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/>
  <mc:AlternateContent xmlns:mc="http://schemas.openxmlformats.org/markup-compatibility/2006">
    <mc:Choice Requires="x15">
      <x15ac:absPath xmlns:x15ac="http://schemas.microsoft.com/office/spreadsheetml/2010/11/ac" url="E:\ДАНИЛОВА СВЕТЛАНА\ВЫПОЛНЕНИЕ ПОД ОПЛАТУ\2026\ВЫПОЛНЕНИЕ 653 ТДТ\590-ТСТ-ЮЭС_Старниково_ИП Юй Хунбо\ССР для расчета\"/>
    </mc:Choice>
  </mc:AlternateContent>
  <xr:revisionPtr revIDLastSave="0" documentId="13_ncr:1_{F0E69832-2260-4324-B2CD-693F4AD7ED2A}" xr6:coauthVersionLast="37" xr6:coauthVersionMax="37" xr10:uidLastSave="{00000000-0000-0000-0000-000000000000}"/>
  <bookViews>
    <workbookView xWindow="0" yWindow="0" windowWidth="25860" windowHeight="15480" activeTab="3" xr2:uid="{00000000-000D-0000-FFFF-FFFF00000000}"/>
  </bookViews>
  <sheets>
    <sheet name="02-01-01" sheetId="7" r:id="rId1"/>
    <sheet name="09-01-01" sheetId="8" r:id="rId2"/>
    <sheet name="09-01-02" sheetId="9" r:id="rId3"/>
    <sheet name="09-01-03" sheetId="10" r:id="rId4"/>
    <sheet name="Source" sheetId="1" r:id="rId5"/>
    <sheet name="SourceObSm" sheetId="2" r:id="rId6"/>
    <sheet name="SmtRes" sheetId="3" r:id="rId7"/>
    <sheet name="EtalonRes" sheetId="4" r:id="rId8"/>
    <sheet name="SrcPoprs" sheetId="5" r:id="rId9"/>
    <sheet name="SrcKA" sheetId="6" r:id="rId10"/>
  </sheets>
  <definedNames>
    <definedName name="_xlnm.Print_Titles" localSheetId="0">'02-01-01'!$51:$51</definedName>
    <definedName name="_xlnm.Print_Titles" localSheetId="1">'09-01-01'!$51:$51</definedName>
    <definedName name="_xlnm.Print_Titles" localSheetId="2">'09-01-02'!$51:$51</definedName>
    <definedName name="_xlnm.Print_Titles" localSheetId="3">'09-01-03'!$51:$51</definedName>
    <definedName name="_xlnm.Print_Area" localSheetId="0">'02-01-01'!$A$1:$L$293</definedName>
    <definedName name="_xlnm.Print_Area" localSheetId="1">'09-01-01'!$A$1:$L$237</definedName>
    <definedName name="_xlnm.Print_Area" localSheetId="2">'09-01-02'!$A$1:$L$228</definedName>
    <definedName name="_xlnm.Print_Area" localSheetId="3">'09-01-03'!$A$1:$L$357</definedName>
  </definedNames>
  <calcPr calcId="179021" iterate="1"/>
</workbook>
</file>

<file path=xl/calcChain.xml><?xml version="1.0" encoding="utf-8"?>
<calcChain xmlns="http://schemas.openxmlformats.org/spreadsheetml/2006/main">
  <c r="C44" i="10" l="1"/>
  <c r="C44" i="9"/>
  <c r="C44" i="8"/>
  <c r="C41" i="7"/>
  <c r="K42" i="10"/>
  <c r="K41" i="10"/>
  <c r="C43" i="10"/>
  <c r="C42" i="10"/>
  <c r="C41" i="10"/>
  <c r="C38" i="10"/>
  <c r="G355" i="10"/>
  <c r="G354" i="10"/>
  <c r="L353" i="10"/>
  <c r="L352" i="10"/>
  <c r="L349" i="10"/>
  <c r="L348" i="10"/>
  <c r="L346" i="10" s="1"/>
  <c r="L342" i="10"/>
  <c r="L341" i="10"/>
  <c r="L337" i="10"/>
  <c r="L322" i="10"/>
  <c r="L321" i="10"/>
  <c r="L317" i="10"/>
  <c r="L306" i="10"/>
  <c r="L298" i="10"/>
  <c r="L301" i="10"/>
  <c r="L300" i="10"/>
  <c r="L296" i="10"/>
  <c r="L295" i="10"/>
  <c r="L294" i="10"/>
  <c r="L293" i="10"/>
  <c r="L292" i="10"/>
  <c r="L291" i="10"/>
  <c r="L289" i="10" s="1"/>
  <c r="L283" i="10"/>
  <c r="L288" i="10"/>
  <c r="L287" i="10"/>
  <c r="L285" i="10"/>
  <c r="L282" i="10"/>
  <c r="L276" i="10"/>
  <c r="L275" i="10"/>
  <c r="L274" i="10"/>
  <c r="L273" i="10"/>
  <c r="L269" i="10"/>
  <c r="L260" i="10" s="1"/>
  <c r="L258" i="10" s="1"/>
  <c r="L272" i="10"/>
  <c r="L271" i="10"/>
  <c r="L268" i="10"/>
  <c r="L267" i="10"/>
  <c r="L265" i="10"/>
  <c r="L263" i="10" s="1"/>
  <c r="L262" i="10"/>
  <c r="G253" i="10"/>
  <c r="G252" i="10"/>
  <c r="L251" i="10"/>
  <c r="L250" i="10"/>
  <c r="L247" i="10"/>
  <c r="L245" i="10"/>
  <c r="L244" i="10"/>
  <c r="L242" i="10" s="1"/>
  <c r="L238" i="10"/>
  <c r="L237" i="10"/>
  <c r="L233" i="10"/>
  <c r="L222" i="10"/>
  <c r="L221" i="10"/>
  <c r="AW223" i="10"/>
  <c r="AT223" i="10"/>
  <c r="AR223" i="10"/>
  <c r="L220" i="10" s="1"/>
  <c r="AO223" i="10"/>
  <c r="BA223" i="10"/>
  <c r="AZ223" i="10"/>
  <c r="AE223" i="10"/>
  <c r="AD223" i="10"/>
  <c r="CB223" i="10"/>
  <c r="CC223" i="10"/>
  <c r="K223" i="10"/>
  <c r="BU223" i="10" s="1"/>
  <c r="I223" i="10"/>
  <c r="G222" i="10"/>
  <c r="E222" i="10"/>
  <c r="G221" i="10"/>
  <c r="E221" i="10"/>
  <c r="L218" i="10"/>
  <c r="J218" i="10"/>
  <c r="G218" i="10"/>
  <c r="F218" i="10"/>
  <c r="L217" i="10"/>
  <c r="L216" i="10" s="1"/>
  <c r="J217" i="10"/>
  <c r="G217" i="10"/>
  <c r="F217" i="10"/>
  <c r="G216" i="10"/>
  <c r="E214" i="10"/>
  <c r="G214" i="10"/>
  <c r="D214" i="10"/>
  <c r="C214" i="10"/>
  <c r="L212" i="10"/>
  <c r="L211" i="10"/>
  <c r="AW213" i="10"/>
  <c r="AT213" i="10"/>
  <c r="AO213" i="10"/>
  <c r="BA213" i="10"/>
  <c r="AZ213" i="10"/>
  <c r="AE213" i="10"/>
  <c r="AD213" i="10"/>
  <c r="CB213" i="10"/>
  <c r="CC213" i="10"/>
  <c r="G212" i="10"/>
  <c r="E212" i="10"/>
  <c r="G211" i="10"/>
  <c r="E211" i="10"/>
  <c r="L208" i="10"/>
  <c r="L206" i="10" s="1"/>
  <c r="J208" i="10"/>
  <c r="G208" i="10"/>
  <c r="F208" i="10"/>
  <c r="L207" i="10"/>
  <c r="J207" i="10"/>
  <c r="G207" i="10"/>
  <c r="F207" i="10"/>
  <c r="G206" i="10"/>
  <c r="E204" i="10"/>
  <c r="G204" i="10"/>
  <c r="D204" i="10"/>
  <c r="C204" i="10"/>
  <c r="L202" i="10"/>
  <c r="AW203" i="10"/>
  <c r="AT203" i="10"/>
  <c r="AO203" i="10"/>
  <c r="BA203" i="10"/>
  <c r="AZ203" i="10"/>
  <c r="L201" i="10" s="1"/>
  <c r="AE203" i="10"/>
  <c r="AD203" i="10"/>
  <c r="CB203" i="10"/>
  <c r="CC203" i="10"/>
  <c r="G202" i="10"/>
  <c r="E202" i="10"/>
  <c r="G201" i="10"/>
  <c r="E201" i="10"/>
  <c r="L198" i="10"/>
  <c r="L196" i="10" s="1"/>
  <c r="J198" i="10"/>
  <c r="G198" i="10"/>
  <c r="F198" i="10"/>
  <c r="L197" i="10"/>
  <c r="J197" i="10"/>
  <c r="G197" i="10"/>
  <c r="F197" i="10"/>
  <c r="G196" i="10"/>
  <c r="E194" i="10"/>
  <c r="G194" i="10"/>
  <c r="D194" i="10"/>
  <c r="C194" i="10"/>
  <c r="L192" i="10"/>
  <c r="AW193" i="10"/>
  <c r="AT193" i="10"/>
  <c r="AO193" i="10"/>
  <c r="BA193" i="10"/>
  <c r="AZ193" i="10"/>
  <c r="L191" i="10" s="1"/>
  <c r="AE193" i="10"/>
  <c r="AD193" i="10"/>
  <c r="CB193" i="10"/>
  <c r="CC193" i="10"/>
  <c r="G192" i="10"/>
  <c r="E192" i="10"/>
  <c r="G191" i="10"/>
  <c r="E191" i="10"/>
  <c r="L186" i="10"/>
  <c r="L188" i="10"/>
  <c r="J188" i="10"/>
  <c r="G188" i="10"/>
  <c r="F188" i="10"/>
  <c r="L187" i="10"/>
  <c r="J187" i="10"/>
  <c r="G187" i="10"/>
  <c r="F187" i="10"/>
  <c r="G186" i="10"/>
  <c r="E184" i="10"/>
  <c r="G184" i="10"/>
  <c r="D184" i="10"/>
  <c r="C184" i="10"/>
  <c r="AW183" i="10"/>
  <c r="AT183" i="10"/>
  <c r="AR183" i="10"/>
  <c r="L180" i="10" s="1"/>
  <c r="AO183" i="10"/>
  <c r="BA183" i="10"/>
  <c r="L182" i="10" s="1"/>
  <c r="AN183" i="10" s="1"/>
  <c r="AZ183" i="10"/>
  <c r="L181" i="10" s="1"/>
  <c r="AE183" i="10"/>
  <c r="AD183" i="10"/>
  <c r="CB183" i="10"/>
  <c r="CC183" i="10"/>
  <c r="G182" i="10"/>
  <c r="E182" i="10"/>
  <c r="G181" i="10"/>
  <c r="E181" i="10"/>
  <c r="L178" i="10"/>
  <c r="J178" i="10"/>
  <c r="G178" i="10"/>
  <c r="F178" i="10"/>
  <c r="L177" i="10"/>
  <c r="L176" i="10" s="1"/>
  <c r="L179" i="10" s="1"/>
  <c r="J177" i="10"/>
  <c r="G177" i="10"/>
  <c r="F177" i="10"/>
  <c r="G176" i="10"/>
  <c r="E174" i="10"/>
  <c r="G174" i="10"/>
  <c r="D174" i="10"/>
  <c r="C174" i="10"/>
  <c r="L171" i="10"/>
  <c r="AW173" i="10"/>
  <c r="AT173" i="10"/>
  <c r="AO173" i="10"/>
  <c r="BA173" i="10"/>
  <c r="L172" i="10" s="1"/>
  <c r="AZ173" i="10"/>
  <c r="AE173" i="10"/>
  <c r="AD173" i="10"/>
  <c r="CB173" i="10"/>
  <c r="CC173" i="10"/>
  <c r="G172" i="10"/>
  <c r="E172" i="10"/>
  <c r="G171" i="10"/>
  <c r="E171" i="10"/>
  <c r="L168" i="10"/>
  <c r="J168" i="10"/>
  <c r="G168" i="10"/>
  <c r="F168" i="10"/>
  <c r="L167" i="10"/>
  <c r="L166" i="10" s="1"/>
  <c r="L169" i="10" s="1"/>
  <c r="J167" i="10"/>
  <c r="G167" i="10"/>
  <c r="F167" i="10"/>
  <c r="G166" i="10"/>
  <c r="E164" i="10"/>
  <c r="G164" i="10"/>
  <c r="D164" i="10"/>
  <c r="C164" i="10"/>
  <c r="L162" i="10"/>
  <c r="L161" i="10"/>
  <c r="AW163" i="10"/>
  <c r="AT163" i="10"/>
  <c r="AO163" i="10"/>
  <c r="BA163" i="10"/>
  <c r="AZ163" i="10"/>
  <c r="AE163" i="10"/>
  <c r="AD163" i="10"/>
  <c r="CB163" i="10"/>
  <c r="CC163" i="10"/>
  <c r="K163" i="10"/>
  <c r="G162" i="10"/>
  <c r="E162" i="10"/>
  <c r="G161" i="10"/>
  <c r="E161" i="10"/>
  <c r="L158" i="10"/>
  <c r="J158" i="10"/>
  <c r="G158" i="10"/>
  <c r="F158" i="10"/>
  <c r="L157" i="10"/>
  <c r="L156" i="10" s="1"/>
  <c r="AR163" i="10" s="1"/>
  <c r="L160" i="10" s="1"/>
  <c r="J157" i="10"/>
  <c r="G157" i="10"/>
  <c r="F157" i="10"/>
  <c r="G156" i="10"/>
  <c r="E154" i="10"/>
  <c r="G154" i="10"/>
  <c r="D154" i="10"/>
  <c r="C154" i="10"/>
  <c r="L152" i="10"/>
  <c r="L151" i="10"/>
  <c r="AW153" i="10"/>
  <c r="AT153" i="10"/>
  <c r="L316" i="10" s="1"/>
  <c r="AO153" i="10"/>
  <c r="BA153" i="10"/>
  <c r="AZ153" i="10"/>
  <c r="AE153" i="10"/>
  <c r="AD153" i="10"/>
  <c r="CB153" i="10"/>
  <c r="CC153" i="10"/>
  <c r="G152" i="10"/>
  <c r="E152" i="10"/>
  <c r="G151" i="10"/>
  <c r="E151" i="10"/>
  <c r="L146" i="10"/>
  <c r="L148" i="10"/>
  <c r="J148" i="10"/>
  <c r="G148" i="10"/>
  <c r="F148" i="10"/>
  <c r="L147" i="10"/>
  <c r="J147" i="10"/>
  <c r="G147" i="10"/>
  <c r="F147" i="10"/>
  <c r="G146" i="10"/>
  <c r="E144" i="10"/>
  <c r="G144" i="10"/>
  <c r="D144" i="10"/>
  <c r="C144" i="10"/>
  <c r="L142" i="10"/>
  <c r="AW143" i="10"/>
  <c r="AT143" i="10"/>
  <c r="AO143" i="10"/>
  <c r="BA143" i="10"/>
  <c r="AZ143" i="10"/>
  <c r="L240" i="10" s="1"/>
  <c r="AE143" i="10"/>
  <c r="AD143" i="10"/>
  <c r="CB143" i="10"/>
  <c r="CC143" i="10"/>
  <c r="G142" i="10"/>
  <c r="E142" i="10"/>
  <c r="G141" i="10"/>
  <c r="E141" i="10"/>
  <c r="L136" i="10"/>
  <c r="L138" i="10"/>
  <c r="J138" i="10"/>
  <c r="G138" i="10"/>
  <c r="F138" i="10"/>
  <c r="L137" i="10"/>
  <c r="J137" i="10"/>
  <c r="G137" i="10"/>
  <c r="F137" i="10"/>
  <c r="G136" i="10"/>
  <c r="E134" i="10"/>
  <c r="G134" i="10"/>
  <c r="D134" i="10"/>
  <c r="C134" i="10"/>
  <c r="AW133" i="10"/>
  <c r="AT133" i="10"/>
  <c r="AO133" i="10"/>
  <c r="BA133" i="10"/>
  <c r="L132" i="10" s="1"/>
  <c r="AZ133" i="10"/>
  <c r="L131" i="10" s="1"/>
  <c r="AE133" i="10"/>
  <c r="AD133" i="10"/>
  <c r="CB133" i="10"/>
  <c r="CC133" i="10"/>
  <c r="G132" i="10"/>
  <c r="E132" i="10"/>
  <c r="G131" i="10"/>
  <c r="E131" i="10"/>
  <c r="L126" i="10"/>
  <c r="AN133" i="10" s="1"/>
  <c r="L128" i="10"/>
  <c r="J128" i="10"/>
  <c r="G128" i="10"/>
  <c r="F128" i="10"/>
  <c r="L127" i="10"/>
  <c r="J127" i="10"/>
  <c r="G127" i="10"/>
  <c r="F127" i="10"/>
  <c r="G126" i="10"/>
  <c r="E124" i="10"/>
  <c r="G124" i="10"/>
  <c r="D124" i="10"/>
  <c r="C124" i="10"/>
  <c r="AW123" i="10"/>
  <c r="AT123" i="10"/>
  <c r="AR123" i="10"/>
  <c r="L120" i="10" s="1"/>
  <c r="AO123" i="10"/>
  <c r="BA123" i="10"/>
  <c r="L122" i="10" s="1"/>
  <c r="AZ123" i="10"/>
  <c r="L121" i="10" s="1"/>
  <c r="AE123" i="10"/>
  <c r="AD123" i="10"/>
  <c r="CB123" i="10"/>
  <c r="CC123" i="10"/>
  <c r="K123" i="10"/>
  <c r="G122" i="10"/>
  <c r="E122" i="10"/>
  <c r="G121" i="10"/>
  <c r="E121" i="10"/>
  <c r="L118" i="10"/>
  <c r="J118" i="10"/>
  <c r="G118" i="10"/>
  <c r="F118" i="10"/>
  <c r="L117" i="10"/>
  <c r="L116" i="10" s="1"/>
  <c r="L119" i="10" s="1"/>
  <c r="J117" i="10"/>
  <c r="G117" i="10"/>
  <c r="F117" i="10"/>
  <c r="G116" i="10"/>
  <c r="E114" i="10"/>
  <c r="I123" i="10" s="1"/>
  <c r="G114" i="10"/>
  <c r="D114" i="10"/>
  <c r="C114" i="10"/>
  <c r="L111" i="10"/>
  <c r="AW113" i="10"/>
  <c r="AT113" i="10"/>
  <c r="AR113" i="10"/>
  <c r="L110" i="10" s="1"/>
  <c r="AO113" i="10"/>
  <c r="BA113" i="10"/>
  <c r="L112" i="10" s="1"/>
  <c r="AN113" i="10" s="1"/>
  <c r="AZ113" i="10"/>
  <c r="AE113" i="10"/>
  <c r="AD113" i="10"/>
  <c r="CB113" i="10"/>
  <c r="CC113" i="10"/>
  <c r="G112" i="10"/>
  <c r="E112" i="10"/>
  <c r="G111" i="10"/>
  <c r="E111" i="10"/>
  <c r="L108" i="10"/>
  <c r="J108" i="10"/>
  <c r="G108" i="10"/>
  <c r="F108" i="10"/>
  <c r="L107" i="10"/>
  <c r="L106" i="10" s="1"/>
  <c r="L109" i="10" s="1"/>
  <c r="J107" i="10"/>
  <c r="G107" i="10"/>
  <c r="F107" i="10"/>
  <c r="G106" i="10"/>
  <c r="E104" i="10"/>
  <c r="G104" i="10"/>
  <c r="D104" i="10"/>
  <c r="C104" i="10"/>
  <c r="L102" i="10"/>
  <c r="L101" i="10"/>
  <c r="AW103" i="10"/>
  <c r="AT103" i="10"/>
  <c r="AO103" i="10"/>
  <c r="BA103" i="10"/>
  <c r="AZ103" i="10"/>
  <c r="AE103" i="10"/>
  <c r="AD103" i="10"/>
  <c r="CB103" i="10"/>
  <c r="CC103" i="10"/>
  <c r="G102" i="10"/>
  <c r="E102" i="10"/>
  <c r="G101" i="10"/>
  <c r="E101" i="10"/>
  <c r="L98" i="10"/>
  <c r="J98" i="10"/>
  <c r="G98" i="10"/>
  <c r="F98" i="10"/>
  <c r="L97" i="10"/>
  <c r="L96" i="10" s="1"/>
  <c r="J97" i="10"/>
  <c r="G97" i="10"/>
  <c r="F97" i="10"/>
  <c r="G96" i="10"/>
  <c r="E94" i="10"/>
  <c r="G94" i="10"/>
  <c r="D94" i="10"/>
  <c r="C94" i="10"/>
  <c r="L92" i="10"/>
  <c r="L91" i="10"/>
  <c r="AW93" i="10"/>
  <c r="AT93" i="10"/>
  <c r="AO93" i="10"/>
  <c r="BA93" i="10"/>
  <c r="AZ93" i="10"/>
  <c r="AE93" i="10"/>
  <c r="AD93" i="10"/>
  <c r="CB93" i="10"/>
  <c r="CC93" i="10"/>
  <c r="G92" i="10"/>
  <c r="E92" i="10"/>
  <c r="G91" i="10"/>
  <c r="E91" i="10"/>
  <c r="L88" i="10"/>
  <c r="L86" i="10" s="1"/>
  <c r="J88" i="10"/>
  <c r="G88" i="10"/>
  <c r="F88" i="10"/>
  <c r="L87" i="10"/>
  <c r="J87" i="10"/>
  <c r="G87" i="10"/>
  <c r="F87" i="10"/>
  <c r="G86" i="10"/>
  <c r="E84" i="10"/>
  <c r="G84" i="10"/>
  <c r="D84" i="10"/>
  <c r="C84" i="10"/>
  <c r="L82" i="10"/>
  <c r="L81" i="10"/>
  <c r="AW83" i="10"/>
  <c r="AT83" i="10"/>
  <c r="AO83" i="10"/>
  <c r="BA83" i="10"/>
  <c r="AZ83" i="10"/>
  <c r="AE83" i="10"/>
  <c r="AD83" i="10"/>
  <c r="CB83" i="10"/>
  <c r="CC83" i="10"/>
  <c r="G82" i="10"/>
  <c r="E82" i="10"/>
  <c r="G81" i="10"/>
  <c r="E81" i="10"/>
  <c r="L78" i="10"/>
  <c r="L76" i="10" s="1"/>
  <c r="J78" i="10"/>
  <c r="G78" i="10"/>
  <c r="F78" i="10"/>
  <c r="L77" i="10"/>
  <c r="J77" i="10"/>
  <c r="G77" i="10"/>
  <c r="F77" i="10"/>
  <c r="G76" i="10"/>
  <c r="E74" i="10"/>
  <c r="G74" i="10"/>
  <c r="D74" i="10"/>
  <c r="C74" i="10"/>
  <c r="AW73" i="10"/>
  <c r="AT73" i="10"/>
  <c r="AO73" i="10"/>
  <c r="BA73" i="10"/>
  <c r="L72" i="10" s="1"/>
  <c r="AZ73" i="10"/>
  <c r="L71" i="10" s="1"/>
  <c r="AE73" i="10"/>
  <c r="AD73" i="10"/>
  <c r="CB73" i="10"/>
  <c r="CC73" i="10"/>
  <c r="G72" i="10"/>
  <c r="E72" i="10"/>
  <c r="G71" i="10"/>
  <c r="E71" i="10"/>
  <c r="L66" i="10"/>
  <c r="L68" i="10"/>
  <c r="J68" i="10"/>
  <c r="G68" i="10"/>
  <c r="F68" i="10"/>
  <c r="L67" i="10"/>
  <c r="J67" i="10"/>
  <c r="G67" i="10"/>
  <c r="F67" i="10"/>
  <c r="G66" i="10"/>
  <c r="E64" i="10"/>
  <c r="G64" i="10"/>
  <c r="D64" i="10"/>
  <c r="C64" i="10"/>
  <c r="AW63" i="10"/>
  <c r="AT63" i="10"/>
  <c r="L336" i="10" s="1"/>
  <c r="AO63" i="10"/>
  <c r="BA63" i="10"/>
  <c r="AZ63" i="10"/>
  <c r="AE63" i="10"/>
  <c r="AD63" i="10"/>
  <c r="CB63" i="10"/>
  <c r="CC63" i="10"/>
  <c r="G62" i="10"/>
  <c r="E62" i="10"/>
  <c r="G61" i="10"/>
  <c r="E61" i="10"/>
  <c r="L58" i="10"/>
  <c r="J58" i="10"/>
  <c r="G58" i="10"/>
  <c r="F58" i="10"/>
  <c r="L57" i="10"/>
  <c r="L56" i="10" s="1"/>
  <c r="L59" i="10" s="1"/>
  <c r="J57" i="10"/>
  <c r="G57" i="10"/>
  <c r="F57" i="10"/>
  <c r="G56" i="10"/>
  <c r="E54" i="10"/>
  <c r="G54" i="10"/>
  <c r="D54" i="10"/>
  <c r="C54" i="10"/>
  <c r="A27" i="10"/>
  <c r="A25" i="10"/>
  <c r="CN22" i="10"/>
  <c r="A22" i="10"/>
  <c r="F16" i="10"/>
  <c r="F14" i="10"/>
  <c r="CO6" i="10"/>
  <c r="F6" i="10"/>
  <c r="CO4" i="10"/>
  <c r="F4" i="10"/>
  <c r="A1" i="10"/>
  <c r="K42" i="9"/>
  <c r="K41" i="9"/>
  <c r="C43" i="9"/>
  <c r="C42" i="9"/>
  <c r="C41" i="9"/>
  <c r="C38" i="9"/>
  <c r="G226" i="9"/>
  <c r="G225" i="9"/>
  <c r="L224" i="9"/>
  <c r="L223" i="9"/>
  <c r="L220" i="9"/>
  <c r="L219" i="9"/>
  <c r="L217" i="9" s="1"/>
  <c r="L216" i="9"/>
  <c r="L215" i="9"/>
  <c r="L213" i="9"/>
  <c r="L212" i="9"/>
  <c r="L208" i="9"/>
  <c r="L193" i="9"/>
  <c r="L192" i="9"/>
  <c r="L188" i="9"/>
  <c r="L187" i="9"/>
  <c r="L177" i="9"/>
  <c r="L172" i="9"/>
  <c r="L171" i="9"/>
  <c r="L169" i="9" s="1"/>
  <c r="L167" i="9"/>
  <c r="L166" i="9"/>
  <c r="L165" i="9"/>
  <c r="L164" i="9"/>
  <c r="L163" i="9"/>
  <c r="L160" i="9" s="1"/>
  <c r="L162" i="9"/>
  <c r="L159" i="9"/>
  <c r="L158" i="9"/>
  <c r="L156" i="9"/>
  <c r="L154" i="9" s="1"/>
  <c r="L153" i="9"/>
  <c r="L147" i="9"/>
  <c r="L146" i="9"/>
  <c r="L145" i="9"/>
  <c r="L144" i="9"/>
  <c r="L131" i="9" s="1"/>
  <c r="L129" i="9" s="1"/>
  <c r="L140" i="9"/>
  <c r="L143" i="9"/>
  <c r="L142" i="9"/>
  <c r="L139" i="9"/>
  <c r="L138" i="9"/>
  <c r="L136" i="9"/>
  <c r="L134" i="9" s="1"/>
  <c r="L133" i="9"/>
  <c r="G124" i="9"/>
  <c r="G123" i="9"/>
  <c r="L122" i="9"/>
  <c r="L121" i="9"/>
  <c r="L118" i="9"/>
  <c r="L116" i="9"/>
  <c r="L115" i="9"/>
  <c r="L113" i="9" s="1"/>
  <c r="L109" i="9"/>
  <c r="L108" i="9"/>
  <c r="L104" i="9"/>
  <c r="L93" i="9"/>
  <c r="L92" i="9"/>
  <c r="AW94" i="9"/>
  <c r="AT94" i="9"/>
  <c r="AO94" i="9"/>
  <c r="BA94" i="9"/>
  <c r="AZ94" i="9"/>
  <c r="AE94" i="9"/>
  <c r="AD94" i="9"/>
  <c r="CB94" i="9"/>
  <c r="CC94" i="9"/>
  <c r="G93" i="9"/>
  <c r="E93" i="9"/>
  <c r="G92" i="9"/>
  <c r="E92" i="9"/>
  <c r="L89" i="9"/>
  <c r="J89" i="9"/>
  <c r="G89" i="9"/>
  <c r="F89" i="9"/>
  <c r="L88" i="9"/>
  <c r="L87" i="9" s="1"/>
  <c r="J88" i="9"/>
  <c r="G88" i="9"/>
  <c r="F88" i="9"/>
  <c r="G87" i="9"/>
  <c r="E85" i="9"/>
  <c r="G85" i="9"/>
  <c r="D85" i="9"/>
  <c r="C85" i="9"/>
  <c r="L83" i="9"/>
  <c r="L82" i="9"/>
  <c r="AW84" i="9"/>
  <c r="L191" i="9" s="1"/>
  <c r="L189" i="9" s="1"/>
  <c r="AT84" i="9"/>
  <c r="AO84" i="9"/>
  <c r="BA84" i="9"/>
  <c r="AZ84" i="9"/>
  <c r="AE84" i="9"/>
  <c r="AD84" i="9"/>
  <c r="CB84" i="9"/>
  <c r="CC84" i="9"/>
  <c r="G83" i="9"/>
  <c r="E83" i="9"/>
  <c r="G82" i="9"/>
  <c r="E82" i="9"/>
  <c r="L80" i="9"/>
  <c r="L76" i="9"/>
  <c r="L79" i="9"/>
  <c r="J79" i="9"/>
  <c r="G79" i="9"/>
  <c r="F79" i="9"/>
  <c r="L78" i="9"/>
  <c r="J78" i="9"/>
  <c r="G78" i="9"/>
  <c r="F78" i="9"/>
  <c r="L77" i="9"/>
  <c r="J77" i="9"/>
  <c r="G77" i="9"/>
  <c r="F77" i="9"/>
  <c r="G76" i="9"/>
  <c r="E74" i="9"/>
  <c r="G74" i="9"/>
  <c r="D74" i="9"/>
  <c r="C74" i="9"/>
  <c r="AW73" i="9"/>
  <c r="AT73" i="9"/>
  <c r="AR73" i="9"/>
  <c r="L70" i="9" s="1"/>
  <c r="AO73" i="9"/>
  <c r="BA73" i="9"/>
  <c r="L72" i="9" s="1"/>
  <c r="AZ73" i="9"/>
  <c r="L71" i="9" s="1"/>
  <c r="AE73" i="9"/>
  <c r="AD73" i="9"/>
  <c r="CB73" i="9"/>
  <c r="CC73" i="9"/>
  <c r="K73" i="9"/>
  <c r="I73" i="9"/>
  <c r="G72" i="9"/>
  <c r="E72" i="9"/>
  <c r="G71" i="9"/>
  <c r="E71" i="9"/>
  <c r="L68" i="9"/>
  <c r="J68" i="9"/>
  <c r="G68" i="9"/>
  <c r="F68" i="9"/>
  <c r="L67" i="9"/>
  <c r="L66" i="9" s="1"/>
  <c r="L69" i="9" s="1"/>
  <c r="J67" i="9"/>
  <c r="G67" i="9"/>
  <c r="F67" i="9"/>
  <c r="G66" i="9"/>
  <c r="E64" i="9"/>
  <c r="G64" i="9"/>
  <c r="D64" i="9"/>
  <c r="C64" i="9"/>
  <c r="L62" i="9"/>
  <c r="L61" i="9"/>
  <c r="AW63" i="9"/>
  <c r="AT63" i="9"/>
  <c r="AR63" i="9"/>
  <c r="AO63" i="9"/>
  <c r="L101" i="9" s="1"/>
  <c r="AN63" i="9"/>
  <c r="BA63" i="9"/>
  <c r="AZ63" i="9"/>
  <c r="AE63" i="9"/>
  <c r="AD63" i="9"/>
  <c r="CB63" i="9"/>
  <c r="CC63" i="9"/>
  <c r="K63" i="9"/>
  <c r="BR63" i="9" s="1"/>
  <c r="I63" i="9"/>
  <c r="G62" i="9"/>
  <c r="E62" i="9"/>
  <c r="G61" i="9"/>
  <c r="E61" i="9"/>
  <c r="L58" i="9"/>
  <c r="J58" i="9"/>
  <c r="G58" i="9"/>
  <c r="F58" i="9"/>
  <c r="L57" i="9"/>
  <c r="L56" i="9" s="1"/>
  <c r="L59" i="9" s="1"/>
  <c r="J57" i="9"/>
  <c r="G57" i="9"/>
  <c r="F57" i="9"/>
  <c r="G56" i="9"/>
  <c r="E54" i="9"/>
  <c r="G54" i="9"/>
  <c r="D54" i="9"/>
  <c r="C54" i="9"/>
  <c r="A27" i="9"/>
  <c r="A25" i="9"/>
  <c r="CN22" i="9"/>
  <c r="A22" i="9"/>
  <c r="F16" i="9"/>
  <c r="F14" i="9"/>
  <c r="CO6" i="9"/>
  <c r="F6" i="9"/>
  <c r="CO4" i="9"/>
  <c r="F4" i="9"/>
  <c r="A1" i="9"/>
  <c r="K42" i="8"/>
  <c r="K41" i="8"/>
  <c r="C43" i="8"/>
  <c r="C42" i="8"/>
  <c r="C41" i="8"/>
  <c r="G235" i="8"/>
  <c r="G234" i="8"/>
  <c r="L233" i="8"/>
  <c r="L232" i="8"/>
  <c r="L226" i="8"/>
  <c r="L229" i="8"/>
  <c r="L228" i="8"/>
  <c r="L222" i="8"/>
  <c r="L221" i="8"/>
  <c r="L220" i="8"/>
  <c r="L218" i="8" s="1"/>
  <c r="L217" i="8"/>
  <c r="L216" i="8"/>
  <c r="L214" i="8"/>
  <c r="L212" i="8" s="1"/>
  <c r="L202" i="8"/>
  <c r="L201" i="8"/>
  <c r="L197" i="8"/>
  <c r="L186" i="8"/>
  <c r="L181" i="8"/>
  <c r="L180" i="8"/>
  <c r="L178" i="8" s="1"/>
  <c r="L160" i="8"/>
  <c r="L158" i="8" s="1"/>
  <c r="L176" i="8"/>
  <c r="L175" i="8"/>
  <c r="L174" i="8"/>
  <c r="L173" i="8"/>
  <c r="L172" i="8"/>
  <c r="L171" i="8"/>
  <c r="L169" i="8" s="1"/>
  <c r="L168" i="8"/>
  <c r="L167" i="8"/>
  <c r="L165" i="8"/>
  <c r="L163" i="8" s="1"/>
  <c r="L162" i="8"/>
  <c r="L140" i="8"/>
  <c r="L138" i="8" s="1"/>
  <c r="L156" i="8"/>
  <c r="L155" i="8"/>
  <c r="L154" i="8"/>
  <c r="L153" i="8"/>
  <c r="L152" i="8"/>
  <c r="L151" i="8"/>
  <c r="L149" i="8" s="1"/>
  <c r="L148" i="8"/>
  <c r="L147" i="8"/>
  <c r="L145" i="8"/>
  <c r="L143" i="8" s="1"/>
  <c r="L142" i="8"/>
  <c r="G133" i="8"/>
  <c r="G132" i="8"/>
  <c r="L131" i="8"/>
  <c r="L130" i="8"/>
  <c r="L127" i="8"/>
  <c r="L125" i="8"/>
  <c r="L124" i="8"/>
  <c r="L122" i="8" s="1"/>
  <c r="L120" i="8"/>
  <c r="L118" i="8"/>
  <c r="L117" i="8"/>
  <c r="L113" i="8"/>
  <c r="L102" i="8"/>
  <c r="L101" i="8"/>
  <c r="AW103" i="8"/>
  <c r="AT103" i="8"/>
  <c r="AO103" i="8"/>
  <c r="BA103" i="8"/>
  <c r="AZ103" i="8"/>
  <c r="AE103" i="8"/>
  <c r="AD103" i="8"/>
  <c r="CB103" i="8"/>
  <c r="CC103" i="8"/>
  <c r="G102" i="8"/>
  <c r="E102" i="8"/>
  <c r="G101" i="8"/>
  <c r="E101" i="8"/>
  <c r="L98" i="8"/>
  <c r="L96" i="8" s="1"/>
  <c r="J98" i="8"/>
  <c r="G98" i="8"/>
  <c r="F98" i="8"/>
  <c r="L97" i="8"/>
  <c r="J97" i="8"/>
  <c r="G97" i="8"/>
  <c r="F97" i="8"/>
  <c r="G96" i="8"/>
  <c r="E94" i="8"/>
  <c r="G94" i="8"/>
  <c r="D94" i="8"/>
  <c r="C94" i="8"/>
  <c r="AW93" i="8"/>
  <c r="AT93" i="8"/>
  <c r="AO93" i="8"/>
  <c r="BA93" i="8"/>
  <c r="L92" i="8" s="1"/>
  <c r="AZ93" i="8"/>
  <c r="L91" i="8" s="1"/>
  <c r="AE93" i="8"/>
  <c r="AD93" i="8"/>
  <c r="CB93" i="8"/>
  <c r="CC93" i="8"/>
  <c r="G92" i="8"/>
  <c r="E92" i="8"/>
  <c r="G91" i="8"/>
  <c r="E91" i="8"/>
  <c r="L86" i="8"/>
  <c r="L88" i="8"/>
  <c r="J88" i="8"/>
  <c r="G88" i="8"/>
  <c r="F88" i="8"/>
  <c r="L87" i="8"/>
  <c r="J87" i="8"/>
  <c r="G87" i="8"/>
  <c r="F87" i="8"/>
  <c r="G86" i="8"/>
  <c r="E84" i="8"/>
  <c r="G84" i="8"/>
  <c r="D84" i="8"/>
  <c r="C84" i="8"/>
  <c r="AW83" i="8"/>
  <c r="AT83" i="8"/>
  <c r="AR83" i="8"/>
  <c r="L80" i="8" s="1"/>
  <c r="AO83" i="8"/>
  <c r="BA83" i="8"/>
  <c r="L82" i="8" s="1"/>
  <c r="AZ83" i="8"/>
  <c r="AE83" i="8"/>
  <c r="AD83" i="8"/>
  <c r="CB83" i="8"/>
  <c r="CC83" i="8"/>
  <c r="G82" i="8"/>
  <c r="E82" i="8"/>
  <c r="G81" i="8"/>
  <c r="E81" i="8"/>
  <c r="L78" i="8"/>
  <c r="J78" i="8"/>
  <c r="G78" i="8"/>
  <c r="F78" i="8"/>
  <c r="L77" i="8"/>
  <c r="L76" i="8" s="1"/>
  <c r="L79" i="8" s="1"/>
  <c r="J77" i="8"/>
  <c r="G77" i="8"/>
  <c r="F77" i="8"/>
  <c r="G76" i="8"/>
  <c r="E74" i="8"/>
  <c r="G74" i="8"/>
  <c r="D74" i="8"/>
  <c r="C74" i="8"/>
  <c r="L71" i="8"/>
  <c r="AW73" i="8"/>
  <c r="AT73" i="8"/>
  <c r="L112" i="8" s="1"/>
  <c r="AR73" i="8"/>
  <c r="L70" i="8" s="1"/>
  <c r="AO73" i="8"/>
  <c r="BA73" i="8"/>
  <c r="L121" i="8" s="1"/>
  <c r="AZ73" i="8"/>
  <c r="AE73" i="8"/>
  <c r="AD73" i="8"/>
  <c r="CB73" i="8"/>
  <c r="CC73" i="8"/>
  <c r="G72" i="8"/>
  <c r="E72" i="8"/>
  <c r="G71" i="8"/>
  <c r="E71" i="8"/>
  <c r="L68" i="8"/>
  <c r="J68" i="8"/>
  <c r="G68" i="8"/>
  <c r="F68" i="8"/>
  <c r="L67" i="8"/>
  <c r="L66" i="8" s="1"/>
  <c r="L69" i="8" s="1"/>
  <c r="J67" i="8"/>
  <c r="G67" i="8"/>
  <c r="F67" i="8"/>
  <c r="G66" i="8"/>
  <c r="E64" i="8"/>
  <c r="G64" i="8"/>
  <c r="D64" i="8"/>
  <c r="C64" i="8"/>
  <c r="L62" i="8"/>
  <c r="L61" i="8"/>
  <c r="AW63" i="8"/>
  <c r="L116" i="8" s="1"/>
  <c r="L114" i="8" s="1"/>
  <c r="AT63" i="8"/>
  <c r="AO63" i="8"/>
  <c r="BA63" i="8"/>
  <c r="AZ63" i="8"/>
  <c r="AE63" i="8"/>
  <c r="AD63" i="8"/>
  <c r="CB63" i="8"/>
  <c r="CC63" i="8"/>
  <c r="G62" i="8"/>
  <c r="E62" i="8"/>
  <c r="G61" i="8"/>
  <c r="E61" i="8"/>
  <c r="L58" i="8"/>
  <c r="J58" i="8"/>
  <c r="G58" i="8"/>
  <c r="F58" i="8"/>
  <c r="L57" i="8"/>
  <c r="J57" i="8"/>
  <c r="G57" i="8"/>
  <c r="F57" i="8"/>
  <c r="G56" i="8"/>
  <c r="E54" i="8"/>
  <c r="G54" i="8"/>
  <c r="D54" i="8"/>
  <c r="C54" i="8"/>
  <c r="A27" i="8"/>
  <c r="A25" i="8"/>
  <c r="CN22" i="8"/>
  <c r="A22" i="8"/>
  <c r="F16" i="8"/>
  <c r="F14" i="8"/>
  <c r="CO6" i="8"/>
  <c r="F6" i="8"/>
  <c r="CO4" i="8"/>
  <c r="F4" i="8"/>
  <c r="A1" i="8"/>
  <c r="K42" i="7"/>
  <c r="K41" i="7"/>
  <c r="C44" i="7"/>
  <c r="C43" i="7"/>
  <c r="C42" i="7"/>
  <c r="C38" i="7" s="1"/>
  <c r="G291" i="7"/>
  <c r="G290" i="7"/>
  <c r="L289" i="7"/>
  <c r="L288" i="7"/>
  <c r="L285" i="7"/>
  <c r="L282" i="7" s="1"/>
  <c r="L284" i="7"/>
  <c r="L278" i="7"/>
  <c r="L277" i="7"/>
  <c r="L273" i="7"/>
  <c r="L261" i="7"/>
  <c r="L260" i="7"/>
  <c r="L259" i="7"/>
  <c r="L258" i="7"/>
  <c r="L254" i="7"/>
  <c r="L257" i="7"/>
  <c r="L256" i="7"/>
  <c r="L248" i="7"/>
  <c r="L253" i="7"/>
  <c r="L252" i="7"/>
  <c r="L250" i="7"/>
  <c r="L247" i="7"/>
  <c r="L242" i="7"/>
  <c r="L237" i="7"/>
  <c r="L236" i="7"/>
  <c r="L234" i="7" s="1"/>
  <c r="L216" i="7"/>
  <c r="L214" i="7" s="1"/>
  <c r="L232" i="7"/>
  <c r="L231" i="7"/>
  <c r="L230" i="7"/>
  <c r="L229" i="7"/>
  <c r="L228" i="7"/>
  <c r="L227" i="7"/>
  <c r="L225" i="7" s="1"/>
  <c r="L224" i="7"/>
  <c r="L223" i="7"/>
  <c r="L221" i="7"/>
  <c r="L219" i="7" s="1"/>
  <c r="L218" i="7"/>
  <c r="L209" i="7"/>
  <c r="L208" i="7"/>
  <c r="L204" i="7"/>
  <c r="G189" i="7"/>
  <c r="G188" i="7"/>
  <c r="L187" i="7"/>
  <c r="L186" i="7"/>
  <c r="L183" i="7"/>
  <c r="L181" i="7"/>
  <c r="L180" i="7"/>
  <c r="L178" i="7" s="1"/>
  <c r="L174" i="7"/>
  <c r="L173" i="7"/>
  <c r="L169" i="7"/>
  <c r="AW159" i="7"/>
  <c r="BA159" i="7"/>
  <c r="L158" i="7" s="1"/>
  <c r="AZ159" i="7"/>
  <c r="L157" i="7" s="1"/>
  <c r="AE159" i="7"/>
  <c r="AD159" i="7"/>
  <c r="G158" i="7"/>
  <c r="E158" i="7"/>
  <c r="G157" i="7"/>
  <c r="E157" i="7"/>
  <c r="G151" i="7"/>
  <c r="L150" i="7"/>
  <c r="AO159" i="7" s="1"/>
  <c r="L154" i="7"/>
  <c r="L151" i="7" s="1"/>
  <c r="AT159" i="7" s="1"/>
  <c r="J154" i="7"/>
  <c r="G154" i="7"/>
  <c r="F154" i="7"/>
  <c r="E154" i="7"/>
  <c r="L153" i="7"/>
  <c r="I153" i="7"/>
  <c r="H153" i="7"/>
  <c r="J153" i="7" s="1"/>
  <c r="G153" i="7"/>
  <c r="F153" i="7"/>
  <c r="L152" i="7"/>
  <c r="J152" i="7"/>
  <c r="G152" i="7"/>
  <c r="F152" i="7"/>
  <c r="L148" i="7"/>
  <c r="L149" i="7"/>
  <c r="J149" i="7"/>
  <c r="G149" i="7"/>
  <c r="F149" i="7"/>
  <c r="G148" i="7"/>
  <c r="E146" i="7"/>
  <c r="G146" i="7"/>
  <c r="D146" i="7"/>
  <c r="C146" i="7"/>
  <c r="L144" i="7"/>
  <c r="AW145" i="7"/>
  <c r="BA145" i="7"/>
  <c r="AZ145" i="7"/>
  <c r="L143" i="7" s="1"/>
  <c r="AE145" i="7"/>
  <c r="AD145" i="7"/>
  <c r="G144" i="7"/>
  <c r="E144" i="7"/>
  <c r="G143" i="7"/>
  <c r="E143" i="7"/>
  <c r="G137" i="7"/>
  <c r="L140" i="7"/>
  <c r="L137" i="7" s="1"/>
  <c r="AT145" i="7" s="1"/>
  <c r="J140" i="7"/>
  <c r="F140" i="7"/>
  <c r="E140" i="7"/>
  <c r="G140" i="7" s="1"/>
  <c r="L139" i="7"/>
  <c r="I139" i="7"/>
  <c r="H139" i="7"/>
  <c r="J139" i="7" s="1"/>
  <c r="G139" i="7"/>
  <c r="F139" i="7"/>
  <c r="L138" i="7"/>
  <c r="J138" i="7"/>
  <c r="G138" i="7"/>
  <c r="F138" i="7"/>
  <c r="L135" i="7"/>
  <c r="L134" i="7" s="1"/>
  <c r="J135" i="7"/>
  <c r="G135" i="7"/>
  <c r="F135" i="7"/>
  <c r="G134" i="7"/>
  <c r="E132" i="7"/>
  <c r="G132" i="7"/>
  <c r="D132" i="7"/>
  <c r="C132" i="7"/>
  <c r="L130" i="7"/>
  <c r="L129" i="7"/>
  <c r="AW131" i="7"/>
  <c r="BA131" i="7"/>
  <c r="AZ131" i="7"/>
  <c r="AE131" i="7"/>
  <c r="AD131" i="7"/>
  <c r="G130" i="7"/>
  <c r="E130" i="7"/>
  <c r="G129" i="7"/>
  <c r="E129" i="7"/>
  <c r="G121" i="7"/>
  <c r="L126" i="7"/>
  <c r="J126" i="7"/>
  <c r="F126" i="7"/>
  <c r="E126" i="7"/>
  <c r="G126" i="7" s="1"/>
  <c r="L125" i="7"/>
  <c r="J125" i="7"/>
  <c r="I125" i="7"/>
  <c r="H125" i="7"/>
  <c r="G125" i="7"/>
  <c r="F125" i="7"/>
  <c r="L124" i="7"/>
  <c r="J124" i="7"/>
  <c r="G124" i="7"/>
  <c r="F124" i="7"/>
  <c r="L123" i="7"/>
  <c r="J123" i="7"/>
  <c r="G123" i="7"/>
  <c r="F123" i="7"/>
  <c r="E123" i="7"/>
  <c r="L122" i="7"/>
  <c r="J122" i="7"/>
  <c r="G122" i="7"/>
  <c r="F122" i="7"/>
  <c r="L119" i="7"/>
  <c r="L118" i="7" s="1"/>
  <c r="J119" i="7"/>
  <c r="G119" i="7"/>
  <c r="F119" i="7"/>
  <c r="G118" i="7"/>
  <c r="E116" i="7"/>
  <c r="G116" i="7"/>
  <c r="D116" i="7"/>
  <c r="C116" i="7"/>
  <c r="L114" i="7"/>
  <c r="L113" i="7"/>
  <c r="AW115" i="7"/>
  <c r="BA115" i="7"/>
  <c r="AZ115" i="7"/>
  <c r="AE115" i="7"/>
  <c r="AD115" i="7"/>
  <c r="G114" i="7"/>
  <c r="E114" i="7"/>
  <c r="G113" i="7"/>
  <c r="E113" i="7"/>
  <c r="G104" i="7"/>
  <c r="L110" i="7"/>
  <c r="J110" i="7"/>
  <c r="F110" i="7"/>
  <c r="E110" i="7"/>
  <c r="G110" i="7" s="1"/>
  <c r="L109" i="7"/>
  <c r="J109" i="7"/>
  <c r="G109" i="7"/>
  <c r="F109" i="7"/>
  <c r="L108" i="7"/>
  <c r="J108" i="7"/>
  <c r="F108" i="7"/>
  <c r="E108" i="7"/>
  <c r="G108" i="7" s="1"/>
  <c r="L107" i="7"/>
  <c r="I107" i="7"/>
  <c r="H107" i="7"/>
  <c r="J107" i="7" s="1"/>
  <c r="G107" i="7"/>
  <c r="F107" i="7"/>
  <c r="L106" i="7"/>
  <c r="J106" i="7"/>
  <c r="F106" i="7"/>
  <c r="E106" i="7"/>
  <c r="L105" i="7"/>
  <c r="I105" i="7"/>
  <c r="H105" i="7"/>
  <c r="J105" i="7" s="1"/>
  <c r="G105" i="7"/>
  <c r="F105" i="7"/>
  <c r="L102" i="7"/>
  <c r="L101" i="7" s="1"/>
  <c r="J102" i="7"/>
  <c r="G102" i="7"/>
  <c r="F102" i="7"/>
  <c r="G101" i="7"/>
  <c r="E99" i="7"/>
  <c r="G99" i="7"/>
  <c r="G106" i="7" s="1"/>
  <c r="D99" i="7"/>
  <c r="C99" i="7"/>
  <c r="L97" i="7"/>
  <c r="L96" i="7"/>
  <c r="AW98" i="7"/>
  <c r="AT98" i="7"/>
  <c r="BA98" i="7"/>
  <c r="AZ98" i="7"/>
  <c r="AE98" i="7"/>
  <c r="AD98" i="7"/>
  <c r="G97" i="7"/>
  <c r="E97" i="7"/>
  <c r="G96" i="7"/>
  <c r="E96" i="7"/>
  <c r="G89" i="7"/>
  <c r="L93" i="7"/>
  <c r="J93" i="7"/>
  <c r="F93" i="7"/>
  <c r="E93" i="7"/>
  <c r="G93" i="7" s="1"/>
  <c r="L92" i="7"/>
  <c r="J92" i="7"/>
  <c r="G92" i="7"/>
  <c r="F92" i="7"/>
  <c r="L91" i="7"/>
  <c r="L89" i="7" s="1"/>
  <c r="J91" i="7"/>
  <c r="F91" i="7"/>
  <c r="E91" i="7"/>
  <c r="L90" i="7"/>
  <c r="I90" i="7"/>
  <c r="H90" i="7"/>
  <c r="J90" i="7" s="1"/>
  <c r="G90" i="7"/>
  <c r="F90" i="7"/>
  <c r="L87" i="7"/>
  <c r="L86" i="7" s="1"/>
  <c r="J87" i="7"/>
  <c r="G87" i="7"/>
  <c r="F87" i="7"/>
  <c r="G86" i="7"/>
  <c r="E84" i="7"/>
  <c r="G84" i="7"/>
  <c r="D84" i="7"/>
  <c r="C84" i="7"/>
  <c r="L82" i="7"/>
  <c r="AW83" i="7"/>
  <c r="BA83" i="7"/>
  <c r="L177" i="7" s="1"/>
  <c r="AZ83" i="7"/>
  <c r="L81" i="7" s="1"/>
  <c r="AE83" i="7"/>
  <c r="AD83" i="7"/>
  <c r="G82" i="7"/>
  <c r="E82" i="7"/>
  <c r="G81" i="7"/>
  <c r="E81" i="7"/>
  <c r="G74" i="7"/>
  <c r="L78" i="7"/>
  <c r="J78" i="7"/>
  <c r="G78" i="7"/>
  <c r="F78" i="7"/>
  <c r="E78" i="7"/>
  <c r="L77" i="7"/>
  <c r="J77" i="7"/>
  <c r="G77" i="7"/>
  <c r="F77" i="7"/>
  <c r="L76" i="7"/>
  <c r="L74" i="7" s="1"/>
  <c r="J76" i="7"/>
  <c r="F76" i="7"/>
  <c r="E76" i="7"/>
  <c r="G76" i="7" s="1"/>
  <c r="L75" i="7"/>
  <c r="J75" i="7"/>
  <c r="I75" i="7"/>
  <c r="H75" i="7"/>
  <c r="G75" i="7"/>
  <c r="F75" i="7"/>
  <c r="L72" i="7"/>
  <c r="L71" i="7" s="1"/>
  <c r="J72" i="7"/>
  <c r="G72" i="7"/>
  <c r="F72" i="7"/>
  <c r="G71" i="7"/>
  <c r="E69" i="7"/>
  <c r="G69" i="7"/>
  <c r="D69" i="7"/>
  <c r="C69" i="7"/>
  <c r="L66" i="7"/>
  <c r="AW68" i="7"/>
  <c r="L276" i="7" s="1"/>
  <c r="L274" i="7" s="1"/>
  <c r="AO68" i="7"/>
  <c r="BA68" i="7"/>
  <c r="AZ68" i="7"/>
  <c r="AE68" i="7"/>
  <c r="AD68" i="7"/>
  <c r="G67" i="7"/>
  <c r="E67" i="7"/>
  <c r="G66" i="7"/>
  <c r="E66" i="7"/>
  <c r="L59" i="7"/>
  <c r="L58" i="7" s="1"/>
  <c r="G59" i="7"/>
  <c r="L63" i="7"/>
  <c r="J63" i="7"/>
  <c r="F63" i="7"/>
  <c r="E63" i="7"/>
  <c r="G63" i="7" s="1"/>
  <c r="L62" i="7"/>
  <c r="J62" i="7"/>
  <c r="G62" i="7"/>
  <c r="F62" i="7"/>
  <c r="L61" i="7"/>
  <c r="J61" i="7"/>
  <c r="F61" i="7"/>
  <c r="E61" i="7"/>
  <c r="L60" i="7"/>
  <c r="I60" i="7"/>
  <c r="H60" i="7"/>
  <c r="J60" i="7" s="1"/>
  <c r="G60" i="7"/>
  <c r="F60" i="7"/>
  <c r="L57" i="7"/>
  <c r="L56" i="7" s="1"/>
  <c r="J57" i="7"/>
  <c r="G57" i="7"/>
  <c r="F57" i="7"/>
  <c r="G56" i="7"/>
  <c r="E54" i="7"/>
  <c r="G54" i="7"/>
  <c r="G61" i="7" s="1"/>
  <c r="D54" i="7"/>
  <c r="C54" i="7"/>
  <c r="A27" i="7"/>
  <c r="A25" i="7"/>
  <c r="CN22" i="7"/>
  <c r="A22" i="7"/>
  <c r="F16" i="7"/>
  <c r="F14" i="7"/>
  <c r="CO6" i="7"/>
  <c r="F6" i="7"/>
  <c r="CO4" i="7"/>
  <c r="F4" i="7"/>
  <c r="A1" i="7"/>
  <c r="G12" i="6"/>
  <c r="F12" i="6"/>
  <c r="A1156" i="4"/>
  <c r="A1155" i="4"/>
  <c r="A1154" i="4"/>
  <c r="A1153" i="4"/>
  <c r="A1152" i="4"/>
  <c r="A1151" i="4"/>
  <c r="A1150" i="4"/>
  <c r="A1149" i="4"/>
  <c r="A1148" i="4"/>
  <c r="A1147" i="4"/>
  <c r="A1146" i="4"/>
  <c r="A1145" i="4"/>
  <c r="A1144" i="4"/>
  <c r="A1143" i="4"/>
  <c r="A1142" i="4"/>
  <c r="A1141" i="4"/>
  <c r="A1140" i="4"/>
  <c r="A1139" i="4"/>
  <c r="A1138" i="4"/>
  <c r="A1137" i="4"/>
  <c r="A1136" i="4"/>
  <c r="A1135" i="4"/>
  <c r="A1134" i="4"/>
  <c r="A1133" i="4"/>
  <c r="A1132" i="4"/>
  <c r="A1131" i="4"/>
  <c r="A1130" i="4"/>
  <c r="A1129" i="4"/>
  <c r="A1128" i="4"/>
  <c r="A1127" i="4"/>
  <c r="A1126" i="4"/>
  <c r="A1125" i="4"/>
  <c r="A1124" i="4"/>
  <c r="A1123" i="4"/>
  <c r="A1122" i="4"/>
  <c r="A1121" i="4"/>
  <c r="A1120" i="4"/>
  <c r="A1119" i="4"/>
  <c r="A1118" i="4"/>
  <c r="A1117" i="4"/>
  <c r="A1116" i="4"/>
  <c r="A1115" i="4"/>
  <c r="A1114" i="4"/>
  <c r="A1113" i="4"/>
  <c r="A1112" i="4"/>
  <c r="A1111" i="4"/>
  <c r="A1110" i="4"/>
  <c r="A1109" i="4"/>
  <c r="A1108" i="4"/>
  <c r="A1107" i="4"/>
  <c r="A1106" i="4"/>
  <c r="A1105" i="4"/>
  <c r="A1104" i="4"/>
  <c r="A1103" i="4"/>
  <c r="A1102" i="4"/>
  <c r="A1101" i="4"/>
  <c r="A1100" i="4"/>
  <c r="A1099" i="4"/>
  <c r="A1098" i="4"/>
  <c r="A1097" i="4"/>
  <c r="A1096" i="4"/>
  <c r="A1095" i="4"/>
  <c r="A1094" i="4"/>
  <c r="A1093" i="4"/>
  <c r="A1092" i="4"/>
  <c r="A1091" i="4"/>
  <c r="A1090" i="4"/>
  <c r="A1089" i="4"/>
  <c r="A1088" i="4"/>
  <c r="A1087" i="4"/>
  <c r="A1086" i="4"/>
  <c r="A1085" i="4"/>
  <c r="A1084" i="4"/>
  <c r="A1083" i="4"/>
  <c r="A1082" i="4"/>
  <c r="A1081" i="4"/>
  <c r="A1080" i="4"/>
  <c r="A1079" i="4"/>
  <c r="A1078" i="4"/>
  <c r="A1077" i="4"/>
  <c r="A1076" i="4"/>
  <c r="A1075" i="4"/>
  <c r="A1074" i="4"/>
  <c r="A1073" i="4"/>
  <c r="A1072" i="4"/>
  <c r="A1071" i="4"/>
  <c r="A1070" i="4"/>
  <c r="A1069" i="4"/>
  <c r="A1068" i="4"/>
  <c r="A1067" i="4"/>
  <c r="A1066" i="4"/>
  <c r="A1065" i="4"/>
  <c r="A1064" i="4"/>
  <c r="A1063" i="4"/>
  <c r="A1062" i="4"/>
  <c r="A1061" i="4"/>
  <c r="A1060" i="4"/>
  <c r="A1059" i="4"/>
  <c r="A1058" i="4"/>
  <c r="A1057" i="4"/>
  <c r="A1056" i="4"/>
  <c r="A1055" i="4"/>
  <c r="A1054" i="4"/>
  <c r="A1053" i="4"/>
  <c r="A1052" i="4"/>
  <c r="A1051" i="4"/>
  <c r="A1050" i="4"/>
  <c r="A1049" i="4"/>
  <c r="A1048" i="4"/>
  <c r="A1047" i="4"/>
  <c r="A1046" i="4"/>
  <c r="A1045" i="4"/>
  <c r="A1044" i="4"/>
  <c r="A1043" i="4"/>
  <c r="A1042" i="4"/>
  <c r="A1041" i="4"/>
  <c r="A1040" i="4"/>
  <c r="A1039" i="4"/>
  <c r="A1038" i="4"/>
  <c r="A1037" i="4"/>
  <c r="A1036" i="4"/>
  <c r="A1035" i="4"/>
  <c r="A1034" i="4"/>
  <c r="A1033" i="4"/>
  <c r="A1032" i="4"/>
  <c r="A1031" i="4"/>
  <c r="A1030" i="4"/>
  <c r="A1029" i="4"/>
  <c r="A1028" i="4"/>
  <c r="A1027" i="4"/>
  <c r="A1026" i="4"/>
  <c r="A1025" i="4"/>
  <c r="A1024" i="4"/>
  <c r="A1023" i="4"/>
  <c r="A1022" i="4"/>
  <c r="A1021" i="4"/>
  <c r="A1020" i="4"/>
  <c r="A1019" i="4"/>
  <c r="A1018" i="4"/>
  <c r="A1017" i="4"/>
  <c r="A1016" i="4"/>
  <c r="A1015" i="4"/>
  <c r="A1014" i="4"/>
  <c r="A1013" i="4"/>
  <c r="A1012" i="4"/>
  <c r="A1011" i="4"/>
  <c r="A1010" i="4"/>
  <c r="A1009" i="4"/>
  <c r="A1008" i="4"/>
  <c r="A1007" i="4"/>
  <c r="A1006" i="4"/>
  <c r="A1005" i="4"/>
  <c r="A1004" i="4"/>
  <c r="A1003" i="4"/>
  <c r="A1002" i="4"/>
  <c r="A1001" i="4"/>
  <c r="A1000" i="4"/>
  <c r="A999" i="4"/>
  <c r="A998" i="4"/>
  <c r="A997" i="4"/>
  <c r="A996" i="4"/>
  <c r="A995" i="4"/>
  <c r="A994" i="4"/>
  <c r="A993" i="4"/>
  <c r="A992" i="4"/>
  <c r="A991" i="4"/>
  <c r="A990" i="4"/>
  <c r="A989" i="4"/>
  <c r="A988" i="4"/>
  <c r="A987" i="4"/>
  <c r="A986" i="4"/>
  <c r="A985" i="4"/>
  <c r="A984" i="4"/>
  <c r="A983" i="4"/>
  <c r="A982" i="4"/>
  <c r="A981" i="4"/>
  <c r="A980" i="4"/>
  <c r="A979" i="4"/>
  <c r="A978" i="4"/>
  <c r="A977" i="4"/>
  <c r="A976" i="4"/>
  <c r="A975" i="4"/>
  <c r="A974" i="4"/>
  <c r="A973" i="4"/>
  <c r="A972" i="4"/>
  <c r="A971" i="4"/>
  <c r="A970" i="4"/>
  <c r="A969" i="4"/>
  <c r="A968" i="4"/>
  <c r="A967" i="4"/>
  <c r="A966" i="4"/>
  <c r="A965" i="4"/>
  <c r="A964" i="4"/>
  <c r="A963" i="4"/>
  <c r="A962" i="4"/>
  <c r="A961" i="4"/>
  <c r="A960" i="4"/>
  <c r="A959" i="4"/>
  <c r="A958" i="4"/>
  <c r="A957" i="4"/>
  <c r="A956" i="4"/>
  <c r="A955" i="4"/>
  <c r="A954" i="4"/>
  <c r="A953" i="4"/>
  <c r="A952" i="4"/>
  <c r="A951" i="4"/>
  <c r="A950" i="4"/>
  <c r="A949" i="4"/>
  <c r="A948" i="4"/>
  <c r="A947" i="4"/>
  <c r="A946" i="4"/>
  <c r="A945" i="4"/>
  <c r="A944" i="4"/>
  <c r="A943" i="4"/>
  <c r="A942" i="4"/>
  <c r="A941" i="4"/>
  <c r="A940" i="4"/>
  <c r="A939" i="4"/>
  <c r="A938" i="4"/>
  <c r="A937" i="4"/>
  <c r="A936" i="4"/>
  <c r="A935" i="4"/>
  <c r="A934" i="4"/>
  <c r="A933" i="4"/>
  <c r="A932" i="4"/>
  <c r="A931" i="4"/>
  <c r="A930" i="4"/>
  <c r="A929" i="4"/>
  <c r="A928" i="4"/>
  <c r="A927" i="4"/>
  <c r="A926" i="4"/>
  <c r="A925" i="4"/>
  <c r="A924" i="4"/>
  <c r="A923" i="4"/>
  <c r="A922" i="4"/>
  <c r="A921" i="4"/>
  <c r="A920" i="4"/>
  <c r="A919" i="4"/>
  <c r="A918" i="4"/>
  <c r="A917" i="4"/>
  <c r="A916" i="4"/>
  <c r="A915" i="4"/>
  <c r="A914" i="4"/>
  <c r="A913" i="4"/>
  <c r="A912" i="4"/>
  <c r="A911" i="4"/>
  <c r="A910" i="4"/>
  <c r="A909" i="4"/>
  <c r="A908" i="4"/>
  <c r="A907" i="4"/>
  <c r="A906" i="4"/>
  <c r="A905" i="4"/>
  <c r="A904" i="4"/>
  <c r="A903" i="4"/>
  <c r="A902" i="4"/>
  <c r="A901" i="4"/>
  <c r="A900" i="4"/>
  <c r="A899" i="4"/>
  <c r="A898" i="4"/>
  <c r="A897" i="4"/>
  <c r="A896" i="4"/>
  <c r="A895" i="4"/>
  <c r="A894" i="4"/>
  <c r="A893" i="4"/>
  <c r="A892" i="4"/>
  <c r="A891" i="4"/>
  <c r="A890" i="4"/>
  <c r="A889" i="4"/>
  <c r="A888" i="4"/>
  <c r="A887" i="4"/>
  <c r="A886" i="4"/>
  <c r="A885" i="4"/>
  <c r="A884" i="4"/>
  <c r="A883" i="4"/>
  <c r="A882" i="4"/>
  <c r="A881" i="4"/>
  <c r="A880" i="4"/>
  <c r="A879" i="4"/>
  <c r="A878" i="4"/>
  <c r="A877" i="4"/>
  <c r="A876" i="4"/>
  <c r="A875" i="4"/>
  <c r="A874" i="4"/>
  <c r="A873" i="4"/>
  <c r="A872" i="4"/>
  <c r="A871" i="4"/>
  <c r="A870" i="4"/>
  <c r="A869" i="4"/>
  <c r="A868" i="4"/>
  <c r="A867" i="4"/>
  <c r="A866" i="4"/>
  <c r="A865" i="4"/>
  <c r="A864" i="4"/>
  <c r="A863" i="4"/>
  <c r="A862" i="4"/>
  <c r="A861" i="4"/>
  <c r="A860" i="4"/>
  <c r="A859" i="4"/>
  <c r="A858" i="4"/>
  <c r="A857" i="4"/>
  <c r="A856" i="4"/>
  <c r="A855" i="4"/>
  <c r="A854" i="4"/>
  <c r="A853" i="4"/>
  <c r="A852" i="4"/>
  <c r="A851" i="4"/>
  <c r="A850" i="4"/>
  <c r="A849" i="4"/>
  <c r="A848" i="4"/>
  <c r="A847" i="4"/>
  <c r="A846" i="4"/>
  <c r="A845" i="4"/>
  <c r="A844" i="4"/>
  <c r="A843" i="4"/>
  <c r="A842" i="4"/>
  <c r="A841" i="4"/>
  <c r="A840" i="4"/>
  <c r="A839" i="4"/>
  <c r="A838" i="4"/>
  <c r="A837" i="4"/>
  <c r="A836" i="4"/>
  <c r="A835" i="4"/>
  <c r="A834" i="4"/>
  <c r="A833" i="4"/>
  <c r="A832" i="4"/>
  <c r="A831" i="4"/>
  <c r="A830" i="4"/>
  <c r="A829" i="4"/>
  <c r="A828" i="4"/>
  <c r="A827" i="4"/>
  <c r="A826" i="4"/>
  <c r="A825" i="4"/>
  <c r="A824" i="4"/>
  <c r="A823" i="4"/>
  <c r="A822" i="4"/>
  <c r="A821" i="4"/>
  <c r="A820" i="4"/>
  <c r="A819" i="4"/>
  <c r="A818" i="4"/>
  <c r="A817" i="4"/>
  <c r="A816" i="4"/>
  <c r="A815" i="4"/>
  <c r="A814" i="4"/>
  <c r="A813" i="4"/>
  <c r="A812" i="4"/>
  <c r="A811" i="4"/>
  <c r="A810" i="4"/>
  <c r="A809" i="4"/>
  <c r="A808" i="4"/>
  <c r="A807" i="4"/>
  <c r="A806" i="4"/>
  <c r="A805" i="4"/>
  <c r="A804" i="4"/>
  <c r="A803" i="4"/>
  <c r="A802" i="4"/>
  <c r="A801" i="4"/>
  <c r="A800" i="4"/>
  <c r="A799" i="4"/>
  <c r="A798" i="4"/>
  <c r="A797" i="4"/>
  <c r="A796" i="4"/>
  <c r="A795" i="4"/>
  <c r="A794" i="4"/>
  <c r="A793" i="4"/>
  <c r="A792" i="4"/>
  <c r="A791" i="4"/>
  <c r="A790" i="4"/>
  <c r="A789" i="4"/>
  <c r="A788" i="4"/>
  <c r="A787" i="4"/>
  <c r="A786" i="4"/>
  <c r="A785" i="4"/>
  <c r="A784" i="4"/>
  <c r="A783" i="4"/>
  <c r="A782" i="4"/>
  <c r="A781" i="4"/>
  <c r="A780" i="4"/>
  <c r="A779" i="4"/>
  <c r="A778" i="4"/>
  <c r="A777" i="4"/>
  <c r="A776" i="4"/>
  <c r="A775" i="4"/>
  <c r="A774" i="4"/>
  <c r="A773" i="4"/>
  <c r="A772" i="4"/>
  <c r="A771" i="4"/>
  <c r="A770" i="4"/>
  <c r="A769" i="4"/>
  <c r="A768" i="4"/>
  <c r="A767" i="4"/>
  <c r="A766" i="4"/>
  <c r="A765" i="4"/>
  <c r="A764" i="4"/>
  <c r="A763" i="4"/>
  <c r="A762" i="4"/>
  <c r="A761" i="4"/>
  <c r="A760" i="4"/>
  <c r="A759" i="4"/>
  <c r="A758" i="4"/>
  <c r="A757" i="4"/>
  <c r="A756" i="4"/>
  <c r="A755" i="4"/>
  <c r="A754" i="4"/>
  <c r="A753" i="4"/>
  <c r="A752" i="4"/>
  <c r="A751" i="4"/>
  <c r="A750" i="4"/>
  <c r="A749" i="4"/>
  <c r="A748" i="4"/>
  <c r="A747" i="4"/>
  <c r="A746" i="4"/>
  <c r="A745" i="4"/>
  <c r="A744" i="4"/>
  <c r="A743" i="4"/>
  <c r="A742" i="4"/>
  <c r="A741" i="4"/>
  <c r="A740" i="4"/>
  <c r="A739" i="4"/>
  <c r="A738" i="4"/>
  <c r="A737" i="4"/>
  <c r="A736" i="4"/>
  <c r="A735" i="4"/>
  <c r="A734" i="4"/>
  <c r="A733" i="4"/>
  <c r="A732" i="4"/>
  <c r="A731" i="4"/>
  <c r="A730" i="4"/>
  <c r="A729" i="4"/>
  <c r="A728" i="4"/>
  <c r="A727" i="4"/>
  <c r="A726" i="4"/>
  <c r="A725" i="4"/>
  <c r="A724" i="4"/>
  <c r="A723" i="4"/>
  <c r="A722" i="4"/>
  <c r="A721" i="4"/>
  <c r="A720" i="4"/>
  <c r="A719" i="4"/>
  <c r="A718" i="4"/>
  <c r="A717" i="4"/>
  <c r="A716" i="4"/>
  <c r="A715" i="4"/>
  <c r="A714" i="4"/>
  <c r="A713" i="4"/>
  <c r="A712" i="4"/>
  <c r="A711" i="4"/>
  <c r="A710" i="4"/>
  <c r="A709" i="4"/>
  <c r="A708" i="4"/>
  <c r="A707" i="4"/>
  <c r="A706" i="4"/>
  <c r="A705" i="4"/>
  <c r="A704" i="4"/>
  <c r="A703" i="4"/>
  <c r="A702" i="4"/>
  <c r="A701" i="4"/>
  <c r="A700" i="4"/>
  <c r="A699" i="4"/>
  <c r="A698" i="4"/>
  <c r="A697" i="4"/>
  <c r="A696" i="4"/>
  <c r="A695" i="4"/>
  <c r="A694" i="4"/>
  <c r="A693" i="4"/>
  <c r="A692" i="4"/>
  <c r="A691" i="4"/>
  <c r="A690" i="4"/>
  <c r="A689" i="4"/>
  <c r="A688" i="4"/>
  <c r="A687" i="4"/>
  <c r="A686" i="4"/>
  <c r="A685" i="4"/>
  <c r="A684" i="4"/>
  <c r="A683" i="4"/>
  <c r="A682" i="4"/>
  <c r="A681" i="4"/>
  <c r="A680" i="4"/>
  <c r="A679" i="4"/>
  <c r="A678" i="4"/>
  <c r="A677" i="4"/>
  <c r="A676" i="4"/>
  <c r="A675" i="4"/>
  <c r="A674" i="4"/>
  <c r="A673" i="4"/>
  <c r="A672" i="4"/>
  <c r="A671" i="4"/>
  <c r="A670" i="4"/>
  <c r="A669" i="4"/>
  <c r="A668" i="4"/>
  <c r="A667" i="4"/>
  <c r="A666" i="4"/>
  <c r="A665" i="4"/>
  <c r="A664" i="4"/>
  <c r="A663" i="4"/>
  <c r="A662" i="4"/>
  <c r="A661" i="4"/>
  <c r="A660" i="4"/>
  <c r="A659" i="4"/>
  <c r="A658" i="4"/>
  <c r="A657" i="4"/>
  <c r="A656" i="4"/>
  <c r="A655" i="4"/>
  <c r="A654" i="4"/>
  <c r="A653" i="4"/>
  <c r="A652" i="4"/>
  <c r="A651" i="4"/>
  <c r="A650" i="4"/>
  <c r="A649" i="4"/>
  <c r="A648" i="4"/>
  <c r="A647" i="4"/>
  <c r="A646" i="4"/>
  <c r="A645" i="4"/>
  <c r="A644" i="4"/>
  <c r="A643" i="4"/>
  <c r="A642" i="4"/>
  <c r="A641" i="4"/>
  <c r="A640" i="4"/>
  <c r="A639" i="4"/>
  <c r="A638" i="4"/>
  <c r="A637" i="4"/>
  <c r="A636" i="4"/>
  <c r="A635" i="4"/>
  <c r="A634" i="4"/>
  <c r="A633" i="4"/>
  <c r="A632" i="4"/>
  <c r="A631" i="4"/>
  <c r="A630" i="4"/>
  <c r="A629" i="4"/>
  <c r="A628" i="4"/>
  <c r="A627" i="4"/>
  <c r="A626" i="4"/>
  <c r="A625" i="4"/>
  <c r="A624" i="4"/>
  <c r="A623" i="4"/>
  <c r="A622" i="4"/>
  <c r="A621" i="4"/>
  <c r="A620" i="4"/>
  <c r="A619" i="4"/>
  <c r="A618" i="4"/>
  <c r="A617" i="4"/>
  <c r="A616" i="4"/>
  <c r="A615" i="4"/>
  <c r="A614" i="4"/>
  <c r="A613" i="4"/>
  <c r="A612" i="4"/>
  <c r="A611" i="4"/>
  <c r="A610" i="4"/>
  <c r="A609" i="4"/>
  <c r="A608" i="4"/>
  <c r="A607" i="4"/>
  <c r="A606" i="4"/>
  <c r="A605" i="4"/>
  <c r="A604" i="4"/>
  <c r="A603" i="4"/>
  <c r="A602" i="4"/>
  <c r="A601" i="4"/>
  <c r="A600" i="4"/>
  <c r="A599" i="4"/>
  <c r="A598" i="4"/>
  <c r="A597" i="4"/>
  <c r="A596" i="4"/>
  <c r="A595" i="4"/>
  <c r="A594" i="4"/>
  <c r="A593" i="4"/>
  <c r="A592" i="4"/>
  <c r="A591" i="4"/>
  <c r="A590" i="4"/>
  <c r="A589" i="4"/>
  <c r="A588" i="4"/>
  <c r="A587" i="4"/>
  <c r="A586" i="4"/>
  <c r="A585" i="4"/>
  <c r="A584" i="4"/>
  <c r="A583" i="4"/>
  <c r="A582" i="4"/>
  <c r="A581" i="4"/>
  <c r="A580" i="4"/>
  <c r="A579" i="4"/>
  <c r="A578" i="4"/>
  <c r="A577" i="4"/>
  <c r="A576" i="4"/>
  <c r="A575" i="4"/>
  <c r="A574" i="4"/>
  <c r="A573" i="4"/>
  <c r="A572" i="4"/>
  <c r="A571" i="4"/>
  <c r="A570" i="4"/>
  <c r="A569" i="4"/>
  <c r="A568" i="4"/>
  <c r="A567" i="4"/>
  <c r="A566" i="4"/>
  <c r="A565" i="4"/>
  <c r="A564" i="4"/>
  <c r="A563" i="4"/>
  <c r="A562" i="4"/>
  <c r="A561" i="4"/>
  <c r="A560" i="4"/>
  <c r="A559" i="4"/>
  <c r="A558" i="4"/>
  <c r="A557" i="4"/>
  <c r="A556" i="4"/>
  <c r="A555" i="4"/>
  <c r="A554" i="4"/>
  <c r="A553" i="4"/>
  <c r="A552" i="4"/>
  <c r="A551" i="4"/>
  <c r="A550" i="4"/>
  <c r="A549" i="4"/>
  <c r="A548" i="4"/>
  <c r="A547" i="4"/>
  <c r="A546" i="4"/>
  <c r="A545" i="4"/>
  <c r="A544" i="4"/>
  <c r="A543" i="4"/>
  <c r="A542" i="4"/>
  <c r="A541" i="4"/>
  <c r="A540" i="4"/>
  <c r="A539" i="4"/>
  <c r="A538" i="4"/>
  <c r="A537" i="4"/>
  <c r="A536" i="4"/>
  <c r="A535" i="4"/>
  <c r="A534" i="4"/>
  <c r="A533" i="4"/>
  <c r="A532" i="4"/>
  <c r="A531" i="4"/>
  <c r="A530" i="4"/>
  <c r="A529" i="4"/>
  <c r="A528" i="4"/>
  <c r="A527" i="4"/>
  <c r="A526" i="4"/>
  <c r="A525" i="4"/>
  <c r="A524" i="4"/>
  <c r="A523" i="4"/>
  <c r="A522" i="4"/>
  <c r="A521" i="4"/>
  <c r="A520" i="4"/>
  <c r="A519" i="4"/>
  <c r="A518" i="4"/>
  <c r="A517" i="4"/>
  <c r="A516" i="4"/>
  <c r="A515" i="4"/>
  <c r="A514" i="4"/>
  <c r="A513" i="4"/>
  <c r="A512" i="4"/>
  <c r="A511" i="4"/>
  <c r="A510" i="4"/>
  <c r="A509" i="4"/>
  <c r="A508" i="4"/>
  <c r="A507" i="4"/>
  <c r="A506" i="4"/>
  <c r="A505" i="4"/>
  <c r="A504" i="4"/>
  <c r="A503" i="4"/>
  <c r="A502" i="4"/>
  <c r="A501" i="4"/>
  <c r="A500" i="4"/>
  <c r="A499" i="4"/>
  <c r="A498" i="4"/>
  <c r="A497" i="4"/>
  <c r="A496" i="4"/>
  <c r="A495" i="4"/>
  <c r="A494" i="4"/>
  <c r="A493" i="4"/>
  <c r="A492" i="4"/>
  <c r="A491" i="4"/>
  <c r="A490" i="4"/>
  <c r="A489" i="4"/>
  <c r="A488" i="4"/>
  <c r="A487" i="4"/>
  <c r="A486" i="4"/>
  <c r="A485" i="4"/>
  <c r="A484" i="4"/>
  <c r="A483" i="4"/>
  <c r="A482" i="4"/>
  <c r="A481" i="4"/>
  <c r="A480" i="4"/>
  <c r="A479" i="4"/>
  <c r="A478" i="4"/>
  <c r="A477" i="4"/>
  <c r="A476" i="4"/>
  <c r="A475" i="4"/>
  <c r="A474" i="4"/>
  <c r="A473" i="4"/>
  <c r="A472" i="4"/>
  <c r="A471" i="4"/>
  <c r="A470" i="4"/>
  <c r="A469" i="4"/>
  <c r="A468" i="4"/>
  <c r="A467" i="4"/>
  <c r="A466" i="4"/>
  <c r="A465" i="4"/>
  <c r="A464" i="4"/>
  <c r="A463" i="4"/>
  <c r="A462" i="4"/>
  <c r="A461" i="4"/>
  <c r="A460" i="4"/>
  <c r="A459" i="4"/>
  <c r="A458" i="4"/>
  <c r="A457" i="4"/>
  <c r="A456" i="4"/>
  <c r="A455" i="4"/>
  <c r="A454" i="4"/>
  <c r="A453" i="4"/>
  <c r="A452" i="4"/>
  <c r="A451" i="4"/>
  <c r="A450" i="4"/>
  <c r="A449" i="4"/>
  <c r="A448" i="4"/>
  <c r="A447" i="4"/>
  <c r="A446" i="4"/>
  <c r="A445" i="4"/>
  <c r="A444" i="4"/>
  <c r="A443" i="4"/>
  <c r="A442" i="4"/>
  <c r="A441" i="4"/>
  <c r="A440" i="4"/>
  <c r="A439" i="4"/>
  <c r="A438" i="4"/>
  <c r="A437" i="4"/>
  <c r="A436" i="4"/>
  <c r="A435" i="4"/>
  <c r="A434" i="4"/>
  <c r="A433" i="4"/>
  <c r="A432" i="4"/>
  <c r="A431" i="4"/>
  <c r="A430" i="4"/>
  <c r="A429" i="4"/>
  <c r="A428" i="4"/>
  <c r="A427" i="4"/>
  <c r="A426" i="4"/>
  <c r="A425" i="4"/>
  <c r="A424" i="4"/>
  <c r="A423" i="4"/>
  <c r="A422" i="4"/>
  <c r="A421" i="4"/>
  <c r="A420" i="4"/>
  <c r="A419" i="4"/>
  <c r="A418" i="4"/>
  <c r="A417" i="4"/>
  <c r="A416" i="4"/>
  <c r="A415" i="4"/>
  <c r="A414" i="4"/>
  <c r="A413" i="4"/>
  <c r="A412" i="4"/>
  <c r="A411" i="4"/>
  <c r="A410" i="4"/>
  <c r="A409" i="4"/>
  <c r="A408" i="4"/>
  <c r="A407" i="4"/>
  <c r="A406" i="4"/>
  <c r="A405" i="4"/>
  <c r="A404" i="4"/>
  <c r="A403" i="4"/>
  <c r="A402" i="4"/>
  <c r="A401" i="4"/>
  <c r="A400" i="4"/>
  <c r="A399" i="4"/>
  <c r="A398" i="4"/>
  <c r="A397" i="4"/>
  <c r="A396" i="4"/>
  <c r="A395" i="4"/>
  <c r="A394" i="4"/>
  <c r="A393" i="4"/>
  <c r="A392" i="4"/>
  <c r="A391" i="4"/>
  <c r="A390" i="4"/>
  <c r="A389" i="4"/>
  <c r="A388" i="4"/>
  <c r="A387" i="4"/>
  <c r="A386" i="4"/>
  <c r="A385" i="4"/>
  <c r="A384" i="4"/>
  <c r="A383" i="4"/>
  <c r="A382" i="4"/>
  <c r="A381" i="4"/>
  <c r="A380" i="4"/>
  <c r="A379" i="4"/>
  <c r="A378" i="4"/>
  <c r="A377" i="4"/>
  <c r="A376" i="4"/>
  <c r="A375" i="4"/>
  <c r="A374" i="4"/>
  <c r="A373" i="4"/>
  <c r="A372" i="4"/>
  <c r="A371" i="4"/>
  <c r="A370" i="4"/>
  <c r="A369" i="4"/>
  <c r="A368" i="4"/>
  <c r="A367" i="4"/>
  <c r="A366" i="4"/>
  <c r="A365" i="4"/>
  <c r="A364" i="4"/>
  <c r="A363" i="4"/>
  <c r="A362" i="4"/>
  <c r="A361" i="4"/>
  <c r="A360" i="4"/>
  <c r="A359" i="4"/>
  <c r="A358" i="4"/>
  <c r="A357" i="4"/>
  <c r="A356" i="4"/>
  <c r="A355" i="4"/>
  <c r="A354" i="4"/>
  <c r="A353" i="4"/>
  <c r="A352" i="4"/>
  <c r="A351" i="4"/>
  <c r="A350" i="4"/>
  <c r="A349" i="4"/>
  <c r="A348" i="4"/>
  <c r="A347" i="4"/>
  <c r="A346" i="4"/>
  <c r="A345" i="4"/>
  <c r="A344" i="4"/>
  <c r="A343" i="4"/>
  <c r="A342" i="4"/>
  <c r="A341" i="4"/>
  <c r="A340" i="4"/>
  <c r="A339" i="4"/>
  <c r="A338" i="4"/>
  <c r="A337" i="4"/>
  <c r="A336" i="4"/>
  <c r="A335" i="4"/>
  <c r="A334" i="4"/>
  <c r="A333" i="4"/>
  <c r="A332" i="4"/>
  <c r="A331" i="4"/>
  <c r="A330" i="4"/>
  <c r="A329" i="4"/>
  <c r="A328" i="4"/>
  <c r="A327" i="4"/>
  <c r="A326" i="4"/>
  <c r="A325" i="4"/>
  <c r="A324" i="4"/>
  <c r="A323" i="4"/>
  <c r="A322" i="4"/>
  <c r="A321" i="4"/>
  <c r="A320" i="4"/>
  <c r="A319" i="4"/>
  <c r="A318" i="4"/>
  <c r="A317" i="4"/>
  <c r="A316" i="4"/>
  <c r="A315" i="4"/>
  <c r="A314" i="4"/>
  <c r="A313" i="4"/>
  <c r="A312" i="4"/>
  <c r="A311" i="4"/>
  <c r="A310" i="4"/>
  <c r="A309" i="4"/>
  <c r="A308" i="4"/>
  <c r="A307" i="4"/>
  <c r="A306" i="4"/>
  <c r="A305" i="4"/>
  <c r="A304" i="4"/>
  <c r="A303" i="4"/>
  <c r="A302" i="4"/>
  <c r="A301" i="4"/>
  <c r="A300" i="4"/>
  <c r="A299" i="4"/>
  <c r="A298" i="4"/>
  <c r="A297" i="4"/>
  <c r="A296" i="4"/>
  <c r="A295" i="4"/>
  <c r="A294" i="4"/>
  <c r="A293" i="4"/>
  <c r="A292" i="4"/>
  <c r="A291" i="4"/>
  <c r="A290" i="4"/>
  <c r="A289" i="4"/>
  <c r="A288" i="4"/>
  <c r="A287" i="4"/>
  <c r="A286" i="4"/>
  <c r="A285" i="4"/>
  <c r="A284" i="4"/>
  <c r="A283" i="4"/>
  <c r="A282" i="4"/>
  <c r="A281" i="4"/>
  <c r="A280" i="4"/>
  <c r="A279" i="4"/>
  <c r="A278" i="4"/>
  <c r="A277" i="4"/>
  <c r="A276" i="4"/>
  <c r="A275" i="4"/>
  <c r="A274" i="4"/>
  <c r="A273" i="4"/>
  <c r="A272" i="4"/>
  <c r="A271" i="4"/>
  <c r="A270" i="4"/>
  <c r="A269" i="4"/>
  <c r="A268" i="4"/>
  <c r="A267" i="4"/>
  <c r="A266" i="4"/>
  <c r="A265" i="4"/>
  <c r="A264" i="4"/>
  <c r="A263" i="4"/>
  <c r="A262" i="4"/>
  <c r="A261" i="4"/>
  <c r="A260" i="4"/>
  <c r="A259" i="4"/>
  <c r="A258" i="4"/>
  <c r="A257" i="4"/>
  <c r="A256" i="4"/>
  <c r="A255" i="4"/>
  <c r="A254" i="4"/>
  <c r="A253" i="4"/>
  <c r="A252" i="4"/>
  <c r="A251" i="4"/>
  <c r="A250" i="4"/>
  <c r="A249" i="4"/>
  <c r="A248" i="4"/>
  <c r="A247" i="4"/>
  <c r="A246" i="4"/>
  <c r="A245" i="4"/>
  <c r="A244" i="4"/>
  <c r="A243" i="4"/>
  <c r="A242" i="4"/>
  <c r="A241" i="4"/>
  <c r="A240" i="4"/>
  <c r="A239" i="4"/>
  <c r="A238" i="4"/>
  <c r="A237" i="4"/>
  <c r="A236" i="4"/>
  <c r="A235" i="4"/>
  <c r="A234" i="4"/>
  <c r="A233" i="4"/>
  <c r="A232" i="4"/>
  <c r="A231" i="4"/>
  <c r="A230" i="4"/>
  <c r="A229" i="4"/>
  <c r="A228" i="4"/>
  <c r="A227" i="4"/>
  <c r="A226" i="4"/>
  <c r="A225" i="4"/>
  <c r="A224" i="4"/>
  <c r="A223" i="4"/>
  <c r="A222" i="4"/>
  <c r="A221" i="4"/>
  <c r="A220" i="4"/>
  <c r="A219" i="4"/>
  <c r="A218" i="4"/>
  <c r="A217" i="4"/>
  <c r="A216" i="4"/>
  <c r="A215" i="4"/>
  <c r="A214" i="4"/>
  <c r="A213" i="4"/>
  <c r="A212" i="4"/>
  <c r="A211" i="4"/>
  <c r="A210" i="4"/>
  <c r="A209" i="4"/>
  <c r="A208" i="4"/>
  <c r="A207" i="4"/>
  <c r="A206" i="4"/>
  <c r="A205" i="4"/>
  <c r="A204" i="4"/>
  <c r="A203" i="4"/>
  <c r="A202" i="4"/>
  <c r="A201" i="4"/>
  <c r="A200" i="4"/>
  <c r="A199" i="4"/>
  <c r="A198" i="4"/>
  <c r="A197" i="4"/>
  <c r="A196" i="4"/>
  <c r="A195" i="4"/>
  <c r="A194" i="4"/>
  <c r="A193" i="4"/>
  <c r="A192" i="4"/>
  <c r="A191" i="4"/>
  <c r="A190" i="4"/>
  <c r="A189" i="4"/>
  <c r="A188" i="4"/>
  <c r="A187" i="4"/>
  <c r="A186" i="4"/>
  <c r="A185" i="4"/>
  <c r="A184" i="4"/>
  <c r="A183" i="4"/>
  <c r="A182" i="4"/>
  <c r="A181" i="4"/>
  <c r="A180" i="4"/>
  <c r="A179" i="4"/>
  <c r="A178" i="4"/>
  <c r="A177" i="4"/>
  <c r="A176" i="4"/>
  <c r="A175" i="4"/>
  <c r="A174" i="4"/>
  <c r="A173" i="4"/>
  <c r="A172" i="4"/>
  <c r="A171" i="4"/>
  <c r="A170" i="4"/>
  <c r="A169" i="4"/>
  <c r="A168" i="4"/>
  <c r="A167" i="4"/>
  <c r="A166" i="4"/>
  <c r="A165" i="4"/>
  <c r="A164" i="4"/>
  <c r="A163" i="4"/>
  <c r="A162" i="4"/>
  <c r="A161" i="4"/>
  <c r="A160" i="4"/>
  <c r="A159" i="4"/>
  <c r="A158" i="4"/>
  <c r="A157" i="4"/>
  <c r="A156" i="4"/>
  <c r="A155" i="4"/>
  <c r="A154" i="4"/>
  <c r="A153" i="4"/>
  <c r="A152" i="4"/>
  <c r="A151" i="4"/>
  <c r="A150" i="4"/>
  <c r="A149" i="4"/>
  <c r="A148" i="4"/>
  <c r="A147" i="4"/>
  <c r="A146" i="4"/>
  <c r="A145" i="4"/>
  <c r="A144" i="4"/>
  <c r="A143" i="4"/>
  <c r="A142" i="4"/>
  <c r="A141" i="4"/>
  <c r="A140" i="4"/>
  <c r="A139" i="4"/>
  <c r="A138" i="4"/>
  <c r="A137" i="4"/>
  <c r="A136" i="4"/>
  <c r="A135" i="4"/>
  <c r="A134" i="4"/>
  <c r="A133" i="4"/>
  <c r="A132" i="4"/>
  <c r="A131" i="4"/>
  <c r="A130" i="4"/>
  <c r="A129" i="4"/>
  <c r="A128" i="4"/>
  <c r="A127" i="4"/>
  <c r="A126" i="4"/>
  <c r="A125" i="4"/>
  <c r="A124" i="4"/>
  <c r="A123" i="4"/>
  <c r="A122" i="4"/>
  <c r="A121" i="4"/>
  <c r="A120" i="4"/>
  <c r="A119" i="4"/>
  <c r="A118" i="4"/>
  <c r="A117" i="4"/>
  <c r="A116" i="4"/>
  <c r="A115" i="4"/>
  <c r="A114" i="4"/>
  <c r="A113" i="4"/>
  <c r="A112" i="4"/>
  <c r="A111" i="4"/>
  <c r="A110" i="4"/>
  <c r="A109" i="4"/>
  <c r="A108" i="4"/>
  <c r="A107" i="4"/>
  <c r="A106" i="4"/>
  <c r="A105" i="4"/>
  <c r="A104" i="4"/>
  <c r="A103" i="4"/>
  <c r="A102" i="4"/>
  <c r="A101" i="4"/>
  <c r="A100" i="4"/>
  <c r="A99" i="4"/>
  <c r="A98" i="4"/>
  <c r="A97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4" i="4"/>
  <c r="A3" i="4"/>
  <c r="A2" i="4"/>
  <c r="A1" i="4"/>
  <c r="DJ1036" i="3"/>
  <c r="DI1036" i="3"/>
  <c r="DH1036" i="3"/>
  <c r="DG1036" i="3"/>
  <c r="DF1036" i="3"/>
  <c r="DC1036" i="3"/>
  <c r="DB1036" i="3"/>
  <c r="DA1036" i="3"/>
  <c r="CZ1036" i="3"/>
  <c r="CY1036" i="3"/>
  <c r="CX1036" i="3"/>
  <c r="CV1036" i="3"/>
  <c r="CU1036" i="3"/>
  <c r="Y1036" i="3"/>
  <c r="A1036" i="3"/>
  <c r="DJ1035" i="3"/>
  <c r="DI1035" i="3"/>
  <c r="DH1035" i="3"/>
  <c r="DG1035" i="3"/>
  <c r="DF1035" i="3"/>
  <c r="DC1035" i="3"/>
  <c r="DB1035" i="3"/>
  <c r="DA1035" i="3"/>
  <c r="CZ1035" i="3"/>
  <c r="CY1035" i="3"/>
  <c r="CX1035" i="3"/>
  <c r="CV1035" i="3"/>
  <c r="CU1035" i="3"/>
  <c r="Y1035" i="3"/>
  <c r="A1035" i="3"/>
  <c r="DJ1034" i="3"/>
  <c r="DI1034" i="3"/>
  <c r="DH1034" i="3"/>
  <c r="DG1034" i="3"/>
  <c r="DF1034" i="3"/>
  <c r="DC1034" i="3"/>
  <c r="DB1034" i="3"/>
  <c r="DA1034" i="3"/>
  <c r="CZ1034" i="3"/>
  <c r="CY1034" i="3"/>
  <c r="CX1034" i="3"/>
  <c r="CV1034" i="3"/>
  <c r="CU1034" i="3"/>
  <c r="Y1034" i="3"/>
  <c r="A1034" i="3"/>
  <c r="DJ1033" i="3"/>
  <c r="DI1033" i="3"/>
  <c r="DH1033" i="3"/>
  <c r="DG1033" i="3"/>
  <c r="DF1033" i="3"/>
  <c r="DC1033" i="3"/>
  <c r="DB1033" i="3"/>
  <c r="DA1033" i="3"/>
  <c r="CZ1033" i="3"/>
  <c r="CY1033" i="3"/>
  <c r="CX1033" i="3"/>
  <c r="CV1033" i="3"/>
  <c r="CU1033" i="3"/>
  <c r="Y1033" i="3"/>
  <c r="A1033" i="3"/>
  <c r="DJ1032" i="3"/>
  <c r="DI1032" i="3"/>
  <c r="DH1032" i="3"/>
  <c r="DG1032" i="3"/>
  <c r="DF1032" i="3"/>
  <c r="DC1032" i="3"/>
  <c r="DB1032" i="3"/>
  <c r="DA1032" i="3"/>
  <c r="CZ1032" i="3"/>
  <c r="CY1032" i="3"/>
  <c r="CX1032" i="3"/>
  <c r="CV1032" i="3"/>
  <c r="CU1032" i="3"/>
  <c r="Y1032" i="3"/>
  <c r="A1032" i="3"/>
  <c r="DJ1031" i="3"/>
  <c r="DI1031" i="3"/>
  <c r="DH1031" i="3"/>
  <c r="DG1031" i="3"/>
  <c r="DF1031" i="3"/>
  <c r="DC1031" i="3"/>
  <c r="DB1031" i="3"/>
  <c r="DA1031" i="3"/>
  <c r="CZ1031" i="3"/>
  <c r="CY1031" i="3"/>
  <c r="CX1031" i="3"/>
  <c r="CV1031" i="3"/>
  <c r="CU1031" i="3"/>
  <c r="Y1031" i="3"/>
  <c r="A1031" i="3"/>
  <c r="DJ1030" i="3"/>
  <c r="DI1030" i="3"/>
  <c r="DH1030" i="3"/>
  <c r="DG1030" i="3"/>
  <c r="DF1030" i="3"/>
  <c r="DC1030" i="3"/>
  <c r="DB1030" i="3"/>
  <c r="DA1030" i="3"/>
  <c r="CZ1030" i="3"/>
  <c r="CY1030" i="3"/>
  <c r="CX1030" i="3"/>
  <c r="CV1030" i="3"/>
  <c r="CU1030" i="3"/>
  <c r="Y1030" i="3"/>
  <c r="A1030" i="3"/>
  <c r="DJ1029" i="3"/>
  <c r="DI1029" i="3"/>
  <c r="DH1029" i="3"/>
  <c r="DG1029" i="3"/>
  <c r="DF1029" i="3"/>
  <c r="DC1029" i="3"/>
  <c r="DB1029" i="3"/>
  <c r="DA1029" i="3"/>
  <c r="CZ1029" i="3"/>
  <c r="CY1029" i="3"/>
  <c r="CX1029" i="3"/>
  <c r="CV1029" i="3"/>
  <c r="CU1029" i="3"/>
  <c r="Y1029" i="3"/>
  <c r="A1029" i="3"/>
  <c r="DJ1028" i="3"/>
  <c r="DI1028" i="3"/>
  <c r="DH1028" i="3"/>
  <c r="DG1028" i="3"/>
  <c r="DF1028" i="3"/>
  <c r="DC1028" i="3"/>
  <c r="DB1028" i="3"/>
  <c r="DA1028" i="3"/>
  <c r="CZ1028" i="3"/>
  <c r="CY1028" i="3"/>
  <c r="CX1028" i="3"/>
  <c r="CV1028" i="3"/>
  <c r="CU1028" i="3"/>
  <c r="Y1028" i="3"/>
  <c r="A1028" i="3"/>
  <c r="DJ1027" i="3"/>
  <c r="DI1027" i="3"/>
  <c r="DH1027" i="3"/>
  <c r="DG1027" i="3"/>
  <c r="DF1027" i="3"/>
  <c r="DC1027" i="3"/>
  <c r="DB1027" i="3"/>
  <c r="DA1027" i="3"/>
  <c r="CZ1027" i="3"/>
  <c r="CY1027" i="3"/>
  <c r="CX1027" i="3"/>
  <c r="CV1027" i="3"/>
  <c r="CU1027" i="3"/>
  <c r="Y1027" i="3"/>
  <c r="A1027" i="3"/>
  <c r="DJ1026" i="3"/>
  <c r="DI1026" i="3"/>
  <c r="DH1026" i="3"/>
  <c r="DG1026" i="3"/>
  <c r="DF1026" i="3"/>
  <c r="DC1026" i="3"/>
  <c r="DB1026" i="3"/>
  <c r="DA1026" i="3"/>
  <c r="CZ1026" i="3"/>
  <c r="CY1026" i="3"/>
  <c r="CX1026" i="3"/>
  <c r="CV1026" i="3"/>
  <c r="CU1026" i="3"/>
  <c r="Y1026" i="3"/>
  <c r="A1026" i="3"/>
  <c r="DJ1025" i="3"/>
  <c r="DI1025" i="3"/>
  <c r="DH1025" i="3"/>
  <c r="DG1025" i="3"/>
  <c r="DF1025" i="3"/>
  <c r="DC1025" i="3"/>
  <c r="DB1025" i="3"/>
  <c r="DA1025" i="3"/>
  <c r="CZ1025" i="3"/>
  <c r="CY1025" i="3"/>
  <c r="CX1025" i="3"/>
  <c r="CV1025" i="3"/>
  <c r="CU1025" i="3"/>
  <c r="Y1025" i="3"/>
  <c r="A1025" i="3"/>
  <c r="DJ1024" i="3"/>
  <c r="DI1024" i="3"/>
  <c r="DH1024" i="3"/>
  <c r="DG1024" i="3"/>
  <c r="DF1024" i="3"/>
  <c r="DC1024" i="3"/>
  <c r="DB1024" i="3"/>
  <c r="DA1024" i="3"/>
  <c r="CZ1024" i="3"/>
  <c r="CY1024" i="3"/>
  <c r="CX1024" i="3"/>
  <c r="CV1024" i="3"/>
  <c r="CU1024" i="3"/>
  <c r="Y1024" i="3"/>
  <c r="A1024" i="3"/>
  <c r="DJ1023" i="3"/>
  <c r="DI1023" i="3"/>
  <c r="DH1023" i="3"/>
  <c r="DG1023" i="3"/>
  <c r="DF1023" i="3"/>
  <c r="DC1023" i="3"/>
  <c r="DB1023" i="3"/>
  <c r="DA1023" i="3"/>
  <c r="CZ1023" i="3"/>
  <c r="CY1023" i="3"/>
  <c r="CX1023" i="3"/>
  <c r="CV1023" i="3"/>
  <c r="CU1023" i="3"/>
  <c r="Y1023" i="3"/>
  <c r="A1023" i="3"/>
  <c r="DJ1022" i="3"/>
  <c r="DI1022" i="3"/>
  <c r="DH1022" i="3"/>
  <c r="DG1022" i="3"/>
  <c r="DF1022" i="3"/>
  <c r="DC1022" i="3"/>
  <c r="DB1022" i="3"/>
  <c r="DA1022" i="3"/>
  <c r="CZ1022" i="3"/>
  <c r="CY1022" i="3"/>
  <c r="CX1022" i="3"/>
  <c r="CV1022" i="3"/>
  <c r="CU1022" i="3"/>
  <c r="Y1022" i="3"/>
  <c r="A1022" i="3"/>
  <c r="DJ1021" i="3"/>
  <c r="DI1021" i="3"/>
  <c r="DH1021" i="3"/>
  <c r="DG1021" i="3"/>
  <c r="DF1021" i="3"/>
  <c r="DC1021" i="3"/>
  <c r="DB1021" i="3"/>
  <c r="DA1021" i="3"/>
  <c r="CZ1021" i="3"/>
  <c r="CY1021" i="3"/>
  <c r="CX1021" i="3"/>
  <c r="CV1021" i="3"/>
  <c r="CU1021" i="3"/>
  <c r="Y1021" i="3"/>
  <c r="A1021" i="3"/>
  <c r="DJ1020" i="3"/>
  <c r="DI1020" i="3"/>
  <c r="DH1020" i="3"/>
  <c r="DG1020" i="3"/>
  <c r="DF1020" i="3"/>
  <c r="DC1020" i="3"/>
  <c r="DB1020" i="3"/>
  <c r="DA1020" i="3"/>
  <c r="CZ1020" i="3"/>
  <c r="CY1020" i="3"/>
  <c r="CX1020" i="3"/>
  <c r="CV1020" i="3"/>
  <c r="CU1020" i="3"/>
  <c r="Y1020" i="3"/>
  <c r="A1020" i="3"/>
  <c r="DJ1019" i="3"/>
  <c r="DI1019" i="3"/>
  <c r="DH1019" i="3"/>
  <c r="DG1019" i="3"/>
  <c r="DF1019" i="3"/>
  <c r="DC1019" i="3"/>
  <c r="DB1019" i="3"/>
  <c r="DA1019" i="3"/>
  <c r="CZ1019" i="3"/>
  <c r="CY1019" i="3"/>
  <c r="CX1019" i="3"/>
  <c r="CV1019" i="3"/>
  <c r="CU1019" i="3"/>
  <c r="Y1019" i="3"/>
  <c r="A1019" i="3"/>
  <c r="DJ1018" i="3"/>
  <c r="DI1018" i="3"/>
  <c r="DH1018" i="3"/>
  <c r="DG1018" i="3"/>
  <c r="DF1018" i="3"/>
  <c r="DC1018" i="3"/>
  <c r="DB1018" i="3"/>
  <c r="DA1018" i="3"/>
  <c r="CZ1018" i="3"/>
  <c r="CY1018" i="3"/>
  <c r="CX1018" i="3"/>
  <c r="CV1018" i="3"/>
  <c r="CU1018" i="3"/>
  <c r="Y1018" i="3"/>
  <c r="A1018" i="3"/>
  <c r="DJ1017" i="3"/>
  <c r="DI1017" i="3"/>
  <c r="DH1017" i="3"/>
  <c r="DG1017" i="3"/>
  <c r="DF1017" i="3"/>
  <c r="DC1017" i="3"/>
  <c r="DB1017" i="3"/>
  <c r="DA1017" i="3"/>
  <c r="CZ1017" i="3"/>
  <c r="CY1017" i="3"/>
  <c r="CX1017" i="3"/>
  <c r="CV1017" i="3"/>
  <c r="CU1017" i="3"/>
  <c r="Y1017" i="3"/>
  <c r="A1017" i="3"/>
  <c r="DJ1016" i="3"/>
  <c r="DI1016" i="3"/>
  <c r="DH1016" i="3"/>
  <c r="DG1016" i="3"/>
  <c r="DF1016" i="3"/>
  <c r="DC1016" i="3"/>
  <c r="DB1016" i="3"/>
  <c r="DA1016" i="3"/>
  <c r="CZ1016" i="3"/>
  <c r="CY1016" i="3"/>
  <c r="CX1016" i="3"/>
  <c r="CV1016" i="3"/>
  <c r="CU1016" i="3"/>
  <c r="Y1016" i="3"/>
  <c r="A1016" i="3"/>
  <c r="DJ1015" i="3"/>
  <c r="DI1015" i="3"/>
  <c r="DH1015" i="3"/>
  <c r="DG1015" i="3"/>
  <c r="DF1015" i="3"/>
  <c r="DC1015" i="3"/>
  <c r="DB1015" i="3"/>
  <c r="DA1015" i="3"/>
  <c r="CZ1015" i="3"/>
  <c r="CY1015" i="3"/>
  <c r="CX1015" i="3"/>
  <c r="CV1015" i="3"/>
  <c r="CU1015" i="3"/>
  <c r="Y1015" i="3"/>
  <c r="A1015" i="3"/>
  <c r="DJ1014" i="3"/>
  <c r="DI1014" i="3"/>
  <c r="DH1014" i="3"/>
  <c r="DG1014" i="3"/>
  <c r="DF1014" i="3"/>
  <c r="DC1014" i="3"/>
  <c r="DB1014" i="3"/>
  <c r="DA1014" i="3"/>
  <c r="CZ1014" i="3"/>
  <c r="CY1014" i="3"/>
  <c r="CX1014" i="3"/>
  <c r="CV1014" i="3"/>
  <c r="CU1014" i="3"/>
  <c r="Y1014" i="3"/>
  <c r="A1014" i="3"/>
  <c r="DJ1013" i="3"/>
  <c r="DI1013" i="3"/>
  <c r="DH1013" i="3"/>
  <c r="DG1013" i="3"/>
  <c r="DF1013" i="3"/>
  <c r="DC1013" i="3"/>
  <c r="DB1013" i="3"/>
  <c r="DA1013" i="3"/>
  <c r="CZ1013" i="3"/>
  <c r="CY1013" i="3"/>
  <c r="CX1013" i="3"/>
  <c r="CV1013" i="3"/>
  <c r="CU1013" i="3"/>
  <c r="Y1013" i="3"/>
  <c r="A1013" i="3"/>
  <c r="DJ1012" i="3"/>
  <c r="DI1012" i="3"/>
  <c r="DH1012" i="3"/>
  <c r="DG1012" i="3"/>
  <c r="DF1012" i="3"/>
  <c r="DC1012" i="3"/>
  <c r="DB1012" i="3"/>
  <c r="DA1012" i="3"/>
  <c r="CZ1012" i="3"/>
  <c r="CY1012" i="3"/>
  <c r="CX1012" i="3"/>
  <c r="CV1012" i="3"/>
  <c r="CU1012" i="3"/>
  <c r="Y1012" i="3"/>
  <c r="A1012" i="3"/>
  <c r="DJ1011" i="3"/>
  <c r="DI1011" i="3"/>
  <c r="DH1011" i="3"/>
  <c r="DG1011" i="3"/>
  <c r="DF1011" i="3"/>
  <c r="DC1011" i="3"/>
  <c r="DB1011" i="3"/>
  <c r="DA1011" i="3"/>
  <c r="CZ1011" i="3"/>
  <c r="CY1011" i="3"/>
  <c r="CX1011" i="3"/>
  <c r="CV1011" i="3"/>
  <c r="CU1011" i="3"/>
  <c r="Y1011" i="3"/>
  <c r="A1011" i="3"/>
  <c r="DJ1010" i="3"/>
  <c r="DI1010" i="3"/>
  <c r="DH1010" i="3"/>
  <c r="DG1010" i="3"/>
  <c r="DF1010" i="3"/>
  <c r="DC1010" i="3"/>
  <c r="DB1010" i="3"/>
  <c r="DA1010" i="3"/>
  <c r="CZ1010" i="3"/>
  <c r="CY1010" i="3"/>
  <c r="CX1010" i="3"/>
  <c r="CV1010" i="3"/>
  <c r="CU1010" i="3"/>
  <c r="Y1010" i="3"/>
  <c r="A1010" i="3"/>
  <c r="DJ1009" i="3"/>
  <c r="DI1009" i="3"/>
  <c r="DH1009" i="3"/>
  <c r="DG1009" i="3"/>
  <c r="DF1009" i="3"/>
  <c r="DC1009" i="3"/>
  <c r="DB1009" i="3"/>
  <c r="DA1009" i="3"/>
  <c r="CZ1009" i="3"/>
  <c r="CY1009" i="3"/>
  <c r="CX1009" i="3"/>
  <c r="CV1009" i="3"/>
  <c r="CU1009" i="3"/>
  <c r="Y1009" i="3"/>
  <c r="A1009" i="3"/>
  <c r="DJ1008" i="3"/>
  <c r="DI1008" i="3"/>
  <c r="DH1008" i="3"/>
  <c r="DG1008" i="3"/>
  <c r="DF1008" i="3"/>
  <c r="DC1008" i="3"/>
  <c r="DB1008" i="3"/>
  <c r="DA1008" i="3"/>
  <c r="CZ1008" i="3"/>
  <c r="CY1008" i="3"/>
  <c r="CX1008" i="3"/>
  <c r="CV1008" i="3"/>
  <c r="CU1008" i="3"/>
  <c r="Y1008" i="3"/>
  <c r="A1008" i="3"/>
  <c r="DJ1007" i="3"/>
  <c r="DI1007" i="3"/>
  <c r="DH1007" i="3"/>
  <c r="DG1007" i="3"/>
  <c r="DF1007" i="3"/>
  <c r="DC1007" i="3"/>
  <c r="DB1007" i="3"/>
  <c r="DA1007" i="3"/>
  <c r="CZ1007" i="3"/>
  <c r="CY1007" i="3"/>
  <c r="CX1007" i="3"/>
  <c r="CV1007" i="3"/>
  <c r="CU1007" i="3"/>
  <c r="Y1007" i="3"/>
  <c r="A1007" i="3"/>
  <c r="DJ1006" i="3"/>
  <c r="DI1006" i="3"/>
  <c r="DH1006" i="3"/>
  <c r="DG1006" i="3"/>
  <c r="DF1006" i="3"/>
  <c r="DC1006" i="3"/>
  <c r="DB1006" i="3"/>
  <c r="DA1006" i="3"/>
  <c r="CZ1006" i="3"/>
  <c r="CY1006" i="3"/>
  <c r="CX1006" i="3"/>
  <c r="CV1006" i="3"/>
  <c r="CU1006" i="3"/>
  <c r="Y1006" i="3"/>
  <c r="A1006" i="3"/>
  <c r="DJ1005" i="3"/>
  <c r="DI1005" i="3"/>
  <c r="DH1005" i="3"/>
  <c r="DG1005" i="3"/>
  <c r="DF1005" i="3"/>
  <c r="DC1005" i="3"/>
  <c r="DB1005" i="3"/>
  <c r="DA1005" i="3"/>
  <c r="CZ1005" i="3"/>
  <c r="CY1005" i="3"/>
  <c r="CX1005" i="3"/>
  <c r="CV1005" i="3"/>
  <c r="CU1005" i="3"/>
  <c r="Y1005" i="3"/>
  <c r="A1005" i="3"/>
  <c r="DJ1004" i="3"/>
  <c r="DI1004" i="3"/>
  <c r="DH1004" i="3"/>
  <c r="DG1004" i="3"/>
  <c r="DF1004" i="3"/>
  <c r="DC1004" i="3"/>
  <c r="DB1004" i="3"/>
  <c r="DA1004" i="3"/>
  <c r="CZ1004" i="3"/>
  <c r="CY1004" i="3"/>
  <c r="CX1004" i="3"/>
  <c r="CV1004" i="3"/>
  <c r="CU1004" i="3"/>
  <c r="Y1004" i="3"/>
  <c r="A1004" i="3"/>
  <c r="DJ1003" i="3"/>
  <c r="DI1003" i="3"/>
  <c r="DH1003" i="3"/>
  <c r="DG1003" i="3"/>
  <c r="DF1003" i="3"/>
  <c r="DC1003" i="3"/>
  <c r="DB1003" i="3"/>
  <c r="DA1003" i="3"/>
  <c r="CZ1003" i="3"/>
  <c r="CY1003" i="3"/>
  <c r="CX1003" i="3"/>
  <c r="CV1003" i="3"/>
  <c r="CU1003" i="3"/>
  <c r="Y1003" i="3"/>
  <c r="A1003" i="3"/>
  <c r="DJ1002" i="3"/>
  <c r="DI1002" i="3"/>
  <c r="DH1002" i="3"/>
  <c r="DG1002" i="3"/>
  <c r="DF1002" i="3"/>
  <c r="DC1002" i="3"/>
  <c r="DB1002" i="3"/>
  <c r="DA1002" i="3"/>
  <c r="CZ1002" i="3"/>
  <c r="CY1002" i="3"/>
  <c r="CX1002" i="3"/>
  <c r="CV1002" i="3"/>
  <c r="CU1002" i="3"/>
  <c r="Y1002" i="3"/>
  <c r="A1002" i="3"/>
  <c r="DJ1001" i="3"/>
  <c r="DI1001" i="3"/>
  <c r="DH1001" i="3"/>
  <c r="DG1001" i="3"/>
  <c r="DF1001" i="3"/>
  <c r="DC1001" i="3"/>
  <c r="DB1001" i="3"/>
  <c r="DA1001" i="3"/>
  <c r="CZ1001" i="3"/>
  <c r="CY1001" i="3"/>
  <c r="CX1001" i="3"/>
  <c r="CV1001" i="3"/>
  <c r="CU1001" i="3"/>
  <c r="Y1001" i="3"/>
  <c r="A1001" i="3"/>
  <c r="DJ1000" i="3"/>
  <c r="DI1000" i="3"/>
  <c r="DH1000" i="3"/>
  <c r="DG1000" i="3"/>
  <c r="DF1000" i="3"/>
  <c r="DC1000" i="3"/>
  <c r="DB1000" i="3"/>
  <c r="DA1000" i="3"/>
  <c r="CZ1000" i="3"/>
  <c r="CY1000" i="3"/>
  <c r="CX1000" i="3"/>
  <c r="CV1000" i="3"/>
  <c r="CU1000" i="3"/>
  <c r="Y1000" i="3"/>
  <c r="A1000" i="3"/>
  <c r="DJ999" i="3"/>
  <c r="DI999" i="3"/>
  <c r="DH999" i="3"/>
  <c r="DG999" i="3"/>
  <c r="DF999" i="3"/>
  <c r="DC999" i="3"/>
  <c r="DB999" i="3"/>
  <c r="DA999" i="3"/>
  <c r="CZ999" i="3"/>
  <c r="CY999" i="3"/>
  <c r="CX999" i="3"/>
  <c r="CV999" i="3"/>
  <c r="CU999" i="3"/>
  <c r="Y999" i="3"/>
  <c r="A999" i="3"/>
  <c r="DJ998" i="3"/>
  <c r="DI998" i="3"/>
  <c r="DH998" i="3"/>
  <c r="DG998" i="3"/>
  <c r="DF998" i="3"/>
  <c r="DC998" i="3"/>
  <c r="DB998" i="3"/>
  <c r="DA998" i="3"/>
  <c r="CZ998" i="3"/>
  <c r="CY998" i="3"/>
  <c r="CX998" i="3"/>
  <c r="CV998" i="3"/>
  <c r="CU998" i="3"/>
  <c r="Y998" i="3"/>
  <c r="A998" i="3"/>
  <c r="DJ997" i="3"/>
  <c r="DI997" i="3"/>
  <c r="DH997" i="3"/>
  <c r="DG997" i="3"/>
  <c r="DF997" i="3"/>
  <c r="DC997" i="3"/>
  <c r="DB997" i="3"/>
  <c r="DA997" i="3"/>
  <c r="CZ997" i="3"/>
  <c r="CY997" i="3"/>
  <c r="CX997" i="3"/>
  <c r="CV997" i="3"/>
  <c r="CU997" i="3"/>
  <c r="Y997" i="3"/>
  <c r="A997" i="3"/>
  <c r="DJ996" i="3"/>
  <c r="DI996" i="3"/>
  <c r="DH996" i="3"/>
  <c r="DG996" i="3"/>
  <c r="DF996" i="3"/>
  <c r="DC996" i="3"/>
  <c r="DB996" i="3"/>
  <c r="DA996" i="3"/>
  <c r="CZ996" i="3"/>
  <c r="CY996" i="3"/>
  <c r="CX996" i="3"/>
  <c r="CV996" i="3"/>
  <c r="CU996" i="3"/>
  <c r="Y996" i="3"/>
  <c r="A996" i="3"/>
  <c r="DJ995" i="3"/>
  <c r="DI995" i="3"/>
  <c r="DH995" i="3"/>
  <c r="DG995" i="3"/>
  <c r="DF995" i="3"/>
  <c r="DC995" i="3"/>
  <c r="DB995" i="3"/>
  <c r="DA995" i="3"/>
  <c r="CZ995" i="3"/>
  <c r="CY995" i="3"/>
  <c r="CX995" i="3"/>
  <c r="CV995" i="3"/>
  <c r="CU995" i="3"/>
  <c r="Y995" i="3"/>
  <c r="A995" i="3"/>
  <c r="DJ994" i="3"/>
  <c r="DI994" i="3"/>
  <c r="DH994" i="3"/>
  <c r="DG994" i="3"/>
  <c r="DF994" i="3"/>
  <c r="DC994" i="3"/>
  <c r="DB994" i="3"/>
  <c r="DA994" i="3"/>
  <c r="CZ994" i="3"/>
  <c r="CY994" i="3"/>
  <c r="CX994" i="3"/>
  <c r="CV994" i="3"/>
  <c r="CU994" i="3"/>
  <c r="Y994" i="3"/>
  <c r="A994" i="3"/>
  <c r="DJ993" i="3"/>
  <c r="DI993" i="3"/>
  <c r="DH993" i="3"/>
  <c r="DG993" i="3"/>
  <c r="DF993" i="3"/>
  <c r="DC993" i="3"/>
  <c r="DB993" i="3"/>
  <c r="DA993" i="3"/>
  <c r="CZ993" i="3"/>
  <c r="CY993" i="3"/>
  <c r="CX993" i="3"/>
  <c r="CV993" i="3"/>
  <c r="CU993" i="3"/>
  <c r="Y993" i="3"/>
  <c r="A993" i="3"/>
  <c r="DJ992" i="3"/>
  <c r="DI992" i="3"/>
  <c r="DH992" i="3"/>
  <c r="DG992" i="3"/>
  <c r="DF992" i="3"/>
  <c r="DC992" i="3"/>
  <c r="DB992" i="3"/>
  <c r="DA992" i="3"/>
  <c r="CZ992" i="3"/>
  <c r="CY992" i="3"/>
  <c r="CX992" i="3"/>
  <c r="CV992" i="3"/>
  <c r="CU992" i="3"/>
  <c r="Y992" i="3"/>
  <c r="A992" i="3"/>
  <c r="DJ991" i="3"/>
  <c r="DI991" i="3"/>
  <c r="DH991" i="3"/>
  <c r="DG991" i="3"/>
  <c r="DF991" i="3"/>
  <c r="DC991" i="3"/>
  <c r="DB991" i="3"/>
  <c r="DA991" i="3"/>
  <c r="CZ991" i="3"/>
  <c r="CY991" i="3"/>
  <c r="CX991" i="3"/>
  <c r="CV991" i="3"/>
  <c r="CU991" i="3"/>
  <c r="Y991" i="3"/>
  <c r="A991" i="3"/>
  <c r="DJ990" i="3"/>
  <c r="DI990" i="3"/>
  <c r="DH990" i="3"/>
  <c r="DG990" i="3"/>
  <c r="DF990" i="3"/>
  <c r="DC990" i="3"/>
  <c r="DB990" i="3"/>
  <c r="DA990" i="3"/>
  <c r="CZ990" i="3"/>
  <c r="CY990" i="3"/>
  <c r="CX990" i="3"/>
  <c r="CV990" i="3"/>
  <c r="CU990" i="3"/>
  <c r="Y990" i="3"/>
  <c r="A990" i="3"/>
  <c r="DJ989" i="3"/>
  <c r="DI989" i="3"/>
  <c r="DH989" i="3"/>
  <c r="DG989" i="3"/>
  <c r="DF989" i="3"/>
  <c r="DC989" i="3"/>
  <c r="DB989" i="3"/>
  <c r="DA989" i="3"/>
  <c r="CZ989" i="3"/>
  <c r="CY989" i="3"/>
  <c r="CX989" i="3"/>
  <c r="CV989" i="3"/>
  <c r="CU989" i="3"/>
  <c r="Y989" i="3"/>
  <c r="A989" i="3"/>
  <c r="DJ988" i="3"/>
  <c r="DI988" i="3"/>
  <c r="DH988" i="3"/>
  <c r="DG988" i="3"/>
  <c r="DF988" i="3"/>
  <c r="DC988" i="3"/>
  <c r="DB988" i="3"/>
  <c r="DA988" i="3"/>
  <c r="CZ988" i="3"/>
  <c r="CY988" i="3"/>
  <c r="CX988" i="3"/>
  <c r="CV988" i="3"/>
  <c r="CU988" i="3"/>
  <c r="Y988" i="3"/>
  <c r="A988" i="3"/>
  <c r="DJ987" i="3"/>
  <c r="DI987" i="3"/>
  <c r="DH987" i="3"/>
  <c r="DG987" i="3"/>
  <c r="DF987" i="3"/>
  <c r="DC987" i="3"/>
  <c r="DB987" i="3"/>
  <c r="DA987" i="3"/>
  <c r="CZ987" i="3"/>
  <c r="CY987" i="3"/>
  <c r="CX987" i="3"/>
  <c r="CV987" i="3"/>
  <c r="CU987" i="3"/>
  <c r="Y987" i="3"/>
  <c r="A987" i="3"/>
  <c r="DJ986" i="3"/>
  <c r="DI986" i="3"/>
  <c r="DH986" i="3"/>
  <c r="DG986" i="3"/>
  <c r="DF986" i="3"/>
  <c r="DC986" i="3"/>
  <c r="DB986" i="3"/>
  <c r="DA986" i="3"/>
  <c r="CZ986" i="3"/>
  <c r="CY986" i="3"/>
  <c r="CX986" i="3"/>
  <c r="CV986" i="3"/>
  <c r="CU986" i="3"/>
  <c r="Y986" i="3"/>
  <c r="A986" i="3"/>
  <c r="DJ985" i="3"/>
  <c r="DI985" i="3"/>
  <c r="DH985" i="3"/>
  <c r="DG985" i="3"/>
  <c r="DF985" i="3"/>
  <c r="DC985" i="3"/>
  <c r="DB985" i="3"/>
  <c r="DA985" i="3"/>
  <c r="CZ985" i="3"/>
  <c r="CY985" i="3"/>
  <c r="CX985" i="3"/>
  <c r="CV985" i="3"/>
  <c r="CU985" i="3"/>
  <c r="Y985" i="3"/>
  <c r="A985" i="3"/>
  <c r="DJ984" i="3"/>
  <c r="DI984" i="3"/>
  <c r="DH984" i="3"/>
  <c r="DG984" i="3"/>
  <c r="DF984" i="3"/>
  <c r="DC984" i="3"/>
  <c r="DB984" i="3"/>
  <c r="DA984" i="3"/>
  <c r="CZ984" i="3"/>
  <c r="CY984" i="3"/>
  <c r="CX984" i="3"/>
  <c r="CV984" i="3"/>
  <c r="CU984" i="3"/>
  <c r="Y984" i="3"/>
  <c r="A984" i="3"/>
  <c r="DJ983" i="3"/>
  <c r="DI983" i="3"/>
  <c r="DH983" i="3"/>
  <c r="DG983" i="3"/>
  <c r="DF983" i="3"/>
  <c r="DC983" i="3"/>
  <c r="DB983" i="3"/>
  <c r="DA983" i="3"/>
  <c r="CZ983" i="3"/>
  <c r="CY983" i="3"/>
  <c r="CX983" i="3"/>
  <c r="CV983" i="3"/>
  <c r="CU983" i="3"/>
  <c r="Y983" i="3"/>
  <c r="A983" i="3"/>
  <c r="DJ982" i="3"/>
  <c r="DI982" i="3"/>
  <c r="DH982" i="3"/>
  <c r="DG982" i="3"/>
  <c r="DF982" i="3"/>
  <c r="DC982" i="3"/>
  <c r="DB982" i="3"/>
  <c r="DA982" i="3"/>
  <c r="CZ982" i="3"/>
  <c r="CY982" i="3"/>
  <c r="CX982" i="3"/>
  <c r="CV982" i="3"/>
  <c r="CU982" i="3"/>
  <c r="Y982" i="3"/>
  <c r="A982" i="3"/>
  <c r="DJ981" i="3"/>
  <c r="DI981" i="3"/>
  <c r="DH981" i="3"/>
  <c r="DG981" i="3"/>
  <c r="DF981" i="3"/>
  <c r="DC981" i="3"/>
  <c r="DB981" i="3"/>
  <c r="DA981" i="3"/>
  <c r="CZ981" i="3"/>
  <c r="CY981" i="3"/>
  <c r="CX981" i="3"/>
  <c r="CV981" i="3"/>
  <c r="CU981" i="3"/>
  <c r="Y981" i="3"/>
  <c r="A981" i="3"/>
  <c r="DJ980" i="3"/>
  <c r="DI980" i="3"/>
  <c r="DH980" i="3"/>
  <c r="DG980" i="3"/>
  <c r="DF980" i="3"/>
  <c r="DC980" i="3"/>
  <c r="DB980" i="3"/>
  <c r="DA980" i="3"/>
  <c r="CZ980" i="3"/>
  <c r="CY980" i="3"/>
  <c r="CX980" i="3"/>
  <c r="CV980" i="3"/>
  <c r="CU980" i="3"/>
  <c r="Y980" i="3"/>
  <c r="A980" i="3"/>
  <c r="DJ979" i="3"/>
  <c r="DI979" i="3"/>
  <c r="DH979" i="3"/>
  <c r="DG979" i="3"/>
  <c r="DF979" i="3"/>
  <c r="DC979" i="3"/>
  <c r="DB979" i="3"/>
  <c r="DA979" i="3"/>
  <c r="CZ979" i="3"/>
  <c r="CY979" i="3"/>
  <c r="CX979" i="3"/>
  <c r="CV979" i="3"/>
  <c r="CU979" i="3"/>
  <c r="Y979" i="3"/>
  <c r="A979" i="3"/>
  <c r="DJ978" i="3"/>
  <c r="DI978" i="3"/>
  <c r="DH978" i="3"/>
  <c r="DG978" i="3"/>
  <c r="DF978" i="3"/>
  <c r="DC978" i="3"/>
  <c r="DB978" i="3"/>
  <c r="DA978" i="3"/>
  <c r="CZ978" i="3"/>
  <c r="CY978" i="3"/>
  <c r="CX978" i="3"/>
  <c r="CV978" i="3"/>
  <c r="CU978" i="3"/>
  <c r="Y978" i="3"/>
  <c r="A978" i="3"/>
  <c r="DJ977" i="3"/>
  <c r="DI977" i="3"/>
  <c r="DH977" i="3"/>
  <c r="DG977" i="3"/>
  <c r="DF977" i="3"/>
  <c r="DC977" i="3"/>
  <c r="DB977" i="3"/>
  <c r="DA977" i="3"/>
  <c r="CZ977" i="3"/>
  <c r="CY977" i="3"/>
  <c r="CX977" i="3"/>
  <c r="CV977" i="3"/>
  <c r="CU977" i="3"/>
  <c r="Y977" i="3"/>
  <c r="A977" i="3"/>
  <c r="DJ976" i="3"/>
  <c r="DI976" i="3"/>
  <c r="DH976" i="3"/>
  <c r="DG976" i="3"/>
  <c r="DF976" i="3"/>
  <c r="DC976" i="3"/>
  <c r="DB976" i="3"/>
  <c r="DA976" i="3"/>
  <c r="CZ976" i="3"/>
  <c r="CY976" i="3"/>
  <c r="CX976" i="3"/>
  <c r="CV976" i="3"/>
  <c r="CU976" i="3"/>
  <c r="Y976" i="3"/>
  <c r="A976" i="3"/>
  <c r="DJ975" i="3"/>
  <c r="DI975" i="3"/>
  <c r="DH975" i="3"/>
  <c r="DG975" i="3"/>
  <c r="DF975" i="3"/>
  <c r="DC975" i="3"/>
  <c r="DB975" i="3"/>
  <c r="DA975" i="3"/>
  <c r="CZ975" i="3"/>
  <c r="CY975" i="3"/>
  <c r="CX975" i="3"/>
  <c r="CV975" i="3"/>
  <c r="CU975" i="3"/>
  <c r="Y975" i="3"/>
  <c r="A975" i="3"/>
  <c r="DJ974" i="3"/>
  <c r="DI974" i="3"/>
  <c r="DH974" i="3"/>
  <c r="DG974" i="3"/>
  <c r="DF974" i="3"/>
  <c r="DC974" i="3"/>
  <c r="DB974" i="3"/>
  <c r="DA974" i="3"/>
  <c r="CZ974" i="3"/>
  <c r="CY974" i="3"/>
  <c r="CX974" i="3"/>
  <c r="CV974" i="3"/>
  <c r="CU974" i="3"/>
  <c r="Y974" i="3"/>
  <c r="A974" i="3"/>
  <c r="DJ973" i="3"/>
  <c r="DI973" i="3"/>
  <c r="DH973" i="3"/>
  <c r="DG973" i="3"/>
  <c r="DF973" i="3"/>
  <c r="DC973" i="3"/>
  <c r="DB973" i="3"/>
  <c r="DA973" i="3"/>
  <c r="CZ973" i="3"/>
  <c r="CY973" i="3"/>
  <c r="CX973" i="3"/>
  <c r="CV973" i="3"/>
  <c r="CU973" i="3"/>
  <c r="Y973" i="3"/>
  <c r="A973" i="3"/>
  <c r="DJ972" i="3"/>
  <c r="DI972" i="3"/>
  <c r="DH972" i="3"/>
  <c r="DG972" i="3"/>
  <c r="DF972" i="3"/>
  <c r="DC972" i="3"/>
  <c r="DB972" i="3"/>
  <c r="DA972" i="3"/>
  <c r="CZ972" i="3"/>
  <c r="CY972" i="3"/>
  <c r="CX972" i="3"/>
  <c r="CV972" i="3"/>
  <c r="CU972" i="3"/>
  <c r="Y972" i="3"/>
  <c r="A972" i="3"/>
  <c r="DJ971" i="3"/>
  <c r="DI971" i="3"/>
  <c r="DH971" i="3"/>
  <c r="DG971" i="3"/>
  <c r="DF971" i="3"/>
  <c r="DC971" i="3"/>
  <c r="DB971" i="3"/>
  <c r="DA971" i="3"/>
  <c r="CZ971" i="3"/>
  <c r="CY971" i="3"/>
  <c r="CX971" i="3"/>
  <c r="CV971" i="3"/>
  <c r="CU971" i="3"/>
  <c r="Y971" i="3"/>
  <c r="A971" i="3"/>
  <c r="DJ970" i="3"/>
  <c r="DI970" i="3"/>
  <c r="DH970" i="3"/>
  <c r="DG970" i="3"/>
  <c r="DF970" i="3"/>
  <c r="DC970" i="3"/>
  <c r="DB970" i="3"/>
  <c r="DA970" i="3"/>
  <c r="CZ970" i="3"/>
  <c r="CY970" i="3"/>
  <c r="CX970" i="3"/>
  <c r="CV970" i="3"/>
  <c r="CU970" i="3"/>
  <c r="Y970" i="3"/>
  <c r="A970" i="3"/>
  <c r="DJ969" i="3"/>
  <c r="DI969" i="3"/>
  <c r="DH969" i="3"/>
  <c r="DG969" i="3"/>
  <c r="DF969" i="3"/>
  <c r="DC969" i="3"/>
  <c r="DB969" i="3"/>
  <c r="DA969" i="3"/>
  <c r="CZ969" i="3"/>
  <c r="CY969" i="3"/>
  <c r="CX969" i="3"/>
  <c r="CV969" i="3"/>
  <c r="CU969" i="3"/>
  <c r="Y969" i="3"/>
  <c r="A969" i="3"/>
  <c r="DJ968" i="3"/>
  <c r="DI968" i="3"/>
  <c r="DH968" i="3"/>
  <c r="DG968" i="3"/>
  <c r="DF968" i="3"/>
  <c r="DC968" i="3"/>
  <c r="DB968" i="3"/>
  <c r="DA968" i="3"/>
  <c r="CZ968" i="3"/>
  <c r="CY968" i="3"/>
  <c r="CX968" i="3"/>
  <c r="CV968" i="3"/>
  <c r="CU968" i="3"/>
  <c r="Y968" i="3"/>
  <c r="A968" i="3"/>
  <c r="DJ967" i="3"/>
  <c r="DI967" i="3"/>
  <c r="DH967" i="3"/>
  <c r="DG967" i="3"/>
  <c r="DF967" i="3"/>
  <c r="DC967" i="3"/>
  <c r="DB967" i="3"/>
  <c r="DA967" i="3"/>
  <c r="CZ967" i="3"/>
  <c r="CY967" i="3"/>
  <c r="CX967" i="3"/>
  <c r="CV967" i="3"/>
  <c r="CU967" i="3"/>
  <c r="Y967" i="3"/>
  <c r="A967" i="3"/>
  <c r="DJ966" i="3"/>
  <c r="DI966" i="3"/>
  <c r="DH966" i="3"/>
  <c r="DG966" i="3"/>
  <c r="DF966" i="3"/>
  <c r="DC966" i="3"/>
  <c r="DB966" i="3"/>
  <c r="DA966" i="3"/>
  <c r="CZ966" i="3"/>
  <c r="CY966" i="3"/>
  <c r="CX966" i="3"/>
  <c r="CV966" i="3"/>
  <c r="CU966" i="3"/>
  <c r="Y966" i="3"/>
  <c r="A966" i="3"/>
  <c r="DJ965" i="3"/>
  <c r="DI965" i="3"/>
  <c r="DH965" i="3"/>
  <c r="DG965" i="3"/>
  <c r="DF965" i="3"/>
  <c r="DC965" i="3"/>
  <c r="DB965" i="3"/>
  <c r="DA965" i="3"/>
  <c r="CZ965" i="3"/>
  <c r="CY965" i="3"/>
  <c r="CX965" i="3"/>
  <c r="CV965" i="3"/>
  <c r="CU965" i="3"/>
  <c r="Y965" i="3"/>
  <c r="A965" i="3"/>
  <c r="DJ964" i="3"/>
  <c r="DI964" i="3"/>
  <c r="DH964" i="3"/>
  <c r="DG964" i="3"/>
  <c r="DF964" i="3"/>
  <c r="DC964" i="3"/>
  <c r="DB964" i="3"/>
  <c r="DA964" i="3"/>
  <c r="CZ964" i="3"/>
  <c r="CY964" i="3"/>
  <c r="CX964" i="3"/>
  <c r="CV964" i="3"/>
  <c r="CU964" i="3"/>
  <c r="Y964" i="3"/>
  <c r="A964" i="3"/>
  <c r="DJ963" i="3"/>
  <c r="DI963" i="3"/>
  <c r="DH963" i="3"/>
  <c r="DG963" i="3"/>
  <c r="DF963" i="3"/>
  <c r="DC963" i="3"/>
  <c r="DB963" i="3"/>
  <c r="DA963" i="3"/>
  <c r="CZ963" i="3"/>
  <c r="CY963" i="3"/>
  <c r="CX963" i="3"/>
  <c r="CV963" i="3"/>
  <c r="CU963" i="3"/>
  <c r="Y963" i="3"/>
  <c r="A963" i="3"/>
  <c r="DJ962" i="3"/>
  <c r="DI962" i="3"/>
  <c r="DH962" i="3"/>
  <c r="DG962" i="3"/>
  <c r="DF962" i="3"/>
  <c r="DC962" i="3"/>
  <c r="DB962" i="3"/>
  <c r="DA962" i="3"/>
  <c r="CZ962" i="3"/>
  <c r="CY962" i="3"/>
  <c r="CX962" i="3"/>
  <c r="CV962" i="3"/>
  <c r="CU962" i="3"/>
  <c r="Y962" i="3"/>
  <c r="A962" i="3"/>
  <c r="DJ961" i="3"/>
  <c r="DI961" i="3"/>
  <c r="DH961" i="3"/>
  <c r="DG961" i="3"/>
  <c r="DF961" i="3"/>
  <c r="DC961" i="3"/>
  <c r="DB961" i="3"/>
  <c r="DA961" i="3"/>
  <c r="CZ961" i="3"/>
  <c r="CY961" i="3"/>
  <c r="CX961" i="3"/>
  <c r="CV961" i="3"/>
  <c r="CU961" i="3"/>
  <c r="Y961" i="3"/>
  <c r="A961" i="3"/>
  <c r="DJ960" i="3"/>
  <c r="DI960" i="3"/>
  <c r="DH960" i="3"/>
  <c r="DG960" i="3"/>
  <c r="DF960" i="3"/>
  <c r="DC960" i="3"/>
  <c r="DB960" i="3"/>
  <c r="DA960" i="3"/>
  <c r="CZ960" i="3"/>
  <c r="CY960" i="3"/>
  <c r="CX960" i="3"/>
  <c r="CV960" i="3"/>
  <c r="CU960" i="3"/>
  <c r="Y960" i="3"/>
  <c r="A960" i="3"/>
  <c r="DJ959" i="3"/>
  <c r="DI959" i="3"/>
  <c r="DH959" i="3"/>
  <c r="DG959" i="3"/>
  <c r="DF959" i="3"/>
  <c r="DC959" i="3"/>
  <c r="DB959" i="3"/>
  <c r="DA959" i="3"/>
  <c r="CZ959" i="3"/>
  <c r="CY959" i="3"/>
  <c r="CX959" i="3"/>
  <c r="CV959" i="3"/>
  <c r="CU959" i="3"/>
  <c r="Y959" i="3"/>
  <c r="A959" i="3"/>
  <c r="DJ958" i="3"/>
  <c r="DI958" i="3"/>
  <c r="DH958" i="3"/>
  <c r="DG958" i="3"/>
  <c r="DF958" i="3"/>
  <c r="DC958" i="3"/>
  <c r="DB958" i="3"/>
  <c r="DA958" i="3"/>
  <c r="CZ958" i="3"/>
  <c r="CY958" i="3"/>
  <c r="CX958" i="3"/>
  <c r="CV958" i="3"/>
  <c r="CU958" i="3"/>
  <c r="Y958" i="3"/>
  <c r="A958" i="3"/>
  <c r="DJ957" i="3"/>
  <c r="DI957" i="3"/>
  <c r="DH957" i="3"/>
  <c r="DG957" i="3"/>
  <c r="DF957" i="3"/>
  <c r="DC957" i="3"/>
  <c r="DB957" i="3"/>
  <c r="DA957" i="3"/>
  <c r="CZ957" i="3"/>
  <c r="CY957" i="3"/>
  <c r="CX957" i="3"/>
  <c r="CV957" i="3"/>
  <c r="CU957" i="3"/>
  <c r="Y957" i="3"/>
  <c r="A957" i="3"/>
  <c r="DJ956" i="3"/>
  <c r="DI956" i="3"/>
  <c r="DH956" i="3"/>
  <c r="DG956" i="3"/>
  <c r="DF956" i="3"/>
  <c r="DC956" i="3"/>
  <c r="DB956" i="3"/>
  <c r="DA956" i="3"/>
  <c r="CZ956" i="3"/>
  <c r="CY956" i="3"/>
  <c r="CX956" i="3"/>
  <c r="CV956" i="3"/>
  <c r="CU956" i="3"/>
  <c r="Y956" i="3"/>
  <c r="A956" i="3"/>
  <c r="DJ955" i="3"/>
  <c r="DI955" i="3"/>
  <c r="DH955" i="3"/>
  <c r="DG955" i="3"/>
  <c r="DF955" i="3"/>
  <c r="DC955" i="3"/>
  <c r="DB955" i="3"/>
  <c r="DA955" i="3"/>
  <c r="CZ955" i="3"/>
  <c r="CY955" i="3"/>
  <c r="CX955" i="3"/>
  <c r="CV955" i="3"/>
  <c r="CU955" i="3"/>
  <c r="Y955" i="3"/>
  <c r="A955" i="3"/>
  <c r="DJ954" i="3"/>
  <c r="DI954" i="3"/>
  <c r="DH954" i="3"/>
  <c r="DG954" i="3"/>
  <c r="DF954" i="3"/>
  <c r="DC954" i="3"/>
  <c r="DB954" i="3"/>
  <c r="DA954" i="3"/>
  <c r="CZ954" i="3"/>
  <c r="CY954" i="3"/>
  <c r="CX954" i="3"/>
  <c r="CV954" i="3"/>
  <c r="CU954" i="3"/>
  <c r="Y954" i="3"/>
  <c r="A954" i="3"/>
  <c r="DJ953" i="3"/>
  <c r="DI953" i="3"/>
  <c r="DH953" i="3"/>
  <c r="DG953" i="3"/>
  <c r="DF953" i="3"/>
  <c r="DC953" i="3"/>
  <c r="DB953" i="3"/>
  <c r="DA953" i="3"/>
  <c r="CZ953" i="3"/>
  <c r="CY953" i="3"/>
  <c r="CX953" i="3"/>
  <c r="CV953" i="3"/>
  <c r="CU953" i="3"/>
  <c r="Y953" i="3"/>
  <c r="A953" i="3"/>
  <c r="DJ952" i="3"/>
  <c r="DI952" i="3"/>
  <c r="DH952" i="3"/>
  <c r="DG952" i="3"/>
  <c r="DF952" i="3"/>
  <c r="DC952" i="3"/>
  <c r="DB952" i="3"/>
  <c r="DA952" i="3"/>
  <c r="CZ952" i="3"/>
  <c r="CY952" i="3"/>
  <c r="CX952" i="3"/>
  <c r="CV952" i="3"/>
  <c r="CU952" i="3"/>
  <c r="Y952" i="3"/>
  <c r="A952" i="3"/>
  <c r="DJ951" i="3"/>
  <c r="DI951" i="3"/>
  <c r="DH951" i="3"/>
  <c r="DG951" i="3"/>
  <c r="DF951" i="3"/>
  <c r="DC951" i="3"/>
  <c r="DB951" i="3"/>
  <c r="DA951" i="3"/>
  <c r="CZ951" i="3"/>
  <c r="CY951" i="3"/>
  <c r="CX951" i="3"/>
  <c r="CV951" i="3"/>
  <c r="CU951" i="3"/>
  <c r="Y951" i="3"/>
  <c r="A951" i="3"/>
  <c r="DJ950" i="3"/>
  <c r="DI950" i="3"/>
  <c r="DH950" i="3"/>
  <c r="DG950" i="3"/>
  <c r="DF950" i="3"/>
  <c r="DC950" i="3"/>
  <c r="DB950" i="3"/>
  <c r="DA950" i="3"/>
  <c r="CZ950" i="3"/>
  <c r="CY950" i="3"/>
  <c r="CX950" i="3"/>
  <c r="CV950" i="3"/>
  <c r="CU950" i="3"/>
  <c r="Y950" i="3"/>
  <c r="A950" i="3"/>
  <c r="DJ949" i="3"/>
  <c r="DI949" i="3"/>
  <c r="DH949" i="3"/>
  <c r="DG949" i="3"/>
  <c r="DF949" i="3"/>
  <c r="DC949" i="3"/>
  <c r="DB949" i="3"/>
  <c r="DA949" i="3"/>
  <c r="CZ949" i="3"/>
  <c r="CY949" i="3"/>
  <c r="CX949" i="3"/>
  <c r="CV949" i="3"/>
  <c r="CU949" i="3"/>
  <c r="Y949" i="3"/>
  <c r="A949" i="3"/>
  <c r="DJ948" i="3"/>
  <c r="DI948" i="3"/>
  <c r="DH948" i="3"/>
  <c r="DG948" i="3"/>
  <c r="DF948" i="3"/>
  <c r="DC948" i="3"/>
  <c r="DB948" i="3"/>
  <c r="DA948" i="3"/>
  <c r="CZ948" i="3"/>
  <c r="CY948" i="3"/>
  <c r="CX948" i="3"/>
  <c r="CV948" i="3"/>
  <c r="CU948" i="3"/>
  <c r="Y948" i="3"/>
  <c r="A948" i="3"/>
  <c r="DJ947" i="3"/>
  <c r="DI947" i="3"/>
  <c r="DH947" i="3"/>
  <c r="DG947" i="3"/>
  <c r="DF947" i="3"/>
  <c r="DC947" i="3"/>
  <c r="DB947" i="3"/>
  <c r="DA947" i="3"/>
  <c r="CZ947" i="3"/>
  <c r="CY947" i="3"/>
  <c r="CX947" i="3"/>
  <c r="CV947" i="3"/>
  <c r="CU947" i="3"/>
  <c r="Y947" i="3"/>
  <c r="A947" i="3"/>
  <c r="DJ946" i="3"/>
  <c r="DI946" i="3"/>
  <c r="DH946" i="3"/>
  <c r="DG946" i="3"/>
  <c r="DF946" i="3"/>
  <c r="DC946" i="3"/>
  <c r="DB946" i="3"/>
  <c r="DA946" i="3"/>
  <c r="CZ946" i="3"/>
  <c r="CY946" i="3"/>
  <c r="CX946" i="3"/>
  <c r="CV946" i="3"/>
  <c r="CU946" i="3"/>
  <c r="Y946" i="3"/>
  <c r="A946" i="3"/>
  <c r="DJ945" i="3"/>
  <c r="DI945" i="3"/>
  <c r="DH945" i="3"/>
  <c r="DG945" i="3"/>
  <c r="DF945" i="3"/>
  <c r="DC945" i="3"/>
  <c r="DB945" i="3"/>
  <c r="DA945" i="3"/>
  <c r="CZ945" i="3"/>
  <c r="CY945" i="3"/>
  <c r="CX945" i="3"/>
  <c r="CV945" i="3"/>
  <c r="CU945" i="3"/>
  <c r="Y945" i="3"/>
  <c r="A945" i="3"/>
  <c r="DJ944" i="3"/>
  <c r="DI944" i="3"/>
  <c r="DH944" i="3"/>
  <c r="DG944" i="3"/>
  <c r="DF944" i="3"/>
  <c r="DC944" i="3"/>
  <c r="DB944" i="3"/>
  <c r="DA944" i="3"/>
  <c r="CZ944" i="3"/>
  <c r="CY944" i="3"/>
  <c r="CX944" i="3"/>
  <c r="CV944" i="3"/>
  <c r="CU944" i="3"/>
  <c r="Y944" i="3"/>
  <c r="A944" i="3"/>
  <c r="DJ943" i="3"/>
  <c r="DI943" i="3"/>
  <c r="DH943" i="3"/>
  <c r="DG943" i="3"/>
  <c r="DF943" i="3"/>
  <c r="DC943" i="3"/>
  <c r="DB943" i="3"/>
  <c r="DA943" i="3"/>
  <c r="CZ943" i="3"/>
  <c r="CY943" i="3"/>
  <c r="CX943" i="3"/>
  <c r="CV943" i="3"/>
  <c r="CU943" i="3"/>
  <c r="Y943" i="3"/>
  <c r="A943" i="3"/>
  <c r="DJ942" i="3"/>
  <c r="DI942" i="3"/>
  <c r="DH942" i="3"/>
  <c r="DG942" i="3"/>
  <c r="DF942" i="3"/>
  <c r="DC942" i="3"/>
  <c r="DB942" i="3"/>
  <c r="DA942" i="3"/>
  <c r="CZ942" i="3"/>
  <c r="CY942" i="3"/>
  <c r="CX942" i="3"/>
  <c r="CV942" i="3"/>
  <c r="CU942" i="3"/>
  <c r="Y942" i="3"/>
  <c r="A942" i="3"/>
  <c r="DJ941" i="3"/>
  <c r="DI941" i="3"/>
  <c r="DH941" i="3"/>
  <c r="DG941" i="3"/>
  <c r="DF941" i="3"/>
  <c r="DC941" i="3"/>
  <c r="DB941" i="3"/>
  <c r="DA941" i="3"/>
  <c r="CZ941" i="3"/>
  <c r="CY941" i="3"/>
  <c r="CX941" i="3"/>
  <c r="CV941" i="3"/>
  <c r="CU941" i="3"/>
  <c r="Y941" i="3"/>
  <c r="A941" i="3"/>
  <c r="DJ940" i="3"/>
  <c r="DI940" i="3"/>
  <c r="DH940" i="3"/>
  <c r="DG940" i="3"/>
  <c r="DF940" i="3"/>
  <c r="DC940" i="3"/>
  <c r="DB940" i="3"/>
  <c r="DA940" i="3"/>
  <c r="CZ940" i="3"/>
  <c r="CY940" i="3"/>
  <c r="CX940" i="3"/>
  <c r="CV940" i="3"/>
  <c r="CU940" i="3"/>
  <c r="Y940" i="3"/>
  <c r="A940" i="3"/>
  <c r="DJ939" i="3"/>
  <c r="DI939" i="3"/>
  <c r="DH939" i="3"/>
  <c r="DG939" i="3"/>
  <c r="DF939" i="3"/>
  <c r="DC939" i="3"/>
  <c r="DB939" i="3"/>
  <c r="DA939" i="3"/>
  <c r="CZ939" i="3"/>
  <c r="CY939" i="3"/>
  <c r="CX939" i="3"/>
  <c r="CV939" i="3"/>
  <c r="CU939" i="3"/>
  <c r="Y939" i="3"/>
  <c r="A939" i="3"/>
  <c r="DJ938" i="3"/>
  <c r="DI938" i="3"/>
  <c r="DH938" i="3"/>
  <c r="DG938" i="3"/>
  <c r="DF938" i="3"/>
  <c r="DC938" i="3"/>
  <c r="DB938" i="3"/>
  <c r="DA938" i="3"/>
  <c r="CZ938" i="3"/>
  <c r="CY938" i="3"/>
  <c r="CX938" i="3"/>
  <c r="CV938" i="3"/>
  <c r="CU938" i="3"/>
  <c r="Y938" i="3"/>
  <c r="A938" i="3"/>
  <c r="DJ937" i="3"/>
  <c r="DI937" i="3"/>
  <c r="DH937" i="3"/>
  <c r="DG937" i="3"/>
  <c r="DF937" i="3"/>
  <c r="DC937" i="3"/>
  <c r="DB937" i="3"/>
  <c r="DA937" i="3"/>
  <c r="CZ937" i="3"/>
  <c r="CY937" i="3"/>
  <c r="CX937" i="3"/>
  <c r="CV937" i="3"/>
  <c r="CU937" i="3"/>
  <c r="Y937" i="3"/>
  <c r="A937" i="3"/>
  <c r="DJ936" i="3"/>
  <c r="DI936" i="3"/>
  <c r="DH936" i="3"/>
  <c r="DG936" i="3"/>
  <c r="DF936" i="3"/>
  <c r="DC936" i="3"/>
  <c r="DB936" i="3"/>
  <c r="DA936" i="3"/>
  <c r="CZ936" i="3"/>
  <c r="CY936" i="3"/>
  <c r="CX936" i="3"/>
  <c r="CV936" i="3"/>
  <c r="CU936" i="3"/>
  <c r="Y936" i="3"/>
  <c r="A936" i="3"/>
  <c r="DJ935" i="3"/>
  <c r="DI935" i="3"/>
  <c r="DH935" i="3"/>
  <c r="DG935" i="3"/>
  <c r="DF935" i="3"/>
  <c r="DC935" i="3"/>
  <c r="DB935" i="3"/>
  <c r="DA935" i="3"/>
  <c r="CZ935" i="3"/>
  <c r="CY935" i="3"/>
  <c r="CX935" i="3"/>
  <c r="CV935" i="3"/>
  <c r="CU935" i="3"/>
  <c r="Y935" i="3"/>
  <c r="A935" i="3"/>
  <c r="DJ934" i="3"/>
  <c r="DI934" i="3"/>
  <c r="DH934" i="3"/>
  <c r="DG934" i="3"/>
  <c r="DF934" i="3"/>
  <c r="DC934" i="3"/>
  <c r="DB934" i="3"/>
  <c r="DA934" i="3"/>
  <c r="CZ934" i="3"/>
  <c r="CY934" i="3"/>
  <c r="CX934" i="3"/>
  <c r="CV934" i="3"/>
  <c r="CU934" i="3"/>
  <c r="Y934" i="3"/>
  <c r="A934" i="3"/>
  <c r="DJ933" i="3"/>
  <c r="DI933" i="3"/>
  <c r="DH933" i="3"/>
  <c r="DG933" i="3"/>
  <c r="DF933" i="3"/>
  <c r="DC933" i="3"/>
  <c r="DB933" i="3"/>
  <c r="DA933" i="3"/>
  <c r="CZ933" i="3"/>
  <c r="CY933" i="3"/>
  <c r="CX933" i="3"/>
  <c r="CV933" i="3"/>
  <c r="CU933" i="3"/>
  <c r="Y933" i="3"/>
  <c r="A933" i="3"/>
  <c r="DJ932" i="3"/>
  <c r="DI932" i="3"/>
  <c r="DH932" i="3"/>
  <c r="DG932" i="3"/>
  <c r="DF932" i="3"/>
  <c r="DC932" i="3"/>
  <c r="DB932" i="3"/>
  <c r="DA932" i="3"/>
  <c r="CZ932" i="3"/>
  <c r="CY932" i="3"/>
  <c r="CX932" i="3"/>
  <c r="CV932" i="3"/>
  <c r="CU932" i="3"/>
  <c r="Y932" i="3"/>
  <c r="A932" i="3"/>
  <c r="DJ931" i="3"/>
  <c r="DI931" i="3"/>
  <c r="DH931" i="3"/>
  <c r="DG931" i="3"/>
  <c r="DF931" i="3"/>
  <c r="DC931" i="3"/>
  <c r="DB931" i="3"/>
  <c r="DA931" i="3"/>
  <c r="CZ931" i="3"/>
  <c r="CY931" i="3"/>
  <c r="CX931" i="3"/>
  <c r="CV931" i="3"/>
  <c r="CU931" i="3"/>
  <c r="Y931" i="3"/>
  <c r="A931" i="3"/>
  <c r="DJ930" i="3"/>
  <c r="DI930" i="3"/>
  <c r="DH930" i="3"/>
  <c r="DG930" i="3"/>
  <c r="DF930" i="3"/>
  <c r="DC930" i="3"/>
  <c r="DB930" i="3"/>
  <c r="DA930" i="3"/>
  <c r="CZ930" i="3"/>
  <c r="CY930" i="3"/>
  <c r="CX930" i="3"/>
  <c r="CV930" i="3"/>
  <c r="CU930" i="3"/>
  <c r="Y930" i="3"/>
  <c r="A930" i="3"/>
  <c r="DJ929" i="3"/>
  <c r="DI929" i="3"/>
  <c r="DH929" i="3"/>
  <c r="DG929" i="3"/>
  <c r="DF929" i="3"/>
  <c r="DC929" i="3"/>
  <c r="DB929" i="3"/>
  <c r="DA929" i="3"/>
  <c r="CZ929" i="3"/>
  <c r="CY929" i="3"/>
  <c r="CX929" i="3"/>
  <c r="CV929" i="3"/>
  <c r="CU929" i="3"/>
  <c r="Y929" i="3"/>
  <c r="A929" i="3"/>
  <c r="DJ928" i="3"/>
  <c r="DI928" i="3"/>
  <c r="DH928" i="3"/>
  <c r="DG928" i="3"/>
  <c r="DF928" i="3"/>
  <c r="DC928" i="3"/>
  <c r="DB928" i="3"/>
  <c r="DA928" i="3"/>
  <c r="CZ928" i="3"/>
  <c r="CY928" i="3"/>
  <c r="CX928" i="3"/>
  <c r="CV928" i="3"/>
  <c r="CU928" i="3"/>
  <c r="Y928" i="3"/>
  <c r="A928" i="3"/>
  <c r="DJ927" i="3"/>
  <c r="DI927" i="3"/>
  <c r="DH927" i="3"/>
  <c r="DG927" i="3"/>
  <c r="DF927" i="3"/>
  <c r="DC927" i="3"/>
  <c r="DB927" i="3"/>
  <c r="DA927" i="3"/>
  <c r="CZ927" i="3"/>
  <c r="CY927" i="3"/>
  <c r="CX927" i="3"/>
  <c r="CV927" i="3"/>
  <c r="CU927" i="3"/>
  <c r="Y927" i="3"/>
  <c r="A927" i="3"/>
  <c r="DJ926" i="3"/>
  <c r="DI926" i="3"/>
  <c r="DH926" i="3"/>
  <c r="DG926" i="3"/>
  <c r="DF926" i="3"/>
  <c r="DC926" i="3"/>
  <c r="DB926" i="3"/>
  <c r="DA926" i="3"/>
  <c r="CZ926" i="3"/>
  <c r="CY926" i="3"/>
  <c r="CX926" i="3"/>
  <c r="CV926" i="3"/>
  <c r="CU926" i="3"/>
  <c r="Y926" i="3"/>
  <c r="A926" i="3"/>
  <c r="DJ925" i="3"/>
  <c r="DI925" i="3"/>
  <c r="DH925" i="3"/>
  <c r="DG925" i="3"/>
  <c r="DF925" i="3"/>
  <c r="DC925" i="3"/>
  <c r="DB925" i="3"/>
  <c r="DA925" i="3"/>
  <c r="CZ925" i="3"/>
  <c r="CY925" i="3"/>
  <c r="CX925" i="3"/>
  <c r="CV925" i="3"/>
  <c r="CU925" i="3"/>
  <c r="Y925" i="3"/>
  <c r="A925" i="3"/>
  <c r="DJ924" i="3"/>
  <c r="DI924" i="3"/>
  <c r="DH924" i="3"/>
  <c r="DG924" i="3"/>
  <c r="DF924" i="3"/>
  <c r="DC924" i="3"/>
  <c r="DB924" i="3"/>
  <c r="DA924" i="3"/>
  <c r="CZ924" i="3"/>
  <c r="CY924" i="3"/>
  <c r="CX924" i="3"/>
  <c r="CV924" i="3"/>
  <c r="CU924" i="3"/>
  <c r="Y924" i="3"/>
  <c r="A924" i="3"/>
  <c r="DJ923" i="3"/>
  <c r="DI923" i="3"/>
  <c r="DH923" i="3"/>
  <c r="DG923" i="3"/>
  <c r="DF923" i="3"/>
  <c r="DC923" i="3"/>
  <c r="DB923" i="3"/>
  <c r="DA923" i="3"/>
  <c r="CZ923" i="3"/>
  <c r="CY923" i="3"/>
  <c r="CX923" i="3"/>
  <c r="CV923" i="3"/>
  <c r="CU923" i="3"/>
  <c r="Y923" i="3"/>
  <c r="A923" i="3"/>
  <c r="DJ922" i="3"/>
  <c r="DI922" i="3"/>
  <c r="DH922" i="3"/>
  <c r="DG922" i="3"/>
  <c r="DF922" i="3"/>
  <c r="DC922" i="3"/>
  <c r="DB922" i="3"/>
  <c r="DA922" i="3"/>
  <c r="CZ922" i="3"/>
  <c r="CY922" i="3"/>
  <c r="CX922" i="3"/>
  <c r="CV922" i="3"/>
  <c r="CU922" i="3"/>
  <c r="Y922" i="3"/>
  <c r="A922" i="3"/>
  <c r="DJ921" i="3"/>
  <c r="DI921" i="3"/>
  <c r="DH921" i="3"/>
  <c r="DG921" i="3"/>
  <c r="DF921" i="3"/>
  <c r="DC921" i="3"/>
  <c r="DB921" i="3"/>
  <c r="DA921" i="3"/>
  <c r="CZ921" i="3"/>
  <c r="CY921" i="3"/>
  <c r="CX921" i="3"/>
  <c r="CV921" i="3"/>
  <c r="CU921" i="3"/>
  <c r="Y921" i="3"/>
  <c r="A921" i="3"/>
  <c r="DJ920" i="3"/>
  <c r="DI920" i="3"/>
  <c r="DH920" i="3"/>
  <c r="DG920" i="3"/>
  <c r="DF920" i="3"/>
  <c r="DC920" i="3"/>
  <c r="DB920" i="3"/>
  <c r="DA920" i="3"/>
  <c r="CZ920" i="3"/>
  <c r="CY920" i="3"/>
  <c r="CX920" i="3"/>
  <c r="CV920" i="3"/>
  <c r="CU920" i="3"/>
  <c r="Y920" i="3"/>
  <c r="A920" i="3"/>
  <c r="DJ919" i="3"/>
  <c r="DI919" i="3"/>
  <c r="DH919" i="3"/>
  <c r="DG919" i="3"/>
  <c r="DF919" i="3"/>
  <c r="DC919" i="3"/>
  <c r="DB919" i="3"/>
  <c r="DA919" i="3"/>
  <c r="CZ919" i="3"/>
  <c r="CY919" i="3"/>
  <c r="CX919" i="3"/>
  <c r="CV919" i="3"/>
  <c r="CU919" i="3"/>
  <c r="Y919" i="3"/>
  <c r="A919" i="3"/>
  <c r="DJ918" i="3"/>
  <c r="DI918" i="3"/>
  <c r="DH918" i="3"/>
  <c r="DG918" i="3"/>
  <c r="DF918" i="3"/>
  <c r="DC918" i="3"/>
  <c r="DB918" i="3"/>
  <c r="DA918" i="3"/>
  <c r="CZ918" i="3"/>
  <c r="CY918" i="3"/>
  <c r="CX918" i="3"/>
  <c r="Y918" i="3"/>
  <c r="A918" i="3"/>
  <c r="DJ917" i="3"/>
  <c r="DI917" i="3"/>
  <c r="DH917" i="3"/>
  <c r="DG917" i="3"/>
  <c r="DF917" i="3"/>
  <c r="DC917" i="3"/>
  <c r="DB917" i="3"/>
  <c r="DA917" i="3"/>
  <c r="CZ917" i="3"/>
  <c r="CY917" i="3"/>
  <c r="CX917" i="3"/>
  <c r="Y917" i="3"/>
  <c r="A917" i="3"/>
  <c r="DJ916" i="3"/>
  <c r="DI916" i="3"/>
  <c r="DH916" i="3"/>
  <c r="DG916" i="3"/>
  <c r="DF916" i="3"/>
  <c r="DC916" i="3"/>
  <c r="DB916" i="3"/>
  <c r="DA916" i="3"/>
  <c r="CZ916" i="3"/>
  <c r="CY916" i="3"/>
  <c r="CX916" i="3"/>
  <c r="Y916" i="3"/>
  <c r="A916" i="3"/>
  <c r="DJ915" i="3"/>
  <c r="DI915" i="3"/>
  <c r="DH915" i="3"/>
  <c r="DG915" i="3"/>
  <c r="DF915" i="3"/>
  <c r="DC915" i="3"/>
  <c r="DB915" i="3"/>
  <c r="DA915" i="3"/>
  <c r="CZ915" i="3"/>
  <c r="CY915" i="3"/>
  <c r="CX915" i="3"/>
  <c r="Y915" i="3"/>
  <c r="A915" i="3"/>
  <c r="DJ914" i="3"/>
  <c r="DI914" i="3"/>
  <c r="DH914" i="3"/>
  <c r="DG914" i="3"/>
  <c r="DF914" i="3"/>
  <c r="DC914" i="3"/>
  <c r="DB914" i="3"/>
  <c r="DA914" i="3"/>
  <c r="CZ914" i="3"/>
  <c r="CY914" i="3"/>
  <c r="CX914" i="3"/>
  <c r="CW914" i="3"/>
  <c r="Y914" i="3"/>
  <c r="A914" i="3"/>
  <c r="DJ913" i="3"/>
  <c r="DI913" i="3"/>
  <c r="DH913" i="3"/>
  <c r="DG913" i="3"/>
  <c r="DF913" i="3"/>
  <c r="DC913" i="3"/>
  <c r="DB913" i="3"/>
  <c r="DA913" i="3"/>
  <c r="CZ913" i="3"/>
  <c r="CY913" i="3"/>
  <c r="CX913" i="3"/>
  <c r="CW913" i="3"/>
  <c r="Y913" i="3"/>
  <c r="A913" i="3"/>
  <c r="DJ912" i="3"/>
  <c r="DI912" i="3"/>
  <c r="DH912" i="3"/>
  <c r="DG912" i="3"/>
  <c r="DF912" i="3"/>
  <c r="DC912" i="3"/>
  <c r="DB912" i="3"/>
  <c r="DA912" i="3"/>
  <c r="CZ912" i="3"/>
  <c r="CY912" i="3"/>
  <c r="CX912" i="3"/>
  <c r="CW912" i="3"/>
  <c r="Y912" i="3"/>
  <c r="A912" i="3"/>
  <c r="DJ911" i="3"/>
  <c r="DI911" i="3"/>
  <c r="DH911" i="3"/>
  <c r="DG911" i="3"/>
  <c r="DF911" i="3"/>
  <c r="DC911" i="3"/>
  <c r="DB911" i="3"/>
  <c r="DA911" i="3"/>
  <c r="CZ911" i="3"/>
  <c r="CY911" i="3"/>
  <c r="CX911" i="3"/>
  <c r="Y911" i="3"/>
  <c r="A911" i="3"/>
  <c r="DJ910" i="3"/>
  <c r="DI910" i="3"/>
  <c r="DH910" i="3"/>
  <c r="DG910" i="3"/>
  <c r="DF910" i="3"/>
  <c r="DC910" i="3"/>
  <c r="DB910" i="3"/>
  <c r="DA910" i="3"/>
  <c r="CZ910" i="3"/>
  <c r="CY910" i="3"/>
  <c r="CX910" i="3"/>
  <c r="CV910" i="3"/>
  <c r="CU910" i="3"/>
  <c r="Y910" i="3"/>
  <c r="A910" i="3"/>
  <c r="DJ909" i="3"/>
  <c r="DI909" i="3"/>
  <c r="DH909" i="3"/>
  <c r="DG909" i="3"/>
  <c r="DF909" i="3"/>
  <c r="DC909" i="3"/>
  <c r="DB909" i="3"/>
  <c r="DA909" i="3"/>
  <c r="CZ909" i="3"/>
  <c r="CY909" i="3"/>
  <c r="CX909" i="3"/>
  <c r="Y909" i="3"/>
  <c r="A909" i="3"/>
  <c r="DJ908" i="3"/>
  <c r="DI908" i="3"/>
  <c r="DH908" i="3"/>
  <c r="DG908" i="3"/>
  <c r="DF908" i="3"/>
  <c r="DC908" i="3"/>
  <c r="DB908" i="3"/>
  <c r="DA908" i="3"/>
  <c r="CZ908" i="3"/>
  <c r="CY908" i="3"/>
  <c r="CX908" i="3"/>
  <c r="Y908" i="3"/>
  <c r="A908" i="3"/>
  <c r="DJ907" i="3"/>
  <c r="DI907" i="3"/>
  <c r="DH907" i="3"/>
  <c r="DG907" i="3"/>
  <c r="DF907" i="3"/>
  <c r="DC907" i="3"/>
  <c r="DB907" i="3"/>
  <c r="DA907" i="3"/>
  <c r="CZ907" i="3"/>
  <c r="CY907" i="3"/>
  <c r="CX907" i="3"/>
  <c r="Y907" i="3"/>
  <c r="A907" i="3"/>
  <c r="DJ906" i="3"/>
  <c r="DI906" i="3"/>
  <c r="DH906" i="3"/>
  <c r="DG906" i="3"/>
  <c r="DF906" i="3"/>
  <c r="DC906" i="3"/>
  <c r="DB906" i="3"/>
  <c r="DA906" i="3"/>
  <c r="CZ906" i="3"/>
  <c r="CY906" i="3"/>
  <c r="CX906" i="3"/>
  <c r="Y906" i="3"/>
  <c r="A906" i="3"/>
  <c r="DJ905" i="3"/>
  <c r="DI905" i="3"/>
  <c r="DH905" i="3"/>
  <c r="DG905" i="3"/>
  <c r="DF905" i="3"/>
  <c r="DC905" i="3"/>
  <c r="DB905" i="3"/>
  <c r="DA905" i="3"/>
  <c r="CZ905" i="3"/>
  <c r="CY905" i="3"/>
  <c r="CX905" i="3"/>
  <c r="CW905" i="3"/>
  <c r="Y905" i="3"/>
  <c r="A905" i="3"/>
  <c r="DJ904" i="3"/>
  <c r="DI904" i="3"/>
  <c r="DH904" i="3"/>
  <c r="DG904" i="3"/>
  <c r="DF904" i="3"/>
  <c r="DC904" i="3"/>
  <c r="DB904" i="3"/>
  <c r="DA904" i="3"/>
  <c r="CZ904" i="3"/>
  <c r="CY904" i="3"/>
  <c r="CX904" i="3"/>
  <c r="CW904" i="3"/>
  <c r="Y904" i="3"/>
  <c r="A904" i="3"/>
  <c r="DJ903" i="3"/>
  <c r="DI903" i="3"/>
  <c r="DH903" i="3"/>
  <c r="DG903" i="3"/>
  <c r="DF903" i="3"/>
  <c r="DC903" i="3"/>
  <c r="DB903" i="3"/>
  <c r="DA903" i="3"/>
  <c r="CZ903" i="3"/>
  <c r="CY903" i="3"/>
  <c r="CX903" i="3"/>
  <c r="CW903" i="3"/>
  <c r="Y903" i="3"/>
  <c r="A903" i="3"/>
  <c r="DJ902" i="3"/>
  <c r="DI902" i="3"/>
  <c r="DH902" i="3"/>
  <c r="DG902" i="3"/>
  <c r="DF902" i="3"/>
  <c r="DC902" i="3"/>
  <c r="DB902" i="3"/>
  <c r="DA902" i="3"/>
  <c r="CZ902" i="3"/>
  <c r="CY902" i="3"/>
  <c r="CX902" i="3"/>
  <c r="Y902" i="3"/>
  <c r="A902" i="3"/>
  <c r="DJ901" i="3"/>
  <c r="DI901" i="3"/>
  <c r="DH901" i="3"/>
  <c r="DG901" i="3"/>
  <c r="DF901" i="3"/>
  <c r="DC901" i="3"/>
  <c r="DB901" i="3"/>
  <c r="DA901" i="3"/>
  <c r="CZ901" i="3"/>
  <c r="CY901" i="3"/>
  <c r="CX901" i="3"/>
  <c r="CV901" i="3"/>
  <c r="CU901" i="3"/>
  <c r="Y901" i="3"/>
  <c r="A901" i="3"/>
  <c r="DJ900" i="3"/>
  <c r="DI900" i="3"/>
  <c r="DH900" i="3"/>
  <c r="DG900" i="3"/>
  <c r="DF900" i="3"/>
  <c r="DC900" i="3"/>
  <c r="DB900" i="3"/>
  <c r="DA900" i="3"/>
  <c r="CZ900" i="3"/>
  <c r="CY900" i="3"/>
  <c r="CX900" i="3"/>
  <c r="Y900" i="3"/>
  <c r="A900" i="3"/>
  <c r="DJ899" i="3"/>
  <c r="DI899" i="3"/>
  <c r="DH899" i="3"/>
  <c r="DG899" i="3"/>
  <c r="DF899" i="3"/>
  <c r="DC899" i="3"/>
  <c r="DB899" i="3"/>
  <c r="DA899" i="3"/>
  <c r="CZ899" i="3"/>
  <c r="CY899" i="3"/>
  <c r="CX899" i="3"/>
  <c r="Y899" i="3"/>
  <c r="A899" i="3"/>
  <c r="DJ898" i="3"/>
  <c r="DI898" i="3"/>
  <c r="DH898" i="3"/>
  <c r="DG898" i="3"/>
  <c r="DF898" i="3"/>
  <c r="DC898" i="3"/>
  <c r="DB898" i="3"/>
  <c r="DA898" i="3"/>
  <c r="CZ898" i="3"/>
  <c r="CY898" i="3"/>
  <c r="CX898" i="3"/>
  <c r="Y898" i="3"/>
  <c r="A898" i="3"/>
  <c r="DJ897" i="3"/>
  <c r="DI897" i="3"/>
  <c r="DH897" i="3"/>
  <c r="DG897" i="3"/>
  <c r="DF897" i="3"/>
  <c r="DC897" i="3"/>
  <c r="DB897" i="3"/>
  <c r="DA897" i="3"/>
  <c r="CZ897" i="3"/>
  <c r="CY897" i="3"/>
  <c r="CX897" i="3"/>
  <c r="Y897" i="3"/>
  <c r="A897" i="3"/>
  <c r="DJ896" i="3"/>
  <c r="DI896" i="3"/>
  <c r="DH896" i="3"/>
  <c r="DG896" i="3"/>
  <c r="DF896" i="3"/>
  <c r="DC896" i="3"/>
  <c r="DB896" i="3"/>
  <c r="DA896" i="3"/>
  <c r="CZ896" i="3"/>
  <c r="CY896" i="3"/>
  <c r="CX896" i="3"/>
  <c r="CW896" i="3"/>
  <c r="Y896" i="3"/>
  <c r="A896" i="3"/>
  <c r="DJ895" i="3"/>
  <c r="DI895" i="3"/>
  <c r="DH895" i="3"/>
  <c r="DG895" i="3"/>
  <c r="DF895" i="3"/>
  <c r="DC895" i="3"/>
  <c r="DB895" i="3"/>
  <c r="DA895" i="3"/>
  <c r="CZ895" i="3"/>
  <c r="CY895" i="3"/>
  <c r="CX895" i="3"/>
  <c r="CW895" i="3"/>
  <c r="Y895" i="3"/>
  <c r="A895" i="3"/>
  <c r="DJ894" i="3"/>
  <c r="DI894" i="3"/>
  <c r="DH894" i="3"/>
  <c r="DG894" i="3"/>
  <c r="DF894" i="3"/>
  <c r="DC894" i="3"/>
  <c r="DB894" i="3"/>
  <c r="DA894" i="3"/>
  <c r="CZ894" i="3"/>
  <c r="CY894" i="3"/>
  <c r="CX894" i="3"/>
  <c r="CW894" i="3"/>
  <c r="Y894" i="3"/>
  <c r="A894" i="3"/>
  <c r="DJ893" i="3"/>
  <c r="DI893" i="3"/>
  <c r="DH893" i="3"/>
  <c r="DG893" i="3"/>
  <c r="DF893" i="3"/>
  <c r="DC893" i="3"/>
  <c r="DB893" i="3"/>
  <c r="DA893" i="3"/>
  <c r="CZ893" i="3"/>
  <c r="CY893" i="3"/>
  <c r="CX893" i="3"/>
  <c r="Y893" i="3"/>
  <c r="A893" i="3"/>
  <c r="DJ892" i="3"/>
  <c r="DI892" i="3"/>
  <c r="DH892" i="3"/>
  <c r="DG892" i="3"/>
  <c r="DF892" i="3"/>
  <c r="DC892" i="3"/>
  <c r="DB892" i="3"/>
  <c r="DA892" i="3"/>
  <c r="CZ892" i="3"/>
  <c r="CY892" i="3"/>
  <c r="CX892" i="3"/>
  <c r="CV892" i="3"/>
  <c r="CU892" i="3"/>
  <c r="Y892" i="3"/>
  <c r="A892" i="3"/>
  <c r="DJ891" i="3"/>
  <c r="DI891" i="3"/>
  <c r="DH891" i="3"/>
  <c r="DG891" i="3"/>
  <c r="DF891" i="3"/>
  <c r="DC891" i="3"/>
  <c r="DB891" i="3"/>
  <c r="DA891" i="3"/>
  <c r="CZ891" i="3"/>
  <c r="CY891" i="3"/>
  <c r="CX891" i="3"/>
  <c r="Y891" i="3"/>
  <c r="A891" i="3"/>
  <c r="DJ890" i="3"/>
  <c r="DI890" i="3"/>
  <c r="DH890" i="3"/>
  <c r="DG890" i="3"/>
  <c r="DF890" i="3"/>
  <c r="DC890" i="3"/>
  <c r="DB890" i="3"/>
  <c r="DA890" i="3"/>
  <c r="CZ890" i="3"/>
  <c r="CY890" i="3"/>
  <c r="CX890" i="3"/>
  <c r="Y890" i="3"/>
  <c r="A890" i="3"/>
  <c r="DJ889" i="3"/>
  <c r="DI889" i="3"/>
  <c r="DH889" i="3"/>
  <c r="DG889" i="3"/>
  <c r="DF889" i="3"/>
  <c r="DC889" i="3"/>
  <c r="DB889" i="3"/>
  <c r="DA889" i="3"/>
  <c r="CZ889" i="3"/>
  <c r="CY889" i="3"/>
  <c r="CX889" i="3"/>
  <c r="Y889" i="3"/>
  <c r="A889" i="3"/>
  <c r="DJ888" i="3"/>
  <c r="DI888" i="3"/>
  <c r="DH888" i="3"/>
  <c r="DG888" i="3"/>
  <c r="DF888" i="3"/>
  <c r="DC888" i="3"/>
  <c r="DB888" i="3"/>
  <c r="DA888" i="3"/>
  <c r="CZ888" i="3"/>
  <c r="CY888" i="3"/>
  <c r="CX888" i="3"/>
  <c r="Y888" i="3"/>
  <c r="A888" i="3"/>
  <c r="DJ887" i="3"/>
  <c r="DI887" i="3"/>
  <c r="DH887" i="3"/>
  <c r="DG887" i="3"/>
  <c r="DF887" i="3"/>
  <c r="DC887" i="3"/>
  <c r="DB887" i="3"/>
  <c r="DA887" i="3"/>
  <c r="CZ887" i="3"/>
  <c r="CY887" i="3"/>
  <c r="CX887" i="3"/>
  <c r="CW887" i="3"/>
  <c r="Y887" i="3"/>
  <c r="A887" i="3"/>
  <c r="DJ886" i="3"/>
  <c r="DI886" i="3"/>
  <c r="DH886" i="3"/>
  <c r="DG886" i="3"/>
  <c r="DF886" i="3"/>
  <c r="DC886" i="3"/>
  <c r="DB886" i="3"/>
  <c r="DA886" i="3"/>
  <c r="CZ886" i="3"/>
  <c r="CY886" i="3"/>
  <c r="CX886" i="3"/>
  <c r="CW886" i="3"/>
  <c r="Y886" i="3"/>
  <c r="A886" i="3"/>
  <c r="DJ885" i="3"/>
  <c r="DI885" i="3"/>
  <c r="DH885" i="3"/>
  <c r="DG885" i="3"/>
  <c r="DF885" i="3"/>
  <c r="DC885" i="3"/>
  <c r="DB885" i="3"/>
  <c r="DA885" i="3"/>
  <c r="CZ885" i="3"/>
  <c r="CY885" i="3"/>
  <c r="CX885" i="3"/>
  <c r="CW885" i="3"/>
  <c r="Y885" i="3"/>
  <c r="A885" i="3"/>
  <c r="DJ884" i="3"/>
  <c r="DI884" i="3"/>
  <c r="DH884" i="3"/>
  <c r="DG884" i="3"/>
  <c r="DF884" i="3"/>
  <c r="DC884" i="3"/>
  <c r="DB884" i="3"/>
  <c r="DA884" i="3"/>
  <c r="CZ884" i="3"/>
  <c r="CY884" i="3"/>
  <c r="CX884" i="3"/>
  <c r="Y884" i="3"/>
  <c r="A884" i="3"/>
  <c r="DJ883" i="3"/>
  <c r="DI883" i="3"/>
  <c r="DH883" i="3"/>
  <c r="DG883" i="3"/>
  <c r="DF883" i="3"/>
  <c r="DC883" i="3"/>
  <c r="DB883" i="3"/>
  <c r="DA883" i="3"/>
  <c r="CZ883" i="3"/>
  <c r="CY883" i="3"/>
  <c r="CX883" i="3"/>
  <c r="CV883" i="3"/>
  <c r="CU883" i="3"/>
  <c r="Y883" i="3"/>
  <c r="A883" i="3"/>
  <c r="DJ882" i="3"/>
  <c r="DI882" i="3"/>
  <c r="DH882" i="3"/>
  <c r="DG882" i="3"/>
  <c r="DF882" i="3"/>
  <c r="DC882" i="3"/>
  <c r="DB882" i="3"/>
  <c r="DA882" i="3"/>
  <c r="CZ882" i="3"/>
  <c r="CY882" i="3"/>
  <c r="CX882" i="3"/>
  <c r="Y882" i="3"/>
  <c r="A882" i="3"/>
  <c r="DJ881" i="3"/>
  <c r="DI881" i="3"/>
  <c r="DH881" i="3"/>
  <c r="DG881" i="3"/>
  <c r="DF881" i="3"/>
  <c r="DC881" i="3"/>
  <c r="DB881" i="3"/>
  <c r="DA881" i="3"/>
  <c r="CZ881" i="3"/>
  <c r="CY881" i="3"/>
  <c r="CX881" i="3"/>
  <c r="Y881" i="3"/>
  <c r="A881" i="3"/>
  <c r="DJ880" i="3"/>
  <c r="DI880" i="3"/>
  <c r="DH880" i="3"/>
  <c r="DG880" i="3"/>
  <c r="DF880" i="3"/>
  <c r="DC880" i="3"/>
  <c r="DB880" i="3"/>
  <c r="DA880" i="3"/>
  <c r="CZ880" i="3"/>
  <c r="CY880" i="3"/>
  <c r="CX880" i="3"/>
  <c r="Y880" i="3"/>
  <c r="A880" i="3"/>
  <c r="DJ879" i="3"/>
  <c r="DI879" i="3"/>
  <c r="DH879" i="3"/>
  <c r="DG879" i="3"/>
  <c r="DF879" i="3"/>
  <c r="DC879" i="3"/>
  <c r="DB879" i="3"/>
  <c r="DA879" i="3"/>
  <c r="CZ879" i="3"/>
  <c r="CY879" i="3"/>
  <c r="CX879" i="3"/>
  <c r="Y879" i="3"/>
  <c r="A879" i="3"/>
  <c r="DJ878" i="3"/>
  <c r="DI878" i="3"/>
  <c r="DH878" i="3"/>
  <c r="DG878" i="3"/>
  <c r="DF878" i="3"/>
  <c r="DC878" i="3"/>
  <c r="DB878" i="3"/>
  <c r="DA878" i="3"/>
  <c r="CZ878" i="3"/>
  <c r="CY878" i="3"/>
  <c r="CX878" i="3"/>
  <c r="Y878" i="3"/>
  <c r="A878" i="3"/>
  <c r="DJ877" i="3"/>
  <c r="DI877" i="3"/>
  <c r="DH877" i="3"/>
  <c r="DG877" i="3"/>
  <c r="DF877" i="3"/>
  <c r="DC877" i="3"/>
  <c r="DB877" i="3"/>
  <c r="DA877" i="3"/>
  <c r="CZ877" i="3"/>
  <c r="CY877" i="3"/>
  <c r="CX877" i="3"/>
  <c r="CW877" i="3"/>
  <c r="Y877" i="3"/>
  <c r="A877" i="3"/>
  <c r="DJ876" i="3"/>
  <c r="DI876" i="3"/>
  <c r="DH876" i="3"/>
  <c r="DG876" i="3"/>
  <c r="DF876" i="3"/>
  <c r="DC876" i="3"/>
  <c r="DB876" i="3"/>
  <c r="DA876" i="3"/>
  <c r="CZ876" i="3"/>
  <c r="CY876" i="3"/>
  <c r="CX876" i="3"/>
  <c r="CW876" i="3"/>
  <c r="Y876" i="3"/>
  <c r="A876" i="3"/>
  <c r="DJ875" i="3"/>
  <c r="DI875" i="3"/>
  <c r="DH875" i="3"/>
  <c r="DG875" i="3"/>
  <c r="DF875" i="3"/>
  <c r="DC875" i="3"/>
  <c r="DB875" i="3"/>
  <c r="DA875" i="3"/>
  <c r="CZ875" i="3"/>
  <c r="CY875" i="3"/>
  <c r="CX875" i="3"/>
  <c r="CW875" i="3"/>
  <c r="Y875" i="3"/>
  <c r="A875" i="3"/>
  <c r="DJ874" i="3"/>
  <c r="DI874" i="3"/>
  <c r="DH874" i="3"/>
  <c r="DG874" i="3"/>
  <c r="DF874" i="3"/>
  <c r="DC874" i="3"/>
  <c r="DB874" i="3"/>
  <c r="DA874" i="3"/>
  <c r="CZ874" i="3"/>
  <c r="CY874" i="3"/>
  <c r="CX874" i="3"/>
  <c r="Y874" i="3"/>
  <c r="A874" i="3"/>
  <c r="DJ873" i="3"/>
  <c r="DI873" i="3"/>
  <c r="DH873" i="3"/>
  <c r="DG873" i="3"/>
  <c r="DF873" i="3"/>
  <c r="DC873" i="3"/>
  <c r="DB873" i="3"/>
  <c r="DA873" i="3"/>
  <c r="CZ873" i="3"/>
  <c r="CY873" i="3"/>
  <c r="CX873" i="3"/>
  <c r="CV873" i="3"/>
  <c r="CU873" i="3"/>
  <c r="Y873" i="3"/>
  <c r="A873" i="3"/>
  <c r="DJ872" i="3"/>
  <c r="DI872" i="3"/>
  <c r="DH872" i="3"/>
  <c r="DG872" i="3"/>
  <c r="DF872" i="3"/>
  <c r="DC872" i="3"/>
  <c r="DB872" i="3"/>
  <c r="DA872" i="3"/>
  <c r="CZ872" i="3"/>
  <c r="CY872" i="3"/>
  <c r="CX872" i="3"/>
  <c r="Y872" i="3"/>
  <c r="A872" i="3"/>
  <c r="DJ871" i="3"/>
  <c r="DI871" i="3"/>
  <c r="DH871" i="3"/>
  <c r="DG871" i="3"/>
  <c r="DF871" i="3"/>
  <c r="DC871" i="3"/>
  <c r="DB871" i="3"/>
  <c r="DA871" i="3"/>
  <c r="CZ871" i="3"/>
  <c r="CY871" i="3"/>
  <c r="CX871" i="3"/>
  <c r="Y871" i="3"/>
  <c r="A871" i="3"/>
  <c r="DJ870" i="3"/>
  <c r="DI870" i="3"/>
  <c r="DH870" i="3"/>
  <c r="DG870" i="3"/>
  <c r="DF870" i="3"/>
  <c r="DC870" i="3"/>
  <c r="DB870" i="3"/>
  <c r="DA870" i="3"/>
  <c r="CZ870" i="3"/>
  <c r="CY870" i="3"/>
  <c r="CX870" i="3"/>
  <c r="Y870" i="3"/>
  <c r="A870" i="3"/>
  <c r="DJ869" i="3"/>
  <c r="DI869" i="3"/>
  <c r="DH869" i="3"/>
  <c r="DG869" i="3"/>
  <c r="DF869" i="3"/>
  <c r="DC869" i="3"/>
  <c r="DB869" i="3"/>
  <c r="DA869" i="3"/>
  <c r="CZ869" i="3"/>
  <c r="CY869" i="3"/>
  <c r="CX869" i="3"/>
  <c r="Y869" i="3"/>
  <c r="A869" i="3"/>
  <c r="DJ868" i="3"/>
  <c r="DI868" i="3"/>
  <c r="DH868" i="3"/>
  <c r="DG868" i="3"/>
  <c r="DF868" i="3"/>
  <c r="DC868" i="3"/>
  <c r="DB868" i="3"/>
  <c r="DA868" i="3"/>
  <c r="CZ868" i="3"/>
  <c r="CY868" i="3"/>
  <c r="CX868" i="3"/>
  <c r="Y868" i="3"/>
  <c r="A868" i="3"/>
  <c r="DJ867" i="3"/>
  <c r="DI867" i="3"/>
  <c r="DH867" i="3"/>
  <c r="DG867" i="3"/>
  <c r="DF867" i="3"/>
  <c r="DC867" i="3"/>
  <c r="DB867" i="3"/>
  <c r="DA867" i="3"/>
  <c r="CZ867" i="3"/>
  <c r="CY867" i="3"/>
  <c r="CX867" i="3"/>
  <c r="CW867" i="3"/>
  <c r="Y867" i="3"/>
  <c r="A867" i="3"/>
  <c r="DJ866" i="3"/>
  <c r="DI866" i="3"/>
  <c r="DH866" i="3"/>
  <c r="DG866" i="3"/>
  <c r="DF866" i="3"/>
  <c r="DC866" i="3"/>
  <c r="DB866" i="3"/>
  <c r="DA866" i="3"/>
  <c r="CZ866" i="3"/>
  <c r="CY866" i="3"/>
  <c r="CX866" i="3"/>
  <c r="CW866" i="3"/>
  <c r="Y866" i="3"/>
  <c r="A866" i="3"/>
  <c r="DJ865" i="3"/>
  <c r="DI865" i="3"/>
  <c r="DH865" i="3"/>
  <c r="DG865" i="3"/>
  <c r="DF865" i="3"/>
  <c r="DC865" i="3"/>
  <c r="DB865" i="3"/>
  <c r="DA865" i="3"/>
  <c r="CZ865" i="3"/>
  <c r="CY865" i="3"/>
  <c r="CX865" i="3"/>
  <c r="CW865" i="3"/>
  <c r="Y865" i="3"/>
  <c r="A865" i="3"/>
  <c r="DJ864" i="3"/>
  <c r="DI864" i="3"/>
  <c r="DH864" i="3"/>
  <c r="DG864" i="3"/>
  <c r="DF864" i="3"/>
  <c r="DC864" i="3"/>
  <c r="DB864" i="3"/>
  <c r="DA864" i="3"/>
  <c r="CZ864" i="3"/>
  <c r="CY864" i="3"/>
  <c r="CX864" i="3"/>
  <c r="Y864" i="3"/>
  <c r="A864" i="3"/>
  <c r="DJ863" i="3"/>
  <c r="DI863" i="3"/>
  <c r="DH863" i="3"/>
  <c r="DG863" i="3"/>
  <c r="DF863" i="3"/>
  <c r="DC863" i="3"/>
  <c r="DB863" i="3"/>
  <c r="DA863" i="3"/>
  <c r="CZ863" i="3"/>
  <c r="CY863" i="3"/>
  <c r="CX863" i="3"/>
  <c r="CV863" i="3"/>
  <c r="CU863" i="3"/>
  <c r="Y863" i="3"/>
  <c r="A863" i="3"/>
  <c r="DJ862" i="3"/>
  <c r="DI862" i="3"/>
  <c r="DH862" i="3"/>
  <c r="DG862" i="3"/>
  <c r="DF862" i="3"/>
  <c r="DC862" i="3"/>
  <c r="DB862" i="3"/>
  <c r="DA862" i="3"/>
  <c r="CZ862" i="3"/>
  <c r="CY862" i="3"/>
  <c r="CX862" i="3"/>
  <c r="Y862" i="3"/>
  <c r="A862" i="3"/>
  <c r="DJ861" i="3"/>
  <c r="DI861" i="3"/>
  <c r="DH861" i="3"/>
  <c r="DG861" i="3"/>
  <c r="DF861" i="3"/>
  <c r="DC861" i="3"/>
  <c r="DB861" i="3"/>
  <c r="DA861" i="3"/>
  <c r="CZ861" i="3"/>
  <c r="CY861" i="3"/>
  <c r="CX861" i="3"/>
  <c r="Y861" i="3"/>
  <c r="A861" i="3"/>
  <c r="DJ860" i="3"/>
  <c r="DI860" i="3"/>
  <c r="DH860" i="3"/>
  <c r="DG860" i="3"/>
  <c r="DF860" i="3"/>
  <c r="DC860" i="3"/>
  <c r="DB860" i="3"/>
  <c r="DA860" i="3"/>
  <c r="CZ860" i="3"/>
  <c r="CY860" i="3"/>
  <c r="CX860" i="3"/>
  <c r="Y860" i="3"/>
  <c r="A860" i="3"/>
  <c r="DJ859" i="3"/>
  <c r="DI859" i="3"/>
  <c r="DH859" i="3"/>
  <c r="DG859" i="3"/>
  <c r="DF859" i="3"/>
  <c r="DC859" i="3"/>
  <c r="DB859" i="3"/>
  <c r="DA859" i="3"/>
  <c r="CZ859" i="3"/>
  <c r="CY859" i="3"/>
  <c r="CX859" i="3"/>
  <c r="Y859" i="3"/>
  <c r="A859" i="3"/>
  <c r="DJ858" i="3"/>
  <c r="DI858" i="3"/>
  <c r="DH858" i="3"/>
  <c r="DG858" i="3"/>
  <c r="DF858" i="3"/>
  <c r="DC858" i="3"/>
  <c r="DB858" i="3"/>
  <c r="DA858" i="3"/>
  <c r="CZ858" i="3"/>
  <c r="CY858" i="3"/>
  <c r="CX858" i="3"/>
  <c r="Y858" i="3"/>
  <c r="A858" i="3"/>
  <c r="DJ857" i="3"/>
  <c r="DI857" i="3"/>
  <c r="DH857" i="3"/>
  <c r="DG857" i="3"/>
  <c r="DF857" i="3"/>
  <c r="DC857" i="3"/>
  <c r="DB857" i="3"/>
  <c r="DA857" i="3"/>
  <c r="CZ857" i="3"/>
  <c r="CY857" i="3"/>
  <c r="CX857" i="3"/>
  <c r="CW857" i="3"/>
  <c r="Y857" i="3"/>
  <c r="A857" i="3"/>
  <c r="DJ856" i="3"/>
  <c r="DI856" i="3"/>
  <c r="DH856" i="3"/>
  <c r="DG856" i="3"/>
  <c r="DF856" i="3"/>
  <c r="DC856" i="3"/>
  <c r="DB856" i="3"/>
  <c r="DA856" i="3"/>
  <c r="CZ856" i="3"/>
  <c r="CY856" i="3"/>
  <c r="CX856" i="3"/>
  <c r="CW856" i="3"/>
  <c r="Y856" i="3"/>
  <c r="A856" i="3"/>
  <c r="DJ855" i="3"/>
  <c r="DI855" i="3"/>
  <c r="DH855" i="3"/>
  <c r="DG855" i="3"/>
  <c r="DF855" i="3"/>
  <c r="DC855" i="3"/>
  <c r="DB855" i="3"/>
  <c r="DA855" i="3"/>
  <c r="CZ855" i="3"/>
  <c r="CY855" i="3"/>
  <c r="CX855" i="3"/>
  <c r="CW855" i="3"/>
  <c r="Y855" i="3"/>
  <c r="A855" i="3"/>
  <c r="DJ854" i="3"/>
  <c r="DI854" i="3"/>
  <c r="DH854" i="3"/>
  <c r="DG854" i="3"/>
  <c r="DF854" i="3"/>
  <c r="DC854" i="3"/>
  <c r="DB854" i="3"/>
  <c r="DA854" i="3"/>
  <c r="CZ854" i="3"/>
  <c r="CY854" i="3"/>
  <c r="CX854" i="3"/>
  <c r="Y854" i="3"/>
  <c r="A854" i="3"/>
  <c r="DJ853" i="3"/>
  <c r="DI853" i="3"/>
  <c r="DH853" i="3"/>
  <c r="DG853" i="3"/>
  <c r="DF853" i="3"/>
  <c r="DC853" i="3"/>
  <c r="DB853" i="3"/>
  <c r="DA853" i="3"/>
  <c r="CZ853" i="3"/>
  <c r="CY853" i="3"/>
  <c r="CX853" i="3"/>
  <c r="CV853" i="3"/>
  <c r="CU853" i="3"/>
  <c r="Y853" i="3"/>
  <c r="A853" i="3"/>
  <c r="DJ852" i="3"/>
  <c r="DI852" i="3"/>
  <c r="DH852" i="3"/>
  <c r="DG852" i="3"/>
  <c r="DF852" i="3"/>
  <c r="DC852" i="3"/>
  <c r="DB852" i="3"/>
  <c r="DA852" i="3"/>
  <c r="CZ852" i="3"/>
  <c r="CY852" i="3"/>
  <c r="CX852" i="3"/>
  <c r="Y852" i="3"/>
  <c r="A852" i="3"/>
  <c r="DJ851" i="3"/>
  <c r="DI851" i="3"/>
  <c r="DH851" i="3"/>
  <c r="DG851" i="3"/>
  <c r="DF851" i="3"/>
  <c r="DC851" i="3"/>
  <c r="DB851" i="3"/>
  <c r="DA851" i="3"/>
  <c r="CZ851" i="3"/>
  <c r="CY851" i="3"/>
  <c r="CX851" i="3"/>
  <c r="Y851" i="3"/>
  <c r="A851" i="3"/>
  <c r="DJ850" i="3"/>
  <c r="DI850" i="3"/>
  <c r="DH850" i="3"/>
  <c r="DG850" i="3"/>
  <c r="DF850" i="3"/>
  <c r="DC850" i="3"/>
  <c r="DB850" i="3"/>
  <c r="DA850" i="3"/>
  <c r="CZ850" i="3"/>
  <c r="CY850" i="3"/>
  <c r="CX850" i="3"/>
  <c r="Y850" i="3"/>
  <c r="A850" i="3"/>
  <c r="DJ849" i="3"/>
  <c r="DI849" i="3"/>
  <c r="DH849" i="3"/>
  <c r="DG849" i="3"/>
  <c r="DF849" i="3"/>
  <c r="DC849" i="3"/>
  <c r="DB849" i="3"/>
  <c r="DA849" i="3"/>
  <c r="CZ849" i="3"/>
  <c r="CY849" i="3"/>
  <c r="CX849" i="3"/>
  <c r="Y849" i="3"/>
  <c r="A849" i="3"/>
  <c r="DJ848" i="3"/>
  <c r="DI848" i="3"/>
  <c r="DH848" i="3"/>
  <c r="DG848" i="3"/>
  <c r="DF848" i="3"/>
  <c r="DC848" i="3"/>
  <c r="DB848" i="3"/>
  <c r="DA848" i="3"/>
  <c r="CZ848" i="3"/>
  <c r="CY848" i="3"/>
  <c r="CX848" i="3"/>
  <c r="Y848" i="3"/>
  <c r="A848" i="3"/>
  <c r="DJ847" i="3"/>
  <c r="DI847" i="3"/>
  <c r="DH847" i="3"/>
  <c r="DG847" i="3"/>
  <c r="DF847" i="3"/>
  <c r="DC847" i="3"/>
  <c r="DB847" i="3"/>
  <c r="DA847" i="3"/>
  <c r="CZ847" i="3"/>
  <c r="CY847" i="3"/>
  <c r="CX847" i="3"/>
  <c r="CW847" i="3"/>
  <c r="Y847" i="3"/>
  <c r="A847" i="3"/>
  <c r="DJ846" i="3"/>
  <c r="DI846" i="3"/>
  <c r="DH846" i="3"/>
  <c r="DG846" i="3"/>
  <c r="DF846" i="3"/>
  <c r="DC846" i="3"/>
  <c r="DB846" i="3"/>
  <c r="DA846" i="3"/>
  <c r="CZ846" i="3"/>
  <c r="CY846" i="3"/>
  <c r="CX846" i="3"/>
  <c r="CW846" i="3"/>
  <c r="Y846" i="3"/>
  <c r="A846" i="3"/>
  <c r="DJ845" i="3"/>
  <c r="DI845" i="3"/>
  <c r="DH845" i="3"/>
  <c r="DG845" i="3"/>
  <c r="DF845" i="3"/>
  <c r="DC845" i="3"/>
  <c r="DB845" i="3"/>
  <c r="DA845" i="3"/>
  <c r="CZ845" i="3"/>
  <c r="CY845" i="3"/>
  <c r="CX845" i="3"/>
  <c r="CW845" i="3"/>
  <c r="Y845" i="3"/>
  <c r="A845" i="3"/>
  <c r="DJ844" i="3"/>
  <c r="DI844" i="3"/>
  <c r="DH844" i="3"/>
  <c r="DG844" i="3"/>
  <c r="DF844" i="3"/>
  <c r="DC844" i="3"/>
  <c r="DB844" i="3"/>
  <c r="DA844" i="3"/>
  <c r="CZ844" i="3"/>
  <c r="CY844" i="3"/>
  <c r="CX844" i="3"/>
  <c r="Y844" i="3"/>
  <c r="A844" i="3"/>
  <c r="DJ843" i="3"/>
  <c r="DI843" i="3"/>
  <c r="DH843" i="3"/>
  <c r="DG843" i="3"/>
  <c r="DF843" i="3"/>
  <c r="DC843" i="3"/>
  <c r="DB843" i="3"/>
  <c r="DA843" i="3"/>
  <c r="CZ843" i="3"/>
  <c r="CY843" i="3"/>
  <c r="CX843" i="3"/>
  <c r="CV843" i="3"/>
  <c r="CU843" i="3"/>
  <c r="Y843" i="3"/>
  <c r="A843" i="3"/>
  <c r="DJ842" i="3"/>
  <c r="DI842" i="3"/>
  <c r="DH842" i="3"/>
  <c r="DG842" i="3"/>
  <c r="DF842" i="3"/>
  <c r="DC842" i="3"/>
  <c r="DB842" i="3"/>
  <c r="DA842" i="3"/>
  <c r="CZ842" i="3"/>
  <c r="CY842" i="3"/>
  <c r="CX842" i="3"/>
  <c r="Y842" i="3"/>
  <c r="A842" i="3"/>
  <c r="DJ841" i="3"/>
  <c r="DI841" i="3"/>
  <c r="DH841" i="3"/>
  <c r="DG841" i="3"/>
  <c r="DF841" i="3"/>
  <c r="DC841" i="3"/>
  <c r="DB841" i="3"/>
  <c r="DA841" i="3"/>
  <c r="CZ841" i="3"/>
  <c r="CY841" i="3"/>
  <c r="CX841" i="3"/>
  <c r="Y841" i="3"/>
  <c r="A841" i="3"/>
  <c r="DJ840" i="3"/>
  <c r="DI840" i="3"/>
  <c r="DH840" i="3"/>
  <c r="DG840" i="3"/>
  <c r="DF840" i="3"/>
  <c r="DC840" i="3"/>
  <c r="DB840" i="3"/>
  <c r="DA840" i="3"/>
  <c r="CZ840" i="3"/>
  <c r="CY840" i="3"/>
  <c r="CX840" i="3"/>
  <c r="Y840" i="3"/>
  <c r="A840" i="3"/>
  <c r="DJ839" i="3"/>
  <c r="DI839" i="3"/>
  <c r="DH839" i="3"/>
  <c r="DG839" i="3"/>
  <c r="DF839" i="3"/>
  <c r="DC839" i="3"/>
  <c r="DB839" i="3"/>
  <c r="DA839" i="3"/>
  <c r="CZ839" i="3"/>
  <c r="CY839" i="3"/>
  <c r="CX839" i="3"/>
  <c r="Y839" i="3"/>
  <c r="A839" i="3"/>
  <c r="DJ838" i="3"/>
  <c r="DI838" i="3"/>
  <c r="DH838" i="3"/>
  <c r="DG838" i="3"/>
  <c r="DF838" i="3"/>
  <c r="DC838" i="3"/>
  <c r="DB838" i="3"/>
  <c r="DA838" i="3"/>
  <c r="CZ838" i="3"/>
  <c r="CY838" i="3"/>
  <c r="CX838" i="3"/>
  <c r="CW838" i="3"/>
  <c r="Y838" i="3"/>
  <c r="A838" i="3"/>
  <c r="DJ837" i="3"/>
  <c r="DI837" i="3"/>
  <c r="DH837" i="3"/>
  <c r="DG837" i="3"/>
  <c r="DF837" i="3"/>
  <c r="DC837" i="3"/>
  <c r="DB837" i="3"/>
  <c r="DA837" i="3"/>
  <c r="CZ837" i="3"/>
  <c r="CY837" i="3"/>
  <c r="CX837" i="3"/>
  <c r="CW837" i="3"/>
  <c r="Y837" i="3"/>
  <c r="A837" i="3"/>
  <c r="DJ836" i="3"/>
  <c r="DI836" i="3"/>
  <c r="DH836" i="3"/>
  <c r="DG836" i="3"/>
  <c r="DF836" i="3"/>
  <c r="DC836" i="3"/>
  <c r="DB836" i="3"/>
  <c r="DA836" i="3"/>
  <c r="CZ836" i="3"/>
  <c r="CY836" i="3"/>
  <c r="CX836" i="3"/>
  <c r="CW836" i="3"/>
  <c r="Y836" i="3"/>
  <c r="A836" i="3"/>
  <c r="DJ835" i="3"/>
  <c r="DI835" i="3"/>
  <c r="DH835" i="3"/>
  <c r="DG835" i="3"/>
  <c r="DF835" i="3"/>
  <c r="DC835" i="3"/>
  <c r="DB835" i="3"/>
  <c r="DA835" i="3"/>
  <c r="CZ835" i="3"/>
  <c r="CY835" i="3"/>
  <c r="CX835" i="3"/>
  <c r="Y835" i="3"/>
  <c r="A835" i="3"/>
  <c r="DJ834" i="3"/>
  <c r="DI834" i="3"/>
  <c r="DH834" i="3"/>
  <c r="DG834" i="3"/>
  <c r="DF834" i="3"/>
  <c r="DC834" i="3"/>
  <c r="DB834" i="3"/>
  <c r="DA834" i="3"/>
  <c r="CZ834" i="3"/>
  <c r="CY834" i="3"/>
  <c r="CX834" i="3"/>
  <c r="CV834" i="3"/>
  <c r="CU834" i="3"/>
  <c r="Y834" i="3"/>
  <c r="A834" i="3"/>
  <c r="DJ833" i="3"/>
  <c r="DI833" i="3"/>
  <c r="DH833" i="3"/>
  <c r="DG833" i="3"/>
  <c r="DF833" i="3"/>
  <c r="DC833" i="3"/>
  <c r="DB833" i="3"/>
  <c r="DA833" i="3"/>
  <c r="CZ833" i="3"/>
  <c r="CY833" i="3"/>
  <c r="CX833" i="3"/>
  <c r="Y833" i="3"/>
  <c r="A833" i="3"/>
  <c r="DJ832" i="3"/>
  <c r="DI832" i="3"/>
  <c r="DH832" i="3"/>
  <c r="DG832" i="3"/>
  <c r="DF832" i="3"/>
  <c r="DC832" i="3"/>
  <c r="DB832" i="3"/>
  <c r="DA832" i="3"/>
  <c r="CZ832" i="3"/>
  <c r="CY832" i="3"/>
  <c r="CX832" i="3"/>
  <c r="Y832" i="3"/>
  <c r="A832" i="3"/>
  <c r="DJ831" i="3"/>
  <c r="DI831" i="3"/>
  <c r="DH831" i="3"/>
  <c r="DG831" i="3"/>
  <c r="DF831" i="3"/>
  <c r="DC831" i="3"/>
  <c r="DB831" i="3"/>
  <c r="DA831" i="3"/>
  <c r="CZ831" i="3"/>
  <c r="CY831" i="3"/>
  <c r="CX831" i="3"/>
  <c r="Y831" i="3"/>
  <c r="A831" i="3"/>
  <c r="DJ830" i="3"/>
  <c r="DI830" i="3"/>
  <c r="DH830" i="3"/>
  <c r="DG830" i="3"/>
  <c r="DF830" i="3"/>
  <c r="DC830" i="3"/>
  <c r="DB830" i="3"/>
  <c r="DA830" i="3"/>
  <c r="CZ830" i="3"/>
  <c r="CY830" i="3"/>
  <c r="CX830" i="3"/>
  <c r="Y830" i="3"/>
  <c r="A830" i="3"/>
  <c r="DJ829" i="3"/>
  <c r="DI829" i="3"/>
  <c r="DH829" i="3"/>
  <c r="DG829" i="3"/>
  <c r="DF829" i="3"/>
  <c r="DC829" i="3"/>
  <c r="DB829" i="3"/>
  <c r="DA829" i="3"/>
  <c r="CZ829" i="3"/>
  <c r="CY829" i="3"/>
  <c r="CX829" i="3"/>
  <c r="CW829" i="3"/>
  <c r="Y829" i="3"/>
  <c r="A829" i="3"/>
  <c r="DJ828" i="3"/>
  <c r="DI828" i="3"/>
  <c r="DH828" i="3"/>
  <c r="DG828" i="3"/>
  <c r="DF828" i="3"/>
  <c r="DC828" i="3"/>
  <c r="DB828" i="3"/>
  <c r="DA828" i="3"/>
  <c r="CZ828" i="3"/>
  <c r="CY828" i="3"/>
  <c r="CX828" i="3"/>
  <c r="CW828" i="3"/>
  <c r="Y828" i="3"/>
  <c r="A828" i="3"/>
  <c r="DJ827" i="3"/>
  <c r="DI827" i="3"/>
  <c r="DH827" i="3"/>
  <c r="DG827" i="3"/>
  <c r="DF827" i="3"/>
  <c r="DC827" i="3"/>
  <c r="DB827" i="3"/>
  <c r="DA827" i="3"/>
  <c r="CZ827" i="3"/>
  <c r="CY827" i="3"/>
  <c r="CX827" i="3"/>
  <c r="CW827" i="3"/>
  <c r="Y827" i="3"/>
  <c r="A827" i="3"/>
  <c r="DJ826" i="3"/>
  <c r="DI826" i="3"/>
  <c r="DH826" i="3"/>
  <c r="DG826" i="3"/>
  <c r="DF826" i="3"/>
  <c r="DC826" i="3"/>
  <c r="DB826" i="3"/>
  <c r="DA826" i="3"/>
  <c r="CZ826" i="3"/>
  <c r="CY826" i="3"/>
  <c r="CX826" i="3"/>
  <c r="Y826" i="3"/>
  <c r="A826" i="3"/>
  <c r="DJ825" i="3"/>
  <c r="DI825" i="3"/>
  <c r="DH825" i="3"/>
  <c r="DG825" i="3"/>
  <c r="DF825" i="3"/>
  <c r="DC825" i="3"/>
  <c r="DB825" i="3"/>
  <c r="DA825" i="3"/>
  <c r="CZ825" i="3"/>
  <c r="CY825" i="3"/>
  <c r="CX825" i="3"/>
  <c r="CV825" i="3"/>
  <c r="CU825" i="3"/>
  <c r="Y825" i="3"/>
  <c r="A825" i="3"/>
  <c r="DJ824" i="3"/>
  <c r="DI824" i="3"/>
  <c r="DH824" i="3"/>
  <c r="DG824" i="3"/>
  <c r="DF824" i="3"/>
  <c r="DC824" i="3"/>
  <c r="DB824" i="3"/>
  <c r="DA824" i="3"/>
  <c r="CZ824" i="3"/>
  <c r="CY824" i="3"/>
  <c r="CX824" i="3"/>
  <c r="CV824" i="3"/>
  <c r="CU824" i="3"/>
  <c r="Y824" i="3"/>
  <c r="A824" i="3"/>
  <c r="DJ823" i="3"/>
  <c r="DI823" i="3"/>
  <c r="DH823" i="3"/>
  <c r="DG823" i="3"/>
  <c r="DF823" i="3"/>
  <c r="DC823" i="3"/>
  <c r="DB823" i="3"/>
  <c r="DA823" i="3"/>
  <c r="CZ823" i="3"/>
  <c r="CY823" i="3"/>
  <c r="CX823" i="3"/>
  <c r="CV823" i="3"/>
  <c r="CU823" i="3"/>
  <c r="Y823" i="3"/>
  <c r="A823" i="3"/>
  <c r="DJ822" i="3"/>
  <c r="DI822" i="3"/>
  <c r="DH822" i="3"/>
  <c r="DG822" i="3"/>
  <c r="DF822" i="3"/>
  <c r="DC822" i="3"/>
  <c r="DB822" i="3"/>
  <c r="DA822" i="3"/>
  <c r="CZ822" i="3"/>
  <c r="CY822" i="3"/>
  <c r="CX822" i="3"/>
  <c r="CV822" i="3"/>
  <c r="CU822" i="3"/>
  <c r="Y822" i="3"/>
  <c r="A822" i="3"/>
  <c r="DJ821" i="3"/>
  <c r="DI821" i="3"/>
  <c r="DH821" i="3"/>
  <c r="DG821" i="3"/>
  <c r="DF821" i="3"/>
  <c r="DC821" i="3"/>
  <c r="DB821" i="3"/>
  <c r="DA821" i="3"/>
  <c r="CZ821" i="3"/>
  <c r="CY821" i="3"/>
  <c r="CX821" i="3"/>
  <c r="CV821" i="3"/>
  <c r="CU821" i="3"/>
  <c r="Y821" i="3"/>
  <c r="A821" i="3"/>
  <c r="DJ820" i="3"/>
  <c r="DI820" i="3"/>
  <c r="DH820" i="3"/>
  <c r="DG820" i="3"/>
  <c r="DF820" i="3"/>
  <c r="DC820" i="3"/>
  <c r="DB820" i="3"/>
  <c r="DA820" i="3"/>
  <c r="CZ820" i="3"/>
  <c r="CY820" i="3"/>
  <c r="CX820" i="3"/>
  <c r="Y820" i="3"/>
  <c r="A820" i="3"/>
  <c r="DJ819" i="3"/>
  <c r="DI819" i="3"/>
  <c r="DH819" i="3"/>
  <c r="DG819" i="3"/>
  <c r="DF819" i="3"/>
  <c r="DC819" i="3"/>
  <c r="DB819" i="3"/>
  <c r="DA819" i="3"/>
  <c r="CZ819" i="3"/>
  <c r="CY819" i="3"/>
  <c r="CX819" i="3"/>
  <c r="Y819" i="3"/>
  <c r="A819" i="3"/>
  <c r="DJ818" i="3"/>
  <c r="DI818" i="3"/>
  <c r="DH818" i="3"/>
  <c r="DG818" i="3"/>
  <c r="DF818" i="3"/>
  <c r="DC818" i="3"/>
  <c r="DB818" i="3"/>
  <c r="DA818" i="3"/>
  <c r="CZ818" i="3"/>
  <c r="CY818" i="3"/>
  <c r="CX818" i="3"/>
  <c r="Y818" i="3"/>
  <c r="A818" i="3"/>
  <c r="DJ817" i="3"/>
  <c r="DI817" i="3"/>
  <c r="DH817" i="3"/>
  <c r="DG817" i="3"/>
  <c r="DF817" i="3"/>
  <c r="DC817" i="3"/>
  <c r="DB817" i="3"/>
  <c r="DA817" i="3"/>
  <c r="CZ817" i="3"/>
  <c r="CY817" i="3"/>
  <c r="CX817" i="3"/>
  <c r="Y817" i="3"/>
  <c r="A817" i="3"/>
  <c r="DJ816" i="3"/>
  <c r="DI816" i="3"/>
  <c r="DH816" i="3"/>
  <c r="DG816" i="3"/>
  <c r="DF816" i="3"/>
  <c r="DC816" i="3"/>
  <c r="DB816" i="3"/>
  <c r="DA816" i="3"/>
  <c r="CZ816" i="3"/>
  <c r="CY816" i="3"/>
  <c r="CX816" i="3"/>
  <c r="CW816" i="3"/>
  <c r="Y816" i="3"/>
  <c r="A816" i="3"/>
  <c r="DJ815" i="3"/>
  <c r="DI815" i="3"/>
  <c r="DH815" i="3"/>
  <c r="DG815" i="3"/>
  <c r="DF815" i="3"/>
  <c r="DC815" i="3"/>
  <c r="DB815" i="3"/>
  <c r="DA815" i="3"/>
  <c r="CZ815" i="3"/>
  <c r="CY815" i="3"/>
  <c r="CX815" i="3"/>
  <c r="CW815" i="3"/>
  <c r="Y815" i="3"/>
  <c r="A815" i="3"/>
  <c r="DJ814" i="3"/>
  <c r="DI814" i="3"/>
  <c r="DH814" i="3"/>
  <c r="DG814" i="3"/>
  <c r="DF814" i="3"/>
  <c r="DC814" i="3"/>
  <c r="DB814" i="3"/>
  <c r="DA814" i="3"/>
  <c r="CZ814" i="3"/>
  <c r="CY814" i="3"/>
  <c r="CX814" i="3"/>
  <c r="CW814" i="3"/>
  <c r="Y814" i="3"/>
  <c r="A814" i="3"/>
  <c r="DJ813" i="3"/>
  <c r="DI813" i="3"/>
  <c r="DH813" i="3"/>
  <c r="DG813" i="3"/>
  <c r="DF813" i="3"/>
  <c r="DC813" i="3"/>
  <c r="DB813" i="3"/>
  <c r="DA813" i="3"/>
  <c r="CZ813" i="3"/>
  <c r="CY813" i="3"/>
  <c r="CX813" i="3"/>
  <c r="Y813" i="3"/>
  <c r="A813" i="3"/>
  <c r="DJ812" i="3"/>
  <c r="DI812" i="3"/>
  <c r="DH812" i="3"/>
  <c r="DG812" i="3"/>
  <c r="DF812" i="3"/>
  <c r="DC812" i="3"/>
  <c r="DB812" i="3"/>
  <c r="DA812" i="3"/>
  <c r="CZ812" i="3"/>
  <c r="CY812" i="3"/>
  <c r="CX812" i="3"/>
  <c r="CV812" i="3"/>
  <c r="CU812" i="3"/>
  <c r="Y812" i="3"/>
  <c r="A812" i="3"/>
  <c r="DJ811" i="3"/>
  <c r="DI811" i="3"/>
  <c r="DH811" i="3"/>
  <c r="DG811" i="3"/>
  <c r="DF811" i="3"/>
  <c r="DC811" i="3"/>
  <c r="DB811" i="3"/>
  <c r="DA811" i="3"/>
  <c r="CZ811" i="3"/>
  <c r="CY811" i="3"/>
  <c r="CX811" i="3"/>
  <c r="Y811" i="3"/>
  <c r="A811" i="3"/>
  <c r="DJ810" i="3"/>
  <c r="DI810" i="3"/>
  <c r="DH810" i="3"/>
  <c r="DG810" i="3"/>
  <c r="DF810" i="3"/>
  <c r="DC810" i="3"/>
  <c r="DB810" i="3"/>
  <c r="DA810" i="3"/>
  <c r="CZ810" i="3"/>
  <c r="CY810" i="3"/>
  <c r="CX810" i="3"/>
  <c r="Y810" i="3"/>
  <c r="A810" i="3"/>
  <c r="DJ809" i="3"/>
  <c r="DI809" i="3"/>
  <c r="DH809" i="3"/>
  <c r="DG809" i="3"/>
  <c r="DF809" i="3"/>
  <c r="DC809" i="3"/>
  <c r="DB809" i="3"/>
  <c r="DA809" i="3"/>
  <c r="CZ809" i="3"/>
  <c r="CY809" i="3"/>
  <c r="CX809" i="3"/>
  <c r="Y809" i="3"/>
  <c r="A809" i="3"/>
  <c r="DJ808" i="3"/>
  <c r="DI808" i="3"/>
  <c r="DH808" i="3"/>
  <c r="DG808" i="3"/>
  <c r="DF808" i="3"/>
  <c r="DC808" i="3"/>
  <c r="DB808" i="3"/>
  <c r="DA808" i="3"/>
  <c r="CZ808" i="3"/>
  <c r="CY808" i="3"/>
  <c r="CX808" i="3"/>
  <c r="Y808" i="3"/>
  <c r="A808" i="3"/>
  <c r="DJ807" i="3"/>
  <c r="DI807" i="3"/>
  <c r="DH807" i="3"/>
  <c r="DG807" i="3"/>
  <c r="DF807" i="3"/>
  <c r="DC807" i="3"/>
  <c r="DB807" i="3"/>
  <c r="DA807" i="3"/>
  <c r="CZ807" i="3"/>
  <c r="CY807" i="3"/>
  <c r="CX807" i="3"/>
  <c r="CW807" i="3"/>
  <c r="Y807" i="3"/>
  <c r="A807" i="3"/>
  <c r="DJ806" i="3"/>
  <c r="DI806" i="3"/>
  <c r="DH806" i="3"/>
  <c r="DG806" i="3"/>
  <c r="DF806" i="3"/>
  <c r="DC806" i="3"/>
  <c r="DB806" i="3"/>
  <c r="DA806" i="3"/>
  <c r="CZ806" i="3"/>
  <c r="CY806" i="3"/>
  <c r="CX806" i="3"/>
  <c r="CW806" i="3"/>
  <c r="Y806" i="3"/>
  <c r="A806" i="3"/>
  <c r="DJ805" i="3"/>
  <c r="DI805" i="3"/>
  <c r="DH805" i="3"/>
  <c r="DG805" i="3"/>
  <c r="DF805" i="3"/>
  <c r="DC805" i="3"/>
  <c r="DB805" i="3"/>
  <c r="DA805" i="3"/>
  <c r="CZ805" i="3"/>
  <c r="CY805" i="3"/>
  <c r="CX805" i="3"/>
  <c r="CW805" i="3"/>
  <c r="Y805" i="3"/>
  <c r="A805" i="3"/>
  <c r="DJ804" i="3"/>
  <c r="DI804" i="3"/>
  <c r="DH804" i="3"/>
  <c r="DG804" i="3"/>
  <c r="DF804" i="3"/>
  <c r="DC804" i="3"/>
  <c r="DB804" i="3"/>
  <c r="DA804" i="3"/>
  <c r="CZ804" i="3"/>
  <c r="CY804" i="3"/>
  <c r="CX804" i="3"/>
  <c r="Y804" i="3"/>
  <c r="A804" i="3"/>
  <c r="DJ803" i="3"/>
  <c r="DI803" i="3"/>
  <c r="DH803" i="3"/>
  <c r="DG803" i="3"/>
  <c r="DF803" i="3"/>
  <c r="DC803" i="3"/>
  <c r="DB803" i="3"/>
  <c r="DA803" i="3"/>
  <c r="CZ803" i="3"/>
  <c r="CY803" i="3"/>
  <c r="CX803" i="3"/>
  <c r="CV803" i="3"/>
  <c r="CU803" i="3"/>
  <c r="Y803" i="3"/>
  <c r="A803" i="3"/>
  <c r="DJ802" i="3"/>
  <c r="DI802" i="3"/>
  <c r="DH802" i="3"/>
  <c r="DG802" i="3"/>
  <c r="DF802" i="3"/>
  <c r="DC802" i="3"/>
  <c r="DB802" i="3"/>
  <c r="DA802" i="3"/>
  <c r="CZ802" i="3"/>
  <c r="CY802" i="3"/>
  <c r="CX802" i="3"/>
  <c r="Y802" i="3"/>
  <c r="A802" i="3"/>
  <c r="DJ801" i="3"/>
  <c r="DI801" i="3"/>
  <c r="DH801" i="3"/>
  <c r="DG801" i="3"/>
  <c r="DF801" i="3"/>
  <c r="DC801" i="3"/>
  <c r="DB801" i="3"/>
  <c r="DA801" i="3"/>
  <c r="CZ801" i="3"/>
  <c r="CY801" i="3"/>
  <c r="CX801" i="3"/>
  <c r="Y801" i="3"/>
  <c r="A801" i="3"/>
  <c r="DJ800" i="3"/>
  <c r="DI800" i="3"/>
  <c r="DH800" i="3"/>
  <c r="DG800" i="3"/>
  <c r="DF800" i="3"/>
  <c r="DC800" i="3"/>
  <c r="DB800" i="3"/>
  <c r="DA800" i="3"/>
  <c r="CZ800" i="3"/>
  <c r="CY800" i="3"/>
  <c r="CX800" i="3"/>
  <c r="Y800" i="3"/>
  <c r="A800" i="3"/>
  <c r="DJ799" i="3"/>
  <c r="DI799" i="3"/>
  <c r="DH799" i="3"/>
  <c r="DG799" i="3"/>
  <c r="DF799" i="3"/>
  <c r="DC799" i="3"/>
  <c r="DB799" i="3"/>
  <c r="DA799" i="3"/>
  <c r="CZ799" i="3"/>
  <c r="CY799" i="3"/>
  <c r="CX799" i="3"/>
  <c r="Y799" i="3"/>
  <c r="A799" i="3"/>
  <c r="DJ798" i="3"/>
  <c r="DI798" i="3"/>
  <c r="DH798" i="3"/>
  <c r="DG798" i="3"/>
  <c r="DF798" i="3"/>
  <c r="DC798" i="3"/>
  <c r="DB798" i="3"/>
  <c r="DA798" i="3"/>
  <c r="CZ798" i="3"/>
  <c r="CY798" i="3"/>
  <c r="CX798" i="3"/>
  <c r="CW798" i="3"/>
  <c r="Y798" i="3"/>
  <c r="A798" i="3"/>
  <c r="DJ797" i="3"/>
  <c r="DI797" i="3"/>
  <c r="DH797" i="3"/>
  <c r="DG797" i="3"/>
  <c r="DF797" i="3"/>
  <c r="DC797" i="3"/>
  <c r="DB797" i="3"/>
  <c r="DA797" i="3"/>
  <c r="CZ797" i="3"/>
  <c r="CY797" i="3"/>
  <c r="CX797" i="3"/>
  <c r="CW797" i="3"/>
  <c r="Y797" i="3"/>
  <c r="A797" i="3"/>
  <c r="DJ796" i="3"/>
  <c r="DI796" i="3"/>
  <c r="DH796" i="3"/>
  <c r="DG796" i="3"/>
  <c r="DF796" i="3"/>
  <c r="DC796" i="3"/>
  <c r="DB796" i="3"/>
  <c r="DA796" i="3"/>
  <c r="CZ796" i="3"/>
  <c r="CY796" i="3"/>
  <c r="CX796" i="3"/>
  <c r="Y796" i="3"/>
  <c r="A796" i="3"/>
  <c r="DJ795" i="3"/>
  <c r="DI795" i="3"/>
  <c r="DH795" i="3"/>
  <c r="DG795" i="3"/>
  <c r="DF795" i="3"/>
  <c r="DC795" i="3"/>
  <c r="DB795" i="3"/>
  <c r="DA795" i="3"/>
  <c r="CZ795" i="3"/>
  <c r="CY795" i="3"/>
  <c r="CX795" i="3"/>
  <c r="CV795" i="3"/>
  <c r="CU795" i="3"/>
  <c r="Y795" i="3"/>
  <c r="A795" i="3"/>
  <c r="DJ794" i="3"/>
  <c r="DI794" i="3"/>
  <c r="DH794" i="3"/>
  <c r="DG794" i="3"/>
  <c r="DF794" i="3"/>
  <c r="DC794" i="3"/>
  <c r="DB794" i="3"/>
  <c r="DA794" i="3"/>
  <c r="CZ794" i="3"/>
  <c r="CY794" i="3"/>
  <c r="CX794" i="3"/>
  <c r="Y794" i="3"/>
  <c r="A794" i="3"/>
  <c r="DJ793" i="3"/>
  <c r="DI793" i="3"/>
  <c r="DH793" i="3"/>
  <c r="DG793" i="3"/>
  <c r="DF793" i="3"/>
  <c r="DC793" i="3"/>
  <c r="DB793" i="3"/>
  <c r="DA793" i="3"/>
  <c r="CZ793" i="3"/>
  <c r="CY793" i="3"/>
  <c r="CX793" i="3"/>
  <c r="Y793" i="3"/>
  <c r="A793" i="3"/>
  <c r="DJ792" i="3"/>
  <c r="DI792" i="3"/>
  <c r="DH792" i="3"/>
  <c r="DG792" i="3"/>
  <c r="DF792" i="3"/>
  <c r="DC792" i="3"/>
  <c r="DB792" i="3"/>
  <c r="DA792" i="3"/>
  <c r="CZ792" i="3"/>
  <c r="CY792" i="3"/>
  <c r="CX792" i="3"/>
  <c r="Y792" i="3"/>
  <c r="A792" i="3"/>
  <c r="DJ791" i="3"/>
  <c r="DI791" i="3"/>
  <c r="DH791" i="3"/>
  <c r="DG791" i="3"/>
  <c r="DF791" i="3"/>
  <c r="DC791" i="3"/>
  <c r="DB791" i="3"/>
  <c r="DA791" i="3"/>
  <c r="CZ791" i="3"/>
  <c r="CY791" i="3"/>
  <c r="CX791" i="3"/>
  <c r="Y791" i="3"/>
  <c r="A791" i="3"/>
  <c r="DJ790" i="3"/>
  <c r="DI790" i="3"/>
  <c r="DH790" i="3"/>
  <c r="DG790" i="3"/>
  <c r="DF790" i="3"/>
  <c r="DC790" i="3"/>
  <c r="DB790" i="3"/>
  <c r="DA790" i="3"/>
  <c r="CZ790" i="3"/>
  <c r="CY790" i="3"/>
  <c r="CX790" i="3"/>
  <c r="CW790" i="3"/>
  <c r="Y790" i="3"/>
  <c r="A790" i="3"/>
  <c r="DJ789" i="3"/>
  <c r="DI789" i="3"/>
  <c r="DH789" i="3"/>
  <c r="DG789" i="3"/>
  <c r="DF789" i="3"/>
  <c r="DC789" i="3"/>
  <c r="DB789" i="3"/>
  <c r="DA789" i="3"/>
  <c r="CZ789" i="3"/>
  <c r="CY789" i="3"/>
  <c r="CX789" i="3"/>
  <c r="CW789" i="3"/>
  <c r="Y789" i="3"/>
  <c r="A789" i="3"/>
  <c r="DJ788" i="3"/>
  <c r="DI788" i="3"/>
  <c r="DH788" i="3"/>
  <c r="DG788" i="3"/>
  <c r="DF788" i="3"/>
  <c r="DC788" i="3"/>
  <c r="DB788" i="3"/>
  <c r="DA788" i="3"/>
  <c r="CZ788" i="3"/>
  <c r="CY788" i="3"/>
  <c r="CX788" i="3"/>
  <c r="Y788" i="3"/>
  <c r="A788" i="3"/>
  <c r="DJ787" i="3"/>
  <c r="DI787" i="3"/>
  <c r="DH787" i="3"/>
  <c r="DG787" i="3"/>
  <c r="DF787" i="3"/>
  <c r="DC787" i="3"/>
  <c r="DB787" i="3"/>
  <c r="DA787" i="3"/>
  <c r="CZ787" i="3"/>
  <c r="CY787" i="3"/>
  <c r="CX787" i="3"/>
  <c r="CV787" i="3"/>
  <c r="CU787" i="3"/>
  <c r="Y787" i="3"/>
  <c r="A787" i="3"/>
  <c r="DJ786" i="3"/>
  <c r="DI786" i="3"/>
  <c r="DH786" i="3"/>
  <c r="DG786" i="3"/>
  <c r="DF786" i="3"/>
  <c r="DC786" i="3"/>
  <c r="DB786" i="3"/>
  <c r="DA786" i="3"/>
  <c r="CZ786" i="3"/>
  <c r="CY786" i="3"/>
  <c r="CX786" i="3"/>
  <c r="Y786" i="3"/>
  <c r="A786" i="3"/>
  <c r="DJ785" i="3"/>
  <c r="DI785" i="3"/>
  <c r="DH785" i="3"/>
  <c r="DG785" i="3"/>
  <c r="DF785" i="3"/>
  <c r="DC785" i="3"/>
  <c r="DB785" i="3"/>
  <c r="DA785" i="3"/>
  <c r="CZ785" i="3"/>
  <c r="CY785" i="3"/>
  <c r="CX785" i="3"/>
  <c r="Y785" i="3"/>
  <c r="A785" i="3"/>
  <c r="DJ784" i="3"/>
  <c r="DI784" i="3"/>
  <c r="DH784" i="3"/>
  <c r="DG784" i="3"/>
  <c r="DF784" i="3"/>
  <c r="DC784" i="3"/>
  <c r="DB784" i="3"/>
  <c r="DA784" i="3"/>
  <c r="CZ784" i="3"/>
  <c r="CY784" i="3"/>
  <c r="CX784" i="3"/>
  <c r="Y784" i="3"/>
  <c r="A784" i="3"/>
  <c r="DJ783" i="3"/>
  <c r="DI783" i="3"/>
  <c r="DH783" i="3"/>
  <c r="DG783" i="3"/>
  <c r="DF783" i="3"/>
  <c r="DC783" i="3"/>
  <c r="DB783" i="3"/>
  <c r="DA783" i="3"/>
  <c r="CZ783" i="3"/>
  <c r="CY783" i="3"/>
  <c r="CX783" i="3"/>
  <c r="Y783" i="3"/>
  <c r="A783" i="3"/>
  <c r="DJ782" i="3"/>
  <c r="DI782" i="3"/>
  <c r="DH782" i="3"/>
  <c r="DG782" i="3"/>
  <c r="DF782" i="3"/>
  <c r="DC782" i="3"/>
  <c r="DB782" i="3"/>
  <c r="DA782" i="3"/>
  <c r="CZ782" i="3"/>
  <c r="CY782" i="3"/>
  <c r="CX782" i="3"/>
  <c r="CW782" i="3"/>
  <c r="Y782" i="3"/>
  <c r="A782" i="3"/>
  <c r="DJ781" i="3"/>
  <c r="DI781" i="3"/>
  <c r="DH781" i="3"/>
  <c r="DG781" i="3"/>
  <c r="DF781" i="3"/>
  <c r="DC781" i="3"/>
  <c r="DB781" i="3"/>
  <c r="DA781" i="3"/>
  <c r="CZ781" i="3"/>
  <c r="CY781" i="3"/>
  <c r="CX781" i="3"/>
  <c r="CW781" i="3"/>
  <c r="Y781" i="3"/>
  <c r="A781" i="3"/>
  <c r="DJ780" i="3"/>
  <c r="DI780" i="3"/>
  <c r="DH780" i="3"/>
  <c r="DG780" i="3"/>
  <c r="DF780" i="3"/>
  <c r="DC780" i="3"/>
  <c r="DB780" i="3"/>
  <c r="DA780" i="3"/>
  <c r="CZ780" i="3"/>
  <c r="CY780" i="3"/>
  <c r="CX780" i="3"/>
  <c r="CW780" i="3"/>
  <c r="Y780" i="3"/>
  <c r="A780" i="3"/>
  <c r="DJ779" i="3"/>
  <c r="DI779" i="3"/>
  <c r="DH779" i="3"/>
  <c r="DG779" i="3"/>
  <c r="DF779" i="3"/>
  <c r="DC779" i="3"/>
  <c r="DB779" i="3"/>
  <c r="DA779" i="3"/>
  <c r="CZ779" i="3"/>
  <c r="CY779" i="3"/>
  <c r="CX779" i="3"/>
  <c r="Y779" i="3"/>
  <c r="A779" i="3"/>
  <c r="DJ778" i="3"/>
  <c r="DI778" i="3"/>
  <c r="DH778" i="3"/>
  <c r="DG778" i="3"/>
  <c r="DF778" i="3"/>
  <c r="DC778" i="3"/>
  <c r="DB778" i="3"/>
  <c r="DA778" i="3"/>
  <c r="CZ778" i="3"/>
  <c r="CY778" i="3"/>
  <c r="CX778" i="3"/>
  <c r="CV778" i="3"/>
  <c r="CU778" i="3"/>
  <c r="Y778" i="3"/>
  <c r="A778" i="3"/>
  <c r="DJ777" i="3"/>
  <c r="DI777" i="3"/>
  <c r="DH777" i="3"/>
  <c r="DG777" i="3"/>
  <c r="DF777" i="3"/>
  <c r="DC777" i="3"/>
  <c r="DB777" i="3"/>
  <c r="DA777" i="3"/>
  <c r="CZ777" i="3"/>
  <c r="CY777" i="3"/>
  <c r="CX777" i="3"/>
  <c r="Y777" i="3"/>
  <c r="A777" i="3"/>
  <c r="DJ776" i="3"/>
  <c r="DI776" i="3"/>
  <c r="DH776" i="3"/>
  <c r="DG776" i="3"/>
  <c r="DF776" i="3"/>
  <c r="DC776" i="3"/>
  <c r="DB776" i="3"/>
  <c r="DA776" i="3"/>
  <c r="CZ776" i="3"/>
  <c r="CY776" i="3"/>
  <c r="CX776" i="3"/>
  <c r="Y776" i="3"/>
  <c r="A776" i="3"/>
  <c r="DJ775" i="3"/>
  <c r="DI775" i="3"/>
  <c r="DH775" i="3"/>
  <c r="DG775" i="3"/>
  <c r="DF775" i="3"/>
  <c r="DC775" i="3"/>
  <c r="DB775" i="3"/>
  <c r="DA775" i="3"/>
  <c r="CZ775" i="3"/>
  <c r="CY775" i="3"/>
  <c r="CX775" i="3"/>
  <c r="Y775" i="3"/>
  <c r="A775" i="3"/>
  <c r="DJ774" i="3"/>
  <c r="DI774" i="3"/>
  <c r="DH774" i="3"/>
  <c r="DG774" i="3"/>
  <c r="DF774" i="3"/>
  <c r="DC774" i="3"/>
  <c r="DB774" i="3"/>
  <c r="DA774" i="3"/>
  <c r="CZ774" i="3"/>
  <c r="CY774" i="3"/>
  <c r="CX774" i="3"/>
  <c r="Y774" i="3"/>
  <c r="A774" i="3"/>
  <c r="DJ773" i="3"/>
  <c r="DI773" i="3"/>
  <c r="DH773" i="3"/>
  <c r="DG773" i="3"/>
  <c r="DF773" i="3"/>
  <c r="DC773" i="3"/>
  <c r="DB773" i="3"/>
  <c r="DA773" i="3"/>
  <c r="CZ773" i="3"/>
  <c r="CY773" i="3"/>
  <c r="CX773" i="3"/>
  <c r="CW773" i="3"/>
  <c r="Y773" i="3"/>
  <c r="A773" i="3"/>
  <c r="DJ772" i="3"/>
  <c r="DI772" i="3"/>
  <c r="DH772" i="3"/>
  <c r="DG772" i="3"/>
  <c r="DF772" i="3"/>
  <c r="DC772" i="3"/>
  <c r="DB772" i="3"/>
  <c r="DA772" i="3"/>
  <c r="CZ772" i="3"/>
  <c r="CY772" i="3"/>
  <c r="CX772" i="3"/>
  <c r="CW772" i="3"/>
  <c r="Y772" i="3"/>
  <c r="A772" i="3"/>
  <c r="DJ771" i="3"/>
  <c r="DI771" i="3"/>
  <c r="DH771" i="3"/>
  <c r="DG771" i="3"/>
  <c r="DF771" i="3"/>
  <c r="DC771" i="3"/>
  <c r="DB771" i="3"/>
  <c r="DA771" i="3"/>
  <c r="CZ771" i="3"/>
  <c r="CY771" i="3"/>
  <c r="CX771" i="3"/>
  <c r="CW771" i="3"/>
  <c r="Y771" i="3"/>
  <c r="A771" i="3"/>
  <c r="DJ770" i="3"/>
  <c r="DI770" i="3"/>
  <c r="DH770" i="3"/>
  <c r="DG770" i="3"/>
  <c r="DF770" i="3"/>
  <c r="DC770" i="3"/>
  <c r="DB770" i="3"/>
  <c r="DA770" i="3"/>
  <c r="CZ770" i="3"/>
  <c r="CY770" i="3"/>
  <c r="CX770" i="3"/>
  <c r="Y770" i="3"/>
  <c r="A770" i="3"/>
  <c r="DJ769" i="3"/>
  <c r="DI769" i="3"/>
  <c r="DH769" i="3"/>
  <c r="DG769" i="3"/>
  <c r="DF769" i="3"/>
  <c r="DC769" i="3"/>
  <c r="DB769" i="3"/>
  <c r="DA769" i="3"/>
  <c r="CZ769" i="3"/>
  <c r="CY769" i="3"/>
  <c r="CX769" i="3"/>
  <c r="CV769" i="3"/>
  <c r="CU769" i="3"/>
  <c r="Y769" i="3"/>
  <c r="A769" i="3"/>
  <c r="DJ768" i="3"/>
  <c r="DI768" i="3"/>
  <c r="DH768" i="3"/>
  <c r="DG768" i="3"/>
  <c r="DF768" i="3"/>
  <c r="DC768" i="3"/>
  <c r="DB768" i="3"/>
  <c r="DA768" i="3"/>
  <c r="CZ768" i="3"/>
  <c r="CY768" i="3"/>
  <c r="CX768" i="3"/>
  <c r="Y768" i="3"/>
  <c r="A768" i="3"/>
  <c r="DJ767" i="3"/>
  <c r="DI767" i="3"/>
  <c r="DH767" i="3"/>
  <c r="DG767" i="3"/>
  <c r="DF767" i="3"/>
  <c r="DC767" i="3"/>
  <c r="DB767" i="3"/>
  <c r="DA767" i="3"/>
  <c r="CZ767" i="3"/>
  <c r="CY767" i="3"/>
  <c r="CX767" i="3"/>
  <c r="Y767" i="3"/>
  <c r="A767" i="3"/>
  <c r="DJ766" i="3"/>
  <c r="DI766" i="3"/>
  <c r="DH766" i="3"/>
  <c r="DG766" i="3"/>
  <c r="DF766" i="3"/>
  <c r="DC766" i="3"/>
  <c r="DB766" i="3"/>
  <c r="DA766" i="3"/>
  <c r="CZ766" i="3"/>
  <c r="CY766" i="3"/>
  <c r="CX766" i="3"/>
  <c r="Y766" i="3"/>
  <c r="A766" i="3"/>
  <c r="DJ765" i="3"/>
  <c r="DI765" i="3"/>
  <c r="DH765" i="3"/>
  <c r="DG765" i="3"/>
  <c r="DF765" i="3"/>
  <c r="DC765" i="3"/>
  <c r="DB765" i="3"/>
  <c r="DA765" i="3"/>
  <c r="CZ765" i="3"/>
  <c r="CY765" i="3"/>
  <c r="CX765" i="3"/>
  <c r="Y765" i="3"/>
  <c r="A765" i="3"/>
  <c r="DJ764" i="3"/>
  <c r="DI764" i="3"/>
  <c r="DH764" i="3"/>
  <c r="DG764" i="3"/>
  <c r="DF764" i="3"/>
  <c r="DC764" i="3"/>
  <c r="DB764" i="3"/>
  <c r="DA764" i="3"/>
  <c r="CZ764" i="3"/>
  <c r="CY764" i="3"/>
  <c r="CX764" i="3"/>
  <c r="Y764" i="3"/>
  <c r="A764" i="3"/>
  <c r="DJ763" i="3"/>
  <c r="DI763" i="3"/>
  <c r="DH763" i="3"/>
  <c r="DG763" i="3"/>
  <c r="DF763" i="3"/>
  <c r="DC763" i="3"/>
  <c r="DB763" i="3"/>
  <c r="DA763" i="3"/>
  <c r="CZ763" i="3"/>
  <c r="CY763" i="3"/>
  <c r="CX763" i="3"/>
  <c r="CW763" i="3"/>
  <c r="Y763" i="3"/>
  <c r="A763" i="3"/>
  <c r="DJ762" i="3"/>
  <c r="DI762" i="3"/>
  <c r="DH762" i="3"/>
  <c r="DG762" i="3"/>
  <c r="DF762" i="3"/>
  <c r="DC762" i="3"/>
  <c r="DB762" i="3"/>
  <c r="DA762" i="3"/>
  <c r="CZ762" i="3"/>
  <c r="CY762" i="3"/>
  <c r="CX762" i="3"/>
  <c r="CW762" i="3"/>
  <c r="Y762" i="3"/>
  <c r="A762" i="3"/>
  <c r="DJ761" i="3"/>
  <c r="DI761" i="3"/>
  <c r="DH761" i="3"/>
  <c r="DG761" i="3"/>
  <c r="DF761" i="3"/>
  <c r="DC761" i="3"/>
  <c r="DB761" i="3"/>
  <c r="DA761" i="3"/>
  <c r="CZ761" i="3"/>
  <c r="CY761" i="3"/>
  <c r="CX761" i="3"/>
  <c r="CW761" i="3"/>
  <c r="Y761" i="3"/>
  <c r="A761" i="3"/>
  <c r="DJ760" i="3"/>
  <c r="DI760" i="3"/>
  <c r="DH760" i="3"/>
  <c r="DG760" i="3"/>
  <c r="DF760" i="3"/>
  <c r="DC760" i="3"/>
  <c r="DB760" i="3"/>
  <c r="DA760" i="3"/>
  <c r="CZ760" i="3"/>
  <c r="CY760" i="3"/>
  <c r="CX760" i="3"/>
  <c r="CW760" i="3"/>
  <c r="Y760" i="3"/>
  <c r="A760" i="3"/>
  <c r="DJ759" i="3"/>
  <c r="DI759" i="3"/>
  <c r="DH759" i="3"/>
  <c r="DG759" i="3"/>
  <c r="DF759" i="3"/>
  <c r="DC759" i="3"/>
  <c r="DB759" i="3"/>
  <c r="DA759" i="3"/>
  <c r="CZ759" i="3"/>
  <c r="CY759" i="3"/>
  <c r="CX759" i="3"/>
  <c r="Y759" i="3"/>
  <c r="A759" i="3"/>
  <c r="DJ758" i="3"/>
  <c r="DI758" i="3"/>
  <c r="DH758" i="3"/>
  <c r="DG758" i="3"/>
  <c r="DF758" i="3"/>
  <c r="DC758" i="3"/>
  <c r="DB758" i="3"/>
  <c r="DA758" i="3"/>
  <c r="CZ758" i="3"/>
  <c r="CY758" i="3"/>
  <c r="CX758" i="3"/>
  <c r="CV758" i="3"/>
  <c r="CU758" i="3"/>
  <c r="Y758" i="3"/>
  <c r="A758" i="3"/>
  <c r="DJ757" i="3"/>
  <c r="DI757" i="3"/>
  <c r="DH757" i="3"/>
  <c r="DG757" i="3"/>
  <c r="DF757" i="3"/>
  <c r="DC757" i="3"/>
  <c r="DB757" i="3"/>
  <c r="DA757" i="3"/>
  <c r="CZ757" i="3"/>
  <c r="CY757" i="3"/>
  <c r="CX757" i="3"/>
  <c r="Y757" i="3"/>
  <c r="A757" i="3"/>
  <c r="DJ756" i="3"/>
  <c r="DI756" i="3"/>
  <c r="DH756" i="3"/>
  <c r="DG756" i="3"/>
  <c r="DF756" i="3"/>
  <c r="DC756" i="3"/>
  <c r="DB756" i="3"/>
  <c r="DA756" i="3"/>
  <c r="CZ756" i="3"/>
  <c r="CY756" i="3"/>
  <c r="CX756" i="3"/>
  <c r="Y756" i="3"/>
  <c r="A756" i="3"/>
  <c r="DJ755" i="3"/>
  <c r="DI755" i="3"/>
  <c r="DH755" i="3"/>
  <c r="DG755" i="3"/>
  <c r="DF755" i="3"/>
  <c r="DC755" i="3"/>
  <c r="DB755" i="3"/>
  <c r="DA755" i="3"/>
  <c r="CZ755" i="3"/>
  <c r="CY755" i="3"/>
  <c r="CX755" i="3"/>
  <c r="Y755" i="3"/>
  <c r="A755" i="3"/>
  <c r="DJ754" i="3"/>
  <c r="DI754" i="3"/>
  <c r="DH754" i="3"/>
  <c r="DG754" i="3"/>
  <c r="DF754" i="3"/>
  <c r="DC754" i="3"/>
  <c r="DB754" i="3"/>
  <c r="DA754" i="3"/>
  <c r="CZ754" i="3"/>
  <c r="CY754" i="3"/>
  <c r="CX754" i="3"/>
  <c r="Y754" i="3"/>
  <c r="A754" i="3"/>
  <c r="DJ753" i="3"/>
  <c r="DI753" i="3"/>
  <c r="DH753" i="3"/>
  <c r="DG753" i="3"/>
  <c r="DF753" i="3"/>
  <c r="DC753" i="3"/>
  <c r="DB753" i="3"/>
  <c r="DA753" i="3"/>
  <c r="CZ753" i="3"/>
  <c r="CY753" i="3"/>
  <c r="CX753" i="3"/>
  <c r="Y753" i="3"/>
  <c r="A753" i="3"/>
  <c r="DJ752" i="3"/>
  <c r="DI752" i="3"/>
  <c r="DH752" i="3"/>
  <c r="DG752" i="3"/>
  <c r="DF752" i="3"/>
  <c r="DC752" i="3"/>
  <c r="DB752" i="3"/>
  <c r="DA752" i="3"/>
  <c r="CZ752" i="3"/>
  <c r="CY752" i="3"/>
  <c r="CX752" i="3"/>
  <c r="CW752" i="3"/>
  <c r="Y752" i="3"/>
  <c r="A752" i="3"/>
  <c r="DJ751" i="3"/>
  <c r="DI751" i="3"/>
  <c r="DH751" i="3"/>
  <c r="DG751" i="3"/>
  <c r="DF751" i="3"/>
  <c r="DC751" i="3"/>
  <c r="DB751" i="3"/>
  <c r="DA751" i="3"/>
  <c r="CZ751" i="3"/>
  <c r="CY751" i="3"/>
  <c r="CX751" i="3"/>
  <c r="CW751" i="3"/>
  <c r="Y751" i="3"/>
  <c r="A751" i="3"/>
  <c r="DJ750" i="3"/>
  <c r="DI750" i="3"/>
  <c r="DH750" i="3"/>
  <c r="DG750" i="3"/>
  <c r="DF750" i="3"/>
  <c r="DC750" i="3"/>
  <c r="DB750" i="3"/>
  <c r="DA750" i="3"/>
  <c r="CZ750" i="3"/>
  <c r="CY750" i="3"/>
  <c r="CX750" i="3"/>
  <c r="CW750" i="3"/>
  <c r="Y750" i="3"/>
  <c r="A750" i="3"/>
  <c r="DJ749" i="3"/>
  <c r="DI749" i="3"/>
  <c r="DH749" i="3"/>
  <c r="DG749" i="3"/>
  <c r="DF749" i="3"/>
  <c r="DC749" i="3"/>
  <c r="DB749" i="3"/>
  <c r="DA749" i="3"/>
  <c r="CZ749" i="3"/>
  <c r="CY749" i="3"/>
  <c r="CX749" i="3"/>
  <c r="CW749" i="3"/>
  <c r="Y749" i="3"/>
  <c r="A749" i="3"/>
  <c r="DJ748" i="3"/>
  <c r="DI748" i="3"/>
  <c r="DH748" i="3"/>
  <c r="DG748" i="3"/>
  <c r="DF748" i="3"/>
  <c r="DC748" i="3"/>
  <c r="DB748" i="3"/>
  <c r="DA748" i="3"/>
  <c r="CZ748" i="3"/>
  <c r="CY748" i="3"/>
  <c r="CX748" i="3"/>
  <c r="Y748" i="3"/>
  <c r="A748" i="3"/>
  <c r="DJ747" i="3"/>
  <c r="DI747" i="3"/>
  <c r="DH747" i="3"/>
  <c r="DG747" i="3"/>
  <c r="DF747" i="3"/>
  <c r="DC747" i="3"/>
  <c r="DB747" i="3"/>
  <c r="DA747" i="3"/>
  <c r="CZ747" i="3"/>
  <c r="CY747" i="3"/>
  <c r="CX747" i="3"/>
  <c r="CV747" i="3"/>
  <c r="CU747" i="3"/>
  <c r="Y747" i="3"/>
  <c r="A747" i="3"/>
  <c r="DJ746" i="3"/>
  <c r="DI746" i="3"/>
  <c r="DH746" i="3"/>
  <c r="DG746" i="3"/>
  <c r="DF746" i="3"/>
  <c r="DC746" i="3"/>
  <c r="DB746" i="3"/>
  <c r="DA746" i="3"/>
  <c r="CZ746" i="3"/>
  <c r="CY746" i="3"/>
  <c r="CX746" i="3"/>
  <c r="Y746" i="3"/>
  <c r="A746" i="3"/>
  <c r="DJ745" i="3"/>
  <c r="DI745" i="3"/>
  <c r="DH745" i="3"/>
  <c r="DG745" i="3"/>
  <c r="DF745" i="3"/>
  <c r="DC745" i="3"/>
  <c r="DB745" i="3"/>
  <c r="DA745" i="3"/>
  <c r="CZ745" i="3"/>
  <c r="CY745" i="3"/>
  <c r="CX745" i="3"/>
  <c r="Y745" i="3"/>
  <c r="A745" i="3"/>
  <c r="DJ744" i="3"/>
  <c r="DI744" i="3"/>
  <c r="DH744" i="3"/>
  <c r="DG744" i="3"/>
  <c r="DF744" i="3"/>
  <c r="DC744" i="3"/>
  <c r="DB744" i="3"/>
  <c r="DA744" i="3"/>
  <c r="CZ744" i="3"/>
  <c r="CY744" i="3"/>
  <c r="CX744" i="3"/>
  <c r="Y744" i="3"/>
  <c r="A744" i="3"/>
  <c r="DJ743" i="3"/>
  <c r="DI743" i="3"/>
  <c r="DH743" i="3"/>
  <c r="DG743" i="3"/>
  <c r="DF743" i="3"/>
  <c r="DC743" i="3"/>
  <c r="DB743" i="3"/>
  <c r="DA743" i="3"/>
  <c r="CZ743" i="3"/>
  <c r="CY743" i="3"/>
  <c r="CX743" i="3"/>
  <c r="Y743" i="3"/>
  <c r="A743" i="3"/>
  <c r="DJ742" i="3"/>
  <c r="DI742" i="3"/>
  <c r="DH742" i="3"/>
  <c r="DG742" i="3"/>
  <c r="DF742" i="3"/>
  <c r="DC742" i="3"/>
  <c r="DB742" i="3"/>
  <c r="DA742" i="3"/>
  <c r="CZ742" i="3"/>
  <c r="CY742" i="3"/>
  <c r="CX742" i="3"/>
  <c r="Y742" i="3"/>
  <c r="A742" i="3"/>
  <c r="DJ741" i="3"/>
  <c r="DI741" i="3"/>
  <c r="DH741" i="3"/>
  <c r="DG741" i="3"/>
  <c r="DF741" i="3"/>
  <c r="DC741" i="3"/>
  <c r="DB741" i="3"/>
  <c r="DA741" i="3"/>
  <c r="CZ741" i="3"/>
  <c r="CY741" i="3"/>
  <c r="CX741" i="3"/>
  <c r="Y741" i="3"/>
  <c r="A741" i="3"/>
  <c r="DJ740" i="3"/>
  <c r="DI740" i="3"/>
  <c r="DH740" i="3"/>
  <c r="DG740" i="3"/>
  <c r="DF740" i="3"/>
  <c r="DC740" i="3"/>
  <c r="DB740" i="3"/>
  <c r="DA740" i="3"/>
  <c r="CZ740" i="3"/>
  <c r="CY740" i="3"/>
  <c r="CX740" i="3"/>
  <c r="CW740" i="3"/>
  <c r="Y740" i="3"/>
  <c r="A740" i="3"/>
  <c r="DJ739" i="3"/>
  <c r="DI739" i="3"/>
  <c r="DH739" i="3"/>
  <c r="DG739" i="3"/>
  <c r="DF739" i="3"/>
  <c r="DC739" i="3"/>
  <c r="DB739" i="3"/>
  <c r="DA739" i="3"/>
  <c r="CZ739" i="3"/>
  <c r="CY739" i="3"/>
  <c r="CX739" i="3"/>
  <c r="CW739" i="3"/>
  <c r="Y739" i="3"/>
  <c r="A739" i="3"/>
  <c r="DJ738" i="3"/>
  <c r="DI738" i="3"/>
  <c r="DH738" i="3"/>
  <c r="DG738" i="3"/>
  <c r="DF738" i="3"/>
  <c r="DC738" i="3"/>
  <c r="DB738" i="3"/>
  <c r="DA738" i="3"/>
  <c r="CZ738" i="3"/>
  <c r="CY738" i="3"/>
  <c r="CX738" i="3"/>
  <c r="CW738" i="3"/>
  <c r="Y738" i="3"/>
  <c r="A738" i="3"/>
  <c r="DJ737" i="3"/>
  <c r="DI737" i="3"/>
  <c r="DH737" i="3"/>
  <c r="DG737" i="3"/>
  <c r="DF737" i="3"/>
  <c r="DC737" i="3"/>
  <c r="DB737" i="3"/>
  <c r="DA737" i="3"/>
  <c r="CZ737" i="3"/>
  <c r="CY737" i="3"/>
  <c r="CX737" i="3"/>
  <c r="Y737" i="3"/>
  <c r="A737" i="3"/>
  <c r="DJ736" i="3"/>
  <c r="DI736" i="3"/>
  <c r="DH736" i="3"/>
  <c r="DG736" i="3"/>
  <c r="DF736" i="3"/>
  <c r="DC736" i="3"/>
  <c r="DB736" i="3"/>
  <c r="DA736" i="3"/>
  <c r="CZ736" i="3"/>
  <c r="CY736" i="3"/>
  <c r="CX736" i="3"/>
  <c r="CV736" i="3"/>
  <c r="CU736" i="3"/>
  <c r="Y736" i="3"/>
  <c r="A736" i="3"/>
  <c r="DJ735" i="3"/>
  <c r="DI735" i="3"/>
  <c r="DH735" i="3"/>
  <c r="DG735" i="3"/>
  <c r="DF735" i="3"/>
  <c r="DC735" i="3"/>
  <c r="DB735" i="3"/>
  <c r="DA735" i="3"/>
  <c r="CZ735" i="3"/>
  <c r="CY735" i="3"/>
  <c r="CX735" i="3"/>
  <c r="Y735" i="3"/>
  <c r="A735" i="3"/>
  <c r="DJ734" i="3"/>
  <c r="DI734" i="3"/>
  <c r="DH734" i="3"/>
  <c r="DG734" i="3"/>
  <c r="DF734" i="3"/>
  <c r="DC734" i="3"/>
  <c r="DB734" i="3"/>
  <c r="DA734" i="3"/>
  <c r="CZ734" i="3"/>
  <c r="CY734" i="3"/>
  <c r="CX734" i="3"/>
  <c r="Y734" i="3"/>
  <c r="A734" i="3"/>
  <c r="DJ733" i="3"/>
  <c r="DI733" i="3"/>
  <c r="DH733" i="3"/>
  <c r="DG733" i="3"/>
  <c r="DF733" i="3"/>
  <c r="DC733" i="3"/>
  <c r="DB733" i="3"/>
  <c r="DA733" i="3"/>
  <c r="CZ733" i="3"/>
  <c r="CY733" i="3"/>
  <c r="CX733" i="3"/>
  <c r="Y733" i="3"/>
  <c r="A733" i="3"/>
  <c r="DJ732" i="3"/>
  <c r="DI732" i="3"/>
  <c r="DH732" i="3"/>
  <c r="DG732" i="3"/>
  <c r="DF732" i="3"/>
  <c r="DC732" i="3"/>
  <c r="DB732" i="3"/>
  <c r="DA732" i="3"/>
  <c r="CZ732" i="3"/>
  <c r="CY732" i="3"/>
  <c r="CX732" i="3"/>
  <c r="Y732" i="3"/>
  <c r="A732" i="3"/>
  <c r="DJ731" i="3"/>
  <c r="DI731" i="3"/>
  <c r="DH731" i="3"/>
  <c r="DG731" i="3"/>
  <c r="DF731" i="3"/>
  <c r="DC731" i="3"/>
  <c r="DB731" i="3"/>
  <c r="DA731" i="3"/>
  <c r="CZ731" i="3"/>
  <c r="CY731" i="3"/>
  <c r="CX731" i="3"/>
  <c r="Y731" i="3"/>
  <c r="A731" i="3"/>
  <c r="DJ730" i="3"/>
  <c r="DI730" i="3"/>
  <c r="DH730" i="3"/>
  <c r="DG730" i="3"/>
  <c r="DF730" i="3"/>
  <c r="DC730" i="3"/>
  <c r="DB730" i="3"/>
  <c r="DA730" i="3"/>
  <c r="CZ730" i="3"/>
  <c r="CY730" i="3"/>
  <c r="CX730" i="3"/>
  <c r="Y730" i="3"/>
  <c r="A730" i="3"/>
  <c r="DJ729" i="3"/>
  <c r="DI729" i="3"/>
  <c r="DH729" i="3"/>
  <c r="DG729" i="3"/>
  <c r="DF729" i="3"/>
  <c r="DC729" i="3"/>
  <c r="DB729" i="3"/>
  <c r="DA729" i="3"/>
  <c r="CZ729" i="3"/>
  <c r="CY729" i="3"/>
  <c r="CX729" i="3"/>
  <c r="CW729" i="3"/>
  <c r="Y729" i="3"/>
  <c r="A729" i="3"/>
  <c r="DJ728" i="3"/>
  <c r="DI728" i="3"/>
  <c r="DH728" i="3"/>
  <c r="DG728" i="3"/>
  <c r="DF728" i="3"/>
  <c r="DC728" i="3"/>
  <c r="DB728" i="3"/>
  <c r="DA728" i="3"/>
  <c r="CZ728" i="3"/>
  <c r="CY728" i="3"/>
  <c r="CX728" i="3"/>
  <c r="CW728" i="3"/>
  <c r="Y728" i="3"/>
  <c r="A728" i="3"/>
  <c r="DJ727" i="3"/>
  <c r="DI727" i="3"/>
  <c r="DH727" i="3"/>
  <c r="DG727" i="3"/>
  <c r="DF727" i="3"/>
  <c r="DC727" i="3"/>
  <c r="DB727" i="3"/>
  <c r="DA727" i="3"/>
  <c r="CZ727" i="3"/>
  <c r="CY727" i="3"/>
  <c r="CX727" i="3"/>
  <c r="CW727" i="3"/>
  <c r="Y727" i="3"/>
  <c r="A727" i="3"/>
  <c r="DJ726" i="3"/>
  <c r="DI726" i="3"/>
  <c r="DH726" i="3"/>
  <c r="DG726" i="3"/>
  <c r="DF726" i="3"/>
  <c r="DC726" i="3"/>
  <c r="DB726" i="3"/>
  <c r="DA726" i="3"/>
  <c r="CZ726" i="3"/>
  <c r="CY726" i="3"/>
  <c r="CX726" i="3"/>
  <c r="Y726" i="3"/>
  <c r="A726" i="3"/>
  <c r="DJ725" i="3"/>
  <c r="DI725" i="3"/>
  <c r="DH725" i="3"/>
  <c r="DG725" i="3"/>
  <c r="DF725" i="3"/>
  <c r="DC725" i="3"/>
  <c r="DB725" i="3"/>
  <c r="DA725" i="3"/>
  <c r="CZ725" i="3"/>
  <c r="CY725" i="3"/>
  <c r="CX725" i="3"/>
  <c r="CV725" i="3"/>
  <c r="CU725" i="3"/>
  <c r="Y725" i="3"/>
  <c r="A725" i="3"/>
  <c r="DJ724" i="3"/>
  <c r="DI724" i="3"/>
  <c r="DH724" i="3"/>
  <c r="DG724" i="3"/>
  <c r="DF724" i="3"/>
  <c r="DC724" i="3"/>
  <c r="DB724" i="3"/>
  <c r="DA724" i="3"/>
  <c r="CZ724" i="3"/>
  <c r="CY724" i="3"/>
  <c r="CX724" i="3"/>
  <c r="Y724" i="3"/>
  <c r="A724" i="3"/>
  <c r="DJ723" i="3"/>
  <c r="DI723" i="3"/>
  <c r="DH723" i="3"/>
  <c r="DG723" i="3"/>
  <c r="DF723" i="3"/>
  <c r="DC723" i="3"/>
  <c r="DB723" i="3"/>
  <c r="DA723" i="3"/>
  <c r="CZ723" i="3"/>
  <c r="CY723" i="3"/>
  <c r="CX723" i="3"/>
  <c r="Y723" i="3"/>
  <c r="A723" i="3"/>
  <c r="DJ722" i="3"/>
  <c r="DI722" i="3"/>
  <c r="DH722" i="3"/>
  <c r="DG722" i="3"/>
  <c r="DF722" i="3"/>
  <c r="DC722" i="3"/>
  <c r="DB722" i="3"/>
  <c r="DA722" i="3"/>
  <c r="CZ722" i="3"/>
  <c r="CY722" i="3"/>
  <c r="CX722" i="3"/>
  <c r="Y722" i="3"/>
  <c r="A722" i="3"/>
  <c r="DJ721" i="3"/>
  <c r="DI721" i="3"/>
  <c r="DH721" i="3"/>
  <c r="DG721" i="3"/>
  <c r="DF721" i="3"/>
  <c r="DC721" i="3"/>
  <c r="DB721" i="3"/>
  <c r="DA721" i="3"/>
  <c r="CZ721" i="3"/>
  <c r="CY721" i="3"/>
  <c r="CX721" i="3"/>
  <c r="Y721" i="3"/>
  <c r="A721" i="3"/>
  <c r="DJ720" i="3"/>
  <c r="DI720" i="3"/>
  <c r="DH720" i="3"/>
  <c r="DG720" i="3"/>
  <c r="DF720" i="3"/>
  <c r="DC720" i="3"/>
  <c r="DB720" i="3"/>
  <c r="DA720" i="3"/>
  <c r="CZ720" i="3"/>
  <c r="CY720" i="3"/>
  <c r="CX720" i="3"/>
  <c r="CW720" i="3"/>
  <c r="Y720" i="3"/>
  <c r="A720" i="3"/>
  <c r="DJ719" i="3"/>
  <c r="DI719" i="3"/>
  <c r="DH719" i="3"/>
  <c r="DG719" i="3"/>
  <c r="DF719" i="3"/>
  <c r="DC719" i="3"/>
  <c r="DB719" i="3"/>
  <c r="DA719" i="3"/>
  <c r="CZ719" i="3"/>
  <c r="CY719" i="3"/>
  <c r="CX719" i="3"/>
  <c r="CW719" i="3"/>
  <c r="Y719" i="3"/>
  <c r="A719" i="3"/>
  <c r="DJ718" i="3"/>
  <c r="DI718" i="3"/>
  <c r="DH718" i="3"/>
  <c r="DG718" i="3"/>
  <c r="DF718" i="3"/>
  <c r="DC718" i="3"/>
  <c r="DB718" i="3"/>
  <c r="DA718" i="3"/>
  <c r="CZ718" i="3"/>
  <c r="CY718" i="3"/>
  <c r="CX718" i="3"/>
  <c r="CW718" i="3"/>
  <c r="Y718" i="3"/>
  <c r="A718" i="3"/>
  <c r="DJ717" i="3"/>
  <c r="DI717" i="3"/>
  <c r="DH717" i="3"/>
  <c r="DG717" i="3"/>
  <c r="DF717" i="3"/>
  <c r="DC717" i="3"/>
  <c r="DB717" i="3"/>
  <c r="DA717" i="3"/>
  <c r="CZ717" i="3"/>
  <c r="CY717" i="3"/>
  <c r="CX717" i="3"/>
  <c r="CW717" i="3"/>
  <c r="Y717" i="3"/>
  <c r="A717" i="3"/>
  <c r="DJ716" i="3"/>
  <c r="DI716" i="3"/>
  <c r="DH716" i="3"/>
  <c r="DG716" i="3"/>
  <c r="DF716" i="3"/>
  <c r="DC716" i="3"/>
  <c r="DB716" i="3"/>
  <c r="DA716" i="3"/>
  <c r="CZ716" i="3"/>
  <c r="CY716" i="3"/>
  <c r="CX716" i="3"/>
  <c r="CW716" i="3"/>
  <c r="Y716" i="3"/>
  <c r="A716" i="3"/>
  <c r="DJ715" i="3"/>
  <c r="DI715" i="3"/>
  <c r="DH715" i="3"/>
  <c r="DG715" i="3"/>
  <c r="DF715" i="3"/>
  <c r="DC715" i="3"/>
  <c r="DB715" i="3"/>
  <c r="DA715" i="3"/>
  <c r="CZ715" i="3"/>
  <c r="CY715" i="3"/>
  <c r="CX715" i="3"/>
  <c r="Y715" i="3"/>
  <c r="A715" i="3"/>
  <c r="DJ714" i="3"/>
  <c r="DI714" i="3"/>
  <c r="DH714" i="3"/>
  <c r="DG714" i="3"/>
  <c r="DF714" i="3"/>
  <c r="DC714" i="3"/>
  <c r="DB714" i="3"/>
  <c r="DA714" i="3"/>
  <c r="CZ714" i="3"/>
  <c r="CY714" i="3"/>
  <c r="CX714" i="3"/>
  <c r="CV714" i="3"/>
  <c r="CU714" i="3"/>
  <c r="Y714" i="3"/>
  <c r="A714" i="3"/>
  <c r="DJ713" i="3"/>
  <c r="DI713" i="3"/>
  <c r="DH713" i="3"/>
  <c r="DG713" i="3"/>
  <c r="DF713" i="3"/>
  <c r="DC713" i="3"/>
  <c r="DB713" i="3"/>
  <c r="DA713" i="3"/>
  <c r="CZ713" i="3"/>
  <c r="CY713" i="3"/>
  <c r="CX713" i="3"/>
  <c r="Y713" i="3"/>
  <c r="A713" i="3"/>
  <c r="DJ712" i="3"/>
  <c r="DI712" i="3"/>
  <c r="DH712" i="3"/>
  <c r="DG712" i="3"/>
  <c r="DF712" i="3"/>
  <c r="DC712" i="3"/>
  <c r="DB712" i="3"/>
  <c r="DA712" i="3"/>
  <c r="CZ712" i="3"/>
  <c r="CY712" i="3"/>
  <c r="CX712" i="3"/>
  <c r="Y712" i="3"/>
  <c r="A712" i="3"/>
  <c r="DJ711" i="3"/>
  <c r="DI711" i="3"/>
  <c r="DH711" i="3"/>
  <c r="DG711" i="3"/>
  <c r="DF711" i="3"/>
  <c r="DC711" i="3"/>
  <c r="DB711" i="3"/>
  <c r="DA711" i="3"/>
  <c r="CZ711" i="3"/>
  <c r="CY711" i="3"/>
  <c r="CX711" i="3"/>
  <c r="Y711" i="3"/>
  <c r="A711" i="3"/>
  <c r="DJ710" i="3"/>
  <c r="DI710" i="3"/>
  <c r="DH710" i="3"/>
  <c r="DG710" i="3"/>
  <c r="DF710" i="3"/>
  <c r="DC710" i="3"/>
  <c r="DB710" i="3"/>
  <c r="DA710" i="3"/>
  <c r="CZ710" i="3"/>
  <c r="CY710" i="3"/>
  <c r="CX710" i="3"/>
  <c r="Y710" i="3"/>
  <c r="A710" i="3"/>
  <c r="DJ709" i="3"/>
  <c r="DI709" i="3"/>
  <c r="DH709" i="3"/>
  <c r="DG709" i="3"/>
  <c r="DF709" i="3"/>
  <c r="DC709" i="3"/>
  <c r="DB709" i="3"/>
  <c r="DA709" i="3"/>
  <c r="CZ709" i="3"/>
  <c r="CY709" i="3"/>
  <c r="CX709" i="3"/>
  <c r="CW709" i="3"/>
  <c r="Y709" i="3"/>
  <c r="A709" i="3"/>
  <c r="DJ708" i="3"/>
  <c r="DI708" i="3"/>
  <c r="DH708" i="3"/>
  <c r="DG708" i="3"/>
  <c r="DF708" i="3"/>
  <c r="DC708" i="3"/>
  <c r="DB708" i="3"/>
  <c r="DA708" i="3"/>
  <c r="CZ708" i="3"/>
  <c r="CY708" i="3"/>
  <c r="CX708" i="3"/>
  <c r="CW708" i="3"/>
  <c r="Y708" i="3"/>
  <c r="A708" i="3"/>
  <c r="DJ707" i="3"/>
  <c r="DI707" i="3"/>
  <c r="DH707" i="3"/>
  <c r="DG707" i="3"/>
  <c r="DF707" i="3"/>
  <c r="DC707" i="3"/>
  <c r="DB707" i="3"/>
  <c r="DA707" i="3"/>
  <c r="CZ707" i="3"/>
  <c r="CY707" i="3"/>
  <c r="CX707" i="3"/>
  <c r="CW707" i="3"/>
  <c r="Y707" i="3"/>
  <c r="A707" i="3"/>
  <c r="DJ706" i="3"/>
  <c r="DI706" i="3"/>
  <c r="DH706" i="3"/>
  <c r="DG706" i="3"/>
  <c r="DF706" i="3"/>
  <c r="DC706" i="3"/>
  <c r="DB706" i="3"/>
  <c r="DA706" i="3"/>
  <c r="CZ706" i="3"/>
  <c r="CY706" i="3"/>
  <c r="CX706" i="3"/>
  <c r="CW706" i="3"/>
  <c r="Y706" i="3"/>
  <c r="A706" i="3"/>
  <c r="DJ705" i="3"/>
  <c r="DI705" i="3"/>
  <c r="DH705" i="3"/>
  <c r="DG705" i="3"/>
  <c r="DF705" i="3"/>
  <c r="DC705" i="3"/>
  <c r="DB705" i="3"/>
  <c r="DA705" i="3"/>
  <c r="CZ705" i="3"/>
  <c r="CY705" i="3"/>
  <c r="CX705" i="3"/>
  <c r="CW705" i="3"/>
  <c r="Y705" i="3"/>
  <c r="A705" i="3"/>
  <c r="DJ704" i="3"/>
  <c r="DI704" i="3"/>
  <c r="DH704" i="3"/>
  <c r="DG704" i="3"/>
  <c r="DF704" i="3"/>
  <c r="DC704" i="3"/>
  <c r="DB704" i="3"/>
  <c r="DA704" i="3"/>
  <c r="CZ704" i="3"/>
  <c r="CY704" i="3"/>
  <c r="CX704" i="3"/>
  <c r="Y704" i="3"/>
  <c r="A704" i="3"/>
  <c r="DJ703" i="3"/>
  <c r="DI703" i="3"/>
  <c r="DH703" i="3"/>
  <c r="DG703" i="3"/>
  <c r="DF703" i="3"/>
  <c r="DC703" i="3"/>
  <c r="DB703" i="3"/>
  <c r="DA703" i="3"/>
  <c r="CZ703" i="3"/>
  <c r="CY703" i="3"/>
  <c r="CX703" i="3"/>
  <c r="CV703" i="3"/>
  <c r="CU703" i="3"/>
  <c r="Y703" i="3"/>
  <c r="A703" i="3"/>
  <c r="DJ702" i="3"/>
  <c r="DI702" i="3"/>
  <c r="DH702" i="3"/>
  <c r="DG702" i="3"/>
  <c r="DF702" i="3"/>
  <c r="DC702" i="3"/>
  <c r="DB702" i="3"/>
  <c r="DA702" i="3"/>
  <c r="CZ702" i="3"/>
  <c r="CY702" i="3"/>
  <c r="CX702" i="3"/>
  <c r="CW702" i="3"/>
  <c r="Y702" i="3"/>
  <c r="A702" i="3"/>
  <c r="DJ701" i="3"/>
  <c r="DI701" i="3"/>
  <c r="DH701" i="3"/>
  <c r="DG701" i="3"/>
  <c r="DF701" i="3"/>
  <c r="DC701" i="3"/>
  <c r="DB701" i="3"/>
  <c r="DA701" i="3"/>
  <c r="CZ701" i="3"/>
  <c r="CY701" i="3"/>
  <c r="CX701" i="3"/>
  <c r="CW701" i="3"/>
  <c r="Y701" i="3"/>
  <c r="A701" i="3"/>
  <c r="DJ700" i="3"/>
  <c r="DI700" i="3"/>
  <c r="DH700" i="3"/>
  <c r="DG700" i="3"/>
  <c r="DF700" i="3"/>
  <c r="DC700" i="3"/>
  <c r="DB700" i="3"/>
  <c r="DA700" i="3"/>
  <c r="CZ700" i="3"/>
  <c r="CY700" i="3"/>
  <c r="CX700" i="3"/>
  <c r="Y700" i="3"/>
  <c r="A700" i="3"/>
  <c r="DJ699" i="3"/>
  <c r="DI699" i="3"/>
  <c r="DH699" i="3"/>
  <c r="DG699" i="3"/>
  <c r="DF699" i="3"/>
  <c r="DC699" i="3"/>
  <c r="DB699" i="3"/>
  <c r="DA699" i="3"/>
  <c r="CZ699" i="3"/>
  <c r="CY699" i="3"/>
  <c r="CX699" i="3"/>
  <c r="CV699" i="3"/>
  <c r="CU699" i="3"/>
  <c r="Y699" i="3"/>
  <c r="A699" i="3"/>
  <c r="DJ698" i="3"/>
  <c r="DI698" i="3"/>
  <c r="DH698" i="3"/>
  <c r="DG698" i="3"/>
  <c r="DF698" i="3"/>
  <c r="DC698" i="3"/>
  <c r="DB698" i="3"/>
  <c r="DA698" i="3"/>
  <c r="CZ698" i="3"/>
  <c r="CY698" i="3"/>
  <c r="CX698" i="3"/>
  <c r="CW698" i="3"/>
  <c r="Y698" i="3"/>
  <c r="A698" i="3"/>
  <c r="DJ697" i="3"/>
  <c r="DI697" i="3"/>
  <c r="DH697" i="3"/>
  <c r="DG697" i="3"/>
  <c r="DF697" i="3"/>
  <c r="DC697" i="3"/>
  <c r="DB697" i="3"/>
  <c r="DA697" i="3"/>
  <c r="CZ697" i="3"/>
  <c r="CY697" i="3"/>
  <c r="CX697" i="3"/>
  <c r="CW697" i="3"/>
  <c r="Y697" i="3"/>
  <c r="A697" i="3"/>
  <c r="DJ696" i="3"/>
  <c r="DI696" i="3"/>
  <c r="DH696" i="3"/>
  <c r="DG696" i="3"/>
  <c r="DF696" i="3"/>
  <c r="DC696" i="3"/>
  <c r="DB696" i="3"/>
  <c r="DA696" i="3"/>
  <c r="CZ696" i="3"/>
  <c r="CY696" i="3"/>
  <c r="CX696" i="3"/>
  <c r="Y696" i="3"/>
  <c r="A696" i="3"/>
  <c r="DJ695" i="3"/>
  <c r="DI695" i="3"/>
  <c r="DH695" i="3"/>
  <c r="DG695" i="3"/>
  <c r="DF695" i="3"/>
  <c r="DC695" i="3"/>
  <c r="DB695" i="3"/>
  <c r="DA695" i="3"/>
  <c r="CZ695" i="3"/>
  <c r="CY695" i="3"/>
  <c r="CX695" i="3"/>
  <c r="CV695" i="3"/>
  <c r="CU695" i="3"/>
  <c r="Y695" i="3"/>
  <c r="A695" i="3"/>
  <c r="DJ694" i="3"/>
  <c r="DI694" i="3"/>
  <c r="DH694" i="3"/>
  <c r="DG694" i="3"/>
  <c r="DF694" i="3"/>
  <c r="DC694" i="3"/>
  <c r="DB694" i="3"/>
  <c r="DA694" i="3"/>
  <c r="CZ694" i="3"/>
  <c r="CY694" i="3"/>
  <c r="CX694" i="3"/>
  <c r="Y694" i="3"/>
  <c r="A694" i="3"/>
  <c r="DJ693" i="3"/>
  <c r="DI693" i="3"/>
  <c r="DH693" i="3"/>
  <c r="DG693" i="3"/>
  <c r="DF693" i="3"/>
  <c r="DC693" i="3"/>
  <c r="DB693" i="3"/>
  <c r="DA693" i="3"/>
  <c r="CZ693" i="3"/>
  <c r="CY693" i="3"/>
  <c r="CX693" i="3"/>
  <c r="Y693" i="3"/>
  <c r="A693" i="3"/>
  <c r="DJ692" i="3"/>
  <c r="DI692" i="3"/>
  <c r="DH692" i="3"/>
  <c r="DG692" i="3"/>
  <c r="DF692" i="3"/>
  <c r="DC692" i="3"/>
  <c r="DB692" i="3"/>
  <c r="DA692" i="3"/>
  <c r="CZ692" i="3"/>
  <c r="CY692" i="3"/>
  <c r="CX692" i="3"/>
  <c r="Y692" i="3"/>
  <c r="A692" i="3"/>
  <c r="DJ691" i="3"/>
  <c r="DI691" i="3"/>
  <c r="DH691" i="3"/>
  <c r="DG691" i="3"/>
  <c r="DF691" i="3"/>
  <c r="DC691" i="3"/>
  <c r="DB691" i="3"/>
  <c r="DA691" i="3"/>
  <c r="CZ691" i="3"/>
  <c r="CY691" i="3"/>
  <c r="CX691" i="3"/>
  <c r="Y691" i="3"/>
  <c r="A691" i="3"/>
  <c r="DJ690" i="3"/>
  <c r="DI690" i="3"/>
  <c r="DH690" i="3"/>
  <c r="DG690" i="3"/>
  <c r="DF690" i="3"/>
  <c r="DC690" i="3"/>
  <c r="DB690" i="3"/>
  <c r="DA690" i="3"/>
  <c r="CZ690" i="3"/>
  <c r="CY690" i="3"/>
  <c r="CX690" i="3"/>
  <c r="Y690" i="3"/>
  <c r="A690" i="3"/>
  <c r="DJ689" i="3"/>
  <c r="DI689" i="3"/>
  <c r="DH689" i="3"/>
  <c r="DG689" i="3"/>
  <c r="DF689" i="3"/>
  <c r="DC689" i="3"/>
  <c r="DB689" i="3"/>
  <c r="DA689" i="3"/>
  <c r="CZ689" i="3"/>
  <c r="CY689" i="3"/>
  <c r="CX689" i="3"/>
  <c r="CW689" i="3"/>
  <c r="Y689" i="3"/>
  <c r="A689" i="3"/>
  <c r="DJ688" i="3"/>
  <c r="DI688" i="3"/>
  <c r="DH688" i="3"/>
  <c r="DG688" i="3"/>
  <c r="DF688" i="3"/>
  <c r="DC688" i="3"/>
  <c r="DB688" i="3"/>
  <c r="DA688" i="3"/>
  <c r="CZ688" i="3"/>
  <c r="CY688" i="3"/>
  <c r="CX688" i="3"/>
  <c r="Y688" i="3"/>
  <c r="A688" i="3"/>
  <c r="DJ687" i="3"/>
  <c r="DI687" i="3"/>
  <c r="DH687" i="3"/>
  <c r="DG687" i="3"/>
  <c r="DF687" i="3"/>
  <c r="DC687" i="3"/>
  <c r="DB687" i="3"/>
  <c r="DA687" i="3"/>
  <c r="CZ687" i="3"/>
  <c r="CY687" i="3"/>
  <c r="CX687" i="3"/>
  <c r="CV687" i="3"/>
  <c r="CU687" i="3"/>
  <c r="Y687" i="3"/>
  <c r="A687" i="3"/>
  <c r="DJ686" i="3"/>
  <c r="DI686" i="3"/>
  <c r="DH686" i="3"/>
  <c r="DG686" i="3"/>
  <c r="DF686" i="3"/>
  <c r="DC686" i="3"/>
  <c r="DB686" i="3"/>
  <c r="DA686" i="3"/>
  <c r="CZ686" i="3"/>
  <c r="CY686" i="3"/>
  <c r="CX686" i="3"/>
  <c r="Y686" i="3"/>
  <c r="A686" i="3"/>
  <c r="DJ685" i="3"/>
  <c r="DI685" i="3"/>
  <c r="DH685" i="3"/>
  <c r="DG685" i="3"/>
  <c r="DF685" i="3"/>
  <c r="DC685" i="3"/>
  <c r="DB685" i="3"/>
  <c r="DA685" i="3"/>
  <c r="CZ685" i="3"/>
  <c r="CY685" i="3"/>
  <c r="CX685" i="3"/>
  <c r="Y685" i="3"/>
  <c r="A685" i="3"/>
  <c r="DJ684" i="3"/>
  <c r="DI684" i="3"/>
  <c r="DH684" i="3"/>
  <c r="DG684" i="3"/>
  <c r="DF684" i="3"/>
  <c r="DC684" i="3"/>
  <c r="DB684" i="3"/>
  <c r="DA684" i="3"/>
  <c r="CZ684" i="3"/>
  <c r="CY684" i="3"/>
  <c r="CX684" i="3"/>
  <c r="Y684" i="3"/>
  <c r="A684" i="3"/>
  <c r="DJ683" i="3"/>
  <c r="DI683" i="3"/>
  <c r="DH683" i="3"/>
  <c r="DG683" i="3"/>
  <c r="DF683" i="3"/>
  <c r="DC683" i="3"/>
  <c r="DB683" i="3"/>
  <c r="DA683" i="3"/>
  <c r="CZ683" i="3"/>
  <c r="CY683" i="3"/>
  <c r="CX683" i="3"/>
  <c r="Y683" i="3"/>
  <c r="A683" i="3"/>
  <c r="DJ682" i="3"/>
  <c r="DI682" i="3"/>
  <c r="DH682" i="3"/>
  <c r="DG682" i="3"/>
  <c r="DF682" i="3"/>
  <c r="DC682" i="3"/>
  <c r="DB682" i="3"/>
  <c r="DA682" i="3"/>
  <c r="CZ682" i="3"/>
  <c r="CY682" i="3"/>
  <c r="CX682" i="3"/>
  <c r="Y682" i="3"/>
  <c r="A682" i="3"/>
  <c r="DJ681" i="3"/>
  <c r="DI681" i="3"/>
  <c r="DH681" i="3"/>
  <c r="DG681" i="3"/>
  <c r="DF681" i="3"/>
  <c r="DC681" i="3"/>
  <c r="DB681" i="3"/>
  <c r="DA681" i="3"/>
  <c r="CZ681" i="3"/>
  <c r="CY681" i="3"/>
  <c r="CX681" i="3"/>
  <c r="CW681" i="3"/>
  <c r="Y681" i="3"/>
  <c r="A681" i="3"/>
  <c r="DJ680" i="3"/>
  <c r="DI680" i="3"/>
  <c r="DH680" i="3"/>
  <c r="DG680" i="3"/>
  <c r="DF680" i="3"/>
  <c r="DC680" i="3"/>
  <c r="DB680" i="3"/>
  <c r="DA680" i="3"/>
  <c r="CZ680" i="3"/>
  <c r="CY680" i="3"/>
  <c r="CX680" i="3"/>
  <c r="Y680" i="3"/>
  <c r="A680" i="3"/>
  <c r="DJ679" i="3"/>
  <c r="DI679" i="3"/>
  <c r="DH679" i="3"/>
  <c r="DG679" i="3"/>
  <c r="DF679" i="3"/>
  <c r="DC679" i="3"/>
  <c r="DB679" i="3"/>
  <c r="DA679" i="3"/>
  <c r="CZ679" i="3"/>
  <c r="CY679" i="3"/>
  <c r="CX679" i="3"/>
  <c r="CV679" i="3"/>
  <c r="CU679" i="3"/>
  <c r="Y679" i="3"/>
  <c r="A679" i="3"/>
  <c r="DJ678" i="3"/>
  <c r="DI678" i="3"/>
  <c r="DH678" i="3"/>
  <c r="DG678" i="3"/>
  <c r="DF678" i="3"/>
  <c r="DC678" i="3"/>
  <c r="DB678" i="3"/>
  <c r="DA678" i="3"/>
  <c r="CZ678" i="3"/>
  <c r="CY678" i="3"/>
  <c r="CX678" i="3"/>
  <c r="CW678" i="3"/>
  <c r="Y678" i="3"/>
  <c r="A678" i="3"/>
  <c r="DJ677" i="3"/>
  <c r="DI677" i="3"/>
  <c r="DH677" i="3"/>
  <c r="DG677" i="3"/>
  <c r="DF677" i="3"/>
  <c r="DC677" i="3"/>
  <c r="DB677" i="3"/>
  <c r="DA677" i="3"/>
  <c r="CZ677" i="3"/>
  <c r="CY677" i="3"/>
  <c r="CX677" i="3"/>
  <c r="CW677" i="3"/>
  <c r="Y677" i="3"/>
  <c r="A677" i="3"/>
  <c r="DJ676" i="3"/>
  <c r="DI676" i="3"/>
  <c r="DH676" i="3"/>
  <c r="DG676" i="3"/>
  <c r="DF676" i="3"/>
  <c r="DC676" i="3"/>
  <c r="DB676" i="3"/>
  <c r="DA676" i="3"/>
  <c r="CZ676" i="3"/>
  <c r="CY676" i="3"/>
  <c r="CX676" i="3"/>
  <c r="Y676" i="3"/>
  <c r="A676" i="3"/>
  <c r="DJ675" i="3"/>
  <c r="DI675" i="3"/>
  <c r="DH675" i="3"/>
  <c r="DG675" i="3"/>
  <c r="DF675" i="3"/>
  <c r="DC675" i="3"/>
  <c r="DB675" i="3"/>
  <c r="DA675" i="3"/>
  <c r="CZ675" i="3"/>
  <c r="CY675" i="3"/>
  <c r="CX675" i="3"/>
  <c r="CV675" i="3"/>
  <c r="CU675" i="3"/>
  <c r="Y675" i="3"/>
  <c r="A675" i="3"/>
  <c r="DJ674" i="3"/>
  <c r="DI674" i="3"/>
  <c r="DH674" i="3"/>
  <c r="DG674" i="3"/>
  <c r="DF674" i="3"/>
  <c r="DC674" i="3"/>
  <c r="DB674" i="3"/>
  <c r="DA674" i="3"/>
  <c r="CZ674" i="3"/>
  <c r="CY674" i="3"/>
  <c r="CX674" i="3"/>
  <c r="CW674" i="3"/>
  <c r="Y674" i="3"/>
  <c r="A674" i="3"/>
  <c r="DJ673" i="3"/>
  <c r="DI673" i="3"/>
  <c r="DH673" i="3"/>
  <c r="DG673" i="3"/>
  <c r="DF673" i="3"/>
  <c r="DC673" i="3"/>
  <c r="DB673" i="3"/>
  <c r="DA673" i="3"/>
  <c r="CZ673" i="3"/>
  <c r="CY673" i="3"/>
  <c r="CX673" i="3"/>
  <c r="CW673" i="3"/>
  <c r="Y673" i="3"/>
  <c r="A673" i="3"/>
  <c r="DJ672" i="3"/>
  <c r="DI672" i="3"/>
  <c r="DH672" i="3"/>
  <c r="DG672" i="3"/>
  <c r="DF672" i="3"/>
  <c r="DC672" i="3"/>
  <c r="DB672" i="3"/>
  <c r="DA672" i="3"/>
  <c r="CZ672" i="3"/>
  <c r="CY672" i="3"/>
  <c r="CX672" i="3"/>
  <c r="Y672" i="3"/>
  <c r="A672" i="3"/>
  <c r="DJ671" i="3"/>
  <c r="DI671" i="3"/>
  <c r="DH671" i="3"/>
  <c r="DG671" i="3"/>
  <c r="DF671" i="3"/>
  <c r="DC671" i="3"/>
  <c r="DB671" i="3"/>
  <c r="DA671" i="3"/>
  <c r="CZ671" i="3"/>
  <c r="CY671" i="3"/>
  <c r="CX671" i="3"/>
  <c r="CV671" i="3"/>
  <c r="CU671" i="3"/>
  <c r="Y671" i="3"/>
  <c r="A671" i="3"/>
  <c r="DJ670" i="3"/>
  <c r="DI670" i="3"/>
  <c r="DH670" i="3"/>
  <c r="DG670" i="3"/>
  <c r="DF670" i="3"/>
  <c r="DC670" i="3"/>
  <c r="DB670" i="3"/>
  <c r="DA670" i="3"/>
  <c r="CZ670" i="3"/>
  <c r="CY670" i="3"/>
  <c r="CX670" i="3"/>
  <c r="CW670" i="3"/>
  <c r="Y670" i="3"/>
  <c r="A670" i="3"/>
  <c r="DJ669" i="3"/>
  <c r="DI669" i="3"/>
  <c r="DH669" i="3"/>
  <c r="DG669" i="3"/>
  <c r="DF669" i="3"/>
  <c r="DC669" i="3"/>
  <c r="DB669" i="3"/>
  <c r="DA669" i="3"/>
  <c r="CZ669" i="3"/>
  <c r="CY669" i="3"/>
  <c r="CX669" i="3"/>
  <c r="CW669" i="3"/>
  <c r="Y669" i="3"/>
  <c r="A669" i="3"/>
  <c r="DJ668" i="3"/>
  <c r="DI668" i="3"/>
  <c r="DH668" i="3"/>
  <c r="DG668" i="3"/>
  <c r="DF668" i="3"/>
  <c r="DC668" i="3"/>
  <c r="DB668" i="3"/>
  <c r="DA668" i="3"/>
  <c r="CZ668" i="3"/>
  <c r="CY668" i="3"/>
  <c r="CX668" i="3"/>
  <c r="CW668" i="3"/>
  <c r="Y668" i="3"/>
  <c r="A668" i="3"/>
  <c r="DJ667" i="3"/>
  <c r="DI667" i="3"/>
  <c r="DH667" i="3"/>
  <c r="DG667" i="3"/>
  <c r="DF667" i="3"/>
  <c r="DC667" i="3"/>
  <c r="DB667" i="3"/>
  <c r="DA667" i="3"/>
  <c r="CZ667" i="3"/>
  <c r="CY667" i="3"/>
  <c r="CX667" i="3"/>
  <c r="Y667" i="3"/>
  <c r="A667" i="3"/>
  <c r="DJ666" i="3"/>
  <c r="DI666" i="3"/>
  <c r="DH666" i="3"/>
  <c r="DG666" i="3"/>
  <c r="DF666" i="3"/>
  <c r="DC666" i="3"/>
  <c r="DB666" i="3"/>
  <c r="DA666" i="3"/>
  <c r="CZ666" i="3"/>
  <c r="CY666" i="3"/>
  <c r="CX666" i="3"/>
  <c r="CV666" i="3"/>
  <c r="CU666" i="3"/>
  <c r="Y666" i="3"/>
  <c r="A666" i="3"/>
  <c r="DJ665" i="3"/>
  <c r="DI665" i="3"/>
  <c r="DH665" i="3"/>
  <c r="DG665" i="3"/>
  <c r="DF665" i="3"/>
  <c r="DC665" i="3"/>
  <c r="DB665" i="3"/>
  <c r="DA665" i="3"/>
  <c r="CZ665" i="3"/>
  <c r="CY665" i="3"/>
  <c r="CX665" i="3"/>
  <c r="CW665" i="3"/>
  <c r="Y665" i="3"/>
  <c r="A665" i="3"/>
  <c r="DJ664" i="3"/>
  <c r="DI664" i="3"/>
  <c r="DH664" i="3"/>
  <c r="DG664" i="3"/>
  <c r="DF664" i="3"/>
  <c r="DC664" i="3"/>
  <c r="DB664" i="3"/>
  <c r="DA664" i="3"/>
  <c r="CZ664" i="3"/>
  <c r="CY664" i="3"/>
  <c r="CX664" i="3"/>
  <c r="CW664" i="3"/>
  <c r="Y664" i="3"/>
  <c r="A664" i="3"/>
  <c r="DJ663" i="3"/>
  <c r="DI663" i="3"/>
  <c r="DH663" i="3"/>
  <c r="DG663" i="3"/>
  <c r="DF663" i="3"/>
  <c r="DC663" i="3"/>
  <c r="DB663" i="3"/>
  <c r="DA663" i="3"/>
  <c r="CZ663" i="3"/>
  <c r="CY663" i="3"/>
  <c r="CX663" i="3"/>
  <c r="CW663" i="3"/>
  <c r="Y663" i="3"/>
  <c r="A663" i="3"/>
  <c r="DJ662" i="3"/>
  <c r="DI662" i="3"/>
  <c r="DH662" i="3"/>
  <c r="DG662" i="3"/>
  <c r="DF662" i="3"/>
  <c r="DC662" i="3"/>
  <c r="DB662" i="3"/>
  <c r="DA662" i="3"/>
  <c r="CZ662" i="3"/>
  <c r="CY662" i="3"/>
  <c r="CX662" i="3"/>
  <c r="Y662" i="3"/>
  <c r="A662" i="3"/>
  <c r="DJ661" i="3"/>
  <c r="DI661" i="3"/>
  <c r="DH661" i="3"/>
  <c r="DG661" i="3"/>
  <c r="DF661" i="3"/>
  <c r="DC661" i="3"/>
  <c r="DB661" i="3"/>
  <c r="DA661" i="3"/>
  <c r="CZ661" i="3"/>
  <c r="CY661" i="3"/>
  <c r="CX661" i="3"/>
  <c r="CV661" i="3"/>
  <c r="CU661" i="3"/>
  <c r="Y661" i="3"/>
  <c r="A661" i="3"/>
  <c r="DJ660" i="3"/>
  <c r="DI660" i="3"/>
  <c r="DH660" i="3"/>
  <c r="DG660" i="3"/>
  <c r="DF660" i="3"/>
  <c r="DC660" i="3"/>
  <c r="DB660" i="3"/>
  <c r="DA660" i="3"/>
  <c r="CZ660" i="3"/>
  <c r="CY660" i="3"/>
  <c r="CX660" i="3"/>
  <c r="CV660" i="3"/>
  <c r="CU660" i="3"/>
  <c r="Y660" i="3"/>
  <c r="A660" i="3"/>
  <c r="DJ659" i="3"/>
  <c r="DI659" i="3"/>
  <c r="DH659" i="3"/>
  <c r="DG659" i="3"/>
  <c r="DF659" i="3"/>
  <c r="DC659" i="3"/>
  <c r="DB659" i="3"/>
  <c r="DA659" i="3"/>
  <c r="CZ659" i="3"/>
  <c r="CY659" i="3"/>
  <c r="CX659" i="3"/>
  <c r="CV659" i="3"/>
  <c r="CU659" i="3"/>
  <c r="Y659" i="3"/>
  <c r="A659" i="3"/>
  <c r="DJ658" i="3"/>
  <c r="DI658" i="3"/>
  <c r="DH658" i="3"/>
  <c r="DG658" i="3"/>
  <c r="DF658" i="3"/>
  <c r="DC658" i="3"/>
  <c r="DB658" i="3"/>
  <c r="DA658" i="3"/>
  <c r="CZ658" i="3"/>
  <c r="CY658" i="3"/>
  <c r="CX658" i="3"/>
  <c r="Y658" i="3"/>
  <c r="A658" i="3"/>
  <c r="DJ657" i="3"/>
  <c r="DI657" i="3"/>
  <c r="DH657" i="3"/>
  <c r="DG657" i="3"/>
  <c r="DF657" i="3"/>
  <c r="DC657" i="3"/>
  <c r="DB657" i="3"/>
  <c r="DA657" i="3"/>
  <c r="CZ657" i="3"/>
  <c r="CY657" i="3"/>
  <c r="CX657" i="3"/>
  <c r="Y657" i="3"/>
  <c r="A657" i="3"/>
  <c r="DJ656" i="3"/>
  <c r="DI656" i="3"/>
  <c r="DH656" i="3"/>
  <c r="DG656" i="3"/>
  <c r="DF656" i="3"/>
  <c r="DC656" i="3"/>
  <c r="DB656" i="3"/>
  <c r="DA656" i="3"/>
  <c r="CZ656" i="3"/>
  <c r="CY656" i="3"/>
  <c r="CX656" i="3"/>
  <c r="Y656" i="3"/>
  <c r="A656" i="3"/>
  <c r="DJ655" i="3"/>
  <c r="DI655" i="3"/>
  <c r="DH655" i="3"/>
  <c r="DG655" i="3"/>
  <c r="DF655" i="3"/>
  <c r="DC655" i="3"/>
  <c r="DB655" i="3"/>
  <c r="DA655" i="3"/>
  <c r="CZ655" i="3"/>
  <c r="CY655" i="3"/>
  <c r="CX655" i="3"/>
  <c r="Y655" i="3"/>
  <c r="A655" i="3"/>
  <c r="DJ654" i="3"/>
  <c r="DI654" i="3"/>
  <c r="DH654" i="3"/>
  <c r="DG654" i="3"/>
  <c r="DF654" i="3"/>
  <c r="DC654" i="3"/>
  <c r="DB654" i="3"/>
  <c r="DA654" i="3"/>
  <c r="CZ654" i="3"/>
  <c r="CY654" i="3"/>
  <c r="CX654" i="3"/>
  <c r="CW654" i="3"/>
  <c r="Y654" i="3"/>
  <c r="A654" i="3"/>
  <c r="DJ653" i="3"/>
  <c r="DI653" i="3"/>
  <c r="DH653" i="3"/>
  <c r="DG653" i="3"/>
  <c r="DF653" i="3"/>
  <c r="DC653" i="3"/>
  <c r="DB653" i="3"/>
  <c r="DA653" i="3"/>
  <c r="CZ653" i="3"/>
  <c r="CY653" i="3"/>
  <c r="CX653" i="3"/>
  <c r="CW653" i="3"/>
  <c r="Y653" i="3"/>
  <c r="A653" i="3"/>
  <c r="DJ652" i="3"/>
  <c r="DI652" i="3"/>
  <c r="DH652" i="3"/>
  <c r="DG652" i="3"/>
  <c r="DF652" i="3"/>
  <c r="DC652" i="3"/>
  <c r="DB652" i="3"/>
  <c r="DA652" i="3"/>
  <c r="CZ652" i="3"/>
  <c r="CY652" i="3"/>
  <c r="CX652" i="3"/>
  <c r="CW652" i="3"/>
  <c r="Y652" i="3"/>
  <c r="A652" i="3"/>
  <c r="DJ651" i="3"/>
  <c r="DI651" i="3"/>
  <c r="DH651" i="3"/>
  <c r="DG651" i="3"/>
  <c r="DF651" i="3"/>
  <c r="DC651" i="3"/>
  <c r="DB651" i="3"/>
  <c r="DA651" i="3"/>
  <c r="CZ651" i="3"/>
  <c r="CY651" i="3"/>
  <c r="CX651" i="3"/>
  <c r="Y651" i="3"/>
  <c r="A651" i="3"/>
  <c r="DJ650" i="3"/>
  <c r="DI650" i="3"/>
  <c r="DH650" i="3"/>
  <c r="DG650" i="3"/>
  <c r="DF650" i="3"/>
  <c r="DC650" i="3"/>
  <c r="DB650" i="3"/>
  <c r="DA650" i="3"/>
  <c r="CZ650" i="3"/>
  <c r="CY650" i="3"/>
  <c r="CX650" i="3"/>
  <c r="CV650" i="3"/>
  <c r="CU650" i="3"/>
  <c r="Y650" i="3"/>
  <c r="A650" i="3"/>
  <c r="DJ649" i="3"/>
  <c r="DI649" i="3"/>
  <c r="DH649" i="3"/>
  <c r="DG649" i="3"/>
  <c r="DF649" i="3"/>
  <c r="DC649" i="3"/>
  <c r="DB649" i="3"/>
  <c r="DA649" i="3"/>
  <c r="CZ649" i="3"/>
  <c r="CY649" i="3"/>
  <c r="CX649" i="3"/>
  <c r="Y649" i="3"/>
  <c r="A649" i="3"/>
  <c r="DJ648" i="3"/>
  <c r="DI648" i="3"/>
  <c r="DH648" i="3"/>
  <c r="DG648" i="3"/>
  <c r="DF648" i="3"/>
  <c r="DC648" i="3"/>
  <c r="DB648" i="3"/>
  <c r="DA648" i="3"/>
  <c r="CZ648" i="3"/>
  <c r="CY648" i="3"/>
  <c r="CX648" i="3"/>
  <c r="Y648" i="3"/>
  <c r="A648" i="3"/>
  <c r="DJ647" i="3"/>
  <c r="DI647" i="3"/>
  <c r="DH647" i="3"/>
  <c r="DG647" i="3"/>
  <c r="DF647" i="3"/>
  <c r="DC647" i="3"/>
  <c r="DB647" i="3"/>
  <c r="DA647" i="3"/>
  <c r="CZ647" i="3"/>
  <c r="CY647" i="3"/>
  <c r="CX647" i="3"/>
  <c r="Y647" i="3"/>
  <c r="A647" i="3"/>
  <c r="DJ646" i="3"/>
  <c r="DI646" i="3"/>
  <c r="DH646" i="3"/>
  <c r="DG646" i="3"/>
  <c r="DF646" i="3"/>
  <c r="DC646" i="3"/>
  <c r="DB646" i="3"/>
  <c r="DA646" i="3"/>
  <c r="CZ646" i="3"/>
  <c r="CY646" i="3"/>
  <c r="CX646" i="3"/>
  <c r="Y646" i="3"/>
  <c r="A646" i="3"/>
  <c r="DJ645" i="3"/>
  <c r="DI645" i="3"/>
  <c r="DH645" i="3"/>
  <c r="DG645" i="3"/>
  <c r="DF645" i="3"/>
  <c r="DC645" i="3"/>
  <c r="DB645" i="3"/>
  <c r="DA645" i="3"/>
  <c r="CZ645" i="3"/>
  <c r="CY645" i="3"/>
  <c r="CX645" i="3"/>
  <c r="CW645" i="3"/>
  <c r="Y645" i="3"/>
  <c r="A645" i="3"/>
  <c r="DJ644" i="3"/>
  <c r="DI644" i="3"/>
  <c r="DH644" i="3"/>
  <c r="DG644" i="3"/>
  <c r="DF644" i="3"/>
  <c r="DC644" i="3"/>
  <c r="DB644" i="3"/>
  <c r="DA644" i="3"/>
  <c r="CZ644" i="3"/>
  <c r="CY644" i="3"/>
  <c r="CX644" i="3"/>
  <c r="CW644" i="3"/>
  <c r="Y644" i="3"/>
  <c r="A644" i="3"/>
  <c r="DJ643" i="3"/>
  <c r="DI643" i="3"/>
  <c r="DH643" i="3"/>
  <c r="DG643" i="3"/>
  <c r="DF643" i="3"/>
  <c r="DC643" i="3"/>
  <c r="DB643" i="3"/>
  <c r="DA643" i="3"/>
  <c r="CZ643" i="3"/>
  <c r="CY643" i="3"/>
  <c r="CX643" i="3"/>
  <c r="CW643" i="3"/>
  <c r="Y643" i="3"/>
  <c r="A643" i="3"/>
  <c r="DJ642" i="3"/>
  <c r="DI642" i="3"/>
  <c r="DH642" i="3"/>
  <c r="DG642" i="3"/>
  <c r="DF642" i="3"/>
  <c r="DC642" i="3"/>
  <c r="DB642" i="3"/>
  <c r="DA642" i="3"/>
  <c r="CZ642" i="3"/>
  <c r="CY642" i="3"/>
  <c r="CX642" i="3"/>
  <c r="Y642" i="3"/>
  <c r="A642" i="3"/>
  <c r="DJ641" i="3"/>
  <c r="DI641" i="3"/>
  <c r="DH641" i="3"/>
  <c r="DG641" i="3"/>
  <c r="DF641" i="3"/>
  <c r="DC641" i="3"/>
  <c r="DB641" i="3"/>
  <c r="DA641" i="3"/>
  <c r="CZ641" i="3"/>
  <c r="CY641" i="3"/>
  <c r="CX641" i="3"/>
  <c r="CV641" i="3"/>
  <c r="CU641" i="3"/>
  <c r="Y641" i="3"/>
  <c r="A641" i="3"/>
  <c r="DJ640" i="3"/>
  <c r="DI640" i="3"/>
  <c r="DH640" i="3"/>
  <c r="DG640" i="3"/>
  <c r="DF640" i="3"/>
  <c r="DC640" i="3"/>
  <c r="DB640" i="3"/>
  <c r="DA640" i="3"/>
  <c r="CZ640" i="3"/>
  <c r="CY640" i="3"/>
  <c r="CX640" i="3"/>
  <c r="Y640" i="3"/>
  <c r="A640" i="3"/>
  <c r="DJ639" i="3"/>
  <c r="DI639" i="3"/>
  <c r="DH639" i="3"/>
  <c r="DG639" i="3"/>
  <c r="DF639" i="3"/>
  <c r="DC639" i="3"/>
  <c r="DB639" i="3"/>
  <c r="DA639" i="3"/>
  <c r="CZ639" i="3"/>
  <c r="CY639" i="3"/>
  <c r="CX639" i="3"/>
  <c r="Y639" i="3"/>
  <c r="A639" i="3"/>
  <c r="DJ638" i="3"/>
  <c r="DI638" i="3"/>
  <c r="DH638" i="3"/>
  <c r="DG638" i="3"/>
  <c r="DF638" i="3"/>
  <c r="DC638" i="3"/>
  <c r="DB638" i="3"/>
  <c r="DA638" i="3"/>
  <c r="CZ638" i="3"/>
  <c r="CY638" i="3"/>
  <c r="CX638" i="3"/>
  <c r="Y638" i="3"/>
  <c r="A638" i="3"/>
  <c r="DJ637" i="3"/>
  <c r="DI637" i="3"/>
  <c r="DH637" i="3"/>
  <c r="DG637" i="3"/>
  <c r="DF637" i="3"/>
  <c r="DC637" i="3"/>
  <c r="DB637" i="3"/>
  <c r="DA637" i="3"/>
  <c r="CZ637" i="3"/>
  <c r="CY637" i="3"/>
  <c r="CX637" i="3"/>
  <c r="Y637" i="3"/>
  <c r="A637" i="3"/>
  <c r="DJ636" i="3"/>
  <c r="DI636" i="3"/>
  <c r="DH636" i="3"/>
  <c r="DG636" i="3"/>
  <c r="DF636" i="3"/>
  <c r="DC636" i="3"/>
  <c r="DB636" i="3"/>
  <c r="DA636" i="3"/>
  <c r="CZ636" i="3"/>
  <c r="CY636" i="3"/>
  <c r="CX636" i="3"/>
  <c r="CW636" i="3"/>
  <c r="Y636" i="3"/>
  <c r="A636" i="3"/>
  <c r="DJ635" i="3"/>
  <c r="DI635" i="3"/>
  <c r="DH635" i="3"/>
  <c r="DG635" i="3"/>
  <c r="DF635" i="3"/>
  <c r="DC635" i="3"/>
  <c r="DB635" i="3"/>
  <c r="DA635" i="3"/>
  <c r="CZ635" i="3"/>
  <c r="CY635" i="3"/>
  <c r="CX635" i="3"/>
  <c r="CW635" i="3"/>
  <c r="Y635" i="3"/>
  <c r="A635" i="3"/>
  <c r="DJ634" i="3"/>
  <c r="DI634" i="3"/>
  <c r="DH634" i="3"/>
  <c r="DG634" i="3"/>
  <c r="DF634" i="3"/>
  <c r="DC634" i="3"/>
  <c r="DB634" i="3"/>
  <c r="DA634" i="3"/>
  <c r="CZ634" i="3"/>
  <c r="CY634" i="3"/>
  <c r="CX634" i="3"/>
  <c r="CW634" i="3"/>
  <c r="Y634" i="3"/>
  <c r="A634" i="3"/>
  <c r="DJ633" i="3"/>
  <c r="DI633" i="3"/>
  <c r="DH633" i="3"/>
  <c r="DG633" i="3"/>
  <c r="DF633" i="3"/>
  <c r="DC633" i="3"/>
  <c r="DB633" i="3"/>
  <c r="DA633" i="3"/>
  <c r="CZ633" i="3"/>
  <c r="CY633" i="3"/>
  <c r="CX633" i="3"/>
  <c r="Y633" i="3"/>
  <c r="A633" i="3"/>
  <c r="DJ632" i="3"/>
  <c r="DI632" i="3"/>
  <c r="DH632" i="3"/>
  <c r="DG632" i="3"/>
  <c r="DF632" i="3"/>
  <c r="DC632" i="3"/>
  <c r="DB632" i="3"/>
  <c r="DA632" i="3"/>
  <c r="CZ632" i="3"/>
  <c r="CY632" i="3"/>
  <c r="CX632" i="3"/>
  <c r="CV632" i="3"/>
  <c r="CU632" i="3"/>
  <c r="Y632" i="3"/>
  <c r="A632" i="3"/>
  <c r="DJ631" i="3"/>
  <c r="DI631" i="3"/>
  <c r="DH631" i="3"/>
  <c r="DG631" i="3"/>
  <c r="DF631" i="3"/>
  <c r="DC631" i="3"/>
  <c r="DB631" i="3"/>
  <c r="DA631" i="3"/>
  <c r="CZ631" i="3"/>
  <c r="CY631" i="3"/>
  <c r="CX631" i="3"/>
  <c r="Y631" i="3"/>
  <c r="A631" i="3"/>
  <c r="DJ630" i="3"/>
  <c r="DI630" i="3"/>
  <c r="DH630" i="3"/>
  <c r="DG630" i="3"/>
  <c r="DF630" i="3"/>
  <c r="DC630" i="3"/>
  <c r="DB630" i="3"/>
  <c r="DA630" i="3"/>
  <c r="CZ630" i="3"/>
  <c r="CY630" i="3"/>
  <c r="CX630" i="3"/>
  <c r="Y630" i="3"/>
  <c r="A630" i="3"/>
  <c r="DJ629" i="3"/>
  <c r="DI629" i="3"/>
  <c r="DH629" i="3"/>
  <c r="DG629" i="3"/>
  <c r="DF629" i="3"/>
  <c r="DC629" i="3"/>
  <c r="DB629" i="3"/>
  <c r="DA629" i="3"/>
  <c r="CZ629" i="3"/>
  <c r="CY629" i="3"/>
  <c r="CX629" i="3"/>
  <c r="Y629" i="3"/>
  <c r="A629" i="3"/>
  <c r="DJ628" i="3"/>
  <c r="DI628" i="3"/>
  <c r="DH628" i="3"/>
  <c r="DG628" i="3"/>
  <c r="DF628" i="3"/>
  <c r="DC628" i="3"/>
  <c r="DB628" i="3"/>
  <c r="DA628" i="3"/>
  <c r="CZ628" i="3"/>
  <c r="CY628" i="3"/>
  <c r="CX628" i="3"/>
  <c r="Y628" i="3"/>
  <c r="A628" i="3"/>
  <c r="DJ627" i="3"/>
  <c r="DI627" i="3"/>
  <c r="DH627" i="3"/>
  <c r="DG627" i="3"/>
  <c r="DF627" i="3"/>
  <c r="DC627" i="3"/>
  <c r="DB627" i="3"/>
  <c r="DA627" i="3"/>
  <c r="CZ627" i="3"/>
  <c r="CY627" i="3"/>
  <c r="CX627" i="3"/>
  <c r="CW627" i="3"/>
  <c r="Y627" i="3"/>
  <c r="A627" i="3"/>
  <c r="DJ626" i="3"/>
  <c r="DI626" i="3"/>
  <c r="DH626" i="3"/>
  <c r="DG626" i="3"/>
  <c r="DF626" i="3"/>
  <c r="DC626" i="3"/>
  <c r="DB626" i="3"/>
  <c r="DA626" i="3"/>
  <c r="CZ626" i="3"/>
  <c r="CY626" i="3"/>
  <c r="CX626" i="3"/>
  <c r="CW626" i="3"/>
  <c r="Y626" i="3"/>
  <c r="A626" i="3"/>
  <c r="DJ625" i="3"/>
  <c r="DI625" i="3"/>
  <c r="DH625" i="3"/>
  <c r="DG625" i="3"/>
  <c r="DF625" i="3"/>
  <c r="DC625" i="3"/>
  <c r="DB625" i="3"/>
  <c r="DA625" i="3"/>
  <c r="CZ625" i="3"/>
  <c r="CY625" i="3"/>
  <c r="CX625" i="3"/>
  <c r="CW625" i="3"/>
  <c r="Y625" i="3"/>
  <c r="A625" i="3"/>
  <c r="DJ624" i="3"/>
  <c r="DI624" i="3"/>
  <c r="DH624" i="3"/>
  <c r="DG624" i="3"/>
  <c r="DF624" i="3"/>
  <c r="DC624" i="3"/>
  <c r="DB624" i="3"/>
  <c r="DA624" i="3"/>
  <c r="CZ624" i="3"/>
  <c r="CY624" i="3"/>
  <c r="CX624" i="3"/>
  <c r="Y624" i="3"/>
  <c r="A624" i="3"/>
  <c r="DJ623" i="3"/>
  <c r="DI623" i="3"/>
  <c r="DH623" i="3"/>
  <c r="DG623" i="3"/>
  <c r="DF623" i="3"/>
  <c r="DC623" i="3"/>
  <c r="DB623" i="3"/>
  <c r="DA623" i="3"/>
  <c r="CZ623" i="3"/>
  <c r="CY623" i="3"/>
  <c r="CX623" i="3"/>
  <c r="CV623" i="3"/>
  <c r="CU623" i="3"/>
  <c r="Y623" i="3"/>
  <c r="A623" i="3"/>
  <c r="DJ622" i="3"/>
  <c r="DI622" i="3"/>
  <c r="DH622" i="3"/>
  <c r="DG622" i="3"/>
  <c r="DF622" i="3"/>
  <c r="DC622" i="3"/>
  <c r="DB622" i="3"/>
  <c r="DA622" i="3"/>
  <c r="CZ622" i="3"/>
  <c r="CY622" i="3"/>
  <c r="CX622" i="3"/>
  <c r="Y622" i="3"/>
  <c r="A622" i="3"/>
  <c r="DJ621" i="3"/>
  <c r="DI621" i="3"/>
  <c r="DH621" i="3"/>
  <c r="DG621" i="3"/>
  <c r="DF621" i="3"/>
  <c r="DC621" i="3"/>
  <c r="DB621" i="3"/>
  <c r="DA621" i="3"/>
  <c r="CZ621" i="3"/>
  <c r="CY621" i="3"/>
  <c r="CX621" i="3"/>
  <c r="Y621" i="3"/>
  <c r="A621" i="3"/>
  <c r="DJ620" i="3"/>
  <c r="DI620" i="3"/>
  <c r="DH620" i="3"/>
  <c r="DG620" i="3"/>
  <c r="DF620" i="3"/>
  <c r="DC620" i="3"/>
  <c r="DB620" i="3"/>
  <c r="DA620" i="3"/>
  <c r="CZ620" i="3"/>
  <c r="CY620" i="3"/>
  <c r="CX620" i="3"/>
  <c r="Y620" i="3"/>
  <c r="A620" i="3"/>
  <c r="DJ619" i="3"/>
  <c r="DI619" i="3"/>
  <c r="DH619" i="3"/>
  <c r="DG619" i="3"/>
  <c r="DF619" i="3"/>
  <c r="DC619" i="3"/>
  <c r="DB619" i="3"/>
  <c r="DA619" i="3"/>
  <c r="CZ619" i="3"/>
  <c r="CY619" i="3"/>
  <c r="CX619" i="3"/>
  <c r="Y619" i="3"/>
  <c r="A619" i="3"/>
  <c r="DJ618" i="3"/>
  <c r="DI618" i="3"/>
  <c r="DH618" i="3"/>
  <c r="DG618" i="3"/>
  <c r="DF618" i="3"/>
  <c r="DC618" i="3"/>
  <c r="DB618" i="3"/>
  <c r="DA618" i="3"/>
  <c r="CZ618" i="3"/>
  <c r="CY618" i="3"/>
  <c r="CX618" i="3"/>
  <c r="Y618" i="3"/>
  <c r="A618" i="3"/>
  <c r="DJ617" i="3"/>
  <c r="DI617" i="3"/>
  <c r="DH617" i="3"/>
  <c r="DG617" i="3"/>
  <c r="DF617" i="3"/>
  <c r="DC617" i="3"/>
  <c r="DB617" i="3"/>
  <c r="DA617" i="3"/>
  <c r="CZ617" i="3"/>
  <c r="CY617" i="3"/>
  <c r="CX617" i="3"/>
  <c r="CW617" i="3"/>
  <c r="Y617" i="3"/>
  <c r="A617" i="3"/>
  <c r="DJ616" i="3"/>
  <c r="DI616" i="3"/>
  <c r="DH616" i="3"/>
  <c r="DG616" i="3"/>
  <c r="DF616" i="3"/>
  <c r="DC616" i="3"/>
  <c r="DB616" i="3"/>
  <c r="DA616" i="3"/>
  <c r="CZ616" i="3"/>
  <c r="CY616" i="3"/>
  <c r="CX616" i="3"/>
  <c r="CW616" i="3"/>
  <c r="Y616" i="3"/>
  <c r="A616" i="3"/>
  <c r="DJ615" i="3"/>
  <c r="DI615" i="3"/>
  <c r="DH615" i="3"/>
  <c r="DG615" i="3"/>
  <c r="DF615" i="3"/>
  <c r="DC615" i="3"/>
  <c r="DB615" i="3"/>
  <c r="DA615" i="3"/>
  <c r="CZ615" i="3"/>
  <c r="CY615" i="3"/>
  <c r="CX615" i="3"/>
  <c r="CW615" i="3"/>
  <c r="Y615" i="3"/>
  <c r="A615" i="3"/>
  <c r="DJ614" i="3"/>
  <c r="DI614" i="3"/>
  <c r="DH614" i="3"/>
  <c r="DG614" i="3"/>
  <c r="DF614" i="3"/>
  <c r="DC614" i="3"/>
  <c r="DB614" i="3"/>
  <c r="DA614" i="3"/>
  <c r="CZ614" i="3"/>
  <c r="CY614" i="3"/>
  <c r="CX614" i="3"/>
  <c r="Y614" i="3"/>
  <c r="A614" i="3"/>
  <c r="DJ613" i="3"/>
  <c r="DI613" i="3"/>
  <c r="DH613" i="3"/>
  <c r="DG613" i="3"/>
  <c r="DF613" i="3"/>
  <c r="DC613" i="3"/>
  <c r="DB613" i="3"/>
  <c r="DA613" i="3"/>
  <c r="CZ613" i="3"/>
  <c r="CY613" i="3"/>
  <c r="CX613" i="3"/>
  <c r="CV613" i="3"/>
  <c r="CU613" i="3"/>
  <c r="Y613" i="3"/>
  <c r="A613" i="3"/>
  <c r="DJ612" i="3"/>
  <c r="DI612" i="3"/>
  <c r="DH612" i="3"/>
  <c r="DG612" i="3"/>
  <c r="DF612" i="3"/>
  <c r="DC612" i="3"/>
  <c r="DB612" i="3"/>
  <c r="DA612" i="3"/>
  <c r="CZ612" i="3"/>
  <c r="CY612" i="3"/>
  <c r="CX612" i="3"/>
  <c r="Y612" i="3"/>
  <c r="A612" i="3"/>
  <c r="DJ611" i="3"/>
  <c r="DI611" i="3"/>
  <c r="DH611" i="3"/>
  <c r="DG611" i="3"/>
  <c r="DF611" i="3"/>
  <c r="DC611" i="3"/>
  <c r="DB611" i="3"/>
  <c r="DA611" i="3"/>
  <c r="CZ611" i="3"/>
  <c r="CY611" i="3"/>
  <c r="CX611" i="3"/>
  <c r="Y611" i="3"/>
  <c r="A611" i="3"/>
  <c r="DJ610" i="3"/>
  <c r="DI610" i="3"/>
  <c r="DH610" i="3"/>
  <c r="DG610" i="3"/>
  <c r="DF610" i="3"/>
  <c r="DC610" i="3"/>
  <c r="DB610" i="3"/>
  <c r="DA610" i="3"/>
  <c r="CZ610" i="3"/>
  <c r="CY610" i="3"/>
  <c r="CX610" i="3"/>
  <c r="Y610" i="3"/>
  <c r="A610" i="3"/>
  <c r="DJ609" i="3"/>
  <c r="DI609" i="3"/>
  <c r="DH609" i="3"/>
  <c r="DG609" i="3"/>
  <c r="DF609" i="3"/>
  <c r="DC609" i="3"/>
  <c r="DB609" i="3"/>
  <c r="DA609" i="3"/>
  <c r="CZ609" i="3"/>
  <c r="CY609" i="3"/>
  <c r="CX609" i="3"/>
  <c r="Y609" i="3"/>
  <c r="A609" i="3"/>
  <c r="DJ608" i="3"/>
  <c r="DI608" i="3"/>
  <c r="DH608" i="3"/>
  <c r="DG608" i="3"/>
  <c r="DF608" i="3"/>
  <c r="DC608" i="3"/>
  <c r="DB608" i="3"/>
  <c r="DA608" i="3"/>
  <c r="CZ608" i="3"/>
  <c r="CY608" i="3"/>
  <c r="CX608" i="3"/>
  <c r="Y608" i="3"/>
  <c r="A608" i="3"/>
  <c r="DJ607" i="3"/>
  <c r="DI607" i="3"/>
  <c r="DH607" i="3"/>
  <c r="DG607" i="3"/>
  <c r="DF607" i="3"/>
  <c r="DC607" i="3"/>
  <c r="DB607" i="3"/>
  <c r="DA607" i="3"/>
  <c r="CZ607" i="3"/>
  <c r="CY607" i="3"/>
  <c r="CX607" i="3"/>
  <c r="CW607" i="3"/>
  <c r="Y607" i="3"/>
  <c r="A607" i="3"/>
  <c r="DJ606" i="3"/>
  <c r="DI606" i="3"/>
  <c r="DH606" i="3"/>
  <c r="DG606" i="3"/>
  <c r="DF606" i="3"/>
  <c r="DC606" i="3"/>
  <c r="DB606" i="3"/>
  <c r="DA606" i="3"/>
  <c r="CZ606" i="3"/>
  <c r="CY606" i="3"/>
  <c r="CX606" i="3"/>
  <c r="CW606" i="3"/>
  <c r="Y606" i="3"/>
  <c r="A606" i="3"/>
  <c r="DJ605" i="3"/>
  <c r="DI605" i="3"/>
  <c r="DH605" i="3"/>
  <c r="DG605" i="3"/>
  <c r="DF605" i="3"/>
  <c r="DC605" i="3"/>
  <c r="DB605" i="3"/>
  <c r="DA605" i="3"/>
  <c r="CZ605" i="3"/>
  <c r="CY605" i="3"/>
  <c r="CX605" i="3"/>
  <c r="CW605" i="3"/>
  <c r="Y605" i="3"/>
  <c r="A605" i="3"/>
  <c r="DJ604" i="3"/>
  <c r="DI604" i="3"/>
  <c r="DH604" i="3"/>
  <c r="DG604" i="3"/>
  <c r="DF604" i="3"/>
  <c r="DC604" i="3"/>
  <c r="DB604" i="3"/>
  <c r="DA604" i="3"/>
  <c r="CZ604" i="3"/>
  <c r="CY604" i="3"/>
  <c r="CX604" i="3"/>
  <c r="Y604" i="3"/>
  <c r="A604" i="3"/>
  <c r="DJ603" i="3"/>
  <c r="DI603" i="3"/>
  <c r="DH603" i="3"/>
  <c r="DG603" i="3"/>
  <c r="DF603" i="3"/>
  <c r="DC603" i="3"/>
  <c r="DB603" i="3"/>
  <c r="DA603" i="3"/>
  <c r="CZ603" i="3"/>
  <c r="CY603" i="3"/>
  <c r="CX603" i="3"/>
  <c r="CV603" i="3"/>
  <c r="CU603" i="3"/>
  <c r="Y603" i="3"/>
  <c r="A603" i="3"/>
  <c r="DJ602" i="3"/>
  <c r="DI602" i="3"/>
  <c r="DH602" i="3"/>
  <c r="DG602" i="3"/>
  <c r="DF602" i="3"/>
  <c r="DC602" i="3"/>
  <c r="DB602" i="3"/>
  <c r="DA602" i="3"/>
  <c r="CZ602" i="3"/>
  <c r="CY602" i="3"/>
  <c r="CX602" i="3"/>
  <c r="Y602" i="3"/>
  <c r="A602" i="3"/>
  <c r="DJ601" i="3"/>
  <c r="DI601" i="3"/>
  <c r="DH601" i="3"/>
  <c r="DG601" i="3"/>
  <c r="DF601" i="3"/>
  <c r="DC601" i="3"/>
  <c r="DB601" i="3"/>
  <c r="DA601" i="3"/>
  <c r="CZ601" i="3"/>
  <c r="CY601" i="3"/>
  <c r="CX601" i="3"/>
  <c r="Y601" i="3"/>
  <c r="A601" i="3"/>
  <c r="DJ600" i="3"/>
  <c r="DI600" i="3"/>
  <c r="DH600" i="3"/>
  <c r="DG600" i="3"/>
  <c r="DF600" i="3"/>
  <c r="DC600" i="3"/>
  <c r="DB600" i="3"/>
  <c r="DA600" i="3"/>
  <c r="CZ600" i="3"/>
  <c r="CY600" i="3"/>
  <c r="CX600" i="3"/>
  <c r="Y600" i="3"/>
  <c r="A600" i="3"/>
  <c r="DJ599" i="3"/>
  <c r="DI599" i="3"/>
  <c r="DH599" i="3"/>
  <c r="DG599" i="3"/>
  <c r="DF599" i="3"/>
  <c r="DC599" i="3"/>
  <c r="DB599" i="3"/>
  <c r="DA599" i="3"/>
  <c r="CZ599" i="3"/>
  <c r="CY599" i="3"/>
  <c r="CX599" i="3"/>
  <c r="Y599" i="3"/>
  <c r="A599" i="3"/>
  <c r="DJ598" i="3"/>
  <c r="DI598" i="3"/>
  <c r="DH598" i="3"/>
  <c r="DG598" i="3"/>
  <c r="DF598" i="3"/>
  <c r="DC598" i="3"/>
  <c r="DB598" i="3"/>
  <c r="DA598" i="3"/>
  <c r="CZ598" i="3"/>
  <c r="CY598" i="3"/>
  <c r="CX598" i="3"/>
  <c r="Y598" i="3"/>
  <c r="A598" i="3"/>
  <c r="DJ597" i="3"/>
  <c r="DI597" i="3"/>
  <c r="DH597" i="3"/>
  <c r="DG597" i="3"/>
  <c r="DF597" i="3"/>
  <c r="DC597" i="3"/>
  <c r="DB597" i="3"/>
  <c r="DA597" i="3"/>
  <c r="CZ597" i="3"/>
  <c r="CY597" i="3"/>
  <c r="CX597" i="3"/>
  <c r="CW597" i="3"/>
  <c r="Y597" i="3"/>
  <c r="A597" i="3"/>
  <c r="DJ596" i="3"/>
  <c r="DI596" i="3"/>
  <c r="DH596" i="3"/>
  <c r="DG596" i="3"/>
  <c r="DF596" i="3"/>
  <c r="DC596" i="3"/>
  <c r="DB596" i="3"/>
  <c r="DA596" i="3"/>
  <c r="CZ596" i="3"/>
  <c r="CY596" i="3"/>
  <c r="CX596" i="3"/>
  <c r="CW596" i="3"/>
  <c r="Y596" i="3"/>
  <c r="A596" i="3"/>
  <c r="DJ595" i="3"/>
  <c r="DI595" i="3"/>
  <c r="DH595" i="3"/>
  <c r="DG595" i="3"/>
  <c r="DF595" i="3"/>
  <c r="DC595" i="3"/>
  <c r="DB595" i="3"/>
  <c r="DA595" i="3"/>
  <c r="CZ595" i="3"/>
  <c r="CY595" i="3"/>
  <c r="CX595" i="3"/>
  <c r="CW595" i="3"/>
  <c r="Y595" i="3"/>
  <c r="A595" i="3"/>
  <c r="DJ594" i="3"/>
  <c r="DI594" i="3"/>
  <c r="DH594" i="3"/>
  <c r="DG594" i="3"/>
  <c r="DF594" i="3"/>
  <c r="DC594" i="3"/>
  <c r="DB594" i="3"/>
  <c r="DA594" i="3"/>
  <c r="CZ594" i="3"/>
  <c r="CY594" i="3"/>
  <c r="CX594" i="3"/>
  <c r="Y594" i="3"/>
  <c r="A594" i="3"/>
  <c r="DJ593" i="3"/>
  <c r="DI593" i="3"/>
  <c r="DH593" i="3"/>
  <c r="DG593" i="3"/>
  <c r="DF593" i="3"/>
  <c r="DC593" i="3"/>
  <c r="DB593" i="3"/>
  <c r="DA593" i="3"/>
  <c r="CZ593" i="3"/>
  <c r="CY593" i="3"/>
  <c r="CX593" i="3"/>
  <c r="CV593" i="3"/>
  <c r="CU593" i="3"/>
  <c r="Y593" i="3"/>
  <c r="A593" i="3"/>
  <c r="DJ592" i="3"/>
  <c r="DI592" i="3"/>
  <c r="DH592" i="3"/>
  <c r="DG592" i="3"/>
  <c r="DF592" i="3"/>
  <c r="DC592" i="3"/>
  <c r="DB592" i="3"/>
  <c r="DA592" i="3"/>
  <c r="CZ592" i="3"/>
  <c r="CY592" i="3"/>
  <c r="CX592" i="3"/>
  <c r="Y592" i="3"/>
  <c r="A592" i="3"/>
  <c r="DJ591" i="3"/>
  <c r="DI591" i="3"/>
  <c r="DH591" i="3"/>
  <c r="DG591" i="3"/>
  <c r="DF591" i="3"/>
  <c r="DC591" i="3"/>
  <c r="DB591" i="3"/>
  <c r="DA591" i="3"/>
  <c r="CZ591" i="3"/>
  <c r="CY591" i="3"/>
  <c r="CX591" i="3"/>
  <c r="Y591" i="3"/>
  <c r="A591" i="3"/>
  <c r="DJ590" i="3"/>
  <c r="DI590" i="3"/>
  <c r="DH590" i="3"/>
  <c r="DG590" i="3"/>
  <c r="DF590" i="3"/>
  <c r="DC590" i="3"/>
  <c r="DB590" i="3"/>
  <c r="DA590" i="3"/>
  <c r="CZ590" i="3"/>
  <c r="CY590" i="3"/>
  <c r="CX590" i="3"/>
  <c r="Y590" i="3"/>
  <c r="A590" i="3"/>
  <c r="DJ589" i="3"/>
  <c r="DI589" i="3"/>
  <c r="DH589" i="3"/>
  <c r="DG589" i="3"/>
  <c r="DF589" i="3"/>
  <c r="DC589" i="3"/>
  <c r="DB589" i="3"/>
  <c r="DA589" i="3"/>
  <c r="CZ589" i="3"/>
  <c r="CY589" i="3"/>
  <c r="CX589" i="3"/>
  <c r="Y589" i="3"/>
  <c r="A589" i="3"/>
  <c r="DJ588" i="3"/>
  <c r="DI588" i="3"/>
  <c r="DH588" i="3"/>
  <c r="DG588" i="3"/>
  <c r="DF588" i="3"/>
  <c r="DC588" i="3"/>
  <c r="DB588" i="3"/>
  <c r="DA588" i="3"/>
  <c r="CZ588" i="3"/>
  <c r="CY588" i="3"/>
  <c r="CX588" i="3"/>
  <c r="Y588" i="3"/>
  <c r="A588" i="3"/>
  <c r="DJ587" i="3"/>
  <c r="DI587" i="3"/>
  <c r="DH587" i="3"/>
  <c r="DG587" i="3"/>
  <c r="DF587" i="3"/>
  <c r="DC587" i="3"/>
  <c r="DB587" i="3"/>
  <c r="DA587" i="3"/>
  <c r="CZ587" i="3"/>
  <c r="CY587" i="3"/>
  <c r="CX587" i="3"/>
  <c r="CW587" i="3"/>
  <c r="Y587" i="3"/>
  <c r="A587" i="3"/>
  <c r="DJ586" i="3"/>
  <c r="DI586" i="3"/>
  <c r="DH586" i="3"/>
  <c r="DG586" i="3"/>
  <c r="DF586" i="3"/>
  <c r="DC586" i="3"/>
  <c r="DB586" i="3"/>
  <c r="DA586" i="3"/>
  <c r="CZ586" i="3"/>
  <c r="CY586" i="3"/>
  <c r="CX586" i="3"/>
  <c r="CW586" i="3"/>
  <c r="Y586" i="3"/>
  <c r="A586" i="3"/>
  <c r="DJ585" i="3"/>
  <c r="DI585" i="3"/>
  <c r="DH585" i="3"/>
  <c r="DG585" i="3"/>
  <c r="DF585" i="3"/>
  <c r="DC585" i="3"/>
  <c r="DB585" i="3"/>
  <c r="DA585" i="3"/>
  <c r="CZ585" i="3"/>
  <c r="CY585" i="3"/>
  <c r="CX585" i="3"/>
  <c r="CW585" i="3"/>
  <c r="Y585" i="3"/>
  <c r="A585" i="3"/>
  <c r="DJ584" i="3"/>
  <c r="DI584" i="3"/>
  <c r="DH584" i="3"/>
  <c r="DG584" i="3"/>
  <c r="DF584" i="3"/>
  <c r="DC584" i="3"/>
  <c r="DB584" i="3"/>
  <c r="DA584" i="3"/>
  <c r="CZ584" i="3"/>
  <c r="CY584" i="3"/>
  <c r="CX584" i="3"/>
  <c r="Y584" i="3"/>
  <c r="A584" i="3"/>
  <c r="DJ583" i="3"/>
  <c r="DI583" i="3"/>
  <c r="DH583" i="3"/>
  <c r="DG583" i="3"/>
  <c r="DF583" i="3"/>
  <c r="DC583" i="3"/>
  <c r="DB583" i="3"/>
  <c r="DA583" i="3"/>
  <c r="CZ583" i="3"/>
  <c r="CY583" i="3"/>
  <c r="CX583" i="3"/>
  <c r="CV583" i="3"/>
  <c r="CU583" i="3"/>
  <c r="Y583" i="3"/>
  <c r="A583" i="3"/>
  <c r="DJ582" i="3"/>
  <c r="DI582" i="3"/>
  <c r="DH582" i="3"/>
  <c r="DG582" i="3"/>
  <c r="DF582" i="3"/>
  <c r="DC582" i="3"/>
  <c r="DB582" i="3"/>
  <c r="DA582" i="3"/>
  <c r="CZ582" i="3"/>
  <c r="CY582" i="3"/>
  <c r="CX582" i="3"/>
  <c r="Y582" i="3"/>
  <c r="A582" i="3"/>
  <c r="DJ581" i="3"/>
  <c r="DI581" i="3"/>
  <c r="DH581" i="3"/>
  <c r="DG581" i="3"/>
  <c r="DF581" i="3"/>
  <c r="DC581" i="3"/>
  <c r="DB581" i="3"/>
  <c r="DA581" i="3"/>
  <c r="CZ581" i="3"/>
  <c r="CY581" i="3"/>
  <c r="CX581" i="3"/>
  <c r="Y581" i="3"/>
  <c r="A581" i="3"/>
  <c r="DJ580" i="3"/>
  <c r="DI580" i="3"/>
  <c r="DH580" i="3"/>
  <c r="DG580" i="3"/>
  <c r="DF580" i="3"/>
  <c r="DC580" i="3"/>
  <c r="DB580" i="3"/>
  <c r="DA580" i="3"/>
  <c r="CZ580" i="3"/>
  <c r="CY580" i="3"/>
  <c r="CX580" i="3"/>
  <c r="Y580" i="3"/>
  <c r="A580" i="3"/>
  <c r="DJ579" i="3"/>
  <c r="DI579" i="3"/>
  <c r="DH579" i="3"/>
  <c r="DG579" i="3"/>
  <c r="DF579" i="3"/>
  <c r="DC579" i="3"/>
  <c r="DB579" i="3"/>
  <c r="DA579" i="3"/>
  <c r="CZ579" i="3"/>
  <c r="CY579" i="3"/>
  <c r="CX579" i="3"/>
  <c r="Y579" i="3"/>
  <c r="A579" i="3"/>
  <c r="DJ578" i="3"/>
  <c r="DI578" i="3"/>
  <c r="DH578" i="3"/>
  <c r="DG578" i="3"/>
  <c r="DF578" i="3"/>
  <c r="DC578" i="3"/>
  <c r="DB578" i="3"/>
  <c r="DA578" i="3"/>
  <c r="CZ578" i="3"/>
  <c r="CY578" i="3"/>
  <c r="CX578" i="3"/>
  <c r="CW578" i="3"/>
  <c r="Y578" i="3"/>
  <c r="A578" i="3"/>
  <c r="DJ577" i="3"/>
  <c r="DI577" i="3"/>
  <c r="DH577" i="3"/>
  <c r="DG577" i="3"/>
  <c r="DF577" i="3"/>
  <c r="DC577" i="3"/>
  <c r="DB577" i="3"/>
  <c r="DA577" i="3"/>
  <c r="CZ577" i="3"/>
  <c r="CY577" i="3"/>
  <c r="CX577" i="3"/>
  <c r="CW577" i="3"/>
  <c r="Y577" i="3"/>
  <c r="A577" i="3"/>
  <c r="DJ576" i="3"/>
  <c r="DI576" i="3"/>
  <c r="DH576" i="3"/>
  <c r="DG576" i="3"/>
  <c r="DF576" i="3"/>
  <c r="DC576" i="3"/>
  <c r="DB576" i="3"/>
  <c r="DA576" i="3"/>
  <c r="CZ576" i="3"/>
  <c r="CY576" i="3"/>
  <c r="CX576" i="3"/>
  <c r="CW576" i="3"/>
  <c r="Y576" i="3"/>
  <c r="A576" i="3"/>
  <c r="DJ575" i="3"/>
  <c r="DI575" i="3"/>
  <c r="DH575" i="3"/>
  <c r="DG575" i="3"/>
  <c r="DF575" i="3"/>
  <c r="DC575" i="3"/>
  <c r="DB575" i="3"/>
  <c r="DA575" i="3"/>
  <c r="CZ575" i="3"/>
  <c r="CY575" i="3"/>
  <c r="CX575" i="3"/>
  <c r="Y575" i="3"/>
  <c r="A575" i="3"/>
  <c r="DJ574" i="3"/>
  <c r="DI574" i="3"/>
  <c r="DH574" i="3"/>
  <c r="DG574" i="3"/>
  <c r="DF574" i="3"/>
  <c r="DC574" i="3"/>
  <c r="DB574" i="3"/>
  <c r="DA574" i="3"/>
  <c r="CZ574" i="3"/>
  <c r="CY574" i="3"/>
  <c r="CX574" i="3"/>
  <c r="CV574" i="3"/>
  <c r="CU574" i="3"/>
  <c r="Y574" i="3"/>
  <c r="A574" i="3"/>
  <c r="DJ573" i="3"/>
  <c r="DI573" i="3"/>
  <c r="DH573" i="3"/>
  <c r="DG573" i="3"/>
  <c r="DF573" i="3"/>
  <c r="DC573" i="3"/>
  <c r="DB573" i="3"/>
  <c r="DA573" i="3"/>
  <c r="CZ573" i="3"/>
  <c r="CY573" i="3"/>
  <c r="CX573" i="3"/>
  <c r="Y573" i="3"/>
  <c r="A573" i="3"/>
  <c r="DJ572" i="3"/>
  <c r="DI572" i="3"/>
  <c r="DH572" i="3"/>
  <c r="DG572" i="3"/>
  <c r="DF572" i="3"/>
  <c r="DC572" i="3"/>
  <c r="DB572" i="3"/>
  <c r="DA572" i="3"/>
  <c r="CZ572" i="3"/>
  <c r="CY572" i="3"/>
  <c r="CX572" i="3"/>
  <c r="Y572" i="3"/>
  <c r="A572" i="3"/>
  <c r="DJ571" i="3"/>
  <c r="DI571" i="3"/>
  <c r="DH571" i="3"/>
  <c r="DG571" i="3"/>
  <c r="DF571" i="3"/>
  <c r="DC571" i="3"/>
  <c r="DB571" i="3"/>
  <c r="DA571" i="3"/>
  <c r="CZ571" i="3"/>
  <c r="CY571" i="3"/>
  <c r="CX571" i="3"/>
  <c r="Y571" i="3"/>
  <c r="A571" i="3"/>
  <c r="DJ570" i="3"/>
  <c r="DI570" i="3"/>
  <c r="DH570" i="3"/>
  <c r="DG570" i="3"/>
  <c r="DF570" i="3"/>
  <c r="DC570" i="3"/>
  <c r="DB570" i="3"/>
  <c r="DA570" i="3"/>
  <c r="CZ570" i="3"/>
  <c r="CY570" i="3"/>
  <c r="CX570" i="3"/>
  <c r="Y570" i="3"/>
  <c r="A570" i="3"/>
  <c r="DJ569" i="3"/>
  <c r="DI569" i="3"/>
  <c r="DH569" i="3"/>
  <c r="DG569" i="3"/>
  <c r="DF569" i="3"/>
  <c r="DC569" i="3"/>
  <c r="DB569" i="3"/>
  <c r="DA569" i="3"/>
  <c r="CZ569" i="3"/>
  <c r="CY569" i="3"/>
  <c r="CX569" i="3"/>
  <c r="CW569" i="3"/>
  <c r="Y569" i="3"/>
  <c r="A569" i="3"/>
  <c r="DJ568" i="3"/>
  <c r="DI568" i="3"/>
  <c r="DH568" i="3"/>
  <c r="DG568" i="3"/>
  <c r="DF568" i="3"/>
  <c r="DC568" i="3"/>
  <c r="DB568" i="3"/>
  <c r="DA568" i="3"/>
  <c r="CZ568" i="3"/>
  <c r="CY568" i="3"/>
  <c r="CX568" i="3"/>
  <c r="CW568" i="3"/>
  <c r="Y568" i="3"/>
  <c r="A568" i="3"/>
  <c r="DJ567" i="3"/>
  <c r="DI567" i="3"/>
  <c r="DH567" i="3"/>
  <c r="DG567" i="3"/>
  <c r="DF567" i="3"/>
  <c r="DC567" i="3"/>
  <c r="DB567" i="3"/>
  <c r="DA567" i="3"/>
  <c r="CZ567" i="3"/>
  <c r="CY567" i="3"/>
  <c r="CX567" i="3"/>
  <c r="CW567" i="3"/>
  <c r="Y567" i="3"/>
  <c r="A567" i="3"/>
  <c r="DJ566" i="3"/>
  <c r="DI566" i="3"/>
  <c r="DH566" i="3"/>
  <c r="DG566" i="3"/>
  <c r="DF566" i="3"/>
  <c r="DC566" i="3"/>
  <c r="DB566" i="3"/>
  <c r="DA566" i="3"/>
  <c r="CZ566" i="3"/>
  <c r="CY566" i="3"/>
  <c r="CX566" i="3"/>
  <c r="Y566" i="3"/>
  <c r="A566" i="3"/>
  <c r="DJ565" i="3"/>
  <c r="DI565" i="3"/>
  <c r="DH565" i="3"/>
  <c r="DG565" i="3"/>
  <c r="DF565" i="3"/>
  <c r="DC565" i="3"/>
  <c r="DB565" i="3"/>
  <c r="DA565" i="3"/>
  <c r="CZ565" i="3"/>
  <c r="CY565" i="3"/>
  <c r="CX565" i="3"/>
  <c r="CV565" i="3"/>
  <c r="CU565" i="3"/>
  <c r="Y565" i="3"/>
  <c r="A565" i="3"/>
  <c r="DJ564" i="3"/>
  <c r="DI564" i="3"/>
  <c r="DH564" i="3"/>
  <c r="DG564" i="3"/>
  <c r="DF564" i="3"/>
  <c r="DC564" i="3"/>
  <c r="DB564" i="3"/>
  <c r="DA564" i="3"/>
  <c r="CZ564" i="3"/>
  <c r="CY564" i="3"/>
  <c r="CX564" i="3"/>
  <c r="CV564" i="3"/>
  <c r="CU564" i="3"/>
  <c r="Y564" i="3"/>
  <c r="A564" i="3"/>
  <c r="DJ563" i="3"/>
  <c r="DI563" i="3"/>
  <c r="DH563" i="3"/>
  <c r="DG563" i="3"/>
  <c r="DF563" i="3"/>
  <c r="DC563" i="3"/>
  <c r="DB563" i="3"/>
  <c r="DA563" i="3"/>
  <c r="CZ563" i="3"/>
  <c r="CY563" i="3"/>
  <c r="CX563" i="3"/>
  <c r="CV563" i="3"/>
  <c r="CU563" i="3"/>
  <c r="Y563" i="3"/>
  <c r="A563" i="3"/>
  <c r="DJ562" i="3"/>
  <c r="DI562" i="3"/>
  <c r="DH562" i="3"/>
  <c r="DG562" i="3"/>
  <c r="DF562" i="3"/>
  <c r="DC562" i="3"/>
  <c r="DB562" i="3"/>
  <c r="DA562" i="3"/>
  <c r="CZ562" i="3"/>
  <c r="CY562" i="3"/>
  <c r="CX562" i="3"/>
  <c r="CV562" i="3"/>
  <c r="CU562" i="3"/>
  <c r="Y562" i="3"/>
  <c r="A562" i="3"/>
  <c r="DJ561" i="3"/>
  <c r="DI561" i="3"/>
  <c r="DH561" i="3"/>
  <c r="DG561" i="3"/>
  <c r="DF561" i="3"/>
  <c r="DC561" i="3"/>
  <c r="DB561" i="3"/>
  <c r="DA561" i="3"/>
  <c r="CZ561" i="3"/>
  <c r="CY561" i="3"/>
  <c r="CX561" i="3"/>
  <c r="CV561" i="3"/>
  <c r="CU561" i="3"/>
  <c r="Y561" i="3"/>
  <c r="A561" i="3"/>
  <c r="DJ560" i="3"/>
  <c r="DI560" i="3"/>
  <c r="DH560" i="3"/>
  <c r="DG560" i="3"/>
  <c r="DF560" i="3"/>
  <c r="DC560" i="3"/>
  <c r="DB560" i="3"/>
  <c r="DA560" i="3"/>
  <c r="CZ560" i="3"/>
  <c r="CY560" i="3"/>
  <c r="CX560" i="3"/>
  <c r="Y560" i="3"/>
  <c r="A560" i="3"/>
  <c r="DJ559" i="3"/>
  <c r="DI559" i="3"/>
  <c r="DH559" i="3"/>
  <c r="DG559" i="3"/>
  <c r="DF559" i="3"/>
  <c r="DC559" i="3"/>
  <c r="DB559" i="3"/>
  <c r="DA559" i="3"/>
  <c r="CZ559" i="3"/>
  <c r="CY559" i="3"/>
  <c r="CX559" i="3"/>
  <c r="Y559" i="3"/>
  <c r="A559" i="3"/>
  <c r="DJ558" i="3"/>
  <c r="DI558" i="3"/>
  <c r="DH558" i="3"/>
  <c r="DG558" i="3"/>
  <c r="DF558" i="3"/>
  <c r="DC558" i="3"/>
  <c r="DB558" i="3"/>
  <c r="DA558" i="3"/>
  <c r="CZ558" i="3"/>
  <c r="CY558" i="3"/>
  <c r="CX558" i="3"/>
  <c r="Y558" i="3"/>
  <c r="A558" i="3"/>
  <c r="DJ557" i="3"/>
  <c r="DI557" i="3"/>
  <c r="DH557" i="3"/>
  <c r="DG557" i="3"/>
  <c r="DF557" i="3"/>
  <c r="DC557" i="3"/>
  <c r="DB557" i="3"/>
  <c r="DA557" i="3"/>
  <c r="CZ557" i="3"/>
  <c r="CY557" i="3"/>
  <c r="CX557" i="3"/>
  <c r="Y557" i="3"/>
  <c r="A557" i="3"/>
  <c r="DJ556" i="3"/>
  <c r="DI556" i="3"/>
  <c r="DH556" i="3"/>
  <c r="DG556" i="3"/>
  <c r="DF556" i="3"/>
  <c r="DC556" i="3"/>
  <c r="DB556" i="3"/>
  <c r="DA556" i="3"/>
  <c r="CZ556" i="3"/>
  <c r="CY556" i="3"/>
  <c r="CX556" i="3"/>
  <c r="CW556" i="3"/>
  <c r="Y556" i="3"/>
  <c r="A556" i="3"/>
  <c r="DJ555" i="3"/>
  <c r="DI555" i="3"/>
  <c r="DH555" i="3"/>
  <c r="DG555" i="3"/>
  <c r="DF555" i="3"/>
  <c r="DC555" i="3"/>
  <c r="DB555" i="3"/>
  <c r="DA555" i="3"/>
  <c r="CZ555" i="3"/>
  <c r="CY555" i="3"/>
  <c r="CX555" i="3"/>
  <c r="CW555" i="3"/>
  <c r="Y555" i="3"/>
  <c r="A555" i="3"/>
  <c r="DJ554" i="3"/>
  <c r="DI554" i="3"/>
  <c r="DH554" i="3"/>
  <c r="DG554" i="3"/>
  <c r="DF554" i="3"/>
  <c r="DC554" i="3"/>
  <c r="DB554" i="3"/>
  <c r="DA554" i="3"/>
  <c r="CZ554" i="3"/>
  <c r="CY554" i="3"/>
  <c r="CX554" i="3"/>
  <c r="CW554" i="3"/>
  <c r="Y554" i="3"/>
  <c r="A554" i="3"/>
  <c r="DJ553" i="3"/>
  <c r="DI553" i="3"/>
  <c r="DH553" i="3"/>
  <c r="DG553" i="3"/>
  <c r="DF553" i="3"/>
  <c r="DC553" i="3"/>
  <c r="DB553" i="3"/>
  <c r="DA553" i="3"/>
  <c r="CZ553" i="3"/>
  <c r="CY553" i="3"/>
  <c r="CX553" i="3"/>
  <c r="Y553" i="3"/>
  <c r="A553" i="3"/>
  <c r="DJ552" i="3"/>
  <c r="DI552" i="3"/>
  <c r="DH552" i="3"/>
  <c r="DG552" i="3"/>
  <c r="DF552" i="3"/>
  <c r="DC552" i="3"/>
  <c r="DB552" i="3"/>
  <c r="DA552" i="3"/>
  <c r="CZ552" i="3"/>
  <c r="CY552" i="3"/>
  <c r="CX552" i="3"/>
  <c r="CV552" i="3"/>
  <c r="CU552" i="3"/>
  <c r="Y552" i="3"/>
  <c r="A552" i="3"/>
  <c r="DJ551" i="3"/>
  <c r="DI551" i="3"/>
  <c r="DH551" i="3"/>
  <c r="DG551" i="3"/>
  <c r="DF551" i="3"/>
  <c r="DC551" i="3"/>
  <c r="DB551" i="3"/>
  <c r="DA551" i="3"/>
  <c r="CZ551" i="3"/>
  <c r="CY551" i="3"/>
  <c r="CX551" i="3"/>
  <c r="Y551" i="3"/>
  <c r="A551" i="3"/>
  <c r="DJ550" i="3"/>
  <c r="DI550" i="3"/>
  <c r="DH550" i="3"/>
  <c r="DG550" i="3"/>
  <c r="DF550" i="3"/>
  <c r="DC550" i="3"/>
  <c r="DB550" i="3"/>
  <c r="DA550" i="3"/>
  <c r="CZ550" i="3"/>
  <c r="CY550" i="3"/>
  <c r="CX550" i="3"/>
  <c r="Y550" i="3"/>
  <c r="A550" i="3"/>
  <c r="DJ549" i="3"/>
  <c r="DI549" i="3"/>
  <c r="DH549" i="3"/>
  <c r="DG549" i="3"/>
  <c r="DF549" i="3"/>
  <c r="DC549" i="3"/>
  <c r="DB549" i="3"/>
  <c r="DA549" i="3"/>
  <c r="CZ549" i="3"/>
  <c r="CY549" i="3"/>
  <c r="CX549" i="3"/>
  <c r="Y549" i="3"/>
  <c r="A549" i="3"/>
  <c r="DJ548" i="3"/>
  <c r="DI548" i="3"/>
  <c r="DH548" i="3"/>
  <c r="DG548" i="3"/>
  <c r="DF548" i="3"/>
  <c r="DC548" i="3"/>
  <c r="DB548" i="3"/>
  <c r="DA548" i="3"/>
  <c r="CZ548" i="3"/>
  <c r="CY548" i="3"/>
  <c r="CX548" i="3"/>
  <c r="Y548" i="3"/>
  <c r="A548" i="3"/>
  <c r="DJ547" i="3"/>
  <c r="DI547" i="3"/>
  <c r="DH547" i="3"/>
  <c r="DG547" i="3"/>
  <c r="DF547" i="3"/>
  <c r="DC547" i="3"/>
  <c r="DB547" i="3"/>
  <c r="DA547" i="3"/>
  <c r="CZ547" i="3"/>
  <c r="CY547" i="3"/>
  <c r="CX547" i="3"/>
  <c r="CW547" i="3"/>
  <c r="Y547" i="3"/>
  <c r="A547" i="3"/>
  <c r="DJ546" i="3"/>
  <c r="DI546" i="3"/>
  <c r="DH546" i="3"/>
  <c r="DG546" i="3"/>
  <c r="DF546" i="3"/>
  <c r="DC546" i="3"/>
  <c r="DB546" i="3"/>
  <c r="DA546" i="3"/>
  <c r="CZ546" i="3"/>
  <c r="CY546" i="3"/>
  <c r="CX546" i="3"/>
  <c r="CW546" i="3"/>
  <c r="Y546" i="3"/>
  <c r="A546" i="3"/>
  <c r="DJ545" i="3"/>
  <c r="DI545" i="3"/>
  <c r="DH545" i="3"/>
  <c r="DG545" i="3"/>
  <c r="DF545" i="3"/>
  <c r="DC545" i="3"/>
  <c r="DB545" i="3"/>
  <c r="DA545" i="3"/>
  <c r="CZ545" i="3"/>
  <c r="CY545" i="3"/>
  <c r="CX545" i="3"/>
  <c r="CW545" i="3"/>
  <c r="Y545" i="3"/>
  <c r="A545" i="3"/>
  <c r="DJ544" i="3"/>
  <c r="DI544" i="3"/>
  <c r="DH544" i="3"/>
  <c r="DG544" i="3"/>
  <c r="DF544" i="3"/>
  <c r="DC544" i="3"/>
  <c r="DB544" i="3"/>
  <c r="DA544" i="3"/>
  <c r="CZ544" i="3"/>
  <c r="CY544" i="3"/>
  <c r="CX544" i="3"/>
  <c r="Y544" i="3"/>
  <c r="A544" i="3"/>
  <c r="DJ543" i="3"/>
  <c r="DI543" i="3"/>
  <c r="DH543" i="3"/>
  <c r="DG543" i="3"/>
  <c r="DF543" i="3"/>
  <c r="DC543" i="3"/>
  <c r="DB543" i="3"/>
  <c r="DA543" i="3"/>
  <c r="CZ543" i="3"/>
  <c r="CY543" i="3"/>
  <c r="CX543" i="3"/>
  <c r="CV543" i="3"/>
  <c r="CU543" i="3"/>
  <c r="Y543" i="3"/>
  <c r="A543" i="3"/>
  <c r="DJ542" i="3"/>
  <c r="DI542" i="3"/>
  <c r="DH542" i="3"/>
  <c r="DG542" i="3"/>
  <c r="DF542" i="3"/>
  <c r="DC542" i="3"/>
  <c r="DB542" i="3"/>
  <c r="DA542" i="3"/>
  <c r="CZ542" i="3"/>
  <c r="CY542" i="3"/>
  <c r="CX542" i="3"/>
  <c r="Y542" i="3"/>
  <c r="A542" i="3"/>
  <c r="DJ541" i="3"/>
  <c r="DI541" i="3"/>
  <c r="DH541" i="3"/>
  <c r="DG541" i="3"/>
  <c r="DF541" i="3"/>
  <c r="DC541" i="3"/>
  <c r="DB541" i="3"/>
  <c r="DA541" i="3"/>
  <c r="CZ541" i="3"/>
  <c r="CY541" i="3"/>
  <c r="CX541" i="3"/>
  <c r="Y541" i="3"/>
  <c r="A541" i="3"/>
  <c r="DJ540" i="3"/>
  <c r="DI540" i="3"/>
  <c r="DH540" i="3"/>
  <c r="DG540" i="3"/>
  <c r="DF540" i="3"/>
  <c r="DC540" i="3"/>
  <c r="DB540" i="3"/>
  <c r="DA540" i="3"/>
  <c r="CZ540" i="3"/>
  <c r="CY540" i="3"/>
  <c r="CX540" i="3"/>
  <c r="Y540" i="3"/>
  <c r="A540" i="3"/>
  <c r="DJ539" i="3"/>
  <c r="DI539" i="3"/>
  <c r="DH539" i="3"/>
  <c r="DG539" i="3"/>
  <c r="DF539" i="3"/>
  <c r="DC539" i="3"/>
  <c r="DB539" i="3"/>
  <c r="DA539" i="3"/>
  <c r="CZ539" i="3"/>
  <c r="CY539" i="3"/>
  <c r="CX539" i="3"/>
  <c r="Y539" i="3"/>
  <c r="A539" i="3"/>
  <c r="DJ538" i="3"/>
  <c r="DI538" i="3"/>
  <c r="DH538" i="3"/>
  <c r="DG538" i="3"/>
  <c r="DF538" i="3"/>
  <c r="DC538" i="3"/>
  <c r="DB538" i="3"/>
  <c r="DA538" i="3"/>
  <c r="CZ538" i="3"/>
  <c r="CY538" i="3"/>
  <c r="CX538" i="3"/>
  <c r="Y538" i="3"/>
  <c r="A538" i="3"/>
  <c r="DJ537" i="3"/>
  <c r="DI537" i="3"/>
  <c r="DH537" i="3"/>
  <c r="DG537" i="3"/>
  <c r="DF537" i="3"/>
  <c r="DC537" i="3"/>
  <c r="DB537" i="3"/>
  <c r="DA537" i="3"/>
  <c r="CZ537" i="3"/>
  <c r="CY537" i="3"/>
  <c r="CX537" i="3"/>
  <c r="Y537" i="3"/>
  <c r="A537" i="3"/>
  <c r="DJ536" i="3"/>
  <c r="DI536" i="3"/>
  <c r="DH536" i="3"/>
  <c r="DG536" i="3"/>
  <c r="DF536" i="3"/>
  <c r="DC536" i="3"/>
  <c r="DB536" i="3"/>
  <c r="DA536" i="3"/>
  <c r="CZ536" i="3"/>
  <c r="CY536" i="3"/>
  <c r="CX536" i="3"/>
  <c r="Y536" i="3"/>
  <c r="A536" i="3"/>
  <c r="DJ535" i="3"/>
  <c r="DI535" i="3"/>
  <c r="DH535" i="3"/>
  <c r="DG535" i="3"/>
  <c r="DF535" i="3"/>
  <c r="DC535" i="3"/>
  <c r="DB535" i="3"/>
  <c r="DA535" i="3"/>
  <c r="CZ535" i="3"/>
  <c r="CY535" i="3"/>
  <c r="CX535" i="3"/>
  <c r="Y535" i="3"/>
  <c r="A535" i="3"/>
  <c r="DJ534" i="3"/>
  <c r="DI534" i="3"/>
  <c r="DH534" i="3"/>
  <c r="DG534" i="3"/>
  <c r="DF534" i="3"/>
  <c r="DC534" i="3"/>
  <c r="DB534" i="3"/>
  <c r="DA534" i="3"/>
  <c r="CZ534" i="3"/>
  <c r="CY534" i="3"/>
  <c r="CX534" i="3"/>
  <c r="Y534" i="3"/>
  <c r="A534" i="3"/>
  <c r="DJ533" i="3"/>
  <c r="DI533" i="3"/>
  <c r="DH533" i="3"/>
  <c r="DG533" i="3"/>
  <c r="DF533" i="3"/>
  <c r="DC533" i="3"/>
  <c r="DB533" i="3"/>
  <c r="DA533" i="3"/>
  <c r="CZ533" i="3"/>
  <c r="CY533" i="3"/>
  <c r="CX533" i="3"/>
  <c r="CW533" i="3"/>
  <c r="Y533" i="3"/>
  <c r="A533" i="3"/>
  <c r="DJ532" i="3"/>
  <c r="DI532" i="3"/>
  <c r="DH532" i="3"/>
  <c r="DG532" i="3"/>
  <c r="DF532" i="3"/>
  <c r="DC532" i="3"/>
  <c r="DB532" i="3"/>
  <c r="DA532" i="3"/>
  <c r="CZ532" i="3"/>
  <c r="CY532" i="3"/>
  <c r="CX532" i="3"/>
  <c r="Y532" i="3"/>
  <c r="A532" i="3"/>
  <c r="DJ531" i="3"/>
  <c r="DI531" i="3"/>
  <c r="DH531" i="3"/>
  <c r="DG531" i="3"/>
  <c r="DF531" i="3"/>
  <c r="DC531" i="3"/>
  <c r="DB531" i="3"/>
  <c r="DA531" i="3"/>
  <c r="CZ531" i="3"/>
  <c r="CY531" i="3"/>
  <c r="CX531" i="3"/>
  <c r="CV531" i="3"/>
  <c r="CU531" i="3"/>
  <c r="Y531" i="3"/>
  <c r="A531" i="3"/>
  <c r="DJ530" i="3"/>
  <c r="DI530" i="3"/>
  <c r="DH530" i="3"/>
  <c r="DG530" i="3"/>
  <c r="DF530" i="3"/>
  <c r="DC530" i="3"/>
  <c r="DB530" i="3"/>
  <c r="DA530" i="3"/>
  <c r="CZ530" i="3"/>
  <c r="CY530" i="3"/>
  <c r="CX530" i="3"/>
  <c r="Y530" i="3"/>
  <c r="A530" i="3"/>
  <c r="DJ529" i="3"/>
  <c r="DI529" i="3"/>
  <c r="DH529" i="3"/>
  <c r="DG529" i="3"/>
  <c r="DF529" i="3"/>
  <c r="DC529" i="3"/>
  <c r="DB529" i="3"/>
  <c r="DA529" i="3"/>
  <c r="CZ529" i="3"/>
  <c r="CY529" i="3"/>
  <c r="CX529" i="3"/>
  <c r="Y529" i="3"/>
  <c r="A529" i="3"/>
  <c r="DJ528" i="3"/>
  <c r="DI528" i="3"/>
  <c r="DH528" i="3"/>
  <c r="DG528" i="3"/>
  <c r="DF528" i="3"/>
  <c r="DC528" i="3"/>
  <c r="DB528" i="3"/>
  <c r="DA528" i="3"/>
  <c r="CZ528" i="3"/>
  <c r="CY528" i="3"/>
  <c r="CX528" i="3"/>
  <c r="Y528" i="3"/>
  <c r="A528" i="3"/>
  <c r="DJ527" i="3"/>
  <c r="DI527" i="3"/>
  <c r="DH527" i="3"/>
  <c r="DG527" i="3"/>
  <c r="DF527" i="3"/>
  <c r="DC527" i="3"/>
  <c r="DB527" i="3"/>
  <c r="DA527" i="3"/>
  <c r="CZ527" i="3"/>
  <c r="CY527" i="3"/>
  <c r="CX527" i="3"/>
  <c r="Y527" i="3"/>
  <c r="A527" i="3"/>
  <c r="DJ526" i="3"/>
  <c r="DI526" i="3"/>
  <c r="DH526" i="3"/>
  <c r="DG526" i="3"/>
  <c r="DF526" i="3"/>
  <c r="DC526" i="3"/>
  <c r="DB526" i="3"/>
  <c r="DA526" i="3"/>
  <c r="CZ526" i="3"/>
  <c r="CY526" i="3"/>
  <c r="CX526" i="3"/>
  <c r="Y526" i="3"/>
  <c r="A526" i="3"/>
  <c r="DJ525" i="3"/>
  <c r="DI525" i="3"/>
  <c r="DH525" i="3"/>
  <c r="DG525" i="3"/>
  <c r="DF525" i="3"/>
  <c r="DC525" i="3"/>
  <c r="DB525" i="3"/>
  <c r="DA525" i="3"/>
  <c r="CZ525" i="3"/>
  <c r="CY525" i="3"/>
  <c r="CX525" i="3"/>
  <c r="Y525" i="3"/>
  <c r="A525" i="3"/>
  <c r="DJ524" i="3"/>
  <c r="DI524" i="3"/>
  <c r="DH524" i="3"/>
  <c r="DG524" i="3"/>
  <c r="DF524" i="3"/>
  <c r="DC524" i="3"/>
  <c r="DB524" i="3"/>
  <c r="DA524" i="3"/>
  <c r="CZ524" i="3"/>
  <c r="CY524" i="3"/>
  <c r="CX524" i="3"/>
  <c r="Y524" i="3"/>
  <c r="A524" i="3"/>
  <c r="DJ523" i="3"/>
  <c r="DI523" i="3"/>
  <c r="DH523" i="3"/>
  <c r="DG523" i="3"/>
  <c r="DF523" i="3"/>
  <c r="DC523" i="3"/>
  <c r="DB523" i="3"/>
  <c r="DA523" i="3"/>
  <c r="CZ523" i="3"/>
  <c r="CY523" i="3"/>
  <c r="CX523" i="3"/>
  <c r="Y523" i="3"/>
  <c r="A523" i="3"/>
  <c r="DJ522" i="3"/>
  <c r="DI522" i="3"/>
  <c r="DH522" i="3"/>
  <c r="DG522" i="3"/>
  <c r="DF522" i="3"/>
  <c r="DC522" i="3"/>
  <c r="DB522" i="3"/>
  <c r="DA522" i="3"/>
  <c r="CZ522" i="3"/>
  <c r="CY522" i="3"/>
  <c r="CX522" i="3"/>
  <c r="Y522" i="3"/>
  <c r="A522" i="3"/>
  <c r="DJ521" i="3"/>
  <c r="DI521" i="3"/>
  <c r="DH521" i="3"/>
  <c r="DG521" i="3"/>
  <c r="DF521" i="3"/>
  <c r="DC521" i="3"/>
  <c r="DB521" i="3"/>
  <c r="DA521" i="3"/>
  <c r="CZ521" i="3"/>
  <c r="CY521" i="3"/>
  <c r="CX521" i="3"/>
  <c r="CW521" i="3"/>
  <c r="Y521" i="3"/>
  <c r="A521" i="3"/>
  <c r="DJ520" i="3"/>
  <c r="DI520" i="3"/>
  <c r="DH520" i="3"/>
  <c r="DG520" i="3"/>
  <c r="DF520" i="3"/>
  <c r="DC520" i="3"/>
  <c r="DB520" i="3"/>
  <c r="DA520" i="3"/>
  <c r="CZ520" i="3"/>
  <c r="CY520" i="3"/>
  <c r="CX520" i="3"/>
  <c r="Y520" i="3"/>
  <c r="A520" i="3"/>
  <c r="DJ519" i="3"/>
  <c r="DI519" i="3"/>
  <c r="DH519" i="3"/>
  <c r="DG519" i="3"/>
  <c r="DF519" i="3"/>
  <c r="DC519" i="3"/>
  <c r="DB519" i="3"/>
  <c r="DA519" i="3"/>
  <c r="CZ519" i="3"/>
  <c r="CY519" i="3"/>
  <c r="CX519" i="3"/>
  <c r="CV519" i="3"/>
  <c r="CU519" i="3"/>
  <c r="Y519" i="3"/>
  <c r="A519" i="3"/>
  <c r="DJ518" i="3"/>
  <c r="DI518" i="3"/>
  <c r="DH518" i="3"/>
  <c r="DG518" i="3"/>
  <c r="DF518" i="3"/>
  <c r="DC518" i="3"/>
  <c r="DB518" i="3"/>
  <c r="DA518" i="3"/>
  <c r="CZ518" i="3"/>
  <c r="CY518" i="3"/>
  <c r="CX518" i="3"/>
  <c r="Y518" i="3"/>
  <c r="A518" i="3"/>
  <c r="DJ517" i="3"/>
  <c r="DI517" i="3"/>
  <c r="DH517" i="3"/>
  <c r="DG517" i="3"/>
  <c r="DF517" i="3"/>
  <c r="DC517" i="3"/>
  <c r="DB517" i="3"/>
  <c r="DA517" i="3"/>
  <c r="CZ517" i="3"/>
  <c r="CY517" i="3"/>
  <c r="CX517" i="3"/>
  <c r="Y517" i="3"/>
  <c r="A517" i="3"/>
  <c r="DJ516" i="3"/>
  <c r="DI516" i="3"/>
  <c r="DH516" i="3"/>
  <c r="DG516" i="3"/>
  <c r="DF516" i="3"/>
  <c r="DC516" i="3"/>
  <c r="DB516" i="3"/>
  <c r="DA516" i="3"/>
  <c r="CZ516" i="3"/>
  <c r="CY516" i="3"/>
  <c r="CX516" i="3"/>
  <c r="Y516" i="3"/>
  <c r="A516" i="3"/>
  <c r="DJ515" i="3"/>
  <c r="DI515" i="3"/>
  <c r="DH515" i="3"/>
  <c r="DG515" i="3"/>
  <c r="DF515" i="3"/>
  <c r="DC515" i="3"/>
  <c r="DB515" i="3"/>
  <c r="DA515" i="3"/>
  <c r="CZ515" i="3"/>
  <c r="CY515" i="3"/>
  <c r="CX515" i="3"/>
  <c r="Y515" i="3"/>
  <c r="A515" i="3"/>
  <c r="DJ514" i="3"/>
  <c r="DI514" i="3"/>
  <c r="DH514" i="3"/>
  <c r="DG514" i="3"/>
  <c r="DF514" i="3"/>
  <c r="DC514" i="3"/>
  <c r="DB514" i="3"/>
  <c r="DA514" i="3"/>
  <c r="CZ514" i="3"/>
  <c r="CY514" i="3"/>
  <c r="CX514" i="3"/>
  <c r="CW514" i="3"/>
  <c r="Y514" i="3"/>
  <c r="A514" i="3"/>
  <c r="DJ513" i="3"/>
  <c r="DI513" i="3"/>
  <c r="DH513" i="3"/>
  <c r="DG513" i="3"/>
  <c r="DF513" i="3"/>
  <c r="DC513" i="3"/>
  <c r="DB513" i="3"/>
  <c r="DA513" i="3"/>
  <c r="CZ513" i="3"/>
  <c r="CY513" i="3"/>
  <c r="CX513" i="3"/>
  <c r="CW513" i="3"/>
  <c r="Y513" i="3"/>
  <c r="A513" i="3"/>
  <c r="DJ512" i="3"/>
  <c r="DI512" i="3"/>
  <c r="DH512" i="3"/>
  <c r="DG512" i="3"/>
  <c r="DF512" i="3"/>
  <c r="DC512" i="3"/>
  <c r="DB512" i="3"/>
  <c r="DA512" i="3"/>
  <c r="CZ512" i="3"/>
  <c r="CY512" i="3"/>
  <c r="CX512" i="3"/>
  <c r="CW512" i="3"/>
  <c r="Y512" i="3"/>
  <c r="A512" i="3"/>
  <c r="DJ511" i="3"/>
  <c r="DI511" i="3"/>
  <c r="DH511" i="3"/>
  <c r="DG511" i="3"/>
  <c r="DF511" i="3"/>
  <c r="DC511" i="3"/>
  <c r="DB511" i="3"/>
  <c r="DA511" i="3"/>
  <c r="CZ511" i="3"/>
  <c r="CY511" i="3"/>
  <c r="CX511" i="3"/>
  <c r="Y511" i="3"/>
  <c r="A511" i="3"/>
  <c r="DJ510" i="3"/>
  <c r="DI510" i="3"/>
  <c r="DH510" i="3"/>
  <c r="DG510" i="3"/>
  <c r="DF510" i="3"/>
  <c r="DC510" i="3"/>
  <c r="DB510" i="3"/>
  <c r="DA510" i="3"/>
  <c r="CZ510" i="3"/>
  <c r="CY510" i="3"/>
  <c r="CX510" i="3"/>
  <c r="CV510" i="3"/>
  <c r="CU510" i="3"/>
  <c r="Y510" i="3"/>
  <c r="A510" i="3"/>
  <c r="DJ509" i="3"/>
  <c r="DI509" i="3"/>
  <c r="DH509" i="3"/>
  <c r="DG509" i="3"/>
  <c r="DF509" i="3"/>
  <c r="DC509" i="3"/>
  <c r="DB509" i="3"/>
  <c r="DA509" i="3"/>
  <c r="CZ509" i="3"/>
  <c r="CY509" i="3"/>
  <c r="CX509" i="3"/>
  <c r="Y509" i="3"/>
  <c r="A509" i="3"/>
  <c r="DJ508" i="3"/>
  <c r="DI508" i="3"/>
  <c r="DH508" i="3"/>
  <c r="DG508" i="3"/>
  <c r="DF508" i="3"/>
  <c r="DC508" i="3"/>
  <c r="DB508" i="3"/>
  <c r="DA508" i="3"/>
  <c r="CZ508" i="3"/>
  <c r="CY508" i="3"/>
  <c r="CX508" i="3"/>
  <c r="Y508" i="3"/>
  <c r="A508" i="3"/>
  <c r="DJ507" i="3"/>
  <c r="DI507" i="3"/>
  <c r="DH507" i="3"/>
  <c r="DG507" i="3"/>
  <c r="DF507" i="3"/>
  <c r="DC507" i="3"/>
  <c r="DB507" i="3"/>
  <c r="DA507" i="3"/>
  <c r="CZ507" i="3"/>
  <c r="CY507" i="3"/>
  <c r="CX507" i="3"/>
  <c r="Y507" i="3"/>
  <c r="A507" i="3"/>
  <c r="DJ506" i="3"/>
  <c r="DI506" i="3"/>
  <c r="DH506" i="3"/>
  <c r="DG506" i="3"/>
  <c r="DF506" i="3"/>
  <c r="DC506" i="3"/>
  <c r="DB506" i="3"/>
  <c r="DA506" i="3"/>
  <c r="CZ506" i="3"/>
  <c r="CY506" i="3"/>
  <c r="CX506" i="3"/>
  <c r="Y506" i="3"/>
  <c r="A506" i="3"/>
  <c r="DJ505" i="3"/>
  <c r="DI505" i="3"/>
  <c r="DH505" i="3"/>
  <c r="DG505" i="3"/>
  <c r="DF505" i="3"/>
  <c r="DC505" i="3"/>
  <c r="DB505" i="3"/>
  <c r="DA505" i="3"/>
  <c r="CZ505" i="3"/>
  <c r="CY505" i="3"/>
  <c r="CX505" i="3"/>
  <c r="CW505" i="3"/>
  <c r="Y505" i="3"/>
  <c r="A505" i="3"/>
  <c r="DJ504" i="3"/>
  <c r="DI504" i="3"/>
  <c r="DH504" i="3"/>
  <c r="DG504" i="3"/>
  <c r="DF504" i="3"/>
  <c r="DC504" i="3"/>
  <c r="DB504" i="3"/>
  <c r="DA504" i="3"/>
  <c r="CZ504" i="3"/>
  <c r="CY504" i="3"/>
  <c r="CX504" i="3"/>
  <c r="CW504" i="3"/>
  <c r="Y504" i="3"/>
  <c r="A504" i="3"/>
  <c r="DJ503" i="3"/>
  <c r="DI503" i="3"/>
  <c r="DH503" i="3"/>
  <c r="DG503" i="3"/>
  <c r="DF503" i="3"/>
  <c r="DC503" i="3"/>
  <c r="DB503" i="3"/>
  <c r="DA503" i="3"/>
  <c r="CZ503" i="3"/>
  <c r="CY503" i="3"/>
  <c r="CX503" i="3"/>
  <c r="CW503" i="3"/>
  <c r="Y503" i="3"/>
  <c r="A503" i="3"/>
  <c r="DJ502" i="3"/>
  <c r="DI502" i="3"/>
  <c r="DH502" i="3"/>
  <c r="DG502" i="3"/>
  <c r="DF502" i="3"/>
  <c r="DC502" i="3"/>
  <c r="DB502" i="3"/>
  <c r="DA502" i="3"/>
  <c r="CZ502" i="3"/>
  <c r="CY502" i="3"/>
  <c r="CX502" i="3"/>
  <c r="Y502" i="3"/>
  <c r="A502" i="3"/>
  <c r="DJ501" i="3"/>
  <c r="DI501" i="3"/>
  <c r="DH501" i="3"/>
  <c r="DG501" i="3"/>
  <c r="DF501" i="3"/>
  <c r="DC501" i="3"/>
  <c r="DB501" i="3"/>
  <c r="DA501" i="3"/>
  <c r="CZ501" i="3"/>
  <c r="CY501" i="3"/>
  <c r="CX501" i="3"/>
  <c r="CV501" i="3"/>
  <c r="CU501" i="3"/>
  <c r="Y501" i="3"/>
  <c r="A501" i="3"/>
  <c r="DJ500" i="3"/>
  <c r="DI500" i="3"/>
  <c r="DH500" i="3"/>
  <c r="DG500" i="3"/>
  <c r="DF500" i="3"/>
  <c r="DC500" i="3"/>
  <c r="DB500" i="3"/>
  <c r="DA500" i="3"/>
  <c r="CZ500" i="3"/>
  <c r="CY500" i="3"/>
  <c r="CX500" i="3"/>
  <c r="Y500" i="3"/>
  <c r="A500" i="3"/>
  <c r="DJ499" i="3"/>
  <c r="DI499" i="3"/>
  <c r="DH499" i="3"/>
  <c r="DG499" i="3"/>
  <c r="DF499" i="3"/>
  <c r="DC499" i="3"/>
  <c r="DB499" i="3"/>
  <c r="DA499" i="3"/>
  <c r="CZ499" i="3"/>
  <c r="CY499" i="3"/>
  <c r="CX499" i="3"/>
  <c r="CW499" i="3"/>
  <c r="Y499" i="3"/>
  <c r="A499" i="3"/>
  <c r="DJ498" i="3"/>
  <c r="DI498" i="3"/>
  <c r="DH498" i="3"/>
  <c r="DG498" i="3"/>
  <c r="DF498" i="3"/>
  <c r="DC498" i="3"/>
  <c r="DB498" i="3"/>
  <c r="DA498" i="3"/>
  <c r="CZ498" i="3"/>
  <c r="CY498" i="3"/>
  <c r="CX498" i="3"/>
  <c r="Y498" i="3"/>
  <c r="A498" i="3"/>
  <c r="DJ497" i="3"/>
  <c r="DI497" i="3"/>
  <c r="DH497" i="3"/>
  <c r="DG497" i="3"/>
  <c r="DF497" i="3"/>
  <c r="DC497" i="3"/>
  <c r="DB497" i="3"/>
  <c r="DA497" i="3"/>
  <c r="CZ497" i="3"/>
  <c r="CY497" i="3"/>
  <c r="CX497" i="3"/>
  <c r="CV497" i="3"/>
  <c r="CU497" i="3"/>
  <c r="Y497" i="3"/>
  <c r="A497" i="3"/>
  <c r="DJ496" i="3"/>
  <c r="DI496" i="3"/>
  <c r="DH496" i="3"/>
  <c r="DG496" i="3"/>
  <c r="DF496" i="3"/>
  <c r="DC496" i="3"/>
  <c r="DB496" i="3"/>
  <c r="DA496" i="3"/>
  <c r="CZ496" i="3"/>
  <c r="CY496" i="3"/>
  <c r="CX496" i="3"/>
  <c r="Y496" i="3"/>
  <c r="A496" i="3"/>
  <c r="DJ495" i="3"/>
  <c r="DI495" i="3"/>
  <c r="DH495" i="3"/>
  <c r="DG495" i="3"/>
  <c r="DF495" i="3"/>
  <c r="DC495" i="3"/>
  <c r="DB495" i="3"/>
  <c r="DA495" i="3"/>
  <c r="CZ495" i="3"/>
  <c r="CY495" i="3"/>
  <c r="CX495" i="3"/>
  <c r="CW495" i="3"/>
  <c r="Y495" i="3"/>
  <c r="A495" i="3"/>
  <c r="DJ494" i="3"/>
  <c r="DI494" i="3"/>
  <c r="DH494" i="3"/>
  <c r="DG494" i="3"/>
  <c r="DF494" i="3"/>
  <c r="DC494" i="3"/>
  <c r="DB494" i="3"/>
  <c r="DA494" i="3"/>
  <c r="CZ494" i="3"/>
  <c r="CY494" i="3"/>
  <c r="CX494" i="3"/>
  <c r="Y494" i="3"/>
  <c r="A494" i="3"/>
  <c r="DJ493" i="3"/>
  <c r="DI493" i="3"/>
  <c r="DH493" i="3"/>
  <c r="DG493" i="3"/>
  <c r="DF493" i="3"/>
  <c r="DC493" i="3"/>
  <c r="DB493" i="3"/>
  <c r="DA493" i="3"/>
  <c r="CZ493" i="3"/>
  <c r="CY493" i="3"/>
  <c r="CX493" i="3"/>
  <c r="CV493" i="3"/>
  <c r="CU493" i="3"/>
  <c r="Y493" i="3"/>
  <c r="A493" i="3"/>
  <c r="DJ492" i="3"/>
  <c r="DI492" i="3"/>
  <c r="DH492" i="3"/>
  <c r="DG492" i="3"/>
  <c r="DF492" i="3"/>
  <c r="DC492" i="3"/>
  <c r="DB492" i="3"/>
  <c r="DA492" i="3"/>
  <c r="CZ492" i="3"/>
  <c r="CY492" i="3"/>
  <c r="CX492" i="3"/>
  <c r="Y492" i="3"/>
  <c r="A492" i="3"/>
  <c r="DJ491" i="3"/>
  <c r="DI491" i="3"/>
  <c r="DH491" i="3"/>
  <c r="DG491" i="3"/>
  <c r="DF491" i="3"/>
  <c r="DC491" i="3"/>
  <c r="DB491" i="3"/>
  <c r="DA491" i="3"/>
  <c r="CZ491" i="3"/>
  <c r="CY491" i="3"/>
  <c r="CX491" i="3"/>
  <c r="Y491" i="3"/>
  <c r="A491" i="3"/>
  <c r="DJ490" i="3"/>
  <c r="DI490" i="3"/>
  <c r="DH490" i="3"/>
  <c r="DG490" i="3"/>
  <c r="DF490" i="3"/>
  <c r="DC490" i="3"/>
  <c r="DB490" i="3"/>
  <c r="DA490" i="3"/>
  <c r="CZ490" i="3"/>
  <c r="CY490" i="3"/>
  <c r="CX490" i="3"/>
  <c r="Y490" i="3"/>
  <c r="A490" i="3"/>
  <c r="DJ489" i="3"/>
  <c r="DI489" i="3"/>
  <c r="DH489" i="3"/>
  <c r="DG489" i="3"/>
  <c r="DF489" i="3"/>
  <c r="DC489" i="3"/>
  <c r="DB489" i="3"/>
  <c r="DA489" i="3"/>
  <c r="CZ489" i="3"/>
  <c r="CY489" i="3"/>
  <c r="CX489" i="3"/>
  <c r="Y489" i="3"/>
  <c r="A489" i="3"/>
  <c r="DJ488" i="3"/>
  <c r="DI488" i="3"/>
  <c r="DH488" i="3"/>
  <c r="DG488" i="3"/>
  <c r="DF488" i="3"/>
  <c r="DC488" i="3"/>
  <c r="DB488" i="3"/>
  <c r="DA488" i="3"/>
  <c r="CZ488" i="3"/>
  <c r="CY488" i="3"/>
  <c r="CX488" i="3"/>
  <c r="CW488" i="3"/>
  <c r="Y488" i="3"/>
  <c r="A488" i="3"/>
  <c r="DJ487" i="3"/>
  <c r="DI487" i="3"/>
  <c r="DH487" i="3"/>
  <c r="DG487" i="3"/>
  <c r="DF487" i="3"/>
  <c r="DC487" i="3"/>
  <c r="DB487" i="3"/>
  <c r="DA487" i="3"/>
  <c r="CZ487" i="3"/>
  <c r="CY487" i="3"/>
  <c r="CX487" i="3"/>
  <c r="CW487" i="3"/>
  <c r="Y487" i="3"/>
  <c r="A487" i="3"/>
  <c r="DJ486" i="3"/>
  <c r="DI486" i="3"/>
  <c r="DH486" i="3"/>
  <c r="DG486" i="3"/>
  <c r="DF486" i="3"/>
  <c r="DC486" i="3"/>
  <c r="DB486" i="3"/>
  <c r="DA486" i="3"/>
  <c r="CZ486" i="3"/>
  <c r="CY486" i="3"/>
  <c r="CX486" i="3"/>
  <c r="Y486" i="3"/>
  <c r="A486" i="3"/>
  <c r="DJ485" i="3"/>
  <c r="DI485" i="3"/>
  <c r="DH485" i="3"/>
  <c r="DG485" i="3"/>
  <c r="DF485" i="3"/>
  <c r="DC485" i="3"/>
  <c r="DB485" i="3"/>
  <c r="DA485" i="3"/>
  <c r="CZ485" i="3"/>
  <c r="CY485" i="3"/>
  <c r="CX485" i="3"/>
  <c r="CV485" i="3"/>
  <c r="CU485" i="3"/>
  <c r="Y485" i="3"/>
  <c r="A485" i="3"/>
  <c r="DJ484" i="3"/>
  <c r="DI484" i="3"/>
  <c r="DH484" i="3"/>
  <c r="DG484" i="3"/>
  <c r="DF484" i="3"/>
  <c r="DC484" i="3"/>
  <c r="DB484" i="3"/>
  <c r="DA484" i="3"/>
  <c r="CZ484" i="3"/>
  <c r="CY484" i="3"/>
  <c r="CX484" i="3"/>
  <c r="Y484" i="3"/>
  <c r="A484" i="3"/>
  <c r="DJ483" i="3"/>
  <c r="DI483" i="3"/>
  <c r="DH483" i="3"/>
  <c r="DG483" i="3"/>
  <c r="DF483" i="3"/>
  <c r="DC483" i="3"/>
  <c r="DB483" i="3"/>
  <c r="DA483" i="3"/>
  <c r="CZ483" i="3"/>
  <c r="CY483" i="3"/>
  <c r="CX483" i="3"/>
  <c r="Y483" i="3"/>
  <c r="A483" i="3"/>
  <c r="DJ482" i="3"/>
  <c r="DI482" i="3"/>
  <c r="DH482" i="3"/>
  <c r="DG482" i="3"/>
  <c r="DF482" i="3"/>
  <c r="DC482" i="3"/>
  <c r="DB482" i="3"/>
  <c r="DA482" i="3"/>
  <c r="CZ482" i="3"/>
  <c r="CY482" i="3"/>
  <c r="CX482" i="3"/>
  <c r="Y482" i="3"/>
  <c r="A482" i="3"/>
  <c r="DJ481" i="3"/>
  <c r="DI481" i="3"/>
  <c r="DH481" i="3"/>
  <c r="DG481" i="3"/>
  <c r="DF481" i="3"/>
  <c r="DC481" i="3"/>
  <c r="DB481" i="3"/>
  <c r="DA481" i="3"/>
  <c r="CZ481" i="3"/>
  <c r="CY481" i="3"/>
  <c r="CX481" i="3"/>
  <c r="Y481" i="3"/>
  <c r="A481" i="3"/>
  <c r="DJ480" i="3"/>
  <c r="DI480" i="3"/>
  <c r="DH480" i="3"/>
  <c r="DG480" i="3"/>
  <c r="DF480" i="3"/>
  <c r="DC480" i="3"/>
  <c r="DB480" i="3"/>
  <c r="DA480" i="3"/>
  <c r="CZ480" i="3"/>
  <c r="CY480" i="3"/>
  <c r="CX480" i="3"/>
  <c r="CW480" i="3"/>
  <c r="Y480" i="3"/>
  <c r="A480" i="3"/>
  <c r="DJ479" i="3"/>
  <c r="DI479" i="3"/>
  <c r="DH479" i="3"/>
  <c r="DG479" i="3"/>
  <c r="DF479" i="3"/>
  <c r="DC479" i="3"/>
  <c r="DB479" i="3"/>
  <c r="DA479" i="3"/>
  <c r="CZ479" i="3"/>
  <c r="CY479" i="3"/>
  <c r="CX479" i="3"/>
  <c r="CW479" i="3"/>
  <c r="Y479" i="3"/>
  <c r="A479" i="3"/>
  <c r="DJ478" i="3"/>
  <c r="DI478" i="3"/>
  <c r="DH478" i="3"/>
  <c r="DG478" i="3"/>
  <c r="DF478" i="3"/>
  <c r="DC478" i="3"/>
  <c r="DB478" i="3"/>
  <c r="DA478" i="3"/>
  <c r="CZ478" i="3"/>
  <c r="CY478" i="3"/>
  <c r="CX478" i="3"/>
  <c r="Y478" i="3"/>
  <c r="A478" i="3"/>
  <c r="DJ477" i="3"/>
  <c r="DI477" i="3"/>
  <c r="DH477" i="3"/>
  <c r="DG477" i="3"/>
  <c r="DF477" i="3"/>
  <c r="DC477" i="3"/>
  <c r="DB477" i="3"/>
  <c r="DA477" i="3"/>
  <c r="CZ477" i="3"/>
  <c r="CY477" i="3"/>
  <c r="CX477" i="3"/>
  <c r="CV477" i="3"/>
  <c r="CU477" i="3"/>
  <c r="Y477" i="3"/>
  <c r="A477" i="3"/>
  <c r="DJ476" i="3"/>
  <c r="DI476" i="3"/>
  <c r="DH476" i="3"/>
  <c r="DG476" i="3"/>
  <c r="DF476" i="3"/>
  <c r="DC476" i="3"/>
  <c r="DB476" i="3"/>
  <c r="DA476" i="3"/>
  <c r="CZ476" i="3"/>
  <c r="CY476" i="3"/>
  <c r="CX476" i="3"/>
  <c r="Y476" i="3"/>
  <c r="A476" i="3"/>
  <c r="DJ475" i="3"/>
  <c r="DI475" i="3"/>
  <c r="DH475" i="3"/>
  <c r="DG475" i="3"/>
  <c r="DF475" i="3"/>
  <c r="DC475" i="3"/>
  <c r="DB475" i="3"/>
  <c r="DA475" i="3"/>
  <c r="CZ475" i="3"/>
  <c r="CY475" i="3"/>
  <c r="CX475" i="3"/>
  <c r="Y475" i="3"/>
  <c r="A475" i="3"/>
  <c r="DJ474" i="3"/>
  <c r="DI474" i="3"/>
  <c r="DH474" i="3"/>
  <c r="DG474" i="3"/>
  <c r="DF474" i="3"/>
  <c r="DC474" i="3"/>
  <c r="DB474" i="3"/>
  <c r="DA474" i="3"/>
  <c r="CZ474" i="3"/>
  <c r="CY474" i="3"/>
  <c r="CX474" i="3"/>
  <c r="Y474" i="3"/>
  <c r="A474" i="3"/>
  <c r="DJ473" i="3"/>
  <c r="DI473" i="3"/>
  <c r="DH473" i="3"/>
  <c r="DG473" i="3"/>
  <c r="DF473" i="3"/>
  <c r="DC473" i="3"/>
  <c r="DB473" i="3"/>
  <c r="DA473" i="3"/>
  <c r="CZ473" i="3"/>
  <c r="CY473" i="3"/>
  <c r="CX473" i="3"/>
  <c r="Y473" i="3"/>
  <c r="A473" i="3"/>
  <c r="DJ472" i="3"/>
  <c r="DI472" i="3"/>
  <c r="DH472" i="3"/>
  <c r="DG472" i="3"/>
  <c r="DF472" i="3"/>
  <c r="DC472" i="3"/>
  <c r="DB472" i="3"/>
  <c r="DA472" i="3"/>
  <c r="CZ472" i="3"/>
  <c r="CY472" i="3"/>
  <c r="CX472" i="3"/>
  <c r="Y472" i="3"/>
  <c r="A472" i="3"/>
  <c r="DJ471" i="3"/>
  <c r="DI471" i="3"/>
  <c r="DH471" i="3"/>
  <c r="DG471" i="3"/>
  <c r="DF471" i="3"/>
  <c r="DC471" i="3"/>
  <c r="DB471" i="3"/>
  <c r="DA471" i="3"/>
  <c r="CZ471" i="3"/>
  <c r="CY471" i="3"/>
  <c r="CX471" i="3"/>
  <c r="CW471" i="3"/>
  <c r="Y471" i="3"/>
  <c r="A471" i="3"/>
  <c r="DJ470" i="3"/>
  <c r="DI470" i="3"/>
  <c r="DH470" i="3"/>
  <c r="DG470" i="3"/>
  <c r="DF470" i="3"/>
  <c r="DC470" i="3"/>
  <c r="DB470" i="3"/>
  <c r="DA470" i="3"/>
  <c r="CZ470" i="3"/>
  <c r="CY470" i="3"/>
  <c r="CX470" i="3"/>
  <c r="CW470" i="3"/>
  <c r="Y470" i="3"/>
  <c r="A470" i="3"/>
  <c r="DJ469" i="3"/>
  <c r="DI469" i="3"/>
  <c r="DH469" i="3"/>
  <c r="DG469" i="3"/>
  <c r="DF469" i="3"/>
  <c r="DC469" i="3"/>
  <c r="DB469" i="3"/>
  <c r="DA469" i="3"/>
  <c r="CZ469" i="3"/>
  <c r="CY469" i="3"/>
  <c r="CX469" i="3"/>
  <c r="Y469" i="3"/>
  <c r="A469" i="3"/>
  <c r="DJ468" i="3"/>
  <c r="DI468" i="3"/>
  <c r="DH468" i="3"/>
  <c r="DG468" i="3"/>
  <c r="DF468" i="3"/>
  <c r="DC468" i="3"/>
  <c r="DB468" i="3"/>
  <c r="DA468" i="3"/>
  <c r="CZ468" i="3"/>
  <c r="CY468" i="3"/>
  <c r="CX468" i="3"/>
  <c r="CV468" i="3"/>
  <c r="CU468" i="3"/>
  <c r="Y468" i="3"/>
  <c r="A468" i="3"/>
  <c r="DJ467" i="3"/>
  <c r="DI467" i="3"/>
  <c r="DH467" i="3"/>
  <c r="DG467" i="3"/>
  <c r="DF467" i="3"/>
  <c r="DC467" i="3"/>
  <c r="DB467" i="3"/>
  <c r="DA467" i="3"/>
  <c r="CZ467" i="3"/>
  <c r="CY467" i="3"/>
  <c r="CX467" i="3"/>
  <c r="Y467" i="3"/>
  <c r="A467" i="3"/>
  <c r="DJ466" i="3"/>
  <c r="DI466" i="3"/>
  <c r="DH466" i="3"/>
  <c r="DG466" i="3"/>
  <c r="DF466" i="3"/>
  <c r="DC466" i="3"/>
  <c r="DB466" i="3"/>
  <c r="DA466" i="3"/>
  <c r="CZ466" i="3"/>
  <c r="CY466" i="3"/>
  <c r="CX466" i="3"/>
  <c r="Y466" i="3"/>
  <c r="A466" i="3"/>
  <c r="DJ465" i="3"/>
  <c r="DI465" i="3"/>
  <c r="DH465" i="3"/>
  <c r="DG465" i="3"/>
  <c r="DF465" i="3"/>
  <c r="DC465" i="3"/>
  <c r="DB465" i="3"/>
  <c r="DA465" i="3"/>
  <c r="CZ465" i="3"/>
  <c r="CY465" i="3"/>
  <c r="CX465" i="3"/>
  <c r="Y465" i="3"/>
  <c r="A465" i="3"/>
  <c r="DJ464" i="3"/>
  <c r="DI464" i="3"/>
  <c r="DH464" i="3"/>
  <c r="DG464" i="3"/>
  <c r="DF464" i="3"/>
  <c r="DC464" i="3"/>
  <c r="DB464" i="3"/>
  <c r="DA464" i="3"/>
  <c r="CZ464" i="3"/>
  <c r="CY464" i="3"/>
  <c r="CX464" i="3"/>
  <c r="Y464" i="3"/>
  <c r="A464" i="3"/>
  <c r="DJ463" i="3"/>
  <c r="DI463" i="3"/>
  <c r="DH463" i="3"/>
  <c r="DG463" i="3"/>
  <c r="DF463" i="3"/>
  <c r="DC463" i="3"/>
  <c r="DB463" i="3"/>
  <c r="DA463" i="3"/>
  <c r="CZ463" i="3"/>
  <c r="CY463" i="3"/>
  <c r="CX463" i="3"/>
  <c r="Y463" i="3"/>
  <c r="A463" i="3"/>
  <c r="DJ462" i="3"/>
  <c r="DI462" i="3"/>
  <c r="DH462" i="3"/>
  <c r="DG462" i="3"/>
  <c r="DF462" i="3"/>
  <c r="DC462" i="3"/>
  <c r="DB462" i="3"/>
  <c r="DA462" i="3"/>
  <c r="CZ462" i="3"/>
  <c r="CY462" i="3"/>
  <c r="CX462" i="3"/>
  <c r="CW462" i="3"/>
  <c r="Y462" i="3"/>
  <c r="A462" i="3"/>
  <c r="DJ461" i="3"/>
  <c r="DI461" i="3"/>
  <c r="DH461" i="3"/>
  <c r="DG461" i="3"/>
  <c r="DF461" i="3"/>
  <c r="DC461" i="3"/>
  <c r="DB461" i="3"/>
  <c r="DA461" i="3"/>
  <c r="CZ461" i="3"/>
  <c r="CY461" i="3"/>
  <c r="CX461" i="3"/>
  <c r="CW461" i="3"/>
  <c r="Y461" i="3"/>
  <c r="A461" i="3"/>
  <c r="DJ460" i="3"/>
  <c r="DI460" i="3"/>
  <c r="DH460" i="3"/>
  <c r="DG460" i="3"/>
  <c r="DF460" i="3"/>
  <c r="DC460" i="3"/>
  <c r="DB460" i="3"/>
  <c r="DA460" i="3"/>
  <c r="CZ460" i="3"/>
  <c r="CY460" i="3"/>
  <c r="CX460" i="3"/>
  <c r="Y460" i="3"/>
  <c r="A460" i="3"/>
  <c r="DJ459" i="3"/>
  <c r="DI459" i="3"/>
  <c r="DH459" i="3"/>
  <c r="DG459" i="3"/>
  <c r="DF459" i="3"/>
  <c r="DC459" i="3"/>
  <c r="DB459" i="3"/>
  <c r="DA459" i="3"/>
  <c r="CZ459" i="3"/>
  <c r="CY459" i="3"/>
  <c r="CX459" i="3"/>
  <c r="CV459" i="3"/>
  <c r="CU459" i="3"/>
  <c r="Y459" i="3"/>
  <c r="A459" i="3"/>
  <c r="DJ458" i="3"/>
  <c r="DI458" i="3"/>
  <c r="DH458" i="3"/>
  <c r="DG458" i="3"/>
  <c r="DF458" i="3"/>
  <c r="DC458" i="3"/>
  <c r="DB458" i="3"/>
  <c r="DA458" i="3"/>
  <c r="CZ458" i="3"/>
  <c r="CY458" i="3"/>
  <c r="CX458" i="3"/>
  <c r="Y458" i="3"/>
  <c r="A458" i="3"/>
  <c r="DJ457" i="3"/>
  <c r="DI457" i="3"/>
  <c r="DH457" i="3"/>
  <c r="DG457" i="3"/>
  <c r="DF457" i="3"/>
  <c r="DC457" i="3"/>
  <c r="DB457" i="3"/>
  <c r="DA457" i="3"/>
  <c r="CZ457" i="3"/>
  <c r="CY457" i="3"/>
  <c r="CX457" i="3"/>
  <c r="Y457" i="3"/>
  <c r="A457" i="3"/>
  <c r="DJ456" i="3"/>
  <c r="DI456" i="3"/>
  <c r="DH456" i="3"/>
  <c r="DG456" i="3"/>
  <c r="DF456" i="3"/>
  <c r="DC456" i="3"/>
  <c r="DB456" i="3"/>
  <c r="DA456" i="3"/>
  <c r="CZ456" i="3"/>
  <c r="CY456" i="3"/>
  <c r="CX456" i="3"/>
  <c r="Y456" i="3"/>
  <c r="A456" i="3"/>
  <c r="DJ455" i="3"/>
  <c r="DI455" i="3"/>
  <c r="DH455" i="3"/>
  <c r="DG455" i="3"/>
  <c r="DF455" i="3"/>
  <c r="DC455" i="3"/>
  <c r="DB455" i="3"/>
  <c r="DA455" i="3"/>
  <c r="CZ455" i="3"/>
  <c r="CY455" i="3"/>
  <c r="CX455" i="3"/>
  <c r="Y455" i="3"/>
  <c r="A455" i="3"/>
  <c r="DJ454" i="3"/>
  <c r="DI454" i="3"/>
  <c r="DH454" i="3"/>
  <c r="DG454" i="3"/>
  <c r="DF454" i="3"/>
  <c r="DC454" i="3"/>
  <c r="DB454" i="3"/>
  <c r="DA454" i="3"/>
  <c r="CZ454" i="3"/>
  <c r="CY454" i="3"/>
  <c r="CX454" i="3"/>
  <c r="Y454" i="3"/>
  <c r="A454" i="3"/>
  <c r="DJ453" i="3"/>
  <c r="DI453" i="3"/>
  <c r="DH453" i="3"/>
  <c r="DG453" i="3"/>
  <c r="DF453" i="3"/>
  <c r="DC453" i="3"/>
  <c r="DB453" i="3"/>
  <c r="DA453" i="3"/>
  <c r="CZ453" i="3"/>
  <c r="CY453" i="3"/>
  <c r="CX453" i="3"/>
  <c r="CW453" i="3"/>
  <c r="Y453" i="3"/>
  <c r="A453" i="3"/>
  <c r="DJ452" i="3"/>
  <c r="DI452" i="3"/>
  <c r="DH452" i="3"/>
  <c r="DG452" i="3"/>
  <c r="DF452" i="3"/>
  <c r="DC452" i="3"/>
  <c r="DB452" i="3"/>
  <c r="DA452" i="3"/>
  <c r="CZ452" i="3"/>
  <c r="CY452" i="3"/>
  <c r="CX452" i="3"/>
  <c r="CW452" i="3"/>
  <c r="Y452" i="3"/>
  <c r="A452" i="3"/>
  <c r="DJ451" i="3"/>
  <c r="DI451" i="3"/>
  <c r="DH451" i="3"/>
  <c r="DG451" i="3"/>
  <c r="DF451" i="3"/>
  <c r="DC451" i="3"/>
  <c r="DB451" i="3"/>
  <c r="DA451" i="3"/>
  <c r="CZ451" i="3"/>
  <c r="CY451" i="3"/>
  <c r="CX451" i="3"/>
  <c r="Y451" i="3"/>
  <c r="A451" i="3"/>
  <c r="DJ450" i="3"/>
  <c r="DI450" i="3"/>
  <c r="DH450" i="3"/>
  <c r="DG450" i="3"/>
  <c r="DF450" i="3"/>
  <c r="DC450" i="3"/>
  <c r="DB450" i="3"/>
  <c r="DA450" i="3"/>
  <c r="CZ450" i="3"/>
  <c r="CY450" i="3"/>
  <c r="CX450" i="3"/>
  <c r="CV450" i="3"/>
  <c r="CU450" i="3"/>
  <c r="Y450" i="3"/>
  <c r="A450" i="3"/>
  <c r="DJ449" i="3"/>
  <c r="DI449" i="3"/>
  <c r="DH449" i="3"/>
  <c r="DG449" i="3"/>
  <c r="DF449" i="3"/>
  <c r="DC449" i="3"/>
  <c r="DB449" i="3"/>
  <c r="DA449" i="3"/>
  <c r="CZ449" i="3"/>
  <c r="CY449" i="3"/>
  <c r="CX449" i="3"/>
  <c r="Y449" i="3"/>
  <c r="A449" i="3"/>
  <c r="DJ448" i="3"/>
  <c r="DI448" i="3"/>
  <c r="DH448" i="3"/>
  <c r="DG448" i="3"/>
  <c r="DF448" i="3"/>
  <c r="DC448" i="3"/>
  <c r="DB448" i="3"/>
  <c r="DA448" i="3"/>
  <c r="CZ448" i="3"/>
  <c r="CY448" i="3"/>
  <c r="CX448" i="3"/>
  <c r="Y448" i="3"/>
  <c r="A448" i="3"/>
  <c r="DJ447" i="3"/>
  <c r="DI447" i="3"/>
  <c r="DH447" i="3"/>
  <c r="DG447" i="3"/>
  <c r="DF447" i="3"/>
  <c r="DC447" i="3"/>
  <c r="DB447" i="3"/>
  <c r="DA447" i="3"/>
  <c r="CZ447" i="3"/>
  <c r="CY447" i="3"/>
  <c r="CX447" i="3"/>
  <c r="Y447" i="3"/>
  <c r="A447" i="3"/>
  <c r="DJ446" i="3"/>
  <c r="DI446" i="3"/>
  <c r="DH446" i="3"/>
  <c r="DG446" i="3"/>
  <c r="DF446" i="3"/>
  <c r="DC446" i="3"/>
  <c r="DB446" i="3"/>
  <c r="DA446" i="3"/>
  <c r="CZ446" i="3"/>
  <c r="CY446" i="3"/>
  <c r="CX446" i="3"/>
  <c r="Y446" i="3"/>
  <c r="A446" i="3"/>
  <c r="DJ445" i="3"/>
  <c r="DI445" i="3"/>
  <c r="DH445" i="3"/>
  <c r="DG445" i="3"/>
  <c r="DF445" i="3"/>
  <c r="DC445" i="3"/>
  <c r="DB445" i="3"/>
  <c r="DA445" i="3"/>
  <c r="CZ445" i="3"/>
  <c r="CY445" i="3"/>
  <c r="CX445" i="3"/>
  <c r="Y445" i="3"/>
  <c r="A445" i="3"/>
  <c r="DJ444" i="3"/>
  <c r="DI444" i="3"/>
  <c r="DH444" i="3"/>
  <c r="DG444" i="3"/>
  <c r="DF444" i="3"/>
  <c r="DC444" i="3"/>
  <c r="DB444" i="3"/>
  <c r="DA444" i="3"/>
  <c r="CZ444" i="3"/>
  <c r="CY444" i="3"/>
  <c r="CX444" i="3"/>
  <c r="CW444" i="3"/>
  <c r="Y444" i="3"/>
  <c r="A444" i="3"/>
  <c r="DJ443" i="3"/>
  <c r="DI443" i="3"/>
  <c r="DH443" i="3"/>
  <c r="DG443" i="3"/>
  <c r="DF443" i="3"/>
  <c r="DC443" i="3"/>
  <c r="DB443" i="3"/>
  <c r="DA443" i="3"/>
  <c r="CZ443" i="3"/>
  <c r="CY443" i="3"/>
  <c r="CX443" i="3"/>
  <c r="CW443" i="3"/>
  <c r="Y443" i="3"/>
  <c r="A443" i="3"/>
  <c r="DJ442" i="3"/>
  <c r="DI442" i="3"/>
  <c r="DH442" i="3"/>
  <c r="DG442" i="3"/>
  <c r="DF442" i="3"/>
  <c r="DC442" i="3"/>
  <c r="DB442" i="3"/>
  <c r="DA442" i="3"/>
  <c r="CZ442" i="3"/>
  <c r="CY442" i="3"/>
  <c r="CX442" i="3"/>
  <c r="Y442" i="3"/>
  <c r="A442" i="3"/>
  <c r="DJ441" i="3"/>
  <c r="DI441" i="3"/>
  <c r="DH441" i="3"/>
  <c r="DG441" i="3"/>
  <c r="DF441" i="3"/>
  <c r="DC441" i="3"/>
  <c r="DB441" i="3"/>
  <c r="DA441" i="3"/>
  <c r="CZ441" i="3"/>
  <c r="CY441" i="3"/>
  <c r="CX441" i="3"/>
  <c r="CV441" i="3"/>
  <c r="CU441" i="3"/>
  <c r="Y441" i="3"/>
  <c r="A441" i="3"/>
  <c r="DJ440" i="3"/>
  <c r="DI440" i="3"/>
  <c r="DH440" i="3"/>
  <c r="DG440" i="3"/>
  <c r="DF440" i="3"/>
  <c r="DC440" i="3"/>
  <c r="DB440" i="3"/>
  <c r="DA440" i="3"/>
  <c r="CZ440" i="3"/>
  <c r="CY440" i="3"/>
  <c r="CX440" i="3"/>
  <c r="CW440" i="3"/>
  <c r="Y440" i="3"/>
  <c r="A440" i="3"/>
  <c r="DJ439" i="3"/>
  <c r="DI439" i="3"/>
  <c r="DH439" i="3"/>
  <c r="DG439" i="3"/>
  <c r="DF439" i="3"/>
  <c r="DC439" i="3"/>
  <c r="DB439" i="3"/>
  <c r="DA439" i="3"/>
  <c r="CZ439" i="3"/>
  <c r="CY439" i="3"/>
  <c r="CX439" i="3"/>
  <c r="Y439" i="3"/>
  <c r="A439" i="3"/>
  <c r="DJ438" i="3"/>
  <c r="DI438" i="3"/>
  <c r="DH438" i="3"/>
  <c r="DG438" i="3"/>
  <c r="DF438" i="3"/>
  <c r="DC438" i="3"/>
  <c r="DB438" i="3"/>
  <c r="DA438" i="3"/>
  <c r="CZ438" i="3"/>
  <c r="CY438" i="3"/>
  <c r="CX438" i="3"/>
  <c r="CV438" i="3"/>
  <c r="CU438" i="3"/>
  <c r="Y438" i="3"/>
  <c r="A438" i="3"/>
  <c r="DJ437" i="3"/>
  <c r="DI437" i="3"/>
  <c r="DH437" i="3"/>
  <c r="DG437" i="3"/>
  <c r="DF437" i="3"/>
  <c r="DC437" i="3"/>
  <c r="DB437" i="3"/>
  <c r="DA437" i="3"/>
  <c r="CZ437" i="3"/>
  <c r="CY437" i="3"/>
  <c r="CX437" i="3"/>
  <c r="CW437" i="3"/>
  <c r="Y437" i="3"/>
  <c r="A437" i="3"/>
  <c r="DJ436" i="3"/>
  <c r="DI436" i="3"/>
  <c r="DH436" i="3"/>
  <c r="DG436" i="3"/>
  <c r="DF436" i="3"/>
  <c r="DC436" i="3"/>
  <c r="DB436" i="3"/>
  <c r="DA436" i="3"/>
  <c r="CZ436" i="3"/>
  <c r="CY436" i="3"/>
  <c r="CX436" i="3"/>
  <c r="Y436" i="3"/>
  <c r="A436" i="3"/>
  <c r="DJ435" i="3"/>
  <c r="DI435" i="3"/>
  <c r="DH435" i="3"/>
  <c r="DG435" i="3"/>
  <c r="DF435" i="3"/>
  <c r="DC435" i="3"/>
  <c r="DB435" i="3"/>
  <c r="DA435" i="3"/>
  <c r="CZ435" i="3"/>
  <c r="CY435" i="3"/>
  <c r="CX435" i="3"/>
  <c r="CV435" i="3"/>
  <c r="CU435" i="3"/>
  <c r="Y435" i="3"/>
  <c r="A435" i="3"/>
  <c r="DJ434" i="3"/>
  <c r="DI434" i="3"/>
  <c r="DH434" i="3"/>
  <c r="DG434" i="3"/>
  <c r="DF434" i="3"/>
  <c r="DC434" i="3"/>
  <c r="DB434" i="3"/>
  <c r="DA434" i="3"/>
  <c r="CZ434" i="3"/>
  <c r="CY434" i="3"/>
  <c r="CX434" i="3"/>
  <c r="Y434" i="3"/>
  <c r="A434" i="3"/>
  <c r="DJ433" i="3"/>
  <c r="DI433" i="3"/>
  <c r="DH433" i="3"/>
  <c r="DG433" i="3"/>
  <c r="DF433" i="3"/>
  <c r="DC433" i="3"/>
  <c r="DB433" i="3"/>
  <c r="DA433" i="3"/>
  <c r="CZ433" i="3"/>
  <c r="CY433" i="3"/>
  <c r="CX433" i="3"/>
  <c r="Y433" i="3"/>
  <c r="A433" i="3"/>
  <c r="DJ432" i="3"/>
  <c r="DI432" i="3"/>
  <c r="DH432" i="3"/>
  <c r="DG432" i="3"/>
  <c r="DF432" i="3"/>
  <c r="DC432" i="3"/>
  <c r="DB432" i="3"/>
  <c r="DA432" i="3"/>
  <c r="CZ432" i="3"/>
  <c r="CY432" i="3"/>
  <c r="CX432" i="3"/>
  <c r="Y432" i="3"/>
  <c r="A432" i="3"/>
  <c r="DJ431" i="3"/>
  <c r="DI431" i="3"/>
  <c r="DH431" i="3"/>
  <c r="DG431" i="3"/>
  <c r="DF431" i="3"/>
  <c r="DC431" i="3"/>
  <c r="DB431" i="3"/>
  <c r="DA431" i="3"/>
  <c r="CZ431" i="3"/>
  <c r="CY431" i="3"/>
  <c r="CX431" i="3"/>
  <c r="Y431" i="3"/>
  <c r="A431" i="3"/>
  <c r="DJ430" i="3"/>
  <c r="DI430" i="3"/>
  <c r="DH430" i="3"/>
  <c r="DG430" i="3"/>
  <c r="DF430" i="3"/>
  <c r="DC430" i="3"/>
  <c r="DB430" i="3"/>
  <c r="DA430" i="3"/>
  <c r="CZ430" i="3"/>
  <c r="CY430" i="3"/>
  <c r="CX430" i="3"/>
  <c r="Y430" i="3"/>
  <c r="A430" i="3"/>
  <c r="DJ429" i="3"/>
  <c r="DI429" i="3"/>
  <c r="DH429" i="3"/>
  <c r="DG429" i="3"/>
  <c r="DF429" i="3"/>
  <c r="DC429" i="3"/>
  <c r="DB429" i="3"/>
  <c r="DA429" i="3"/>
  <c r="CZ429" i="3"/>
  <c r="CY429" i="3"/>
  <c r="CX429" i="3"/>
  <c r="Y429" i="3"/>
  <c r="A429" i="3"/>
  <c r="DJ428" i="3"/>
  <c r="DI428" i="3"/>
  <c r="DH428" i="3"/>
  <c r="DG428" i="3"/>
  <c r="DF428" i="3"/>
  <c r="DC428" i="3"/>
  <c r="DB428" i="3"/>
  <c r="DA428" i="3"/>
  <c r="CZ428" i="3"/>
  <c r="CY428" i="3"/>
  <c r="CX428" i="3"/>
  <c r="CW428" i="3"/>
  <c r="Y428" i="3"/>
  <c r="A428" i="3"/>
  <c r="DJ427" i="3"/>
  <c r="DI427" i="3"/>
  <c r="DH427" i="3"/>
  <c r="DG427" i="3"/>
  <c r="DF427" i="3"/>
  <c r="DC427" i="3"/>
  <c r="DB427" i="3"/>
  <c r="DA427" i="3"/>
  <c r="CZ427" i="3"/>
  <c r="CY427" i="3"/>
  <c r="CX427" i="3"/>
  <c r="CW427" i="3"/>
  <c r="Y427" i="3"/>
  <c r="A427" i="3"/>
  <c r="DJ426" i="3"/>
  <c r="DI426" i="3"/>
  <c r="DH426" i="3"/>
  <c r="DG426" i="3"/>
  <c r="DF426" i="3"/>
  <c r="DC426" i="3"/>
  <c r="DB426" i="3"/>
  <c r="DA426" i="3"/>
  <c r="CZ426" i="3"/>
  <c r="CY426" i="3"/>
  <c r="CX426" i="3"/>
  <c r="Y426" i="3"/>
  <c r="A426" i="3"/>
  <c r="DJ425" i="3"/>
  <c r="DI425" i="3"/>
  <c r="DH425" i="3"/>
  <c r="DG425" i="3"/>
  <c r="DF425" i="3"/>
  <c r="DC425" i="3"/>
  <c r="DB425" i="3"/>
  <c r="DA425" i="3"/>
  <c r="CZ425" i="3"/>
  <c r="CY425" i="3"/>
  <c r="CX425" i="3"/>
  <c r="CV425" i="3"/>
  <c r="CU425" i="3"/>
  <c r="Y425" i="3"/>
  <c r="A425" i="3"/>
  <c r="DJ424" i="3"/>
  <c r="DI424" i="3"/>
  <c r="DH424" i="3"/>
  <c r="DG424" i="3"/>
  <c r="DF424" i="3"/>
  <c r="DC424" i="3"/>
  <c r="DB424" i="3"/>
  <c r="DA424" i="3"/>
  <c r="CZ424" i="3"/>
  <c r="CY424" i="3"/>
  <c r="CX424" i="3"/>
  <c r="Y424" i="3"/>
  <c r="A424" i="3"/>
  <c r="DJ423" i="3"/>
  <c r="DI423" i="3"/>
  <c r="DH423" i="3"/>
  <c r="DG423" i="3"/>
  <c r="DF423" i="3"/>
  <c r="DC423" i="3"/>
  <c r="DB423" i="3"/>
  <c r="DA423" i="3"/>
  <c r="CZ423" i="3"/>
  <c r="CY423" i="3"/>
  <c r="CX423" i="3"/>
  <c r="Y423" i="3"/>
  <c r="A423" i="3"/>
  <c r="DJ422" i="3"/>
  <c r="DI422" i="3"/>
  <c r="DH422" i="3"/>
  <c r="DG422" i="3"/>
  <c r="DF422" i="3"/>
  <c r="DC422" i="3"/>
  <c r="DB422" i="3"/>
  <c r="DA422" i="3"/>
  <c r="CZ422" i="3"/>
  <c r="CY422" i="3"/>
  <c r="CX422" i="3"/>
  <c r="Y422" i="3"/>
  <c r="A422" i="3"/>
  <c r="DJ421" i="3"/>
  <c r="DI421" i="3"/>
  <c r="DH421" i="3"/>
  <c r="DG421" i="3"/>
  <c r="DF421" i="3"/>
  <c r="DC421" i="3"/>
  <c r="DB421" i="3"/>
  <c r="DA421" i="3"/>
  <c r="CZ421" i="3"/>
  <c r="CY421" i="3"/>
  <c r="CX421" i="3"/>
  <c r="Y421" i="3"/>
  <c r="A421" i="3"/>
  <c r="DJ420" i="3"/>
  <c r="DI420" i="3"/>
  <c r="DH420" i="3"/>
  <c r="DG420" i="3"/>
  <c r="DF420" i="3"/>
  <c r="DC420" i="3"/>
  <c r="DB420" i="3"/>
  <c r="DA420" i="3"/>
  <c r="CZ420" i="3"/>
  <c r="CY420" i="3"/>
  <c r="CX420" i="3"/>
  <c r="Y420" i="3"/>
  <c r="A420" i="3"/>
  <c r="DJ419" i="3"/>
  <c r="DI419" i="3"/>
  <c r="DH419" i="3"/>
  <c r="DG419" i="3"/>
  <c r="DF419" i="3"/>
  <c r="DC419" i="3"/>
  <c r="DB419" i="3"/>
  <c r="DA419" i="3"/>
  <c r="CZ419" i="3"/>
  <c r="CY419" i="3"/>
  <c r="CX419" i="3"/>
  <c r="Y419" i="3"/>
  <c r="A419" i="3"/>
  <c r="DJ418" i="3"/>
  <c r="DI418" i="3"/>
  <c r="DH418" i="3"/>
  <c r="DG418" i="3"/>
  <c r="DF418" i="3"/>
  <c r="DC418" i="3"/>
  <c r="DB418" i="3"/>
  <c r="DA418" i="3"/>
  <c r="CZ418" i="3"/>
  <c r="CY418" i="3"/>
  <c r="CX418" i="3"/>
  <c r="CW418" i="3"/>
  <c r="Y418" i="3"/>
  <c r="A418" i="3"/>
  <c r="DJ417" i="3"/>
  <c r="DI417" i="3"/>
  <c r="DH417" i="3"/>
  <c r="DG417" i="3"/>
  <c r="DF417" i="3"/>
  <c r="DC417" i="3"/>
  <c r="DB417" i="3"/>
  <c r="DA417" i="3"/>
  <c r="CZ417" i="3"/>
  <c r="CY417" i="3"/>
  <c r="CX417" i="3"/>
  <c r="CW417" i="3"/>
  <c r="Y417" i="3"/>
  <c r="A417" i="3"/>
  <c r="DJ416" i="3"/>
  <c r="DI416" i="3"/>
  <c r="DH416" i="3"/>
  <c r="DG416" i="3"/>
  <c r="DF416" i="3"/>
  <c r="DC416" i="3"/>
  <c r="DB416" i="3"/>
  <c r="DA416" i="3"/>
  <c r="CZ416" i="3"/>
  <c r="CY416" i="3"/>
  <c r="CX416" i="3"/>
  <c r="Y416" i="3"/>
  <c r="A416" i="3"/>
  <c r="DJ415" i="3"/>
  <c r="DI415" i="3"/>
  <c r="DH415" i="3"/>
  <c r="DG415" i="3"/>
  <c r="DF415" i="3"/>
  <c r="DC415" i="3"/>
  <c r="DB415" i="3"/>
  <c r="DA415" i="3"/>
  <c r="CZ415" i="3"/>
  <c r="CY415" i="3"/>
  <c r="CX415" i="3"/>
  <c r="CV415" i="3"/>
  <c r="CU415" i="3"/>
  <c r="Y415" i="3"/>
  <c r="A415" i="3"/>
  <c r="DJ414" i="3"/>
  <c r="DI414" i="3"/>
  <c r="DH414" i="3"/>
  <c r="DG414" i="3"/>
  <c r="DF414" i="3"/>
  <c r="DC414" i="3"/>
  <c r="DB414" i="3"/>
  <c r="DA414" i="3"/>
  <c r="CZ414" i="3"/>
  <c r="CY414" i="3"/>
  <c r="CX414" i="3"/>
  <c r="Y414" i="3"/>
  <c r="A414" i="3"/>
  <c r="DJ413" i="3"/>
  <c r="DI413" i="3"/>
  <c r="DH413" i="3"/>
  <c r="DG413" i="3"/>
  <c r="DF413" i="3"/>
  <c r="DC413" i="3"/>
  <c r="DB413" i="3"/>
  <c r="DA413" i="3"/>
  <c r="CZ413" i="3"/>
  <c r="CY413" i="3"/>
  <c r="CX413" i="3"/>
  <c r="Y413" i="3"/>
  <c r="A413" i="3"/>
  <c r="DJ412" i="3"/>
  <c r="DI412" i="3"/>
  <c r="DH412" i="3"/>
  <c r="DG412" i="3"/>
  <c r="DF412" i="3"/>
  <c r="DC412" i="3"/>
  <c r="DB412" i="3"/>
  <c r="DA412" i="3"/>
  <c r="CZ412" i="3"/>
  <c r="CY412" i="3"/>
  <c r="CX412" i="3"/>
  <c r="Y412" i="3"/>
  <c r="A412" i="3"/>
  <c r="DJ411" i="3"/>
  <c r="DI411" i="3"/>
  <c r="DH411" i="3"/>
  <c r="DG411" i="3"/>
  <c r="DF411" i="3"/>
  <c r="DC411" i="3"/>
  <c r="DB411" i="3"/>
  <c r="DA411" i="3"/>
  <c r="CZ411" i="3"/>
  <c r="CY411" i="3"/>
  <c r="CX411" i="3"/>
  <c r="Y411" i="3"/>
  <c r="A411" i="3"/>
  <c r="DJ410" i="3"/>
  <c r="DI410" i="3"/>
  <c r="DH410" i="3"/>
  <c r="DG410" i="3"/>
  <c r="DF410" i="3"/>
  <c r="DC410" i="3"/>
  <c r="DB410" i="3"/>
  <c r="DA410" i="3"/>
  <c r="CZ410" i="3"/>
  <c r="CY410" i="3"/>
  <c r="CX410" i="3"/>
  <c r="Y410" i="3"/>
  <c r="A410" i="3"/>
  <c r="DJ409" i="3"/>
  <c r="DI409" i="3"/>
  <c r="DH409" i="3"/>
  <c r="DG409" i="3"/>
  <c r="DF409" i="3"/>
  <c r="DC409" i="3"/>
  <c r="DB409" i="3"/>
  <c r="DA409" i="3"/>
  <c r="CZ409" i="3"/>
  <c r="CY409" i="3"/>
  <c r="CX409" i="3"/>
  <c r="Y409" i="3"/>
  <c r="A409" i="3"/>
  <c r="DJ408" i="3"/>
  <c r="DI408" i="3"/>
  <c r="DH408" i="3"/>
  <c r="DG408" i="3"/>
  <c r="DF408" i="3"/>
  <c r="DC408" i="3"/>
  <c r="DB408" i="3"/>
  <c r="DA408" i="3"/>
  <c r="CZ408" i="3"/>
  <c r="CY408" i="3"/>
  <c r="CX408" i="3"/>
  <c r="CW408" i="3"/>
  <c r="Y408" i="3"/>
  <c r="A408" i="3"/>
  <c r="DJ407" i="3"/>
  <c r="DI407" i="3"/>
  <c r="DH407" i="3"/>
  <c r="DG407" i="3"/>
  <c r="DF407" i="3"/>
  <c r="DC407" i="3"/>
  <c r="DB407" i="3"/>
  <c r="DA407" i="3"/>
  <c r="CZ407" i="3"/>
  <c r="CY407" i="3"/>
  <c r="CX407" i="3"/>
  <c r="CW407" i="3"/>
  <c r="Y407" i="3"/>
  <c r="A407" i="3"/>
  <c r="DJ406" i="3"/>
  <c r="DI406" i="3"/>
  <c r="DH406" i="3"/>
  <c r="DG406" i="3"/>
  <c r="DF406" i="3"/>
  <c r="DC406" i="3"/>
  <c r="DB406" i="3"/>
  <c r="DA406" i="3"/>
  <c r="CZ406" i="3"/>
  <c r="CY406" i="3"/>
  <c r="CX406" i="3"/>
  <c r="CW406" i="3"/>
  <c r="Y406" i="3"/>
  <c r="A406" i="3"/>
  <c r="DJ405" i="3"/>
  <c r="DI405" i="3"/>
  <c r="DH405" i="3"/>
  <c r="DG405" i="3"/>
  <c r="DF405" i="3"/>
  <c r="DC405" i="3"/>
  <c r="DB405" i="3"/>
  <c r="DA405" i="3"/>
  <c r="CZ405" i="3"/>
  <c r="CY405" i="3"/>
  <c r="CX405" i="3"/>
  <c r="Y405" i="3"/>
  <c r="A405" i="3"/>
  <c r="DJ404" i="3"/>
  <c r="DI404" i="3"/>
  <c r="DH404" i="3"/>
  <c r="DG404" i="3"/>
  <c r="DF404" i="3"/>
  <c r="DC404" i="3"/>
  <c r="DB404" i="3"/>
  <c r="DA404" i="3"/>
  <c r="CZ404" i="3"/>
  <c r="CY404" i="3"/>
  <c r="CX404" i="3"/>
  <c r="CV404" i="3"/>
  <c r="CU404" i="3"/>
  <c r="Y404" i="3"/>
  <c r="A404" i="3"/>
  <c r="DJ403" i="3"/>
  <c r="DI403" i="3"/>
  <c r="DH403" i="3"/>
  <c r="DG403" i="3"/>
  <c r="DF403" i="3"/>
  <c r="DC403" i="3"/>
  <c r="DB403" i="3"/>
  <c r="DA403" i="3"/>
  <c r="CZ403" i="3"/>
  <c r="CY403" i="3"/>
  <c r="CX403" i="3"/>
  <c r="Y403" i="3"/>
  <c r="A403" i="3"/>
  <c r="DJ402" i="3"/>
  <c r="DI402" i="3"/>
  <c r="DH402" i="3"/>
  <c r="DG402" i="3"/>
  <c r="DF402" i="3"/>
  <c r="DC402" i="3"/>
  <c r="DB402" i="3"/>
  <c r="DA402" i="3"/>
  <c r="CZ402" i="3"/>
  <c r="CY402" i="3"/>
  <c r="CX402" i="3"/>
  <c r="Y402" i="3"/>
  <c r="A402" i="3"/>
  <c r="DJ401" i="3"/>
  <c r="DI401" i="3"/>
  <c r="DH401" i="3"/>
  <c r="DG401" i="3"/>
  <c r="DF401" i="3"/>
  <c r="DC401" i="3"/>
  <c r="DB401" i="3"/>
  <c r="DA401" i="3"/>
  <c r="CZ401" i="3"/>
  <c r="CY401" i="3"/>
  <c r="CX401" i="3"/>
  <c r="Y401" i="3"/>
  <c r="A401" i="3"/>
  <c r="DJ400" i="3"/>
  <c r="DI400" i="3"/>
  <c r="DH400" i="3"/>
  <c r="DG400" i="3"/>
  <c r="DF400" i="3"/>
  <c r="DC400" i="3"/>
  <c r="DB400" i="3"/>
  <c r="DA400" i="3"/>
  <c r="CZ400" i="3"/>
  <c r="CY400" i="3"/>
  <c r="CX400" i="3"/>
  <c r="Y400" i="3"/>
  <c r="A400" i="3"/>
  <c r="DJ399" i="3"/>
  <c r="DI399" i="3"/>
  <c r="DH399" i="3"/>
  <c r="DG399" i="3"/>
  <c r="DF399" i="3"/>
  <c r="DC399" i="3"/>
  <c r="DB399" i="3"/>
  <c r="DA399" i="3"/>
  <c r="CZ399" i="3"/>
  <c r="CY399" i="3"/>
  <c r="CX399" i="3"/>
  <c r="Y399" i="3"/>
  <c r="A399" i="3"/>
  <c r="DJ398" i="3"/>
  <c r="DI398" i="3"/>
  <c r="DH398" i="3"/>
  <c r="DG398" i="3"/>
  <c r="DF398" i="3"/>
  <c r="DC398" i="3"/>
  <c r="DB398" i="3"/>
  <c r="DA398" i="3"/>
  <c r="CZ398" i="3"/>
  <c r="CY398" i="3"/>
  <c r="CX398" i="3"/>
  <c r="Y398" i="3"/>
  <c r="A398" i="3"/>
  <c r="DJ397" i="3"/>
  <c r="DI397" i="3"/>
  <c r="DH397" i="3"/>
  <c r="DG397" i="3"/>
  <c r="DF397" i="3"/>
  <c r="DC397" i="3"/>
  <c r="DB397" i="3"/>
  <c r="DA397" i="3"/>
  <c r="CZ397" i="3"/>
  <c r="CY397" i="3"/>
  <c r="CX397" i="3"/>
  <c r="CW397" i="3"/>
  <c r="Y397" i="3"/>
  <c r="A397" i="3"/>
  <c r="DJ396" i="3"/>
  <c r="DI396" i="3"/>
  <c r="DH396" i="3"/>
  <c r="DG396" i="3"/>
  <c r="DF396" i="3"/>
  <c r="DC396" i="3"/>
  <c r="DB396" i="3"/>
  <c r="DA396" i="3"/>
  <c r="CZ396" i="3"/>
  <c r="CY396" i="3"/>
  <c r="CX396" i="3"/>
  <c r="CW396" i="3"/>
  <c r="Y396" i="3"/>
  <c r="A396" i="3"/>
  <c r="DJ395" i="3"/>
  <c r="DI395" i="3"/>
  <c r="DH395" i="3"/>
  <c r="DG395" i="3"/>
  <c r="DF395" i="3"/>
  <c r="DC395" i="3"/>
  <c r="DB395" i="3"/>
  <c r="DA395" i="3"/>
  <c r="CZ395" i="3"/>
  <c r="CY395" i="3"/>
  <c r="CX395" i="3"/>
  <c r="CW395" i="3"/>
  <c r="Y395" i="3"/>
  <c r="A395" i="3"/>
  <c r="DJ394" i="3"/>
  <c r="DI394" i="3"/>
  <c r="DH394" i="3"/>
  <c r="DG394" i="3"/>
  <c r="DF394" i="3"/>
  <c r="DC394" i="3"/>
  <c r="DB394" i="3"/>
  <c r="DA394" i="3"/>
  <c r="CZ394" i="3"/>
  <c r="CY394" i="3"/>
  <c r="CX394" i="3"/>
  <c r="Y394" i="3"/>
  <c r="A394" i="3"/>
  <c r="DJ393" i="3"/>
  <c r="DI393" i="3"/>
  <c r="DH393" i="3"/>
  <c r="DG393" i="3"/>
  <c r="DF393" i="3"/>
  <c r="DC393" i="3"/>
  <c r="DB393" i="3"/>
  <c r="DA393" i="3"/>
  <c r="CZ393" i="3"/>
  <c r="CY393" i="3"/>
  <c r="CX393" i="3"/>
  <c r="CV393" i="3"/>
  <c r="CU393" i="3"/>
  <c r="Y393" i="3"/>
  <c r="A393" i="3"/>
  <c r="DJ392" i="3"/>
  <c r="DI392" i="3"/>
  <c r="DH392" i="3"/>
  <c r="DG392" i="3"/>
  <c r="DF392" i="3"/>
  <c r="DC392" i="3"/>
  <c r="DB392" i="3"/>
  <c r="DA392" i="3"/>
  <c r="CZ392" i="3"/>
  <c r="CY392" i="3"/>
  <c r="CX392" i="3"/>
  <c r="Y392" i="3"/>
  <c r="A392" i="3"/>
  <c r="DJ391" i="3"/>
  <c r="DI391" i="3"/>
  <c r="DH391" i="3"/>
  <c r="DG391" i="3"/>
  <c r="DF391" i="3"/>
  <c r="DC391" i="3"/>
  <c r="DB391" i="3"/>
  <c r="DA391" i="3"/>
  <c r="CZ391" i="3"/>
  <c r="CY391" i="3"/>
  <c r="CX391" i="3"/>
  <c r="Y391" i="3"/>
  <c r="A391" i="3"/>
  <c r="DJ390" i="3"/>
  <c r="DI390" i="3"/>
  <c r="DH390" i="3"/>
  <c r="DG390" i="3"/>
  <c r="DF390" i="3"/>
  <c r="DC390" i="3"/>
  <c r="DB390" i="3"/>
  <c r="DA390" i="3"/>
  <c r="CZ390" i="3"/>
  <c r="CY390" i="3"/>
  <c r="CX390" i="3"/>
  <c r="Y390" i="3"/>
  <c r="A390" i="3"/>
  <c r="DJ389" i="3"/>
  <c r="DI389" i="3"/>
  <c r="DH389" i="3"/>
  <c r="DG389" i="3"/>
  <c r="DF389" i="3"/>
  <c r="DC389" i="3"/>
  <c r="DB389" i="3"/>
  <c r="DA389" i="3"/>
  <c r="CZ389" i="3"/>
  <c r="CY389" i="3"/>
  <c r="CX389" i="3"/>
  <c r="Y389" i="3"/>
  <c r="A389" i="3"/>
  <c r="DJ388" i="3"/>
  <c r="DI388" i="3"/>
  <c r="DH388" i="3"/>
  <c r="DG388" i="3"/>
  <c r="DF388" i="3"/>
  <c r="DC388" i="3"/>
  <c r="DB388" i="3"/>
  <c r="DA388" i="3"/>
  <c r="CZ388" i="3"/>
  <c r="CY388" i="3"/>
  <c r="CX388" i="3"/>
  <c r="Y388" i="3"/>
  <c r="A388" i="3"/>
  <c r="DJ387" i="3"/>
  <c r="DI387" i="3"/>
  <c r="DH387" i="3"/>
  <c r="DG387" i="3"/>
  <c r="DF387" i="3"/>
  <c r="DC387" i="3"/>
  <c r="DB387" i="3"/>
  <c r="DA387" i="3"/>
  <c r="CZ387" i="3"/>
  <c r="CY387" i="3"/>
  <c r="CX387" i="3"/>
  <c r="Y387" i="3"/>
  <c r="A387" i="3"/>
  <c r="DJ386" i="3"/>
  <c r="DI386" i="3"/>
  <c r="DH386" i="3"/>
  <c r="DG386" i="3"/>
  <c r="DF386" i="3"/>
  <c r="DC386" i="3"/>
  <c r="DB386" i="3"/>
  <c r="DA386" i="3"/>
  <c r="CZ386" i="3"/>
  <c r="CY386" i="3"/>
  <c r="CX386" i="3"/>
  <c r="CW386" i="3"/>
  <c r="Y386" i="3"/>
  <c r="A386" i="3"/>
  <c r="DJ385" i="3"/>
  <c r="DI385" i="3"/>
  <c r="DH385" i="3"/>
  <c r="DG385" i="3"/>
  <c r="DF385" i="3"/>
  <c r="DC385" i="3"/>
  <c r="DB385" i="3"/>
  <c r="DA385" i="3"/>
  <c r="CZ385" i="3"/>
  <c r="CY385" i="3"/>
  <c r="CX385" i="3"/>
  <c r="CW385" i="3"/>
  <c r="Y385" i="3"/>
  <c r="A385" i="3"/>
  <c r="DJ384" i="3"/>
  <c r="DI384" i="3"/>
  <c r="DH384" i="3"/>
  <c r="DG384" i="3"/>
  <c r="DF384" i="3"/>
  <c r="DC384" i="3"/>
  <c r="DB384" i="3"/>
  <c r="DA384" i="3"/>
  <c r="CZ384" i="3"/>
  <c r="CY384" i="3"/>
  <c r="CX384" i="3"/>
  <c r="Y384" i="3"/>
  <c r="A384" i="3"/>
  <c r="DJ383" i="3"/>
  <c r="DI383" i="3"/>
  <c r="DH383" i="3"/>
  <c r="DG383" i="3"/>
  <c r="DF383" i="3"/>
  <c r="DC383" i="3"/>
  <c r="DB383" i="3"/>
  <c r="DA383" i="3"/>
  <c r="CZ383" i="3"/>
  <c r="CY383" i="3"/>
  <c r="CX383" i="3"/>
  <c r="CV383" i="3"/>
  <c r="CU383" i="3"/>
  <c r="Y383" i="3"/>
  <c r="A383" i="3"/>
  <c r="DJ382" i="3"/>
  <c r="DI382" i="3"/>
  <c r="DH382" i="3"/>
  <c r="DG382" i="3"/>
  <c r="DF382" i="3"/>
  <c r="DC382" i="3"/>
  <c r="DB382" i="3"/>
  <c r="DA382" i="3"/>
  <c r="CZ382" i="3"/>
  <c r="CY382" i="3"/>
  <c r="CX382" i="3"/>
  <c r="Y382" i="3"/>
  <c r="A382" i="3"/>
  <c r="DJ381" i="3"/>
  <c r="DI381" i="3"/>
  <c r="DH381" i="3"/>
  <c r="DG381" i="3"/>
  <c r="DF381" i="3"/>
  <c r="DC381" i="3"/>
  <c r="DB381" i="3"/>
  <c r="DA381" i="3"/>
  <c r="CZ381" i="3"/>
  <c r="CY381" i="3"/>
  <c r="CX381" i="3"/>
  <c r="Y381" i="3"/>
  <c r="A381" i="3"/>
  <c r="DJ380" i="3"/>
  <c r="DI380" i="3"/>
  <c r="DH380" i="3"/>
  <c r="DG380" i="3"/>
  <c r="DF380" i="3"/>
  <c r="DC380" i="3"/>
  <c r="DB380" i="3"/>
  <c r="DA380" i="3"/>
  <c r="CZ380" i="3"/>
  <c r="CY380" i="3"/>
  <c r="CX380" i="3"/>
  <c r="Y380" i="3"/>
  <c r="A380" i="3"/>
  <c r="DJ379" i="3"/>
  <c r="DI379" i="3"/>
  <c r="DH379" i="3"/>
  <c r="DG379" i="3"/>
  <c r="DF379" i="3"/>
  <c r="DC379" i="3"/>
  <c r="DB379" i="3"/>
  <c r="DA379" i="3"/>
  <c r="CZ379" i="3"/>
  <c r="CY379" i="3"/>
  <c r="CX379" i="3"/>
  <c r="Y379" i="3"/>
  <c r="A379" i="3"/>
  <c r="DJ378" i="3"/>
  <c r="DI378" i="3"/>
  <c r="DH378" i="3"/>
  <c r="DG378" i="3"/>
  <c r="DF378" i="3"/>
  <c r="DC378" i="3"/>
  <c r="DB378" i="3"/>
  <c r="DA378" i="3"/>
  <c r="CZ378" i="3"/>
  <c r="CY378" i="3"/>
  <c r="CX378" i="3"/>
  <c r="Y378" i="3"/>
  <c r="A378" i="3"/>
  <c r="DJ377" i="3"/>
  <c r="DI377" i="3"/>
  <c r="DH377" i="3"/>
  <c r="DG377" i="3"/>
  <c r="DF377" i="3"/>
  <c r="DC377" i="3"/>
  <c r="DB377" i="3"/>
  <c r="DA377" i="3"/>
  <c r="CZ377" i="3"/>
  <c r="CY377" i="3"/>
  <c r="CX377" i="3"/>
  <c r="Y377" i="3"/>
  <c r="A377" i="3"/>
  <c r="DJ376" i="3"/>
  <c r="DI376" i="3"/>
  <c r="DH376" i="3"/>
  <c r="DG376" i="3"/>
  <c r="DF376" i="3"/>
  <c r="DC376" i="3"/>
  <c r="DB376" i="3"/>
  <c r="DA376" i="3"/>
  <c r="CZ376" i="3"/>
  <c r="CY376" i="3"/>
  <c r="CX376" i="3"/>
  <c r="CW376" i="3"/>
  <c r="Y376" i="3"/>
  <c r="A376" i="3"/>
  <c r="DJ375" i="3"/>
  <c r="DI375" i="3"/>
  <c r="DH375" i="3"/>
  <c r="DG375" i="3"/>
  <c r="DF375" i="3"/>
  <c r="DC375" i="3"/>
  <c r="DB375" i="3"/>
  <c r="DA375" i="3"/>
  <c r="CZ375" i="3"/>
  <c r="CY375" i="3"/>
  <c r="CX375" i="3"/>
  <c r="CW375" i="3"/>
  <c r="Y375" i="3"/>
  <c r="A375" i="3"/>
  <c r="DJ374" i="3"/>
  <c r="DI374" i="3"/>
  <c r="DH374" i="3"/>
  <c r="DG374" i="3"/>
  <c r="DF374" i="3"/>
  <c r="DC374" i="3"/>
  <c r="DB374" i="3"/>
  <c r="DA374" i="3"/>
  <c r="CZ374" i="3"/>
  <c r="CY374" i="3"/>
  <c r="CX374" i="3"/>
  <c r="Y374" i="3"/>
  <c r="A374" i="3"/>
  <c r="DJ373" i="3"/>
  <c r="DI373" i="3"/>
  <c r="DH373" i="3"/>
  <c r="DG373" i="3"/>
  <c r="DF373" i="3"/>
  <c r="DC373" i="3"/>
  <c r="DB373" i="3"/>
  <c r="DA373" i="3"/>
  <c r="CZ373" i="3"/>
  <c r="CY373" i="3"/>
  <c r="CX373" i="3"/>
  <c r="CV373" i="3"/>
  <c r="CU373" i="3"/>
  <c r="Y373" i="3"/>
  <c r="A373" i="3"/>
  <c r="DJ372" i="3"/>
  <c r="DI372" i="3"/>
  <c r="DH372" i="3"/>
  <c r="DG372" i="3"/>
  <c r="DF372" i="3"/>
  <c r="DC372" i="3"/>
  <c r="DB372" i="3"/>
  <c r="DA372" i="3"/>
  <c r="CZ372" i="3"/>
  <c r="CY372" i="3"/>
  <c r="CX372" i="3"/>
  <c r="Y372" i="3"/>
  <c r="A372" i="3"/>
  <c r="DJ371" i="3"/>
  <c r="DI371" i="3"/>
  <c r="DH371" i="3"/>
  <c r="DG371" i="3"/>
  <c r="DF371" i="3"/>
  <c r="DC371" i="3"/>
  <c r="DB371" i="3"/>
  <c r="DA371" i="3"/>
  <c r="CZ371" i="3"/>
  <c r="CY371" i="3"/>
  <c r="CX371" i="3"/>
  <c r="Y371" i="3"/>
  <c r="A371" i="3"/>
  <c r="DJ370" i="3"/>
  <c r="DI370" i="3"/>
  <c r="DH370" i="3"/>
  <c r="DG370" i="3"/>
  <c r="DF370" i="3"/>
  <c r="DC370" i="3"/>
  <c r="DB370" i="3"/>
  <c r="DA370" i="3"/>
  <c r="CZ370" i="3"/>
  <c r="CY370" i="3"/>
  <c r="CX370" i="3"/>
  <c r="Y370" i="3"/>
  <c r="A370" i="3"/>
  <c r="DJ369" i="3"/>
  <c r="DI369" i="3"/>
  <c r="DH369" i="3"/>
  <c r="DG369" i="3"/>
  <c r="DF369" i="3"/>
  <c r="DC369" i="3"/>
  <c r="DB369" i="3"/>
  <c r="DA369" i="3"/>
  <c r="CZ369" i="3"/>
  <c r="CY369" i="3"/>
  <c r="CX369" i="3"/>
  <c r="Y369" i="3"/>
  <c r="A369" i="3"/>
  <c r="DJ368" i="3"/>
  <c r="DI368" i="3"/>
  <c r="DH368" i="3"/>
  <c r="DG368" i="3"/>
  <c r="DF368" i="3"/>
  <c r="DC368" i="3"/>
  <c r="DB368" i="3"/>
  <c r="DA368" i="3"/>
  <c r="CZ368" i="3"/>
  <c r="CY368" i="3"/>
  <c r="CX368" i="3"/>
  <c r="Y368" i="3"/>
  <c r="A368" i="3"/>
  <c r="DJ367" i="3"/>
  <c r="DI367" i="3"/>
  <c r="DH367" i="3"/>
  <c r="DG367" i="3"/>
  <c r="DF367" i="3"/>
  <c r="DC367" i="3"/>
  <c r="DB367" i="3"/>
  <c r="DA367" i="3"/>
  <c r="CZ367" i="3"/>
  <c r="CY367" i="3"/>
  <c r="CX367" i="3"/>
  <c r="Y367" i="3"/>
  <c r="A367" i="3"/>
  <c r="DJ366" i="3"/>
  <c r="DI366" i="3"/>
  <c r="DH366" i="3"/>
  <c r="DG366" i="3"/>
  <c r="DF366" i="3"/>
  <c r="DC366" i="3"/>
  <c r="DB366" i="3"/>
  <c r="DA366" i="3"/>
  <c r="CZ366" i="3"/>
  <c r="CY366" i="3"/>
  <c r="CX366" i="3"/>
  <c r="CW366" i="3"/>
  <c r="Y366" i="3"/>
  <c r="A366" i="3"/>
  <c r="DJ365" i="3"/>
  <c r="DI365" i="3"/>
  <c r="DH365" i="3"/>
  <c r="DG365" i="3"/>
  <c r="DF365" i="3"/>
  <c r="DC365" i="3"/>
  <c r="DB365" i="3"/>
  <c r="DA365" i="3"/>
  <c r="CZ365" i="3"/>
  <c r="CY365" i="3"/>
  <c r="CX365" i="3"/>
  <c r="CW365" i="3"/>
  <c r="Y365" i="3"/>
  <c r="A365" i="3"/>
  <c r="DJ364" i="3"/>
  <c r="DI364" i="3"/>
  <c r="DH364" i="3"/>
  <c r="DG364" i="3"/>
  <c r="DF364" i="3"/>
  <c r="DC364" i="3"/>
  <c r="DB364" i="3"/>
  <c r="DA364" i="3"/>
  <c r="CZ364" i="3"/>
  <c r="CY364" i="3"/>
  <c r="CX364" i="3"/>
  <c r="Y364" i="3"/>
  <c r="A364" i="3"/>
  <c r="DJ363" i="3"/>
  <c r="DI363" i="3"/>
  <c r="DH363" i="3"/>
  <c r="DG363" i="3"/>
  <c r="DF363" i="3"/>
  <c r="DC363" i="3"/>
  <c r="DB363" i="3"/>
  <c r="DA363" i="3"/>
  <c r="CZ363" i="3"/>
  <c r="CY363" i="3"/>
  <c r="CX363" i="3"/>
  <c r="CV363" i="3"/>
  <c r="CU363" i="3"/>
  <c r="Y363" i="3"/>
  <c r="A363" i="3"/>
  <c r="DJ362" i="3"/>
  <c r="DI362" i="3"/>
  <c r="DH362" i="3"/>
  <c r="DG362" i="3"/>
  <c r="DF362" i="3"/>
  <c r="DC362" i="3"/>
  <c r="DB362" i="3"/>
  <c r="DA362" i="3"/>
  <c r="CZ362" i="3"/>
  <c r="CY362" i="3"/>
  <c r="CX362" i="3"/>
  <c r="Y362" i="3"/>
  <c r="A362" i="3"/>
  <c r="DJ361" i="3"/>
  <c r="DI361" i="3"/>
  <c r="DH361" i="3"/>
  <c r="DG361" i="3"/>
  <c r="DF361" i="3"/>
  <c r="DC361" i="3"/>
  <c r="DB361" i="3"/>
  <c r="DA361" i="3"/>
  <c r="CZ361" i="3"/>
  <c r="CY361" i="3"/>
  <c r="CX361" i="3"/>
  <c r="Y361" i="3"/>
  <c r="A361" i="3"/>
  <c r="DJ360" i="3"/>
  <c r="DI360" i="3"/>
  <c r="DH360" i="3"/>
  <c r="DG360" i="3"/>
  <c r="DF360" i="3"/>
  <c r="DC360" i="3"/>
  <c r="DB360" i="3"/>
  <c r="DA360" i="3"/>
  <c r="CZ360" i="3"/>
  <c r="CY360" i="3"/>
  <c r="CX360" i="3"/>
  <c r="Y360" i="3"/>
  <c r="A360" i="3"/>
  <c r="DJ359" i="3"/>
  <c r="DI359" i="3"/>
  <c r="DH359" i="3"/>
  <c r="DG359" i="3"/>
  <c r="DF359" i="3"/>
  <c r="DC359" i="3"/>
  <c r="DB359" i="3"/>
  <c r="DA359" i="3"/>
  <c r="CZ359" i="3"/>
  <c r="CY359" i="3"/>
  <c r="CX359" i="3"/>
  <c r="Y359" i="3"/>
  <c r="A359" i="3"/>
  <c r="DJ358" i="3"/>
  <c r="DI358" i="3"/>
  <c r="DH358" i="3"/>
  <c r="DG358" i="3"/>
  <c r="DF358" i="3"/>
  <c r="DC358" i="3"/>
  <c r="DB358" i="3"/>
  <c r="DA358" i="3"/>
  <c r="CZ358" i="3"/>
  <c r="CY358" i="3"/>
  <c r="CX358" i="3"/>
  <c r="Y358" i="3"/>
  <c r="A358" i="3"/>
  <c r="DJ357" i="3"/>
  <c r="DI357" i="3"/>
  <c r="DH357" i="3"/>
  <c r="DG357" i="3"/>
  <c r="DF357" i="3"/>
  <c r="DC357" i="3"/>
  <c r="DB357" i="3"/>
  <c r="DA357" i="3"/>
  <c r="CZ357" i="3"/>
  <c r="CY357" i="3"/>
  <c r="CX357" i="3"/>
  <c r="Y357" i="3"/>
  <c r="A357" i="3"/>
  <c r="DJ356" i="3"/>
  <c r="DI356" i="3"/>
  <c r="DH356" i="3"/>
  <c r="DG356" i="3"/>
  <c r="DF356" i="3"/>
  <c r="DC356" i="3"/>
  <c r="DB356" i="3"/>
  <c r="DA356" i="3"/>
  <c r="CZ356" i="3"/>
  <c r="CY356" i="3"/>
  <c r="CX356" i="3"/>
  <c r="CW356" i="3"/>
  <c r="Y356" i="3"/>
  <c r="A356" i="3"/>
  <c r="DJ355" i="3"/>
  <c r="DI355" i="3"/>
  <c r="DH355" i="3"/>
  <c r="DG355" i="3"/>
  <c r="DF355" i="3"/>
  <c r="DC355" i="3"/>
  <c r="DB355" i="3"/>
  <c r="DA355" i="3"/>
  <c r="CZ355" i="3"/>
  <c r="CY355" i="3"/>
  <c r="CX355" i="3"/>
  <c r="CW355" i="3"/>
  <c r="Y355" i="3"/>
  <c r="A355" i="3"/>
  <c r="DJ354" i="3"/>
  <c r="DI354" i="3"/>
  <c r="DH354" i="3"/>
  <c r="DG354" i="3"/>
  <c r="DF354" i="3"/>
  <c r="DC354" i="3"/>
  <c r="DB354" i="3"/>
  <c r="DA354" i="3"/>
  <c r="CZ354" i="3"/>
  <c r="CY354" i="3"/>
  <c r="CX354" i="3"/>
  <c r="Y354" i="3"/>
  <c r="A354" i="3"/>
  <c r="DJ353" i="3"/>
  <c r="DI353" i="3"/>
  <c r="DH353" i="3"/>
  <c r="DG353" i="3"/>
  <c r="DF353" i="3"/>
  <c r="DC353" i="3"/>
  <c r="DB353" i="3"/>
  <c r="DA353" i="3"/>
  <c r="CZ353" i="3"/>
  <c r="CY353" i="3"/>
  <c r="CX353" i="3"/>
  <c r="CV353" i="3"/>
  <c r="CU353" i="3"/>
  <c r="Y353" i="3"/>
  <c r="A353" i="3"/>
  <c r="DJ352" i="3"/>
  <c r="DI352" i="3"/>
  <c r="DH352" i="3"/>
  <c r="DG352" i="3"/>
  <c r="DF352" i="3"/>
  <c r="DC352" i="3"/>
  <c r="DB352" i="3"/>
  <c r="DA352" i="3"/>
  <c r="CZ352" i="3"/>
  <c r="CY352" i="3"/>
  <c r="CX352" i="3"/>
  <c r="CW352" i="3"/>
  <c r="Y352" i="3"/>
  <c r="A352" i="3"/>
  <c r="DJ351" i="3"/>
  <c r="DI351" i="3"/>
  <c r="DH351" i="3"/>
  <c r="DG351" i="3"/>
  <c r="DF351" i="3"/>
  <c r="DC351" i="3"/>
  <c r="DB351" i="3"/>
  <c r="DA351" i="3"/>
  <c r="CZ351" i="3"/>
  <c r="CY351" i="3"/>
  <c r="CX351" i="3"/>
  <c r="CW351" i="3"/>
  <c r="Y351" i="3"/>
  <c r="A351" i="3"/>
  <c r="DJ350" i="3"/>
  <c r="DI350" i="3"/>
  <c r="DH350" i="3"/>
  <c r="DG350" i="3"/>
  <c r="DF350" i="3"/>
  <c r="DC350" i="3"/>
  <c r="DB350" i="3"/>
  <c r="DA350" i="3"/>
  <c r="CZ350" i="3"/>
  <c r="CY350" i="3"/>
  <c r="CX350" i="3"/>
  <c r="Y350" i="3"/>
  <c r="A350" i="3"/>
  <c r="DJ349" i="3"/>
  <c r="DI349" i="3"/>
  <c r="DH349" i="3"/>
  <c r="DG349" i="3"/>
  <c r="DF349" i="3"/>
  <c r="DC349" i="3"/>
  <c r="DB349" i="3"/>
  <c r="DA349" i="3"/>
  <c r="CZ349" i="3"/>
  <c r="CY349" i="3"/>
  <c r="CX349" i="3"/>
  <c r="CV349" i="3"/>
  <c r="CU349" i="3"/>
  <c r="Y349" i="3"/>
  <c r="A349" i="3"/>
  <c r="DJ348" i="3"/>
  <c r="DI348" i="3"/>
  <c r="DH348" i="3"/>
  <c r="DG348" i="3"/>
  <c r="DF348" i="3"/>
  <c r="DC348" i="3"/>
  <c r="DB348" i="3"/>
  <c r="DA348" i="3"/>
  <c r="CZ348" i="3"/>
  <c r="CY348" i="3"/>
  <c r="CX348" i="3"/>
  <c r="CW348" i="3"/>
  <c r="Y348" i="3"/>
  <c r="A348" i="3"/>
  <c r="DJ347" i="3"/>
  <c r="DI347" i="3"/>
  <c r="DH347" i="3"/>
  <c r="DG347" i="3"/>
  <c r="DF347" i="3"/>
  <c r="DC347" i="3"/>
  <c r="DB347" i="3"/>
  <c r="DA347" i="3"/>
  <c r="CZ347" i="3"/>
  <c r="CY347" i="3"/>
  <c r="CX347" i="3"/>
  <c r="CW347" i="3"/>
  <c r="Y347" i="3"/>
  <c r="A347" i="3"/>
  <c r="DJ346" i="3"/>
  <c r="DI346" i="3"/>
  <c r="DH346" i="3"/>
  <c r="DG346" i="3"/>
  <c r="DF346" i="3"/>
  <c r="DC346" i="3"/>
  <c r="DB346" i="3"/>
  <c r="DA346" i="3"/>
  <c r="CZ346" i="3"/>
  <c r="CY346" i="3"/>
  <c r="CX346" i="3"/>
  <c r="Y346" i="3"/>
  <c r="A346" i="3"/>
  <c r="DJ345" i="3"/>
  <c r="DI345" i="3"/>
  <c r="DH345" i="3"/>
  <c r="DG345" i="3"/>
  <c r="DF345" i="3"/>
  <c r="DC345" i="3"/>
  <c r="DB345" i="3"/>
  <c r="DA345" i="3"/>
  <c r="CZ345" i="3"/>
  <c r="CY345" i="3"/>
  <c r="CX345" i="3"/>
  <c r="CV345" i="3"/>
  <c r="CU345" i="3"/>
  <c r="Y345" i="3"/>
  <c r="A345" i="3"/>
  <c r="DJ344" i="3"/>
  <c r="DI344" i="3"/>
  <c r="DH344" i="3"/>
  <c r="DG344" i="3"/>
  <c r="DF344" i="3"/>
  <c r="DC344" i="3"/>
  <c r="DB344" i="3"/>
  <c r="DA344" i="3"/>
  <c r="CZ344" i="3"/>
  <c r="CY344" i="3"/>
  <c r="CX344" i="3"/>
  <c r="CW344" i="3"/>
  <c r="Y344" i="3"/>
  <c r="A344" i="3"/>
  <c r="DJ343" i="3"/>
  <c r="DI343" i="3"/>
  <c r="DH343" i="3"/>
  <c r="DG343" i="3"/>
  <c r="DF343" i="3"/>
  <c r="DC343" i="3"/>
  <c r="DB343" i="3"/>
  <c r="DA343" i="3"/>
  <c r="CZ343" i="3"/>
  <c r="CY343" i="3"/>
  <c r="CX343" i="3"/>
  <c r="CW343" i="3"/>
  <c r="Y343" i="3"/>
  <c r="A343" i="3"/>
  <c r="DJ342" i="3"/>
  <c r="DI342" i="3"/>
  <c r="DH342" i="3"/>
  <c r="DG342" i="3"/>
  <c r="DF342" i="3"/>
  <c r="DC342" i="3"/>
  <c r="DB342" i="3"/>
  <c r="DA342" i="3"/>
  <c r="CZ342" i="3"/>
  <c r="CY342" i="3"/>
  <c r="CX342" i="3"/>
  <c r="Y342" i="3"/>
  <c r="A342" i="3"/>
  <c r="DJ341" i="3"/>
  <c r="DI341" i="3"/>
  <c r="DH341" i="3"/>
  <c r="DG341" i="3"/>
  <c r="DF341" i="3"/>
  <c r="DC341" i="3"/>
  <c r="DB341" i="3"/>
  <c r="DA341" i="3"/>
  <c r="CZ341" i="3"/>
  <c r="CY341" i="3"/>
  <c r="CX341" i="3"/>
  <c r="CV341" i="3"/>
  <c r="CU341" i="3"/>
  <c r="Y341" i="3"/>
  <c r="A341" i="3"/>
  <c r="DJ340" i="3"/>
  <c r="DI340" i="3"/>
  <c r="DH340" i="3"/>
  <c r="DG340" i="3"/>
  <c r="DF340" i="3"/>
  <c r="DC340" i="3"/>
  <c r="DB340" i="3"/>
  <c r="DA340" i="3"/>
  <c r="CZ340" i="3"/>
  <c r="CY340" i="3"/>
  <c r="CX340" i="3"/>
  <c r="CW340" i="3"/>
  <c r="Y340" i="3"/>
  <c r="A340" i="3"/>
  <c r="DJ339" i="3"/>
  <c r="DI339" i="3"/>
  <c r="DH339" i="3"/>
  <c r="DG339" i="3"/>
  <c r="DF339" i="3"/>
  <c r="DC339" i="3"/>
  <c r="DB339" i="3"/>
  <c r="DA339" i="3"/>
  <c r="CZ339" i="3"/>
  <c r="CY339" i="3"/>
  <c r="CX339" i="3"/>
  <c r="CW339" i="3"/>
  <c r="Y339" i="3"/>
  <c r="A339" i="3"/>
  <c r="DJ338" i="3"/>
  <c r="DI338" i="3"/>
  <c r="DH338" i="3"/>
  <c r="DG338" i="3"/>
  <c r="DF338" i="3"/>
  <c r="DC338" i="3"/>
  <c r="DB338" i="3"/>
  <c r="DA338" i="3"/>
  <c r="CZ338" i="3"/>
  <c r="CY338" i="3"/>
  <c r="CX338" i="3"/>
  <c r="Y338" i="3"/>
  <c r="A338" i="3"/>
  <c r="DJ337" i="3"/>
  <c r="DI337" i="3"/>
  <c r="DH337" i="3"/>
  <c r="DG337" i="3"/>
  <c r="DF337" i="3"/>
  <c r="DC337" i="3"/>
  <c r="DB337" i="3"/>
  <c r="DA337" i="3"/>
  <c r="CZ337" i="3"/>
  <c r="CY337" i="3"/>
  <c r="CX337" i="3"/>
  <c r="CV337" i="3"/>
  <c r="CU337" i="3"/>
  <c r="Y337" i="3"/>
  <c r="A337" i="3"/>
  <c r="DJ336" i="3"/>
  <c r="DI336" i="3"/>
  <c r="DH336" i="3"/>
  <c r="DG336" i="3"/>
  <c r="DF336" i="3"/>
  <c r="DC336" i="3"/>
  <c r="DB336" i="3"/>
  <c r="DA336" i="3"/>
  <c r="CZ336" i="3"/>
  <c r="CY336" i="3"/>
  <c r="CX336" i="3"/>
  <c r="CW336" i="3"/>
  <c r="Y336" i="3"/>
  <c r="A336" i="3"/>
  <c r="DJ335" i="3"/>
  <c r="DI335" i="3"/>
  <c r="DH335" i="3"/>
  <c r="DG335" i="3"/>
  <c r="DF335" i="3"/>
  <c r="DC335" i="3"/>
  <c r="DB335" i="3"/>
  <c r="DA335" i="3"/>
  <c r="CZ335" i="3"/>
  <c r="CY335" i="3"/>
  <c r="CX335" i="3"/>
  <c r="CW335" i="3"/>
  <c r="Y335" i="3"/>
  <c r="A335" i="3"/>
  <c r="DJ334" i="3"/>
  <c r="DI334" i="3"/>
  <c r="DH334" i="3"/>
  <c r="DG334" i="3"/>
  <c r="DF334" i="3"/>
  <c r="DC334" i="3"/>
  <c r="DB334" i="3"/>
  <c r="DA334" i="3"/>
  <c r="CZ334" i="3"/>
  <c r="CY334" i="3"/>
  <c r="CX334" i="3"/>
  <c r="CW334" i="3"/>
  <c r="Y334" i="3"/>
  <c r="A334" i="3"/>
  <c r="DJ333" i="3"/>
  <c r="DI333" i="3"/>
  <c r="DH333" i="3"/>
  <c r="DG333" i="3"/>
  <c r="DF333" i="3"/>
  <c r="DC333" i="3"/>
  <c r="DB333" i="3"/>
  <c r="DA333" i="3"/>
  <c r="CZ333" i="3"/>
  <c r="CY333" i="3"/>
  <c r="CX333" i="3"/>
  <c r="Y333" i="3"/>
  <c r="A333" i="3"/>
  <c r="DJ332" i="3"/>
  <c r="DI332" i="3"/>
  <c r="DH332" i="3"/>
  <c r="DG332" i="3"/>
  <c r="DF332" i="3"/>
  <c r="DC332" i="3"/>
  <c r="DB332" i="3"/>
  <c r="DA332" i="3"/>
  <c r="CZ332" i="3"/>
  <c r="CY332" i="3"/>
  <c r="CX332" i="3"/>
  <c r="CV332" i="3"/>
  <c r="CU332" i="3"/>
  <c r="Y332" i="3"/>
  <c r="A332" i="3"/>
  <c r="DJ331" i="3"/>
  <c r="DI331" i="3"/>
  <c r="DH331" i="3"/>
  <c r="DG331" i="3"/>
  <c r="DF331" i="3"/>
  <c r="DC331" i="3"/>
  <c r="DB331" i="3"/>
  <c r="DA331" i="3"/>
  <c r="CZ331" i="3"/>
  <c r="CY331" i="3"/>
  <c r="CX331" i="3"/>
  <c r="CW331" i="3"/>
  <c r="Y331" i="3"/>
  <c r="A331" i="3"/>
  <c r="DJ330" i="3"/>
  <c r="DI330" i="3"/>
  <c r="DH330" i="3"/>
  <c r="DG330" i="3"/>
  <c r="DF330" i="3"/>
  <c r="DC330" i="3"/>
  <c r="DB330" i="3"/>
  <c r="DA330" i="3"/>
  <c r="CZ330" i="3"/>
  <c r="CY330" i="3"/>
  <c r="CX330" i="3"/>
  <c r="CW330" i="3"/>
  <c r="Y330" i="3"/>
  <c r="A330" i="3"/>
  <c r="DJ329" i="3"/>
  <c r="DI329" i="3"/>
  <c r="DH329" i="3"/>
  <c r="DG329" i="3"/>
  <c r="DF329" i="3"/>
  <c r="DC329" i="3"/>
  <c r="DB329" i="3"/>
  <c r="DA329" i="3"/>
  <c r="CZ329" i="3"/>
  <c r="CY329" i="3"/>
  <c r="CX329" i="3"/>
  <c r="CW329" i="3"/>
  <c r="Y329" i="3"/>
  <c r="A329" i="3"/>
  <c r="DJ328" i="3"/>
  <c r="DI328" i="3"/>
  <c r="DH328" i="3"/>
  <c r="DG328" i="3"/>
  <c r="DF328" i="3"/>
  <c r="DC328" i="3"/>
  <c r="DB328" i="3"/>
  <c r="DA328" i="3"/>
  <c r="CZ328" i="3"/>
  <c r="CY328" i="3"/>
  <c r="CX328" i="3"/>
  <c r="Y328" i="3"/>
  <c r="A328" i="3"/>
  <c r="DJ327" i="3"/>
  <c r="DI327" i="3"/>
  <c r="DH327" i="3"/>
  <c r="DG327" i="3"/>
  <c r="DF327" i="3"/>
  <c r="DC327" i="3"/>
  <c r="DB327" i="3"/>
  <c r="DA327" i="3"/>
  <c r="CZ327" i="3"/>
  <c r="CY327" i="3"/>
  <c r="CX327" i="3"/>
  <c r="CV327" i="3"/>
  <c r="CU327" i="3"/>
  <c r="Y327" i="3"/>
  <c r="A327" i="3"/>
  <c r="DJ326" i="3"/>
  <c r="DI326" i="3"/>
  <c r="DH326" i="3"/>
  <c r="DG326" i="3"/>
  <c r="DF326" i="3"/>
  <c r="DC326" i="3"/>
  <c r="DB326" i="3"/>
  <c r="DA326" i="3"/>
  <c r="CZ326" i="3"/>
  <c r="CY326" i="3"/>
  <c r="CX326" i="3"/>
  <c r="CW326" i="3"/>
  <c r="Y326" i="3"/>
  <c r="A326" i="3"/>
  <c r="DJ325" i="3"/>
  <c r="DI325" i="3"/>
  <c r="DH325" i="3"/>
  <c r="DG325" i="3"/>
  <c r="DF325" i="3"/>
  <c r="DC325" i="3"/>
  <c r="DB325" i="3"/>
  <c r="DA325" i="3"/>
  <c r="CZ325" i="3"/>
  <c r="CY325" i="3"/>
  <c r="CX325" i="3"/>
  <c r="CW325" i="3"/>
  <c r="Y325" i="3"/>
  <c r="A325" i="3"/>
  <c r="DJ324" i="3"/>
  <c r="DI324" i="3"/>
  <c r="DH324" i="3"/>
  <c r="DG324" i="3"/>
  <c r="DF324" i="3"/>
  <c r="DC324" i="3"/>
  <c r="DB324" i="3"/>
  <c r="DA324" i="3"/>
  <c r="CZ324" i="3"/>
  <c r="CY324" i="3"/>
  <c r="CX324" i="3"/>
  <c r="CW324" i="3"/>
  <c r="Y324" i="3"/>
  <c r="A324" i="3"/>
  <c r="DJ323" i="3"/>
  <c r="DI323" i="3"/>
  <c r="DH323" i="3"/>
  <c r="DG323" i="3"/>
  <c r="DF323" i="3"/>
  <c r="DC323" i="3"/>
  <c r="DB323" i="3"/>
  <c r="DA323" i="3"/>
  <c r="CZ323" i="3"/>
  <c r="CY323" i="3"/>
  <c r="CX323" i="3"/>
  <c r="Y323" i="3"/>
  <c r="A323" i="3"/>
  <c r="DJ322" i="3"/>
  <c r="DI322" i="3"/>
  <c r="DH322" i="3"/>
  <c r="DG322" i="3"/>
  <c r="DF322" i="3"/>
  <c r="DC322" i="3"/>
  <c r="DB322" i="3"/>
  <c r="DA322" i="3"/>
  <c r="CZ322" i="3"/>
  <c r="CY322" i="3"/>
  <c r="CX322" i="3"/>
  <c r="CV322" i="3"/>
  <c r="CU322" i="3"/>
  <c r="Y322" i="3"/>
  <c r="A322" i="3"/>
  <c r="DJ321" i="3"/>
  <c r="DI321" i="3"/>
  <c r="DH321" i="3"/>
  <c r="DG321" i="3"/>
  <c r="DF321" i="3"/>
  <c r="DC321" i="3"/>
  <c r="DB321" i="3"/>
  <c r="DA321" i="3"/>
  <c r="CZ321" i="3"/>
  <c r="CY321" i="3"/>
  <c r="CX321" i="3"/>
  <c r="CW321" i="3"/>
  <c r="Y321" i="3"/>
  <c r="A321" i="3"/>
  <c r="DJ320" i="3"/>
  <c r="DI320" i="3"/>
  <c r="DH320" i="3"/>
  <c r="DG320" i="3"/>
  <c r="DF320" i="3"/>
  <c r="DC320" i="3"/>
  <c r="DB320" i="3"/>
  <c r="DA320" i="3"/>
  <c r="CZ320" i="3"/>
  <c r="CY320" i="3"/>
  <c r="CX320" i="3"/>
  <c r="CW320" i="3"/>
  <c r="Y320" i="3"/>
  <c r="A320" i="3"/>
  <c r="DJ319" i="3"/>
  <c r="DI319" i="3"/>
  <c r="DH319" i="3"/>
  <c r="DG319" i="3"/>
  <c r="DF319" i="3"/>
  <c r="DC319" i="3"/>
  <c r="DB319" i="3"/>
  <c r="DA319" i="3"/>
  <c r="CZ319" i="3"/>
  <c r="CY319" i="3"/>
  <c r="CX319" i="3"/>
  <c r="CW319" i="3"/>
  <c r="Y319" i="3"/>
  <c r="A319" i="3"/>
  <c r="DJ318" i="3"/>
  <c r="DI318" i="3"/>
  <c r="DH318" i="3"/>
  <c r="DG318" i="3"/>
  <c r="DF318" i="3"/>
  <c r="DC318" i="3"/>
  <c r="DB318" i="3"/>
  <c r="DA318" i="3"/>
  <c r="CZ318" i="3"/>
  <c r="CY318" i="3"/>
  <c r="CX318" i="3"/>
  <c r="Y318" i="3"/>
  <c r="A318" i="3"/>
  <c r="DJ317" i="3"/>
  <c r="DI317" i="3"/>
  <c r="DH317" i="3"/>
  <c r="DG317" i="3"/>
  <c r="DF317" i="3"/>
  <c r="DC317" i="3"/>
  <c r="DB317" i="3"/>
  <c r="DA317" i="3"/>
  <c r="CZ317" i="3"/>
  <c r="CY317" i="3"/>
  <c r="CX317" i="3"/>
  <c r="CV317" i="3"/>
  <c r="CU317" i="3"/>
  <c r="Y317" i="3"/>
  <c r="A317" i="3"/>
  <c r="DJ316" i="3"/>
  <c r="DI316" i="3"/>
  <c r="DH316" i="3"/>
  <c r="DG316" i="3"/>
  <c r="DF316" i="3"/>
  <c r="DC316" i="3"/>
  <c r="DB316" i="3"/>
  <c r="DA316" i="3"/>
  <c r="CZ316" i="3"/>
  <c r="CY316" i="3"/>
  <c r="CX316" i="3"/>
  <c r="Y316" i="3"/>
  <c r="A316" i="3"/>
  <c r="DJ315" i="3"/>
  <c r="DI315" i="3"/>
  <c r="DH315" i="3"/>
  <c r="DG315" i="3"/>
  <c r="DF315" i="3"/>
  <c r="DC315" i="3"/>
  <c r="DB315" i="3"/>
  <c r="DA315" i="3"/>
  <c r="CZ315" i="3"/>
  <c r="CY315" i="3"/>
  <c r="CX315" i="3"/>
  <c r="Y315" i="3"/>
  <c r="A315" i="3"/>
  <c r="DJ314" i="3"/>
  <c r="DI314" i="3"/>
  <c r="DH314" i="3"/>
  <c r="DG314" i="3"/>
  <c r="DF314" i="3"/>
  <c r="DC314" i="3"/>
  <c r="DB314" i="3"/>
  <c r="DA314" i="3"/>
  <c r="CZ314" i="3"/>
  <c r="CY314" i="3"/>
  <c r="CX314" i="3"/>
  <c r="Y314" i="3"/>
  <c r="A314" i="3"/>
  <c r="DJ313" i="3"/>
  <c r="DI313" i="3"/>
  <c r="DH313" i="3"/>
  <c r="DG313" i="3"/>
  <c r="DF313" i="3"/>
  <c r="DC313" i="3"/>
  <c r="DB313" i="3"/>
  <c r="DA313" i="3"/>
  <c r="CZ313" i="3"/>
  <c r="CY313" i="3"/>
  <c r="CX313" i="3"/>
  <c r="Y313" i="3"/>
  <c r="A313" i="3"/>
  <c r="DJ312" i="3"/>
  <c r="DI312" i="3"/>
  <c r="DH312" i="3"/>
  <c r="DG312" i="3"/>
  <c r="DF312" i="3"/>
  <c r="DC312" i="3"/>
  <c r="DB312" i="3"/>
  <c r="DA312" i="3"/>
  <c r="CZ312" i="3"/>
  <c r="CY312" i="3"/>
  <c r="CX312" i="3"/>
  <c r="CW312" i="3"/>
  <c r="Y312" i="3"/>
  <c r="A312" i="3"/>
  <c r="DJ311" i="3"/>
  <c r="DI311" i="3"/>
  <c r="DH311" i="3"/>
  <c r="DG311" i="3"/>
  <c r="DF311" i="3"/>
  <c r="DC311" i="3"/>
  <c r="DB311" i="3"/>
  <c r="DA311" i="3"/>
  <c r="CZ311" i="3"/>
  <c r="CY311" i="3"/>
  <c r="CX311" i="3"/>
  <c r="CW311" i="3"/>
  <c r="Y311" i="3"/>
  <c r="A311" i="3"/>
  <c r="DJ310" i="3"/>
  <c r="DI310" i="3"/>
  <c r="DH310" i="3"/>
  <c r="DG310" i="3"/>
  <c r="DF310" i="3"/>
  <c r="DC310" i="3"/>
  <c r="DB310" i="3"/>
  <c r="DA310" i="3"/>
  <c r="CZ310" i="3"/>
  <c r="CY310" i="3"/>
  <c r="CX310" i="3"/>
  <c r="CW310" i="3"/>
  <c r="Y310" i="3"/>
  <c r="A310" i="3"/>
  <c r="DJ309" i="3"/>
  <c r="DI309" i="3"/>
  <c r="DH309" i="3"/>
  <c r="DG309" i="3"/>
  <c r="DF309" i="3"/>
  <c r="DC309" i="3"/>
  <c r="DB309" i="3"/>
  <c r="DA309" i="3"/>
  <c r="CZ309" i="3"/>
  <c r="CY309" i="3"/>
  <c r="CX309" i="3"/>
  <c r="Y309" i="3"/>
  <c r="A309" i="3"/>
  <c r="DJ308" i="3"/>
  <c r="DI308" i="3"/>
  <c r="DH308" i="3"/>
  <c r="DG308" i="3"/>
  <c r="DF308" i="3"/>
  <c r="DC308" i="3"/>
  <c r="DB308" i="3"/>
  <c r="DA308" i="3"/>
  <c r="CZ308" i="3"/>
  <c r="CY308" i="3"/>
  <c r="CX308" i="3"/>
  <c r="CV308" i="3"/>
  <c r="CU308" i="3"/>
  <c r="Y308" i="3"/>
  <c r="A308" i="3"/>
  <c r="DJ307" i="3"/>
  <c r="DI307" i="3"/>
  <c r="DH307" i="3"/>
  <c r="DG307" i="3"/>
  <c r="DF307" i="3"/>
  <c r="DC307" i="3"/>
  <c r="DB307" i="3"/>
  <c r="DA307" i="3"/>
  <c r="CZ307" i="3"/>
  <c r="CY307" i="3"/>
  <c r="CX307" i="3"/>
  <c r="Y307" i="3"/>
  <c r="A307" i="3"/>
  <c r="DJ306" i="3"/>
  <c r="DI306" i="3"/>
  <c r="DH306" i="3"/>
  <c r="DG306" i="3"/>
  <c r="DF306" i="3"/>
  <c r="DC306" i="3"/>
  <c r="DB306" i="3"/>
  <c r="DA306" i="3"/>
  <c r="CZ306" i="3"/>
  <c r="CY306" i="3"/>
  <c r="CX306" i="3"/>
  <c r="Y306" i="3"/>
  <c r="A306" i="3"/>
  <c r="DJ305" i="3"/>
  <c r="DI305" i="3"/>
  <c r="DH305" i="3"/>
  <c r="DG305" i="3"/>
  <c r="DF305" i="3"/>
  <c r="DC305" i="3"/>
  <c r="DB305" i="3"/>
  <c r="DA305" i="3"/>
  <c r="CZ305" i="3"/>
  <c r="CY305" i="3"/>
  <c r="CX305" i="3"/>
  <c r="Y305" i="3"/>
  <c r="A305" i="3"/>
  <c r="DJ304" i="3"/>
  <c r="DI304" i="3"/>
  <c r="DH304" i="3"/>
  <c r="DG304" i="3"/>
  <c r="DF304" i="3"/>
  <c r="DC304" i="3"/>
  <c r="DB304" i="3"/>
  <c r="DA304" i="3"/>
  <c r="CZ304" i="3"/>
  <c r="CY304" i="3"/>
  <c r="CX304" i="3"/>
  <c r="Y304" i="3"/>
  <c r="A304" i="3"/>
  <c r="DJ303" i="3"/>
  <c r="DI303" i="3"/>
  <c r="DH303" i="3"/>
  <c r="DG303" i="3"/>
  <c r="DF303" i="3"/>
  <c r="DC303" i="3"/>
  <c r="DB303" i="3"/>
  <c r="DA303" i="3"/>
  <c r="CZ303" i="3"/>
  <c r="CY303" i="3"/>
  <c r="CX303" i="3"/>
  <c r="CW303" i="3"/>
  <c r="Y303" i="3"/>
  <c r="A303" i="3"/>
  <c r="DJ302" i="3"/>
  <c r="DI302" i="3"/>
  <c r="DH302" i="3"/>
  <c r="DG302" i="3"/>
  <c r="DF302" i="3"/>
  <c r="DC302" i="3"/>
  <c r="DB302" i="3"/>
  <c r="DA302" i="3"/>
  <c r="CZ302" i="3"/>
  <c r="CY302" i="3"/>
  <c r="CX302" i="3"/>
  <c r="CW302" i="3"/>
  <c r="Y302" i="3"/>
  <c r="A302" i="3"/>
  <c r="DJ301" i="3"/>
  <c r="DI301" i="3"/>
  <c r="DH301" i="3"/>
  <c r="DG301" i="3"/>
  <c r="DF301" i="3"/>
  <c r="DC301" i="3"/>
  <c r="DB301" i="3"/>
  <c r="DA301" i="3"/>
  <c r="CZ301" i="3"/>
  <c r="CY301" i="3"/>
  <c r="CX301" i="3"/>
  <c r="CW301" i="3"/>
  <c r="Y301" i="3"/>
  <c r="A301" i="3"/>
  <c r="DJ300" i="3"/>
  <c r="DI300" i="3"/>
  <c r="DH300" i="3"/>
  <c r="DG300" i="3"/>
  <c r="DF300" i="3"/>
  <c r="DC300" i="3"/>
  <c r="DB300" i="3"/>
  <c r="DA300" i="3"/>
  <c r="CZ300" i="3"/>
  <c r="CY300" i="3"/>
  <c r="CX300" i="3"/>
  <c r="Y300" i="3"/>
  <c r="A300" i="3"/>
  <c r="DJ299" i="3"/>
  <c r="DI299" i="3"/>
  <c r="DH299" i="3"/>
  <c r="DG299" i="3"/>
  <c r="DF299" i="3"/>
  <c r="DC299" i="3"/>
  <c r="DB299" i="3"/>
  <c r="DA299" i="3"/>
  <c r="CZ299" i="3"/>
  <c r="CY299" i="3"/>
  <c r="CX299" i="3"/>
  <c r="CV299" i="3"/>
  <c r="CU299" i="3"/>
  <c r="Y299" i="3"/>
  <c r="A299" i="3"/>
  <c r="DJ298" i="3"/>
  <c r="DI298" i="3"/>
  <c r="DH298" i="3"/>
  <c r="DG298" i="3"/>
  <c r="DF298" i="3"/>
  <c r="DC298" i="3"/>
  <c r="DB298" i="3"/>
  <c r="DA298" i="3"/>
  <c r="CZ298" i="3"/>
  <c r="CY298" i="3"/>
  <c r="CX298" i="3"/>
  <c r="Y298" i="3"/>
  <c r="A298" i="3"/>
  <c r="DJ297" i="3"/>
  <c r="DI297" i="3"/>
  <c r="DH297" i="3"/>
  <c r="DG297" i="3"/>
  <c r="DF297" i="3"/>
  <c r="DC297" i="3"/>
  <c r="DB297" i="3"/>
  <c r="DA297" i="3"/>
  <c r="CZ297" i="3"/>
  <c r="CY297" i="3"/>
  <c r="CX297" i="3"/>
  <c r="Y297" i="3"/>
  <c r="A297" i="3"/>
  <c r="DJ296" i="3"/>
  <c r="DI296" i="3"/>
  <c r="DH296" i="3"/>
  <c r="DG296" i="3"/>
  <c r="DF296" i="3"/>
  <c r="DC296" i="3"/>
  <c r="DB296" i="3"/>
  <c r="DA296" i="3"/>
  <c r="CZ296" i="3"/>
  <c r="CY296" i="3"/>
  <c r="CX296" i="3"/>
  <c r="Y296" i="3"/>
  <c r="A296" i="3"/>
  <c r="DJ295" i="3"/>
  <c r="DI295" i="3"/>
  <c r="DH295" i="3"/>
  <c r="DG295" i="3"/>
  <c r="DF295" i="3"/>
  <c r="DC295" i="3"/>
  <c r="DB295" i="3"/>
  <c r="DA295" i="3"/>
  <c r="CZ295" i="3"/>
  <c r="CY295" i="3"/>
  <c r="CX295" i="3"/>
  <c r="Y295" i="3"/>
  <c r="A295" i="3"/>
  <c r="DJ294" i="3"/>
  <c r="DI294" i="3"/>
  <c r="DH294" i="3"/>
  <c r="DG294" i="3"/>
  <c r="DF294" i="3"/>
  <c r="DC294" i="3"/>
  <c r="DB294" i="3"/>
  <c r="DA294" i="3"/>
  <c r="CZ294" i="3"/>
  <c r="CY294" i="3"/>
  <c r="CX294" i="3"/>
  <c r="CW294" i="3"/>
  <c r="Y294" i="3"/>
  <c r="A294" i="3"/>
  <c r="DJ293" i="3"/>
  <c r="DI293" i="3"/>
  <c r="DH293" i="3"/>
  <c r="DG293" i="3"/>
  <c r="DF293" i="3"/>
  <c r="DC293" i="3"/>
  <c r="DB293" i="3"/>
  <c r="DA293" i="3"/>
  <c r="CZ293" i="3"/>
  <c r="CY293" i="3"/>
  <c r="CX293" i="3"/>
  <c r="CW293" i="3"/>
  <c r="Y293" i="3"/>
  <c r="A293" i="3"/>
  <c r="DJ292" i="3"/>
  <c r="DI292" i="3"/>
  <c r="DH292" i="3"/>
  <c r="DG292" i="3"/>
  <c r="DF292" i="3"/>
  <c r="DC292" i="3"/>
  <c r="DB292" i="3"/>
  <c r="DA292" i="3"/>
  <c r="CZ292" i="3"/>
  <c r="CY292" i="3"/>
  <c r="CX292" i="3"/>
  <c r="CW292" i="3"/>
  <c r="Y292" i="3"/>
  <c r="A292" i="3"/>
  <c r="DJ291" i="3"/>
  <c r="DI291" i="3"/>
  <c r="DH291" i="3"/>
  <c r="DG291" i="3"/>
  <c r="DF291" i="3"/>
  <c r="DC291" i="3"/>
  <c r="DB291" i="3"/>
  <c r="DA291" i="3"/>
  <c r="CZ291" i="3"/>
  <c r="CY291" i="3"/>
  <c r="CX291" i="3"/>
  <c r="Y291" i="3"/>
  <c r="A291" i="3"/>
  <c r="DJ290" i="3"/>
  <c r="DI290" i="3"/>
  <c r="DH290" i="3"/>
  <c r="DG290" i="3"/>
  <c r="DF290" i="3"/>
  <c r="DC290" i="3"/>
  <c r="DB290" i="3"/>
  <c r="DA290" i="3"/>
  <c r="CZ290" i="3"/>
  <c r="CY290" i="3"/>
  <c r="CX290" i="3"/>
  <c r="CV290" i="3"/>
  <c r="CU290" i="3"/>
  <c r="Y290" i="3"/>
  <c r="A290" i="3"/>
  <c r="DJ289" i="3"/>
  <c r="DI289" i="3"/>
  <c r="DH289" i="3"/>
  <c r="DG289" i="3"/>
  <c r="DF289" i="3"/>
  <c r="DC289" i="3"/>
  <c r="DB289" i="3"/>
  <c r="DA289" i="3"/>
  <c r="CZ289" i="3"/>
  <c r="CY289" i="3"/>
  <c r="CX289" i="3"/>
  <c r="Y289" i="3"/>
  <c r="A289" i="3"/>
  <c r="DJ288" i="3"/>
  <c r="DI288" i="3"/>
  <c r="DH288" i="3"/>
  <c r="DG288" i="3"/>
  <c r="DF288" i="3"/>
  <c r="DC288" i="3"/>
  <c r="DB288" i="3"/>
  <c r="DA288" i="3"/>
  <c r="CZ288" i="3"/>
  <c r="CY288" i="3"/>
  <c r="CX288" i="3"/>
  <c r="Y288" i="3"/>
  <c r="A288" i="3"/>
  <c r="DJ287" i="3"/>
  <c r="DI287" i="3"/>
  <c r="DH287" i="3"/>
  <c r="DG287" i="3"/>
  <c r="DF287" i="3"/>
  <c r="DC287" i="3"/>
  <c r="DB287" i="3"/>
  <c r="DA287" i="3"/>
  <c r="CZ287" i="3"/>
  <c r="CY287" i="3"/>
  <c r="CX287" i="3"/>
  <c r="Y287" i="3"/>
  <c r="A287" i="3"/>
  <c r="DJ286" i="3"/>
  <c r="DI286" i="3"/>
  <c r="DH286" i="3"/>
  <c r="DG286" i="3"/>
  <c r="DF286" i="3"/>
  <c r="DC286" i="3"/>
  <c r="DB286" i="3"/>
  <c r="DA286" i="3"/>
  <c r="CZ286" i="3"/>
  <c r="CY286" i="3"/>
  <c r="CX286" i="3"/>
  <c r="Y286" i="3"/>
  <c r="A286" i="3"/>
  <c r="DJ285" i="3"/>
  <c r="DI285" i="3"/>
  <c r="DH285" i="3"/>
  <c r="DG285" i="3"/>
  <c r="DF285" i="3"/>
  <c r="DC285" i="3"/>
  <c r="DB285" i="3"/>
  <c r="DA285" i="3"/>
  <c r="CZ285" i="3"/>
  <c r="CY285" i="3"/>
  <c r="CX285" i="3"/>
  <c r="CW285" i="3"/>
  <c r="Y285" i="3"/>
  <c r="A285" i="3"/>
  <c r="DJ284" i="3"/>
  <c r="DI284" i="3"/>
  <c r="DH284" i="3"/>
  <c r="DG284" i="3"/>
  <c r="DF284" i="3"/>
  <c r="DC284" i="3"/>
  <c r="DB284" i="3"/>
  <c r="DA284" i="3"/>
  <c r="CZ284" i="3"/>
  <c r="CY284" i="3"/>
  <c r="CX284" i="3"/>
  <c r="CW284" i="3"/>
  <c r="Y284" i="3"/>
  <c r="A284" i="3"/>
  <c r="DJ283" i="3"/>
  <c r="DI283" i="3"/>
  <c r="DH283" i="3"/>
  <c r="DG283" i="3"/>
  <c r="DF283" i="3"/>
  <c r="DC283" i="3"/>
  <c r="DB283" i="3"/>
  <c r="DA283" i="3"/>
  <c r="CZ283" i="3"/>
  <c r="CY283" i="3"/>
  <c r="CX283" i="3"/>
  <c r="CW283" i="3"/>
  <c r="Y283" i="3"/>
  <c r="A283" i="3"/>
  <c r="DJ282" i="3"/>
  <c r="DI282" i="3"/>
  <c r="DH282" i="3"/>
  <c r="DG282" i="3"/>
  <c r="DF282" i="3"/>
  <c r="DC282" i="3"/>
  <c r="DB282" i="3"/>
  <c r="DA282" i="3"/>
  <c r="CZ282" i="3"/>
  <c r="CY282" i="3"/>
  <c r="CX282" i="3"/>
  <c r="Y282" i="3"/>
  <c r="A282" i="3"/>
  <c r="DJ281" i="3"/>
  <c r="DI281" i="3"/>
  <c r="DH281" i="3"/>
  <c r="DG281" i="3"/>
  <c r="DF281" i="3"/>
  <c r="DC281" i="3"/>
  <c r="DB281" i="3"/>
  <c r="DA281" i="3"/>
  <c r="CZ281" i="3"/>
  <c r="CY281" i="3"/>
  <c r="CX281" i="3"/>
  <c r="CV281" i="3"/>
  <c r="CU281" i="3"/>
  <c r="Y281" i="3"/>
  <c r="A281" i="3"/>
  <c r="DJ280" i="3"/>
  <c r="DI280" i="3"/>
  <c r="DH280" i="3"/>
  <c r="DG280" i="3"/>
  <c r="DF280" i="3"/>
  <c r="DC280" i="3"/>
  <c r="DB280" i="3"/>
  <c r="DA280" i="3"/>
  <c r="CZ280" i="3"/>
  <c r="CY280" i="3"/>
  <c r="CX280" i="3"/>
  <c r="Y280" i="3"/>
  <c r="A280" i="3"/>
  <c r="DJ279" i="3"/>
  <c r="DI279" i="3"/>
  <c r="DH279" i="3"/>
  <c r="DG279" i="3"/>
  <c r="DF279" i="3"/>
  <c r="DC279" i="3"/>
  <c r="DB279" i="3"/>
  <c r="DA279" i="3"/>
  <c r="CZ279" i="3"/>
  <c r="CY279" i="3"/>
  <c r="CX279" i="3"/>
  <c r="Y279" i="3"/>
  <c r="A279" i="3"/>
  <c r="DJ278" i="3"/>
  <c r="DI278" i="3"/>
  <c r="DH278" i="3"/>
  <c r="DG278" i="3"/>
  <c r="DF278" i="3"/>
  <c r="DC278" i="3"/>
  <c r="DB278" i="3"/>
  <c r="DA278" i="3"/>
  <c r="CZ278" i="3"/>
  <c r="CY278" i="3"/>
  <c r="CX278" i="3"/>
  <c r="Y278" i="3"/>
  <c r="A278" i="3"/>
  <c r="DJ277" i="3"/>
  <c r="DI277" i="3"/>
  <c r="DH277" i="3"/>
  <c r="DG277" i="3"/>
  <c r="DF277" i="3"/>
  <c r="DC277" i="3"/>
  <c r="DB277" i="3"/>
  <c r="DA277" i="3"/>
  <c r="CZ277" i="3"/>
  <c r="CY277" i="3"/>
  <c r="CX277" i="3"/>
  <c r="Y277" i="3"/>
  <c r="A277" i="3"/>
  <c r="DJ276" i="3"/>
  <c r="DI276" i="3"/>
  <c r="DH276" i="3"/>
  <c r="DG276" i="3"/>
  <c r="DF276" i="3"/>
  <c r="DC276" i="3"/>
  <c r="DB276" i="3"/>
  <c r="DA276" i="3"/>
  <c r="CZ276" i="3"/>
  <c r="CY276" i="3"/>
  <c r="CX276" i="3"/>
  <c r="Y276" i="3"/>
  <c r="A276" i="3"/>
  <c r="DJ275" i="3"/>
  <c r="DI275" i="3"/>
  <c r="DH275" i="3"/>
  <c r="DG275" i="3"/>
  <c r="DF275" i="3"/>
  <c r="DC275" i="3"/>
  <c r="DB275" i="3"/>
  <c r="DA275" i="3"/>
  <c r="CZ275" i="3"/>
  <c r="CY275" i="3"/>
  <c r="CX275" i="3"/>
  <c r="CW275" i="3"/>
  <c r="Y275" i="3"/>
  <c r="A275" i="3"/>
  <c r="DJ274" i="3"/>
  <c r="DI274" i="3"/>
  <c r="DH274" i="3"/>
  <c r="DG274" i="3"/>
  <c r="DF274" i="3"/>
  <c r="DC274" i="3"/>
  <c r="DB274" i="3"/>
  <c r="DA274" i="3"/>
  <c r="CZ274" i="3"/>
  <c r="CY274" i="3"/>
  <c r="CX274" i="3"/>
  <c r="CW274" i="3"/>
  <c r="Y274" i="3"/>
  <c r="A274" i="3"/>
  <c r="DJ273" i="3"/>
  <c r="DI273" i="3"/>
  <c r="DH273" i="3"/>
  <c r="DG273" i="3"/>
  <c r="DF273" i="3"/>
  <c r="DC273" i="3"/>
  <c r="DB273" i="3"/>
  <c r="DA273" i="3"/>
  <c r="CZ273" i="3"/>
  <c r="CY273" i="3"/>
  <c r="CX273" i="3"/>
  <c r="CW273" i="3"/>
  <c r="Y273" i="3"/>
  <c r="A273" i="3"/>
  <c r="DJ272" i="3"/>
  <c r="DI272" i="3"/>
  <c r="DH272" i="3"/>
  <c r="DG272" i="3"/>
  <c r="DF272" i="3"/>
  <c r="DC272" i="3"/>
  <c r="DB272" i="3"/>
  <c r="DA272" i="3"/>
  <c r="CZ272" i="3"/>
  <c r="CY272" i="3"/>
  <c r="CX272" i="3"/>
  <c r="Y272" i="3"/>
  <c r="A272" i="3"/>
  <c r="DJ271" i="3"/>
  <c r="DI271" i="3"/>
  <c r="DH271" i="3"/>
  <c r="DG271" i="3"/>
  <c r="DF271" i="3"/>
  <c r="DC271" i="3"/>
  <c r="DB271" i="3"/>
  <c r="DA271" i="3"/>
  <c r="CZ271" i="3"/>
  <c r="CY271" i="3"/>
  <c r="CX271" i="3"/>
  <c r="CV271" i="3"/>
  <c r="CU271" i="3"/>
  <c r="Y271" i="3"/>
  <c r="A271" i="3"/>
  <c r="DJ270" i="3"/>
  <c r="DI270" i="3"/>
  <c r="DH270" i="3"/>
  <c r="DG270" i="3"/>
  <c r="DF270" i="3"/>
  <c r="DC270" i="3"/>
  <c r="DB270" i="3"/>
  <c r="DA270" i="3"/>
  <c r="CZ270" i="3"/>
  <c r="CY270" i="3"/>
  <c r="CX270" i="3"/>
  <c r="Y270" i="3"/>
  <c r="A270" i="3"/>
  <c r="DJ269" i="3"/>
  <c r="DI269" i="3"/>
  <c r="DH269" i="3"/>
  <c r="DG269" i="3"/>
  <c r="DF269" i="3"/>
  <c r="DC269" i="3"/>
  <c r="DB269" i="3"/>
  <c r="DA269" i="3"/>
  <c r="CZ269" i="3"/>
  <c r="CY269" i="3"/>
  <c r="CX269" i="3"/>
  <c r="Y269" i="3"/>
  <c r="A269" i="3"/>
  <c r="DJ268" i="3"/>
  <c r="DI268" i="3"/>
  <c r="DH268" i="3"/>
  <c r="DG268" i="3"/>
  <c r="DF268" i="3"/>
  <c r="DC268" i="3"/>
  <c r="DB268" i="3"/>
  <c r="DA268" i="3"/>
  <c r="CZ268" i="3"/>
  <c r="CY268" i="3"/>
  <c r="CX268" i="3"/>
  <c r="Y268" i="3"/>
  <c r="A268" i="3"/>
  <c r="DJ267" i="3"/>
  <c r="DI267" i="3"/>
  <c r="DH267" i="3"/>
  <c r="DG267" i="3"/>
  <c r="DF267" i="3"/>
  <c r="DC267" i="3"/>
  <c r="DB267" i="3"/>
  <c r="DA267" i="3"/>
  <c r="CZ267" i="3"/>
  <c r="CY267" i="3"/>
  <c r="CX267" i="3"/>
  <c r="Y267" i="3"/>
  <c r="A267" i="3"/>
  <c r="DJ266" i="3"/>
  <c r="DI266" i="3"/>
  <c r="DH266" i="3"/>
  <c r="DG266" i="3"/>
  <c r="DF266" i="3"/>
  <c r="DC266" i="3"/>
  <c r="DB266" i="3"/>
  <c r="DA266" i="3"/>
  <c r="CZ266" i="3"/>
  <c r="CY266" i="3"/>
  <c r="CX266" i="3"/>
  <c r="Y266" i="3"/>
  <c r="A266" i="3"/>
  <c r="DJ265" i="3"/>
  <c r="DI265" i="3"/>
  <c r="DH265" i="3"/>
  <c r="DG265" i="3"/>
  <c r="DF265" i="3"/>
  <c r="DC265" i="3"/>
  <c r="DB265" i="3"/>
  <c r="DA265" i="3"/>
  <c r="CZ265" i="3"/>
  <c r="CY265" i="3"/>
  <c r="CX265" i="3"/>
  <c r="CW265" i="3"/>
  <c r="Y265" i="3"/>
  <c r="A265" i="3"/>
  <c r="DJ264" i="3"/>
  <c r="DI264" i="3"/>
  <c r="DH264" i="3"/>
  <c r="DG264" i="3"/>
  <c r="DF264" i="3"/>
  <c r="DC264" i="3"/>
  <c r="DB264" i="3"/>
  <c r="DA264" i="3"/>
  <c r="CZ264" i="3"/>
  <c r="CY264" i="3"/>
  <c r="CX264" i="3"/>
  <c r="CW264" i="3"/>
  <c r="Y264" i="3"/>
  <c r="A264" i="3"/>
  <c r="DJ263" i="3"/>
  <c r="DI263" i="3"/>
  <c r="DH263" i="3"/>
  <c r="DG263" i="3"/>
  <c r="DF263" i="3"/>
  <c r="DC263" i="3"/>
  <c r="DB263" i="3"/>
  <c r="DA263" i="3"/>
  <c r="CZ263" i="3"/>
  <c r="CY263" i="3"/>
  <c r="CX263" i="3"/>
  <c r="CW263" i="3"/>
  <c r="Y263" i="3"/>
  <c r="A263" i="3"/>
  <c r="DJ262" i="3"/>
  <c r="DI262" i="3"/>
  <c r="DH262" i="3"/>
  <c r="DG262" i="3"/>
  <c r="DF262" i="3"/>
  <c r="DC262" i="3"/>
  <c r="DB262" i="3"/>
  <c r="DA262" i="3"/>
  <c r="CZ262" i="3"/>
  <c r="CY262" i="3"/>
  <c r="CX262" i="3"/>
  <c r="Y262" i="3"/>
  <c r="A262" i="3"/>
  <c r="DJ261" i="3"/>
  <c r="DI261" i="3"/>
  <c r="DH261" i="3"/>
  <c r="DG261" i="3"/>
  <c r="DF261" i="3"/>
  <c r="DC261" i="3"/>
  <c r="DB261" i="3"/>
  <c r="DA261" i="3"/>
  <c r="CZ261" i="3"/>
  <c r="CY261" i="3"/>
  <c r="CX261" i="3"/>
  <c r="CV261" i="3"/>
  <c r="CU261" i="3"/>
  <c r="Y261" i="3"/>
  <c r="A261" i="3"/>
  <c r="DJ260" i="3"/>
  <c r="DI260" i="3"/>
  <c r="DH260" i="3"/>
  <c r="DG260" i="3"/>
  <c r="DF260" i="3"/>
  <c r="DC260" i="3"/>
  <c r="DB260" i="3"/>
  <c r="DA260" i="3"/>
  <c r="CZ260" i="3"/>
  <c r="CY260" i="3"/>
  <c r="CX260" i="3"/>
  <c r="Y260" i="3"/>
  <c r="A260" i="3"/>
  <c r="DJ259" i="3"/>
  <c r="DI259" i="3"/>
  <c r="DH259" i="3"/>
  <c r="DG259" i="3"/>
  <c r="DF259" i="3"/>
  <c r="DC259" i="3"/>
  <c r="DB259" i="3"/>
  <c r="DA259" i="3"/>
  <c r="CZ259" i="3"/>
  <c r="CY259" i="3"/>
  <c r="CX259" i="3"/>
  <c r="Y259" i="3"/>
  <c r="A259" i="3"/>
  <c r="DJ258" i="3"/>
  <c r="DI258" i="3"/>
  <c r="DH258" i="3"/>
  <c r="DG258" i="3"/>
  <c r="DF258" i="3"/>
  <c r="DC258" i="3"/>
  <c r="DB258" i="3"/>
  <c r="DA258" i="3"/>
  <c r="CZ258" i="3"/>
  <c r="CY258" i="3"/>
  <c r="CX258" i="3"/>
  <c r="Y258" i="3"/>
  <c r="A258" i="3"/>
  <c r="DJ257" i="3"/>
  <c r="DI257" i="3"/>
  <c r="DH257" i="3"/>
  <c r="DG257" i="3"/>
  <c r="DF257" i="3"/>
  <c r="DC257" i="3"/>
  <c r="DB257" i="3"/>
  <c r="DA257" i="3"/>
  <c r="CZ257" i="3"/>
  <c r="CY257" i="3"/>
  <c r="CX257" i="3"/>
  <c r="Y257" i="3"/>
  <c r="A257" i="3"/>
  <c r="DJ256" i="3"/>
  <c r="DI256" i="3"/>
  <c r="DH256" i="3"/>
  <c r="DG256" i="3"/>
  <c r="DF256" i="3"/>
  <c r="DC256" i="3"/>
  <c r="DB256" i="3"/>
  <c r="DA256" i="3"/>
  <c r="CZ256" i="3"/>
  <c r="CY256" i="3"/>
  <c r="CX256" i="3"/>
  <c r="CW256" i="3"/>
  <c r="Y256" i="3"/>
  <c r="A256" i="3"/>
  <c r="DJ255" i="3"/>
  <c r="DI255" i="3"/>
  <c r="DH255" i="3"/>
  <c r="DG255" i="3"/>
  <c r="DF255" i="3"/>
  <c r="DC255" i="3"/>
  <c r="DB255" i="3"/>
  <c r="DA255" i="3"/>
  <c r="CZ255" i="3"/>
  <c r="CY255" i="3"/>
  <c r="CX255" i="3"/>
  <c r="CW255" i="3"/>
  <c r="Y255" i="3"/>
  <c r="A255" i="3"/>
  <c r="DJ254" i="3"/>
  <c r="DI254" i="3"/>
  <c r="DH254" i="3"/>
  <c r="DG254" i="3"/>
  <c r="DF254" i="3"/>
  <c r="DC254" i="3"/>
  <c r="DB254" i="3"/>
  <c r="DA254" i="3"/>
  <c r="CZ254" i="3"/>
  <c r="CY254" i="3"/>
  <c r="CX254" i="3"/>
  <c r="CW254" i="3"/>
  <c r="Y254" i="3"/>
  <c r="A254" i="3"/>
  <c r="DJ253" i="3"/>
  <c r="DI253" i="3"/>
  <c r="DH253" i="3"/>
  <c r="DG253" i="3"/>
  <c r="DF253" i="3"/>
  <c r="DC253" i="3"/>
  <c r="DB253" i="3"/>
  <c r="DA253" i="3"/>
  <c r="CZ253" i="3"/>
  <c r="CY253" i="3"/>
  <c r="CX253" i="3"/>
  <c r="Y253" i="3"/>
  <c r="A253" i="3"/>
  <c r="DJ252" i="3"/>
  <c r="DI252" i="3"/>
  <c r="DH252" i="3"/>
  <c r="DG252" i="3"/>
  <c r="DF252" i="3"/>
  <c r="DC252" i="3"/>
  <c r="DB252" i="3"/>
  <c r="DA252" i="3"/>
  <c r="CZ252" i="3"/>
  <c r="CY252" i="3"/>
  <c r="CX252" i="3"/>
  <c r="CV252" i="3"/>
  <c r="CU252" i="3"/>
  <c r="Y252" i="3"/>
  <c r="A252" i="3"/>
  <c r="DJ251" i="3"/>
  <c r="DI251" i="3"/>
  <c r="DH251" i="3"/>
  <c r="DG251" i="3"/>
  <c r="DF251" i="3"/>
  <c r="DC251" i="3"/>
  <c r="DB251" i="3"/>
  <c r="DA251" i="3"/>
  <c r="CZ251" i="3"/>
  <c r="CY251" i="3"/>
  <c r="CX251" i="3"/>
  <c r="Y251" i="3"/>
  <c r="A251" i="3"/>
  <c r="DJ250" i="3"/>
  <c r="DI250" i="3"/>
  <c r="DH250" i="3"/>
  <c r="DG250" i="3"/>
  <c r="DF250" i="3"/>
  <c r="DC250" i="3"/>
  <c r="DB250" i="3"/>
  <c r="DA250" i="3"/>
  <c r="CZ250" i="3"/>
  <c r="CY250" i="3"/>
  <c r="CX250" i="3"/>
  <c r="Y250" i="3"/>
  <c r="A250" i="3"/>
  <c r="DJ249" i="3"/>
  <c r="DI249" i="3"/>
  <c r="DH249" i="3"/>
  <c r="DG249" i="3"/>
  <c r="DF249" i="3"/>
  <c r="DC249" i="3"/>
  <c r="DB249" i="3"/>
  <c r="DA249" i="3"/>
  <c r="CZ249" i="3"/>
  <c r="CY249" i="3"/>
  <c r="CX249" i="3"/>
  <c r="Y249" i="3"/>
  <c r="A249" i="3"/>
  <c r="DJ248" i="3"/>
  <c r="DI248" i="3"/>
  <c r="DH248" i="3"/>
  <c r="DG248" i="3"/>
  <c r="DF248" i="3"/>
  <c r="DC248" i="3"/>
  <c r="DB248" i="3"/>
  <c r="DA248" i="3"/>
  <c r="CZ248" i="3"/>
  <c r="CY248" i="3"/>
  <c r="CX248" i="3"/>
  <c r="Y248" i="3"/>
  <c r="A248" i="3"/>
  <c r="DJ247" i="3"/>
  <c r="DI247" i="3"/>
  <c r="DH247" i="3"/>
  <c r="DG247" i="3"/>
  <c r="DF247" i="3"/>
  <c r="DC247" i="3"/>
  <c r="DB247" i="3"/>
  <c r="DA247" i="3"/>
  <c r="CZ247" i="3"/>
  <c r="CY247" i="3"/>
  <c r="CX247" i="3"/>
  <c r="CW247" i="3"/>
  <c r="Y247" i="3"/>
  <c r="A247" i="3"/>
  <c r="DJ246" i="3"/>
  <c r="DI246" i="3"/>
  <c r="DH246" i="3"/>
  <c r="DG246" i="3"/>
  <c r="DF246" i="3"/>
  <c r="DC246" i="3"/>
  <c r="DB246" i="3"/>
  <c r="DA246" i="3"/>
  <c r="CZ246" i="3"/>
  <c r="CY246" i="3"/>
  <c r="CX246" i="3"/>
  <c r="CW246" i="3"/>
  <c r="Y246" i="3"/>
  <c r="A246" i="3"/>
  <c r="DJ245" i="3"/>
  <c r="DI245" i="3"/>
  <c r="DH245" i="3"/>
  <c r="DG245" i="3"/>
  <c r="DF245" i="3"/>
  <c r="DC245" i="3"/>
  <c r="DB245" i="3"/>
  <c r="DA245" i="3"/>
  <c r="CZ245" i="3"/>
  <c r="CY245" i="3"/>
  <c r="CX245" i="3"/>
  <c r="CW245" i="3"/>
  <c r="Y245" i="3"/>
  <c r="A245" i="3"/>
  <c r="DJ244" i="3"/>
  <c r="DI244" i="3"/>
  <c r="DH244" i="3"/>
  <c r="DG244" i="3"/>
  <c r="DF244" i="3"/>
  <c r="DC244" i="3"/>
  <c r="DB244" i="3"/>
  <c r="DA244" i="3"/>
  <c r="CZ244" i="3"/>
  <c r="CY244" i="3"/>
  <c r="CX244" i="3"/>
  <c r="Y244" i="3"/>
  <c r="A244" i="3"/>
  <c r="DJ243" i="3"/>
  <c r="DI243" i="3"/>
  <c r="DH243" i="3"/>
  <c r="DG243" i="3"/>
  <c r="DF243" i="3"/>
  <c r="DC243" i="3"/>
  <c r="DB243" i="3"/>
  <c r="DA243" i="3"/>
  <c r="CZ243" i="3"/>
  <c r="CY243" i="3"/>
  <c r="CX243" i="3"/>
  <c r="CV243" i="3"/>
  <c r="CU243" i="3"/>
  <c r="Y243" i="3"/>
  <c r="A243" i="3"/>
  <c r="DJ242" i="3"/>
  <c r="DI242" i="3"/>
  <c r="DH242" i="3"/>
  <c r="DG242" i="3"/>
  <c r="DF242" i="3"/>
  <c r="DC242" i="3"/>
  <c r="DB242" i="3"/>
  <c r="DA242" i="3"/>
  <c r="CZ242" i="3"/>
  <c r="CY242" i="3"/>
  <c r="CX242" i="3"/>
  <c r="CV242" i="3"/>
  <c r="CU242" i="3"/>
  <c r="Y242" i="3"/>
  <c r="A242" i="3"/>
  <c r="DJ241" i="3"/>
  <c r="DI241" i="3"/>
  <c r="DH241" i="3"/>
  <c r="DG241" i="3"/>
  <c r="DF241" i="3"/>
  <c r="DC241" i="3"/>
  <c r="DB241" i="3"/>
  <c r="DA241" i="3"/>
  <c r="CZ241" i="3"/>
  <c r="CY241" i="3"/>
  <c r="CX241" i="3"/>
  <c r="CV241" i="3"/>
  <c r="CU241" i="3"/>
  <c r="Y241" i="3"/>
  <c r="A241" i="3"/>
  <c r="DJ240" i="3"/>
  <c r="DI240" i="3"/>
  <c r="DH240" i="3"/>
  <c r="DG240" i="3"/>
  <c r="DF240" i="3"/>
  <c r="DC240" i="3"/>
  <c r="DB240" i="3"/>
  <c r="DA240" i="3"/>
  <c r="CZ240" i="3"/>
  <c r="CY240" i="3"/>
  <c r="CX240" i="3"/>
  <c r="CV240" i="3"/>
  <c r="CU240" i="3"/>
  <c r="Y240" i="3"/>
  <c r="A240" i="3"/>
  <c r="DJ239" i="3"/>
  <c r="DI239" i="3"/>
  <c r="DH239" i="3"/>
  <c r="DG239" i="3"/>
  <c r="DF239" i="3"/>
  <c r="DC239" i="3"/>
  <c r="DB239" i="3"/>
  <c r="DA239" i="3"/>
  <c r="CZ239" i="3"/>
  <c r="CY239" i="3"/>
  <c r="CX239" i="3"/>
  <c r="CV239" i="3"/>
  <c r="CU239" i="3"/>
  <c r="Y239" i="3"/>
  <c r="A239" i="3"/>
  <c r="DJ238" i="3"/>
  <c r="DI238" i="3"/>
  <c r="DH238" i="3"/>
  <c r="DG238" i="3"/>
  <c r="DF238" i="3"/>
  <c r="DC238" i="3"/>
  <c r="DB238" i="3"/>
  <c r="DA238" i="3"/>
  <c r="CZ238" i="3"/>
  <c r="CY238" i="3"/>
  <c r="CX238" i="3"/>
  <c r="Y238" i="3"/>
  <c r="A238" i="3"/>
  <c r="DJ237" i="3"/>
  <c r="DI237" i="3"/>
  <c r="DH237" i="3"/>
  <c r="DG237" i="3"/>
  <c r="DF237" i="3"/>
  <c r="DC237" i="3"/>
  <c r="DB237" i="3"/>
  <c r="DA237" i="3"/>
  <c r="CZ237" i="3"/>
  <c r="CY237" i="3"/>
  <c r="CX237" i="3"/>
  <c r="Y237" i="3"/>
  <c r="A237" i="3"/>
  <c r="DJ236" i="3"/>
  <c r="DI236" i="3"/>
  <c r="DH236" i="3"/>
  <c r="DG236" i="3"/>
  <c r="DF236" i="3"/>
  <c r="DC236" i="3"/>
  <c r="DB236" i="3"/>
  <c r="DA236" i="3"/>
  <c r="CZ236" i="3"/>
  <c r="CY236" i="3"/>
  <c r="CX236" i="3"/>
  <c r="Y236" i="3"/>
  <c r="A236" i="3"/>
  <c r="DJ235" i="3"/>
  <c r="DI235" i="3"/>
  <c r="DH235" i="3"/>
  <c r="DG235" i="3"/>
  <c r="DF235" i="3"/>
  <c r="DC235" i="3"/>
  <c r="DB235" i="3"/>
  <c r="DA235" i="3"/>
  <c r="CZ235" i="3"/>
  <c r="CY235" i="3"/>
  <c r="CX235" i="3"/>
  <c r="Y235" i="3"/>
  <c r="A235" i="3"/>
  <c r="DJ234" i="3"/>
  <c r="DI234" i="3"/>
  <c r="DH234" i="3"/>
  <c r="DG234" i="3"/>
  <c r="DF234" i="3"/>
  <c r="DC234" i="3"/>
  <c r="DB234" i="3"/>
  <c r="DA234" i="3"/>
  <c r="CZ234" i="3"/>
  <c r="CY234" i="3"/>
  <c r="CX234" i="3"/>
  <c r="CW234" i="3"/>
  <c r="Y234" i="3"/>
  <c r="A234" i="3"/>
  <c r="DJ233" i="3"/>
  <c r="DI233" i="3"/>
  <c r="DH233" i="3"/>
  <c r="DG233" i="3"/>
  <c r="DF233" i="3"/>
  <c r="DC233" i="3"/>
  <c r="DB233" i="3"/>
  <c r="DA233" i="3"/>
  <c r="CZ233" i="3"/>
  <c r="CY233" i="3"/>
  <c r="CX233" i="3"/>
  <c r="CW233" i="3"/>
  <c r="Y233" i="3"/>
  <c r="A233" i="3"/>
  <c r="DJ232" i="3"/>
  <c r="DI232" i="3"/>
  <c r="DH232" i="3"/>
  <c r="DG232" i="3"/>
  <c r="DF232" i="3"/>
  <c r="DC232" i="3"/>
  <c r="DB232" i="3"/>
  <c r="DA232" i="3"/>
  <c r="CZ232" i="3"/>
  <c r="CY232" i="3"/>
  <c r="CX232" i="3"/>
  <c r="CW232" i="3"/>
  <c r="Y232" i="3"/>
  <c r="A232" i="3"/>
  <c r="DJ231" i="3"/>
  <c r="DI231" i="3"/>
  <c r="DH231" i="3"/>
  <c r="DG231" i="3"/>
  <c r="DF231" i="3"/>
  <c r="DC231" i="3"/>
  <c r="DB231" i="3"/>
  <c r="DA231" i="3"/>
  <c r="CZ231" i="3"/>
  <c r="CY231" i="3"/>
  <c r="CX231" i="3"/>
  <c r="Y231" i="3"/>
  <c r="A231" i="3"/>
  <c r="DJ230" i="3"/>
  <c r="DI230" i="3"/>
  <c r="DH230" i="3"/>
  <c r="DG230" i="3"/>
  <c r="DF230" i="3"/>
  <c r="DC230" i="3"/>
  <c r="DB230" i="3"/>
  <c r="DA230" i="3"/>
  <c r="CZ230" i="3"/>
  <c r="CY230" i="3"/>
  <c r="CX230" i="3"/>
  <c r="CV230" i="3"/>
  <c r="CU230" i="3"/>
  <c r="Y230" i="3"/>
  <c r="A230" i="3"/>
  <c r="DJ229" i="3"/>
  <c r="DI229" i="3"/>
  <c r="DH229" i="3"/>
  <c r="DG229" i="3"/>
  <c r="DF229" i="3"/>
  <c r="DC229" i="3"/>
  <c r="DB229" i="3"/>
  <c r="DA229" i="3"/>
  <c r="CZ229" i="3"/>
  <c r="CY229" i="3"/>
  <c r="CX229" i="3"/>
  <c r="Y229" i="3"/>
  <c r="A229" i="3"/>
  <c r="DJ228" i="3"/>
  <c r="DI228" i="3"/>
  <c r="DH228" i="3"/>
  <c r="DG228" i="3"/>
  <c r="DF228" i="3"/>
  <c r="DC228" i="3"/>
  <c r="DB228" i="3"/>
  <c r="DA228" i="3"/>
  <c r="CZ228" i="3"/>
  <c r="CY228" i="3"/>
  <c r="CX228" i="3"/>
  <c r="Y228" i="3"/>
  <c r="A228" i="3"/>
  <c r="DJ227" i="3"/>
  <c r="DI227" i="3"/>
  <c r="DH227" i="3"/>
  <c r="DG227" i="3"/>
  <c r="DF227" i="3"/>
  <c r="DC227" i="3"/>
  <c r="DB227" i="3"/>
  <c r="DA227" i="3"/>
  <c r="CZ227" i="3"/>
  <c r="CY227" i="3"/>
  <c r="CX227" i="3"/>
  <c r="Y227" i="3"/>
  <c r="A227" i="3"/>
  <c r="DJ226" i="3"/>
  <c r="DI226" i="3"/>
  <c r="DH226" i="3"/>
  <c r="DG226" i="3"/>
  <c r="DF226" i="3"/>
  <c r="DC226" i="3"/>
  <c r="DB226" i="3"/>
  <c r="DA226" i="3"/>
  <c r="CZ226" i="3"/>
  <c r="CY226" i="3"/>
  <c r="CX226" i="3"/>
  <c r="Y226" i="3"/>
  <c r="A226" i="3"/>
  <c r="DJ225" i="3"/>
  <c r="DI225" i="3"/>
  <c r="DH225" i="3"/>
  <c r="DG225" i="3"/>
  <c r="DF225" i="3"/>
  <c r="DC225" i="3"/>
  <c r="DB225" i="3"/>
  <c r="DA225" i="3"/>
  <c r="CZ225" i="3"/>
  <c r="CY225" i="3"/>
  <c r="CX225" i="3"/>
  <c r="CW225" i="3"/>
  <c r="Y225" i="3"/>
  <c r="A225" i="3"/>
  <c r="DJ224" i="3"/>
  <c r="DI224" i="3"/>
  <c r="DH224" i="3"/>
  <c r="DG224" i="3"/>
  <c r="DF224" i="3"/>
  <c r="DC224" i="3"/>
  <c r="DB224" i="3"/>
  <c r="DA224" i="3"/>
  <c r="CZ224" i="3"/>
  <c r="CY224" i="3"/>
  <c r="CX224" i="3"/>
  <c r="CW224" i="3"/>
  <c r="Y224" i="3"/>
  <c r="A224" i="3"/>
  <c r="DJ223" i="3"/>
  <c r="DI223" i="3"/>
  <c r="DH223" i="3"/>
  <c r="DG223" i="3"/>
  <c r="DF223" i="3"/>
  <c r="DC223" i="3"/>
  <c r="DB223" i="3"/>
  <c r="DA223" i="3"/>
  <c r="CZ223" i="3"/>
  <c r="CY223" i="3"/>
  <c r="CX223" i="3"/>
  <c r="CW223" i="3"/>
  <c r="Y223" i="3"/>
  <c r="A223" i="3"/>
  <c r="DJ222" i="3"/>
  <c r="DI222" i="3"/>
  <c r="DH222" i="3"/>
  <c r="DG222" i="3"/>
  <c r="DF222" i="3"/>
  <c r="DC222" i="3"/>
  <c r="DB222" i="3"/>
  <c r="DA222" i="3"/>
  <c r="CZ222" i="3"/>
  <c r="CY222" i="3"/>
  <c r="CX222" i="3"/>
  <c r="Y222" i="3"/>
  <c r="A222" i="3"/>
  <c r="DJ221" i="3"/>
  <c r="DI221" i="3"/>
  <c r="DH221" i="3"/>
  <c r="DG221" i="3"/>
  <c r="DF221" i="3"/>
  <c r="DC221" i="3"/>
  <c r="DB221" i="3"/>
  <c r="DA221" i="3"/>
  <c r="CZ221" i="3"/>
  <c r="CY221" i="3"/>
  <c r="CX221" i="3"/>
  <c r="CV221" i="3"/>
  <c r="CU221" i="3"/>
  <c r="Y221" i="3"/>
  <c r="A221" i="3"/>
  <c r="DJ220" i="3"/>
  <c r="DI220" i="3"/>
  <c r="DH220" i="3"/>
  <c r="DG220" i="3"/>
  <c r="DF220" i="3"/>
  <c r="DC220" i="3"/>
  <c r="DB220" i="3"/>
  <c r="DA220" i="3"/>
  <c r="CZ220" i="3"/>
  <c r="CY220" i="3"/>
  <c r="CX220" i="3"/>
  <c r="Y220" i="3"/>
  <c r="A220" i="3"/>
  <c r="DJ219" i="3"/>
  <c r="DI219" i="3"/>
  <c r="DH219" i="3"/>
  <c r="DG219" i="3"/>
  <c r="DF219" i="3"/>
  <c r="DC219" i="3"/>
  <c r="DB219" i="3"/>
  <c r="DA219" i="3"/>
  <c r="CZ219" i="3"/>
  <c r="CY219" i="3"/>
  <c r="CX219" i="3"/>
  <c r="Y219" i="3"/>
  <c r="A219" i="3"/>
  <c r="DJ218" i="3"/>
  <c r="DI218" i="3"/>
  <c r="DH218" i="3"/>
  <c r="DG218" i="3"/>
  <c r="DF218" i="3"/>
  <c r="DC218" i="3"/>
  <c r="DB218" i="3"/>
  <c r="DA218" i="3"/>
  <c r="CZ218" i="3"/>
  <c r="CY218" i="3"/>
  <c r="CX218" i="3"/>
  <c r="Y218" i="3"/>
  <c r="A218" i="3"/>
  <c r="DJ217" i="3"/>
  <c r="DI217" i="3"/>
  <c r="DH217" i="3"/>
  <c r="DG217" i="3"/>
  <c r="DF217" i="3"/>
  <c r="DC217" i="3"/>
  <c r="DB217" i="3"/>
  <c r="DA217" i="3"/>
  <c r="CZ217" i="3"/>
  <c r="CY217" i="3"/>
  <c r="CX217" i="3"/>
  <c r="Y217" i="3"/>
  <c r="A217" i="3"/>
  <c r="DJ216" i="3"/>
  <c r="DI216" i="3"/>
  <c r="DH216" i="3"/>
  <c r="DG216" i="3"/>
  <c r="DF216" i="3"/>
  <c r="DC216" i="3"/>
  <c r="DB216" i="3"/>
  <c r="DA216" i="3"/>
  <c r="CZ216" i="3"/>
  <c r="CY216" i="3"/>
  <c r="CX216" i="3"/>
  <c r="CW216" i="3"/>
  <c r="Y216" i="3"/>
  <c r="A216" i="3"/>
  <c r="DJ215" i="3"/>
  <c r="DI215" i="3"/>
  <c r="DH215" i="3"/>
  <c r="DG215" i="3"/>
  <c r="DF215" i="3"/>
  <c r="DC215" i="3"/>
  <c r="DB215" i="3"/>
  <c r="DA215" i="3"/>
  <c r="CZ215" i="3"/>
  <c r="CY215" i="3"/>
  <c r="CX215" i="3"/>
  <c r="CW215" i="3"/>
  <c r="Y215" i="3"/>
  <c r="A215" i="3"/>
  <c r="DJ214" i="3"/>
  <c r="DI214" i="3"/>
  <c r="DH214" i="3"/>
  <c r="DG214" i="3"/>
  <c r="DF214" i="3"/>
  <c r="DC214" i="3"/>
  <c r="DB214" i="3"/>
  <c r="DA214" i="3"/>
  <c r="CZ214" i="3"/>
  <c r="CY214" i="3"/>
  <c r="CX214" i="3"/>
  <c r="Y214" i="3"/>
  <c r="A214" i="3"/>
  <c r="DJ213" i="3"/>
  <c r="DI213" i="3"/>
  <c r="DH213" i="3"/>
  <c r="DG213" i="3"/>
  <c r="DF213" i="3"/>
  <c r="DC213" i="3"/>
  <c r="DB213" i="3"/>
  <c r="DA213" i="3"/>
  <c r="CZ213" i="3"/>
  <c r="CY213" i="3"/>
  <c r="CX213" i="3"/>
  <c r="CV213" i="3"/>
  <c r="CU213" i="3"/>
  <c r="Y213" i="3"/>
  <c r="A213" i="3"/>
  <c r="DJ212" i="3"/>
  <c r="DI212" i="3"/>
  <c r="DH212" i="3"/>
  <c r="DG212" i="3"/>
  <c r="DF212" i="3"/>
  <c r="DC212" i="3"/>
  <c r="DB212" i="3"/>
  <c r="DA212" i="3"/>
  <c r="CZ212" i="3"/>
  <c r="CY212" i="3"/>
  <c r="CX212" i="3"/>
  <c r="Y212" i="3"/>
  <c r="A212" i="3"/>
  <c r="DJ211" i="3"/>
  <c r="DI211" i="3"/>
  <c r="DH211" i="3"/>
  <c r="DG211" i="3"/>
  <c r="DF211" i="3"/>
  <c r="DC211" i="3"/>
  <c r="DB211" i="3"/>
  <c r="DA211" i="3"/>
  <c r="CZ211" i="3"/>
  <c r="CY211" i="3"/>
  <c r="CX211" i="3"/>
  <c r="Y211" i="3"/>
  <c r="A211" i="3"/>
  <c r="DJ210" i="3"/>
  <c r="DI210" i="3"/>
  <c r="DH210" i="3"/>
  <c r="DG210" i="3"/>
  <c r="DF210" i="3"/>
  <c r="DC210" i="3"/>
  <c r="DB210" i="3"/>
  <c r="DA210" i="3"/>
  <c r="CZ210" i="3"/>
  <c r="CY210" i="3"/>
  <c r="CX210" i="3"/>
  <c r="Y210" i="3"/>
  <c r="A210" i="3"/>
  <c r="DJ209" i="3"/>
  <c r="DI209" i="3"/>
  <c r="DH209" i="3"/>
  <c r="DG209" i="3"/>
  <c r="DF209" i="3"/>
  <c r="DC209" i="3"/>
  <c r="DB209" i="3"/>
  <c r="DA209" i="3"/>
  <c r="CZ209" i="3"/>
  <c r="CY209" i="3"/>
  <c r="CX209" i="3"/>
  <c r="Y209" i="3"/>
  <c r="A209" i="3"/>
  <c r="DJ208" i="3"/>
  <c r="DI208" i="3"/>
  <c r="DH208" i="3"/>
  <c r="DG208" i="3"/>
  <c r="DF208" i="3"/>
  <c r="DC208" i="3"/>
  <c r="DB208" i="3"/>
  <c r="DA208" i="3"/>
  <c r="CZ208" i="3"/>
  <c r="CY208" i="3"/>
  <c r="CX208" i="3"/>
  <c r="CW208" i="3"/>
  <c r="Y208" i="3"/>
  <c r="A208" i="3"/>
  <c r="DJ207" i="3"/>
  <c r="DI207" i="3"/>
  <c r="DH207" i="3"/>
  <c r="DG207" i="3"/>
  <c r="DF207" i="3"/>
  <c r="DC207" i="3"/>
  <c r="DB207" i="3"/>
  <c r="DA207" i="3"/>
  <c r="CZ207" i="3"/>
  <c r="CY207" i="3"/>
  <c r="CX207" i="3"/>
  <c r="CW207" i="3"/>
  <c r="Y207" i="3"/>
  <c r="A207" i="3"/>
  <c r="DJ206" i="3"/>
  <c r="DI206" i="3"/>
  <c r="DH206" i="3"/>
  <c r="DG206" i="3"/>
  <c r="DF206" i="3"/>
  <c r="DC206" i="3"/>
  <c r="DB206" i="3"/>
  <c r="DA206" i="3"/>
  <c r="CZ206" i="3"/>
  <c r="CY206" i="3"/>
  <c r="CX206" i="3"/>
  <c r="Y206" i="3"/>
  <c r="A206" i="3"/>
  <c r="DJ205" i="3"/>
  <c r="DI205" i="3"/>
  <c r="DH205" i="3"/>
  <c r="DG205" i="3"/>
  <c r="DF205" i="3"/>
  <c r="DC205" i="3"/>
  <c r="DB205" i="3"/>
  <c r="DA205" i="3"/>
  <c r="CZ205" i="3"/>
  <c r="CY205" i="3"/>
  <c r="CX205" i="3"/>
  <c r="CV205" i="3"/>
  <c r="CU205" i="3"/>
  <c r="Y205" i="3"/>
  <c r="A205" i="3"/>
  <c r="DJ204" i="3"/>
  <c r="DI204" i="3"/>
  <c r="DH204" i="3"/>
  <c r="DG204" i="3"/>
  <c r="DF204" i="3"/>
  <c r="DC204" i="3"/>
  <c r="DB204" i="3"/>
  <c r="DA204" i="3"/>
  <c r="CZ204" i="3"/>
  <c r="CY204" i="3"/>
  <c r="CX204" i="3"/>
  <c r="Y204" i="3"/>
  <c r="A204" i="3"/>
  <c r="DJ203" i="3"/>
  <c r="DI203" i="3"/>
  <c r="DH203" i="3"/>
  <c r="DG203" i="3"/>
  <c r="DF203" i="3"/>
  <c r="DC203" i="3"/>
  <c r="DB203" i="3"/>
  <c r="DA203" i="3"/>
  <c r="CZ203" i="3"/>
  <c r="CY203" i="3"/>
  <c r="CX203" i="3"/>
  <c r="Y203" i="3"/>
  <c r="A203" i="3"/>
  <c r="DJ202" i="3"/>
  <c r="DI202" i="3"/>
  <c r="DH202" i="3"/>
  <c r="DG202" i="3"/>
  <c r="DF202" i="3"/>
  <c r="DC202" i="3"/>
  <c r="DB202" i="3"/>
  <c r="DA202" i="3"/>
  <c r="CZ202" i="3"/>
  <c r="CY202" i="3"/>
  <c r="CX202" i="3"/>
  <c r="Y202" i="3"/>
  <c r="A202" i="3"/>
  <c r="DJ201" i="3"/>
  <c r="DI201" i="3"/>
  <c r="DH201" i="3"/>
  <c r="DG201" i="3"/>
  <c r="DF201" i="3"/>
  <c r="DC201" i="3"/>
  <c r="DB201" i="3"/>
  <c r="DA201" i="3"/>
  <c r="CZ201" i="3"/>
  <c r="CY201" i="3"/>
  <c r="CX201" i="3"/>
  <c r="Y201" i="3"/>
  <c r="A201" i="3"/>
  <c r="DJ200" i="3"/>
  <c r="DI200" i="3"/>
  <c r="DH200" i="3"/>
  <c r="DG200" i="3"/>
  <c r="DF200" i="3"/>
  <c r="DC200" i="3"/>
  <c r="DB200" i="3"/>
  <c r="DA200" i="3"/>
  <c r="CZ200" i="3"/>
  <c r="CY200" i="3"/>
  <c r="CX200" i="3"/>
  <c r="CW200" i="3"/>
  <c r="Y200" i="3"/>
  <c r="A200" i="3"/>
  <c r="DJ199" i="3"/>
  <c r="DI199" i="3"/>
  <c r="DH199" i="3"/>
  <c r="DG199" i="3"/>
  <c r="DF199" i="3"/>
  <c r="DC199" i="3"/>
  <c r="DB199" i="3"/>
  <c r="DA199" i="3"/>
  <c r="CZ199" i="3"/>
  <c r="CY199" i="3"/>
  <c r="CX199" i="3"/>
  <c r="CW199" i="3"/>
  <c r="Y199" i="3"/>
  <c r="A199" i="3"/>
  <c r="DJ198" i="3"/>
  <c r="DI198" i="3"/>
  <c r="DH198" i="3"/>
  <c r="DG198" i="3"/>
  <c r="DF198" i="3"/>
  <c r="DC198" i="3"/>
  <c r="DB198" i="3"/>
  <c r="DA198" i="3"/>
  <c r="CZ198" i="3"/>
  <c r="CY198" i="3"/>
  <c r="CX198" i="3"/>
  <c r="CW198" i="3"/>
  <c r="Y198" i="3"/>
  <c r="A198" i="3"/>
  <c r="DJ197" i="3"/>
  <c r="DI197" i="3"/>
  <c r="DH197" i="3"/>
  <c r="DG197" i="3"/>
  <c r="DF197" i="3"/>
  <c r="DC197" i="3"/>
  <c r="DB197" i="3"/>
  <c r="DA197" i="3"/>
  <c r="CZ197" i="3"/>
  <c r="CY197" i="3"/>
  <c r="CX197" i="3"/>
  <c r="Y197" i="3"/>
  <c r="A197" i="3"/>
  <c r="DJ196" i="3"/>
  <c r="DI196" i="3"/>
  <c r="DH196" i="3"/>
  <c r="DG196" i="3"/>
  <c r="DF196" i="3"/>
  <c r="DC196" i="3"/>
  <c r="DB196" i="3"/>
  <c r="DA196" i="3"/>
  <c r="CZ196" i="3"/>
  <c r="CY196" i="3"/>
  <c r="CX196" i="3"/>
  <c r="CV196" i="3"/>
  <c r="CU196" i="3"/>
  <c r="Y196" i="3"/>
  <c r="A196" i="3"/>
  <c r="DJ195" i="3"/>
  <c r="DI195" i="3"/>
  <c r="DH195" i="3"/>
  <c r="DG195" i="3"/>
  <c r="DF195" i="3"/>
  <c r="DC195" i="3"/>
  <c r="DB195" i="3"/>
  <c r="DA195" i="3"/>
  <c r="CZ195" i="3"/>
  <c r="CY195" i="3"/>
  <c r="CX195" i="3"/>
  <c r="Y195" i="3"/>
  <c r="A195" i="3"/>
  <c r="DJ194" i="3"/>
  <c r="DI194" i="3"/>
  <c r="DH194" i="3"/>
  <c r="DG194" i="3"/>
  <c r="DF194" i="3"/>
  <c r="DC194" i="3"/>
  <c r="DB194" i="3"/>
  <c r="DA194" i="3"/>
  <c r="CZ194" i="3"/>
  <c r="CY194" i="3"/>
  <c r="CX194" i="3"/>
  <c r="Y194" i="3"/>
  <c r="A194" i="3"/>
  <c r="DJ193" i="3"/>
  <c r="DI193" i="3"/>
  <c r="DH193" i="3"/>
  <c r="DG193" i="3"/>
  <c r="DF193" i="3"/>
  <c r="DC193" i="3"/>
  <c r="DB193" i="3"/>
  <c r="DA193" i="3"/>
  <c r="CZ193" i="3"/>
  <c r="CY193" i="3"/>
  <c r="CX193" i="3"/>
  <c r="Y193" i="3"/>
  <c r="A193" i="3"/>
  <c r="DJ192" i="3"/>
  <c r="DI192" i="3"/>
  <c r="DH192" i="3"/>
  <c r="DG192" i="3"/>
  <c r="DF192" i="3"/>
  <c r="DC192" i="3"/>
  <c r="DB192" i="3"/>
  <c r="DA192" i="3"/>
  <c r="CZ192" i="3"/>
  <c r="CY192" i="3"/>
  <c r="CX192" i="3"/>
  <c r="Y192" i="3"/>
  <c r="A192" i="3"/>
  <c r="DJ191" i="3"/>
  <c r="DI191" i="3"/>
  <c r="DH191" i="3"/>
  <c r="DG191" i="3"/>
  <c r="DF191" i="3"/>
  <c r="DC191" i="3"/>
  <c r="DB191" i="3"/>
  <c r="DA191" i="3"/>
  <c r="CZ191" i="3"/>
  <c r="CY191" i="3"/>
  <c r="CX191" i="3"/>
  <c r="CW191" i="3"/>
  <c r="Y191" i="3"/>
  <c r="A191" i="3"/>
  <c r="DJ190" i="3"/>
  <c r="DI190" i="3"/>
  <c r="DH190" i="3"/>
  <c r="DG190" i="3"/>
  <c r="DF190" i="3"/>
  <c r="DC190" i="3"/>
  <c r="DB190" i="3"/>
  <c r="DA190" i="3"/>
  <c r="CZ190" i="3"/>
  <c r="CY190" i="3"/>
  <c r="CX190" i="3"/>
  <c r="CW190" i="3"/>
  <c r="Y190" i="3"/>
  <c r="A190" i="3"/>
  <c r="DJ189" i="3"/>
  <c r="DI189" i="3"/>
  <c r="DH189" i="3"/>
  <c r="DG189" i="3"/>
  <c r="DF189" i="3"/>
  <c r="DC189" i="3"/>
  <c r="DB189" i="3"/>
  <c r="DA189" i="3"/>
  <c r="CZ189" i="3"/>
  <c r="CY189" i="3"/>
  <c r="CX189" i="3"/>
  <c r="CW189" i="3"/>
  <c r="Y189" i="3"/>
  <c r="A189" i="3"/>
  <c r="DJ188" i="3"/>
  <c r="DI188" i="3"/>
  <c r="DH188" i="3"/>
  <c r="DG188" i="3"/>
  <c r="DF188" i="3"/>
  <c r="DC188" i="3"/>
  <c r="DB188" i="3"/>
  <c r="DA188" i="3"/>
  <c r="CZ188" i="3"/>
  <c r="CY188" i="3"/>
  <c r="CX188" i="3"/>
  <c r="Y188" i="3"/>
  <c r="A188" i="3"/>
  <c r="DJ187" i="3"/>
  <c r="DI187" i="3"/>
  <c r="DH187" i="3"/>
  <c r="DG187" i="3"/>
  <c r="DF187" i="3"/>
  <c r="DC187" i="3"/>
  <c r="DB187" i="3"/>
  <c r="DA187" i="3"/>
  <c r="CZ187" i="3"/>
  <c r="CY187" i="3"/>
  <c r="CX187" i="3"/>
  <c r="CV187" i="3"/>
  <c r="CU187" i="3"/>
  <c r="Y187" i="3"/>
  <c r="A187" i="3"/>
  <c r="DJ186" i="3"/>
  <c r="DI186" i="3"/>
  <c r="DH186" i="3"/>
  <c r="DG186" i="3"/>
  <c r="DF186" i="3"/>
  <c r="DC186" i="3"/>
  <c r="DB186" i="3"/>
  <c r="DA186" i="3"/>
  <c r="CZ186" i="3"/>
  <c r="CY186" i="3"/>
  <c r="CX186" i="3"/>
  <c r="CW186" i="3"/>
  <c r="Y186" i="3"/>
  <c r="A186" i="3"/>
  <c r="DJ185" i="3"/>
  <c r="DI185" i="3"/>
  <c r="DH185" i="3"/>
  <c r="DG185" i="3"/>
  <c r="DF185" i="3"/>
  <c r="DC185" i="3"/>
  <c r="DB185" i="3"/>
  <c r="DA185" i="3"/>
  <c r="CZ185" i="3"/>
  <c r="CY185" i="3"/>
  <c r="CX185" i="3"/>
  <c r="Y185" i="3"/>
  <c r="A185" i="3"/>
  <c r="DJ184" i="3"/>
  <c r="DI184" i="3"/>
  <c r="DH184" i="3"/>
  <c r="DG184" i="3"/>
  <c r="DF184" i="3"/>
  <c r="DC184" i="3"/>
  <c r="DB184" i="3"/>
  <c r="DA184" i="3"/>
  <c r="CZ184" i="3"/>
  <c r="CY184" i="3"/>
  <c r="CX184" i="3"/>
  <c r="CV184" i="3"/>
  <c r="CU184" i="3"/>
  <c r="Y184" i="3"/>
  <c r="A184" i="3"/>
  <c r="DJ183" i="3"/>
  <c r="DI183" i="3"/>
  <c r="DH183" i="3"/>
  <c r="DG183" i="3"/>
  <c r="DF183" i="3"/>
  <c r="DC183" i="3"/>
  <c r="DB183" i="3"/>
  <c r="DA183" i="3"/>
  <c r="CZ183" i="3"/>
  <c r="CY183" i="3"/>
  <c r="CX183" i="3"/>
  <c r="CV183" i="3"/>
  <c r="CU183" i="3"/>
  <c r="Y183" i="3"/>
  <c r="A183" i="3"/>
  <c r="DJ182" i="3"/>
  <c r="DI182" i="3"/>
  <c r="DH182" i="3"/>
  <c r="DG182" i="3"/>
  <c r="DF182" i="3"/>
  <c r="DC182" i="3"/>
  <c r="DB182" i="3"/>
  <c r="DA182" i="3"/>
  <c r="CZ182" i="3"/>
  <c r="CY182" i="3"/>
  <c r="CX182" i="3"/>
  <c r="CV182" i="3"/>
  <c r="CU182" i="3"/>
  <c r="Y182" i="3"/>
  <c r="A182" i="3"/>
  <c r="DJ181" i="3"/>
  <c r="DI181" i="3"/>
  <c r="DH181" i="3"/>
  <c r="DG181" i="3"/>
  <c r="DF181" i="3"/>
  <c r="DC181" i="3"/>
  <c r="DB181" i="3"/>
  <c r="DA181" i="3"/>
  <c r="CZ181" i="3"/>
  <c r="CY181" i="3"/>
  <c r="CX181" i="3"/>
  <c r="CW181" i="3"/>
  <c r="Y181" i="3"/>
  <c r="A181" i="3"/>
  <c r="DJ180" i="3"/>
  <c r="DI180" i="3"/>
  <c r="DH180" i="3"/>
  <c r="DG180" i="3"/>
  <c r="DF180" i="3"/>
  <c r="DC180" i="3"/>
  <c r="DB180" i="3"/>
  <c r="DA180" i="3"/>
  <c r="CZ180" i="3"/>
  <c r="CY180" i="3"/>
  <c r="CX180" i="3"/>
  <c r="Y180" i="3"/>
  <c r="A180" i="3"/>
  <c r="DJ179" i="3"/>
  <c r="DI179" i="3"/>
  <c r="DH179" i="3"/>
  <c r="DG179" i="3"/>
  <c r="DF179" i="3"/>
  <c r="DC179" i="3"/>
  <c r="DB179" i="3"/>
  <c r="DA179" i="3"/>
  <c r="CZ179" i="3"/>
  <c r="CY179" i="3"/>
  <c r="CX179" i="3"/>
  <c r="CV179" i="3"/>
  <c r="CU179" i="3"/>
  <c r="Y179" i="3"/>
  <c r="A179" i="3"/>
  <c r="DJ178" i="3"/>
  <c r="DI178" i="3"/>
  <c r="DH178" i="3"/>
  <c r="DG178" i="3"/>
  <c r="DF178" i="3"/>
  <c r="DC178" i="3"/>
  <c r="DB178" i="3"/>
  <c r="DA178" i="3"/>
  <c r="CZ178" i="3"/>
  <c r="CY178" i="3"/>
  <c r="CX178" i="3"/>
  <c r="CV178" i="3"/>
  <c r="CU178" i="3"/>
  <c r="Y178" i="3"/>
  <c r="A178" i="3"/>
  <c r="DJ177" i="3"/>
  <c r="DI177" i="3"/>
  <c r="DH177" i="3"/>
  <c r="DG177" i="3"/>
  <c r="DF177" i="3"/>
  <c r="DC177" i="3"/>
  <c r="DB177" i="3"/>
  <c r="DA177" i="3"/>
  <c r="CZ177" i="3"/>
  <c r="CY177" i="3"/>
  <c r="CX177" i="3"/>
  <c r="CV177" i="3"/>
  <c r="CU177" i="3"/>
  <c r="Y177" i="3"/>
  <c r="A177" i="3"/>
  <c r="DJ176" i="3"/>
  <c r="DI176" i="3"/>
  <c r="DH176" i="3"/>
  <c r="DG176" i="3"/>
  <c r="DF176" i="3"/>
  <c r="DC176" i="3"/>
  <c r="DB176" i="3"/>
  <c r="DA176" i="3"/>
  <c r="CZ176" i="3"/>
  <c r="CY176" i="3"/>
  <c r="CX176" i="3"/>
  <c r="CW176" i="3"/>
  <c r="Y176" i="3"/>
  <c r="A176" i="3"/>
  <c r="DJ175" i="3"/>
  <c r="DI175" i="3"/>
  <c r="DH175" i="3"/>
  <c r="DG175" i="3"/>
  <c r="DF175" i="3"/>
  <c r="DC175" i="3"/>
  <c r="DB175" i="3"/>
  <c r="DA175" i="3"/>
  <c r="CZ175" i="3"/>
  <c r="CY175" i="3"/>
  <c r="CX175" i="3"/>
  <c r="CW175" i="3"/>
  <c r="Y175" i="3"/>
  <c r="A175" i="3"/>
  <c r="DJ174" i="3"/>
  <c r="DI174" i="3"/>
  <c r="DH174" i="3"/>
  <c r="DG174" i="3"/>
  <c r="DF174" i="3"/>
  <c r="DC174" i="3"/>
  <c r="DB174" i="3"/>
  <c r="DA174" i="3"/>
  <c r="CZ174" i="3"/>
  <c r="CY174" i="3"/>
  <c r="CX174" i="3"/>
  <c r="CW174" i="3"/>
  <c r="Y174" i="3"/>
  <c r="A174" i="3"/>
  <c r="DJ173" i="3"/>
  <c r="DI173" i="3"/>
  <c r="DH173" i="3"/>
  <c r="DG173" i="3"/>
  <c r="DF173" i="3"/>
  <c r="DC173" i="3"/>
  <c r="DB173" i="3"/>
  <c r="DA173" i="3"/>
  <c r="CZ173" i="3"/>
  <c r="CY173" i="3"/>
  <c r="CX173" i="3"/>
  <c r="CW173" i="3"/>
  <c r="Y173" i="3"/>
  <c r="A173" i="3"/>
  <c r="DJ172" i="3"/>
  <c r="DI172" i="3"/>
  <c r="DH172" i="3"/>
  <c r="DG172" i="3"/>
  <c r="DF172" i="3"/>
  <c r="DC172" i="3"/>
  <c r="DB172" i="3"/>
  <c r="DA172" i="3"/>
  <c r="CZ172" i="3"/>
  <c r="CY172" i="3"/>
  <c r="CX172" i="3"/>
  <c r="CW172" i="3"/>
  <c r="Y172" i="3"/>
  <c r="A172" i="3"/>
  <c r="DJ171" i="3"/>
  <c r="DI171" i="3"/>
  <c r="DH171" i="3"/>
  <c r="DG171" i="3"/>
  <c r="DF171" i="3"/>
  <c r="DC171" i="3"/>
  <c r="DB171" i="3"/>
  <c r="DA171" i="3"/>
  <c r="CZ171" i="3"/>
  <c r="CY171" i="3"/>
  <c r="CX171" i="3"/>
  <c r="Y171" i="3"/>
  <c r="A171" i="3"/>
  <c r="DJ170" i="3"/>
  <c r="DI170" i="3"/>
  <c r="DH170" i="3"/>
  <c r="DG170" i="3"/>
  <c r="DF170" i="3"/>
  <c r="DC170" i="3"/>
  <c r="DB170" i="3"/>
  <c r="DA170" i="3"/>
  <c r="CZ170" i="3"/>
  <c r="CY170" i="3"/>
  <c r="CX170" i="3"/>
  <c r="CV170" i="3"/>
  <c r="CU170" i="3"/>
  <c r="Y170" i="3"/>
  <c r="A170" i="3"/>
  <c r="DJ169" i="3"/>
  <c r="DI169" i="3"/>
  <c r="DH169" i="3"/>
  <c r="DG169" i="3"/>
  <c r="DF169" i="3"/>
  <c r="DC169" i="3"/>
  <c r="DB169" i="3"/>
  <c r="DA169" i="3"/>
  <c r="CZ169" i="3"/>
  <c r="CY169" i="3"/>
  <c r="CX169" i="3"/>
  <c r="CV169" i="3"/>
  <c r="CU169" i="3"/>
  <c r="Y169" i="3"/>
  <c r="A169" i="3"/>
  <c r="DJ168" i="3"/>
  <c r="DI168" i="3"/>
  <c r="DH168" i="3"/>
  <c r="DG168" i="3"/>
  <c r="DF168" i="3"/>
  <c r="DC168" i="3"/>
  <c r="DB168" i="3"/>
  <c r="DA168" i="3"/>
  <c r="CZ168" i="3"/>
  <c r="CY168" i="3"/>
  <c r="CX168" i="3"/>
  <c r="CV168" i="3"/>
  <c r="CU168" i="3"/>
  <c r="Y168" i="3"/>
  <c r="A168" i="3"/>
  <c r="DJ167" i="3"/>
  <c r="DI167" i="3"/>
  <c r="DH167" i="3"/>
  <c r="DG167" i="3"/>
  <c r="DF167" i="3"/>
  <c r="DC167" i="3"/>
  <c r="DB167" i="3"/>
  <c r="DA167" i="3"/>
  <c r="CZ167" i="3"/>
  <c r="CY167" i="3"/>
  <c r="CX167" i="3"/>
  <c r="CV167" i="3"/>
  <c r="CU167" i="3"/>
  <c r="Y167" i="3"/>
  <c r="A167" i="3"/>
  <c r="DJ166" i="3"/>
  <c r="DI166" i="3"/>
  <c r="DH166" i="3"/>
  <c r="DG166" i="3"/>
  <c r="DF166" i="3"/>
  <c r="DC166" i="3"/>
  <c r="DB166" i="3"/>
  <c r="DA166" i="3"/>
  <c r="CZ166" i="3"/>
  <c r="CY166" i="3"/>
  <c r="CX166" i="3"/>
  <c r="CW166" i="3"/>
  <c r="Y166" i="3"/>
  <c r="A166" i="3"/>
  <c r="DJ165" i="3"/>
  <c r="DI165" i="3"/>
  <c r="DH165" i="3"/>
  <c r="DG165" i="3"/>
  <c r="DF165" i="3"/>
  <c r="DC165" i="3"/>
  <c r="DB165" i="3"/>
  <c r="DA165" i="3"/>
  <c r="CZ165" i="3"/>
  <c r="CY165" i="3"/>
  <c r="CX165" i="3"/>
  <c r="CW165" i="3"/>
  <c r="Y165" i="3"/>
  <c r="A165" i="3"/>
  <c r="DJ164" i="3"/>
  <c r="DI164" i="3"/>
  <c r="DH164" i="3"/>
  <c r="DG164" i="3"/>
  <c r="DF164" i="3"/>
  <c r="DC164" i="3"/>
  <c r="DB164" i="3"/>
  <c r="DA164" i="3"/>
  <c r="CZ164" i="3"/>
  <c r="CY164" i="3"/>
  <c r="CX164" i="3"/>
  <c r="CW164" i="3"/>
  <c r="Y164" i="3"/>
  <c r="A164" i="3"/>
  <c r="DJ163" i="3"/>
  <c r="DI163" i="3"/>
  <c r="DH163" i="3"/>
  <c r="DG163" i="3"/>
  <c r="DF163" i="3"/>
  <c r="DC163" i="3"/>
  <c r="DB163" i="3"/>
  <c r="DA163" i="3"/>
  <c r="CZ163" i="3"/>
  <c r="CY163" i="3"/>
  <c r="CX163" i="3"/>
  <c r="CW163" i="3"/>
  <c r="Y163" i="3"/>
  <c r="A163" i="3"/>
  <c r="DJ162" i="3"/>
  <c r="DI162" i="3"/>
  <c r="DH162" i="3"/>
  <c r="DG162" i="3"/>
  <c r="DF162" i="3"/>
  <c r="DC162" i="3"/>
  <c r="DB162" i="3"/>
  <c r="DA162" i="3"/>
  <c r="CZ162" i="3"/>
  <c r="CY162" i="3"/>
  <c r="CX162" i="3"/>
  <c r="CW162" i="3"/>
  <c r="Y162" i="3"/>
  <c r="A162" i="3"/>
  <c r="DJ161" i="3"/>
  <c r="DI161" i="3"/>
  <c r="DH161" i="3"/>
  <c r="DG161" i="3"/>
  <c r="DF161" i="3"/>
  <c r="DC161" i="3"/>
  <c r="DB161" i="3"/>
  <c r="DA161" i="3"/>
  <c r="CZ161" i="3"/>
  <c r="CY161" i="3"/>
  <c r="CX161" i="3"/>
  <c r="Y161" i="3"/>
  <c r="A161" i="3"/>
  <c r="DJ160" i="3"/>
  <c r="DI160" i="3"/>
  <c r="DH160" i="3"/>
  <c r="DG160" i="3"/>
  <c r="DF160" i="3"/>
  <c r="DC160" i="3"/>
  <c r="DB160" i="3"/>
  <c r="DA160" i="3"/>
  <c r="CZ160" i="3"/>
  <c r="CY160" i="3"/>
  <c r="CX160" i="3"/>
  <c r="CV160" i="3"/>
  <c r="CU160" i="3"/>
  <c r="Y160" i="3"/>
  <c r="A160" i="3"/>
  <c r="DJ159" i="3"/>
  <c r="DI159" i="3"/>
  <c r="DH159" i="3"/>
  <c r="DG159" i="3"/>
  <c r="DF159" i="3"/>
  <c r="DC159" i="3"/>
  <c r="DB159" i="3"/>
  <c r="DA159" i="3"/>
  <c r="CZ159" i="3"/>
  <c r="CY159" i="3"/>
  <c r="CX159" i="3"/>
  <c r="CV159" i="3"/>
  <c r="CU159" i="3"/>
  <c r="Y159" i="3"/>
  <c r="A159" i="3"/>
  <c r="DJ158" i="3"/>
  <c r="DI158" i="3"/>
  <c r="DH158" i="3"/>
  <c r="DG158" i="3"/>
  <c r="DF158" i="3"/>
  <c r="DC158" i="3"/>
  <c r="DB158" i="3"/>
  <c r="DA158" i="3"/>
  <c r="CZ158" i="3"/>
  <c r="CY158" i="3"/>
  <c r="CX158" i="3"/>
  <c r="CV158" i="3"/>
  <c r="CU158" i="3"/>
  <c r="Y158" i="3"/>
  <c r="A158" i="3"/>
  <c r="DJ157" i="3"/>
  <c r="DI157" i="3"/>
  <c r="DH157" i="3"/>
  <c r="DG157" i="3"/>
  <c r="DF157" i="3"/>
  <c r="DC157" i="3"/>
  <c r="DB157" i="3"/>
  <c r="DA157" i="3"/>
  <c r="CZ157" i="3"/>
  <c r="CY157" i="3"/>
  <c r="CX157" i="3"/>
  <c r="CV157" i="3"/>
  <c r="CU157" i="3"/>
  <c r="Y157" i="3"/>
  <c r="A157" i="3"/>
  <c r="DJ156" i="3"/>
  <c r="DI156" i="3"/>
  <c r="DH156" i="3"/>
  <c r="DG156" i="3"/>
  <c r="DF156" i="3"/>
  <c r="DC156" i="3"/>
  <c r="DB156" i="3"/>
  <c r="DA156" i="3"/>
  <c r="CZ156" i="3"/>
  <c r="CY156" i="3"/>
  <c r="CX156" i="3"/>
  <c r="Y156" i="3"/>
  <c r="A156" i="3"/>
  <c r="DJ155" i="3"/>
  <c r="DI155" i="3"/>
  <c r="DH155" i="3"/>
  <c r="DG155" i="3"/>
  <c r="DF155" i="3"/>
  <c r="DC155" i="3"/>
  <c r="DB155" i="3"/>
  <c r="DA155" i="3"/>
  <c r="CZ155" i="3"/>
  <c r="CY155" i="3"/>
  <c r="CX155" i="3"/>
  <c r="Y155" i="3"/>
  <c r="A155" i="3"/>
  <c r="DJ154" i="3"/>
  <c r="DI154" i="3"/>
  <c r="DH154" i="3"/>
  <c r="DG154" i="3"/>
  <c r="DF154" i="3"/>
  <c r="DC154" i="3"/>
  <c r="DB154" i="3"/>
  <c r="DA154" i="3"/>
  <c r="CZ154" i="3"/>
  <c r="CY154" i="3"/>
  <c r="CX154" i="3"/>
  <c r="Y154" i="3"/>
  <c r="A154" i="3"/>
  <c r="DJ153" i="3"/>
  <c r="DI153" i="3"/>
  <c r="DH153" i="3"/>
  <c r="DG153" i="3"/>
  <c r="DF153" i="3"/>
  <c r="DC153" i="3"/>
  <c r="DB153" i="3"/>
  <c r="DA153" i="3"/>
  <c r="CZ153" i="3"/>
  <c r="CY153" i="3"/>
  <c r="CX153" i="3"/>
  <c r="Y153" i="3"/>
  <c r="A153" i="3"/>
  <c r="DJ152" i="3"/>
  <c r="DI152" i="3"/>
  <c r="DH152" i="3"/>
  <c r="DG152" i="3"/>
  <c r="DF152" i="3"/>
  <c r="DC152" i="3"/>
  <c r="DB152" i="3"/>
  <c r="DA152" i="3"/>
  <c r="CZ152" i="3"/>
  <c r="CY152" i="3"/>
  <c r="CX152" i="3"/>
  <c r="Y152" i="3"/>
  <c r="A152" i="3"/>
  <c r="DJ151" i="3"/>
  <c r="DI151" i="3"/>
  <c r="DH151" i="3"/>
  <c r="DG151" i="3"/>
  <c r="DF151" i="3"/>
  <c r="DC151" i="3"/>
  <c r="DB151" i="3"/>
  <c r="DA151" i="3"/>
  <c r="CZ151" i="3"/>
  <c r="CY151" i="3"/>
  <c r="CX151" i="3"/>
  <c r="Y151" i="3"/>
  <c r="A151" i="3"/>
  <c r="DJ150" i="3"/>
  <c r="DI150" i="3"/>
  <c r="DH150" i="3"/>
  <c r="DG150" i="3"/>
  <c r="DF150" i="3"/>
  <c r="DC150" i="3"/>
  <c r="DB150" i="3"/>
  <c r="DA150" i="3"/>
  <c r="CZ150" i="3"/>
  <c r="CY150" i="3"/>
  <c r="CX150" i="3"/>
  <c r="CW150" i="3"/>
  <c r="Y150" i="3"/>
  <c r="A150" i="3"/>
  <c r="DJ149" i="3"/>
  <c r="DI149" i="3"/>
  <c r="DH149" i="3"/>
  <c r="DG149" i="3"/>
  <c r="DF149" i="3"/>
  <c r="DC149" i="3"/>
  <c r="DB149" i="3"/>
  <c r="DA149" i="3"/>
  <c r="CZ149" i="3"/>
  <c r="CY149" i="3"/>
  <c r="CX149" i="3"/>
  <c r="CW149" i="3"/>
  <c r="Y149" i="3"/>
  <c r="A149" i="3"/>
  <c r="DJ148" i="3"/>
  <c r="DI148" i="3"/>
  <c r="DH148" i="3"/>
  <c r="DG148" i="3"/>
  <c r="DF148" i="3"/>
  <c r="DC148" i="3"/>
  <c r="DB148" i="3"/>
  <c r="DA148" i="3"/>
  <c r="CZ148" i="3"/>
  <c r="CY148" i="3"/>
  <c r="CX148" i="3"/>
  <c r="Y148" i="3"/>
  <c r="A148" i="3"/>
  <c r="DJ147" i="3"/>
  <c r="DI147" i="3"/>
  <c r="DH147" i="3"/>
  <c r="DG147" i="3"/>
  <c r="DF147" i="3"/>
  <c r="DC147" i="3"/>
  <c r="DB147" i="3"/>
  <c r="DA147" i="3"/>
  <c r="CZ147" i="3"/>
  <c r="CY147" i="3"/>
  <c r="CX147" i="3"/>
  <c r="CV147" i="3"/>
  <c r="CU147" i="3"/>
  <c r="Y147" i="3"/>
  <c r="A147" i="3"/>
  <c r="DJ146" i="3"/>
  <c r="DI146" i="3"/>
  <c r="DH146" i="3"/>
  <c r="DG146" i="3"/>
  <c r="DF146" i="3"/>
  <c r="DC146" i="3"/>
  <c r="DB146" i="3"/>
  <c r="DA146" i="3"/>
  <c r="CZ146" i="3"/>
  <c r="CY146" i="3"/>
  <c r="CX146" i="3"/>
  <c r="Y146" i="3"/>
  <c r="A146" i="3"/>
  <c r="DJ145" i="3"/>
  <c r="DI145" i="3"/>
  <c r="DH145" i="3"/>
  <c r="DG145" i="3"/>
  <c r="DF145" i="3"/>
  <c r="DC145" i="3"/>
  <c r="DB145" i="3"/>
  <c r="DA145" i="3"/>
  <c r="CZ145" i="3"/>
  <c r="CY145" i="3"/>
  <c r="CX145" i="3"/>
  <c r="Y145" i="3"/>
  <c r="A145" i="3"/>
  <c r="DJ144" i="3"/>
  <c r="DI144" i="3"/>
  <c r="DH144" i="3"/>
  <c r="DG144" i="3"/>
  <c r="DF144" i="3"/>
  <c r="DC144" i="3"/>
  <c r="DB144" i="3"/>
  <c r="DA144" i="3"/>
  <c r="CZ144" i="3"/>
  <c r="CY144" i="3"/>
  <c r="CX144" i="3"/>
  <c r="Y144" i="3"/>
  <c r="A144" i="3"/>
  <c r="DJ143" i="3"/>
  <c r="DI143" i="3"/>
  <c r="DH143" i="3"/>
  <c r="DG143" i="3"/>
  <c r="DF143" i="3"/>
  <c r="DC143" i="3"/>
  <c r="DB143" i="3"/>
  <c r="DA143" i="3"/>
  <c r="CZ143" i="3"/>
  <c r="CY143" i="3"/>
  <c r="CX143" i="3"/>
  <c r="Y143" i="3"/>
  <c r="A143" i="3"/>
  <c r="DJ142" i="3"/>
  <c r="DI142" i="3"/>
  <c r="DH142" i="3"/>
  <c r="DG142" i="3"/>
  <c r="DF142" i="3"/>
  <c r="DC142" i="3"/>
  <c r="DB142" i="3"/>
  <c r="DA142" i="3"/>
  <c r="CZ142" i="3"/>
  <c r="CY142" i="3"/>
  <c r="CX142" i="3"/>
  <c r="Y142" i="3"/>
  <c r="A142" i="3"/>
  <c r="DJ141" i="3"/>
  <c r="DI141" i="3"/>
  <c r="DH141" i="3"/>
  <c r="DG141" i="3"/>
  <c r="DF141" i="3"/>
  <c r="DC141" i="3"/>
  <c r="DB141" i="3"/>
  <c r="DA141" i="3"/>
  <c r="CZ141" i="3"/>
  <c r="CY141" i="3"/>
  <c r="CX141" i="3"/>
  <c r="Y141" i="3"/>
  <c r="A141" i="3"/>
  <c r="DJ140" i="3"/>
  <c r="DI140" i="3"/>
  <c r="DH140" i="3"/>
  <c r="DG140" i="3"/>
  <c r="DF140" i="3"/>
  <c r="DC140" i="3"/>
  <c r="DB140" i="3"/>
  <c r="DA140" i="3"/>
  <c r="CZ140" i="3"/>
  <c r="CY140" i="3"/>
  <c r="CX140" i="3"/>
  <c r="CW140" i="3"/>
  <c r="Y140" i="3"/>
  <c r="A140" i="3"/>
  <c r="DJ139" i="3"/>
  <c r="DI139" i="3"/>
  <c r="DH139" i="3"/>
  <c r="DG139" i="3"/>
  <c r="DF139" i="3"/>
  <c r="DC139" i="3"/>
  <c r="DB139" i="3"/>
  <c r="DA139" i="3"/>
  <c r="CZ139" i="3"/>
  <c r="CY139" i="3"/>
  <c r="CX139" i="3"/>
  <c r="CW139" i="3"/>
  <c r="Y139" i="3"/>
  <c r="A139" i="3"/>
  <c r="DJ138" i="3"/>
  <c r="DI138" i="3"/>
  <c r="DH138" i="3"/>
  <c r="DG138" i="3"/>
  <c r="DF138" i="3"/>
  <c r="DC138" i="3"/>
  <c r="DB138" i="3"/>
  <c r="DA138" i="3"/>
  <c r="CZ138" i="3"/>
  <c r="CY138" i="3"/>
  <c r="CX138" i="3"/>
  <c r="Y138" i="3"/>
  <c r="A138" i="3"/>
  <c r="DJ137" i="3"/>
  <c r="DI137" i="3"/>
  <c r="DH137" i="3"/>
  <c r="DG137" i="3"/>
  <c r="DF137" i="3"/>
  <c r="DC137" i="3"/>
  <c r="DB137" i="3"/>
  <c r="DA137" i="3"/>
  <c r="CZ137" i="3"/>
  <c r="CY137" i="3"/>
  <c r="CX137" i="3"/>
  <c r="CV137" i="3"/>
  <c r="CU137" i="3"/>
  <c r="Y137" i="3"/>
  <c r="A137" i="3"/>
  <c r="DJ136" i="3"/>
  <c r="DI136" i="3"/>
  <c r="DH136" i="3"/>
  <c r="DG136" i="3"/>
  <c r="DF136" i="3"/>
  <c r="DC136" i="3"/>
  <c r="DB136" i="3"/>
  <c r="DA136" i="3"/>
  <c r="CZ136" i="3"/>
  <c r="CY136" i="3"/>
  <c r="CX136" i="3"/>
  <c r="Y136" i="3"/>
  <c r="A136" i="3"/>
  <c r="DJ135" i="3"/>
  <c r="DI135" i="3"/>
  <c r="DH135" i="3"/>
  <c r="DG135" i="3"/>
  <c r="DF135" i="3"/>
  <c r="DC135" i="3"/>
  <c r="DB135" i="3"/>
  <c r="DA135" i="3"/>
  <c r="CZ135" i="3"/>
  <c r="CY135" i="3"/>
  <c r="CX135" i="3"/>
  <c r="Y135" i="3"/>
  <c r="A135" i="3"/>
  <c r="DJ134" i="3"/>
  <c r="DI134" i="3"/>
  <c r="DH134" i="3"/>
  <c r="DG134" i="3"/>
  <c r="DF134" i="3"/>
  <c r="DC134" i="3"/>
  <c r="DB134" i="3"/>
  <c r="DA134" i="3"/>
  <c r="CZ134" i="3"/>
  <c r="CY134" i="3"/>
  <c r="CX134" i="3"/>
  <c r="Y134" i="3"/>
  <c r="A134" i="3"/>
  <c r="DJ133" i="3"/>
  <c r="DI133" i="3"/>
  <c r="DH133" i="3"/>
  <c r="DG133" i="3"/>
  <c r="DF133" i="3"/>
  <c r="DC133" i="3"/>
  <c r="DB133" i="3"/>
  <c r="DA133" i="3"/>
  <c r="CZ133" i="3"/>
  <c r="CY133" i="3"/>
  <c r="CX133" i="3"/>
  <c r="Y133" i="3"/>
  <c r="A133" i="3"/>
  <c r="DJ132" i="3"/>
  <c r="DI132" i="3"/>
  <c r="DH132" i="3"/>
  <c r="DG132" i="3"/>
  <c r="DF132" i="3"/>
  <c r="DC132" i="3"/>
  <c r="DB132" i="3"/>
  <c r="DA132" i="3"/>
  <c r="CZ132" i="3"/>
  <c r="CY132" i="3"/>
  <c r="CX132" i="3"/>
  <c r="Y132" i="3"/>
  <c r="A132" i="3"/>
  <c r="DJ131" i="3"/>
  <c r="DI131" i="3"/>
  <c r="DH131" i="3"/>
  <c r="DG131" i="3"/>
  <c r="DF131" i="3"/>
  <c r="DC131" i="3"/>
  <c r="DB131" i="3"/>
  <c r="DA131" i="3"/>
  <c r="CZ131" i="3"/>
  <c r="CY131" i="3"/>
  <c r="CX131" i="3"/>
  <c r="Y131" i="3"/>
  <c r="A131" i="3"/>
  <c r="DJ130" i="3"/>
  <c r="DI130" i="3"/>
  <c r="DH130" i="3"/>
  <c r="DG130" i="3"/>
  <c r="DF130" i="3"/>
  <c r="DC130" i="3"/>
  <c r="DB130" i="3"/>
  <c r="DA130" i="3"/>
  <c r="CZ130" i="3"/>
  <c r="CY130" i="3"/>
  <c r="CX130" i="3"/>
  <c r="CW130" i="3"/>
  <c r="Y130" i="3"/>
  <c r="A130" i="3"/>
  <c r="DJ129" i="3"/>
  <c r="DI129" i="3"/>
  <c r="DH129" i="3"/>
  <c r="DG129" i="3"/>
  <c r="DF129" i="3"/>
  <c r="DC129" i="3"/>
  <c r="DB129" i="3"/>
  <c r="DA129" i="3"/>
  <c r="CZ129" i="3"/>
  <c r="CY129" i="3"/>
  <c r="CX129" i="3"/>
  <c r="CW129" i="3"/>
  <c r="Y129" i="3"/>
  <c r="A129" i="3"/>
  <c r="DJ128" i="3"/>
  <c r="DI128" i="3"/>
  <c r="DH128" i="3"/>
  <c r="DG128" i="3"/>
  <c r="DF128" i="3"/>
  <c r="DC128" i="3"/>
  <c r="DB128" i="3"/>
  <c r="DA128" i="3"/>
  <c r="CZ128" i="3"/>
  <c r="CY128" i="3"/>
  <c r="CX128" i="3"/>
  <c r="Y128" i="3"/>
  <c r="A128" i="3"/>
  <c r="DJ127" i="3"/>
  <c r="DI127" i="3"/>
  <c r="DH127" i="3"/>
  <c r="DG127" i="3"/>
  <c r="DF127" i="3"/>
  <c r="DC127" i="3"/>
  <c r="DB127" i="3"/>
  <c r="DA127" i="3"/>
  <c r="CZ127" i="3"/>
  <c r="CY127" i="3"/>
  <c r="CX127" i="3"/>
  <c r="CV127" i="3"/>
  <c r="CU127" i="3"/>
  <c r="Y127" i="3"/>
  <c r="A127" i="3"/>
  <c r="DJ126" i="3"/>
  <c r="DI126" i="3"/>
  <c r="DH126" i="3"/>
  <c r="DG126" i="3"/>
  <c r="DF126" i="3"/>
  <c r="DC126" i="3"/>
  <c r="DB126" i="3"/>
  <c r="DA126" i="3"/>
  <c r="CZ126" i="3"/>
  <c r="CY126" i="3"/>
  <c r="CX126" i="3"/>
  <c r="Y126" i="3"/>
  <c r="A126" i="3"/>
  <c r="DJ125" i="3"/>
  <c r="DI125" i="3"/>
  <c r="DH125" i="3"/>
  <c r="DG125" i="3"/>
  <c r="DF125" i="3"/>
  <c r="DC125" i="3"/>
  <c r="DB125" i="3"/>
  <c r="DA125" i="3"/>
  <c r="CZ125" i="3"/>
  <c r="CY125" i="3"/>
  <c r="CX125" i="3"/>
  <c r="Y125" i="3"/>
  <c r="A125" i="3"/>
  <c r="DJ124" i="3"/>
  <c r="DI124" i="3"/>
  <c r="DH124" i="3"/>
  <c r="DG124" i="3"/>
  <c r="DF124" i="3"/>
  <c r="DC124" i="3"/>
  <c r="DB124" i="3"/>
  <c r="DA124" i="3"/>
  <c r="CZ124" i="3"/>
  <c r="CY124" i="3"/>
  <c r="CX124" i="3"/>
  <c r="Y124" i="3"/>
  <c r="A124" i="3"/>
  <c r="DJ123" i="3"/>
  <c r="DI123" i="3"/>
  <c r="DH123" i="3"/>
  <c r="DG123" i="3"/>
  <c r="DF123" i="3"/>
  <c r="DC123" i="3"/>
  <c r="DB123" i="3"/>
  <c r="DA123" i="3"/>
  <c r="CZ123" i="3"/>
  <c r="CY123" i="3"/>
  <c r="CX123" i="3"/>
  <c r="Y123" i="3"/>
  <c r="A123" i="3"/>
  <c r="DJ122" i="3"/>
  <c r="DI122" i="3"/>
  <c r="DH122" i="3"/>
  <c r="DG122" i="3"/>
  <c r="DF122" i="3"/>
  <c r="DC122" i="3"/>
  <c r="DB122" i="3"/>
  <c r="DA122" i="3"/>
  <c r="CZ122" i="3"/>
  <c r="CY122" i="3"/>
  <c r="CX122" i="3"/>
  <c r="Y122" i="3"/>
  <c r="A122" i="3"/>
  <c r="DJ121" i="3"/>
  <c r="DI121" i="3"/>
  <c r="DH121" i="3"/>
  <c r="DG121" i="3"/>
  <c r="DF121" i="3"/>
  <c r="DC121" i="3"/>
  <c r="DB121" i="3"/>
  <c r="DA121" i="3"/>
  <c r="CZ121" i="3"/>
  <c r="CY121" i="3"/>
  <c r="CX121" i="3"/>
  <c r="Y121" i="3"/>
  <c r="A121" i="3"/>
  <c r="DJ120" i="3"/>
  <c r="DI120" i="3"/>
  <c r="DH120" i="3"/>
  <c r="DG120" i="3"/>
  <c r="DF120" i="3"/>
  <c r="DC120" i="3"/>
  <c r="DB120" i="3"/>
  <c r="DA120" i="3"/>
  <c r="CZ120" i="3"/>
  <c r="CY120" i="3"/>
  <c r="CX120" i="3"/>
  <c r="CW120" i="3"/>
  <c r="Y120" i="3"/>
  <c r="A120" i="3"/>
  <c r="DJ119" i="3"/>
  <c r="DI119" i="3"/>
  <c r="DH119" i="3"/>
  <c r="DG119" i="3"/>
  <c r="DF119" i="3"/>
  <c r="DC119" i="3"/>
  <c r="DB119" i="3"/>
  <c r="DA119" i="3"/>
  <c r="CZ119" i="3"/>
  <c r="CY119" i="3"/>
  <c r="CX119" i="3"/>
  <c r="CW119" i="3"/>
  <c r="Y119" i="3"/>
  <c r="A119" i="3"/>
  <c r="DJ118" i="3"/>
  <c r="DI118" i="3"/>
  <c r="DH118" i="3"/>
  <c r="DG118" i="3"/>
  <c r="DF118" i="3"/>
  <c r="DC118" i="3"/>
  <c r="DB118" i="3"/>
  <c r="DA118" i="3"/>
  <c r="CZ118" i="3"/>
  <c r="CY118" i="3"/>
  <c r="CX118" i="3"/>
  <c r="Y118" i="3"/>
  <c r="A118" i="3"/>
  <c r="DJ117" i="3"/>
  <c r="DI117" i="3"/>
  <c r="DH117" i="3"/>
  <c r="DG117" i="3"/>
  <c r="DF117" i="3"/>
  <c r="DC117" i="3"/>
  <c r="DB117" i="3"/>
  <c r="DA117" i="3"/>
  <c r="CZ117" i="3"/>
  <c r="CY117" i="3"/>
  <c r="CX117" i="3"/>
  <c r="CV117" i="3"/>
  <c r="CU117" i="3"/>
  <c r="Y117" i="3"/>
  <c r="A117" i="3"/>
  <c r="DJ116" i="3"/>
  <c r="DI116" i="3"/>
  <c r="DH116" i="3"/>
  <c r="DG116" i="3"/>
  <c r="DF116" i="3"/>
  <c r="DC116" i="3"/>
  <c r="DB116" i="3"/>
  <c r="DA116" i="3"/>
  <c r="CZ116" i="3"/>
  <c r="CY116" i="3"/>
  <c r="CX116" i="3"/>
  <c r="Y116" i="3"/>
  <c r="A116" i="3"/>
  <c r="DJ115" i="3"/>
  <c r="DI115" i="3"/>
  <c r="DH115" i="3"/>
  <c r="DG115" i="3"/>
  <c r="DF115" i="3"/>
  <c r="DC115" i="3"/>
  <c r="DB115" i="3"/>
  <c r="DA115" i="3"/>
  <c r="CZ115" i="3"/>
  <c r="CY115" i="3"/>
  <c r="CX115" i="3"/>
  <c r="Y115" i="3"/>
  <c r="A115" i="3"/>
  <c r="DJ114" i="3"/>
  <c r="DI114" i="3"/>
  <c r="DH114" i="3"/>
  <c r="DG114" i="3"/>
  <c r="DF114" i="3"/>
  <c r="DC114" i="3"/>
  <c r="DB114" i="3"/>
  <c r="DA114" i="3"/>
  <c r="CZ114" i="3"/>
  <c r="CY114" i="3"/>
  <c r="CX114" i="3"/>
  <c r="Y114" i="3"/>
  <c r="A114" i="3"/>
  <c r="DJ113" i="3"/>
  <c r="DI113" i="3"/>
  <c r="DH113" i="3"/>
  <c r="DG113" i="3"/>
  <c r="DF113" i="3"/>
  <c r="DC113" i="3"/>
  <c r="DB113" i="3"/>
  <c r="DA113" i="3"/>
  <c r="CZ113" i="3"/>
  <c r="CY113" i="3"/>
  <c r="CX113" i="3"/>
  <c r="Y113" i="3"/>
  <c r="A113" i="3"/>
  <c r="DJ112" i="3"/>
  <c r="DI112" i="3"/>
  <c r="DH112" i="3"/>
  <c r="DG112" i="3"/>
  <c r="DF112" i="3"/>
  <c r="DC112" i="3"/>
  <c r="DB112" i="3"/>
  <c r="DA112" i="3"/>
  <c r="CZ112" i="3"/>
  <c r="CY112" i="3"/>
  <c r="CX112" i="3"/>
  <c r="Y112" i="3"/>
  <c r="A112" i="3"/>
  <c r="DJ111" i="3"/>
  <c r="DI111" i="3"/>
  <c r="DH111" i="3"/>
  <c r="DG111" i="3"/>
  <c r="DF111" i="3"/>
  <c r="DC111" i="3"/>
  <c r="DB111" i="3"/>
  <c r="DA111" i="3"/>
  <c r="CZ111" i="3"/>
  <c r="CY111" i="3"/>
  <c r="CX111" i="3"/>
  <c r="Y111" i="3"/>
  <c r="A111" i="3"/>
  <c r="DJ110" i="3"/>
  <c r="DI110" i="3"/>
  <c r="DH110" i="3"/>
  <c r="DG110" i="3"/>
  <c r="DF110" i="3"/>
  <c r="DC110" i="3"/>
  <c r="DB110" i="3"/>
  <c r="DA110" i="3"/>
  <c r="CZ110" i="3"/>
  <c r="CY110" i="3"/>
  <c r="CX110" i="3"/>
  <c r="CW110" i="3"/>
  <c r="Y110" i="3"/>
  <c r="A110" i="3"/>
  <c r="DJ109" i="3"/>
  <c r="DI109" i="3"/>
  <c r="DH109" i="3"/>
  <c r="DG109" i="3"/>
  <c r="DF109" i="3"/>
  <c r="DC109" i="3"/>
  <c r="DB109" i="3"/>
  <c r="DA109" i="3"/>
  <c r="CZ109" i="3"/>
  <c r="CY109" i="3"/>
  <c r="CX109" i="3"/>
  <c r="CW109" i="3"/>
  <c r="Y109" i="3"/>
  <c r="A109" i="3"/>
  <c r="DJ108" i="3"/>
  <c r="DI108" i="3"/>
  <c r="DH108" i="3"/>
  <c r="DG108" i="3"/>
  <c r="DF108" i="3"/>
  <c r="DC108" i="3"/>
  <c r="DB108" i="3"/>
  <c r="DA108" i="3"/>
  <c r="CZ108" i="3"/>
  <c r="CY108" i="3"/>
  <c r="CX108" i="3"/>
  <c r="Y108" i="3"/>
  <c r="A108" i="3"/>
  <c r="DJ107" i="3"/>
  <c r="DI107" i="3"/>
  <c r="DH107" i="3"/>
  <c r="DG107" i="3"/>
  <c r="DF107" i="3"/>
  <c r="DC107" i="3"/>
  <c r="DB107" i="3"/>
  <c r="DA107" i="3"/>
  <c r="CZ107" i="3"/>
  <c r="CY107" i="3"/>
  <c r="CX107" i="3"/>
  <c r="CV107" i="3"/>
  <c r="CU107" i="3"/>
  <c r="Y107" i="3"/>
  <c r="A107" i="3"/>
  <c r="DJ106" i="3"/>
  <c r="DI106" i="3"/>
  <c r="DH106" i="3"/>
  <c r="DG106" i="3"/>
  <c r="DF106" i="3"/>
  <c r="DC106" i="3"/>
  <c r="DB106" i="3"/>
  <c r="DA106" i="3"/>
  <c r="CZ106" i="3"/>
  <c r="CY106" i="3"/>
  <c r="CX106" i="3"/>
  <c r="Y106" i="3"/>
  <c r="A106" i="3"/>
  <c r="DJ105" i="3"/>
  <c r="DI105" i="3"/>
  <c r="DH105" i="3"/>
  <c r="DG105" i="3"/>
  <c r="DF105" i="3"/>
  <c r="DC105" i="3"/>
  <c r="DB105" i="3"/>
  <c r="DA105" i="3"/>
  <c r="CZ105" i="3"/>
  <c r="CY105" i="3"/>
  <c r="CX105" i="3"/>
  <c r="Y105" i="3"/>
  <c r="A105" i="3"/>
  <c r="DJ104" i="3"/>
  <c r="DI104" i="3"/>
  <c r="DH104" i="3"/>
  <c r="DG104" i="3"/>
  <c r="DF104" i="3"/>
  <c r="DC104" i="3"/>
  <c r="DB104" i="3"/>
  <c r="DA104" i="3"/>
  <c r="CZ104" i="3"/>
  <c r="CY104" i="3"/>
  <c r="CX104" i="3"/>
  <c r="Y104" i="3"/>
  <c r="A104" i="3"/>
  <c r="DJ103" i="3"/>
  <c r="DI103" i="3"/>
  <c r="DH103" i="3"/>
  <c r="DG103" i="3"/>
  <c r="DF103" i="3"/>
  <c r="DC103" i="3"/>
  <c r="DB103" i="3"/>
  <c r="DA103" i="3"/>
  <c r="CZ103" i="3"/>
  <c r="CY103" i="3"/>
  <c r="CX103" i="3"/>
  <c r="Y103" i="3"/>
  <c r="A103" i="3"/>
  <c r="DJ102" i="3"/>
  <c r="DI102" i="3"/>
  <c r="DH102" i="3"/>
  <c r="DG102" i="3"/>
  <c r="DF102" i="3"/>
  <c r="DC102" i="3"/>
  <c r="DB102" i="3"/>
  <c r="DA102" i="3"/>
  <c r="CZ102" i="3"/>
  <c r="CY102" i="3"/>
  <c r="CX102" i="3"/>
  <c r="Y102" i="3"/>
  <c r="A102" i="3"/>
  <c r="DJ101" i="3"/>
  <c r="DI101" i="3"/>
  <c r="DH101" i="3"/>
  <c r="DG101" i="3"/>
  <c r="DF101" i="3"/>
  <c r="DC101" i="3"/>
  <c r="DB101" i="3"/>
  <c r="DA101" i="3"/>
  <c r="CZ101" i="3"/>
  <c r="CY101" i="3"/>
  <c r="CX101" i="3"/>
  <c r="Y101" i="3"/>
  <c r="A101" i="3"/>
  <c r="DJ100" i="3"/>
  <c r="DI100" i="3"/>
  <c r="DH100" i="3"/>
  <c r="DG100" i="3"/>
  <c r="DF100" i="3"/>
  <c r="DC100" i="3"/>
  <c r="DB100" i="3"/>
  <c r="DA100" i="3"/>
  <c r="CZ100" i="3"/>
  <c r="CY100" i="3"/>
  <c r="CX100" i="3"/>
  <c r="CW100" i="3"/>
  <c r="Y100" i="3"/>
  <c r="A100" i="3"/>
  <c r="DJ99" i="3"/>
  <c r="DI99" i="3"/>
  <c r="DH99" i="3"/>
  <c r="DG99" i="3"/>
  <c r="DF99" i="3"/>
  <c r="DC99" i="3"/>
  <c r="DB99" i="3"/>
  <c r="DA99" i="3"/>
  <c r="CZ99" i="3"/>
  <c r="CY99" i="3"/>
  <c r="CX99" i="3"/>
  <c r="CW99" i="3"/>
  <c r="Y99" i="3"/>
  <c r="A99" i="3"/>
  <c r="DJ98" i="3"/>
  <c r="DI98" i="3"/>
  <c r="DH98" i="3"/>
  <c r="DG98" i="3"/>
  <c r="DF98" i="3"/>
  <c r="DC98" i="3"/>
  <c r="DB98" i="3"/>
  <c r="DA98" i="3"/>
  <c r="CZ98" i="3"/>
  <c r="CY98" i="3"/>
  <c r="CX98" i="3"/>
  <c r="Y98" i="3"/>
  <c r="A98" i="3"/>
  <c r="DJ97" i="3"/>
  <c r="DI97" i="3"/>
  <c r="DH97" i="3"/>
  <c r="DG97" i="3"/>
  <c r="DF97" i="3"/>
  <c r="DC97" i="3"/>
  <c r="DB97" i="3"/>
  <c r="DA97" i="3"/>
  <c r="CZ97" i="3"/>
  <c r="CY97" i="3"/>
  <c r="CX97" i="3"/>
  <c r="CV97" i="3"/>
  <c r="CU97" i="3"/>
  <c r="Y97" i="3"/>
  <c r="A97" i="3"/>
  <c r="DJ96" i="3"/>
  <c r="DI96" i="3"/>
  <c r="DH96" i="3"/>
  <c r="DG96" i="3"/>
  <c r="DF96" i="3"/>
  <c r="DC96" i="3"/>
  <c r="DB96" i="3"/>
  <c r="DA96" i="3"/>
  <c r="CZ96" i="3"/>
  <c r="CY96" i="3"/>
  <c r="CX96" i="3"/>
  <c r="CW96" i="3"/>
  <c r="Y96" i="3"/>
  <c r="A96" i="3"/>
  <c r="DJ95" i="3"/>
  <c r="DI95" i="3"/>
  <c r="DH95" i="3"/>
  <c r="DG95" i="3"/>
  <c r="DF95" i="3"/>
  <c r="DC95" i="3"/>
  <c r="DB95" i="3"/>
  <c r="DA95" i="3"/>
  <c r="CZ95" i="3"/>
  <c r="CY95" i="3"/>
  <c r="CX95" i="3"/>
  <c r="CW95" i="3"/>
  <c r="Y95" i="3"/>
  <c r="A95" i="3"/>
  <c r="DJ94" i="3"/>
  <c r="DI94" i="3"/>
  <c r="DH94" i="3"/>
  <c r="DG94" i="3"/>
  <c r="DF94" i="3"/>
  <c r="DC94" i="3"/>
  <c r="DB94" i="3"/>
  <c r="DA94" i="3"/>
  <c r="CZ94" i="3"/>
  <c r="CY94" i="3"/>
  <c r="CX94" i="3"/>
  <c r="Y94" i="3"/>
  <c r="A94" i="3"/>
  <c r="DJ93" i="3"/>
  <c r="DI93" i="3"/>
  <c r="DH93" i="3"/>
  <c r="DG93" i="3"/>
  <c r="DF93" i="3"/>
  <c r="DC93" i="3"/>
  <c r="DB93" i="3"/>
  <c r="DA93" i="3"/>
  <c r="CZ93" i="3"/>
  <c r="CY93" i="3"/>
  <c r="CX93" i="3"/>
  <c r="CV93" i="3"/>
  <c r="CU93" i="3"/>
  <c r="Y93" i="3"/>
  <c r="A93" i="3"/>
  <c r="DJ92" i="3"/>
  <c r="DI92" i="3"/>
  <c r="DH92" i="3"/>
  <c r="DG92" i="3"/>
  <c r="DF92" i="3"/>
  <c r="DC92" i="3"/>
  <c r="DB92" i="3"/>
  <c r="DA92" i="3"/>
  <c r="CZ92" i="3"/>
  <c r="CY92" i="3"/>
  <c r="CX92" i="3"/>
  <c r="CW92" i="3"/>
  <c r="Y92" i="3"/>
  <c r="A92" i="3"/>
  <c r="DJ91" i="3"/>
  <c r="DI91" i="3"/>
  <c r="DH91" i="3"/>
  <c r="DG91" i="3"/>
  <c r="DF91" i="3"/>
  <c r="DC91" i="3"/>
  <c r="DB91" i="3"/>
  <c r="DA91" i="3"/>
  <c r="CZ91" i="3"/>
  <c r="CY91" i="3"/>
  <c r="CX91" i="3"/>
  <c r="CW91" i="3"/>
  <c r="Y91" i="3"/>
  <c r="A91" i="3"/>
  <c r="DJ90" i="3"/>
  <c r="DI90" i="3"/>
  <c r="DH90" i="3"/>
  <c r="DG90" i="3"/>
  <c r="DF90" i="3"/>
  <c r="DC90" i="3"/>
  <c r="DB90" i="3"/>
  <c r="DA90" i="3"/>
  <c r="CZ90" i="3"/>
  <c r="CY90" i="3"/>
  <c r="CX90" i="3"/>
  <c r="Y90" i="3"/>
  <c r="A90" i="3"/>
  <c r="DJ89" i="3"/>
  <c r="DI89" i="3"/>
  <c r="DH89" i="3"/>
  <c r="DG89" i="3"/>
  <c r="DF89" i="3"/>
  <c r="DC89" i="3"/>
  <c r="DB89" i="3"/>
  <c r="DA89" i="3"/>
  <c r="CZ89" i="3"/>
  <c r="CY89" i="3"/>
  <c r="CX89" i="3"/>
  <c r="CV89" i="3"/>
  <c r="CU89" i="3"/>
  <c r="Y89" i="3"/>
  <c r="A89" i="3"/>
  <c r="DJ88" i="3"/>
  <c r="DI88" i="3"/>
  <c r="DH88" i="3"/>
  <c r="DG88" i="3"/>
  <c r="DF88" i="3"/>
  <c r="DC88" i="3"/>
  <c r="DB88" i="3"/>
  <c r="DA88" i="3"/>
  <c r="CZ88" i="3"/>
  <c r="CY88" i="3"/>
  <c r="CX88" i="3"/>
  <c r="CW88" i="3"/>
  <c r="Y88" i="3"/>
  <c r="A88" i="3"/>
  <c r="DJ87" i="3"/>
  <c r="DI87" i="3"/>
  <c r="DH87" i="3"/>
  <c r="DG87" i="3"/>
  <c r="DF87" i="3"/>
  <c r="DC87" i="3"/>
  <c r="DB87" i="3"/>
  <c r="DA87" i="3"/>
  <c r="CZ87" i="3"/>
  <c r="CY87" i="3"/>
  <c r="CX87" i="3"/>
  <c r="CW87" i="3"/>
  <c r="Y87" i="3"/>
  <c r="A87" i="3"/>
  <c r="DJ86" i="3"/>
  <c r="DI86" i="3"/>
  <c r="DH86" i="3"/>
  <c r="DG86" i="3"/>
  <c r="DF86" i="3"/>
  <c r="DC86" i="3"/>
  <c r="DB86" i="3"/>
  <c r="DA86" i="3"/>
  <c r="CZ86" i="3"/>
  <c r="CY86" i="3"/>
  <c r="CX86" i="3"/>
  <c r="Y86" i="3"/>
  <c r="A86" i="3"/>
  <c r="DJ85" i="3"/>
  <c r="DI85" i="3"/>
  <c r="DH85" i="3"/>
  <c r="DG85" i="3"/>
  <c r="DF85" i="3"/>
  <c r="DC85" i="3"/>
  <c r="DB85" i="3"/>
  <c r="DA85" i="3"/>
  <c r="CZ85" i="3"/>
  <c r="CY85" i="3"/>
  <c r="CX85" i="3"/>
  <c r="CV85" i="3"/>
  <c r="CU85" i="3"/>
  <c r="Y85" i="3"/>
  <c r="A85" i="3"/>
  <c r="DJ84" i="3"/>
  <c r="DI84" i="3"/>
  <c r="DH84" i="3"/>
  <c r="DG84" i="3"/>
  <c r="DF84" i="3"/>
  <c r="DC84" i="3"/>
  <c r="DB84" i="3"/>
  <c r="DA84" i="3"/>
  <c r="CZ84" i="3"/>
  <c r="CY84" i="3"/>
  <c r="CX84" i="3"/>
  <c r="CW84" i="3"/>
  <c r="Y84" i="3"/>
  <c r="A84" i="3"/>
  <c r="DJ83" i="3"/>
  <c r="DI83" i="3"/>
  <c r="DH83" i="3"/>
  <c r="DG83" i="3"/>
  <c r="DF83" i="3"/>
  <c r="DC83" i="3"/>
  <c r="DB83" i="3"/>
  <c r="DA83" i="3"/>
  <c r="CZ83" i="3"/>
  <c r="CY83" i="3"/>
  <c r="CX83" i="3"/>
  <c r="CW83" i="3"/>
  <c r="Y83" i="3"/>
  <c r="A83" i="3"/>
  <c r="DJ82" i="3"/>
  <c r="DI82" i="3"/>
  <c r="DH82" i="3"/>
  <c r="DG82" i="3"/>
  <c r="DF82" i="3"/>
  <c r="DC82" i="3"/>
  <c r="DB82" i="3"/>
  <c r="DA82" i="3"/>
  <c r="CZ82" i="3"/>
  <c r="CY82" i="3"/>
  <c r="CX82" i="3"/>
  <c r="Y82" i="3"/>
  <c r="A82" i="3"/>
  <c r="DJ81" i="3"/>
  <c r="DI81" i="3"/>
  <c r="DH81" i="3"/>
  <c r="DG81" i="3"/>
  <c r="DF81" i="3"/>
  <c r="DC81" i="3"/>
  <c r="DB81" i="3"/>
  <c r="DA81" i="3"/>
  <c r="CZ81" i="3"/>
  <c r="CY81" i="3"/>
  <c r="CX81" i="3"/>
  <c r="CV81" i="3"/>
  <c r="CU81" i="3"/>
  <c r="Y81" i="3"/>
  <c r="A81" i="3"/>
  <c r="DJ80" i="3"/>
  <c r="DI80" i="3"/>
  <c r="DH80" i="3"/>
  <c r="DG80" i="3"/>
  <c r="DF80" i="3"/>
  <c r="DC80" i="3"/>
  <c r="DB80" i="3"/>
  <c r="DA80" i="3"/>
  <c r="CZ80" i="3"/>
  <c r="CY80" i="3"/>
  <c r="CX80" i="3"/>
  <c r="CW80" i="3"/>
  <c r="Y80" i="3"/>
  <c r="A80" i="3"/>
  <c r="DJ79" i="3"/>
  <c r="DI79" i="3"/>
  <c r="DH79" i="3"/>
  <c r="DG79" i="3"/>
  <c r="DF79" i="3"/>
  <c r="DC79" i="3"/>
  <c r="DB79" i="3"/>
  <c r="DA79" i="3"/>
  <c r="CZ79" i="3"/>
  <c r="CY79" i="3"/>
  <c r="CX79" i="3"/>
  <c r="CW79" i="3"/>
  <c r="Y79" i="3"/>
  <c r="A79" i="3"/>
  <c r="DJ78" i="3"/>
  <c r="DI78" i="3"/>
  <c r="DH78" i="3"/>
  <c r="DG78" i="3"/>
  <c r="DF78" i="3"/>
  <c r="DC78" i="3"/>
  <c r="DB78" i="3"/>
  <c r="DA78" i="3"/>
  <c r="CZ78" i="3"/>
  <c r="CY78" i="3"/>
  <c r="CX78" i="3"/>
  <c r="CW78" i="3"/>
  <c r="Y78" i="3"/>
  <c r="A78" i="3"/>
  <c r="DJ77" i="3"/>
  <c r="DI77" i="3"/>
  <c r="DH77" i="3"/>
  <c r="DG77" i="3"/>
  <c r="DF77" i="3"/>
  <c r="DC77" i="3"/>
  <c r="DB77" i="3"/>
  <c r="DA77" i="3"/>
  <c r="CZ77" i="3"/>
  <c r="CY77" i="3"/>
  <c r="CX77" i="3"/>
  <c r="Y77" i="3"/>
  <c r="A77" i="3"/>
  <c r="DJ76" i="3"/>
  <c r="DI76" i="3"/>
  <c r="DH76" i="3"/>
  <c r="DG76" i="3"/>
  <c r="DF76" i="3"/>
  <c r="DC76" i="3"/>
  <c r="DB76" i="3"/>
  <c r="DA76" i="3"/>
  <c r="CZ76" i="3"/>
  <c r="CY76" i="3"/>
  <c r="CX76" i="3"/>
  <c r="CV76" i="3"/>
  <c r="CU76" i="3"/>
  <c r="Y76" i="3"/>
  <c r="A76" i="3"/>
  <c r="DJ75" i="3"/>
  <c r="DI75" i="3"/>
  <c r="DH75" i="3"/>
  <c r="DG75" i="3"/>
  <c r="DF75" i="3"/>
  <c r="DC75" i="3"/>
  <c r="DB75" i="3"/>
  <c r="DA75" i="3"/>
  <c r="CZ75" i="3"/>
  <c r="CY75" i="3"/>
  <c r="CX75" i="3"/>
  <c r="CW75" i="3"/>
  <c r="Y75" i="3"/>
  <c r="A75" i="3"/>
  <c r="DJ74" i="3"/>
  <c r="DI74" i="3"/>
  <c r="DH74" i="3"/>
  <c r="DG74" i="3"/>
  <c r="DF74" i="3"/>
  <c r="DC74" i="3"/>
  <c r="DB74" i="3"/>
  <c r="DA74" i="3"/>
  <c r="CZ74" i="3"/>
  <c r="CY74" i="3"/>
  <c r="CX74" i="3"/>
  <c r="CW74" i="3"/>
  <c r="Y74" i="3"/>
  <c r="A74" i="3"/>
  <c r="DJ73" i="3"/>
  <c r="DI73" i="3"/>
  <c r="DH73" i="3"/>
  <c r="DG73" i="3"/>
  <c r="DF73" i="3"/>
  <c r="DC73" i="3"/>
  <c r="DB73" i="3"/>
  <c r="DA73" i="3"/>
  <c r="CZ73" i="3"/>
  <c r="CY73" i="3"/>
  <c r="CX73" i="3"/>
  <c r="CW73" i="3"/>
  <c r="Y73" i="3"/>
  <c r="A73" i="3"/>
  <c r="DJ72" i="3"/>
  <c r="DI72" i="3"/>
  <c r="DH72" i="3"/>
  <c r="DG72" i="3"/>
  <c r="DF72" i="3"/>
  <c r="DC72" i="3"/>
  <c r="DB72" i="3"/>
  <c r="DA72" i="3"/>
  <c r="CZ72" i="3"/>
  <c r="CY72" i="3"/>
  <c r="CX72" i="3"/>
  <c r="Y72" i="3"/>
  <c r="A72" i="3"/>
  <c r="DJ71" i="3"/>
  <c r="DI71" i="3"/>
  <c r="DH71" i="3"/>
  <c r="DG71" i="3"/>
  <c r="DF71" i="3"/>
  <c r="DC71" i="3"/>
  <c r="DB71" i="3"/>
  <c r="DA71" i="3"/>
  <c r="CZ71" i="3"/>
  <c r="CY71" i="3"/>
  <c r="CX71" i="3"/>
  <c r="CV71" i="3"/>
  <c r="CU71" i="3"/>
  <c r="Y71" i="3"/>
  <c r="A71" i="3"/>
  <c r="DJ70" i="3"/>
  <c r="DI70" i="3"/>
  <c r="DH70" i="3"/>
  <c r="DG70" i="3"/>
  <c r="DF70" i="3"/>
  <c r="DC70" i="3"/>
  <c r="DB70" i="3"/>
  <c r="DA70" i="3"/>
  <c r="CZ70" i="3"/>
  <c r="CY70" i="3"/>
  <c r="CX70" i="3"/>
  <c r="CW70" i="3"/>
  <c r="Y70" i="3"/>
  <c r="A70" i="3"/>
  <c r="DJ69" i="3"/>
  <c r="DI69" i="3"/>
  <c r="DH69" i="3"/>
  <c r="DG69" i="3"/>
  <c r="DF69" i="3"/>
  <c r="DC69" i="3"/>
  <c r="DB69" i="3"/>
  <c r="DA69" i="3"/>
  <c r="CZ69" i="3"/>
  <c r="CY69" i="3"/>
  <c r="CX69" i="3"/>
  <c r="CW69" i="3"/>
  <c r="Y69" i="3"/>
  <c r="A69" i="3"/>
  <c r="DJ68" i="3"/>
  <c r="DI68" i="3"/>
  <c r="DH68" i="3"/>
  <c r="DG68" i="3"/>
  <c r="DF68" i="3"/>
  <c r="DC68" i="3"/>
  <c r="DB68" i="3"/>
  <c r="DA68" i="3"/>
  <c r="CZ68" i="3"/>
  <c r="CY68" i="3"/>
  <c r="CX68" i="3"/>
  <c r="CW68" i="3"/>
  <c r="Y68" i="3"/>
  <c r="A68" i="3"/>
  <c r="DJ67" i="3"/>
  <c r="DI67" i="3"/>
  <c r="DH67" i="3"/>
  <c r="DG67" i="3"/>
  <c r="DF67" i="3"/>
  <c r="DC67" i="3"/>
  <c r="DB67" i="3"/>
  <c r="DA67" i="3"/>
  <c r="CZ67" i="3"/>
  <c r="CY67" i="3"/>
  <c r="CX67" i="3"/>
  <c r="Y67" i="3"/>
  <c r="A67" i="3"/>
  <c r="DJ66" i="3"/>
  <c r="DI66" i="3"/>
  <c r="DH66" i="3"/>
  <c r="DG66" i="3"/>
  <c r="DF66" i="3"/>
  <c r="DC66" i="3"/>
  <c r="DB66" i="3"/>
  <c r="DA66" i="3"/>
  <c r="CZ66" i="3"/>
  <c r="CY66" i="3"/>
  <c r="CX66" i="3"/>
  <c r="CV66" i="3"/>
  <c r="CU66" i="3"/>
  <c r="Y66" i="3"/>
  <c r="A66" i="3"/>
  <c r="DJ65" i="3"/>
  <c r="DI65" i="3"/>
  <c r="DH65" i="3"/>
  <c r="DG65" i="3"/>
  <c r="DF65" i="3"/>
  <c r="DC65" i="3"/>
  <c r="DB65" i="3"/>
  <c r="DA65" i="3"/>
  <c r="CZ65" i="3"/>
  <c r="CY65" i="3"/>
  <c r="CX65" i="3"/>
  <c r="CW65" i="3"/>
  <c r="Y65" i="3"/>
  <c r="A65" i="3"/>
  <c r="DJ64" i="3"/>
  <c r="DI64" i="3"/>
  <c r="DH64" i="3"/>
  <c r="DG64" i="3"/>
  <c r="DF64" i="3"/>
  <c r="DC64" i="3"/>
  <c r="DB64" i="3"/>
  <c r="DA64" i="3"/>
  <c r="CZ64" i="3"/>
  <c r="CY64" i="3"/>
  <c r="CX64" i="3"/>
  <c r="CW64" i="3"/>
  <c r="Y64" i="3"/>
  <c r="A64" i="3"/>
  <c r="DJ63" i="3"/>
  <c r="DI63" i="3"/>
  <c r="DH63" i="3"/>
  <c r="DG63" i="3"/>
  <c r="DF63" i="3"/>
  <c r="DC63" i="3"/>
  <c r="DB63" i="3"/>
  <c r="DA63" i="3"/>
  <c r="CZ63" i="3"/>
  <c r="CY63" i="3"/>
  <c r="CX63" i="3"/>
  <c r="CW63" i="3"/>
  <c r="Y63" i="3"/>
  <c r="A63" i="3"/>
  <c r="DJ62" i="3"/>
  <c r="DI62" i="3"/>
  <c r="DH62" i="3"/>
  <c r="DG62" i="3"/>
  <c r="DF62" i="3"/>
  <c r="DC62" i="3"/>
  <c r="DB62" i="3"/>
  <c r="DA62" i="3"/>
  <c r="CZ62" i="3"/>
  <c r="CY62" i="3"/>
  <c r="CX62" i="3"/>
  <c r="Y62" i="3"/>
  <c r="A62" i="3"/>
  <c r="DJ61" i="3"/>
  <c r="DI61" i="3"/>
  <c r="DH61" i="3"/>
  <c r="DG61" i="3"/>
  <c r="DF61" i="3"/>
  <c r="DC61" i="3"/>
  <c r="DB61" i="3"/>
  <c r="DA61" i="3"/>
  <c r="CZ61" i="3"/>
  <c r="CY61" i="3"/>
  <c r="CX61" i="3"/>
  <c r="CV61" i="3"/>
  <c r="CU61" i="3"/>
  <c r="Y61" i="3"/>
  <c r="A61" i="3"/>
  <c r="DJ60" i="3"/>
  <c r="DI60" i="3"/>
  <c r="DH60" i="3"/>
  <c r="DG60" i="3"/>
  <c r="DF60" i="3"/>
  <c r="DC60" i="3"/>
  <c r="DB60" i="3"/>
  <c r="DA60" i="3"/>
  <c r="CZ60" i="3"/>
  <c r="CY60" i="3"/>
  <c r="CX60" i="3"/>
  <c r="CW60" i="3"/>
  <c r="Y60" i="3"/>
  <c r="A60" i="3"/>
  <c r="DJ59" i="3"/>
  <c r="DI59" i="3"/>
  <c r="DH59" i="3"/>
  <c r="DG59" i="3"/>
  <c r="DF59" i="3"/>
  <c r="DC59" i="3"/>
  <c r="DB59" i="3"/>
  <c r="DA59" i="3"/>
  <c r="CZ59" i="3"/>
  <c r="CY59" i="3"/>
  <c r="CX59" i="3"/>
  <c r="CW59" i="3"/>
  <c r="Y59" i="3"/>
  <c r="A59" i="3"/>
  <c r="DJ58" i="3"/>
  <c r="DI58" i="3"/>
  <c r="DH58" i="3"/>
  <c r="DG58" i="3"/>
  <c r="DF58" i="3"/>
  <c r="DC58" i="3"/>
  <c r="DB58" i="3"/>
  <c r="DA58" i="3"/>
  <c r="CZ58" i="3"/>
  <c r="CY58" i="3"/>
  <c r="CX58" i="3"/>
  <c r="Y58" i="3"/>
  <c r="A58" i="3"/>
  <c r="DJ57" i="3"/>
  <c r="DI57" i="3"/>
  <c r="DH57" i="3"/>
  <c r="DG57" i="3"/>
  <c r="DF57" i="3"/>
  <c r="DC57" i="3"/>
  <c r="DB57" i="3"/>
  <c r="DA57" i="3"/>
  <c r="CZ57" i="3"/>
  <c r="CY57" i="3"/>
  <c r="CX57" i="3"/>
  <c r="CV57" i="3"/>
  <c r="CU57" i="3"/>
  <c r="Y57" i="3"/>
  <c r="A57" i="3"/>
  <c r="DJ56" i="3"/>
  <c r="DI56" i="3"/>
  <c r="DH56" i="3"/>
  <c r="DG56" i="3"/>
  <c r="DF56" i="3"/>
  <c r="DC56" i="3"/>
  <c r="DB56" i="3"/>
  <c r="DA56" i="3"/>
  <c r="CZ56" i="3"/>
  <c r="CY56" i="3"/>
  <c r="CX56" i="3"/>
  <c r="CW56" i="3"/>
  <c r="Y56" i="3"/>
  <c r="A56" i="3"/>
  <c r="DJ55" i="3"/>
  <c r="DI55" i="3"/>
  <c r="DH55" i="3"/>
  <c r="DG55" i="3"/>
  <c r="DF55" i="3"/>
  <c r="DC55" i="3"/>
  <c r="DB55" i="3"/>
  <c r="DA55" i="3"/>
  <c r="CZ55" i="3"/>
  <c r="CY55" i="3"/>
  <c r="CX55" i="3"/>
  <c r="CW55" i="3"/>
  <c r="Y55" i="3"/>
  <c r="A55" i="3"/>
  <c r="DJ54" i="3"/>
  <c r="DI54" i="3"/>
  <c r="DH54" i="3"/>
  <c r="DG54" i="3"/>
  <c r="DF54" i="3"/>
  <c r="DC54" i="3"/>
  <c r="DB54" i="3"/>
  <c r="DA54" i="3"/>
  <c r="CZ54" i="3"/>
  <c r="CY54" i="3"/>
  <c r="CX54" i="3"/>
  <c r="Y54" i="3"/>
  <c r="A54" i="3"/>
  <c r="DJ53" i="3"/>
  <c r="DI53" i="3"/>
  <c r="DH53" i="3"/>
  <c r="DG53" i="3"/>
  <c r="DF53" i="3"/>
  <c r="DC53" i="3"/>
  <c r="DB53" i="3"/>
  <c r="DA53" i="3"/>
  <c r="CZ53" i="3"/>
  <c r="CY53" i="3"/>
  <c r="CX53" i="3"/>
  <c r="CV53" i="3"/>
  <c r="CU53" i="3"/>
  <c r="Y53" i="3"/>
  <c r="A53" i="3"/>
  <c r="DJ52" i="3"/>
  <c r="DI52" i="3"/>
  <c r="DH52" i="3"/>
  <c r="DG52" i="3"/>
  <c r="DF52" i="3"/>
  <c r="DC52" i="3"/>
  <c r="DB52" i="3"/>
  <c r="DA52" i="3"/>
  <c r="CZ52" i="3"/>
  <c r="CY52" i="3"/>
  <c r="CX52" i="3"/>
  <c r="CW52" i="3"/>
  <c r="Y52" i="3"/>
  <c r="A52" i="3"/>
  <c r="DJ51" i="3"/>
  <c r="DI51" i="3"/>
  <c r="DH51" i="3"/>
  <c r="DG51" i="3"/>
  <c r="DF51" i="3"/>
  <c r="DC51" i="3"/>
  <c r="DB51" i="3"/>
  <c r="DA51" i="3"/>
  <c r="CZ51" i="3"/>
  <c r="CY51" i="3"/>
  <c r="CX51" i="3"/>
  <c r="CW51" i="3"/>
  <c r="Y51" i="3"/>
  <c r="A51" i="3"/>
  <c r="DJ50" i="3"/>
  <c r="DI50" i="3"/>
  <c r="DH50" i="3"/>
  <c r="DG50" i="3"/>
  <c r="DF50" i="3"/>
  <c r="DC50" i="3"/>
  <c r="DB50" i="3"/>
  <c r="DA50" i="3"/>
  <c r="CZ50" i="3"/>
  <c r="CY50" i="3"/>
  <c r="CX50" i="3"/>
  <c r="Y50" i="3"/>
  <c r="A50" i="3"/>
  <c r="DJ49" i="3"/>
  <c r="DI49" i="3"/>
  <c r="DH49" i="3"/>
  <c r="DG49" i="3"/>
  <c r="DF49" i="3"/>
  <c r="DC49" i="3"/>
  <c r="DB49" i="3"/>
  <c r="DA49" i="3"/>
  <c r="CZ49" i="3"/>
  <c r="CY49" i="3"/>
  <c r="CX49" i="3"/>
  <c r="CV49" i="3"/>
  <c r="CU49" i="3"/>
  <c r="Y49" i="3"/>
  <c r="A49" i="3"/>
  <c r="DJ48" i="3"/>
  <c r="DI48" i="3"/>
  <c r="DH48" i="3"/>
  <c r="DG48" i="3"/>
  <c r="DF48" i="3"/>
  <c r="DC48" i="3"/>
  <c r="DB48" i="3"/>
  <c r="DA48" i="3"/>
  <c r="CZ48" i="3"/>
  <c r="CY48" i="3"/>
  <c r="CX48" i="3"/>
  <c r="CW48" i="3"/>
  <c r="Y48" i="3"/>
  <c r="A48" i="3"/>
  <c r="DJ47" i="3"/>
  <c r="DI47" i="3"/>
  <c r="DH47" i="3"/>
  <c r="DG47" i="3"/>
  <c r="DF47" i="3"/>
  <c r="DC47" i="3"/>
  <c r="DB47" i="3"/>
  <c r="DA47" i="3"/>
  <c r="CZ47" i="3"/>
  <c r="CY47" i="3"/>
  <c r="CX47" i="3"/>
  <c r="CW47" i="3"/>
  <c r="Y47" i="3"/>
  <c r="A47" i="3"/>
  <c r="DJ46" i="3"/>
  <c r="DI46" i="3"/>
  <c r="DH46" i="3"/>
  <c r="DG46" i="3"/>
  <c r="DF46" i="3"/>
  <c r="DC46" i="3"/>
  <c r="DB46" i="3"/>
  <c r="DA46" i="3"/>
  <c r="CZ46" i="3"/>
  <c r="CY46" i="3"/>
  <c r="CX46" i="3"/>
  <c r="Y46" i="3"/>
  <c r="A46" i="3"/>
  <c r="DJ45" i="3"/>
  <c r="DI45" i="3"/>
  <c r="DH45" i="3"/>
  <c r="DG45" i="3"/>
  <c r="DF45" i="3"/>
  <c r="DC45" i="3"/>
  <c r="DB45" i="3"/>
  <c r="DA45" i="3"/>
  <c r="CZ45" i="3"/>
  <c r="CY45" i="3"/>
  <c r="CX45" i="3"/>
  <c r="CV45" i="3"/>
  <c r="CU45" i="3"/>
  <c r="Y45" i="3"/>
  <c r="A45" i="3"/>
  <c r="DJ44" i="3"/>
  <c r="DI44" i="3"/>
  <c r="DH44" i="3"/>
  <c r="DG44" i="3"/>
  <c r="DF44" i="3"/>
  <c r="DC44" i="3"/>
  <c r="DB44" i="3"/>
  <c r="DA44" i="3"/>
  <c r="CZ44" i="3"/>
  <c r="CY44" i="3"/>
  <c r="CX44" i="3"/>
  <c r="CW44" i="3"/>
  <c r="Y44" i="3"/>
  <c r="A44" i="3"/>
  <c r="DJ43" i="3"/>
  <c r="DI43" i="3"/>
  <c r="DH43" i="3"/>
  <c r="DG43" i="3"/>
  <c r="DF43" i="3"/>
  <c r="DC43" i="3"/>
  <c r="DB43" i="3"/>
  <c r="DA43" i="3"/>
  <c r="CZ43" i="3"/>
  <c r="CY43" i="3"/>
  <c r="CX43" i="3"/>
  <c r="CW43" i="3"/>
  <c r="Y43" i="3"/>
  <c r="A43" i="3"/>
  <c r="DJ42" i="3"/>
  <c r="DI42" i="3"/>
  <c r="DH42" i="3"/>
  <c r="DG42" i="3"/>
  <c r="DF42" i="3"/>
  <c r="DC42" i="3"/>
  <c r="DB42" i="3"/>
  <c r="DA42" i="3"/>
  <c r="CZ42" i="3"/>
  <c r="CY42" i="3"/>
  <c r="CX42" i="3"/>
  <c r="CW42" i="3"/>
  <c r="Y42" i="3"/>
  <c r="A42" i="3"/>
  <c r="DJ41" i="3"/>
  <c r="DI41" i="3"/>
  <c r="DH41" i="3"/>
  <c r="DG41" i="3"/>
  <c r="DF41" i="3"/>
  <c r="DC41" i="3"/>
  <c r="DB41" i="3"/>
  <c r="DA41" i="3"/>
  <c r="CZ41" i="3"/>
  <c r="CY41" i="3"/>
  <c r="CX41" i="3"/>
  <c r="Y41" i="3"/>
  <c r="A41" i="3"/>
  <c r="DJ40" i="3"/>
  <c r="DI40" i="3"/>
  <c r="DH40" i="3"/>
  <c r="DG40" i="3"/>
  <c r="DF40" i="3"/>
  <c r="DC40" i="3"/>
  <c r="DB40" i="3"/>
  <c r="DA40" i="3"/>
  <c r="CZ40" i="3"/>
  <c r="CY40" i="3"/>
  <c r="CX40" i="3"/>
  <c r="CV40" i="3"/>
  <c r="CU40" i="3"/>
  <c r="Y40" i="3"/>
  <c r="A40" i="3"/>
  <c r="DJ39" i="3"/>
  <c r="DI39" i="3"/>
  <c r="DH39" i="3"/>
  <c r="DG39" i="3"/>
  <c r="DF39" i="3"/>
  <c r="DC39" i="3"/>
  <c r="DB39" i="3"/>
  <c r="DA39" i="3"/>
  <c r="CZ39" i="3"/>
  <c r="CY39" i="3"/>
  <c r="CX39" i="3"/>
  <c r="CW39" i="3"/>
  <c r="Y39" i="3"/>
  <c r="A39" i="3"/>
  <c r="DJ38" i="3"/>
  <c r="DI38" i="3"/>
  <c r="DH38" i="3"/>
  <c r="DG38" i="3"/>
  <c r="DF38" i="3"/>
  <c r="DC38" i="3"/>
  <c r="DB38" i="3"/>
  <c r="DA38" i="3"/>
  <c r="CZ38" i="3"/>
  <c r="CY38" i="3"/>
  <c r="CX38" i="3"/>
  <c r="CW38" i="3"/>
  <c r="Y38" i="3"/>
  <c r="A38" i="3"/>
  <c r="DJ37" i="3"/>
  <c r="DI37" i="3"/>
  <c r="DH37" i="3"/>
  <c r="DG37" i="3"/>
  <c r="DF37" i="3"/>
  <c r="DC37" i="3"/>
  <c r="DB37" i="3"/>
  <c r="DA37" i="3"/>
  <c r="CZ37" i="3"/>
  <c r="CY37" i="3"/>
  <c r="CX37" i="3"/>
  <c r="CW37" i="3"/>
  <c r="Y37" i="3"/>
  <c r="A37" i="3"/>
  <c r="DJ36" i="3"/>
  <c r="DI36" i="3"/>
  <c r="DH36" i="3"/>
  <c r="DG36" i="3"/>
  <c r="DF36" i="3"/>
  <c r="DC36" i="3"/>
  <c r="DB36" i="3"/>
  <c r="DA36" i="3"/>
  <c r="CZ36" i="3"/>
  <c r="CY36" i="3"/>
  <c r="CX36" i="3"/>
  <c r="Y36" i="3"/>
  <c r="A36" i="3"/>
  <c r="DJ35" i="3"/>
  <c r="DI35" i="3"/>
  <c r="DH35" i="3"/>
  <c r="DG35" i="3"/>
  <c r="DF35" i="3"/>
  <c r="DC35" i="3"/>
  <c r="DB35" i="3"/>
  <c r="DA35" i="3"/>
  <c r="CZ35" i="3"/>
  <c r="CY35" i="3"/>
  <c r="CX35" i="3"/>
  <c r="CV35" i="3"/>
  <c r="CU35" i="3"/>
  <c r="Y35" i="3"/>
  <c r="A35" i="3"/>
  <c r="DJ34" i="3"/>
  <c r="DI34" i="3"/>
  <c r="DH34" i="3"/>
  <c r="DG34" i="3"/>
  <c r="DF34" i="3"/>
  <c r="DC34" i="3"/>
  <c r="DB34" i="3"/>
  <c r="DA34" i="3"/>
  <c r="CZ34" i="3"/>
  <c r="CY34" i="3"/>
  <c r="CX34" i="3"/>
  <c r="CW34" i="3"/>
  <c r="Y34" i="3"/>
  <c r="A34" i="3"/>
  <c r="DJ33" i="3"/>
  <c r="DI33" i="3"/>
  <c r="DH33" i="3"/>
  <c r="DG33" i="3"/>
  <c r="DF33" i="3"/>
  <c r="DC33" i="3"/>
  <c r="DB33" i="3"/>
  <c r="DA33" i="3"/>
  <c r="CZ33" i="3"/>
  <c r="CY33" i="3"/>
  <c r="CX33" i="3"/>
  <c r="CW33" i="3"/>
  <c r="Y33" i="3"/>
  <c r="A33" i="3"/>
  <c r="DJ32" i="3"/>
  <c r="DI32" i="3"/>
  <c r="DH32" i="3"/>
  <c r="DG32" i="3"/>
  <c r="DF32" i="3"/>
  <c r="DC32" i="3"/>
  <c r="DB32" i="3"/>
  <c r="DA32" i="3"/>
  <c r="CZ32" i="3"/>
  <c r="CY32" i="3"/>
  <c r="CX32" i="3"/>
  <c r="CW32" i="3"/>
  <c r="Y32" i="3"/>
  <c r="A32" i="3"/>
  <c r="DJ31" i="3"/>
  <c r="DI31" i="3"/>
  <c r="DH31" i="3"/>
  <c r="DG31" i="3"/>
  <c r="DF31" i="3"/>
  <c r="DC31" i="3"/>
  <c r="DB31" i="3"/>
  <c r="DA31" i="3"/>
  <c r="CZ31" i="3"/>
  <c r="CY31" i="3"/>
  <c r="CX31" i="3"/>
  <c r="Y31" i="3"/>
  <c r="A31" i="3"/>
  <c r="DJ30" i="3"/>
  <c r="DI30" i="3"/>
  <c r="DH30" i="3"/>
  <c r="DG30" i="3"/>
  <c r="DF30" i="3"/>
  <c r="DC30" i="3"/>
  <c r="DB30" i="3"/>
  <c r="DA30" i="3"/>
  <c r="CZ30" i="3"/>
  <c r="CY30" i="3"/>
  <c r="CX30" i="3"/>
  <c r="CV30" i="3"/>
  <c r="CU30" i="3"/>
  <c r="Y30" i="3"/>
  <c r="A30" i="3"/>
  <c r="DJ29" i="3"/>
  <c r="DI29" i="3"/>
  <c r="DH29" i="3"/>
  <c r="DG29" i="3"/>
  <c r="DF29" i="3"/>
  <c r="DC29" i="3"/>
  <c r="DB29" i="3"/>
  <c r="DA29" i="3"/>
  <c r="CZ29" i="3"/>
  <c r="CY29" i="3"/>
  <c r="CX29" i="3"/>
  <c r="CW29" i="3"/>
  <c r="Y29" i="3"/>
  <c r="A29" i="3"/>
  <c r="DJ28" i="3"/>
  <c r="DI28" i="3"/>
  <c r="DH28" i="3"/>
  <c r="DG28" i="3"/>
  <c r="DF28" i="3"/>
  <c r="DC28" i="3"/>
  <c r="DB28" i="3"/>
  <c r="DA28" i="3"/>
  <c r="CZ28" i="3"/>
  <c r="CY28" i="3"/>
  <c r="CX28" i="3"/>
  <c r="CW28" i="3"/>
  <c r="Y28" i="3"/>
  <c r="A28" i="3"/>
  <c r="DJ27" i="3"/>
  <c r="DI27" i="3"/>
  <c r="DH27" i="3"/>
  <c r="DG27" i="3"/>
  <c r="DF27" i="3"/>
  <c r="DC27" i="3"/>
  <c r="DB27" i="3"/>
  <c r="DA27" i="3"/>
  <c r="CZ27" i="3"/>
  <c r="CY27" i="3"/>
  <c r="CX27" i="3"/>
  <c r="CW27" i="3"/>
  <c r="Y27" i="3"/>
  <c r="A27" i="3"/>
  <c r="DJ26" i="3"/>
  <c r="DI26" i="3"/>
  <c r="DH26" i="3"/>
  <c r="DG26" i="3"/>
  <c r="DF26" i="3"/>
  <c r="DC26" i="3"/>
  <c r="DB26" i="3"/>
  <c r="DA26" i="3"/>
  <c r="CZ26" i="3"/>
  <c r="CY26" i="3"/>
  <c r="CX26" i="3"/>
  <c r="Y26" i="3"/>
  <c r="A26" i="3"/>
  <c r="DJ25" i="3"/>
  <c r="DI25" i="3"/>
  <c r="DH25" i="3"/>
  <c r="DG25" i="3"/>
  <c r="DF25" i="3"/>
  <c r="DC25" i="3"/>
  <c r="DB25" i="3"/>
  <c r="DA25" i="3"/>
  <c r="CZ25" i="3"/>
  <c r="CY25" i="3"/>
  <c r="CX25" i="3"/>
  <c r="CV25" i="3"/>
  <c r="CU25" i="3"/>
  <c r="Y25" i="3"/>
  <c r="A25" i="3"/>
  <c r="DJ24" i="3"/>
  <c r="DI24" i="3"/>
  <c r="DH24" i="3"/>
  <c r="DG24" i="3"/>
  <c r="DF24" i="3"/>
  <c r="DC24" i="3"/>
  <c r="DB24" i="3"/>
  <c r="DA24" i="3"/>
  <c r="CZ24" i="3"/>
  <c r="CY24" i="3"/>
  <c r="CX24" i="3"/>
  <c r="CW24" i="3"/>
  <c r="Y24" i="3"/>
  <c r="A24" i="3"/>
  <c r="DJ23" i="3"/>
  <c r="DI23" i="3"/>
  <c r="DH23" i="3"/>
  <c r="DG23" i="3"/>
  <c r="DF23" i="3"/>
  <c r="DC23" i="3"/>
  <c r="DB23" i="3"/>
  <c r="DA23" i="3"/>
  <c r="CZ23" i="3"/>
  <c r="CY23" i="3"/>
  <c r="CX23" i="3"/>
  <c r="CW23" i="3"/>
  <c r="Y23" i="3"/>
  <c r="A23" i="3"/>
  <c r="DJ22" i="3"/>
  <c r="DI22" i="3"/>
  <c r="DH22" i="3"/>
  <c r="DG22" i="3"/>
  <c r="DF22" i="3"/>
  <c r="DC22" i="3"/>
  <c r="DB22" i="3"/>
  <c r="DA22" i="3"/>
  <c r="CZ22" i="3"/>
  <c r="CY22" i="3"/>
  <c r="CX22" i="3"/>
  <c r="Y22" i="3"/>
  <c r="A22" i="3"/>
  <c r="DJ21" i="3"/>
  <c r="DI21" i="3"/>
  <c r="DH21" i="3"/>
  <c r="DG21" i="3"/>
  <c r="DF21" i="3"/>
  <c r="DC21" i="3"/>
  <c r="DB21" i="3"/>
  <c r="DA21" i="3"/>
  <c r="CZ21" i="3"/>
  <c r="CY21" i="3"/>
  <c r="CX21" i="3"/>
  <c r="CV21" i="3"/>
  <c r="CU21" i="3"/>
  <c r="Y21" i="3"/>
  <c r="A21" i="3"/>
  <c r="DJ20" i="3"/>
  <c r="DI20" i="3"/>
  <c r="DH20" i="3"/>
  <c r="DG20" i="3"/>
  <c r="DF20" i="3"/>
  <c r="DC20" i="3"/>
  <c r="DB20" i="3"/>
  <c r="DA20" i="3"/>
  <c r="CZ20" i="3"/>
  <c r="CY20" i="3"/>
  <c r="CX20" i="3"/>
  <c r="CW20" i="3"/>
  <c r="Y20" i="3"/>
  <c r="A20" i="3"/>
  <c r="DJ19" i="3"/>
  <c r="DI19" i="3"/>
  <c r="DH19" i="3"/>
  <c r="DG19" i="3"/>
  <c r="DF19" i="3"/>
  <c r="DC19" i="3"/>
  <c r="DB19" i="3"/>
  <c r="DA19" i="3"/>
  <c r="CZ19" i="3"/>
  <c r="CY19" i="3"/>
  <c r="CX19" i="3"/>
  <c r="CW19" i="3"/>
  <c r="Y19" i="3"/>
  <c r="A19" i="3"/>
  <c r="DJ18" i="3"/>
  <c r="DI18" i="3"/>
  <c r="DH18" i="3"/>
  <c r="DG18" i="3"/>
  <c r="DF18" i="3"/>
  <c r="DC18" i="3"/>
  <c r="DB18" i="3"/>
  <c r="DA18" i="3"/>
  <c r="CZ18" i="3"/>
  <c r="CY18" i="3"/>
  <c r="CX18" i="3"/>
  <c r="Y18" i="3"/>
  <c r="A18" i="3"/>
  <c r="DJ17" i="3"/>
  <c r="DI17" i="3"/>
  <c r="DH17" i="3"/>
  <c r="DG17" i="3"/>
  <c r="DF17" i="3"/>
  <c r="DC17" i="3"/>
  <c r="DB17" i="3"/>
  <c r="DA17" i="3"/>
  <c r="CZ17" i="3"/>
  <c r="CY17" i="3"/>
  <c r="CX17" i="3"/>
  <c r="CV17" i="3"/>
  <c r="CU17" i="3"/>
  <c r="Y17" i="3"/>
  <c r="A17" i="3"/>
  <c r="DJ16" i="3"/>
  <c r="DI16" i="3"/>
  <c r="DH16" i="3"/>
  <c r="DG16" i="3"/>
  <c r="DF16" i="3"/>
  <c r="DC16" i="3"/>
  <c r="DB16" i="3"/>
  <c r="DA16" i="3"/>
  <c r="CZ16" i="3"/>
  <c r="CY16" i="3"/>
  <c r="CX16" i="3"/>
  <c r="CW16" i="3"/>
  <c r="Y16" i="3"/>
  <c r="A16" i="3"/>
  <c r="DJ15" i="3"/>
  <c r="DI15" i="3"/>
  <c r="DH15" i="3"/>
  <c r="DG15" i="3"/>
  <c r="DF15" i="3"/>
  <c r="DC15" i="3"/>
  <c r="DB15" i="3"/>
  <c r="DA15" i="3"/>
  <c r="CZ15" i="3"/>
  <c r="CY15" i="3"/>
  <c r="CX15" i="3"/>
  <c r="CW15" i="3"/>
  <c r="Y15" i="3"/>
  <c r="A15" i="3"/>
  <c r="DJ14" i="3"/>
  <c r="DI14" i="3"/>
  <c r="DH14" i="3"/>
  <c r="DG14" i="3"/>
  <c r="DF14" i="3"/>
  <c r="DC14" i="3"/>
  <c r="DB14" i="3"/>
  <c r="DA14" i="3"/>
  <c r="CZ14" i="3"/>
  <c r="CY14" i="3"/>
  <c r="CX14" i="3"/>
  <c r="Y14" i="3"/>
  <c r="A14" i="3"/>
  <c r="DJ13" i="3"/>
  <c r="DI13" i="3"/>
  <c r="DH13" i="3"/>
  <c r="DG13" i="3"/>
  <c r="DF13" i="3"/>
  <c r="DC13" i="3"/>
  <c r="DB13" i="3"/>
  <c r="DA13" i="3"/>
  <c r="CZ13" i="3"/>
  <c r="CY13" i="3"/>
  <c r="CX13" i="3"/>
  <c r="CV13" i="3"/>
  <c r="CU13" i="3"/>
  <c r="Y13" i="3"/>
  <c r="A13" i="3"/>
  <c r="DJ12" i="3"/>
  <c r="DI12" i="3"/>
  <c r="DH12" i="3"/>
  <c r="DG12" i="3"/>
  <c r="DF12" i="3"/>
  <c r="DC12" i="3"/>
  <c r="DB12" i="3"/>
  <c r="DA12" i="3"/>
  <c r="CZ12" i="3"/>
  <c r="CY12" i="3"/>
  <c r="CX12" i="3"/>
  <c r="CW12" i="3"/>
  <c r="Y12" i="3"/>
  <c r="A12" i="3"/>
  <c r="DJ11" i="3"/>
  <c r="DI11" i="3"/>
  <c r="DH11" i="3"/>
  <c r="DG11" i="3"/>
  <c r="DF11" i="3"/>
  <c r="DC11" i="3"/>
  <c r="DB11" i="3"/>
  <c r="DA11" i="3"/>
  <c r="CZ11" i="3"/>
  <c r="CY11" i="3"/>
  <c r="CX11" i="3"/>
  <c r="CW11" i="3"/>
  <c r="Y11" i="3"/>
  <c r="A11" i="3"/>
  <c r="DJ10" i="3"/>
  <c r="DI10" i="3"/>
  <c r="DH10" i="3"/>
  <c r="DG10" i="3"/>
  <c r="DF10" i="3"/>
  <c r="DC10" i="3"/>
  <c r="DB10" i="3"/>
  <c r="DA10" i="3"/>
  <c r="CZ10" i="3"/>
  <c r="CY10" i="3"/>
  <c r="CX10" i="3"/>
  <c r="Y10" i="3"/>
  <c r="A10" i="3"/>
  <c r="DJ9" i="3"/>
  <c r="DI9" i="3"/>
  <c r="DH9" i="3"/>
  <c r="DG9" i="3"/>
  <c r="DF9" i="3"/>
  <c r="DC9" i="3"/>
  <c r="DB9" i="3"/>
  <c r="DA9" i="3"/>
  <c r="CZ9" i="3"/>
  <c r="CY9" i="3"/>
  <c r="CX9" i="3"/>
  <c r="CV9" i="3"/>
  <c r="CU9" i="3"/>
  <c r="Y9" i="3"/>
  <c r="A9" i="3"/>
  <c r="DJ8" i="3"/>
  <c r="DI8" i="3"/>
  <c r="DH8" i="3"/>
  <c r="DG8" i="3"/>
  <c r="DF8" i="3"/>
  <c r="DC8" i="3"/>
  <c r="DB8" i="3"/>
  <c r="DA8" i="3"/>
  <c r="CZ8" i="3"/>
  <c r="CY8" i="3"/>
  <c r="CX8" i="3"/>
  <c r="CW8" i="3"/>
  <c r="Y8" i="3"/>
  <c r="A8" i="3"/>
  <c r="DJ7" i="3"/>
  <c r="DI7" i="3"/>
  <c r="DH7" i="3"/>
  <c r="DG7" i="3"/>
  <c r="DF7" i="3"/>
  <c r="DC7" i="3"/>
  <c r="DB7" i="3"/>
  <c r="DA7" i="3"/>
  <c r="CZ7" i="3"/>
  <c r="CY7" i="3"/>
  <c r="CX7" i="3"/>
  <c r="CW7" i="3"/>
  <c r="Y7" i="3"/>
  <c r="A7" i="3"/>
  <c r="DJ6" i="3"/>
  <c r="DI6" i="3"/>
  <c r="DH6" i="3"/>
  <c r="DG6" i="3"/>
  <c r="DF6" i="3"/>
  <c r="DC6" i="3"/>
  <c r="DB6" i="3"/>
  <c r="DA6" i="3"/>
  <c r="CZ6" i="3"/>
  <c r="CY6" i="3"/>
  <c r="CX6" i="3"/>
  <c r="Y6" i="3"/>
  <c r="A6" i="3"/>
  <c r="DJ5" i="3"/>
  <c r="DI5" i="3"/>
  <c r="DH5" i="3"/>
  <c r="DG5" i="3"/>
  <c r="DF5" i="3"/>
  <c r="DC5" i="3"/>
  <c r="DB5" i="3"/>
  <c r="DA5" i="3"/>
  <c r="CZ5" i="3"/>
  <c r="CY5" i="3"/>
  <c r="CX5" i="3"/>
  <c r="CV5" i="3"/>
  <c r="CU5" i="3"/>
  <c r="Y5" i="3"/>
  <c r="A5" i="3"/>
  <c r="DJ4" i="3"/>
  <c r="DI4" i="3"/>
  <c r="DH4" i="3"/>
  <c r="DG4" i="3"/>
  <c r="DF4" i="3"/>
  <c r="DC4" i="3"/>
  <c r="DB4" i="3"/>
  <c r="DA4" i="3"/>
  <c r="CZ4" i="3"/>
  <c r="CY4" i="3"/>
  <c r="CX4" i="3"/>
  <c r="CW4" i="3"/>
  <c r="Y4" i="3"/>
  <c r="A4" i="3"/>
  <c r="DJ3" i="3"/>
  <c r="DI3" i="3"/>
  <c r="DH3" i="3"/>
  <c r="DG3" i="3"/>
  <c r="DF3" i="3"/>
  <c r="DC3" i="3"/>
  <c r="DB3" i="3"/>
  <c r="DA3" i="3"/>
  <c r="CZ3" i="3"/>
  <c r="CY3" i="3"/>
  <c r="CX3" i="3"/>
  <c r="CW3" i="3"/>
  <c r="Y3" i="3"/>
  <c r="A3" i="3"/>
  <c r="DJ2" i="3"/>
  <c r="DI2" i="3"/>
  <c r="DH2" i="3"/>
  <c r="DG2" i="3"/>
  <c r="DF2" i="3"/>
  <c r="DC2" i="3"/>
  <c r="DB2" i="3"/>
  <c r="DA2" i="3"/>
  <c r="CZ2" i="3"/>
  <c r="CY2" i="3"/>
  <c r="CX2" i="3"/>
  <c r="Y2" i="3"/>
  <c r="A2" i="3"/>
  <c r="DJ1" i="3"/>
  <c r="DI1" i="3"/>
  <c r="DH1" i="3"/>
  <c r="DG1" i="3"/>
  <c r="DF1" i="3"/>
  <c r="DC1" i="3"/>
  <c r="DB1" i="3"/>
  <c r="DA1" i="3"/>
  <c r="CZ1" i="3"/>
  <c r="CY1" i="3"/>
  <c r="CX1" i="3"/>
  <c r="CV1" i="3"/>
  <c r="CU1" i="3"/>
  <c r="Y1" i="3"/>
  <c r="A1" i="3"/>
  <c r="V19" i="2"/>
  <c r="G19" i="2"/>
  <c r="V18" i="2"/>
  <c r="G18" i="2"/>
  <c r="V17" i="2"/>
  <c r="G17" i="2"/>
  <c r="V16" i="2"/>
  <c r="G16" i="2"/>
  <c r="P1386" i="1"/>
  <c r="F1386" i="1"/>
  <c r="P1385" i="1"/>
  <c r="F1385" i="1"/>
  <c r="P1374" i="1"/>
  <c r="F1374" i="1"/>
  <c r="P1365" i="1"/>
  <c r="F1365" i="1"/>
  <c r="P1362" i="1"/>
  <c r="F1362" i="1"/>
  <c r="P1358" i="1"/>
  <c r="F1358" i="1"/>
  <c r="P1353" i="1"/>
  <c r="F1353" i="1"/>
  <c r="EV1349" i="1"/>
  <c r="EU1349" i="1"/>
  <c r="ET1349" i="1"/>
  <c r="EH1349" i="1"/>
  <c r="EG1349" i="1"/>
  <c r="BD1349" i="1"/>
  <c r="BC1349" i="1"/>
  <c r="BB1349" i="1"/>
  <c r="AP1349" i="1"/>
  <c r="AO1349" i="1"/>
  <c r="G1349" i="1"/>
  <c r="F1349" i="1"/>
  <c r="D1349" i="1"/>
  <c r="C1349" i="1"/>
  <c r="B1349" i="1"/>
  <c r="P1344" i="1"/>
  <c r="F1344" i="1"/>
  <c r="P1343" i="1"/>
  <c r="F1343" i="1"/>
  <c r="P1336" i="1"/>
  <c r="F1336" i="1"/>
  <c r="P1332" i="1"/>
  <c r="F1332" i="1"/>
  <c r="P1330" i="1"/>
  <c r="P1327" i="1"/>
  <c r="F1327" i="1"/>
  <c r="P1323" i="1"/>
  <c r="F1323" i="1"/>
  <c r="P1320" i="1"/>
  <c r="F1320" i="1"/>
  <c r="P1316" i="1"/>
  <c r="F1316" i="1"/>
  <c r="P1311" i="1"/>
  <c r="F1311" i="1"/>
  <c r="EV1307" i="1"/>
  <c r="EU1307" i="1"/>
  <c r="ET1307" i="1"/>
  <c r="ES1307" i="1"/>
  <c r="EH1307" i="1"/>
  <c r="EG1307" i="1"/>
  <c r="BD1307" i="1"/>
  <c r="BC1307" i="1"/>
  <c r="BB1307" i="1"/>
  <c r="BA1307" i="1"/>
  <c r="AP1307" i="1"/>
  <c r="AO1307" i="1"/>
  <c r="G1307" i="1"/>
  <c r="F1307" i="1"/>
  <c r="D1307" i="1"/>
  <c r="C1307" i="1"/>
  <c r="B1307" i="1"/>
  <c r="P1302" i="1"/>
  <c r="F1302" i="1"/>
  <c r="P1300" i="1"/>
  <c r="P1297" i="1"/>
  <c r="F1297" i="1"/>
  <c r="P1294" i="1"/>
  <c r="P1293" i="1"/>
  <c r="F1293" i="1"/>
  <c r="P1290" i="1"/>
  <c r="F1290" i="1"/>
  <c r="P1286" i="1"/>
  <c r="F1286" i="1"/>
  <c r="P1281" i="1"/>
  <c r="F1281" i="1"/>
  <c r="GE1277" i="1"/>
  <c r="GD1277" i="1"/>
  <c r="GC1277" i="1"/>
  <c r="GB1277" i="1"/>
  <c r="FT1277" i="1"/>
  <c r="EK1277" i="1" s="1"/>
  <c r="EK1234" i="1" s="1"/>
  <c r="FQ1277" i="1"/>
  <c r="FP1277" i="1"/>
  <c r="EV1277" i="1"/>
  <c r="EU1277" i="1"/>
  <c r="ET1277" i="1"/>
  <c r="ES1277" i="1"/>
  <c r="EI1277" i="1"/>
  <c r="EH1277" i="1"/>
  <c r="EG1277" i="1"/>
  <c r="EA1277" i="1"/>
  <c r="DN1277" i="1" s="1"/>
  <c r="DN1307" i="1" s="1"/>
  <c r="CM1277" i="1"/>
  <c r="CL1277" i="1"/>
  <c r="CK1277" i="1"/>
  <c r="CJ1277" i="1"/>
  <c r="CC1277" i="1"/>
  <c r="BY1277" i="1"/>
  <c r="BX1277" i="1"/>
  <c r="BD1277" i="1"/>
  <c r="BC1277" i="1"/>
  <c r="BB1277" i="1"/>
  <c r="BA1277" i="1"/>
  <c r="AP1277" i="1"/>
  <c r="AO1277" i="1"/>
  <c r="AI1277" i="1"/>
  <c r="AE1277" i="1"/>
  <c r="AC1277" i="1"/>
  <c r="G1277" i="1"/>
  <c r="F1277" i="1"/>
  <c r="D1277" i="1"/>
  <c r="C1277" i="1"/>
  <c r="B1277" i="1"/>
  <c r="B1234" i="1" s="1"/>
  <c r="HC1275" i="1"/>
  <c r="GX1275" i="1"/>
  <c r="GV1275" i="1"/>
  <c r="GO1275" i="1"/>
  <c r="GN1275" i="1"/>
  <c r="GL1275" i="1"/>
  <c r="CX1275" i="1"/>
  <c r="CW1275" i="1"/>
  <c r="CV1275" i="1"/>
  <c r="CU1275" i="1"/>
  <c r="T1275" i="1" s="1"/>
  <c r="CT1275" i="1"/>
  <c r="CS1275" i="1"/>
  <c r="CR1275" i="1"/>
  <c r="CQ1275" i="1"/>
  <c r="AJ1275" i="1"/>
  <c r="AI1275" i="1"/>
  <c r="AH1275" i="1"/>
  <c r="AG1275" i="1"/>
  <c r="AF1275" i="1"/>
  <c r="AE1275" i="1"/>
  <c r="AD1275" i="1"/>
  <c r="AC1275" i="1"/>
  <c r="AB1275" i="1"/>
  <c r="Y1275" i="1"/>
  <c r="W1275" i="1"/>
  <c r="V1275" i="1"/>
  <c r="U1275" i="1"/>
  <c r="S1275" i="1"/>
  <c r="CZ1275" i="1" s="1"/>
  <c r="R1275" i="1"/>
  <c r="CP1275" i="1" s="1"/>
  <c r="Q1275" i="1"/>
  <c r="P1275" i="1"/>
  <c r="O1275" i="1"/>
  <c r="N1275" i="1"/>
  <c r="D1275" i="1"/>
  <c r="C1275" i="1"/>
  <c r="HC1274" i="1"/>
  <c r="GX1274" i="1"/>
  <c r="GV1274" i="1"/>
  <c r="GO1274" i="1"/>
  <c r="GN1274" i="1"/>
  <c r="GL1274" i="1"/>
  <c r="CZ1274" i="1"/>
  <c r="Y1274" i="1" s="1"/>
  <c r="CY1274" i="1"/>
  <c r="X1274" i="1" s="1"/>
  <c r="CX1274" i="1"/>
  <c r="W1274" i="1" s="1"/>
  <c r="CW1274" i="1"/>
  <c r="CV1274" i="1"/>
  <c r="CT1274" i="1"/>
  <c r="CS1274" i="1"/>
  <c r="CR1274" i="1"/>
  <c r="CQ1274" i="1"/>
  <c r="AJ1274" i="1"/>
  <c r="AI1274" i="1"/>
  <c r="AH1274" i="1"/>
  <c r="AG1274" i="1"/>
  <c r="CU1274" i="1" s="1"/>
  <c r="T1274" i="1" s="1"/>
  <c r="AF1274" i="1"/>
  <c r="AB1274" i="1" s="1"/>
  <c r="AE1274" i="1"/>
  <c r="AD1274" i="1"/>
  <c r="AC1274" i="1"/>
  <c r="V1274" i="1"/>
  <c r="U1274" i="1"/>
  <c r="S1274" i="1"/>
  <c r="R1274" i="1"/>
  <c r="Q1274" i="1"/>
  <c r="CP1274" i="1" s="1"/>
  <c r="O1274" i="1" s="1"/>
  <c r="P1274" i="1"/>
  <c r="N1274" i="1"/>
  <c r="D1274" i="1"/>
  <c r="C1274" i="1"/>
  <c r="HC1273" i="1"/>
  <c r="GX1273" i="1"/>
  <c r="GV1273" i="1"/>
  <c r="GO1273" i="1"/>
  <c r="GN1273" i="1"/>
  <c r="GL1273" i="1"/>
  <c r="CX1273" i="1"/>
  <c r="CW1273" i="1"/>
  <c r="CV1273" i="1"/>
  <c r="CU1273" i="1"/>
  <c r="T1273" i="1" s="1"/>
  <c r="CT1273" i="1"/>
  <c r="CS1273" i="1"/>
  <c r="CR1273" i="1"/>
  <c r="CQ1273" i="1"/>
  <c r="AJ1273" i="1"/>
  <c r="AI1273" i="1"/>
  <c r="AH1273" i="1"/>
  <c r="AG1273" i="1"/>
  <c r="AF1273" i="1"/>
  <c r="AB1273" i="1" s="1"/>
  <c r="AE1273" i="1"/>
  <c r="AD1273" i="1"/>
  <c r="AC1273" i="1"/>
  <c r="W1273" i="1"/>
  <c r="V1273" i="1"/>
  <c r="U1273" i="1"/>
  <c r="S1273" i="1"/>
  <c r="R1273" i="1"/>
  <c r="Q1273" i="1"/>
  <c r="P1273" i="1"/>
  <c r="N1273" i="1"/>
  <c r="D1273" i="1"/>
  <c r="C1273" i="1"/>
  <c r="HC1272" i="1"/>
  <c r="GX1272" i="1"/>
  <c r="GV1272" i="1"/>
  <c r="GO1272" i="1"/>
  <c r="GN1272" i="1"/>
  <c r="GL1272" i="1"/>
  <c r="CY1272" i="1"/>
  <c r="CX1272" i="1"/>
  <c r="W1272" i="1" s="1"/>
  <c r="CW1272" i="1"/>
  <c r="CV1272" i="1"/>
  <c r="CT1272" i="1"/>
  <c r="CS1272" i="1"/>
  <c r="CR1272" i="1"/>
  <c r="CQ1272" i="1"/>
  <c r="AJ1272" i="1"/>
  <c r="AI1272" i="1"/>
  <c r="AH1272" i="1"/>
  <c r="AG1272" i="1"/>
  <c r="CU1272" i="1" s="1"/>
  <c r="AF1272" i="1"/>
  <c r="AB1272" i="1" s="1"/>
  <c r="AE1272" i="1"/>
  <c r="AD1272" i="1"/>
  <c r="AC1272" i="1"/>
  <c r="X1272" i="1"/>
  <c r="V1272" i="1"/>
  <c r="U1272" i="1"/>
  <c r="T1272" i="1"/>
  <c r="S1272" i="1"/>
  <c r="CZ1272" i="1" s="1"/>
  <c r="Y1272" i="1" s="1"/>
  <c r="R1272" i="1"/>
  <c r="Q1272" i="1"/>
  <c r="CP1272" i="1" s="1"/>
  <c r="O1272" i="1" s="1"/>
  <c r="P1272" i="1"/>
  <c r="N1272" i="1"/>
  <c r="D1272" i="1"/>
  <c r="C1272" i="1"/>
  <c r="HC1271" i="1"/>
  <c r="GX1271" i="1"/>
  <c r="GV1271" i="1"/>
  <c r="GO1271" i="1"/>
  <c r="GN1271" i="1"/>
  <c r="GL1271" i="1"/>
  <c r="CX1271" i="1"/>
  <c r="CW1271" i="1"/>
  <c r="CV1271" i="1"/>
  <c r="CU1271" i="1"/>
  <c r="T1271" i="1" s="1"/>
  <c r="CT1271" i="1"/>
  <c r="CS1271" i="1"/>
  <c r="CR1271" i="1"/>
  <c r="CQ1271" i="1"/>
  <c r="AJ1271" i="1"/>
  <c r="AI1271" i="1"/>
  <c r="AH1271" i="1"/>
  <c r="AG1271" i="1"/>
  <c r="AF1271" i="1"/>
  <c r="AB1271" i="1" s="1"/>
  <c r="AE1271" i="1"/>
  <c r="AD1271" i="1"/>
  <c r="AC1271" i="1"/>
  <c r="W1271" i="1"/>
  <c r="V1271" i="1"/>
  <c r="U1271" i="1"/>
  <c r="S1271" i="1"/>
  <c r="R1271" i="1"/>
  <c r="Q1271" i="1"/>
  <c r="P1271" i="1"/>
  <c r="N1271" i="1"/>
  <c r="D1271" i="1"/>
  <c r="C1271" i="1"/>
  <c r="HC1270" i="1"/>
  <c r="GX1270" i="1"/>
  <c r="GV1270" i="1"/>
  <c r="GO1270" i="1"/>
  <c r="GN1270" i="1"/>
  <c r="GL1270" i="1"/>
  <c r="CX1270" i="1"/>
  <c r="W1270" i="1" s="1"/>
  <c r="CW1270" i="1"/>
  <c r="CV1270" i="1"/>
  <c r="CT1270" i="1"/>
  <c r="CS1270" i="1"/>
  <c r="CR1270" i="1"/>
  <c r="CQ1270" i="1"/>
  <c r="AJ1270" i="1"/>
  <c r="AI1270" i="1"/>
  <c r="AH1270" i="1"/>
  <c r="AG1270" i="1"/>
  <c r="CU1270" i="1" s="1"/>
  <c r="AF1270" i="1"/>
  <c r="AE1270" i="1"/>
  <c r="AD1270" i="1"/>
  <c r="AC1270" i="1"/>
  <c r="AB1270" i="1"/>
  <c r="V1270" i="1"/>
  <c r="U1270" i="1"/>
  <c r="T1270" i="1"/>
  <c r="S1270" i="1"/>
  <c r="R1270" i="1"/>
  <c r="Q1270" i="1"/>
  <c r="CP1270" i="1" s="1"/>
  <c r="O1270" i="1" s="1"/>
  <c r="P1270" i="1"/>
  <c r="N1270" i="1"/>
  <c r="D1270" i="1"/>
  <c r="C1270" i="1"/>
  <c r="HC1269" i="1"/>
  <c r="GX1269" i="1"/>
  <c r="GV1269" i="1"/>
  <c r="GO1269" i="1"/>
  <c r="GN1269" i="1"/>
  <c r="GL1269" i="1"/>
  <c r="CX1269" i="1"/>
  <c r="CW1269" i="1"/>
  <c r="CV1269" i="1"/>
  <c r="CU1269" i="1"/>
  <c r="T1269" i="1" s="1"/>
  <c r="CT1269" i="1"/>
  <c r="CS1269" i="1"/>
  <c r="CR1269" i="1"/>
  <c r="CQ1269" i="1"/>
  <c r="AJ1269" i="1"/>
  <c r="AI1269" i="1"/>
  <c r="AH1269" i="1"/>
  <c r="AG1269" i="1"/>
  <c r="AF1269" i="1"/>
  <c r="AE1269" i="1"/>
  <c r="AD1269" i="1"/>
  <c r="AC1269" i="1"/>
  <c r="AB1269" i="1"/>
  <c r="W1269" i="1"/>
  <c r="V1269" i="1"/>
  <c r="U1269" i="1"/>
  <c r="S1269" i="1"/>
  <c r="R1269" i="1"/>
  <c r="CY1269" i="1" s="1"/>
  <c r="X1269" i="1" s="1"/>
  <c r="Q1269" i="1"/>
  <c r="P1269" i="1"/>
  <c r="N1269" i="1"/>
  <c r="D1269" i="1"/>
  <c r="C1269" i="1"/>
  <c r="HC1268" i="1"/>
  <c r="GX1268" i="1"/>
  <c r="GV1268" i="1"/>
  <c r="GO1268" i="1"/>
  <c r="GN1268" i="1"/>
  <c r="GL1268" i="1"/>
  <c r="CX1268" i="1"/>
  <c r="CW1268" i="1"/>
  <c r="CV1268" i="1"/>
  <c r="CT1268" i="1"/>
  <c r="CS1268" i="1"/>
  <c r="CR1268" i="1"/>
  <c r="CQ1268" i="1"/>
  <c r="AJ1268" i="1"/>
  <c r="AI1268" i="1"/>
  <c r="AH1268" i="1"/>
  <c r="AG1268" i="1"/>
  <c r="CU1268" i="1" s="1"/>
  <c r="AF1268" i="1"/>
  <c r="AE1268" i="1"/>
  <c r="AD1268" i="1"/>
  <c r="AC1268" i="1"/>
  <c r="AB1268" i="1"/>
  <c r="W1268" i="1"/>
  <c r="V1268" i="1"/>
  <c r="U1268" i="1"/>
  <c r="T1268" i="1"/>
  <c r="S1268" i="1"/>
  <c r="CY1268" i="1" s="1"/>
  <c r="X1268" i="1" s="1"/>
  <c r="R1268" i="1"/>
  <c r="Q1268" i="1"/>
  <c r="P1268" i="1"/>
  <c r="N1268" i="1"/>
  <c r="D1268" i="1"/>
  <c r="C1268" i="1"/>
  <c r="HC1267" i="1"/>
  <c r="GX1267" i="1"/>
  <c r="GV1267" i="1"/>
  <c r="GO1267" i="1"/>
  <c r="GN1267" i="1"/>
  <c r="GL1267" i="1"/>
  <c r="CX1267" i="1"/>
  <c r="CW1267" i="1"/>
  <c r="CV1267" i="1"/>
  <c r="CU1267" i="1"/>
  <c r="T1267" i="1" s="1"/>
  <c r="CT1267" i="1"/>
  <c r="CS1267" i="1"/>
  <c r="CR1267" i="1"/>
  <c r="CQ1267" i="1"/>
  <c r="AJ1267" i="1"/>
  <c r="AI1267" i="1"/>
  <c r="AH1267" i="1"/>
  <c r="AG1267" i="1"/>
  <c r="AF1267" i="1"/>
  <c r="AB1267" i="1" s="1"/>
  <c r="AE1267" i="1"/>
  <c r="AD1267" i="1"/>
  <c r="AC1267" i="1"/>
  <c r="W1267" i="1"/>
  <c r="V1267" i="1"/>
  <c r="U1267" i="1"/>
  <c r="S1267" i="1"/>
  <c r="R1267" i="1"/>
  <c r="CY1267" i="1" s="1"/>
  <c r="X1267" i="1" s="1"/>
  <c r="Q1267" i="1"/>
  <c r="P1267" i="1"/>
  <c r="CP1267" i="1" s="1"/>
  <c r="O1267" i="1" s="1"/>
  <c r="N1267" i="1"/>
  <c r="D1267" i="1"/>
  <c r="C1267" i="1"/>
  <c r="HC1266" i="1"/>
  <c r="GX1266" i="1"/>
  <c r="GV1266" i="1"/>
  <c r="GO1266" i="1"/>
  <c r="GN1266" i="1"/>
  <c r="GL1266" i="1"/>
  <c r="CZ1266" i="1"/>
  <c r="Y1266" i="1" s="1"/>
  <c r="CX1266" i="1"/>
  <c r="W1266" i="1" s="1"/>
  <c r="CW1266" i="1"/>
  <c r="CV1266" i="1"/>
  <c r="CT1266" i="1"/>
  <c r="CS1266" i="1"/>
  <c r="CR1266" i="1"/>
  <c r="CQ1266" i="1"/>
  <c r="AJ1266" i="1"/>
  <c r="AI1266" i="1"/>
  <c r="AH1266" i="1"/>
  <c r="AG1266" i="1"/>
  <c r="CU1266" i="1" s="1"/>
  <c r="AF1266" i="1"/>
  <c r="AE1266" i="1"/>
  <c r="AD1266" i="1"/>
  <c r="AC1266" i="1"/>
  <c r="AB1266" i="1"/>
  <c r="X1266" i="1"/>
  <c r="V1266" i="1"/>
  <c r="U1266" i="1"/>
  <c r="T1266" i="1"/>
  <c r="S1266" i="1"/>
  <c r="CY1266" i="1" s="1"/>
  <c r="R1266" i="1"/>
  <c r="Q1266" i="1"/>
  <c r="CP1266" i="1" s="1"/>
  <c r="O1266" i="1" s="1"/>
  <c r="P1266" i="1"/>
  <c r="N1266" i="1"/>
  <c r="D1266" i="1"/>
  <c r="C1266" i="1"/>
  <c r="HC1265" i="1"/>
  <c r="GX1265" i="1"/>
  <c r="GV1265" i="1"/>
  <c r="GO1265" i="1"/>
  <c r="GN1265" i="1"/>
  <c r="GL1265" i="1"/>
  <c r="CX1265" i="1"/>
  <c r="CW1265" i="1"/>
  <c r="CV1265" i="1"/>
  <c r="CU1265" i="1"/>
  <c r="T1265" i="1" s="1"/>
  <c r="CT1265" i="1"/>
  <c r="CS1265" i="1"/>
  <c r="CR1265" i="1"/>
  <c r="CQ1265" i="1"/>
  <c r="CP1265" i="1"/>
  <c r="O1265" i="1" s="1"/>
  <c r="AJ1265" i="1"/>
  <c r="AI1265" i="1"/>
  <c r="AH1265" i="1"/>
  <c r="AG1265" i="1"/>
  <c r="AF1265" i="1"/>
  <c r="AB1265" i="1" s="1"/>
  <c r="AE1265" i="1"/>
  <c r="AD1265" i="1"/>
  <c r="AC1265" i="1"/>
  <c r="W1265" i="1"/>
  <c r="V1265" i="1"/>
  <c r="U1265" i="1"/>
  <c r="S1265" i="1"/>
  <c r="R1265" i="1"/>
  <c r="CY1265" i="1" s="1"/>
  <c r="X1265" i="1" s="1"/>
  <c r="Q1265" i="1"/>
  <c r="P1265" i="1"/>
  <c r="N1265" i="1"/>
  <c r="D1265" i="1"/>
  <c r="C1265" i="1"/>
  <c r="HC1264" i="1"/>
  <c r="GX1264" i="1"/>
  <c r="GV1264" i="1"/>
  <c r="GO1264" i="1"/>
  <c r="GN1264" i="1"/>
  <c r="GL1264" i="1"/>
  <c r="CX1264" i="1"/>
  <c r="CW1264" i="1"/>
  <c r="CV1264" i="1"/>
  <c r="CT1264" i="1"/>
  <c r="CS1264" i="1"/>
  <c r="CR1264" i="1"/>
  <c r="CQ1264" i="1"/>
  <c r="AJ1264" i="1"/>
  <c r="AI1264" i="1"/>
  <c r="AH1264" i="1"/>
  <c r="AG1264" i="1"/>
  <c r="CU1264" i="1" s="1"/>
  <c r="AF1264" i="1"/>
  <c r="AE1264" i="1"/>
  <c r="AD1264" i="1"/>
  <c r="AC1264" i="1"/>
  <c r="AB1264" i="1"/>
  <c r="W1264" i="1"/>
  <c r="V1264" i="1"/>
  <c r="U1264" i="1"/>
  <c r="T1264" i="1"/>
  <c r="S1264" i="1"/>
  <c r="R1264" i="1"/>
  <c r="Q1264" i="1"/>
  <c r="P1264" i="1"/>
  <c r="N1264" i="1"/>
  <c r="D1264" i="1"/>
  <c r="C1264" i="1"/>
  <c r="HC1263" i="1"/>
  <c r="GX1263" i="1"/>
  <c r="GV1263" i="1"/>
  <c r="GO1263" i="1"/>
  <c r="GN1263" i="1"/>
  <c r="GL1263" i="1"/>
  <c r="CX1263" i="1"/>
  <c r="CW1263" i="1"/>
  <c r="CV1263" i="1"/>
  <c r="CU1263" i="1"/>
  <c r="T1263" i="1" s="1"/>
  <c r="CT1263" i="1"/>
  <c r="CS1263" i="1"/>
  <c r="CR1263" i="1"/>
  <c r="CQ1263" i="1"/>
  <c r="AJ1263" i="1"/>
  <c r="AI1263" i="1"/>
  <c r="AH1263" i="1"/>
  <c r="AG1263" i="1"/>
  <c r="AF1263" i="1"/>
  <c r="AE1263" i="1"/>
  <c r="AD1263" i="1"/>
  <c r="AC1263" i="1"/>
  <c r="AB1263" i="1"/>
  <c r="W1263" i="1"/>
  <c r="V1263" i="1"/>
  <c r="U1263" i="1"/>
  <c r="S1263" i="1"/>
  <c r="R1263" i="1"/>
  <c r="CY1263" i="1" s="1"/>
  <c r="X1263" i="1" s="1"/>
  <c r="Q1263" i="1"/>
  <c r="P1263" i="1"/>
  <c r="N1263" i="1"/>
  <c r="D1263" i="1"/>
  <c r="C1263" i="1"/>
  <c r="HC1262" i="1"/>
  <c r="GX1262" i="1"/>
  <c r="GV1262" i="1"/>
  <c r="GO1262" i="1"/>
  <c r="GN1262" i="1"/>
  <c r="GL1262" i="1"/>
  <c r="CX1262" i="1"/>
  <c r="CW1262" i="1"/>
  <c r="CV1262" i="1"/>
  <c r="CT1262" i="1"/>
  <c r="CS1262" i="1"/>
  <c r="CR1262" i="1"/>
  <c r="CQ1262" i="1"/>
  <c r="AJ1262" i="1"/>
  <c r="AI1262" i="1"/>
  <c r="AH1262" i="1"/>
  <c r="AG1262" i="1"/>
  <c r="CU1262" i="1" s="1"/>
  <c r="AF1262" i="1"/>
  <c r="AE1262" i="1"/>
  <c r="AD1262" i="1"/>
  <c r="AC1262" i="1"/>
  <c r="AB1262" i="1"/>
  <c r="W1262" i="1"/>
  <c r="V1262" i="1"/>
  <c r="U1262" i="1"/>
  <c r="T1262" i="1"/>
  <c r="S1262" i="1"/>
  <c r="CY1262" i="1" s="1"/>
  <c r="X1262" i="1" s="1"/>
  <c r="R1262" i="1"/>
  <c r="Q1262" i="1"/>
  <c r="P1262" i="1"/>
  <c r="N1262" i="1"/>
  <c r="D1262" i="1"/>
  <c r="C1262" i="1"/>
  <c r="HC1261" i="1"/>
  <c r="GX1261" i="1"/>
  <c r="GV1261" i="1"/>
  <c r="GO1261" i="1"/>
  <c r="GN1261" i="1"/>
  <c r="GL1261" i="1"/>
  <c r="CX1261" i="1"/>
  <c r="CW1261" i="1"/>
  <c r="CV1261" i="1"/>
  <c r="CU1261" i="1"/>
  <c r="T1261" i="1" s="1"/>
  <c r="CT1261" i="1"/>
  <c r="CS1261" i="1"/>
  <c r="CR1261" i="1"/>
  <c r="CQ1261" i="1"/>
  <c r="AJ1261" i="1"/>
  <c r="AI1261" i="1"/>
  <c r="AH1261" i="1"/>
  <c r="AG1261" i="1"/>
  <c r="AF1261" i="1"/>
  <c r="AB1261" i="1" s="1"/>
  <c r="AE1261" i="1"/>
  <c r="AD1261" i="1"/>
  <c r="AC1261" i="1"/>
  <c r="W1261" i="1"/>
  <c r="V1261" i="1"/>
  <c r="U1261" i="1"/>
  <c r="S1261" i="1"/>
  <c r="R1261" i="1"/>
  <c r="CY1261" i="1" s="1"/>
  <c r="X1261" i="1" s="1"/>
  <c r="Q1261" i="1"/>
  <c r="P1261" i="1"/>
  <c r="CP1261" i="1" s="1"/>
  <c r="O1261" i="1" s="1"/>
  <c r="N1261" i="1"/>
  <c r="D1261" i="1"/>
  <c r="C1261" i="1"/>
  <c r="HC1260" i="1"/>
  <c r="GX1260" i="1"/>
  <c r="GV1260" i="1"/>
  <c r="GO1260" i="1"/>
  <c r="GN1260" i="1"/>
  <c r="GL1260" i="1"/>
  <c r="CX1260" i="1"/>
  <c r="W1260" i="1" s="1"/>
  <c r="CW1260" i="1"/>
  <c r="CV1260" i="1"/>
  <c r="CT1260" i="1"/>
  <c r="CS1260" i="1"/>
  <c r="CR1260" i="1"/>
  <c r="CQ1260" i="1"/>
  <c r="AJ1260" i="1"/>
  <c r="AI1260" i="1"/>
  <c r="AH1260" i="1"/>
  <c r="AG1260" i="1"/>
  <c r="CU1260" i="1" s="1"/>
  <c r="AF1260" i="1"/>
  <c r="AE1260" i="1"/>
  <c r="AD1260" i="1"/>
  <c r="AC1260" i="1"/>
  <c r="AB1260" i="1"/>
  <c r="V1260" i="1"/>
  <c r="U1260" i="1"/>
  <c r="T1260" i="1"/>
  <c r="S1260" i="1"/>
  <c r="CY1260" i="1" s="1"/>
  <c r="X1260" i="1" s="1"/>
  <c r="R1260" i="1"/>
  <c r="Q1260" i="1"/>
  <c r="P1260" i="1"/>
  <c r="N1260" i="1"/>
  <c r="D1260" i="1"/>
  <c r="C1260" i="1"/>
  <c r="HC1259" i="1"/>
  <c r="GX1259" i="1"/>
  <c r="GV1259" i="1"/>
  <c r="GO1259" i="1"/>
  <c r="GN1259" i="1"/>
  <c r="GL1259" i="1"/>
  <c r="CX1259" i="1"/>
  <c r="CW1259" i="1"/>
  <c r="CV1259" i="1"/>
  <c r="CU1259" i="1"/>
  <c r="T1259" i="1" s="1"/>
  <c r="CT1259" i="1"/>
  <c r="CS1259" i="1"/>
  <c r="CR1259" i="1"/>
  <c r="CQ1259" i="1"/>
  <c r="AJ1259" i="1"/>
  <c r="AI1259" i="1"/>
  <c r="AH1259" i="1"/>
  <c r="AG1259" i="1"/>
  <c r="AF1259" i="1"/>
  <c r="AB1259" i="1" s="1"/>
  <c r="AE1259" i="1"/>
  <c r="AD1259" i="1"/>
  <c r="AC1259" i="1"/>
  <c r="W1259" i="1"/>
  <c r="V1259" i="1"/>
  <c r="U1259" i="1"/>
  <c r="S1259" i="1"/>
  <c r="R1259" i="1"/>
  <c r="CY1259" i="1" s="1"/>
  <c r="X1259" i="1" s="1"/>
  <c r="Q1259" i="1"/>
  <c r="P1259" i="1"/>
  <c r="N1259" i="1"/>
  <c r="D1259" i="1"/>
  <c r="C1259" i="1"/>
  <c r="HC1258" i="1"/>
  <c r="GX1258" i="1"/>
  <c r="GV1258" i="1"/>
  <c r="GO1258" i="1"/>
  <c r="GN1258" i="1"/>
  <c r="GL1258" i="1"/>
  <c r="CZ1258" i="1"/>
  <c r="Y1258" i="1" s="1"/>
  <c r="CX1258" i="1"/>
  <c r="W1258" i="1" s="1"/>
  <c r="CW1258" i="1"/>
  <c r="CV1258" i="1"/>
  <c r="CT1258" i="1"/>
  <c r="CS1258" i="1"/>
  <c r="CR1258" i="1"/>
  <c r="CQ1258" i="1"/>
  <c r="AJ1258" i="1"/>
  <c r="AI1258" i="1"/>
  <c r="AH1258" i="1"/>
  <c r="AG1258" i="1"/>
  <c r="CU1258" i="1" s="1"/>
  <c r="AF1258" i="1"/>
  <c r="AE1258" i="1"/>
  <c r="AD1258" i="1"/>
  <c r="AC1258" i="1"/>
  <c r="AB1258" i="1"/>
  <c r="X1258" i="1"/>
  <c r="V1258" i="1"/>
  <c r="U1258" i="1"/>
  <c r="T1258" i="1"/>
  <c r="S1258" i="1"/>
  <c r="CY1258" i="1" s="1"/>
  <c r="R1258" i="1"/>
  <c r="Q1258" i="1"/>
  <c r="CP1258" i="1" s="1"/>
  <c r="O1258" i="1" s="1"/>
  <c r="P1258" i="1"/>
  <c r="N1258" i="1"/>
  <c r="D1258" i="1"/>
  <c r="C1258" i="1"/>
  <c r="HC1257" i="1"/>
  <c r="GX1257" i="1"/>
  <c r="GV1257" i="1"/>
  <c r="GO1257" i="1"/>
  <c r="GN1257" i="1"/>
  <c r="GL1257" i="1"/>
  <c r="CX1257" i="1"/>
  <c r="CW1257" i="1"/>
  <c r="CV1257" i="1"/>
  <c r="CU1257" i="1"/>
  <c r="T1257" i="1" s="1"/>
  <c r="CT1257" i="1"/>
  <c r="CS1257" i="1"/>
  <c r="CR1257" i="1"/>
  <c r="CQ1257" i="1"/>
  <c r="AJ1257" i="1"/>
  <c r="AI1257" i="1"/>
  <c r="AH1257" i="1"/>
  <c r="AG1257" i="1"/>
  <c r="AF1257" i="1"/>
  <c r="AB1257" i="1" s="1"/>
  <c r="AE1257" i="1"/>
  <c r="AD1257" i="1"/>
  <c r="AC1257" i="1"/>
  <c r="W1257" i="1"/>
  <c r="V1257" i="1"/>
  <c r="U1257" i="1"/>
  <c r="S1257" i="1"/>
  <c r="R1257" i="1"/>
  <c r="CY1257" i="1" s="1"/>
  <c r="X1257" i="1" s="1"/>
  <c r="Q1257" i="1"/>
  <c r="P1257" i="1"/>
  <c r="CP1257" i="1" s="1"/>
  <c r="O1257" i="1" s="1"/>
  <c r="N1257" i="1"/>
  <c r="D1257" i="1"/>
  <c r="C1257" i="1"/>
  <c r="HC1256" i="1"/>
  <c r="GX1256" i="1"/>
  <c r="GV1256" i="1"/>
  <c r="GO1256" i="1"/>
  <c r="GN1256" i="1"/>
  <c r="GL1256" i="1"/>
  <c r="CZ1256" i="1"/>
  <c r="Y1256" i="1" s="1"/>
  <c r="CX1256" i="1"/>
  <c r="CW1256" i="1"/>
  <c r="CV1256" i="1"/>
  <c r="CT1256" i="1"/>
  <c r="CS1256" i="1"/>
  <c r="CR1256" i="1"/>
  <c r="CQ1256" i="1"/>
  <c r="AJ1256" i="1"/>
  <c r="AI1256" i="1"/>
  <c r="AH1256" i="1"/>
  <c r="AG1256" i="1"/>
  <c r="CU1256" i="1" s="1"/>
  <c r="AF1256" i="1"/>
  <c r="AE1256" i="1"/>
  <c r="AD1256" i="1"/>
  <c r="AC1256" i="1"/>
  <c r="AB1256" i="1"/>
  <c r="W1256" i="1"/>
  <c r="V1256" i="1"/>
  <c r="U1256" i="1"/>
  <c r="T1256" i="1"/>
  <c r="S1256" i="1"/>
  <c r="R1256" i="1"/>
  <c r="Q1256" i="1"/>
  <c r="P1256" i="1"/>
  <c r="N1256" i="1"/>
  <c r="D1256" i="1"/>
  <c r="C1256" i="1"/>
  <c r="HC1255" i="1"/>
  <c r="GX1255" i="1"/>
  <c r="GV1255" i="1"/>
  <c r="GO1255" i="1"/>
  <c r="GN1255" i="1"/>
  <c r="GL1255" i="1"/>
  <c r="CX1255" i="1"/>
  <c r="CW1255" i="1"/>
  <c r="CV1255" i="1"/>
  <c r="CU1255" i="1"/>
  <c r="T1255" i="1" s="1"/>
  <c r="CT1255" i="1"/>
  <c r="CS1255" i="1"/>
  <c r="CR1255" i="1"/>
  <c r="CQ1255" i="1"/>
  <c r="AJ1255" i="1"/>
  <c r="AI1255" i="1"/>
  <c r="AH1255" i="1"/>
  <c r="AG1255" i="1"/>
  <c r="AF1255" i="1"/>
  <c r="AB1255" i="1" s="1"/>
  <c r="AE1255" i="1"/>
  <c r="AD1255" i="1"/>
  <c r="AC1255" i="1"/>
  <c r="W1255" i="1"/>
  <c r="V1255" i="1"/>
  <c r="U1255" i="1"/>
  <c r="S1255" i="1"/>
  <c r="R1255" i="1"/>
  <c r="CY1255" i="1" s="1"/>
  <c r="X1255" i="1" s="1"/>
  <c r="Q1255" i="1"/>
  <c r="P1255" i="1"/>
  <c r="CP1255" i="1" s="1"/>
  <c r="O1255" i="1" s="1"/>
  <c r="N1255" i="1"/>
  <c r="D1255" i="1"/>
  <c r="C1255" i="1"/>
  <c r="HC1254" i="1"/>
  <c r="GX1254" i="1"/>
  <c r="GV1254" i="1"/>
  <c r="GO1254" i="1"/>
  <c r="GN1254" i="1"/>
  <c r="GL1254" i="1"/>
  <c r="CZ1254" i="1"/>
  <c r="Y1254" i="1" s="1"/>
  <c r="CX1254" i="1"/>
  <c r="CW1254" i="1"/>
  <c r="CV1254" i="1"/>
  <c r="CT1254" i="1"/>
  <c r="CS1254" i="1"/>
  <c r="CR1254" i="1"/>
  <c r="CQ1254" i="1"/>
  <c r="AJ1254" i="1"/>
  <c r="AI1254" i="1"/>
  <c r="AH1254" i="1"/>
  <c r="AG1254" i="1"/>
  <c r="CU1254" i="1" s="1"/>
  <c r="AF1254" i="1"/>
  <c r="AE1254" i="1"/>
  <c r="AD1254" i="1"/>
  <c r="AC1254" i="1"/>
  <c r="AB1254" i="1"/>
  <c r="X1254" i="1"/>
  <c r="W1254" i="1"/>
  <c r="V1254" i="1"/>
  <c r="U1254" i="1"/>
  <c r="T1254" i="1"/>
  <c r="S1254" i="1"/>
  <c r="CY1254" i="1" s="1"/>
  <c r="R1254" i="1"/>
  <c r="Q1254" i="1"/>
  <c r="CP1254" i="1" s="1"/>
  <c r="O1254" i="1" s="1"/>
  <c r="P1254" i="1"/>
  <c r="N1254" i="1"/>
  <c r="D1254" i="1"/>
  <c r="C1254" i="1"/>
  <c r="HC1253" i="1"/>
  <c r="GX1253" i="1"/>
  <c r="GV1253" i="1"/>
  <c r="GO1253" i="1"/>
  <c r="GN1253" i="1"/>
  <c r="GL1253" i="1"/>
  <c r="CX1253" i="1"/>
  <c r="CW1253" i="1"/>
  <c r="CV1253" i="1"/>
  <c r="CU1253" i="1"/>
  <c r="T1253" i="1" s="1"/>
  <c r="CT1253" i="1"/>
  <c r="CS1253" i="1"/>
  <c r="CR1253" i="1"/>
  <c r="CQ1253" i="1"/>
  <c r="CP1253" i="1"/>
  <c r="O1253" i="1" s="1"/>
  <c r="AJ1253" i="1"/>
  <c r="AI1253" i="1"/>
  <c r="AH1253" i="1"/>
  <c r="AG1253" i="1"/>
  <c r="AF1253" i="1"/>
  <c r="AE1253" i="1"/>
  <c r="AD1253" i="1"/>
  <c r="AC1253" i="1"/>
  <c r="AB1253" i="1"/>
  <c r="W1253" i="1"/>
  <c r="V1253" i="1"/>
  <c r="U1253" i="1"/>
  <c r="S1253" i="1"/>
  <c r="R1253" i="1"/>
  <c r="CY1253" i="1" s="1"/>
  <c r="X1253" i="1" s="1"/>
  <c r="Q1253" i="1"/>
  <c r="P1253" i="1"/>
  <c r="N1253" i="1"/>
  <c r="D1253" i="1"/>
  <c r="C1253" i="1"/>
  <c r="HC1252" i="1"/>
  <c r="GX1252" i="1"/>
  <c r="GV1252" i="1"/>
  <c r="GO1252" i="1"/>
  <c r="GN1252" i="1"/>
  <c r="GL1252" i="1"/>
  <c r="CX1252" i="1"/>
  <c r="CW1252" i="1"/>
  <c r="CV1252" i="1"/>
  <c r="CT1252" i="1"/>
  <c r="CS1252" i="1"/>
  <c r="CR1252" i="1"/>
  <c r="CQ1252" i="1"/>
  <c r="AJ1252" i="1"/>
  <c r="AI1252" i="1"/>
  <c r="AH1252" i="1"/>
  <c r="AG1252" i="1"/>
  <c r="CU1252" i="1" s="1"/>
  <c r="AF1252" i="1"/>
  <c r="AE1252" i="1"/>
  <c r="AD1252" i="1"/>
  <c r="AC1252" i="1"/>
  <c r="AB1252" i="1"/>
  <c r="W1252" i="1"/>
  <c r="V1252" i="1"/>
  <c r="U1252" i="1"/>
  <c r="T1252" i="1"/>
  <c r="S1252" i="1"/>
  <c r="R1252" i="1"/>
  <c r="Q1252" i="1"/>
  <c r="P1252" i="1"/>
  <c r="N1252" i="1"/>
  <c r="D1252" i="1"/>
  <c r="C1252" i="1"/>
  <c r="HC1251" i="1"/>
  <c r="GX1251" i="1"/>
  <c r="GV1251" i="1"/>
  <c r="GO1251" i="1"/>
  <c r="GN1251" i="1"/>
  <c r="GL1251" i="1"/>
  <c r="CX1251" i="1"/>
  <c r="CW1251" i="1"/>
  <c r="CV1251" i="1"/>
  <c r="CU1251" i="1"/>
  <c r="T1251" i="1" s="1"/>
  <c r="CT1251" i="1"/>
  <c r="CS1251" i="1"/>
  <c r="CR1251" i="1"/>
  <c r="CQ1251" i="1"/>
  <c r="CP1251" i="1"/>
  <c r="O1251" i="1" s="1"/>
  <c r="AJ1251" i="1"/>
  <c r="AI1251" i="1"/>
  <c r="AH1251" i="1"/>
  <c r="AG1251" i="1"/>
  <c r="AF1251" i="1"/>
  <c r="AE1251" i="1"/>
  <c r="AD1251" i="1"/>
  <c r="AC1251" i="1"/>
  <c r="AB1251" i="1"/>
  <c r="W1251" i="1"/>
  <c r="V1251" i="1"/>
  <c r="U1251" i="1"/>
  <c r="S1251" i="1"/>
  <c r="R1251" i="1"/>
  <c r="CY1251" i="1" s="1"/>
  <c r="X1251" i="1" s="1"/>
  <c r="Q1251" i="1"/>
  <c r="P1251" i="1"/>
  <c r="N1251" i="1"/>
  <c r="D1251" i="1"/>
  <c r="C1251" i="1"/>
  <c r="HC1250" i="1"/>
  <c r="GX1250" i="1"/>
  <c r="GV1250" i="1"/>
  <c r="GO1250" i="1"/>
  <c r="GN1250" i="1"/>
  <c r="GL1250" i="1"/>
  <c r="CX1250" i="1"/>
  <c r="CW1250" i="1"/>
  <c r="CV1250" i="1"/>
  <c r="CT1250" i="1"/>
  <c r="CS1250" i="1"/>
  <c r="CR1250" i="1"/>
  <c r="CQ1250" i="1"/>
  <c r="AJ1250" i="1"/>
  <c r="AI1250" i="1"/>
  <c r="AH1250" i="1"/>
  <c r="AG1250" i="1"/>
  <c r="CU1250" i="1" s="1"/>
  <c r="AF1250" i="1"/>
  <c r="AE1250" i="1"/>
  <c r="AD1250" i="1"/>
  <c r="AC1250" i="1"/>
  <c r="AB1250" i="1"/>
  <c r="X1250" i="1"/>
  <c r="W1250" i="1"/>
  <c r="V1250" i="1"/>
  <c r="U1250" i="1"/>
  <c r="T1250" i="1"/>
  <c r="S1250" i="1"/>
  <c r="CY1250" i="1" s="1"/>
  <c r="R1250" i="1"/>
  <c r="Q1250" i="1"/>
  <c r="P1250" i="1"/>
  <c r="N1250" i="1"/>
  <c r="D1250" i="1"/>
  <c r="C1250" i="1"/>
  <c r="HC1249" i="1"/>
  <c r="GX1249" i="1"/>
  <c r="GV1249" i="1"/>
  <c r="GO1249" i="1"/>
  <c r="GN1249" i="1"/>
  <c r="GL1249" i="1"/>
  <c r="CX1249" i="1"/>
  <c r="CW1249" i="1"/>
  <c r="CV1249" i="1"/>
  <c r="CU1249" i="1"/>
  <c r="T1249" i="1" s="1"/>
  <c r="CT1249" i="1"/>
  <c r="CS1249" i="1"/>
  <c r="CR1249" i="1"/>
  <c r="CQ1249" i="1"/>
  <c r="AJ1249" i="1"/>
  <c r="AI1249" i="1"/>
  <c r="AH1249" i="1"/>
  <c r="AG1249" i="1"/>
  <c r="AF1249" i="1"/>
  <c r="AE1249" i="1"/>
  <c r="AD1249" i="1"/>
  <c r="AC1249" i="1"/>
  <c r="AB1249" i="1"/>
  <c r="W1249" i="1"/>
  <c r="V1249" i="1"/>
  <c r="U1249" i="1"/>
  <c r="S1249" i="1"/>
  <c r="R1249" i="1"/>
  <c r="CY1249" i="1" s="1"/>
  <c r="X1249" i="1" s="1"/>
  <c r="Q1249" i="1"/>
  <c r="CP1249" i="1" s="1"/>
  <c r="O1249" i="1" s="1"/>
  <c r="P1249" i="1"/>
  <c r="N1249" i="1"/>
  <c r="D1249" i="1"/>
  <c r="C1249" i="1"/>
  <c r="HC1248" i="1"/>
  <c r="GX1248" i="1"/>
  <c r="GV1248" i="1"/>
  <c r="GO1248" i="1"/>
  <c r="GN1248" i="1"/>
  <c r="GL1248" i="1"/>
  <c r="CX1248" i="1"/>
  <c r="W1248" i="1" s="1"/>
  <c r="CW1248" i="1"/>
  <c r="CV1248" i="1"/>
  <c r="CT1248" i="1"/>
  <c r="CS1248" i="1"/>
  <c r="CR1248" i="1"/>
  <c r="CQ1248" i="1"/>
  <c r="AJ1248" i="1"/>
  <c r="AI1248" i="1"/>
  <c r="AH1248" i="1"/>
  <c r="AG1248" i="1"/>
  <c r="CU1248" i="1" s="1"/>
  <c r="AF1248" i="1"/>
  <c r="AE1248" i="1"/>
  <c r="AD1248" i="1"/>
  <c r="AC1248" i="1"/>
  <c r="AB1248" i="1"/>
  <c r="V1248" i="1"/>
  <c r="U1248" i="1"/>
  <c r="T1248" i="1"/>
  <c r="S1248" i="1"/>
  <c r="CY1248" i="1" s="1"/>
  <c r="X1248" i="1" s="1"/>
  <c r="R1248" i="1"/>
  <c r="Q1248" i="1"/>
  <c r="P1248" i="1"/>
  <c r="N1248" i="1"/>
  <c r="D1248" i="1"/>
  <c r="C1248" i="1"/>
  <c r="HC1247" i="1"/>
  <c r="GX1247" i="1"/>
  <c r="GV1247" i="1"/>
  <c r="GO1247" i="1"/>
  <c r="GN1247" i="1"/>
  <c r="GL1247" i="1"/>
  <c r="CX1247" i="1"/>
  <c r="CW1247" i="1"/>
  <c r="CV1247" i="1"/>
  <c r="CU1247" i="1"/>
  <c r="T1247" i="1" s="1"/>
  <c r="CT1247" i="1"/>
  <c r="CS1247" i="1"/>
  <c r="CR1247" i="1"/>
  <c r="CQ1247" i="1"/>
  <c r="CP1247" i="1"/>
  <c r="O1247" i="1" s="1"/>
  <c r="AJ1247" i="1"/>
  <c r="AI1247" i="1"/>
  <c r="AH1247" i="1"/>
  <c r="AG1247" i="1"/>
  <c r="AF1247" i="1"/>
  <c r="AB1247" i="1" s="1"/>
  <c r="AE1247" i="1"/>
  <c r="AD1247" i="1"/>
  <c r="AC1247" i="1"/>
  <c r="W1247" i="1"/>
  <c r="V1247" i="1"/>
  <c r="U1247" i="1"/>
  <c r="S1247" i="1"/>
  <c r="R1247" i="1"/>
  <c r="CY1247" i="1" s="1"/>
  <c r="X1247" i="1" s="1"/>
  <c r="Q1247" i="1"/>
  <c r="P1247" i="1"/>
  <c r="N1247" i="1"/>
  <c r="D1247" i="1"/>
  <c r="C1247" i="1"/>
  <c r="HC1246" i="1"/>
  <c r="GX1246" i="1"/>
  <c r="GV1246" i="1"/>
  <c r="GO1246" i="1"/>
  <c r="GN1246" i="1"/>
  <c r="GL1246" i="1"/>
  <c r="CX1246" i="1"/>
  <c r="W1246" i="1" s="1"/>
  <c r="CW1246" i="1"/>
  <c r="CV1246" i="1"/>
  <c r="CT1246" i="1"/>
  <c r="CS1246" i="1"/>
  <c r="CR1246" i="1"/>
  <c r="CQ1246" i="1"/>
  <c r="AJ1246" i="1"/>
  <c r="AI1246" i="1"/>
  <c r="AH1246" i="1"/>
  <c r="AG1246" i="1"/>
  <c r="CU1246" i="1" s="1"/>
  <c r="AF1246" i="1"/>
  <c r="AE1246" i="1"/>
  <c r="AD1246" i="1"/>
  <c r="AC1246" i="1"/>
  <c r="AB1246" i="1"/>
  <c r="V1246" i="1"/>
  <c r="U1246" i="1"/>
  <c r="T1246" i="1"/>
  <c r="S1246" i="1"/>
  <c r="R1246" i="1"/>
  <c r="Q1246" i="1"/>
  <c r="P1246" i="1"/>
  <c r="N1246" i="1"/>
  <c r="D1246" i="1"/>
  <c r="C1246" i="1"/>
  <c r="HC1245" i="1"/>
  <c r="GX1245" i="1"/>
  <c r="GV1245" i="1"/>
  <c r="GO1245" i="1"/>
  <c r="GN1245" i="1"/>
  <c r="GL1245" i="1"/>
  <c r="CX1245" i="1"/>
  <c r="CW1245" i="1"/>
  <c r="CV1245" i="1"/>
  <c r="CU1245" i="1"/>
  <c r="T1245" i="1" s="1"/>
  <c r="CT1245" i="1"/>
  <c r="CS1245" i="1"/>
  <c r="CR1245" i="1"/>
  <c r="CQ1245" i="1"/>
  <c r="AJ1245" i="1"/>
  <c r="AI1245" i="1"/>
  <c r="AH1245" i="1"/>
  <c r="AG1245" i="1"/>
  <c r="AF1245" i="1"/>
  <c r="AB1245" i="1" s="1"/>
  <c r="AE1245" i="1"/>
  <c r="AD1245" i="1"/>
  <c r="AC1245" i="1"/>
  <c r="W1245" i="1"/>
  <c r="V1245" i="1"/>
  <c r="U1245" i="1"/>
  <c r="S1245" i="1"/>
  <c r="R1245" i="1"/>
  <c r="CY1245" i="1" s="1"/>
  <c r="X1245" i="1" s="1"/>
  <c r="Q1245" i="1"/>
  <c r="P1245" i="1"/>
  <c r="N1245" i="1"/>
  <c r="D1245" i="1"/>
  <c r="C1245" i="1"/>
  <c r="HC1244" i="1"/>
  <c r="GX1244" i="1"/>
  <c r="GV1244" i="1"/>
  <c r="GO1244" i="1"/>
  <c r="GN1244" i="1"/>
  <c r="GL1244" i="1"/>
  <c r="CY1244" i="1"/>
  <c r="X1244" i="1" s="1"/>
  <c r="CX1244" i="1"/>
  <c r="W1244" i="1" s="1"/>
  <c r="CW1244" i="1"/>
  <c r="CV1244" i="1"/>
  <c r="CT1244" i="1"/>
  <c r="CS1244" i="1"/>
  <c r="CR1244" i="1"/>
  <c r="CQ1244" i="1"/>
  <c r="AJ1244" i="1"/>
  <c r="AI1244" i="1"/>
  <c r="AH1244" i="1"/>
  <c r="AG1244" i="1"/>
  <c r="CU1244" i="1" s="1"/>
  <c r="T1244" i="1" s="1"/>
  <c r="AF1244" i="1"/>
  <c r="AE1244" i="1"/>
  <c r="AD1244" i="1"/>
  <c r="AC1244" i="1"/>
  <c r="AB1244" i="1"/>
  <c r="V1244" i="1"/>
  <c r="U1244" i="1"/>
  <c r="S1244" i="1"/>
  <c r="CZ1244" i="1" s="1"/>
  <c r="Y1244" i="1" s="1"/>
  <c r="R1244" i="1"/>
  <c r="Q1244" i="1"/>
  <c r="CP1244" i="1" s="1"/>
  <c r="O1244" i="1" s="1"/>
  <c r="GM1244" i="1" s="1"/>
  <c r="GP1244" i="1" s="1"/>
  <c r="P1244" i="1"/>
  <c r="N1244" i="1"/>
  <c r="D1244" i="1"/>
  <c r="C1244" i="1"/>
  <c r="HC1243" i="1"/>
  <c r="GX1243" i="1"/>
  <c r="GV1243" i="1"/>
  <c r="GO1243" i="1"/>
  <c r="GN1243" i="1"/>
  <c r="GL1243" i="1"/>
  <c r="CX1243" i="1"/>
  <c r="CW1243" i="1"/>
  <c r="CV1243" i="1"/>
  <c r="CU1243" i="1"/>
  <c r="CT1243" i="1"/>
  <c r="CS1243" i="1"/>
  <c r="CR1243" i="1"/>
  <c r="CQ1243" i="1"/>
  <c r="AJ1243" i="1"/>
  <c r="AI1243" i="1"/>
  <c r="AH1243" i="1"/>
  <c r="AG1243" i="1"/>
  <c r="AF1243" i="1"/>
  <c r="AE1243" i="1"/>
  <c r="AD1243" i="1"/>
  <c r="AC1243" i="1"/>
  <c r="AB1243" i="1"/>
  <c r="W1243" i="1"/>
  <c r="V1243" i="1"/>
  <c r="U1243" i="1"/>
  <c r="T1243" i="1"/>
  <c r="S1243" i="1"/>
  <c r="R1243" i="1"/>
  <c r="CY1243" i="1" s="1"/>
  <c r="X1243" i="1" s="1"/>
  <c r="Q1243" i="1"/>
  <c r="P1243" i="1"/>
  <c r="N1243" i="1"/>
  <c r="D1243" i="1"/>
  <c r="C1243" i="1"/>
  <c r="HC1242" i="1"/>
  <c r="GX1242" i="1"/>
  <c r="GV1242" i="1"/>
  <c r="GO1242" i="1"/>
  <c r="GN1242" i="1"/>
  <c r="GL1242" i="1"/>
  <c r="CY1242" i="1"/>
  <c r="X1242" i="1" s="1"/>
  <c r="CX1242" i="1"/>
  <c r="W1242" i="1" s="1"/>
  <c r="CW1242" i="1"/>
  <c r="CV1242" i="1"/>
  <c r="CT1242" i="1"/>
  <c r="CS1242" i="1"/>
  <c r="CR1242" i="1"/>
  <c r="CQ1242" i="1"/>
  <c r="AJ1242" i="1"/>
  <c r="AI1242" i="1"/>
  <c r="AH1242" i="1"/>
  <c r="AG1242" i="1"/>
  <c r="CU1242" i="1" s="1"/>
  <c r="AF1242" i="1"/>
  <c r="AE1242" i="1"/>
  <c r="AD1242" i="1"/>
  <c r="AC1242" i="1"/>
  <c r="AB1242" i="1"/>
  <c r="V1242" i="1"/>
  <c r="U1242" i="1"/>
  <c r="T1242" i="1"/>
  <c r="S1242" i="1"/>
  <c r="CZ1242" i="1" s="1"/>
  <c r="Y1242" i="1" s="1"/>
  <c r="R1242" i="1"/>
  <c r="Q1242" i="1"/>
  <c r="CP1242" i="1" s="1"/>
  <c r="O1242" i="1" s="1"/>
  <c r="GM1242" i="1" s="1"/>
  <c r="GP1242" i="1" s="1"/>
  <c r="P1242" i="1"/>
  <c r="N1242" i="1"/>
  <c r="D1242" i="1"/>
  <c r="C1242" i="1"/>
  <c r="HC1241" i="1"/>
  <c r="GX1241" i="1"/>
  <c r="GV1241" i="1"/>
  <c r="GO1241" i="1"/>
  <c r="GN1241" i="1"/>
  <c r="GL1241" i="1"/>
  <c r="CY1241" i="1"/>
  <c r="X1241" i="1" s="1"/>
  <c r="CX1241" i="1"/>
  <c r="CW1241" i="1"/>
  <c r="CV1241" i="1"/>
  <c r="CU1241" i="1"/>
  <c r="CT1241" i="1"/>
  <c r="CS1241" i="1"/>
  <c r="CR1241" i="1"/>
  <c r="CQ1241" i="1"/>
  <c r="AJ1241" i="1"/>
  <c r="AI1241" i="1"/>
  <c r="AH1241" i="1"/>
  <c r="AG1241" i="1"/>
  <c r="AF1241" i="1"/>
  <c r="AE1241" i="1"/>
  <c r="AD1241" i="1"/>
  <c r="AC1241" i="1"/>
  <c r="AB1241" i="1"/>
  <c r="W1241" i="1"/>
  <c r="V1241" i="1"/>
  <c r="U1241" i="1"/>
  <c r="T1241" i="1"/>
  <c r="S1241" i="1"/>
  <c r="CZ1241" i="1" s="1"/>
  <c r="Y1241" i="1" s="1"/>
  <c r="R1241" i="1"/>
  <c r="Q1241" i="1"/>
  <c r="P1241" i="1"/>
  <c r="CP1241" i="1" s="1"/>
  <c r="O1241" i="1" s="1"/>
  <c r="GM1241" i="1" s="1"/>
  <c r="GP1241" i="1" s="1"/>
  <c r="N1241" i="1"/>
  <c r="D1241" i="1"/>
  <c r="C1241" i="1"/>
  <c r="HC1240" i="1"/>
  <c r="GX1240" i="1"/>
  <c r="GV1240" i="1"/>
  <c r="GO1240" i="1"/>
  <c r="GN1240" i="1"/>
  <c r="GL1240" i="1"/>
  <c r="CX1240" i="1"/>
  <c r="CW1240" i="1"/>
  <c r="CV1240" i="1"/>
  <c r="CT1240" i="1"/>
  <c r="CS1240" i="1"/>
  <c r="CR1240" i="1"/>
  <c r="CQ1240" i="1"/>
  <c r="AJ1240" i="1"/>
  <c r="AI1240" i="1"/>
  <c r="AH1240" i="1"/>
  <c r="AG1240" i="1"/>
  <c r="CU1240" i="1" s="1"/>
  <c r="AF1240" i="1"/>
  <c r="AE1240" i="1"/>
  <c r="AD1240" i="1"/>
  <c r="AC1240" i="1"/>
  <c r="AB1240" i="1"/>
  <c r="W1240" i="1"/>
  <c r="V1240" i="1"/>
  <c r="U1240" i="1"/>
  <c r="T1240" i="1"/>
  <c r="S1240" i="1"/>
  <c r="R1240" i="1"/>
  <c r="Q1240" i="1"/>
  <c r="CP1240" i="1" s="1"/>
  <c r="O1240" i="1" s="1"/>
  <c r="P1240" i="1"/>
  <c r="N1240" i="1"/>
  <c r="D1240" i="1"/>
  <c r="C1240" i="1"/>
  <c r="HC1239" i="1"/>
  <c r="GX1239" i="1"/>
  <c r="GV1239" i="1"/>
  <c r="GO1239" i="1"/>
  <c r="GN1239" i="1"/>
  <c r="GL1239" i="1"/>
  <c r="CX1239" i="1"/>
  <c r="CW1239" i="1"/>
  <c r="CV1239" i="1"/>
  <c r="CU1239" i="1"/>
  <c r="CT1239" i="1"/>
  <c r="CS1239" i="1"/>
  <c r="CR1239" i="1"/>
  <c r="CQ1239" i="1"/>
  <c r="CP1239" i="1"/>
  <c r="O1239" i="1" s="1"/>
  <c r="AJ1239" i="1"/>
  <c r="AI1239" i="1"/>
  <c r="AH1239" i="1"/>
  <c r="AG1239" i="1"/>
  <c r="AF1239" i="1"/>
  <c r="AE1239" i="1"/>
  <c r="AD1239" i="1"/>
  <c r="AC1239" i="1"/>
  <c r="AB1239" i="1"/>
  <c r="W1239" i="1"/>
  <c r="V1239" i="1"/>
  <c r="U1239" i="1"/>
  <c r="T1239" i="1"/>
  <c r="S1239" i="1"/>
  <c r="CZ1239" i="1" s="1"/>
  <c r="Y1239" i="1" s="1"/>
  <c r="R1239" i="1"/>
  <c r="CY1239" i="1" s="1"/>
  <c r="X1239" i="1" s="1"/>
  <c r="Q1239" i="1"/>
  <c r="P1239" i="1"/>
  <c r="N1239" i="1"/>
  <c r="D1239" i="1"/>
  <c r="C1239" i="1"/>
  <c r="HC1238" i="1"/>
  <c r="GX1238" i="1"/>
  <c r="GV1238" i="1"/>
  <c r="GO1238" i="1"/>
  <c r="GN1238" i="1"/>
  <c r="GL1238" i="1"/>
  <c r="CX1238" i="1"/>
  <c r="CW1238" i="1"/>
  <c r="CV1238" i="1"/>
  <c r="CT1238" i="1"/>
  <c r="CS1238" i="1"/>
  <c r="CR1238" i="1"/>
  <c r="CQ1238" i="1"/>
  <c r="CP1238" i="1"/>
  <c r="O1238" i="1" s="1"/>
  <c r="AJ1238" i="1"/>
  <c r="AI1238" i="1"/>
  <c r="AH1238" i="1"/>
  <c r="AG1238" i="1"/>
  <c r="CU1238" i="1" s="1"/>
  <c r="AF1238" i="1"/>
  <c r="AE1238" i="1"/>
  <c r="AD1238" i="1"/>
  <c r="AC1238" i="1"/>
  <c r="AB1238" i="1"/>
  <c r="W1238" i="1"/>
  <c r="V1238" i="1"/>
  <c r="U1238" i="1"/>
  <c r="T1238" i="1"/>
  <c r="S1238" i="1"/>
  <c r="CZ1238" i="1" s="1"/>
  <c r="Y1238" i="1" s="1"/>
  <c r="R1238" i="1"/>
  <c r="Q1238" i="1"/>
  <c r="P1238" i="1"/>
  <c r="N1238" i="1"/>
  <c r="D1238" i="1"/>
  <c r="C1238" i="1"/>
  <c r="HC1237" i="1"/>
  <c r="GX1237" i="1"/>
  <c r="GV1237" i="1"/>
  <c r="GO1237" i="1"/>
  <c r="GN1237" i="1"/>
  <c r="GL1237" i="1"/>
  <c r="FR1277" i="1" s="1"/>
  <c r="FR1234" i="1" s="1"/>
  <c r="CX1237" i="1"/>
  <c r="CW1237" i="1"/>
  <c r="CV1237" i="1"/>
  <c r="CU1237" i="1"/>
  <c r="T1237" i="1" s="1"/>
  <c r="CT1237" i="1"/>
  <c r="CS1237" i="1"/>
  <c r="CR1237" i="1"/>
  <c r="CQ1237" i="1"/>
  <c r="AJ1237" i="1"/>
  <c r="AI1237" i="1"/>
  <c r="AH1237" i="1"/>
  <c r="AG1237" i="1"/>
  <c r="AF1237" i="1"/>
  <c r="AE1237" i="1"/>
  <c r="AD1237" i="1"/>
  <c r="AC1237" i="1"/>
  <c r="AB1237" i="1"/>
  <c r="W1237" i="1"/>
  <c r="V1237" i="1"/>
  <c r="U1237" i="1"/>
  <c r="DZ1277" i="1" s="1"/>
  <c r="DZ1234" i="1" s="1"/>
  <c r="S1237" i="1"/>
  <c r="R1237" i="1"/>
  <c r="CP1237" i="1" s="1"/>
  <c r="O1237" i="1" s="1"/>
  <c r="Q1237" i="1"/>
  <c r="P1237" i="1"/>
  <c r="N1237" i="1"/>
  <c r="D1237" i="1"/>
  <c r="C1237" i="1"/>
  <c r="HC1236" i="1"/>
  <c r="GX1236" i="1"/>
  <c r="GV1236" i="1"/>
  <c r="GO1236" i="1"/>
  <c r="GN1236" i="1"/>
  <c r="GL1236" i="1"/>
  <c r="CY1236" i="1"/>
  <c r="X1236" i="1" s="1"/>
  <c r="CX1236" i="1"/>
  <c r="CW1236" i="1"/>
  <c r="CV1236" i="1"/>
  <c r="CT1236" i="1"/>
  <c r="CS1236" i="1"/>
  <c r="CR1236" i="1"/>
  <c r="CQ1236" i="1"/>
  <c r="CP1236" i="1"/>
  <c r="O1236" i="1" s="1"/>
  <c r="AJ1236" i="1"/>
  <c r="AI1236" i="1"/>
  <c r="AH1236" i="1"/>
  <c r="AG1236" i="1"/>
  <c r="CU1236" i="1" s="1"/>
  <c r="T1236" i="1" s="1"/>
  <c r="AF1236" i="1"/>
  <c r="AE1236" i="1"/>
  <c r="AD1236" i="1"/>
  <c r="AC1236" i="1"/>
  <c r="AB1236" i="1"/>
  <c r="W1236" i="1"/>
  <c r="V1236" i="1"/>
  <c r="U1236" i="1"/>
  <c r="AH1277" i="1" s="1"/>
  <c r="S1236" i="1"/>
  <c r="CZ1236" i="1" s="1"/>
  <c r="Y1236" i="1" s="1"/>
  <c r="R1236" i="1"/>
  <c r="Q1236" i="1"/>
  <c r="P1236" i="1"/>
  <c r="N1236" i="1"/>
  <c r="D1236" i="1"/>
  <c r="C1236" i="1"/>
  <c r="GX1234" i="1"/>
  <c r="GW1234" i="1"/>
  <c r="GV1234" i="1"/>
  <c r="GU1234" i="1"/>
  <c r="GT1234" i="1"/>
  <c r="GS1234" i="1"/>
  <c r="GR1234" i="1"/>
  <c r="GQ1234" i="1"/>
  <c r="GP1234" i="1"/>
  <c r="GO1234" i="1"/>
  <c r="GN1234" i="1"/>
  <c r="GM1234" i="1"/>
  <c r="GL1234" i="1"/>
  <c r="GK1234" i="1"/>
  <c r="GJ1234" i="1"/>
  <c r="GI1234" i="1"/>
  <c r="GH1234" i="1"/>
  <c r="GG1234" i="1"/>
  <c r="GF1234" i="1"/>
  <c r="GE1234" i="1"/>
  <c r="GD1234" i="1"/>
  <c r="GC1234" i="1"/>
  <c r="GB1234" i="1"/>
  <c r="FT1234" i="1"/>
  <c r="FQ1234" i="1"/>
  <c r="FP1234" i="1"/>
  <c r="FO1234" i="1"/>
  <c r="FN1234" i="1"/>
  <c r="FM1234" i="1"/>
  <c r="FL1234" i="1"/>
  <c r="FK1234" i="1"/>
  <c r="FJ1234" i="1"/>
  <c r="FI1234" i="1"/>
  <c r="FH1234" i="1"/>
  <c r="FG1234" i="1"/>
  <c r="FF1234" i="1"/>
  <c r="FE1234" i="1"/>
  <c r="FD1234" i="1"/>
  <c r="FC1234" i="1"/>
  <c r="FB1234" i="1"/>
  <c r="FA1234" i="1"/>
  <c r="EZ1234" i="1"/>
  <c r="EY1234" i="1"/>
  <c r="EX1234" i="1"/>
  <c r="EW1234" i="1"/>
  <c r="EV1234" i="1"/>
  <c r="EU1234" i="1"/>
  <c r="ET1234" i="1"/>
  <c r="ES1234" i="1"/>
  <c r="EH1234" i="1"/>
  <c r="EG1234" i="1"/>
  <c r="EF1234" i="1"/>
  <c r="EE1234" i="1"/>
  <c r="EA1234" i="1"/>
  <c r="DS1234" i="1"/>
  <c r="DR1234" i="1"/>
  <c r="DN1234" i="1"/>
  <c r="DF1234" i="1"/>
  <c r="DE1234" i="1"/>
  <c r="DD1234" i="1"/>
  <c r="DC1234" i="1"/>
  <c r="DB1234" i="1"/>
  <c r="DA1234" i="1"/>
  <c r="CZ1234" i="1"/>
  <c r="CY1234" i="1"/>
  <c r="CX1234" i="1"/>
  <c r="CW1234" i="1"/>
  <c r="CV1234" i="1"/>
  <c r="CU1234" i="1"/>
  <c r="CT1234" i="1"/>
  <c r="CS1234" i="1"/>
  <c r="CR1234" i="1"/>
  <c r="CQ1234" i="1"/>
  <c r="CP1234" i="1"/>
  <c r="CO1234" i="1"/>
  <c r="CN1234" i="1"/>
  <c r="CM1234" i="1"/>
  <c r="CL1234" i="1"/>
  <c r="CK1234" i="1"/>
  <c r="CJ1234" i="1"/>
  <c r="BY1234" i="1"/>
  <c r="BX1234" i="1"/>
  <c r="BW1234" i="1"/>
  <c r="BV1234" i="1"/>
  <c r="BU1234" i="1"/>
  <c r="BT1234" i="1"/>
  <c r="BS1234" i="1"/>
  <c r="BR1234" i="1"/>
  <c r="BQ1234" i="1"/>
  <c r="BP1234" i="1"/>
  <c r="BO1234" i="1"/>
  <c r="BN1234" i="1"/>
  <c r="BM1234" i="1"/>
  <c r="BL1234" i="1"/>
  <c r="BK1234" i="1"/>
  <c r="BJ1234" i="1"/>
  <c r="BI1234" i="1"/>
  <c r="BH1234" i="1"/>
  <c r="BG1234" i="1"/>
  <c r="BF1234" i="1"/>
  <c r="BE1234" i="1"/>
  <c r="BD1234" i="1"/>
  <c r="BC1234" i="1"/>
  <c r="BB1234" i="1"/>
  <c r="BA1234" i="1"/>
  <c r="AP1234" i="1"/>
  <c r="AO1234" i="1"/>
  <c r="AN1234" i="1"/>
  <c r="AM1234" i="1"/>
  <c r="AC1234" i="1"/>
  <c r="AA1234" i="1"/>
  <c r="Z1234" i="1"/>
  <c r="G1234" i="1"/>
  <c r="F1234" i="1"/>
  <c r="E1234" i="1"/>
  <c r="D1234" i="1"/>
  <c r="C1234" i="1"/>
  <c r="D1232" i="1"/>
  <c r="GX1230" i="1"/>
  <c r="GW1230" i="1"/>
  <c r="GV1230" i="1"/>
  <c r="GU1230" i="1"/>
  <c r="GT1230" i="1"/>
  <c r="GS1230" i="1"/>
  <c r="GR1230" i="1"/>
  <c r="GQ1230" i="1"/>
  <c r="GP1230" i="1"/>
  <c r="GO1230" i="1"/>
  <c r="GN1230" i="1"/>
  <c r="GM1230" i="1"/>
  <c r="GL1230" i="1"/>
  <c r="GK1230" i="1"/>
  <c r="GJ1230" i="1"/>
  <c r="GI1230" i="1"/>
  <c r="GH1230" i="1"/>
  <c r="GG1230" i="1"/>
  <c r="GF1230" i="1"/>
  <c r="GE1230" i="1"/>
  <c r="GD1230" i="1"/>
  <c r="GC1230" i="1"/>
  <c r="GB1230" i="1"/>
  <c r="GA1230" i="1"/>
  <c r="FZ1230" i="1"/>
  <c r="FY1230" i="1"/>
  <c r="FX1230" i="1"/>
  <c r="FW1230" i="1"/>
  <c r="FV1230" i="1"/>
  <c r="FU1230" i="1"/>
  <c r="FT1230" i="1"/>
  <c r="FS1230" i="1"/>
  <c r="FR1230" i="1"/>
  <c r="FQ1230" i="1"/>
  <c r="FP1230" i="1"/>
  <c r="FO1230" i="1"/>
  <c r="FN1230" i="1"/>
  <c r="FM1230" i="1"/>
  <c r="FL1230" i="1"/>
  <c r="FK1230" i="1"/>
  <c r="FJ1230" i="1"/>
  <c r="FI1230" i="1"/>
  <c r="FH1230" i="1"/>
  <c r="FG1230" i="1"/>
  <c r="FF1230" i="1"/>
  <c r="FE1230" i="1"/>
  <c r="FD1230" i="1"/>
  <c r="FC1230" i="1"/>
  <c r="FB1230" i="1"/>
  <c r="FA1230" i="1"/>
  <c r="EZ1230" i="1"/>
  <c r="EY1230" i="1"/>
  <c r="EX1230" i="1"/>
  <c r="EW1230" i="1"/>
  <c r="EV1230" i="1"/>
  <c r="EU1230" i="1"/>
  <c r="ET1230" i="1"/>
  <c r="ES1230" i="1"/>
  <c r="EH1230" i="1"/>
  <c r="EG1230" i="1"/>
  <c r="EF1230" i="1"/>
  <c r="EE1230" i="1"/>
  <c r="ED1230" i="1"/>
  <c r="EC1230" i="1"/>
  <c r="EB1230" i="1"/>
  <c r="EA1230" i="1"/>
  <c r="DZ1230" i="1"/>
  <c r="DY1230" i="1"/>
  <c r="DX1230" i="1"/>
  <c r="DW1230" i="1"/>
  <c r="DV1230" i="1"/>
  <c r="DU1230" i="1"/>
  <c r="DT1230" i="1"/>
  <c r="DS1230" i="1"/>
  <c r="DR1230" i="1"/>
  <c r="DN1230" i="1"/>
  <c r="DF1230" i="1"/>
  <c r="DE1230" i="1"/>
  <c r="DD1230" i="1"/>
  <c r="DC1230" i="1"/>
  <c r="DB1230" i="1"/>
  <c r="DA1230" i="1"/>
  <c r="CZ1230" i="1"/>
  <c r="CY1230" i="1"/>
  <c r="CX1230" i="1"/>
  <c r="CW1230" i="1"/>
  <c r="CV1230" i="1"/>
  <c r="CU1230" i="1"/>
  <c r="CT1230" i="1"/>
  <c r="CS1230" i="1"/>
  <c r="CR1230" i="1"/>
  <c r="CQ1230" i="1"/>
  <c r="CP1230" i="1"/>
  <c r="CO1230" i="1"/>
  <c r="CN1230" i="1"/>
  <c r="CM1230" i="1"/>
  <c r="CL1230" i="1"/>
  <c r="CK1230" i="1"/>
  <c r="CJ1230" i="1"/>
  <c r="CI1230" i="1"/>
  <c r="CH1230" i="1"/>
  <c r="CG1230" i="1"/>
  <c r="CF1230" i="1"/>
  <c r="CE1230" i="1"/>
  <c r="CD1230" i="1"/>
  <c r="CC1230" i="1"/>
  <c r="CB1230" i="1"/>
  <c r="CA1230" i="1"/>
  <c r="BZ1230" i="1"/>
  <c r="BY1230" i="1"/>
  <c r="BX1230" i="1"/>
  <c r="BW1230" i="1"/>
  <c r="BV1230" i="1"/>
  <c r="BU1230" i="1"/>
  <c r="BT1230" i="1"/>
  <c r="BS1230" i="1"/>
  <c r="BR1230" i="1"/>
  <c r="BQ1230" i="1"/>
  <c r="BP1230" i="1"/>
  <c r="BO1230" i="1"/>
  <c r="BN1230" i="1"/>
  <c r="BM1230" i="1"/>
  <c r="BL1230" i="1"/>
  <c r="BK1230" i="1"/>
  <c r="BJ1230" i="1"/>
  <c r="BI1230" i="1"/>
  <c r="BH1230" i="1"/>
  <c r="BG1230" i="1"/>
  <c r="BF1230" i="1"/>
  <c r="BE1230" i="1"/>
  <c r="BD1230" i="1"/>
  <c r="BC1230" i="1"/>
  <c r="BB1230" i="1"/>
  <c r="BA1230" i="1"/>
  <c r="AP1230" i="1"/>
  <c r="AO1230" i="1"/>
  <c r="AN1230" i="1"/>
  <c r="AM1230" i="1"/>
  <c r="AL1230" i="1"/>
  <c r="AK1230" i="1"/>
  <c r="AJ1230" i="1"/>
  <c r="AI1230" i="1"/>
  <c r="AH1230" i="1"/>
  <c r="AG1230" i="1"/>
  <c r="AF1230" i="1"/>
  <c r="AE1230" i="1"/>
  <c r="AD1230" i="1"/>
  <c r="AC1230" i="1"/>
  <c r="AB1230" i="1"/>
  <c r="AA1230" i="1"/>
  <c r="Z1230" i="1"/>
  <c r="G1230" i="1"/>
  <c r="F1230" i="1"/>
  <c r="E1230" i="1"/>
  <c r="D1230" i="1"/>
  <c r="C1230" i="1"/>
  <c r="B1230" i="1"/>
  <c r="D1228" i="1"/>
  <c r="P1223" i="1"/>
  <c r="F1223" i="1"/>
  <c r="P1222" i="1"/>
  <c r="F1222" i="1"/>
  <c r="P1215" i="1"/>
  <c r="F1215" i="1"/>
  <c r="P1211" i="1"/>
  <c r="F1211" i="1"/>
  <c r="P1206" i="1"/>
  <c r="F1206" i="1"/>
  <c r="P1202" i="1"/>
  <c r="F1202" i="1"/>
  <c r="P1199" i="1"/>
  <c r="F1199" i="1"/>
  <c r="P1195" i="1"/>
  <c r="F1195" i="1"/>
  <c r="P1190" i="1"/>
  <c r="F1190" i="1"/>
  <c r="EV1186" i="1"/>
  <c r="EU1186" i="1"/>
  <c r="ET1186" i="1"/>
  <c r="ES1186" i="1"/>
  <c r="EH1186" i="1"/>
  <c r="EG1186" i="1"/>
  <c r="BD1186" i="1"/>
  <c r="BC1186" i="1"/>
  <c r="BB1186" i="1"/>
  <c r="BA1186" i="1"/>
  <c r="AP1186" i="1"/>
  <c r="AO1186" i="1"/>
  <c r="G1186" i="1"/>
  <c r="F1186" i="1"/>
  <c r="D1186" i="1"/>
  <c r="C1186" i="1"/>
  <c r="B1186" i="1"/>
  <c r="P1181" i="1"/>
  <c r="F1181" i="1"/>
  <c r="P1176" i="1"/>
  <c r="F1176" i="1"/>
  <c r="P1172" i="1"/>
  <c r="F1172" i="1"/>
  <c r="P1171" i="1"/>
  <c r="P1169" i="1"/>
  <c r="F1169" i="1"/>
  <c r="P1165" i="1"/>
  <c r="F1165" i="1"/>
  <c r="P1160" i="1"/>
  <c r="F1160" i="1"/>
  <c r="GE1156" i="1"/>
  <c r="GD1156" i="1"/>
  <c r="GC1156" i="1"/>
  <c r="GB1156" i="1"/>
  <c r="GA1156" i="1"/>
  <c r="FY1156" i="1"/>
  <c r="FR1156" i="1"/>
  <c r="EI1156" i="1" s="1"/>
  <c r="P1166" i="1" s="1"/>
  <c r="FQ1156" i="1"/>
  <c r="FP1156" i="1"/>
  <c r="EV1156" i="1"/>
  <c r="EU1156" i="1"/>
  <c r="ET1156" i="1"/>
  <c r="ES1156" i="1"/>
  <c r="EP1156" i="1"/>
  <c r="EL1156" i="1"/>
  <c r="EH1156" i="1"/>
  <c r="EG1156" i="1"/>
  <c r="EB1156" i="1"/>
  <c r="DO1156" i="1" s="1"/>
  <c r="DZ1156" i="1"/>
  <c r="DZ1145" i="1" s="1"/>
  <c r="DX1156" i="1"/>
  <c r="DM1156" i="1"/>
  <c r="DK1156" i="1"/>
  <c r="DK1186" i="1" s="1"/>
  <c r="P1201" i="1" s="1"/>
  <c r="CM1156" i="1"/>
  <c r="CL1156" i="1"/>
  <c r="CK1156" i="1"/>
  <c r="CJ1156" i="1"/>
  <c r="CF1156" i="1"/>
  <c r="AW1156" i="1" s="1"/>
  <c r="CC1156" i="1"/>
  <c r="AT1156" i="1" s="1"/>
  <c r="BY1156" i="1"/>
  <c r="BX1156" i="1"/>
  <c r="BD1156" i="1"/>
  <c r="BC1156" i="1"/>
  <c r="BB1156" i="1"/>
  <c r="BA1156" i="1"/>
  <c r="AP1156" i="1"/>
  <c r="AO1156" i="1"/>
  <c r="P1156" i="1"/>
  <c r="G1156" i="1"/>
  <c r="F1156" i="1"/>
  <c r="D1156" i="1"/>
  <c r="C1156" i="1"/>
  <c r="B1156" i="1"/>
  <c r="HC1154" i="1"/>
  <c r="GX1154" i="1"/>
  <c r="GV1154" i="1"/>
  <c r="GO1154" i="1"/>
  <c r="GN1154" i="1"/>
  <c r="GL1154" i="1"/>
  <c r="CY1154" i="1"/>
  <c r="X1154" i="1" s="1"/>
  <c r="CX1154" i="1"/>
  <c r="CW1154" i="1"/>
  <c r="CV1154" i="1"/>
  <c r="CU1154" i="1"/>
  <c r="T1154" i="1" s="1"/>
  <c r="CT1154" i="1"/>
  <c r="CS1154" i="1"/>
  <c r="CR1154" i="1"/>
  <c r="CQ1154" i="1"/>
  <c r="AJ1154" i="1"/>
  <c r="AI1154" i="1"/>
  <c r="AH1154" i="1"/>
  <c r="AG1154" i="1"/>
  <c r="AF1154" i="1"/>
  <c r="AE1154" i="1"/>
  <c r="AD1154" i="1"/>
  <c r="AC1154" i="1"/>
  <c r="AB1154" i="1"/>
  <c r="W1154" i="1"/>
  <c r="V1154" i="1"/>
  <c r="U1154" i="1"/>
  <c r="S1154" i="1"/>
  <c r="R1154" i="1"/>
  <c r="Q1154" i="1"/>
  <c r="P1154" i="1"/>
  <c r="N1154" i="1"/>
  <c r="D1154" i="1"/>
  <c r="C1154" i="1"/>
  <c r="HC1153" i="1"/>
  <c r="GX1153" i="1"/>
  <c r="GV1153" i="1"/>
  <c r="GO1153" i="1"/>
  <c r="GN1153" i="1"/>
  <c r="GL1153" i="1"/>
  <c r="CZ1153" i="1"/>
  <c r="Y1153" i="1" s="1"/>
  <c r="CX1153" i="1"/>
  <c r="CW1153" i="1"/>
  <c r="CV1153" i="1"/>
  <c r="CT1153" i="1"/>
  <c r="CS1153" i="1"/>
  <c r="CR1153" i="1"/>
  <c r="CQ1153" i="1"/>
  <c r="CP1153" i="1"/>
  <c r="O1153" i="1" s="1"/>
  <c r="AJ1153" i="1"/>
  <c r="AI1153" i="1"/>
  <c r="AH1153" i="1"/>
  <c r="AG1153" i="1"/>
  <c r="CU1153" i="1" s="1"/>
  <c r="AF1153" i="1"/>
  <c r="AB1153" i="1" s="1"/>
  <c r="AE1153" i="1"/>
  <c r="AD1153" i="1"/>
  <c r="AC1153" i="1"/>
  <c r="W1153" i="1"/>
  <c r="V1153" i="1"/>
  <c r="U1153" i="1"/>
  <c r="T1153" i="1"/>
  <c r="S1153" i="1"/>
  <c r="R1153" i="1"/>
  <c r="CY1153" i="1" s="1"/>
  <c r="X1153" i="1" s="1"/>
  <c r="GM1153" i="1" s="1"/>
  <c r="GP1153" i="1" s="1"/>
  <c r="Q1153" i="1"/>
  <c r="P1153" i="1"/>
  <c r="N1153" i="1"/>
  <c r="D1153" i="1"/>
  <c r="C1153" i="1"/>
  <c r="HC1152" i="1"/>
  <c r="GX1152" i="1"/>
  <c r="GV1152" i="1"/>
  <c r="GO1152" i="1"/>
  <c r="GN1152" i="1"/>
  <c r="GL1152" i="1"/>
  <c r="CY1152" i="1"/>
  <c r="CX1152" i="1"/>
  <c r="CW1152" i="1"/>
  <c r="CV1152" i="1"/>
  <c r="CU1152" i="1"/>
  <c r="CT1152" i="1"/>
  <c r="CS1152" i="1"/>
  <c r="CR1152" i="1"/>
  <c r="CQ1152" i="1"/>
  <c r="CP1152" i="1"/>
  <c r="O1152" i="1" s="1"/>
  <c r="AJ1152" i="1"/>
  <c r="AI1152" i="1"/>
  <c r="AH1152" i="1"/>
  <c r="AG1152" i="1"/>
  <c r="AF1152" i="1"/>
  <c r="AE1152" i="1"/>
  <c r="AD1152" i="1"/>
  <c r="AC1152" i="1"/>
  <c r="AB1152" i="1"/>
  <c r="X1152" i="1"/>
  <c r="W1152" i="1"/>
  <c r="V1152" i="1"/>
  <c r="U1152" i="1"/>
  <c r="T1152" i="1"/>
  <c r="S1152" i="1"/>
  <c r="CZ1152" i="1" s="1"/>
  <c r="Y1152" i="1" s="1"/>
  <c r="R1152" i="1"/>
  <c r="Q1152" i="1"/>
  <c r="P1152" i="1"/>
  <c r="N1152" i="1"/>
  <c r="D1152" i="1"/>
  <c r="C1152" i="1"/>
  <c r="HC1151" i="1"/>
  <c r="GX1151" i="1"/>
  <c r="GV1151" i="1"/>
  <c r="GO1151" i="1"/>
  <c r="GN1151" i="1"/>
  <c r="GL1151" i="1"/>
  <c r="CX1151" i="1"/>
  <c r="CW1151" i="1"/>
  <c r="CV1151" i="1"/>
  <c r="CT1151" i="1"/>
  <c r="CS1151" i="1"/>
  <c r="CR1151" i="1"/>
  <c r="CQ1151" i="1"/>
  <c r="AJ1151" i="1"/>
  <c r="AI1151" i="1"/>
  <c r="AH1151" i="1"/>
  <c r="AG1151" i="1"/>
  <c r="CU1151" i="1" s="1"/>
  <c r="T1151" i="1" s="1"/>
  <c r="AF1151" i="1"/>
  <c r="AB1151" i="1" s="1"/>
  <c r="AE1151" i="1"/>
  <c r="AD1151" i="1"/>
  <c r="AC1151" i="1"/>
  <c r="W1151" i="1"/>
  <c r="V1151" i="1"/>
  <c r="U1151" i="1"/>
  <c r="S1151" i="1"/>
  <c r="R1151" i="1"/>
  <c r="CZ1151" i="1" s="1"/>
  <c r="Y1151" i="1" s="1"/>
  <c r="Q1151" i="1"/>
  <c r="P1151" i="1"/>
  <c r="N1151" i="1"/>
  <c r="D1151" i="1"/>
  <c r="C1151" i="1"/>
  <c r="HC1150" i="1"/>
  <c r="GX1150" i="1"/>
  <c r="GV1150" i="1"/>
  <c r="GO1150" i="1"/>
  <c r="GN1150" i="1"/>
  <c r="GL1150" i="1"/>
  <c r="CY1150" i="1"/>
  <c r="X1150" i="1" s="1"/>
  <c r="CX1150" i="1"/>
  <c r="CW1150" i="1"/>
  <c r="CV1150" i="1"/>
  <c r="CU1150" i="1"/>
  <c r="T1150" i="1" s="1"/>
  <c r="CT1150" i="1"/>
  <c r="CS1150" i="1"/>
  <c r="CR1150" i="1"/>
  <c r="CQ1150" i="1"/>
  <c r="AJ1150" i="1"/>
  <c r="AI1150" i="1"/>
  <c r="AH1150" i="1"/>
  <c r="AG1150" i="1"/>
  <c r="AF1150" i="1"/>
  <c r="AB1150" i="1" s="1"/>
  <c r="AE1150" i="1"/>
  <c r="AD1150" i="1"/>
  <c r="AC1150" i="1"/>
  <c r="W1150" i="1"/>
  <c r="V1150" i="1"/>
  <c r="U1150" i="1"/>
  <c r="S1150" i="1"/>
  <c r="CZ1150" i="1" s="1"/>
  <c r="Y1150" i="1" s="1"/>
  <c r="R1150" i="1"/>
  <c r="Q1150" i="1"/>
  <c r="P1150" i="1"/>
  <c r="N1150" i="1"/>
  <c r="D1150" i="1"/>
  <c r="C1150" i="1"/>
  <c r="HC1149" i="1"/>
  <c r="GX1149" i="1"/>
  <c r="GV1149" i="1"/>
  <c r="GP1149" i="1"/>
  <c r="GO1149" i="1"/>
  <c r="GN1149" i="1"/>
  <c r="GL1149" i="1"/>
  <c r="CZ1149" i="1"/>
  <c r="Y1149" i="1" s="1"/>
  <c r="GM1149" i="1" s="1"/>
  <c r="CX1149" i="1"/>
  <c r="CW1149" i="1"/>
  <c r="CV1149" i="1"/>
  <c r="CT1149" i="1"/>
  <c r="CS1149" i="1"/>
  <c r="CR1149" i="1"/>
  <c r="CQ1149" i="1"/>
  <c r="CP1149" i="1"/>
  <c r="O1149" i="1" s="1"/>
  <c r="AJ1149" i="1"/>
  <c r="AI1149" i="1"/>
  <c r="AH1149" i="1"/>
  <c r="AG1149" i="1"/>
  <c r="CU1149" i="1" s="1"/>
  <c r="T1149" i="1" s="1"/>
  <c r="AF1149" i="1"/>
  <c r="AE1149" i="1"/>
  <c r="AD1149" i="1"/>
  <c r="AC1149" i="1"/>
  <c r="AB1149" i="1"/>
  <c r="X1149" i="1"/>
  <c r="W1149" i="1"/>
  <c r="AJ1156" i="1" s="1"/>
  <c r="V1149" i="1"/>
  <c r="U1149" i="1"/>
  <c r="S1149" i="1"/>
  <c r="R1149" i="1"/>
  <c r="CY1149" i="1" s="1"/>
  <c r="Q1149" i="1"/>
  <c r="P1149" i="1"/>
  <c r="N1149" i="1"/>
  <c r="D1149" i="1"/>
  <c r="C1149" i="1"/>
  <c r="HC1148" i="1"/>
  <c r="GX1148" i="1"/>
  <c r="GV1148" i="1"/>
  <c r="GO1148" i="1"/>
  <c r="FU1156" i="1" s="1"/>
  <c r="GN1148" i="1"/>
  <c r="FT1156" i="1" s="1"/>
  <c r="EK1156" i="1" s="1"/>
  <c r="GL1148" i="1"/>
  <c r="CX1148" i="1"/>
  <c r="CW1148" i="1"/>
  <c r="CV1148" i="1"/>
  <c r="CU1148" i="1"/>
  <c r="T1148" i="1" s="1"/>
  <c r="CT1148" i="1"/>
  <c r="CS1148" i="1"/>
  <c r="CR1148" i="1"/>
  <c r="CQ1148" i="1"/>
  <c r="CP1148" i="1"/>
  <c r="AJ1148" i="1"/>
  <c r="AI1148" i="1"/>
  <c r="AH1148" i="1"/>
  <c r="AG1148" i="1"/>
  <c r="AF1148" i="1"/>
  <c r="AE1148" i="1"/>
  <c r="AD1148" i="1"/>
  <c r="AC1148" i="1"/>
  <c r="AB1148" i="1"/>
  <c r="W1148" i="1"/>
  <c r="V1148" i="1"/>
  <c r="EA1156" i="1" s="1"/>
  <c r="EA1145" i="1" s="1"/>
  <c r="U1148" i="1"/>
  <c r="S1148" i="1"/>
  <c r="R1148" i="1"/>
  <c r="Q1148" i="1"/>
  <c r="DV1156" i="1" s="1"/>
  <c r="P1148" i="1"/>
  <c r="DU1156" i="1" s="1"/>
  <c r="O1148" i="1"/>
  <c r="N1148" i="1"/>
  <c r="D1148" i="1"/>
  <c r="C1148" i="1"/>
  <c r="HC1147" i="1"/>
  <c r="GX1147" i="1"/>
  <c r="GV1147" i="1"/>
  <c r="GO1147" i="1"/>
  <c r="GN1147" i="1"/>
  <c r="GL1147" i="1"/>
  <c r="BZ1156" i="1" s="1"/>
  <c r="CZ1147" i="1"/>
  <c r="Y1147" i="1" s="1"/>
  <c r="AL1156" i="1" s="1"/>
  <c r="CY1147" i="1"/>
  <c r="X1147" i="1" s="1"/>
  <c r="CX1147" i="1"/>
  <c r="CW1147" i="1"/>
  <c r="CV1147" i="1"/>
  <c r="CU1147" i="1"/>
  <c r="CT1147" i="1"/>
  <c r="CS1147" i="1"/>
  <c r="CR1147" i="1"/>
  <c r="CQ1147" i="1"/>
  <c r="AJ1147" i="1"/>
  <c r="AI1147" i="1"/>
  <c r="AH1147" i="1"/>
  <c r="AG1147" i="1"/>
  <c r="AF1147" i="1"/>
  <c r="AB1147" i="1" s="1"/>
  <c r="AE1147" i="1"/>
  <c r="AD1147" i="1"/>
  <c r="AC1147" i="1"/>
  <c r="W1147" i="1"/>
  <c r="V1147" i="1"/>
  <c r="U1147" i="1"/>
  <c r="T1147" i="1"/>
  <c r="S1147" i="1"/>
  <c r="AF1156" i="1" s="1"/>
  <c r="S1156" i="1" s="1"/>
  <c r="R1147" i="1"/>
  <c r="Q1147" i="1"/>
  <c r="P1147" i="1"/>
  <c r="AC1156" i="1" s="1"/>
  <c r="CE1156" i="1" s="1"/>
  <c r="AV1156" i="1" s="1"/>
  <c r="N1147" i="1"/>
  <c r="D1147" i="1"/>
  <c r="C1147" i="1"/>
  <c r="GX1145" i="1"/>
  <c r="GW1145" i="1"/>
  <c r="GV1145" i="1"/>
  <c r="GU1145" i="1"/>
  <c r="GT1145" i="1"/>
  <c r="GS1145" i="1"/>
  <c r="GR1145" i="1"/>
  <c r="GQ1145" i="1"/>
  <c r="GP1145" i="1"/>
  <c r="GO1145" i="1"/>
  <c r="GN1145" i="1"/>
  <c r="GM1145" i="1"/>
  <c r="GL1145" i="1"/>
  <c r="GK1145" i="1"/>
  <c r="GJ1145" i="1"/>
  <c r="GI1145" i="1"/>
  <c r="GH1145" i="1"/>
  <c r="GG1145" i="1"/>
  <c r="GF1145" i="1"/>
  <c r="GE1145" i="1"/>
  <c r="GD1145" i="1"/>
  <c r="GC1145" i="1"/>
  <c r="GB1145" i="1"/>
  <c r="FY1145" i="1"/>
  <c r="FU1145" i="1"/>
  <c r="FT1145" i="1"/>
  <c r="FQ1145" i="1"/>
  <c r="FP1145" i="1"/>
  <c r="FO1145" i="1"/>
  <c r="FN1145" i="1"/>
  <c r="FM1145" i="1"/>
  <c r="FL1145" i="1"/>
  <c r="FK1145" i="1"/>
  <c r="FJ1145" i="1"/>
  <c r="FI1145" i="1"/>
  <c r="FH1145" i="1"/>
  <c r="FG1145" i="1"/>
  <c r="FF1145" i="1"/>
  <c r="FE1145" i="1"/>
  <c r="FD1145" i="1"/>
  <c r="FC1145" i="1"/>
  <c r="FB1145" i="1"/>
  <c r="FA1145" i="1"/>
  <c r="EZ1145" i="1"/>
  <c r="EY1145" i="1"/>
  <c r="EX1145" i="1"/>
  <c r="EW1145" i="1"/>
  <c r="EV1145" i="1"/>
  <c r="EU1145" i="1"/>
  <c r="ET1145" i="1"/>
  <c r="ES1145" i="1"/>
  <c r="EH1145" i="1"/>
  <c r="EG1145" i="1"/>
  <c r="EF1145" i="1"/>
  <c r="EE1145" i="1"/>
  <c r="EB1145" i="1"/>
  <c r="DX1145" i="1"/>
  <c r="DS1145" i="1"/>
  <c r="DR1145" i="1"/>
  <c r="DO1145" i="1"/>
  <c r="DK1145" i="1"/>
  <c r="DF1145" i="1"/>
  <c r="DE1145" i="1"/>
  <c r="DD1145" i="1"/>
  <c r="DC1145" i="1"/>
  <c r="DB1145" i="1"/>
  <c r="DA1145" i="1"/>
  <c r="CZ1145" i="1"/>
  <c r="CY1145" i="1"/>
  <c r="CX1145" i="1"/>
  <c r="CW1145" i="1"/>
  <c r="CV1145" i="1"/>
  <c r="CU1145" i="1"/>
  <c r="CT1145" i="1"/>
  <c r="CS1145" i="1"/>
  <c r="CR1145" i="1"/>
  <c r="CQ1145" i="1"/>
  <c r="CP1145" i="1"/>
  <c r="CO1145" i="1"/>
  <c r="CN1145" i="1"/>
  <c r="CM1145" i="1"/>
  <c r="CL1145" i="1"/>
  <c r="CK1145" i="1"/>
  <c r="CJ1145" i="1"/>
  <c r="CE1145" i="1"/>
  <c r="CC1145" i="1"/>
  <c r="BY1145" i="1"/>
  <c r="BX1145" i="1"/>
  <c r="BW1145" i="1"/>
  <c r="BV1145" i="1"/>
  <c r="BU1145" i="1"/>
  <c r="BT1145" i="1"/>
  <c r="BS1145" i="1"/>
  <c r="BR1145" i="1"/>
  <c r="BQ1145" i="1"/>
  <c r="BP1145" i="1"/>
  <c r="BO1145" i="1"/>
  <c r="BN1145" i="1"/>
  <c r="BM1145" i="1"/>
  <c r="BL1145" i="1"/>
  <c r="BK1145" i="1"/>
  <c r="BJ1145" i="1"/>
  <c r="BI1145" i="1"/>
  <c r="BH1145" i="1"/>
  <c r="BG1145" i="1"/>
  <c r="BF1145" i="1"/>
  <c r="BE1145" i="1"/>
  <c r="BD1145" i="1"/>
  <c r="BC1145" i="1"/>
  <c r="BB1145" i="1"/>
  <c r="BA1145" i="1"/>
  <c r="AP1145" i="1"/>
  <c r="AO1145" i="1"/>
  <c r="AN1145" i="1"/>
  <c r="AM1145" i="1"/>
  <c r="AF1145" i="1"/>
  <c r="AC1145" i="1"/>
  <c r="AA1145" i="1"/>
  <c r="Z1145" i="1"/>
  <c r="G1145" i="1"/>
  <c r="F1145" i="1"/>
  <c r="E1145" i="1"/>
  <c r="D1145" i="1"/>
  <c r="C1145" i="1"/>
  <c r="B1145" i="1"/>
  <c r="D1143" i="1"/>
  <c r="GX1141" i="1"/>
  <c r="GW1141" i="1"/>
  <c r="GV1141" i="1"/>
  <c r="GU1141" i="1"/>
  <c r="GT1141" i="1"/>
  <c r="GS1141" i="1"/>
  <c r="GR1141" i="1"/>
  <c r="GQ1141" i="1"/>
  <c r="GP1141" i="1"/>
  <c r="GO1141" i="1"/>
  <c r="GN1141" i="1"/>
  <c r="GM1141" i="1"/>
  <c r="GL1141" i="1"/>
  <c r="GK1141" i="1"/>
  <c r="GJ1141" i="1"/>
  <c r="GI1141" i="1"/>
  <c r="GH1141" i="1"/>
  <c r="GG1141" i="1"/>
  <c r="GF1141" i="1"/>
  <c r="GE1141" i="1"/>
  <c r="GD1141" i="1"/>
  <c r="GC1141" i="1"/>
  <c r="GB1141" i="1"/>
  <c r="GA1141" i="1"/>
  <c r="FZ1141" i="1"/>
  <c r="FY1141" i="1"/>
  <c r="FX1141" i="1"/>
  <c r="FW1141" i="1"/>
  <c r="FV1141" i="1"/>
  <c r="FU1141" i="1"/>
  <c r="FT1141" i="1"/>
  <c r="FS1141" i="1"/>
  <c r="FR1141" i="1"/>
  <c r="FQ1141" i="1"/>
  <c r="FP1141" i="1"/>
  <c r="FO1141" i="1"/>
  <c r="FN1141" i="1"/>
  <c r="FM1141" i="1"/>
  <c r="FL1141" i="1"/>
  <c r="FK1141" i="1"/>
  <c r="FJ1141" i="1"/>
  <c r="FI1141" i="1"/>
  <c r="FH1141" i="1"/>
  <c r="FG1141" i="1"/>
  <c r="FF1141" i="1"/>
  <c r="FE1141" i="1"/>
  <c r="FD1141" i="1"/>
  <c r="FC1141" i="1"/>
  <c r="FB1141" i="1"/>
  <c r="FA1141" i="1"/>
  <c r="EZ1141" i="1"/>
  <c r="EY1141" i="1"/>
  <c r="EX1141" i="1"/>
  <c r="EW1141" i="1"/>
  <c r="EV1141" i="1"/>
  <c r="EU1141" i="1"/>
  <c r="ET1141" i="1"/>
  <c r="ES1141" i="1"/>
  <c r="EH1141" i="1"/>
  <c r="EG1141" i="1"/>
  <c r="EF1141" i="1"/>
  <c r="EE1141" i="1"/>
  <c r="ED1141" i="1"/>
  <c r="EC1141" i="1"/>
  <c r="EB1141" i="1"/>
  <c r="EA1141" i="1"/>
  <c r="DZ1141" i="1"/>
  <c r="DY1141" i="1"/>
  <c r="DX1141" i="1"/>
  <c r="DW1141" i="1"/>
  <c r="DV1141" i="1"/>
  <c r="DU1141" i="1"/>
  <c r="DT1141" i="1"/>
  <c r="DS1141" i="1"/>
  <c r="DR1141" i="1"/>
  <c r="DK1141" i="1"/>
  <c r="DF1141" i="1"/>
  <c r="DE1141" i="1"/>
  <c r="DD1141" i="1"/>
  <c r="DC1141" i="1"/>
  <c r="DB1141" i="1"/>
  <c r="DA1141" i="1"/>
  <c r="CZ1141" i="1"/>
  <c r="CY1141" i="1"/>
  <c r="CX1141" i="1"/>
  <c r="CW1141" i="1"/>
  <c r="CV1141" i="1"/>
  <c r="CU1141" i="1"/>
  <c r="CT1141" i="1"/>
  <c r="CS1141" i="1"/>
  <c r="CR1141" i="1"/>
  <c r="CQ1141" i="1"/>
  <c r="CP1141" i="1"/>
  <c r="CO1141" i="1"/>
  <c r="CN1141" i="1"/>
  <c r="CM1141" i="1"/>
  <c r="CL1141" i="1"/>
  <c r="CK1141" i="1"/>
  <c r="CJ1141" i="1"/>
  <c r="CI1141" i="1"/>
  <c r="CH1141" i="1"/>
  <c r="CG1141" i="1"/>
  <c r="CF1141" i="1"/>
  <c r="CE1141" i="1"/>
  <c r="CD1141" i="1"/>
  <c r="CC1141" i="1"/>
  <c r="CB1141" i="1"/>
  <c r="CA1141" i="1"/>
  <c r="BZ1141" i="1"/>
  <c r="BY1141" i="1"/>
  <c r="BX1141" i="1"/>
  <c r="BW1141" i="1"/>
  <c r="BV1141" i="1"/>
  <c r="BU1141" i="1"/>
  <c r="BT1141" i="1"/>
  <c r="BS1141" i="1"/>
  <c r="BR1141" i="1"/>
  <c r="BQ1141" i="1"/>
  <c r="BP1141" i="1"/>
  <c r="BO1141" i="1"/>
  <c r="BN1141" i="1"/>
  <c r="BM1141" i="1"/>
  <c r="BL1141" i="1"/>
  <c r="BK1141" i="1"/>
  <c r="BJ1141" i="1"/>
  <c r="BI1141" i="1"/>
  <c r="BH1141" i="1"/>
  <c r="BG1141" i="1"/>
  <c r="BF1141" i="1"/>
  <c r="BE1141" i="1"/>
  <c r="BD1141" i="1"/>
  <c r="BC1141" i="1"/>
  <c r="BB1141" i="1"/>
  <c r="BA1141" i="1"/>
  <c r="AP1141" i="1"/>
  <c r="AO1141" i="1"/>
  <c r="AN1141" i="1"/>
  <c r="AM1141" i="1"/>
  <c r="AL1141" i="1"/>
  <c r="AK1141" i="1"/>
  <c r="AJ1141" i="1"/>
  <c r="AI1141" i="1"/>
  <c r="AH1141" i="1"/>
  <c r="AG1141" i="1"/>
  <c r="AF1141" i="1"/>
  <c r="AE1141" i="1"/>
  <c r="AD1141" i="1"/>
  <c r="AC1141" i="1"/>
  <c r="AB1141" i="1"/>
  <c r="AA1141" i="1"/>
  <c r="Z1141" i="1"/>
  <c r="G1141" i="1"/>
  <c r="F1141" i="1"/>
  <c r="E1141" i="1"/>
  <c r="D1141" i="1"/>
  <c r="C1141" i="1"/>
  <c r="B1141" i="1"/>
  <c r="D1139" i="1"/>
  <c r="P1134" i="1"/>
  <c r="F1134" i="1"/>
  <c r="P1133" i="1"/>
  <c r="F1133" i="1"/>
  <c r="P1126" i="1"/>
  <c r="F1126" i="1"/>
  <c r="P1122" i="1"/>
  <c r="F1122" i="1"/>
  <c r="P1117" i="1"/>
  <c r="F1117" i="1"/>
  <c r="P1113" i="1"/>
  <c r="F1113" i="1"/>
  <c r="F1112" i="1"/>
  <c r="P1110" i="1"/>
  <c r="F1110" i="1"/>
  <c r="P1106" i="1"/>
  <c r="F1106" i="1"/>
  <c r="P1101" i="1"/>
  <c r="F1101" i="1"/>
  <c r="EV1097" i="1"/>
  <c r="EU1097" i="1"/>
  <c r="ET1097" i="1"/>
  <c r="ES1097" i="1"/>
  <c r="EH1097" i="1"/>
  <c r="EG1097" i="1"/>
  <c r="BD1097" i="1"/>
  <c r="BC1097" i="1"/>
  <c r="BB1097" i="1"/>
  <c r="BA1097" i="1"/>
  <c r="AP1097" i="1"/>
  <c r="AO1097" i="1"/>
  <c r="U1097" i="1"/>
  <c r="S1097" i="1"/>
  <c r="G1097" i="1"/>
  <c r="F1097" i="1"/>
  <c r="D1097" i="1"/>
  <c r="C1097" i="1"/>
  <c r="B1097" i="1"/>
  <c r="P1092" i="1"/>
  <c r="F1092" i="1"/>
  <c r="P1087" i="1"/>
  <c r="F1087" i="1"/>
  <c r="P1085" i="1"/>
  <c r="P1083" i="1"/>
  <c r="F1083" i="1"/>
  <c r="P1080" i="1"/>
  <c r="F1080" i="1"/>
  <c r="P1076" i="1"/>
  <c r="F1076" i="1"/>
  <c r="P1071" i="1"/>
  <c r="F1071" i="1"/>
  <c r="GE1067" i="1"/>
  <c r="GD1067" i="1"/>
  <c r="GC1067" i="1"/>
  <c r="GB1067" i="1"/>
  <c r="FU1067" i="1"/>
  <c r="EL1067" i="1" s="1"/>
  <c r="FT1067" i="1"/>
  <c r="FQ1067" i="1"/>
  <c r="FP1067" i="1"/>
  <c r="EV1067" i="1"/>
  <c r="EU1067" i="1"/>
  <c r="ET1067" i="1"/>
  <c r="ES1067" i="1"/>
  <c r="EH1067" i="1"/>
  <c r="EG1067" i="1"/>
  <c r="DM1067" i="1"/>
  <c r="CM1067" i="1"/>
  <c r="CL1067" i="1"/>
  <c r="CK1067" i="1"/>
  <c r="CJ1067" i="1"/>
  <c r="CI1067" i="1"/>
  <c r="AZ1067" i="1" s="1"/>
  <c r="CH1067" i="1"/>
  <c r="BY1067" i="1"/>
  <c r="BX1067" i="1"/>
  <c r="BD1067" i="1"/>
  <c r="BC1067" i="1"/>
  <c r="BB1067" i="1"/>
  <c r="BA1067" i="1"/>
  <c r="AP1067" i="1"/>
  <c r="AO1067" i="1"/>
  <c r="AH1067" i="1"/>
  <c r="U1067" i="1" s="1"/>
  <c r="AF1067" i="1"/>
  <c r="S1067" i="1" s="1"/>
  <c r="F1082" i="1" s="1"/>
  <c r="G1067" i="1"/>
  <c r="F1067" i="1"/>
  <c r="D1067" i="1"/>
  <c r="C1067" i="1"/>
  <c r="B1067" i="1"/>
  <c r="B1054" i="1" s="1"/>
  <c r="HC1065" i="1"/>
  <c r="GX1065" i="1"/>
  <c r="GV1065" i="1"/>
  <c r="GO1065" i="1"/>
  <c r="GN1065" i="1"/>
  <c r="GL1065" i="1"/>
  <c r="CX1065" i="1"/>
  <c r="CW1065" i="1"/>
  <c r="CV1065" i="1"/>
  <c r="CU1065" i="1"/>
  <c r="T1065" i="1" s="1"/>
  <c r="CT1065" i="1"/>
  <c r="CS1065" i="1"/>
  <c r="CR1065" i="1"/>
  <c r="CQ1065" i="1"/>
  <c r="AJ1065" i="1"/>
  <c r="AI1065" i="1"/>
  <c r="AH1065" i="1"/>
  <c r="AG1065" i="1"/>
  <c r="AF1065" i="1"/>
  <c r="AE1065" i="1"/>
  <c r="AD1065" i="1"/>
  <c r="AC1065" i="1"/>
  <c r="AB1065" i="1"/>
  <c r="W1065" i="1"/>
  <c r="V1065" i="1"/>
  <c r="U1065" i="1"/>
  <c r="S1065" i="1"/>
  <c r="CZ1065" i="1" s="1"/>
  <c r="Y1065" i="1" s="1"/>
  <c r="R1065" i="1"/>
  <c r="Q1065" i="1"/>
  <c r="P1065" i="1"/>
  <c r="CP1065" i="1" s="1"/>
  <c r="O1065" i="1" s="1"/>
  <c r="N1065" i="1"/>
  <c r="D1065" i="1"/>
  <c r="C1065" i="1"/>
  <c r="HC1064" i="1"/>
  <c r="GX1064" i="1"/>
  <c r="GV1064" i="1"/>
  <c r="GO1064" i="1"/>
  <c r="GN1064" i="1"/>
  <c r="GL1064" i="1"/>
  <c r="CY1064" i="1"/>
  <c r="X1064" i="1" s="1"/>
  <c r="CX1064" i="1"/>
  <c r="CW1064" i="1"/>
  <c r="CV1064" i="1"/>
  <c r="CU1064" i="1"/>
  <c r="CT1064" i="1"/>
  <c r="CS1064" i="1"/>
  <c r="CR1064" i="1"/>
  <c r="CQ1064" i="1"/>
  <c r="AJ1064" i="1"/>
  <c r="AI1064" i="1"/>
  <c r="AH1064" i="1"/>
  <c r="AG1064" i="1"/>
  <c r="AF1064" i="1"/>
  <c r="AB1064" i="1" s="1"/>
  <c r="AE1064" i="1"/>
  <c r="AD1064" i="1"/>
  <c r="AC1064" i="1"/>
  <c r="W1064" i="1"/>
  <c r="V1064" i="1"/>
  <c r="U1064" i="1"/>
  <c r="T1064" i="1"/>
  <c r="S1064" i="1"/>
  <c r="CZ1064" i="1" s="1"/>
  <c r="Y1064" i="1" s="1"/>
  <c r="R1064" i="1"/>
  <c r="Q1064" i="1"/>
  <c r="CP1064" i="1" s="1"/>
  <c r="O1064" i="1" s="1"/>
  <c r="GM1064" i="1" s="1"/>
  <c r="GP1064" i="1" s="1"/>
  <c r="P1064" i="1"/>
  <c r="N1064" i="1"/>
  <c r="D1064" i="1"/>
  <c r="C1064" i="1"/>
  <c r="HC1063" i="1"/>
  <c r="GX1063" i="1"/>
  <c r="GV1063" i="1"/>
  <c r="GO1063" i="1"/>
  <c r="GN1063" i="1"/>
  <c r="GL1063" i="1"/>
  <c r="CZ1063" i="1"/>
  <c r="Y1063" i="1" s="1"/>
  <c r="CX1063" i="1"/>
  <c r="CW1063" i="1"/>
  <c r="CV1063" i="1"/>
  <c r="CT1063" i="1"/>
  <c r="CS1063" i="1"/>
  <c r="CR1063" i="1"/>
  <c r="CQ1063" i="1"/>
  <c r="CP1063" i="1"/>
  <c r="O1063" i="1" s="1"/>
  <c r="AJ1063" i="1"/>
  <c r="AI1063" i="1"/>
  <c r="AH1063" i="1"/>
  <c r="AG1063" i="1"/>
  <c r="CU1063" i="1" s="1"/>
  <c r="AF1063" i="1"/>
  <c r="AE1063" i="1"/>
  <c r="AD1063" i="1"/>
  <c r="AC1063" i="1"/>
  <c r="AB1063" i="1"/>
  <c r="X1063" i="1"/>
  <c r="W1063" i="1"/>
  <c r="V1063" i="1"/>
  <c r="U1063" i="1"/>
  <c r="T1063" i="1"/>
  <c r="S1063" i="1"/>
  <c r="CY1063" i="1" s="1"/>
  <c r="R1063" i="1"/>
  <c r="Q1063" i="1"/>
  <c r="P1063" i="1"/>
  <c r="N1063" i="1"/>
  <c r="D1063" i="1"/>
  <c r="C1063" i="1"/>
  <c r="HC1062" i="1"/>
  <c r="GX1062" i="1"/>
  <c r="GV1062" i="1"/>
  <c r="GO1062" i="1"/>
  <c r="GN1062" i="1"/>
  <c r="GL1062" i="1"/>
  <c r="CX1062" i="1"/>
  <c r="CW1062" i="1"/>
  <c r="CV1062" i="1"/>
  <c r="CU1062" i="1"/>
  <c r="T1062" i="1" s="1"/>
  <c r="CT1062" i="1"/>
  <c r="CS1062" i="1"/>
  <c r="CR1062" i="1"/>
  <c r="CQ1062" i="1"/>
  <c r="AJ1062" i="1"/>
  <c r="AI1062" i="1"/>
  <c r="AH1062" i="1"/>
  <c r="AG1062" i="1"/>
  <c r="AF1062" i="1"/>
  <c r="AE1062" i="1"/>
  <c r="AD1062" i="1"/>
  <c r="AC1062" i="1"/>
  <c r="AB1062" i="1"/>
  <c r="X1062" i="1"/>
  <c r="W1062" i="1"/>
  <c r="V1062" i="1"/>
  <c r="U1062" i="1"/>
  <c r="S1062" i="1"/>
  <c r="R1062" i="1"/>
  <c r="CY1062" i="1" s="1"/>
  <c r="Q1062" i="1"/>
  <c r="P1062" i="1"/>
  <c r="N1062" i="1"/>
  <c r="D1062" i="1"/>
  <c r="C1062" i="1"/>
  <c r="HC1061" i="1"/>
  <c r="GX1061" i="1"/>
  <c r="GV1061" i="1"/>
  <c r="GO1061" i="1"/>
  <c r="GN1061" i="1"/>
  <c r="GL1061" i="1"/>
  <c r="CY1061" i="1"/>
  <c r="X1061" i="1" s="1"/>
  <c r="CX1061" i="1"/>
  <c r="CW1061" i="1"/>
  <c r="CV1061" i="1"/>
  <c r="CU1061" i="1"/>
  <c r="CT1061" i="1"/>
  <c r="CS1061" i="1"/>
  <c r="CR1061" i="1"/>
  <c r="CQ1061" i="1"/>
  <c r="CP1061" i="1"/>
  <c r="O1061" i="1" s="1"/>
  <c r="GM1061" i="1" s="1"/>
  <c r="GP1061" i="1" s="1"/>
  <c r="AJ1061" i="1"/>
  <c r="AI1061" i="1"/>
  <c r="AH1061" i="1"/>
  <c r="AG1061" i="1"/>
  <c r="AF1061" i="1"/>
  <c r="AB1061" i="1" s="1"/>
  <c r="AE1061" i="1"/>
  <c r="AD1061" i="1"/>
  <c r="AC1061" i="1"/>
  <c r="W1061" i="1"/>
  <c r="V1061" i="1"/>
  <c r="EA1067" i="1" s="1"/>
  <c r="U1061" i="1"/>
  <c r="T1061" i="1"/>
  <c r="S1061" i="1"/>
  <c r="CZ1061" i="1" s="1"/>
  <c r="Y1061" i="1" s="1"/>
  <c r="R1061" i="1"/>
  <c r="Q1061" i="1"/>
  <c r="P1061" i="1"/>
  <c r="N1061" i="1"/>
  <c r="D1061" i="1"/>
  <c r="C1061" i="1"/>
  <c r="HC1060" i="1"/>
  <c r="GX1060" i="1"/>
  <c r="GV1060" i="1"/>
  <c r="GO1060" i="1"/>
  <c r="GN1060" i="1"/>
  <c r="GL1060" i="1"/>
  <c r="CY1060" i="1"/>
  <c r="CX1060" i="1"/>
  <c r="CW1060" i="1"/>
  <c r="CV1060" i="1"/>
  <c r="CU1060" i="1"/>
  <c r="CT1060" i="1"/>
  <c r="CS1060" i="1"/>
  <c r="CR1060" i="1"/>
  <c r="CQ1060" i="1"/>
  <c r="CP1060" i="1"/>
  <c r="AJ1060" i="1"/>
  <c r="AI1060" i="1"/>
  <c r="AH1060" i="1"/>
  <c r="AG1060" i="1"/>
  <c r="AF1060" i="1"/>
  <c r="AE1060" i="1"/>
  <c r="AD1060" i="1"/>
  <c r="AC1060" i="1"/>
  <c r="AB1060" i="1"/>
  <c r="Y1060" i="1"/>
  <c r="X1060" i="1"/>
  <c r="W1060" i="1"/>
  <c r="AJ1067" i="1" s="1"/>
  <c r="V1060" i="1"/>
  <c r="U1060" i="1"/>
  <c r="T1060" i="1"/>
  <c r="S1060" i="1"/>
  <c r="CZ1060" i="1" s="1"/>
  <c r="R1060" i="1"/>
  <c r="Q1060" i="1"/>
  <c r="P1060" i="1"/>
  <c r="O1060" i="1"/>
  <c r="GM1060" i="1" s="1"/>
  <c r="GP1060" i="1" s="1"/>
  <c r="N1060" i="1"/>
  <c r="D1060" i="1"/>
  <c r="C1060" i="1"/>
  <c r="HC1059" i="1"/>
  <c r="GX1059" i="1"/>
  <c r="GV1059" i="1"/>
  <c r="GO1059" i="1"/>
  <c r="GN1059" i="1"/>
  <c r="GL1059" i="1"/>
  <c r="CZ1059" i="1"/>
  <c r="Y1059" i="1" s="1"/>
  <c r="CY1059" i="1"/>
  <c r="X1059" i="1" s="1"/>
  <c r="CX1059" i="1"/>
  <c r="W1059" i="1" s="1"/>
  <c r="CW1059" i="1"/>
  <c r="CV1059" i="1"/>
  <c r="CT1059" i="1"/>
  <c r="CS1059" i="1"/>
  <c r="CR1059" i="1"/>
  <c r="CQ1059" i="1"/>
  <c r="AJ1059" i="1"/>
  <c r="AI1059" i="1"/>
  <c r="AH1059" i="1"/>
  <c r="AG1059" i="1"/>
  <c r="CU1059" i="1" s="1"/>
  <c r="T1059" i="1" s="1"/>
  <c r="AF1059" i="1"/>
  <c r="AB1059" i="1" s="1"/>
  <c r="AE1059" i="1"/>
  <c r="AD1059" i="1"/>
  <c r="AC1059" i="1"/>
  <c r="V1059" i="1"/>
  <c r="U1059" i="1"/>
  <c r="S1059" i="1"/>
  <c r="R1059" i="1"/>
  <c r="Q1059" i="1"/>
  <c r="P1059" i="1"/>
  <c r="CP1059" i="1" s="1"/>
  <c r="O1059" i="1" s="1"/>
  <c r="N1059" i="1"/>
  <c r="D1059" i="1"/>
  <c r="C1059" i="1"/>
  <c r="HC1058" i="1"/>
  <c r="GX1058" i="1"/>
  <c r="GV1058" i="1"/>
  <c r="GO1058" i="1"/>
  <c r="CC1067" i="1" s="1"/>
  <c r="GN1058" i="1"/>
  <c r="GL1058" i="1"/>
  <c r="CX1058" i="1"/>
  <c r="CW1058" i="1"/>
  <c r="CV1058" i="1"/>
  <c r="CU1058" i="1"/>
  <c r="CT1058" i="1"/>
  <c r="CS1058" i="1"/>
  <c r="CR1058" i="1"/>
  <c r="CQ1058" i="1"/>
  <c r="AJ1058" i="1"/>
  <c r="AI1058" i="1"/>
  <c r="AH1058" i="1"/>
  <c r="AG1058" i="1"/>
  <c r="AF1058" i="1"/>
  <c r="AE1058" i="1"/>
  <c r="AD1058" i="1"/>
  <c r="AC1058" i="1"/>
  <c r="AB1058" i="1"/>
  <c r="W1058" i="1"/>
  <c r="V1058" i="1"/>
  <c r="U1058" i="1"/>
  <c r="T1058" i="1"/>
  <c r="S1058" i="1"/>
  <c r="R1058" i="1"/>
  <c r="Q1058" i="1"/>
  <c r="P1058" i="1"/>
  <c r="N1058" i="1"/>
  <c r="D1058" i="1"/>
  <c r="C1058" i="1"/>
  <c r="HC1057" i="1"/>
  <c r="GX1057" i="1"/>
  <c r="GV1057" i="1"/>
  <c r="GO1057" i="1"/>
  <c r="GN1057" i="1"/>
  <c r="GL1057" i="1"/>
  <c r="FR1067" i="1" s="1"/>
  <c r="CY1057" i="1"/>
  <c r="X1057" i="1" s="1"/>
  <c r="CX1057" i="1"/>
  <c r="CW1057" i="1"/>
  <c r="CV1057" i="1"/>
  <c r="CU1057" i="1"/>
  <c r="T1057" i="1" s="1"/>
  <c r="CT1057" i="1"/>
  <c r="CS1057" i="1"/>
  <c r="CR1057" i="1"/>
  <c r="CQ1057" i="1"/>
  <c r="AJ1057" i="1"/>
  <c r="AI1057" i="1"/>
  <c r="AH1057" i="1"/>
  <c r="AG1057" i="1"/>
  <c r="AF1057" i="1"/>
  <c r="AB1057" i="1" s="1"/>
  <c r="AE1057" i="1"/>
  <c r="AD1057" i="1"/>
  <c r="AC1057" i="1"/>
  <c r="W1057" i="1"/>
  <c r="EB1067" i="1" s="1"/>
  <c r="V1057" i="1"/>
  <c r="U1057" i="1"/>
  <c r="DZ1067" i="1" s="1"/>
  <c r="DZ1054" i="1" s="1"/>
  <c r="S1057" i="1"/>
  <c r="R1057" i="1"/>
  <c r="Q1057" i="1"/>
  <c r="DV1067" i="1" s="1"/>
  <c r="P1057" i="1"/>
  <c r="N1057" i="1"/>
  <c r="D1057" i="1"/>
  <c r="C1057" i="1"/>
  <c r="HC1056" i="1"/>
  <c r="GX1056" i="1"/>
  <c r="GV1056" i="1"/>
  <c r="GO1056" i="1"/>
  <c r="GN1056" i="1"/>
  <c r="GL1056" i="1"/>
  <c r="BZ1067" i="1" s="1"/>
  <c r="CY1056" i="1"/>
  <c r="X1056" i="1" s="1"/>
  <c r="CX1056" i="1"/>
  <c r="CW1056" i="1"/>
  <c r="CV1056" i="1"/>
  <c r="CU1056" i="1"/>
  <c r="CT1056" i="1"/>
  <c r="CS1056" i="1"/>
  <c r="CR1056" i="1"/>
  <c r="CQ1056" i="1"/>
  <c r="AJ1056" i="1"/>
  <c r="AI1056" i="1"/>
  <c r="AH1056" i="1"/>
  <c r="AG1056" i="1"/>
  <c r="AF1056" i="1"/>
  <c r="AE1056" i="1"/>
  <c r="AD1056" i="1"/>
  <c r="AC1056" i="1"/>
  <c r="AB1056" i="1"/>
  <c r="W1056" i="1"/>
  <c r="V1056" i="1"/>
  <c r="U1056" i="1"/>
  <c r="T1056" i="1"/>
  <c r="S1056" i="1"/>
  <c r="CZ1056" i="1" s="1"/>
  <c r="Y1056" i="1" s="1"/>
  <c r="R1056" i="1"/>
  <c r="Q1056" i="1"/>
  <c r="P1056" i="1"/>
  <c r="AC1067" i="1" s="1"/>
  <c r="N1056" i="1"/>
  <c r="D1056" i="1"/>
  <c r="C1056" i="1"/>
  <c r="GX1054" i="1"/>
  <c r="GW1054" i="1"/>
  <c r="GV1054" i="1"/>
  <c r="GU1054" i="1"/>
  <c r="GT1054" i="1"/>
  <c r="GS1054" i="1"/>
  <c r="GR1054" i="1"/>
  <c r="GQ1054" i="1"/>
  <c r="GP1054" i="1"/>
  <c r="GO1054" i="1"/>
  <c r="GN1054" i="1"/>
  <c r="GM1054" i="1"/>
  <c r="GL1054" i="1"/>
  <c r="GK1054" i="1"/>
  <c r="GJ1054" i="1"/>
  <c r="GI1054" i="1"/>
  <c r="GH1054" i="1"/>
  <c r="GG1054" i="1"/>
  <c r="GF1054" i="1"/>
  <c r="GE1054" i="1"/>
  <c r="GD1054" i="1"/>
  <c r="GC1054" i="1"/>
  <c r="GB1054" i="1"/>
  <c r="FU1054" i="1"/>
  <c r="FQ1054" i="1"/>
  <c r="FP1054" i="1"/>
  <c r="FO1054" i="1"/>
  <c r="FN1054" i="1"/>
  <c r="FM1054" i="1"/>
  <c r="FL1054" i="1"/>
  <c r="FK1054" i="1"/>
  <c r="FJ1054" i="1"/>
  <c r="FI1054" i="1"/>
  <c r="FH1054" i="1"/>
  <c r="FG1054" i="1"/>
  <c r="FF1054" i="1"/>
  <c r="FE1054" i="1"/>
  <c r="FD1054" i="1"/>
  <c r="FC1054" i="1"/>
  <c r="FB1054" i="1"/>
  <c r="FA1054" i="1"/>
  <c r="EZ1054" i="1"/>
  <c r="EY1054" i="1"/>
  <c r="EX1054" i="1"/>
  <c r="EW1054" i="1"/>
  <c r="EV1054" i="1"/>
  <c r="EU1054" i="1"/>
  <c r="ET1054" i="1"/>
  <c r="ES1054" i="1"/>
  <c r="EH1054" i="1"/>
  <c r="EG1054" i="1"/>
  <c r="EF1054" i="1"/>
  <c r="EE1054" i="1"/>
  <c r="DS1054" i="1"/>
  <c r="DR1054" i="1"/>
  <c r="DF1054" i="1"/>
  <c r="DE1054" i="1"/>
  <c r="DD1054" i="1"/>
  <c r="DC1054" i="1"/>
  <c r="DB1054" i="1"/>
  <c r="DA1054" i="1"/>
  <c r="CZ1054" i="1"/>
  <c r="CY1054" i="1"/>
  <c r="CX1054" i="1"/>
  <c r="CW1054" i="1"/>
  <c r="CV1054" i="1"/>
  <c r="CU1054" i="1"/>
  <c r="CT1054" i="1"/>
  <c r="CS1054" i="1"/>
  <c r="CR1054" i="1"/>
  <c r="CQ1054" i="1"/>
  <c r="CP1054" i="1"/>
  <c r="CO1054" i="1"/>
  <c r="CN1054" i="1"/>
  <c r="CM1054" i="1"/>
  <c r="CL1054" i="1"/>
  <c r="CK1054" i="1"/>
  <c r="CJ1054" i="1"/>
  <c r="CI1054" i="1"/>
  <c r="BY1054" i="1"/>
  <c r="BX1054" i="1"/>
  <c r="BW1054" i="1"/>
  <c r="BV1054" i="1"/>
  <c r="BU1054" i="1"/>
  <c r="BT1054" i="1"/>
  <c r="BS1054" i="1"/>
  <c r="BR1054" i="1"/>
  <c r="BQ1054" i="1"/>
  <c r="BP1054" i="1"/>
  <c r="BO1054" i="1"/>
  <c r="BN1054" i="1"/>
  <c r="BM1054" i="1"/>
  <c r="BL1054" i="1"/>
  <c r="BK1054" i="1"/>
  <c r="BJ1054" i="1"/>
  <c r="BI1054" i="1"/>
  <c r="BH1054" i="1"/>
  <c r="BG1054" i="1"/>
  <c r="BF1054" i="1"/>
  <c r="BE1054" i="1"/>
  <c r="BD1054" i="1"/>
  <c r="BC1054" i="1"/>
  <c r="BB1054" i="1"/>
  <c r="BA1054" i="1"/>
  <c r="AP1054" i="1"/>
  <c r="AO1054" i="1"/>
  <c r="AN1054" i="1"/>
  <c r="AM1054" i="1"/>
  <c r="AH1054" i="1"/>
  <c r="AF1054" i="1"/>
  <c r="AA1054" i="1"/>
  <c r="Z1054" i="1"/>
  <c r="G1054" i="1"/>
  <c r="F1054" i="1"/>
  <c r="E1054" i="1"/>
  <c r="D1054" i="1"/>
  <c r="C1054" i="1"/>
  <c r="D1052" i="1"/>
  <c r="GX1050" i="1"/>
  <c r="GW1050" i="1"/>
  <c r="GV1050" i="1"/>
  <c r="GU1050" i="1"/>
  <c r="GT1050" i="1"/>
  <c r="GS1050" i="1"/>
  <c r="GR1050" i="1"/>
  <c r="GQ1050" i="1"/>
  <c r="GP1050" i="1"/>
  <c r="GO1050" i="1"/>
  <c r="GN1050" i="1"/>
  <c r="GM1050" i="1"/>
  <c r="GL1050" i="1"/>
  <c r="GK1050" i="1"/>
  <c r="GJ1050" i="1"/>
  <c r="GI1050" i="1"/>
  <c r="GH1050" i="1"/>
  <c r="GG1050" i="1"/>
  <c r="GF1050" i="1"/>
  <c r="GE1050" i="1"/>
  <c r="GD1050" i="1"/>
  <c r="GC1050" i="1"/>
  <c r="GB1050" i="1"/>
  <c r="GA1050" i="1"/>
  <c r="FZ1050" i="1"/>
  <c r="FY1050" i="1"/>
  <c r="FX1050" i="1"/>
  <c r="FW1050" i="1"/>
  <c r="FV1050" i="1"/>
  <c r="FU1050" i="1"/>
  <c r="FT1050" i="1"/>
  <c r="FS1050" i="1"/>
  <c r="FR1050" i="1"/>
  <c r="FQ1050" i="1"/>
  <c r="FP1050" i="1"/>
  <c r="FO1050" i="1"/>
  <c r="FN1050" i="1"/>
  <c r="FM1050" i="1"/>
  <c r="FL1050" i="1"/>
  <c r="FK1050" i="1"/>
  <c r="FJ1050" i="1"/>
  <c r="FI1050" i="1"/>
  <c r="FH1050" i="1"/>
  <c r="FG1050" i="1"/>
  <c r="FF1050" i="1"/>
  <c r="FE1050" i="1"/>
  <c r="FD1050" i="1"/>
  <c r="FC1050" i="1"/>
  <c r="FB1050" i="1"/>
  <c r="FA1050" i="1"/>
  <c r="EZ1050" i="1"/>
  <c r="EY1050" i="1"/>
  <c r="EX1050" i="1"/>
  <c r="EW1050" i="1"/>
  <c r="EV1050" i="1"/>
  <c r="EU1050" i="1"/>
  <c r="ET1050" i="1"/>
  <c r="ES1050" i="1"/>
  <c r="EH1050" i="1"/>
  <c r="EG1050" i="1"/>
  <c r="EF1050" i="1"/>
  <c r="EE1050" i="1"/>
  <c r="ED1050" i="1"/>
  <c r="EC1050" i="1"/>
  <c r="EB1050" i="1"/>
  <c r="EA1050" i="1"/>
  <c r="DZ1050" i="1"/>
  <c r="DY1050" i="1"/>
  <c r="DX1050" i="1"/>
  <c r="DW1050" i="1"/>
  <c r="DV1050" i="1"/>
  <c r="DU1050" i="1"/>
  <c r="DT1050" i="1"/>
  <c r="DS1050" i="1"/>
  <c r="DR1050" i="1"/>
  <c r="DF1050" i="1"/>
  <c r="DE1050" i="1"/>
  <c r="DD1050" i="1"/>
  <c r="DC1050" i="1"/>
  <c r="DB1050" i="1"/>
  <c r="DA1050" i="1"/>
  <c r="CZ1050" i="1"/>
  <c r="CY1050" i="1"/>
  <c r="CX1050" i="1"/>
  <c r="CW1050" i="1"/>
  <c r="CV1050" i="1"/>
  <c r="CU1050" i="1"/>
  <c r="CT1050" i="1"/>
  <c r="CS1050" i="1"/>
  <c r="CR1050" i="1"/>
  <c r="CQ1050" i="1"/>
  <c r="CP1050" i="1"/>
  <c r="CO1050" i="1"/>
  <c r="CN1050" i="1"/>
  <c r="CM1050" i="1"/>
  <c r="CL1050" i="1"/>
  <c r="CK1050" i="1"/>
  <c r="CJ1050" i="1"/>
  <c r="CI1050" i="1"/>
  <c r="CH1050" i="1"/>
  <c r="CG1050" i="1"/>
  <c r="CF1050" i="1"/>
  <c r="CE1050" i="1"/>
  <c r="CD1050" i="1"/>
  <c r="CC1050" i="1"/>
  <c r="CB1050" i="1"/>
  <c r="CA1050" i="1"/>
  <c r="BZ1050" i="1"/>
  <c r="BY1050" i="1"/>
  <c r="BX1050" i="1"/>
  <c r="BW1050" i="1"/>
  <c r="BV1050" i="1"/>
  <c r="BU1050" i="1"/>
  <c r="BT1050" i="1"/>
  <c r="BS1050" i="1"/>
  <c r="BR1050" i="1"/>
  <c r="BQ1050" i="1"/>
  <c r="BP1050" i="1"/>
  <c r="BO1050" i="1"/>
  <c r="BN1050" i="1"/>
  <c r="BM1050" i="1"/>
  <c r="BL1050" i="1"/>
  <c r="BK1050" i="1"/>
  <c r="BJ1050" i="1"/>
  <c r="BI1050" i="1"/>
  <c r="BH1050" i="1"/>
  <c r="BG1050" i="1"/>
  <c r="BF1050" i="1"/>
  <c r="BE1050" i="1"/>
  <c r="BD1050" i="1"/>
  <c r="BC1050" i="1"/>
  <c r="BB1050" i="1"/>
  <c r="BA1050" i="1"/>
  <c r="AP1050" i="1"/>
  <c r="AO1050" i="1"/>
  <c r="AN1050" i="1"/>
  <c r="AM1050" i="1"/>
  <c r="AL1050" i="1"/>
  <c r="AK1050" i="1"/>
  <c r="AJ1050" i="1"/>
  <c r="AI1050" i="1"/>
  <c r="AH1050" i="1"/>
  <c r="AG1050" i="1"/>
  <c r="AF1050" i="1"/>
  <c r="AE1050" i="1"/>
  <c r="AD1050" i="1"/>
  <c r="AC1050" i="1"/>
  <c r="AB1050" i="1"/>
  <c r="AA1050" i="1"/>
  <c r="Z1050" i="1"/>
  <c r="S1050" i="1"/>
  <c r="G1050" i="1"/>
  <c r="F1050" i="1"/>
  <c r="E1050" i="1"/>
  <c r="D1050" i="1"/>
  <c r="C1050" i="1"/>
  <c r="B1050" i="1"/>
  <c r="D1048" i="1"/>
  <c r="P1043" i="1"/>
  <c r="F1043" i="1"/>
  <c r="P1042" i="1"/>
  <c r="F1042" i="1"/>
  <c r="P1031" i="1"/>
  <c r="F1031" i="1"/>
  <c r="P1022" i="1"/>
  <c r="F1022" i="1"/>
  <c r="P1019" i="1"/>
  <c r="F1019" i="1"/>
  <c r="P1015" i="1"/>
  <c r="F1015" i="1"/>
  <c r="P1010" i="1"/>
  <c r="F1010" i="1"/>
  <c r="EV1006" i="1"/>
  <c r="EU1006" i="1"/>
  <c r="ET1006" i="1"/>
  <c r="EH1006" i="1"/>
  <c r="EG1006" i="1"/>
  <c r="BD1006" i="1"/>
  <c r="BC1006" i="1"/>
  <c r="BB1006" i="1"/>
  <c r="AP1006" i="1"/>
  <c r="AO1006" i="1"/>
  <c r="G1006" i="1"/>
  <c r="F1006" i="1"/>
  <c r="D1006" i="1"/>
  <c r="C1006" i="1"/>
  <c r="B1006" i="1"/>
  <c r="P1004" i="1"/>
  <c r="F1004" i="1"/>
  <c r="P1003" i="1"/>
  <c r="F1003" i="1"/>
  <c r="P1002" i="1"/>
  <c r="F1002" i="1"/>
  <c r="P1001" i="1"/>
  <c r="F1001" i="1"/>
  <c r="P1000" i="1"/>
  <c r="F1000" i="1"/>
  <c r="P999" i="1"/>
  <c r="F999" i="1"/>
  <c r="P998" i="1"/>
  <c r="F998" i="1"/>
  <c r="P997" i="1"/>
  <c r="F997" i="1"/>
  <c r="P996" i="1"/>
  <c r="F996" i="1"/>
  <c r="P995" i="1"/>
  <c r="F995" i="1"/>
  <c r="P994" i="1"/>
  <c r="F994" i="1"/>
  <c r="P993" i="1"/>
  <c r="F993" i="1"/>
  <c r="P992" i="1"/>
  <c r="F992" i="1"/>
  <c r="P991" i="1"/>
  <c r="F991" i="1"/>
  <c r="P990" i="1"/>
  <c r="F990" i="1"/>
  <c r="P989" i="1"/>
  <c r="F989" i="1"/>
  <c r="P988" i="1"/>
  <c r="F988" i="1"/>
  <c r="P987" i="1"/>
  <c r="F987" i="1"/>
  <c r="P986" i="1"/>
  <c r="F986" i="1"/>
  <c r="P985" i="1"/>
  <c r="F985" i="1"/>
  <c r="P984" i="1"/>
  <c r="F984" i="1"/>
  <c r="P983" i="1"/>
  <c r="F983" i="1"/>
  <c r="P982" i="1"/>
  <c r="F982" i="1"/>
  <c r="P981" i="1"/>
  <c r="F981" i="1"/>
  <c r="P980" i="1"/>
  <c r="F980" i="1"/>
  <c r="P979" i="1"/>
  <c r="F979" i="1"/>
  <c r="P978" i="1"/>
  <c r="F978" i="1"/>
  <c r="GE976" i="1"/>
  <c r="GD976" i="1"/>
  <c r="GC976" i="1"/>
  <c r="GB976" i="1"/>
  <c r="GA976" i="1"/>
  <c r="FZ976" i="1"/>
  <c r="FY976" i="1"/>
  <c r="FX976" i="1"/>
  <c r="FW976" i="1"/>
  <c r="FV976" i="1"/>
  <c r="FU976" i="1"/>
  <c r="FT976" i="1"/>
  <c r="FS976" i="1"/>
  <c r="FR976" i="1"/>
  <c r="FQ976" i="1"/>
  <c r="FP976" i="1"/>
  <c r="EV976" i="1"/>
  <c r="EU976" i="1"/>
  <c r="ET976" i="1"/>
  <c r="ES976" i="1"/>
  <c r="ER976" i="1"/>
  <c r="EQ976" i="1"/>
  <c r="EP976" i="1"/>
  <c r="EO976" i="1"/>
  <c r="EN976" i="1"/>
  <c r="EM976" i="1"/>
  <c r="EL976" i="1"/>
  <c r="EK976" i="1"/>
  <c r="EJ976" i="1"/>
  <c r="EI976" i="1"/>
  <c r="EH976" i="1"/>
  <c r="EG976" i="1"/>
  <c r="ED976" i="1"/>
  <c r="EC976" i="1"/>
  <c r="EB976" i="1"/>
  <c r="EA976" i="1"/>
  <c r="DZ976" i="1"/>
  <c r="DY976" i="1"/>
  <c r="DX976" i="1"/>
  <c r="DW976" i="1"/>
  <c r="DV976" i="1"/>
  <c r="DU976" i="1"/>
  <c r="DT976" i="1"/>
  <c r="DQ976" i="1"/>
  <c r="DP976" i="1"/>
  <c r="DO976" i="1"/>
  <c r="DN976" i="1"/>
  <c r="DM976" i="1"/>
  <c r="DL976" i="1"/>
  <c r="DK976" i="1"/>
  <c r="DJ976" i="1"/>
  <c r="DI976" i="1"/>
  <c r="DH976" i="1"/>
  <c r="DG976" i="1"/>
  <c r="CM976" i="1"/>
  <c r="CL976" i="1"/>
  <c r="CK976" i="1"/>
  <c r="CJ976" i="1"/>
  <c r="CI976" i="1"/>
  <c r="CH976" i="1"/>
  <c r="CG976" i="1"/>
  <c r="CF976" i="1"/>
  <c r="CE976" i="1"/>
  <c r="CD976" i="1"/>
  <c r="CC976" i="1"/>
  <c r="CB976" i="1"/>
  <c r="CA976" i="1"/>
  <c r="BZ976" i="1"/>
  <c r="BY976" i="1"/>
  <c r="BX976" i="1"/>
  <c r="BD976" i="1"/>
  <c r="BC976" i="1"/>
  <c r="BB976" i="1"/>
  <c r="BA976" i="1"/>
  <c r="AZ976" i="1"/>
  <c r="AY976" i="1"/>
  <c r="AX976" i="1"/>
  <c r="AW976" i="1"/>
  <c r="AV976" i="1"/>
  <c r="AU976" i="1"/>
  <c r="AT976" i="1"/>
  <c r="AS976" i="1"/>
  <c r="AR976" i="1"/>
  <c r="AQ976" i="1"/>
  <c r="AP976" i="1"/>
  <c r="AO976" i="1"/>
  <c r="AL976" i="1"/>
  <c r="AK976" i="1"/>
  <c r="AJ976" i="1"/>
  <c r="AI976" i="1"/>
  <c r="AH976" i="1"/>
  <c r="AG976" i="1"/>
  <c r="AF976" i="1"/>
  <c r="AE976" i="1"/>
  <c r="AD976" i="1"/>
  <c r="AC976" i="1"/>
  <c r="AB976" i="1"/>
  <c r="Y976" i="1"/>
  <c r="X976" i="1"/>
  <c r="W976" i="1"/>
  <c r="V976" i="1"/>
  <c r="U976" i="1"/>
  <c r="T976" i="1"/>
  <c r="S976" i="1"/>
  <c r="R976" i="1"/>
  <c r="Q976" i="1"/>
  <c r="P976" i="1"/>
  <c r="O976" i="1"/>
  <c r="G976" i="1"/>
  <c r="F976" i="1"/>
  <c r="D976" i="1"/>
  <c r="C976" i="1"/>
  <c r="B976" i="1"/>
  <c r="HG974" i="1"/>
  <c r="HC974" i="1"/>
  <c r="GX974" i="1"/>
  <c r="GV974" i="1"/>
  <c r="GP974" i="1"/>
  <c r="GO974" i="1"/>
  <c r="GN974" i="1"/>
  <c r="GM974" i="1"/>
  <c r="GL974" i="1"/>
  <c r="CZ974" i="1"/>
  <c r="CY974" i="1"/>
  <c r="CX974" i="1"/>
  <c r="CW974" i="1"/>
  <c r="CV974" i="1"/>
  <c r="CU974" i="1"/>
  <c r="CT974" i="1"/>
  <c r="CS974" i="1"/>
  <c r="CR974" i="1"/>
  <c r="CQ974" i="1"/>
  <c r="CP974" i="1"/>
  <c r="AJ974" i="1"/>
  <c r="AI974" i="1"/>
  <c r="AH974" i="1"/>
  <c r="AG974" i="1"/>
  <c r="AF974" i="1"/>
  <c r="AE974" i="1"/>
  <c r="AD974" i="1"/>
  <c r="AC974" i="1"/>
  <c r="AB974" i="1"/>
  <c r="Y974" i="1"/>
  <c r="X974" i="1"/>
  <c r="W974" i="1"/>
  <c r="V974" i="1"/>
  <c r="U974" i="1"/>
  <c r="T974" i="1"/>
  <c r="S974" i="1"/>
  <c r="R974" i="1"/>
  <c r="Q974" i="1"/>
  <c r="P974" i="1"/>
  <c r="O974" i="1"/>
  <c r="N974" i="1"/>
  <c r="HG973" i="1"/>
  <c r="HC973" i="1"/>
  <c r="GX973" i="1"/>
  <c r="GV973" i="1"/>
  <c r="GP973" i="1"/>
  <c r="GO973" i="1"/>
  <c r="GN973" i="1"/>
  <c r="GM973" i="1"/>
  <c r="GL973" i="1"/>
  <c r="CZ973" i="1"/>
  <c r="CY973" i="1"/>
  <c r="CX973" i="1"/>
  <c r="CW973" i="1"/>
  <c r="CV973" i="1"/>
  <c r="CU973" i="1"/>
  <c r="CT973" i="1"/>
  <c r="CS973" i="1"/>
  <c r="CR973" i="1"/>
  <c r="CQ973" i="1"/>
  <c r="CP973" i="1"/>
  <c r="AJ973" i="1"/>
  <c r="AI973" i="1"/>
  <c r="AH973" i="1"/>
  <c r="AG973" i="1"/>
  <c r="AF973" i="1"/>
  <c r="AE973" i="1"/>
  <c r="AD973" i="1"/>
  <c r="AC973" i="1"/>
  <c r="AB973" i="1"/>
  <c r="Y973" i="1"/>
  <c r="X973" i="1"/>
  <c r="W973" i="1"/>
  <c r="V973" i="1"/>
  <c r="U973" i="1"/>
  <c r="T973" i="1"/>
  <c r="S973" i="1"/>
  <c r="R973" i="1"/>
  <c r="Q973" i="1"/>
  <c r="P973" i="1"/>
  <c r="O973" i="1"/>
  <c r="N973" i="1"/>
  <c r="HG972" i="1"/>
  <c r="HC972" i="1"/>
  <c r="GX972" i="1"/>
  <c r="GV972" i="1"/>
  <c r="GP972" i="1"/>
  <c r="GO972" i="1"/>
  <c r="GN972" i="1"/>
  <c r="GM972" i="1"/>
  <c r="GL972" i="1"/>
  <c r="CZ972" i="1"/>
  <c r="CY972" i="1"/>
  <c r="CX972" i="1"/>
  <c r="CW972" i="1"/>
  <c r="CV972" i="1"/>
  <c r="CU972" i="1"/>
  <c r="CT972" i="1"/>
  <c r="CS972" i="1"/>
  <c r="CR972" i="1"/>
  <c r="CQ972" i="1"/>
  <c r="CP972" i="1"/>
  <c r="AJ972" i="1"/>
  <c r="AI972" i="1"/>
  <c r="AH972" i="1"/>
  <c r="AG972" i="1"/>
  <c r="AF972" i="1"/>
  <c r="AE972" i="1"/>
  <c r="AD972" i="1"/>
  <c r="AC972" i="1"/>
  <c r="AB972" i="1"/>
  <c r="Y972" i="1"/>
  <c r="X972" i="1"/>
  <c r="W972" i="1"/>
  <c r="V972" i="1"/>
  <c r="U972" i="1"/>
  <c r="T972" i="1"/>
  <c r="S972" i="1"/>
  <c r="R972" i="1"/>
  <c r="Q972" i="1"/>
  <c r="P972" i="1"/>
  <c r="O972" i="1"/>
  <c r="N972" i="1"/>
  <c r="HG971" i="1"/>
  <c r="HC971" i="1"/>
  <c r="GX971" i="1"/>
  <c r="GV971" i="1"/>
  <c r="GP971" i="1"/>
  <c r="GO971" i="1"/>
  <c r="GN971" i="1"/>
  <c r="GM971" i="1"/>
  <c r="GL971" i="1"/>
  <c r="CZ971" i="1"/>
  <c r="CY971" i="1"/>
  <c r="CX971" i="1"/>
  <c r="CW971" i="1"/>
  <c r="CV971" i="1"/>
  <c r="CU971" i="1"/>
  <c r="CT971" i="1"/>
  <c r="CS971" i="1"/>
  <c r="CR971" i="1"/>
  <c r="CQ971" i="1"/>
  <c r="CP971" i="1"/>
  <c r="AJ971" i="1"/>
  <c r="AI971" i="1"/>
  <c r="AH971" i="1"/>
  <c r="AG971" i="1"/>
  <c r="AF971" i="1"/>
  <c r="AE971" i="1"/>
  <c r="AD971" i="1"/>
  <c r="AC971" i="1"/>
  <c r="AB971" i="1"/>
  <c r="Y971" i="1"/>
  <c r="X971" i="1"/>
  <c r="W971" i="1"/>
  <c r="V971" i="1"/>
  <c r="U971" i="1"/>
  <c r="T971" i="1"/>
  <c r="S971" i="1"/>
  <c r="R971" i="1"/>
  <c r="Q971" i="1"/>
  <c r="P971" i="1"/>
  <c r="O971" i="1"/>
  <c r="N971" i="1"/>
  <c r="HG970" i="1"/>
  <c r="HC970" i="1"/>
  <c r="GX970" i="1"/>
  <c r="GV970" i="1"/>
  <c r="GP970" i="1"/>
  <c r="GO970" i="1"/>
  <c r="GN970" i="1"/>
  <c r="GM970" i="1"/>
  <c r="GL970" i="1"/>
  <c r="CZ970" i="1"/>
  <c r="CY970" i="1"/>
  <c r="CX970" i="1"/>
  <c r="CW970" i="1"/>
  <c r="CV970" i="1"/>
  <c r="CU970" i="1"/>
  <c r="CT970" i="1"/>
  <c r="CS970" i="1"/>
  <c r="CR970" i="1"/>
  <c r="CQ970" i="1"/>
  <c r="CP970" i="1"/>
  <c r="AJ970" i="1"/>
  <c r="AI970" i="1"/>
  <c r="AH970" i="1"/>
  <c r="AG970" i="1"/>
  <c r="AF970" i="1"/>
  <c r="AE970" i="1"/>
  <c r="AD970" i="1"/>
  <c r="AC970" i="1"/>
  <c r="AB970" i="1"/>
  <c r="Y970" i="1"/>
  <c r="X970" i="1"/>
  <c r="W970" i="1"/>
  <c r="V970" i="1"/>
  <c r="U970" i="1"/>
  <c r="T970" i="1"/>
  <c r="S970" i="1"/>
  <c r="R970" i="1"/>
  <c r="Q970" i="1"/>
  <c r="P970" i="1"/>
  <c r="O970" i="1"/>
  <c r="N970" i="1"/>
  <c r="HG969" i="1"/>
  <c r="HC969" i="1"/>
  <c r="GX969" i="1"/>
  <c r="GV969" i="1"/>
  <c r="GP969" i="1"/>
  <c r="GO969" i="1"/>
  <c r="GN969" i="1"/>
  <c r="GM969" i="1"/>
  <c r="GL969" i="1"/>
  <c r="CZ969" i="1"/>
  <c r="CY969" i="1"/>
  <c r="CX969" i="1"/>
  <c r="CW969" i="1"/>
  <c r="CV969" i="1"/>
  <c r="CU969" i="1"/>
  <c r="CT969" i="1"/>
  <c r="CS969" i="1"/>
  <c r="CR969" i="1"/>
  <c r="CQ969" i="1"/>
  <c r="CP969" i="1"/>
  <c r="AJ969" i="1"/>
  <c r="AI969" i="1"/>
  <c r="AH969" i="1"/>
  <c r="AG969" i="1"/>
  <c r="AF969" i="1"/>
  <c r="AE969" i="1"/>
  <c r="AD969" i="1"/>
  <c r="AC969" i="1"/>
  <c r="AB969" i="1"/>
  <c r="Y969" i="1"/>
  <c r="X969" i="1"/>
  <c r="W969" i="1"/>
  <c r="V969" i="1"/>
  <c r="U969" i="1"/>
  <c r="T969" i="1"/>
  <c r="S969" i="1"/>
  <c r="R969" i="1"/>
  <c r="Q969" i="1"/>
  <c r="P969" i="1"/>
  <c r="O969" i="1"/>
  <c r="N969" i="1"/>
  <c r="HG968" i="1"/>
  <c r="HC968" i="1"/>
  <c r="GX968" i="1"/>
  <c r="GV968" i="1"/>
  <c r="GP968" i="1"/>
  <c r="GO968" i="1"/>
  <c r="GN968" i="1"/>
  <c r="GM968" i="1"/>
  <c r="GL968" i="1"/>
  <c r="CZ968" i="1"/>
  <c r="CY968" i="1"/>
  <c r="CX968" i="1"/>
  <c r="CW968" i="1"/>
  <c r="CV968" i="1"/>
  <c r="CU968" i="1"/>
  <c r="CT968" i="1"/>
  <c r="CS968" i="1"/>
  <c r="CR968" i="1"/>
  <c r="CQ968" i="1"/>
  <c r="CP968" i="1"/>
  <c r="AJ968" i="1"/>
  <c r="AI968" i="1"/>
  <c r="AH968" i="1"/>
  <c r="AG968" i="1"/>
  <c r="AF968" i="1"/>
  <c r="AE968" i="1"/>
  <c r="AD968" i="1"/>
  <c r="AC968" i="1"/>
  <c r="AB968" i="1"/>
  <c r="Y968" i="1"/>
  <c r="X968" i="1"/>
  <c r="W968" i="1"/>
  <c r="V968" i="1"/>
  <c r="U968" i="1"/>
  <c r="T968" i="1"/>
  <c r="S968" i="1"/>
  <c r="R968" i="1"/>
  <c r="Q968" i="1"/>
  <c r="P968" i="1"/>
  <c r="O968" i="1"/>
  <c r="N968" i="1"/>
  <c r="HG967" i="1"/>
  <c r="HC967" i="1"/>
  <c r="GX967" i="1"/>
  <c r="GV967" i="1"/>
  <c r="GP967" i="1"/>
  <c r="GO967" i="1"/>
  <c r="GN967" i="1"/>
  <c r="GM967" i="1"/>
  <c r="GL967" i="1"/>
  <c r="CZ967" i="1"/>
  <c r="CY967" i="1"/>
  <c r="CX967" i="1"/>
  <c r="CW967" i="1"/>
  <c r="CV967" i="1"/>
  <c r="CU967" i="1"/>
  <c r="CT967" i="1"/>
  <c r="CS967" i="1"/>
  <c r="CR967" i="1"/>
  <c r="CQ967" i="1"/>
  <c r="CP967" i="1"/>
  <c r="AJ967" i="1"/>
  <c r="AI967" i="1"/>
  <c r="AH967" i="1"/>
  <c r="AG967" i="1"/>
  <c r="AF967" i="1"/>
  <c r="AE967" i="1"/>
  <c r="AD967" i="1"/>
  <c r="AC967" i="1"/>
  <c r="AB967" i="1"/>
  <c r="Y967" i="1"/>
  <c r="X967" i="1"/>
  <c r="W967" i="1"/>
  <c r="V967" i="1"/>
  <c r="U967" i="1"/>
  <c r="T967" i="1"/>
  <c r="S967" i="1"/>
  <c r="R967" i="1"/>
  <c r="Q967" i="1"/>
  <c r="P967" i="1"/>
  <c r="O967" i="1"/>
  <c r="N967" i="1"/>
  <c r="HG966" i="1"/>
  <c r="HC966" i="1"/>
  <c r="GX966" i="1"/>
  <c r="GV966" i="1"/>
  <c r="GP966" i="1"/>
  <c r="GO966" i="1"/>
  <c r="GN966" i="1"/>
  <c r="GM966" i="1"/>
  <c r="GL966" i="1"/>
  <c r="CZ966" i="1"/>
  <c r="CY966" i="1"/>
  <c r="CX966" i="1"/>
  <c r="CW966" i="1"/>
  <c r="CV966" i="1"/>
  <c r="CU966" i="1"/>
  <c r="CT966" i="1"/>
  <c r="CS966" i="1"/>
  <c r="CR966" i="1"/>
  <c r="CQ966" i="1"/>
  <c r="CP966" i="1"/>
  <c r="AJ966" i="1"/>
  <c r="AI966" i="1"/>
  <c r="AH966" i="1"/>
  <c r="AG966" i="1"/>
  <c r="AF966" i="1"/>
  <c r="AE966" i="1"/>
  <c r="AD966" i="1"/>
  <c r="AC966" i="1"/>
  <c r="AB966" i="1"/>
  <c r="Y966" i="1"/>
  <c r="X966" i="1"/>
  <c r="W966" i="1"/>
  <c r="V966" i="1"/>
  <c r="U966" i="1"/>
  <c r="T966" i="1"/>
  <c r="S966" i="1"/>
  <c r="R966" i="1"/>
  <c r="Q966" i="1"/>
  <c r="P966" i="1"/>
  <c r="O966" i="1"/>
  <c r="N966" i="1"/>
  <c r="HG965" i="1"/>
  <c r="HC965" i="1"/>
  <c r="GX965" i="1"/>
  <c r="GV965" i="1"/>
  <c r="GP965" i="1"/>
  <c r="GO965" i="1"/>
  <c r="GN965" i="1"/>
  <c r="GM965" i="1"/>
  <c r="GL965" i="1"/>
  <c r="CZ965" i="1"/>
  <c r="CY965" i="1"/>
  <c r="CX965" i="1"/>
  <c r="CW965" i="1"/>
  <c r="CV965" i="1"/>
  <c r="CU965" i="1"/>
  <c r="CT965" i="1"/>
  <c r="CS965" i="1"/>
  <c r="CR965" i="1"/>
  <c r="CQ965" i="1"/>
  <c r="CP965" i="1"/>
  <c r="AJ965" i="1"/>
  <c r="AI965" i="1"/>
  <c r="AH965" i="1"/>
  <c r="AG965" i="1"/>
  <c r="AF965" i="1"/>
  <c r="AE965" i="1"/>
  <c r="AD965" i="1"/>
  <c r="AC965" i="1"/>
  <c r="AB965" i="1"/>
  <c r="Y965" i="1"/>
  <c r="X965" i="1"/>
  <c r="W965" i="1"/>
  <c r="V965" i="1"/>
  <c r="U965" i="1"/>
  <c r="T965" i="1"/>
  <c r="S965" i="1"/>
  <c r="R965" i="1"/>
  <c r="Q965" i="1"/>
  <c r="P965" i="1"/>
  <c r="O965" i="1"/>
  <c r="N965" i="1"/>
  <c r="HG964" i="1"/>
  <c r="HC964" i="1"/>
  <c r="GX964" i="1"/>
  <c r="GV964" i="1"/>
  <c r="GP964" i="1"/>
  <c r="GO964" i="1"/>
  <c r="GN964" i="1"/>
  <c r="GM964" i="1"/>
  <c r="GL964" i="1"/>
  <c r="CZ964" i="1"/>
  <c r="CY964" i="1"/>
  <c r="CX964" i="1"/>
  <c r="CW964" i="1"/>
  <c r="CV964" i="1"/>
  <c r="CU964" i="1"/>
  <c r="CT964" i="1"/>
  <c r="CS964" i="1"/>
  <c r="CR964" i="1"/>
  <c r="CQ964" i="1"/>
  <c r="CP964" i="1"/>
  <c r="AJ964" i="1"/>
  <c r="AI964" i="1"/>
  <c r="AH964" i="1"/>
  <c r="AG964" i="1"/>
  <c r="AF964" i="1"/>
  <c r="AE964" i="1"/>
  <c r="AD964" i="1"/>
  <c r="AC964" i="1"/>
  <c r="AB964" i="1"/>
  <c r="Y964" i="1"/>
  <c r="X964" i="1"/>
  <c r="W964" i="1"/>
  <c r="V964" i="1"/>
  <c r="U964" i="1"/>
  <c r="T964" i="1"/>
  <c r="S964" i="1"/>
  <c r="R964" i="1"/>
  <c r="Q964" i="1"/>
  <c r="P964" i="1"/>
  <c r="O964" i="1"/>
  <c r="N964" i="1"/>
  <c r="HG963" i="1"/>
  <c r="HC963" i="1"/>
  <c r="GX963" i="1"/>
  <c r="GV963" i="1"/>
  <c r="GP963" i="1"/>
  <c r="GO963" i="1"/>
  <c r="GN963" i="1"/>
  <c r="GM963" i="1"/>
  <c r="GL963" i="1"/>
  <c r="CZ963" i="1"/>
  <c r="CY963" i="1"/>
  <c r="CX963" i="1"/>
  <c r="CW963" i="1"/>
  <c r="CV963" i="1"/>
  <c r="CU963" i="1"/>
  <c r="CT963" i="1"/>
  <c r="CS963" i="1"/>
  <c r="CR963" i="1"/>
  <c r="CQ963" i="1"/>
  <c r="CP963" i="1"/>
  <c r="AJ963" i="1"/>
  <c r="AI963" i="1"/>
  <c r="AH963" i="1"/>
  <c r="AG963" i="1"/>
  <c r="AF963" i="1"/>
  <c r="AE963" i="1"/>
  <c r="AD963" i="1"/>
  <c r="AC963" i="1"/>
  <c r="AB963" i="1"/>
  <c r="Y963" i="1"/>
  <c r="X963" i="1"/>
  <c r="W963" i="1"/>
  <c r="V963" i="1"/>
  <c r="U963" i="1"/>
  <c r="T963" i="1"/>
  <c r="S963" i="1"/>
  <c r="R963" i="1"/>
  <c r="Q963" i="1"/>
  <c r="P963" i="1"/>
  <c r="O963" i="1"/>
  <c r="N963" i="1"/>
  <c r="HG962" i="1"/>
  <c r="HC962" i="1"/>
  <c r="GX962" i="1"/>
  <c r="GV962" i="1"/>
  <c r="GP962" i="1"/>
  <c r="GO962" i="1"/>
  <c r="GN962" i="1"/>
  <c r="GM962" i="1"/>
  <c r="GL962" i="1"/>
  <c r="CZ962" i="1"/>
  <c r="CY962" i="1"/>
  <c r="CX962" i="1"/>
  <c r="CW962" i="1"/>
  <c r="CV962" i="1"/>
  <c r="CU962" i="1"/>
  <c r="CT962" i="1"/>
  <c r="CS962" i="1"/>
  <c r="CR962" i="1"/>
  <c r="CQ962" i="1"/>
  <c r="CP962" i="1"/>
  <c r="AJ962" i="1"/>
  <c r="AI962" i="1"/>
  <c r="AH962" i="1"/>
  <c r="AG962" i="1"/>
  <c r="AF962" i="1"/>
  <c r="AE962" i="1"/>
  <c r="AD962" i="1"/>
  <c r="AC962" i="1"/>
  <c r="AB962" i="1"/>
  <c r="Y962" i="1"/>
  <c r="X962" i="1"/>
  <c r="W962" i="1"/>
  <c r="V962" i="1"/>
  <c r="U962" i="1"/>
  <c r="T962" i="1"/>
  <c r="S962" i="1"/>
  <c r="R962" i="1"/>
  <c r="Q962" i="1"/>
  <c r="P962" i="1"/>
  <c r="O962" i="1"/>
  <c r="N962" i="1"/>
  <c r="HG961" i="1"/>
  <c r="HC961" i="1"/>
  <c r="GX961" i="1"/>
  <c r="GV961" i="1"/>
  <c r="GP961" i="1"/>
  <c r="GO961" i="1"/>
  <c r="GN961" i="1"/>
  <c r="GM961" i="1"/>
  <c r="GL961" i="1"/>
  <c r="CZ961" i="1"/>
  <c r="CY961" i="1"/>
  <c r="CX961" i="1"/>
  <c r="CW961" i="1"/>
  <c r="CV961" i="1"/>
  <c r="CU961" i="1"/>
  <c r="CT961" i="1"/>
  <c r="CS961" i="1"/>
  <c r="CR961" i="1"/>
  <c r="CQ961" i="1"/>
  <c r="CP961" i="1"/>
  <c r="AJ961" i="1"/>
  <c r="AI961" i="1"/>
  <c r="AH961" i="1"/>
  <c r="AG961" i="1"/>
  <c r="AF961" i="1"/>
  <c r="AE961" i="1"/>
  <c r="AD961" i="1"/>
  <c r="AC961" i="1"/>
  <c r="AB961" i="1"/>
  <c r="Y961" i="1"/>
  <c r="X961" i="1"/>
  <c r="W961" i="1"/>
  <c r="V961" i="1"/>
  <c r="U961" i="1"/>
  <c r="T961" i="1"/>
  <c r="S961" i="1"/>
  <c r="R961" i="1"/>
  <c r="Q961" i="1"/>
  <c r="P961" i="1"/>
  <c r="O961" i="1"/>
  <c r="N961" i="1"/>
  <c r="HG960" i="1"/>
  <c r="HC960" i="1"/>
  <c r="GX960" i="1"/>
  <c r="GV960" i="1"/>
  <c r="GP960" i="1"/>
  <c r="GO960" i="1"/>
  <c r="GN960" i="1"/>
  <c r="GM960" i="1"/>
  <c r="GL960" i="1"/>
  <c r="CZ960" i="1"/>
  <c r="CY960" i="1"/>
  <c r="CX960" i="1"/>
  <c r="CW960" i="1"/>
  <c r="CV960" i="1"/>
  <c r="CU960" i="1"/>
  <c r="CT960" i="1"/>
  <c r="CS960" i="1"/>
  <c r="CR960" i="1"/>
  <c r="CQ960" i="1"/>
  <c r="CP960" i="1"/>
  <c r="AJ960" i="1"/>
  <c r="AI960" i="1"/>
  <c r="AH960" i="1"/>
  <c r="AG960" i="1"/>
  <c r="AF960" i="1"/>
  <c r="AE960" i="1"/>
  <c r="AD960" i="1"/>
  <c r="AC960" i="1"/>
  <c r="AB960" i="1"/>
  <c r="Y960" i="1"/>
  <c r="X960" i="1"/>
  <c r="W960" i="1"/>
  <c r="V960" i="1"/>
  <c r="U960" i="1"/>
  <c r="T960" i="1"/>
  <c r="S960" i="1"/>
  <c r="R960" i="1"/>
  <c r="Q960" i="1"/>
  <c r="P960" i="1"/>
  <c r="O960" i="1"/>
  <c r="N960" i="1"/>
  <c r="HG959" i="1"/>
  <c r="HC959" i="1"/>
  <c r="GX959" i="1"/>
  <c r="GV959" i="1"/>
  <c r="GP959" i="1"/>
  <c r="GO959" i="1"/>
  <c r="GN959" i="1"/>
  <c r="GM959" i="1"/>
  <c r="GL959" i="1"/>
  <c r="CZ959" i="1"/>
  <c r="CY959" i="1"/>
  <c r="CX959" i="1"/>
  <c r="CW959" i="1"/>
  <c r="CV959" i="1"/>
  <c r="CU959" i="1"/>
  <c r="CT959" i="1"/>
  <c r="CS959" i="1"/>
  <c r="CR959" i="1"/>
  <c r="CQ959" i="1"/>
  <c r="CP959" i="1"/>
  <c r="AJ959" i="1"/>
  <c r="AI959" i="1"/>
  <c r="AH959" i="1"/>
  <c r="AG959" i="1"/>
  <c r="AF959" i="1"/>
  <c r="AE959" i="1"/>
  <c r="AD959" i="1"/>
  <c r="AC959" i="1"/>
  <c r="AB959" i="1"/>
  <c r="Y959" i="1"/>
  <c r="X959" i="1"/>
  <c r="W959" i="1"/>
  <c r="V959" i="1"/>
  <c r="U959" i="1"/>
  <c r="T959" i="1"/>
  <c r="S959" i="1"/>
  <c r="R959" i="1"/>
  <c r="Q959" i="1"/>
  <c r="P959" i="1"/>
  <c r="O959" i="1"/>
  <c r="N959" i="1"/>
  <c r="HG958" i="1"/>
  <c r="HC958" i="1"/>
  <c r="GX958" i="1"/>
  <c r="GV958" i="1"/>
  <c r="GP958" i="1"/>
  <c r="GO958" i="1"/>
  <c r="GN958" i="1"/>
  <c r="GM958" i="1"/>
  <c r="GL958" i="1"/>
  <c r="CZ958" i="1"/>
  <c r="CY958" i="1"/>
  <c r="CX958" i="1"/>
  <c r="CW958" i="1"/>
  <c r="CV958" i="1"/>
  <c r="CU958" i="1"/>
  <c r="CT958" i="1"/>
  <c r="CS958" i="1"/>
  <c r="CR958" i="1"/>
  <c r="CQ958" i="1"/>
  <c r="CP958" i="1"/>
  <c r="AJ958" i="1"/>
  <c r="AI958" i="1"/>
  <c r="AH958" i="1"/>
  <c r="AG958" i="1"/>
  <c r="AF958" i="1"/>
  <c r="AE958" i="1"/>
  <c r="AD958" i="1"/>
  <c r="AC958" i="1"/>
  <c r="AB958" i="1"/>
  <c r="Y958" i="1"/>
  <c r="X958" i="1"/>
  <c r="W958" i="1"/>
  <c r="V958" i="1"/>
  <c r="U958" i="1"/>
  <c r="T958" i="1"/>
  <c r="S958" i="1"/>
  <c r="R958" i="1"/>
  <c r="Q958" i="1"/>
  <c r="P958" i="1"/>
  <c r="O958" i="1"/>
  <c r="N958" i="1"/>
  <c r="HG957" i="1"/>
  <c r="HC957" i="1"/>
  <c r="GX957" i="1"/>
  <c r="GV957" i="1"/>
  <c r="GP957" i="1"/>
  <c r="GO957" i="1"/>
  <c r="GN957" i="1"/>
  <c r="GM957" i="1"/>
  <c r="GL957" i="1"/>
  <c r="CZ957" i="1"/>
  <c r="CY957" i="1"/>
  <c r="CX957" i="1"/>
  <c r="CW957" i="1"/>
  <c r="CV957" i="1"/>
  <c r="CU957" i="1"/>
  <c r="CT957" i="1"/>
  <c r="CS957" i="1"/>
  <c r="CR957" i="1"/>
  <c r="CQ957" i="1"/>
  <c r="CP957" i="1"/>
  <c r="AJ957" i="1"/>
  <c r="AI957" i="1"/>
  <c r="AH957" i="1"/>
  <c r="AG957" i="1"/>
  <c r="AF957" i="1"/>
  <c r="AE957" i="1"/>
  <c r="AD957" i="1"/>
  <c r="AC957" i="1"/>
  <c r="AB957" i="1"/>
  <c r="Y957" i="1"/>
  <c r="X957" i="1"/>
  <c r="W957" i="1"/>
  <c r="V957" i="1"/>
  <c r="U957" i="1"/>
  <c r="T957" i="1"/>
  <c r="S957" i="1"/>
  <c r="R957" i="1"/>
  <c r="Q957" i="1"/>
  <c r="P957" i="1"/>
  <c r="O957" i="1"/>
  <c r="N957" i="1"/>
  <c r="HG956" i="1"/>
  <c r="HC956" i="1"/>
  <c r="GX956" i="1"/>
  <c r="GV956" i="1"/>
  <c r="GP956" i="1"/>
  <c r="GO956" i="1"/>
  <c r="GN956" i="1"/>
  <c r="GM956" i="1"/>
  <c r="GL956" i="1"/>
  <c r="CZ956" i="1"/>
  <c r="CY956" i="1"/>
  <c r="CX956" i="1"/>
  <c r="CW956" i="1"/>
  <c r="CV956" i="1"/>
  <c r="CU956" i="1"/>
  <c r="CT956" i="1"/>
  <c r="CS956" i="1"/>
  <c r="CR956" i="1"/>
  <c r="CQ956" i="1"/>
  <c r="CP956" i="1"/>
  <c r="AJ956" i="1"/>
  <c r="AI956" i="1"/>
  <c r="AH956" i="1"/>
  <c r="AG956" i="1"/>
  <c r="AF956" i="1"/>
  <c r="AE956" i="1"/>
  <c r="AD956" i="1"/>
  <c r="AC956" i="1"/>
  <c r="AB956" i="1"/>
  <c r="Y956" i="1"/>
  <c r="X956" i="1"/>
  <c r="W956" i="1"/>
  <c r="V956" i="1"/>
  <c r="U956" i="1"/>
  <c r="T956" i="1"/>
  <c r="S956" i="1"/>
  <c r="R956" i="1"/>
  <c r="Q956" i="1"/>
  <c r="P956" i="1"/>
  <c r="O956" i="1"/>
  <c r="N956" i="1"/>
  <c r="HG955" i="1"/>
  <c r="HC955" i="1"/>
  <c r="GX955" i="1"/>
  <c r="GV955" i="1"/>
  <c r="GP955" i="1"/>
  <c r="GO955" i="1"/>
  <c r="GN955" i="1"/>
  <c r="GM955" i="1"/>
  <c r="GL955" i="1"/>
  <c r="CZ955" i="1"/>
  <c r="CY955" i="1"/>
  <c r="CX955" i="1"/>
  <c r="CW955" i="1"/>
  <c r="CV955" i="1"/>
  <c r="CU955" i="1"/>
  <c r="CT955" i="1"/>
  <c r="CS955" i="1"/>
  <c r="CR955" i="1"/>
  <c r="CQ955" i="1"/>
  <c r="CP955" i="1"/>
  <c r="AJ955" i="1"/>
  <c r="AI955" i="1"/>
  <c r="AH955" i="1"/>
  <c r="AG955" i="1"/>
  <c r="AF955" i="1"/>
  <c r="AE955" i="1"/>
  <c r="AD955" i="1"/>
  <c r="AC955" i="1"/>
  <c r="AB955" i="1"/>
  <c r="Y955" i="1"/>
  <c r="X955" i="1"/>
  <c r="W955" i="1"/>
  <c r="V955" i="1"/>
  <c r="U955" i="1"/>
  <c r="T955" i="1"/>
  <c r="S955" i="1"/>
  <c r="R955" i="1"/>
  <c r="Q955" i="1"/>
  <c r="P955" i="1"/>
  <c r="O955" i="1"/>
  <c r="N955" i="1"/>
  <c r="HG954" i="1"/>
  <c r="HC954" i="1"/>
  <c r="GX954" i="1"/>
  <c r="GV954" i="1"/>
  <c r="GP954" i="1"/>
  <c r="GO954" i="1"/>
  <c r="GN954" i="1"/>
  <c r="GM954" i="1"/>
  <c r="GL954" i="1"/>
  <c r="CZ954" i="1"/>
  <c r="CY954" i="1"/>
  <c r="CX954" i="1"/>
  <c r="CW954" i="1"/>
  <c r="CV954" i="1"/>
  <c r="CU954" i="1"/>
  <c r="CT954" i="1"/>
  <c r="CS954" i="1"/>
  <c r="CR954" i="1"/>
  <c r="CQ954" i="1"/>
  <c r="CP954" i="1"/>
  <c r="AJ954" i="1"/>
  <c r="AI954" i="1"/>
  <c r="AH954" i="1"/>
  <c r="AG954" i="1"/>
  <c r="AF954" i="1"/>
  <c r="AE954" i="1"/>
  <c r="AD954" i="1"/>
  <c r="AC954" i="1"/>
  <c r="AB954" i="1"/>
  <c r="Y954" i="1"/>
  <c r="X954" i="1"/>
  <c r="W954" i="1"/>
  <c r="V954" i="1"/>
  <c r="U954" i="1"/>
  <c r="T954" i="1"/>
  <c r="S954" i="1"/>
  <c r="R954" i="1"/>
  <c r="Q954" i="1"/>
  <c r="P954" i="1"/>
  <c r="O954" i="1"/>
  <c r="N954" i="1"/>
  <c r="HG953" i="1"/>
  <c r="HC953" i="1"/>
  <c r="GX953" i="1"/>
  <c r="GV953" i="1"/>
  <c r="GP953" i="1"/>
  <c r="GO953" i="1"/>
  <c r="GN953" i="1"/>
  <c r="GM953" i="1"/>
  <c r="GL953" i="1"/>
  <c r="CZ953" i="1"/>
  <c r="CY953" i="1"/>
  <c r="CX953" i="1"/>
  <c r="CW953" i="1"/>
  <c r="CV953" i="1"/>
  <c r="CU953" i="1"/>
  <c r="CT953" i="1"/>
  <c r="CS953" i="1"/>
  <c r="CR953" i="1"/>
  <c r="CQ953" i="1"/>
  <c r="CP953" i="1"/>
  <c r="AJ953" i="1"/>
  <c r="AI953" i="1"/>
  <c r="AH953" i="1"/>
  <c r="AG953" i="1"/>
  <c r="AF953" i="1"/>
  <c r="AE953" i="1"/>
  <c r="AD953" i="1"/>
  <c r="AC953" i="1"/>
  <c r="AB953" i="1"/>
  <c r="Y953" i="1"/>
  <c r="X953" i="1"/>
  <c r="W953" i="1"/>
  <c r="V953" i="1"/>
  <c r="U953" i="1"/>
  <c r="T953" i="1"/>
  <c r="S953" i="1"/>
  <c r="R953" i="1"/>
  <c r="Q953" i="1"/>
  <c r="P953" i="1"/>
  <c r="O953" i="1"/>
  <c r="N953" i="1"/>
  <c r="HG952" i="1"/>
  <c r="HC952" i="1"/>
  <c r="GX952" i="1"/>
  <c r="GV952" i="1"/>
  <c r="GP952" i="1"/>
  <c r="GO952" i="1"/>
  <c r="GN952" i="1"/>
  <c r="GM952" i="1"/>
  <c r="GL952" i="1"/>
  <c r="CZ952" i="1"/>
  <c r="CY952" i="1"/>
  <c r="CX952" i="1"/>
  <c r="CW952" i="1"/>
  <c r="CV952" i="1"/>
  <c r="CU952" i="1"/>
  <c r="CT952" i="1"/>
  <c r="CS952" i="1"/>
  <c r="CR952" i="1"/>
  <c r="CQ952" i="1"/>
  <c r="CP952" i="1"/>
  <c r="AJ952" i="1"/>
  <c r="AI952" i="1"/>
  <c r="AH952" i="1"/>
  <c r="AG952" i="1"/>
  <c r="AF952" i="1"/>
  <c r="AE952" i="1"/>
  <c r="AD952" i="1"/>
  <c r="AC952" i="1"/>
  <c r="AB952" i="1"/>
  <c r="Y952" i="1"/>
  <c r="X952" i="1"/>
  <c r="W952" i="1"/>
  <c r="V952" i="1"/>
  <c r="U952" i="1"/>
  <c r="T952" i="1"/>
  <c r="S952" i="1"/>
  <c r="R952" i="1"/>
  <c r="Q952" i="1"/>
  <c r="P952" i="1"/>
  <c r="O952" i="1"/>
  <c r="N952" i="1"/>
  <c r="HG951" i="1"/>
  <c r="HC951" i="1"/>
  <c r="GX951" i="1"/>
  <c r="GV951" i="1"/>
  <c r="GP951" i="1"/>
  <c r="GO951" i="1"/>
  <c r="GN951" i="1"/>
  <c r="GM951" i="1"/>
  <c r="GL951" i="1"/>
  <c r="CZ951" i="1"/>
  <c r="CY951" i="1"/>
  <c r="CX951" i="1"/>
  <c r="CW951" i="1"/>
  <c r="CV951" i="1"/>
  <c r="CU951" i="1"/>
  <c r="CT951" i="1"/>
  <c r="CS951" i="1"/>
  <c r="CR951" i="1"/>
  <c r="CQ951" i="1"/>
  <c r="CP951" i="1"/>
  <c r="AJ951" i="1"/>
  <c r="AI951" i="1"/>
  <c r="AH951" i="1"/>
  <c r="AG951" i="1"/>
  <c r="AF951" i="1"/>
  <c r="AE951" i="1"/>
  <c r="AD951" i="1"/>
  <c r="AC951" i="1"/>
  <c r="AB951" i="1"/>
  <c r="Y951" i="1"/>
  <c r="X951" i="1"/>
  <c r="W951" i="1"/>
  <c r="V951" i="1"/>
  <c r="U951" i="1"/>
  <c r="T951" i="1"/>
  <c r="S951" i="1"/>
  <c r="R951" i="1"/>
  <c r="Q951" i="1"/>
  <c r="P951" i="1"/>
  <c r="O951" i="1"/>
  <c r="N951" i="1"/>
  <c r="HG950" i="1"/>
  <c r="HC950" i="1"/>
  <c r="GX950" i="1"/>
  <c r="GV950" i="1"/>
  <c r="GP950" i="1"/>
  <c r="GO950" i="1"/>
  <c r="GN950" i="1"/>
  <c r="GM950" i="1"/>
  <c r="GL950" i="1"/>
  <c r="CZ950" i="1"/>
  <c r="CY950" i="1"/>
  <c r="CX950" i="1"/>
  <c r="CW950" i="1"/>
  <c r="CV950" i="1"/>
  <c r="CU950" i="1"/>
  <c r="CT950" i="1"/>
  <c r="CS950" i="1"/>
  <c r="CR950" i="1"/>
  <c r="CQ950" i="1"/>
  <c r="CP950" i="1"/>
  <c r="AJ950" i="1"/>
  <c r="AI950" i="1"/>
  <c r="AH950" i="1"/>
  <c r="AG950" i="1"/>
  <c r="AF950" i="1"/>
  <c r="AE950" i="1"/>
  <c r="AD950" i="1"/>
  <c r="AC950" i="1"/>
  <c r="AB950" i="1"/>
  <c r="Y950" i="1"/>
  <c r="X950" i="1"/>
  <c r="W950" i="1"/>
  <c r="V950" i="1"/>
  <c r="U950" i="1"/>
  <c r="T950" i="1"/>
  <c r="S950" i="1"/>
  <c r="R950" i="1"/>
  <c r="Q950" i="1"/>
  <c r="P950" i="1"/>
  <c r="O950" i="1"/>
  <c r="N950" i="1"/>
  <c r="HG949" i="1"/>
  <c r="HC949" i="1"/>
  <c r="GX949" i="1"/>
  <c r="GV949" i="1"/>
  <c r="GP949" i="1"/>
  <c r="GO949" i="1"/>
  <c r="GN949" i="1"/>
  <c r="GM949" i="1"/>
  <c r="GL949" i="1"/>
  <c r="CZ949" i="1"/>
  <c r="CY949" i="1"/>
  <c r="CX949" i="1"/>
  <c r="CW949" i="1"/>
  <c r="CV949" i="1"/>
  <c r="CU949" i="1"/>
  <c r="CT949" i="1"/>
  <c r="CS949" i="1"/>
  <c r="CR949" i="1"/>
  <c r="CQ949" i="1"/>
  <c r="CP949" i="1"/>
  <c r="AJ949" i="1"/>
  <c r="AI949" i="1"/>
  <c r="AH949" i="1"/>
  <c r="AG949" i="1"/>
  <c r="AF949" i="1"/>
  <c r="AE949" i="1"/>
  <c r="AD949" i="1"/>
  <c r="AC949" i="1"/>
  <c r="AB949" i="1"/>
  <c r="Y949" i="1"/>
  <c r="X949" i="1"/>
  <c r="W949" i="1"/>
  <c r="V949" i="1"/>
  <c r="U949" i="1"/>
  <c r="T949" i="1"/>
  <c r="S949" i="1"/>
  <c r="R949" i="1"/>
  <c r="Q949" i="1"/>
  <c r="P949" i="1"/>
  <c r="O949" i="1"/>
  <c r="N949" i="1"/>
  <c r="HG948" i="1"/>
  <c r="HC948" i="1"/>
  <c r="GX948" i="1"/>
  <c r="GV948" i="1"/>
  <c r="GP948" i="1"/>
  <c r="GO948" i="1"/>
  <c r="GN948" i="1"/>
  <c r="GM948" i="1"/>
  <c r="GL948" i="1"/>
  <c r="CZ948" i="1"/>
  <c r="CY948" i="1"/>
  <c r="CX948" i="1"/>
  <c r="CW948" i="1"/>
  <c r="CV948" i="1"/>
  <c r="CU948" i="1"/>
  <c r="CT948" i="1"/>
  <c r="CS948" i="1"/>
  <c r="CR948" i="1"/>
  <c r="CQ948" i="1"/>
  <c r="CP948" i="1"/>
  <c r="AJ948" i="1"/>
  <c r="AI948" i="1"/>
  <c r="AH948" i="1"/>
  <c r="AG948" i="1"/>
  <c r="AF948" i="1"/>
  <c r="AE948" i="1"/>
  <c r="AD948" i="1"/>
  <c r="AC948" i="1"/>
  <c r="AB948" i="1"/>
  <c r="Y948" i="1"/>
  <c r="X948" i="1"/>
  <c r="W948" i="1"/>
  <c r="V948" i="1"/>
  <c r="U948" i="1"/>
  <c r="T948" i="1"/>
  <c r="S948" i="1"/>
  <c r="R948" i="1"/>
  <c r="Q948" i="1"/>
  <c r="P948" i="1"/>
  <c r="O948" i="1"/>
  <c r="N948" i="1"/>
  <c r="HG947" i="1"/>
  <c r="HC947" i="1"/>
  <c r="GX947" i="1"/>
  <c r="GV947" i="1"/>
  <c r="GP947" i="1"/>
  <c r="GO947" i="1"/>
  <c r="GN947" i="1"/>
  <c r="GM947" i="1"/>
  <c r="GL947" i="1"/>
  <c r="CZ947" i="1"/>
  <c r="CY947" i="1"/>
  <c r="CX947" i="1"/>
  <c r="CW947" i="1"/>
  <c r="CV947" i="1"/>
  <c r="CU947" i="1"/>
  <c r="CT947" i="1"/>
  <c r="CS947" i="1"/>
  <c r="CR947" i="1"/>
  <c r="CQ947" i="1"/>
  <c r="CP947" i="1"/>
  <c r="AJ947" i="1"/>
  <c r="AI947" i="1"/>
  <c r="AH947" i="1"/>
  <c r="AG947" i="1"/>
  <c r="AF947" i="1"/>
  <c r="AE947" i="1"/>
  <c r="AD947" i="1"/>
  <c r="AC947" i="1"/>
  <c r="AB947" i="1"/>
  <c r="Y947" i="1"/>
  <c r="X947" i="1"/>
  <c r="W947" i="1"/>
  <c r="V947" i="1"/>
  <c r="U947" i="1"/>
  <c r="T947" i="1"/>
  <c r="S947" i="1"/>
  <c r="R947" i="1"/>
  <c r="Q947" i="1"/>
  <c r="P947" i="1"/>
  <c r="O947" i="1"/>
  <c r="N947" i="1"/>
  <c r="HG946" i="1"/>
  <c r="HC946" i="1"/>
  <c r="GX946" i="1"/>
  <c r="GV946" i="1"/>
  <c r="GP946" i="1"/>
  <c r="GO946" i="1"/>
  <c r="GN946" i="1"/>
  <c r="GM946" i="1"/>
  <c r="GL946" i="1"/>
  <c r="CZ946" i="1"/>
  <c r="CY946" i="1"/>
  <c r="CX946" i="1"/>
  <c r="CW946" i="1"/>
  <c r="CV946" i="1"/>
  <c r="CU946" i="1"/>
  <c r="CT946" i="1"/>
  <c r="CS946" i="1"/>
  <c r="CR946" i="1"/>
  <c r="CQ946" i="1"/>
  <c r="CP946" i="1"/>
  <c r="AJ946" i="1"/>
  <c r="AI946" i="1"/>
  <c r="AH946" i="1"/>
  <c r="AG946" i="1"/>
  <c r="AF946" i="1"/>
  <c r="AE946" i="1"/>
  <c r="AD946" i="1"/>
  <c r="AC946" i="1"/>
  <c r="AB946" i="1"/>
  <c r="Y946" i="1"/>
  <c r="X946" i="1"/>
  <c r="W946" i="1"/>
  <c r="V946" i="1"/>
  <c r="U946" i="1"/>
  <c r="T946" i="1"/>
  <c r="S946" i="1"/>
  <c r="R946" i="1"/>
  <c r="Q946" i="1"/>
  <c r="P946" i="1"/>
  <c r="O946" i="1"/>
  <c r="N946" i="1"/>
  <c r="HG945" i="1"/>
  <c r="HC945" i="1"/>
  <c r="GX945" i="1"/>
  <c r="GV945" i="1"/>
  <c r="GP945" i="1"/>
  <c r="GO945" i="1"/>
  <c r="GN945" i="1"/>
  <c r="GM945" i="1"/>
  <c r="GL945" i="1"/>
  <c r="CZ945" i="1"/>
  <c r="CY945" i="1"/>
  <c r="CX945" i="1"/>
  <c r="CW945" i="1"/>
  <c r="CV945" i="1"/>
  <c r="CU945" i="1"/>
  <c r="CT945" i="1"/>
  <c r="CS945" i="1"/>
  <c r="CR945" i="1"/>
  <c r="CQ945" i="1"/>
  <c r="CP945" i="1"/>
  <c r="AJ945" i="1"/>
  <c r="AI945" i="1"/>
  <c r="AH945" i="1"/>
  <c r="AG945" i="1"/>
  <c r="AF945" i="1"/>
  <c r="AE945" i="1"/>
  <c r="AD945" i="1"/>
  <c r="AC945" i="1"/>
  <c r="AB945" i="1"/>
  <c r="Y945" i="1"/>
  <c r="X945" i="1"/>
  <c r="W945" i="1"/>
  <c r="V945" i="1"/>
  <c r="U945" i="1"/>
  <c r="T945" i="1"/>
  <c r="S945" i="1"/>
  <c r="R945" i="1"/>
  <c r="Q945" i="1"/>
  <c r="P945" i="1"/>
  <c r="O945" i="1"/>
  <c r="N945" i="1"/>
  <c r="HG944" i="1"/>
  <c r="HC944" i="1"/>
  <c r="GX944" i="1"/>
  <c r="GV944" i="1"/>
  <c r="GP944" i="1"/>
  <c r="GO944" i="1"/>
  <c r="GN944" i="1"/>
  <c r="GM944" i="1"/>
  <c r="GL944" i="1"/>
  <c r="CZ944" i="1"/>
  <c r="CY944" i="1"/>
  <c r="CX944" i="1"/>
  <c r="CW944" i="1"/>
  <c r="CV944" i="1"/>
  <c r="CU944" i="1"/>
  <c r="CT944" i="1"/>
  <c r="CS944" i="1"/>
  <c r="CR944" i="1"/>
  <c r="CQ944" i="1"/>
  <c r="CP944" i="1"/>
  <c r="AJ944" i="1"/>
  <c r="AI944" i="1"/>
  <c r="AH944" i="1"/>
  <c r="AG944" i="1"/>
  <c r="AF944" i="1"/>
  <c r="AE944" i="1"/>
  <c r="AD944" i="1"/>
  <c r="AC944" i="1"/>
  <c r="AB944" i="1"/>
  <c r="Y944" i="1"/>
  <c r="X944" i="1"/>
  <c r="W944" i="1"/>
  <c r="V944" i="1"/>
  <c r="U944" i="1"/>
  <c r="T944" i="1"/>
  <c r="S944" i="1"/>
  <c r="R944" i="1"/>
  <c r="Q944" i="1"/>
  <c r="P944" i="1"/>
  <c r="O944" i="1"/>
  <c r="N944" i="1"/>
  <c r="HG943" i="1"/>
  <c r="HC943" i="1"/>
  <c r="GX943" i="1"/>
  <c r="GV943" i="1"/>
  <c r="GP943" i="1"/>
  <c r="GO943" i="1"/>
  <c r="GN943" i="1"/>
  <c r="GM943" i="1"/>
  <c r="GL943" i="1"/>
  <c r="CZ943" i="1"/>
  <c r="CY943" i="1"/>
  <c r="CX943" i="1"/>
  <c r="CW943" i="1"/>
  <c r="CV943" i="1"/>
  <c r="CU943" i="1"/>
  <c r="CT943" i="1"/>
  <c r="CS943" i="1"/>
  <c r="CR943" i="1"/>
  <c r="CQ943" i="1"/>
  <c r="CP943" i="1"/>
  <c r="AJ943" i="1"/>
  <c r="AI943" i="1"/>
  <c r="AH943" i="1"/>
  <c r="AG943" i="1"/>
  <c r="AF943" i="1"/>
  <c r="AE943" i="1"/>
  <c r="AD943" i="1"/>
  <c r="AC943" i="1"/>
  <c r="AB943" i="1"/>
  <c r="Y943" i="1"/>
  <c r="X943" i="1"/>
  <c r="W943" i="1"/>
  <c r="V943" i="1"/>
  <c r="U943" i="1"/>
  <c r="T943" i="1"/>
  <c r="S943" i="1"/>
  <c r="R943" i="1"/>
  <c r="Q943" i="1"/>
  <c r="P943" i="1"/>
  <c r="O943" i="1"/>
  <c r="N943" i="1"/>
  <c r="HG942" i="1"/>
  <c r="HC942" i="1"/>
  <c r="GX942" i="1"/>
  <c r="GV942" i="1"/>
  <c r="GP942" i="1"/>
  <c r="GO942" i="1"/>
  <c r="GN942" i="1"/>
  <c r="GM942" i="1"/>
  <c r="GL942" i="1"/>
  <c r="CZ942" i="1"/>
  <c r="CY942" i="1"/>
  <c r="CX942" i="1"/>
  <c r="CW942" i="1"/>
  <c r="CV942" i="1"/>
  <c r="CU942" i="1"/>
  <c r="CT942" i="1"/>
  <c r="CS942" i="1"/>
  <c r="CR942" i="1"/>
  <c r="CQ942" i="1"/>
  <c r="CP942" i="1"/>
  <c r="AJ942" i="1"/>
  <c r="AI942" i="1"/>
  <c r="AH942" i="1"/>
  <c r="AG942" i="1"/>
  <c r="AF942" i="1"/>
  <c r="AE942" i="1"/>
  <c r="AD942" i="1"/>
  <c r="AC942" i="1"/>
  <c r="AB942" i="1"/>
  <c r="Y942" i="1"/>
  <c r="X942" i="1"/>
  <c r="W942" i="1"/>
  <c r="V942" i="1"/>
  <c r="U942" i="1"/>
  <c r="T942" i="1"/>
  <c r="S942" i="1"/>
  <c r="R942" i="1"/>
  <c r="Q942" i="1"/>
  <c r="P942" i="1"/>
  <c r="O942" i="1"/>
  <c r="N942" i="1"/>
  <c r="HG941" i="1"/>
  <c r="HC941" i="1"/>
  <c r="GX941" i="1"/>
  <c r="GV941" i="1"/>
  <c r="GP941" i="1"/>
  <c r="GO941" i="1"/>
  <c r="GN941" i="1"/>
  <c r="GM941" i="1"/>
  <c r="GL941" i="1"/>
  <c r="CZ941" i="1"/>
  <c r="CY941" i="1"/>
  <c r="CX941" i="1"/>
  <c r="CW941" i="1"/>
  <c r="CV941" i="1"/>
  <c r="CU941" i="1"/>
  <c r="CT941" i="1"/>
  <c r="CS941" i="1"/>
  <c r="CR941" i="1"/>
  <c r="CQ941" i="1"/>
  <c r="CP941" i="1"/>
  <c r="AJ941" i="1"/>
  <c r="AI941" i="1"/>
  <c r="AH941" i="1"/>
  <c r="AG941" i="1"/>
  <c r="AF941" i="1"/>
  <c r="AE941" i="1"/>
  <c r="AD941" i="1"/>
  <c r="AC941" i="1"/>
  <c r="AB941" i="1"/>
  <c r="Y941" i="1"/>
  <c r="X941" i="1"/>
  <c r="W941" i="1"/>
  <c r="V941" i="1"/>
  <c r="U941" i="1"/>
  <c r="T941" i="1"/>
  <c r="S941" i="1"/>
  <c r="R941" i="1"/>
  <c r="Q941" i="1"/>
  <c r="P941" i="1"/>
  <c r="O941" i="1"/>
  <c r="N941" i="1"/>
  <c r="HG940" i="1"/>
  <c r="HC940" i="1"/>
  <c r="GX940" i="1"/>
  <c r="GV940" i="1"/>
  <c r="GP940" i="1"/>
  <c r="GO940" i="1"/>
  <c r="GN940" i="1"/>
  <c r="GM940" i="1"/>
  <c r="GL940" i="1"/>
  <c r="CZ940" i="1"/>
  <c r="CY940" i="1"/>
  <c r="CX940" i="1"/>
  <c r="CW940" i="1"/>
  <c r="CV940" i="1"/>
  <c r="CU940" i="1"/>
  <c r="CT940" i="1"/>
  <c r="CS940" i="1"/>
  <c r="CR940" i="1"/>
  <c r="CQ940" i="1"/>
  <c r="CP940" i="1"/>
  <c r="AJ940" i="1"/>
  <c r="AI940" i="1"/>
  <c r="AH940" i="1"/>
  <c r="AG940" i="1"/>
  <c r="AF940" i="1"/>
  <c r="AE940" i="1"/>
  <c r="AD940" i="1"/>
  <c r="AC940" i="1"/>
  <c r="AB940" i="1"/>
  <c r="Y940" i="1"/>
  <c r="X940" i="1"/>
  <c r="W940" i="1"/>
  <c r="V940" i="1"/>
  <c r="U940" i="1"/>
  <c r="T940" i="1"/>
  <c r="S940" i="1"/>
  <c r="R940" i="1"/>
  <c r="Q940" i="1"/>
  <c r="P940" i="1"/>
  <c r="O940" i="1"/>
  <c r="N940" i="1"/>
  <c r="HG939" i="1"/>
  <c r="HC939" i="1"/>
  <c r="GX939" i="1"/>
  <c r="GV939" i="1"/>
  <c r="GP939" i="1"/>
  <c r="GO939" i="1"/>
  <c r="GN939" i="1"/>
  <c r="GM939" i="1"/>
  <c r="GL939" i="1"/>
  <c r="CZ939" i="1"/>
  <c r="CY939" i="1"/>
  <c r="CX939" i="1"/>
  <c r="CW939" i="1"/>
  <c r="CV939" i="1"/>
  <c r="CU939" i="1"/>
  <c r="CT939" i="1"/>
  <c r="CS939" i="1"/>
  <c r="CR939" i="1"/>
  <c r="CQ939" i="1"/>
  <c r="CP939" i="1"/>
  <c r="AJ939" i="1"/>
  <c r="AI939" i="1"/>
  <c r="AH939" i="1"/>
  <c r="AG939" i="1"/>
  <c r="AF939" i="1"/>
  <c r="AE939" i="1"/>
  <c r="AD939" i="1"/>
  <c r="AC939" i="1"/>
  <c r="AB939" i="1"/>
  <c r="Y939" i="1"/>
  <c r="X939" i="1"/>
  <c r="W939" i="1"/>
  <c r="V939" i="1"/>
  <c r="U939" i="1"/>
  <c r="T939" i="1"/>
  <c r="S939" i="1"/>
  <c r="R939" i="1"/>
  <c r="Q939" i="1"/>
  <c r="P939" i="1"/>
  <c r="O939" i="1"/>
  <c r="N939" i="1"/>
  <c r="HG938" i="1"/>
  <c r="HC938" i="1"/>
  <c r="GX938" i="1"/>
  <c r="GV938" i="1"/>
  <c r="GP938" i="1"/>
  <c r="GO938" i="1"/>
  <c r="GN938" i="1"/>
  <c r="GM938" i="1"/>
  <c r="GL938" i="1"/>
  <c r="CZ938" i="1"/>
  <c r="CY938" i="1"/>
  <c r="CX938" i="1"/>
  <c r="CW938" i="1"/>
  <c r="CV938" i="1"/>
  <c r="CU938" i="1"/>
  <c r="CT938" i="1"/>
  <c r="CS938" i="1"/>
  <c r="CR938" i="1"/>
  <c r="CQ938" i="1"/>
  <c r="CP938" i="1"/>
  <c r="AJ938" i="1"/>
  <c r="AI938" i="1"/>
  <c r="AH938" i="1"/>
  <c r="AG938" i="1"/>
  <c r="AF938" i="1"/>
  <c r="AE938" i="1"/>
  <c r="AD938" i="1"/>
  <c r="AC938" i="1"/>
  <c r="AB938" i="1"/>
  <c r="Y938" i="1"/>
  <c r="X938" i="1"/>
  <c r="W938" i="1"/>
  <c r="V938" i="1"/>
  <c r="U938" i="1"/>
  <c r="T938" i="1"/>
  <c r="S938" i="1"/>
  <c r="R938" i="1"/>
  <c r="Q938" i="1"/>
  <c r="P938" i="1"/>
  <c r="O938" i="1"/>
  <c r="N938" i="1"/>
  <c r="HG937" i="1"/>
  <c r="HC937" i="1"/>
  <c r="GX937" i="1"/>
  <c r="GV937" i="1"/>
  <c r="GP937" i="1"/>
  <c r="GO937" i="1"/>
  <c r="GN937" i="1"/>
  <c r="GM937" i="1"/>
  <c r="GL937" i="1"/>
  <c r="CZ937" i="1"/>
  <c r="CY937" i="1"/>
  <c r="CX937" i="1"/>
  <c r="CW937" i="1"/>
  <c r="CV937" i="1"/>
  <c r="CU937" i="1"/>
  <c r="CT937" i="1"/>
  <c r="CS937" i="1"/>
  <c r="CR937" i="1"/>
  <c r="CQ937" i="1"/>
  <c r="CP937" i="1"/>
  <c r="AJ937" i="1"/>
  <c r="AI937" i="1"/>
  <c r="AH937" i="1"/>
  <c r="AG937" i="1"/>
  <c r="AF937" i="1"/>
  <c r="AE937" i="1"/>
  <c r="AD937" i="1"/>
  <c r="AC937" i="1"/>
  <c r="AB937" i="1"/>
  <c r="Y937" i="1"/>
  <c r="X937" i="1"/>
  <c r="W937" i="1"/>
  <c r="V937" i="1"/>
  <c r="U937" i="1"/>
  <c r="T937" i="1"/>
  <c r="S937" i="1"/>
  <c r="R937" i="1"/>
  <c r="Q937" i="1"/>
  <c r="P937" i="1"/>
  <c r="O937" i="1"/>
  <c r="N937" i="1"/>
  <c r="HG936" i="1"/>
  <c r="HC936" i="1"/>
  <c r="GX936" i="1"/>
  <c r="GV936" i="1"/>
  <c r="GP936" i="1"/>
  <c r="GO936" i="1"/>
  <c r="GN936" i="1"/>
  <c r="GM936" i="1"/>
  <c r="GL936" i="1"/>
  <c r="CZ936" i="1"/>
  <c r="CY936" i="1"/>
  <c r="CX936" i="1"/>
  <c r="CW936" i="1"/>
  <c r="CV936" i="1"/>
  <c r="CU936" i="1"/>
  <c r="CT936" i="1"/>
  <c r="CS936" i="1"/>
  <c r="CR936" i="1"/>
  <c r="CQ936" i="1"/>
  <c r="CP936" i="1"/>
  <c r="AJ936" i="1"/>
  <c r="AI936" i="1"/>
  <c r="AH936" i="1"/>
  <c r="AG936" i="1"/>
  <c r="AF936" i="1"/>
  <c r="AE936" i="1"/>
  <c r="AD936" i="1"/>
  <c r="AC936" i="1"/>
  <c r="AB936" i="1"/>
  <c r="Y936" i="1"/>
  <c r="X936" i="1"/>
  <c r="W936" i="1"/>
  <c r="V936" i="1"/>
  <c r="U936" i="1"/>
  <c r="T936" i="1"/>
  <c r="S936" i="1"/>
  <c r="R936" i="1"/>
  <c r="Q936" i="1"/>
  <c r="P936" i="1"/>
  <c r="O936" i="1"/>
  <c r="N936" i="1"/>
  <c r="HG935" i="1"/>
  <c r="HC935" i="1"/>
  <c r="GX935" i="1"/>
  <c r="GV935" i="1"/>
  <c r="GP935" i="1"/>
  <c r="GO935" i="1"/>
  <c r="GN935" i="1"/>
  <c r="GM935" i="1"/>
  <c r="GL935" i="1"/>
  <c r="CZ935" i="1"/>
  <c r="CY935" i="1"/>
  <c r="CX935" i="1"/>
  <c r="CW935" i="1"/>
  <c r="CV935" i="1"/>
  <c r="CU935" i="1"/>
  <c r="CT935" i="1"/>
  <c r="CS935" i="1"/>
  <c r="CR935" i="1"/>
  <c r="CQ935" i="1"/>
  <c r="CP935" i="1"/>
  <c r="AJ935" i="1"/>
  <c r="AI935" i="1"/>
  <c r="AH935" i="1"/>
  <c r="AG935" i="1"/>
  <c r="AF935" i="1"/>
  <c r="AE935" i="1"/>
  <c r="AD935" i="1"/>
  <c r="AC935" i="1"/>
  <c r="AB935" i="1"/>
  <c r="Y935" i="1"/>
  <c r="X935" i="1"/>
  <c r="W935" i="1"/>
  <c r="V935" i="1"/>
  <c r="U935" i="1"/>
  <c r="T935" i="1"/>
  <c r="S935" i="1"/>
  <c r="R935" i="1"/>
  <c r="Q935" i="1"/>
  <c r="P935" i="1"/>
  <c r="O935" i="1"/>
  <c r="N935" i="1"/>
  <c r="HG934" i="1"/>
  <c r="HC934" i="1"/>
  <c r="GX934" i="1"/>
  <c r="GV934" i="1"/>
  <c r="GP934" i="1"/>
  <c r="GO934" i="1"/>
  <c r="GN934" i="1"/>
  <c r="GM934" i="1"/>
  <c r="GL934" i="1"/>
  <c r="CZ934" i="1"/>
  <c r="CY934" i="1"/>
  <c r="CX934" i="1"/>
  <c r="CW934" i="1"/>
  <c r="CV934" i="1"/>
  <c r="CU934" i="1"/>
  <c r="CT934" i="1"/>
  <c r="CS934" i="1"/>
  <c r="CR934" i="1"/>
  <c r="CQ934" i="1"/>
  <c r="CP934" i="1"/>
  <c r="AJ934" i="1"/>
  <c r="AI934" i="1"/>
  <c r="AH934" i="1"/>
  <c r="AG934" i="1"/>
  <c r="AF934" i="1"/>
  <c r="AE934" i="1"/>
  <c r="AD934" i="1"/>
  <c r="AC934" i="1"/>
  <c r="AB934" i="1"/>
  <c r="Y934" i="1"/>
  <c r="X934" i="1"/>
  <c r="W934" i="1"/>
  <c r="V934" i="1"/>
  <c r="U934" i="1"/>
  <c r="T934" i="1"/>
  <c r="S934" i="1"/>
  <c r="R934" i="1"/>
  <c r="Q934" i="1"/>
  <c r="P934" i="1"/>
  <c r="O934" i="1"/>
  <c r="N934" i="1"/>
  <c r="HG933" i="1"/>
  <c r="HC933" i="1"/>
  <c r="GX933" i="1"/>
  <c r="GV933" i="1"/>
  <c r="GP933" i="1"/>
  <c r="GO933" i="1"/>
  <c r="GN933" i="1"/>
  <c r="GM933" i="1"/>
  <c r="GL933" i="1"/>
  <c r="CZ933" i="1"/>
  <c r="CY933" i="1"/>
  <c r="CX933" i="1"/>
  <c r="CW933" i="1"/>
  <c r="CV933" i="1"/>
  <c r="CU933" i="1"/>
  <c r="CT933" i="1"/>
  <c r="CS933" i="1"/>
  <c r="CR933" i="1"/>
  <c r="CQ933" i="1"/>
  <c r="CP933" i="1"/>
  <c r="AJ933" i="1"/>
  <c r="AI933" i="1"/>
  <c r="AH933" i="1"/>
  <c r="AG933" i="1"/>
  <c r="AF933" i="1"/>
  <c r="AE933" i="1"/>
  <c r="AD933" i="1"/>
  <c r="AC933" i="1"/>
  <c r="AB933" i="1"/>
  <c r="Y933" i="1"/>
  <c r="X933" i="1"/>
  <c r="W933" i="1"/>
  <c r="V933" i="1"/>
  <c r="U933" i="1"/>
  <c r="T933" i="1"/>
  <c r="S933" i="1"/>
  <c r="R933" i="1"/>
  <c r="Q933" i="1"/>
  <c r="P933" i="1"/>
  <c r="O933" i="1"/>
  <c r="N933" i="1"/>
  <c r="HG932" i="1"/>
  <c r="HC932" i="1"/>
  <c r="GX932" i="1"/>
  <c r="GV932" i="1"/>
  <c r="GP932" i="1"/>
  <c r="GO932" i="1"/>
  <c r="GN932" i="1"/>
  <c r="GM932" i="1"/>
  <c r="GL932" i="1"/>
  <c r="CZ932" i="1"/>
  <c r="CY932" i="1"/>
  <c r="CX932" i="1"/>
  <c r="CW932" i="1"/>
  <c r="CV932" i="1"/>
  <c r="CU932" i="1"/>
  <c r="CT932" i="1"/>
  <c r="CS932" i="1"/>
  <c r="CR932" i="1"/>
  <c r="CQ932" i="1"/>
  <c r="CP932" i="1"/>
  <c r="AJ932" i="1"/>
  <c r="AI932" i="1"/>
  <c r="AH932" i="1"/>
  <c r="AG932" i="1"/>
  <c r="AF932" i="1"/>
  <c r="AE932" i="1"/>
  <c r="AD932" i="1"/>
  <c r="AC932" i="1"/>
  <c r="AB932" i="1"/>
  <c r="Y932" i="1"/>
  <c r="X932" i="1"/>
  <c r="W932" i="1"/>
  <c r="V932" i="1"/>
  <c r="U932" i="1"/>
  <c r="T932" i="1"/>
  <c r="S932" i="1"/>
  <c r="R932" i="1"/>
  <c r="Q932" i="1"/>
  <c r="P932" i="1"/>
  <c r="O932" i="1"/>
  <c r="N932" i="1"/>
  <c r="HG931" i="1"/>
  <c r="HC931" i="1"/>
  <c r="GX931" i="1"/>
  <c r="GV931" i="1"/>
  <c r="GP931" i="1"/>
  <c r="GO931" i="1"/>
  <c r="GN931" i="1"/>
  <c r="GM931" i="1"/>
  <c r="GL931" i="1"/>
  <c r="CZ931" i="1"/>
  <c r="CY931" i="1"/>
  <c r="CX931" i="1"/>
  <c r="CW931" i="1"/>
  <c r="CV931" i="1"/>
  <c r="CU931" i="1"/>
  <c r="CT931" i="1"/>
  <c r="CS931" i="1"/>
  <c r="CR931" i="1"/>
  <c r="CQ931" i="1"/>
  <c r="CP931" i="1"/>
  <c r="AJ931" i="1"/>
  <c r="AI931" i="1"/>
  <c r="AH931" i="1"/>
  <c r="AG931" i="1"/>
  <c r="AF931" i="1"/>
  <c r="AE931" i="1"/>
  <c r="AD931" i="1"/>
  <c r="AC931" i="1"/>
  <c r="AB931" i="1"/>
  <c r="Y931" i="1"/>
  <c r="X931" i="1"/>
  <c r="W931" i="1"/>
  <c r="V931" i="1"/>
  <c r="U931" i="1"/>
  <c r="T931" i="1"/>
  <c r="S931" i="1"/>
  <c r="R931" i="1"/>
  <c r="Q931" i="1"/>
  <c r="P931" i="1"/>
  <c r="O931" i="1"/>
  <c r="N931" i="1"/>
  <c r="HG930" i="1"/>
  <c r="HC930" i="1"/>
  <c r="GX930" i="1"/>
  <c r="GV930" i="1"/>
  <c r="GP930" i="1"/>
  <c r="GO930" i="1"/>
  <c r="GN930" i="1"/>
  <c r="GM930" i="1"/>
  <c r="GL930" i="1"/>
  <c r="CZ930" i="1"/>
  <c r="CY930" i="1"/>
  <c r="CX930" i="1"/>
  <c r="CW930" i="1"/>
  <c r="CV930" i="1"/>
  <c r="CU930" i="1"/>
  <c r="CT930" i="1"/>
  <c r="CS930" i="1"/>
  <c r="CR930" i="1"/>
  <c r="CQ930" i="1"/>
  <c r="CP930" i="1"/>
  <c r="AJ930" i="1"/>
  <c r="AI930" i="1"/>
  <c r="AH930" i="1"/>
  <c r="AG930" i="1"/>
  <c r="AF930" i="1"/>
  <c r="AE930" i="1"/>
  <c r="AD930" i="1"/>
  <c r="AC930" i="1"/>
  <c r="AB930" i="1"/>
  <c r="Y930" i="1"/>
  <c r="X930" i="1"/>
  <c r="W930" i="1"/>
  <c r="V930" i="1"/>
  <c r="U930" i="1"/>
  <c r="T930" i="1"/>
  <c r="S930" i="1"/>
  <c r="R930" i="1"/>
  <c r="Q930" i="1"/>
  <c r="P930" i="1"/>
  <c r="O930" i="1"/>
  <c r="N930" i="1"/>
  <c r="HG929" i="1"/>
  <c r="HC929" i="1"/>
  <c r="GX929" i="1"/>
  <c r="GV929" i="1"/>
  <c r="GP929" i="1"/>
  <c r="GO929" i="1"/>
  <c r="GN929" i="1"/>
  <c r="GM929" i="1"/>
  <c r="GL929" i="1"/>
  <c r="CZ929" i="1"/>
  <c r="CY929" i="1"/>
  <c r="CX929" i="1"/>
  <c r="CW929" i="1"/>
  <c r="CV929" i="1"/>
  <c r="CU929" i="1"/>
  <c r="CT929" i="1"/>
  <c r="CS929" i="1"/>
  <c r="CR929" i="1"/>
  <c r="CQ929" i="1"/>
  <c r="CP929" i="1"/>
  <c r="AJ929" i="1"/>
  <c r="AI929" i="1"/>
  <c r="AH929" i="1"/>
  <c r="AG929" i="1"/>
  <c r="AF929" i="1"/>
  <c r="AE929" i="1"/>
  <c r="AD929" i="1"/>
  <c r="AC929" i="1"/>
  <c r="AB929" i="1"/>
  <c r="Y929" i="1"/>
  <c r="X929" i="1"/>
  <c r="W929" i="1"/>
  <c r="V929" i="1"/>
  <c r="U929" i="1"/>
  <c r="T929" i="1"/>
  <c r="S929" i="1"/>
  <c r="R929" i="1"/>
  <c r="Q929" i="1"/>
  <c r="P929" i="1"/>
  <c r="O929" i="1"/>
  <c r="N929" i="1"/>
  <c r="HG928" i="1"/>
  <c r="HC928" i="1"/>
  <c r="GX928" i="1"/>
  <c r="GV928" i="1"/>
  <c r="GP928" i="1"/>
  <c r="GO928" i="1"/>
  <c r="GN928" i="1"/>
  <c r="GM928" i="1"/>
  <c r="GL928" i="1"/>
  <c r="CZ928" i="1"/>
  <c r="CY928" i="1"/>
  <c r="CX928" i="1"/>
  <c r="CW928" i="1"/>
  <c r="CV928" i="1"/>
  <c r="CU928" i="1"/>
  <c r="CT928" i="1"/>
  <c r="CS928" i="1"/>
  <c r="CR928" i="1"/>
  <c r="CQ928" i="1"/>
  <c r="CP928" i="1"/>
  <c r="AJ928" i="1"/>
  <c r="AI928" i="1"/>
  <c r="AH928" i="1"/>
  <c r="AG928" i="1"/>
  <c r="AF928" i="1"/>
  <c r="AE928" i="1"/>
  <c r="AD928" i="1"/>
  <c r="AC928" i="1"/>
  <c r="AB928" i="1"/>
  <c r="Y928" i="1"/>
  <c r="X928" i="1"/>
  <c r="W928" i="1"/>
  <c r="V928" i="1"/>
  <c r="U928" i="1"/>
  <c r="T928" i="1"/>
  <c r="S928" i="1"/>
  <c r="R928" i="1"/>
  <c r="Q928" i="1"/>
  <c r="P928" i="1"/>
  <c r="O928" i="1"/>
  <c r="N928" i="1"/>
  <c r="HG927" i="1"/>
  <c r="HC927" i="1"/>
  <c r="GX927" i="1"/>
  <c r="GV927" i="1"/>
  <c r="GP927" i="1"/>
  <c r="GO927" i="1"/>
  <c r="GN927" i="1"/>
  <c r="GM927" i="1"/>
  <c r="GL927" i="1"/>
  <c r="CZ927" i="1"/>
  <c r="CY927" i="1"/>
  <c r="CX927" i="1"/>
  <c r="CW927" i="1"/>
  <c r="CV927" i="1"/>
  <c r="CU927" i="1"/>
  <c r="CT927" i="1"/>
  <c r="CS927" i="1"/>
  <c r="CR927" i="1"/>
  <c r="CQ927" i="1"/>
  <c r="CP927" i="1"/>
  <c r="AJ927" i="1"/>
  <c r="AI927" i="1"/>
  <c r="AH927" i="1"/>
  <c r="AG927" i="1"/>
  <c r="AF927" i="1"/>
  <c r="AE927" i="1"/>
  <c r="AD927" i="1"/>
  <c r="AC927" i="1"/>
  <c r="AB927" i="1"/>
  <c r="Y927" i="1"/>
  <c r="X927" i="1"/>
  <c r="W927" i="1"/>
  <c r="V927" i="1"/>
  <c r="U927" i="1"/>
  <c r="T927" i="1"/>
  <c r="S927" i="1"/>
  <c r="R927" i="1"/>
  <c r="Q927" i="1"/>
  <c r="P927" i="1"/>
  <c r="O927" i="1"/>
  <c r="N927" i="1"/>
  <c r="HG926" i="1"/>
  <c r="HC926" i="1"/>
  <c r="GX926" i="1"/>
  <c r="GV926" i="1"/>
  <c r="GP926" i="1"/>
  <c r="GO926" i="1"/>
  <c r="GN926" i="1"/>
  <c r="GM926" i="1"/>
  <c r="GL926" i="1"/>
  <c r="CZ926" i="1"/>
  <c r="CY926" i="1"/>
  <c r="CX926" i="1"/>
  <c r="CW926" i="1"/>
  <c r="CV926" i="1"/>
  <c r="CU926" i="1"/>
  <c r="CT926" i="1"/>
  <c r="CS926" i="1"/>
  <c r="CR926" i="1"/>
  <c r="CQ926" i="1"/>
  <c r="CP926" i="1"/>
  <c r="AJ926" i="1"/>
  <c r="AI926" i="1"/>
  <c r="AH926" i="1"/>
  <c r="AG926" i="1"/>
  <c r="AF926" i="1"/>
  <c r="AE926" i="1"/>
  <c r="AD926" i="1"/>
  <c r="AC926" i="1"/>
  <c r="AB926" i="1"/>
  <c r="Y926" i="1"/>
  <c r="X926" i="1"/>
  <c r="W926" i="1"/>
  <c r="V926" i="1"/>
  <c r="U926" i="1"/>
  <c r="T926" i="1"/>
  <c r="S926" i="1"/>
  <c r="R926" i="1"/>
  <c r="Q926" i="1"/>
  <c r="P926" i="1"/>
  <c r="O926" i="1"/>
  <c r="N926" i="1"/>
  <c r="HG925" i="1"/>
  <c r="HC925" i="1"/>
  <c r="GX925" i="1"/>
  <c r="GV925" i="1"/>
  <c r="GP925" i="1"/>
  <c r="GO925" i="1"/>
  <c r="GN925" i="1"/>
  <c r="GM925" i="1"/>
  <c r="GL925" i="1"/>
  <c r="CZ925" i="1"/>
  <c r="CY925" i="1"/>
  <c r="CX925" i="1"/>
  <c r="CW925" i="1"/>
  <c r="CV925" i="1"/>
  <c r="CU925" i="1"/>
  <c r="CT925" i="1"/>
  <c r="CS925" i="1"/>
  <c r="CR925" i="1"/>
  <c r="CQ925" i="1"/>
  <c r="CP925" i="1"/>
  <c r="AJ925" i="1"/>
  <c r="AI925" i="1"/>
  <c r="AH925" i="1"/>
  <c r="AG925" i="1"/>
  <c r="AF925" i="1"/>
  <c r="AE925" i="1"/>
  <c r="AD925" i="1"/>
  <c r="AC925" i="1"/>
  <c r="AB925" i="1"/>
  <c r="Y925" i="1"/>
  <c r="X925" i="1"/>
  <c r="W925" i="1"/>
  <c r="V925" i="1"/>
  <c r="U925" i="1"/>
  <c r="T925" i="1"/>
  <c r="S925" i="1"/>
  <c r="R925" i="1"/>
  <c r="Q925" i="1"/>
  <c r="P925" i="1"/>
  <c r="O925" i="1"/>
  <c r="N925" i="1"/>
  <c r="HG924" i="1"/>
  <c r="HC924" i="1"/>
  <c r="GX924" i="1"/>
  <c r="GV924" i="1"/>
  <c r="GP924" i="1"/>
  <c r="GO924" i="1"/>
  <c r="GN924" i="1"/>
  <c r="GM924" i="1"/>
  <c r="GL924" i="1"/>
  <c r="CZ924" i="1"/>
  <c r="CY924" i="1"/>
  <c r="CX924" i="1"/>
  <c r="CW924" i="1"/>
  <c r="CV924" i="1"/>
  <c r="CU924" i="1"/>
  <c r="CT924" i="1"/>
  <c r="CS924" i="1"/>
  <c r="CR924" i="1"/>
  <c r="CQ924" i="1"/>
  <c r="CP924" i="1"/>
  <c r="AJ924" i="1"/>
  <c r="AI924" i="1"/>
  <c r="AH924" i="1"/>
  <c r="AG924" i="1"/>
  <c r="AF924" i="1"/>
  <c r="AE924" i="1"/>
  <c r="AD924" i="1"/>
  <c r="AC924" i="1"/>
  <c r="AB924" i="1"/>
  <c r="Y924" i="1"/>
  <c r="X924" i="1"/>
  <c r="W924" i="1"/>
  <c r="V924" i="1"/>
  <c r="U924" i="1"/>
  <c r="T924" i="1"/>
  <c r="S924" i="1"/>
  <c r="R924" i="1"/>
  <c r="Q924" i="1"/>
  <c r="P924" i="1"/>
  <c r="O924" i="1"/>
  <c r="N924" i="1"/>
  <c r="HG923" i="1"/>
  <c r="HC923" i="1"/>
  <c r="GX923" i="1"/>
  <c r="GV923" i="1"/>
  <c r="GP923" i="1"/>
  <c r="GO923" i="1"/>
  <c r="GN923" i="1"/>
  <c r="GM923" i="1"/>
  <c r="GL923" i="1"/>
  <c r="CZ923" i="1"/>
  <c r="CY923" i="1"/>
  <c r="CX923" i="1"/>
  <c r="CW923" i="1"/>
  <c r="CV923" i="1"/>
  <c r="CU923" i="1"/>
  <c r="CT923" i="1"/>
  <c r="CS923" i="1"/>
  <c r="CR923" i="1"/>
  <c r="CQ923" i="1"/>
  <c r="CP923" i="1"/>
  <c r="AJ923" i="1"/>
  <c r="AI923" i="1"/>
  <c r="AH923" i="1"/>
  <c r="AG923" i="1"/>
  <c r="AF923" i="1"/>
  <c r="AE923" i="1"/>
  <c r="AD923" i="1"/>
  <c r="AC923" i="1"/>
  <c r="AB923" i="1"/>
  <c r="Y923" i="1"/>
  <c r="X923" i="1"/>
  <c r="W923" i="1"/>
  <c r="V923" i="1"/>
  <c r="U923" i="1"/>
  <c r="T923" i="1"/>
  <c r="S923" i="1"/>
  <c r="R923" i="1"/>
  <c r="Q923" i="1"/>
  <c r="P923" i="1"/>
  <c r="O923" i="1"/>
  <c r="N923" i="1"/>
  <c r="GX921" i="1"/>
  <c r="GW921" i="1"/>
  <c r="GV921" i="1"/>
  <c r="GU921" i="1"/>
  <c r="GT921" i="1"/>
  <c r="GS921" i="1"/>
  <c r="GR921" i="1"/>
  <c r="GQ921" i="1"/>
  <c r="GP921" i="1"/>
  <c r="GO921" i="1"/>
  <c r="GN921" i="1"/>
  <c r="GM921" i="1"/>
  <c r="GL921" i="1"/>
  <c r="GK921" i="1"/>
  <c r="GJ921" i="1"/>
  <c r="GI921" i="1"/>
  <c r="GH921" i="1"/>
  <c r="GG921" i="1"/>
  <c r="GF921" i="1"/>
  <c r="GE921" i="1"/>
  <c r="GD921" i="1"/>
  <c r="GC921" i="1"/>
  <c r="GB921" i="1"/>
  <c r="GA921" i="1"/>
  <c r="FZ921" i="1"/>
  <c r="FY921" i="1"/>
  <c r="FX921" i="1"/>
  <c r="FW921" i="1"/>
  <c r="FV921" i="1"/>
  <c r="FU921" i="1"/>
  <c r="FT921" i="1"/>
  <c r="FS921" i="1"/>
  <c r="FR921" i="1"/>
  <c r="FQ921" i="1"/>
  <c r="FP921" i="1"/>
  <c r="FO921" i="1"/>
  <c r="FN921" i="1"/>
  <c r="FM921" i="1"/>
  <c r="FL921" i="1"/>
  <c r="FK921" i="1"/>
  <c r="FJ921" i="1"/>
  <c r="FI921" i="1"/>
  <c r="FH921" i="1"/>
  <c r="FG921" i="1"/>
  <c r="FF921" i="1"/>
  <c r="FE921" i="1"/>
  <c r="FD921" i="1"/>
  <c r="FC921" i="1"/>
  <c r="FB921" i="1"/>
  <c r="FA921" i="1"/>
  <c r="EZ921" i="1"/>
  <c r="EY921" i="1"/>
  <c r="EX921" i="1"/>
  <c r="EW921" i="1"/>
  <c r="EV921" i="1"/>
  <c r="EU921" i="1"/>
  <c r="ET921" i="1"/>
  <c r="ES921" i="1"/>
  <c r="ER921" i="1"/>
  <c r="EQ921" i="1"/>
  <c r="EP921" i="1"/>
  <c r="EO921" i="1"/>
  <c r="EN921" i="1"/>
  <c r="EM921" i="1"/>
  <c r="EL921" i="1"/>
  <c r="EK921" i="1"/>
  <c r="EJ921" i="1"/>
  <c r="EI921" i="1"/>
  <c r="EH921" i="1"/>
  <c r="EG921" i="1"/>
  <c r="EF921" i="1"/>
  <c r="EE921" i="1"/>
  <c r="ED921" i="1"/>
  <c r="EC921" i="1"/>
  <c r="EB921" i="1"/>
  <c r="EA921" i="1"/>
  <c r="DZ921" i="1"/>
  <c r="DY921" i="1"/>
  <c r="DX921" i="1"/>
  <c r="DW921" i="1"/>
  <c r="DV921" i="1"/>
  <c r="DU921" i="1"/>
  <c r="DT921" i="1"/>
  <c r="DS921" i="1"/>
  <c r="DR921" i="1"/>
  <c r="DQ921" i="1"/>
  <c r="DP921" i="1"/>
  <c r="DO921" i="1"/>
  <c r="DN921" i="1"/>
  <c r="DM921" i="1"/>
  <c r="DL921" i="1"/>
  <c r="DK921" i="1"/>
  <c r="DJ921" i="1"/>
  <c r="DI921" i="1"/>
  <c r="DH921" i="1"/>
  <c r="DG921" i="1"/>
  <c r="DF921" i="1"/>
  <c r="DE921" i="1"/>
  <c r="DD921" i="1"/>
  <c r="DC921" i="1"/>
  <c r="DB921" i="1"/>
  <c r="DA921" i="1"/>
  <c r="CZ921" i="1"/>
  <c r="CY921" i="1"/>
  <c r="CX921" i="1"/>
  <c r="CW921" i="1"/>
  <c r="CV921" i="1"/>
  <c r="CU921" i="1"/>
  <c r="CT921" i="1"/>
  <c r="CS921" i="1"/>
  <c r="CR921" i="1"/>
  <c r="CQ921" i="1"/>
  <c r="CP921" i="1"/>
  <c r="CO921" i="1"/>
  <c r="CN921" i="1"/>
  <c r="CM921" i="1"/>
  <c r="CL921" i="1"/>
  <c r="CK921" i="1"/>
  <c r="CJ921" i="1"/>
  <c r="CI921" i="1"/>
  <c r="CH921" i="1"/>
  <c r="CG921" i="1"/>
  <c r="CF921" i="1"/>
  <c r="CE921" i="1"/>
  <c r="CD921" i="1"/>
  <c r="CC921" i="1"/>
  <c r="CB921" i="1"/>
  <c r="CA921" i="1"/>
  <c r="BZ921" i="1"/>
  <c r="BY921" i="1"/>
  <c r="BX921" i="1"/>
  <c r="BW921" i="1"/>
  <c r="BV921" i="1"/>
  <c r="BU921" i="1"/>
  <c r="BT921" i="1"/>
  <c r="BS921" i="1"/>
  <c r="BR921" i="1"/>
  <c r="BQ921" i="1"/>
  <c r="BP921" i="1"/>
  <c r="BO921" i="1"/>
  <c r="BN921" i="1"/>
  <c r="BM921" i="1"/>
  <c r="BL921" i="1"/>
  <c r="BK921" i="1"/>
  <c r="BJ921" i="1"/>
  <c r="BI921" i="1"/>
  <c r="BH921" i="1"/>
  <c r="BG921" i="1"/>
  <c r="BF921" i="1"/>
  <c r="BE921" i="1"/>
  <c r="BD921" i="1"/>
  <c r="BC921" i="1"/>
  <c r="BB921" i="1"/>
  <c r="BA921" i="1"/>
  <c r="AZ921" i="1"/>
  <c r="AY921" i="1"/>
  <c r="AX921" i="1"/>
  <c r="AW921" i="1"/>
  <c r="AV921" i="1"/>
  <c r="AU921" i="1"/>
  <c r="AT921" i="1"/>
  <c r="AS921" i="1"/>
  <c r="AR921" i="1"/>
  <c r="AQ921" i="1"/>
  <c r="AP921" i="1"/>
  <c r="AO921" i="1"/>
  <c r="AN921" i="1"/>
  <c r="AM921" i="1"/>
  <c r="AL921" i="1"/>
  <c r="AK921" i="1"/>
  <c r="AJ921" i="1"/>
  <c r="AI921" i="1"/>
  <c r="AH921" i="1"/>
  <c r="AG921" i="1"/>
  <c r="AF921" i="1"/>
  <c r="AE921" i="1"/>
  <c r="AD921" i="1"/>
  <c r="AC921" i="1"/>
  <c r="AB921" i="1"/>
  <c r="AA921" i="1"/>
  <c r="Z921" i="1"/>
  <c r="Y921" i="1"/>
  <c r="X921" i="1"/>
  <c r="W921" i="1"/>
  <c r="V921" i="1"/>
  <c r="U921" i="1"/>
  <c r="T921" i="1"/>
  <c r="S921" i="1"/>
  <c r="R921" i="1"/>
  <c r="Q921" i="1"/>
  <c r="P921" i="1"/>
  <c r="O921" i="1"/>
  <c r="G921" i="1"/>
  <c r="F921" i="1"/>
  <c r="E921" i="1"/>
  <c r="D921" i="1"/>
  <c r="C921" i="1"/>
  <c r="B921" i="1"/>
  <c r="D919" i="1"/>
  <c r="P917" i="1"/>
  <c r="F917" i="1"/>
  <c r="P916" i="1"/>
  <c r="F916" i="1"/>
  <c r="P915" i="1"/>
  <c r="F915" i="1"/>
  <c r="P914" i="1"/>
  <c r="F914" i="1"/>
  <c r="P913" i="1"/>
  <c r="F913" i="1"/>
  <c r="P912" i="1"/>
  <c r="F912" i="1"/>
  <c r="P911" i="1"/>
  <c r="F911" i="1"/>
  <c r="P910" i="1"/>
  <c r="F910" i="1"/>
  <c r="P909" i="1"/>
  <c r="F909" i="1"/>
  <c r="P908" i="1"/>
  <c r="F908" i="1"/>
  <c r="P907" i="1"/>
  <c r="F907" i="1"/>
  <c r="P906" i="1"/>
  <c r="F906" i="1"/>
  <c r="P905" i="1"/>
  <c r="F905" i="1"/>
  <c r="P904" i="1"/>
  <c r="F904" i="1"/>
  <c r="P903" i="1"/>
  <c r="F903" i="1"/>
  <c r="P902" i="1"/>
  <c r="F902" i="1"/>
  <c r="P901" i="1"/>
  <c r="F901" i="1"/>
  <c r="P900" i="1"/>
  <c r="F900" i="1"/>
  <c r="P899" i="1"/>
  <c r="F899" i="1"/>
  <c r="P898" i="1"/>
  <c r="F898" i="1"/>
  <c r="P897" i="1"/>
  <c r="F897" i="1"/>
  <c r="P896" i="1"/>
  <c r="F896" i="1"/>
  <c r="P895" i="1"/>
  <c r="F895" i="1"/>
  <c r="P894" i="1"/>
  <c r="F894" i="1"/>
  <c r="P893" i="1"/>
  <c r="F893" i="1"/>
  <c r="P892" i="1"/>
  <c r="F892" i="1"/>
  <c r="P891" i="1"/>
  <c r="F891" i="1"/>
  <c r="GE889" i="1"/>
  <c r="GD889" i="1"/>
  <c r="GC889" i="1"/>
  <c r="GB889" i="1"/>
  <c r="GA889" i="1"/>
  <c r="FZ889" i="1"/>
  <c r="FY889" i="1"/>
  <c r="FX889" i="1"/>
  <c r="FW889" i="1"/>
  <c r="FV889" i="1"/>
  <c r="FU889" i="1"/>
  <c r="FT889" i="1"/>
  <c r="FS889" i="1"/>
  <c r="FR889" i="1"/>
  <c r="FQ889" i="1"/>
  <c r="FP889" i="1"/>
  <c r="EV889" i="1"/>
  <c r="EU889" i="1"/>
  <c r="ET889" i="1"/>
  <c r="ES889" i="1"/>
  <c r="ER889" i="1"/>
  <c r="EQ889" i="1"/>
  <c r="EP889" i="1"/>
  <c r="EO889" i="1"/>
  <c r="EN889" i="1"/>
  <c r="EM889" i="1"/>
  <c r="EL889" i="1"/>
  <c r="EK889" i="1"/>
  <c r="EJ889" i="1"/>
  <c r="EI889" i="1"/>
  <c r="EH889" i="1"/>
  <c r="EG889" i="1"/>
  <c r="ED889" i="1"/>
  <c r="EC889" i="1"/>
  <c r="EB889" i="1"/>
  <c r="EA889" i="1"/>
  <c r="DZ889" i="1"/>
  <c r="DY889" i="1"/>
  <c r="DX889" i="1"/>
  <c r="DW889" i="1"/>
  <c r="DV889" i="1"/>
  <c r="DU889" i="1"/>
  <c r="DT889" i="1"/>
  <c r="DQ889" i="1"/>
  <c r="DP889" i="1"/>
  <c r="DO889" i="1"/>
  <c r="DN889" i="1"/>
  <c r="DM889" i="1"/>
  <c r="DL889" i="1"/>
  <c r="DK889" i="1"/>
  <c r="DJ889" i="1"/>
  <c r="DI889" i="1"/>
  <c r="DH889" i="1"/>
  <c r="DG889" i="1"/>
  <c r="CM889" i="1"/>
  <c r="CL889" i="1"/>
  <c r="CK889" i="1"/>
  <c r="CJ889" i="1"/>
  <c r="CI889" i="1"/>
  <c r="CH889" i="1"/>
  <c r="CG889" i="1"/>
  <c r="CF889" i="1"/>
  <c r="CE889" i="1"/>
  <c r="CD889" i="1"/>
  <c r="CC889" i="1"/>
  <c r="CB889" i="1"/>
  <c r="CA889" i="1"/>
  <c r="BZ889" i="1"/>
  <c r="BY889" i="1"/>
  <c r="BX889" i="1"/>
  <c r="BD889" i="1"/>
  <c r="BC889" i="1"/>
  <c r="BB889" i="1"/>
  <c r="BA889" i="1"/>
  <c r="AZ889" i="1"/>
  <c r="AY889" i="1"/>
  <c r="AX889" i="1"/>
  <c r="AW889" i="1"/>
  <c r="AV889" i="1"/>
  <c r="AU889" i="1"/>
  <c r="AT889" i="1"/>
  <c r="AS889" i="1"/>
  <c r="AR889" i="1"/>
  <c r="AQ889" i="1"/>
  <c r="AP889" i="1"/>
  <c r="AO889" i="1"/>
  <c r="AL889" i="1"/>
  <c r="AK889" i="1"/>
  <c r="AJ889" i="1"/>
  <c r="AI889" i="1"/>
  <c r="AH889" i="1"/>
  <c r="AG889" i="1"/>
  <c r="AF889" i="1"/>
  <c r="AE889" i="1"/>
  <c r="AD889" i="1"/>
  <c r="AC889" i="1"/>
  <c r="AB889" i="1"/>
  <c r="Y889" i="1"/>
  <c r="X889" i="1"/>
  <c r="W889" i="1"/>
  <c r="V889" i="1"/>
  <c r="U889" i="1"/>
  <c r="T889" i="1"/>
  <c r="S889" i="1"/>
  <c r="R889" i="1"/>
  <c r="Q889" i="1"/>
  <c r="P889" i="1"/>
  <c r="O889" i="1"/>
  <c r="G889" i="1"/>
  <c r="F889" i="1"/>
  <c r="D889" i="1"/>
  <c r="C889" i="1"/>
  <c r="B889" i="1"/>
  <c r="HH887" i="1"/>
  <c r="HC887" i="1"/>
  <c r="GX887" i="1"/>
  <c r="GV887" i="1"/>
  <c r="GP887" i="1"/>
  <c r="GO887" i="1"/>
  <c r="GN887" i="1"/>
  <c r="GM887" i="1"/>
  <c r="GL887" i="1"/>
  <c r="FR887" i="1"/>
  <c r="CZ887" i="1"/>
  <c r="CY887" i="1"/>
  <c r="CX887" i="1"/>
  <c r="CW887" i="1"/>
  <c r="CV887" i="1"/>
  <c r="CU887" i="1"/>
  <c r="CT887" i="1"/>
  <c r="CS887" i="1"/>
  <c r="CR887" i="1"/>
  <c r="CQ887" i="1"/>
  <c r="CP887" i="1"/>
  <c r="AJ887" i="1"/>
  <c r="AI887" i="1"/>
  <c r="AH887" i="1"/>
  <c r="AG887" i="1"/>
  <c r="AF887" i="1"/>
  <c r="AE887" i="1"/>
  <c r="AD887" i="1"/>
  <c r="AC887" i="1"/>
  <c r="AB887" i="1"/>
  <c r="Y887" i="1"/>
  <c r="X887" i="1"/>
  <c r="W887" i="1"/>
  <c r="V887" i="1"/>
  <c r="U887" i="1"/>
  <c r="T887" i="1"/>
  <c r="S887" i="1"/>
  <c r="R887" i="1"/>
  <c r="Q887" i="1"/>
  <c r="P887" i="1"/>
  <c r="O887" i="1"/>
  <c r="N887" i="1"/>
  <c r="HH886" i="1"/>
  <c r="HC886" i="1"/>
  <c r="GX886" i="1"/>
  <c r="GV886" i="1"/>
  <c r="GP886" i="1"/>
  <c r="GO886" i="1"/>
  <c r="GN886" i="1"/>
  <c r="GM886" i="1"/>
  <c r="GL886" i="1"/>
  <c r="FR886" i="1"/>
  <c r="CZ886" i="1"/>
  <c r="CY886" i="1"/>
  <c r="CX886" i="1"/>
  <c r="CW886" i="1"/>
  <c r="CV886" i="1"/>
  <c r="CU886" i="1"/>
  <c r="CT886" i="1"/>
  <c r="CS886" i="1"/>
  <c r="CR886" i="1"/>
  <c r="CQ886" i="1"/>
  <c r="CP886" i="1"/>
  <c r="AJ886" i="1"/>
  <c r="AI886" i="1"/>
  <c r="AH886" i="1"/>
  <c r="AG886" i="1"/>
  <c r="AF886" i="1"/>
  <c r="AE886" i="1"/>
  <c r="AD886" i="1"/>
  <c r="AC886" i="1"/>
  <c r="AB886" i="1"/>
  <c r="Y886" i="1"/>
  <c r="X886" i="1"/>
  <c r="W886" i="1"/>
  <c r="V886" i="1"/>
  <c r="U886" i="1"/>
  <c r="T886" i="1"/>
  <c r="S886" i="1"/>
  <c r="R886" i="1"/>
  <c r="Q886" i="1"/>
  <c r="P886" i="1"/>
  <c r="O886" i="1"/>
  <c r="N886" i="1"/>
  <c r="HH885" i="1"/>
  <c r="HC885" i="1"/>
  <c r="GX885" i="1"/>
  <c r="GV885" i="1"/>
  <c r="GP885" i="1"/>
  <c r="GO885" i="1"/>
  <c r="GN885" i="1"/>
  <c r="GM885" i="1"/>
  <c r="GL885" i="1"/>
  <c r="FR885" i="1"/>
  <c r="CZ885" i="1"/>
  <c r="CY885" i="1"/>
  <c r="CX885" i="1"/>
  <c r="CW885" i="1"/>
  <c r="CV885" i="1"/>
  <c r="CU885" i="1"/>
  <c r="CT885" i="1"/>
  <c r="CS885" i="1"/>
  <c r="CR885" i="1"/>
  <c r="CQ885" i="1"/>
  <c r="CP885" i="1"/>
  <c r="AJ885" i="1"/>
  <c r="AI885" i="1"/>
  <c r="AH885" i="1"/>
  <c r="AG885" i="1"/>
  <c r="AF885" i="1"/>
  <c r="AE885" i="1"/>
  <c r="AD885" i="1"/>
  <c r="AC885" i="1"/>
  <c r="AB885" i="1"/>
  <c r="Y885" i="1"/>
  <c r="X885" i="1"/>
  <c r="W885" i="1"/>
  <c r="V885" i="1"/>
  <c r="U885" i="1"/>
  <c r="T885" i="1"/>
  <c r="S885" i="1"/>
  <c r="R885" i="1"/>
  <c r="Q885" i="1"/>
  <c r="P885" i="1"/>
  <c r="O885" i="1"/>
  <c r="N885" i="1"/>
  <c r="HH884" i="1"/>
  <c r="HC884" i="1"/>
  <c r="GX884" i="1"/>
  <c r="GV884" i="1"/>
  <c r="GP884" i="1"/>
  <c r="GO884" i="1"/>
  <c r="GN884" i="1"/>
  <c r="GM884" i="1"/>
  <c r="GL884" i="1"/>
  <c r="FR884" i="1"/>
  <c r="CZ884" i="1"/>
  <c r="CY884" i="1"/>
  <c r="CX884" i="1"/>
  <c r="CW884" i="1"/>
  <c r="CV884" i="1"/>
  <c r="CU884" i="1"/>
  <c r="CT884" i="1"/>
  <c r="CS884" i="1"/>
  <c r="CR884" i="1"/>
  <c r="CQ884" i="1"/>
  <c r="CP884" i="1"/>
  <c r="AJ884" i="1"/>
  <c r="AI884" i="1"/>
  <c r="AH884" i="1"/>
  <c r="AG884" i="1"/>
  <c r="AF884" i="1"/>
  <c r="AE884" i="1"/>
  <c r="AD884" i="1"/>
  <c r="AC884" i="1"/>
  <c r="AB884" i="1"/>
  <c r="Y884" i="1"/>
  <c r="X884" i="1"/>
  <c r="W884" i="1"/>
  <c r="V884" i="1"/>
  <c r="U884" i="1"/>
  <c r="T884" i="1"/>
  <c r="S884" i="1"/>
  <c r="R884" i="1"/>
  <c r="Q884" i="1"/>
  <c r="P884" i="1"/>
  <c r="O884" i="1"/>
  <c r="N884" i="1"/>
  <c r="GX882" i="1"/>
  <c r="GW882" i="1"/>
  <c r="GV882" i="1"/>
  <c r="GU882" i="1"/>
  <c r="GT882" i="1"/>
  <c r="GS882" i="1"/>
  <c r="GR882" i="1"/>
  <c r="GQ882" i="1"/>
  <c r="GP882" i="1"/>
  <c r="GO882" i="1"/>
  <c r="GN882" i="1"/>
  <c r="GM882" i="1"/>
  <c r="GL882" i="1"/>
  <c r="GK882" i="1"/>
  <c r="GJ882" i="1"/>
  <c r="GI882" i="1"/>
  <c r="GH882" i="1"/>
  <c r="GG882" i="1"/>
  <c r="GF882" i="1"/>
  <c r="GE882" i="1"/>
  <c r="GD882" i="1"/>
  <c r="GC882" i="1"/>
  <c r="GB882" i="1"/>
  <c r="GA882" i="1"/>
  <c r="FZ882" i="1"/>
  <c r="FY882" i="1"/>
  <c r="FX882" i="1"/>
  <c r="FW882" i="1"/>
  <c r="FV882" i="1"/>
  <c r="FU882" i="1"/>
  <c r="FT882" i="1"/>
  <c r="FS882" i="1"/>
  <c r="FR882" i="1"/>
  <c r="FQ882" i="1"/>
  <c r="FP882" i="1"/>
  <c r="FO882" i="1"/>
  <c r="FN882" i="1"/>
  <c r="FM882" i="1"/>
  <c r="FL882" i="1"/>
  <c r="FK882" i="1"/>
  <c r="FJ882" i="1"/>
  <c r="FI882" i="1"/>
  <c r="FH882" i="1"/>
  <c r="FG882" i="1"/>
  <c r="FF882" i="1"/>
  <c r="FE882" i="1"/>
  <c r="FD882" i="1"/>
  <c r="FC882" i="1"/>
  <c r="FB882" i="1"/>
  <c r="FA882" i="1"/>
  <c r="EZ882" i="1"/>
  <c r="EY882" i="1"/>
  <c r="EX882" i="1"/>
  <c r="EW882" i="1"/>
  <c r="EV882" i="1"/>
  <c r="EU882" i="1"/>
  <c r="ET882" i="1"/>
  <c r="ES882" i="1"/>
  <c r="ER882" i="1"/>
  <c r="EQ882" i="1"/>
  <c r="EP882" i="1"/>
  <c r="EO882" i="1"/>
  <c r="EN882" i="1"/>
  <c r="EM882" i="1"/>
  <c r="EL882" i="1"/>
  <c r="EK882" i="1"/>
  <c r="EJ882" i="1"/>
  <c r="EI882" i="1"/>
  <c r="EH882" i="1"/>
  <c r="EG882" i="1"/>
  <c r="EF882" i="1"/>
  <c r="EE882" i="1"/>
  <c r="ED882" i="1"/>
  <c r="EC882" i="1"/>
  <c r="EB882" i="1"/>
  <c r="EA882" i="1"/>
  <c r="DZ882" i="1"/>
  <c r="DY882" i="1"/>
  <c r="DX882" i="1"/>
  <c r="DW882" i="1"/>
  <c r="DV882" i="1"/>
  <c r="DU882" i="1"/>
  <c r="DT882" i="1"/>
  <c r="DS882" i="1"/>
  <c r="DR882" i="1"/>
  <c r="DQ882" i="1"/>
  <c r="DP882" i="1"/>
  <c r="DO882" i="1"/>
  <c r="DN882" i="1"/>
  <c r="DM882" i="1"/>
  <c r="DL882" i="1"/>
  <c r="DK882" i="1"/>
  <c r="DJ882" i="1"/>
  <c r="DI882" i="1"/>
  <c r="DH882" i="1"/>
  <c r="DG882" i="1"/>
  <c r="DF882" i="1"/>
  <c r="DE882" i="1"/>
  <c r="DD882" i="1"/>
  <c r="DC882" i="1"/>
  <c r="DB882" i="1"/>
  <c r="DA882" i="1"/>
  <c r="CZ882" i="1"/>
  <c r="CY882" i="1"/>
  <c r="CX882" i="1"/>
  <c r="CW882" i="1"/>
  <c r="CV882" i="1"/>
  <c r="CU882" i="1"/>
  <c r="CT882" i="1"/>
  <c r="CS882" i="1"/>
  <c r="CR882" i="1"/>
  <c r="CQ882" i="1"/>
  <c r="CP882" i="1"/>
  <c r="CO882" i="1"/>
  <c r="CN882" i="1"/>
  <c r="CM882" i="1"/>
  <c r="CL882" i="1"/>
  <c r="CK882" i="1"/>
  <c r="CJ882" i="1"/>
  <c r="CI882" i="1"/>
  <c r="CH882" i="1"/>
  <c r="CG882" i="1"/>
  <c r="CF882" i="1"/>
  <c r="CE882" i="1"/>
  <c r="CD882" i="1"/>
  <c r="CC882" i="1"/>
  <c r="CB882" i="1"/>
  <c r="CA882" i="1"/>
  <c r="BZ882" i="1"/>
  <c r="BY882" i="1"/>
  <c r="BX882" i="1"/>
  <c r="BW882" i="1"/>
  <c r="BV882" i="1"/>
  <c r="BU882" i="1"/>
  <c r="BT882" i="1"/>
  <c r="BS882" i="1"/>
  <c r="BR882" i="1"/>
  <c r="BQ882" i="1"/>
  <c r="BP882" i="1"/>
  <c r="BO882" i="1"/>
  <c r="BN882" i="1"/>
  <c r="BM882" i="1"/>
  <c r="BL882" i="1"/>
  <c r="BK882" i="1"/>
  <c r="BJ882" i="1"/>
  <c r="BI882" i="1"/>
  <c r="BH882" i="1"/>
  <c r="BG882" i="1"/>
  <c r="BF882" i="1"/>
  <c r="BE882" i="1"/>
  <c r="BD882" i="1"/>
  <c r="BC882" i="1"/>
  <c r="BB882" i="1"/>
  <c r="BA882" i="1"/>
  <c r="AZ882" i="1"/>
  <c r="AY882" i="1"/>
  <c r="AX882" i="1"/>
  <c r="AW882" i="1"/>
  <c r="AV882" i="1"/>
  <c r="AU882" i="1"/>
  <c r="AT882" i="1"/>
  <c r="AS882" i="1"/>
  <c r="AR882" i="1"/>
  <c r="AQ882" i="1"/>
  <c r="AP882" i="1"/>
  <c r="AO882" i="1"/>
  <c r="AN882" i="1"/>
  <c r="AM882" i="1"/>
  <c r="AL882" i="1"/>
  <c r="AK882" i="1"/>
  <c r="AJ882" i="1"/>
  <c r="AI882" i="1"/>
  <c r="AH882" i="1"/>
  <c r="AG882" i="1"/>
  <c r="AF882" i="1"/>
  <c r="AE882" i="1"/>
  <c r="AD882" i="1"/>
  <c r="AC882" i="1"/>
  <c r="AB882" i="1"/>
  <c r="AA882" i="1"/>
  <c r="Z882" i="1"/>
  <c r="Y882" i="1"/>
  <c r="X882" i="1"/>
  <c r="W882" i="1"/>
  <c r="V882" i="1"/>
  <c r="U882" i="1"/>
  <c r="T882" i="1"/>
  <c r="S882" i="1"/>
  <c r="R882" i="1"/>
  <c r="Q882" i="1"/>
  <c r="P882" i="1"/>
  <c r="O882" i="1"/>
  <c r="G882" i="1"/>
  <c r="F882" i="1"/>
  <c r="E882" i="1"/>
  <c r="D882" i="1"/>
  <c r="C882" i="1"/>
  <c r="B882" i="1"/>
  <c r="D880" i="1"/>
  <c r="P875" i="1"/>
  <c r="F875" i="1"/>
  <c r="P873" i="1"/>
  <c r="P866" i="1"/>
  <c r="F866" i="1"/>
  <c r="P863" i="1"/>
  <c r="F863" i="1"/>
  <c r="P859" i="1"/>
  <c r="F859" i="1"/>
  <c r="P854" i="1"/>
  <c r="F854" i="1"/>
  <c r="GE850" i="1"/>
  <c r="GD850" i="1"/>
  <c r="GC850" i="1"/>
  <c r="GB850" i="1"/>
  <c r="FR850" i="1"/>
  <c r="FQ850" i="1"/>
  <c r="FP850" i="1"/>
  <c r="EV850" i="1"/>
  <c r="EU850" i="1"/>
  <c r="ET850" i="1"/>
  <c r="ES850" i="1"/>
  <c r="P870" i="1" s="1"/>
  <c r="EI850" i="1"/>
  <c r="EH850" i="1"/>
  <c r="EG850" i="1"/>
  <c r="CM850" i="1"/>
  <c r="CL850" i="1"/>
  <c r="CK850" i="1"/>
  <c r="BY850" i="1"/>
  <c r="BX850" i="1"/>
  <c r="BD850" i="1"/>
  <c r="BC850" i="1"/>
  <c r="BB850" i="1"/>
  <c r="AP850" i="1"/>
  <c r="AO850" i="1"/>
  <c r="G850" i="1"/>
  <c r="F850" i="1"/>
  <c r="D850" i="1"/>
  <c r="C850" i="1"/>
  <c r="B850" i="1"/>
  <c r="HC848" i="1"/>
  <c r="GX848" i="1"/>
  <c r="GV848" i="1"/>
  <c r="GP848" i="1"/>
  <c r="GO848" i="1"/>
  <c r="GN848" i="1"/>
  <c r="GL848" i="1"/>
  <c r="CZ848" i="1"/>
  <c r="CY848" i="1"/>
  <c r="CX848" i="1"/>
  <c r="CW848" i="1"/>
  <c r="CV848" i="1"/>
  <c r="CU848" i="1"/>
  <c r="CT848" i="1"/>
  <c r="CS848" i="1"/>
  <c r="CR848" i="1"/>
  <c r="CQ848" i="1"/>
  <c r="CP848" i="1"/>
  <c r="AJ848" i="1"/>
  <c r="AI848" i="1"/>
  <c r="AH848" i="1"/>
  <c r="AG848" i="1"/>
  <c r="AF848" i="1"/>
  <c r="AE848" i="1"/>
  <c r="AD848" i="1"/>
  <c r="AC848" i="1"/>
  <c r="AB848" i="1"/>
  <c r="Y848" i="1"/>
  <c r="X848" i="1"/>
  <c r="W848" i="1"/>
  <c r="V848" i="1"/>
  <c r="U848" i="1"/>
  <c r="T848" i="1"/>
  <c r="S848" i="1"/>
  <c r="R848" i="1"/>
  <c r="Q848" i="1"/>
  <c r="P848" i="1"/>
  <c r="O848" i="1"/>
  <c r="GM848" i="1" s="1"/>
  <c r="N848" i="1"/>
  <c r="I848" i="1"/>
  <c r="HC847" i="1"/>
  <c r="GX847" i="1"/>
  <c r="GV847" i="1"/>
  <c r="GP847" i="1"/>
  <c r="GN847" i="1"/>
  <c r="GM847" i="1"/>
  <c r="GO847" i="1" s="1"/>
  <c r="GL847" i="1"/>
  <c r="CZ847" i="1"/>
  <c r="CY847" i="1"/>
  <c r="CX847" i="1"/>
  <c r="CW847" i="1"/>
  <c r="CV847" i="1"/>
  <c r="CU847" i="1"/>
  <c r="CT847" i="1"/>
  <c r="CS847" i="1"/>
  <c r="CR847" i="1"/>
  <c r="CQ847" i="1"/>
  <c r="CP847" i="1"/>
  <c r="AJ847" i="1"/>
  <c r="AI847" i="1"/>
  <c r="AH847" i="1"/>
  <c r="AG847" i="1"/>
  <c r="AF847" i="1"/>
  <c r="AE847" i="1"/>
  <c r="AD847" i="1"/>
  <c r="AC847" i="1"/>
  <c r="AB847" i="1"/>
  <c r="Y847" i="1"/>
  <c r="X847" i="1"/>
  <c r="W847" i="1"/>
  <c r="V847" i="1"/>
  <c r="U847" i="1"/>
  <c r="T847" i="1"/>
  <c r="S847" i="1"/>
  <c r="R847" i="1"/>
  <c r="Q847" i="1"/>
  <c r="P847" i="1"/>
  <c r="O847" i="1" s="1"/>
  <c r="N847" i="1"/>
  <c r="I847" i="1"/>
  <c r="HG846" i="1"/>
  <c r="HC846" i="1"/>
  <c r="GX846" i="1"/>
  <c r="GV846" i="1"/>
  <c r="GP846" i="1"/>
  <c r="GO846" i="1"/>
  <c r="GN846" i="1"/>
  <c r="GM846" i="1"/>
  <c r="GL846" i="1"/>
  <c r="CZ846" i="1"/>
  <c r="CY846" i="1"/>
  <c r="CX846" i="1"/>
  <c r="CW846" i="1"/>
  <c r="CV846" i="1"/>
  <c r="CU846" i="1"/>
  <c r="CT846" i="1"/>
  <c r="CS846" i="1"/>
  <c r="CR846" i="1"/>
  <c r="CQ846" i="1"/>
  <c r="CP846" i="1"/>
  <c r="AJ846" i="1"/>
  <c r="AI846" i="1"/>
  <c r="AH846" i="1"/>
  <c r="AG846" i="1"/>
  <c r="AF846" i="1"/>
  <c r="AE846" i="1"/>
  <c r="AD846" i="1"/>
  <c r="AC846" i="1"/>
  <c r="AB846" i="1"/>
  <c r="Y846" i="1"/>
  <c r="X846" i="1"/>
  <c r="W846" i="1"/>
  <c r="V846" i="1"/>
  <c r="U846" i="1"/>
  <c r="T846" i="1"/>
  <c r="S846" i="1"/>
  <c r="R846" i="1"/>
  <c r="Q846" i="1"/>
  <c r="P846" i="1"/>
  <c r="O846" i="1"/>
  <c r="N846" i="1"/>
  <c r="I846" i="1"/>
  <c r="HG845" i="1"/>
  <c r="HC845" i="1"/>
  <c r="GX845" i="1"/>
  <c r="GV845" i="1"/>
  <c r="GP845" i="1"/>
  <c r="GO845" i="1"/>
  <c r="GN845" i="1"/>
  <c r="GM845" i="1"/>
  <c r="GL845" i="1"/>
  <c r="CZ845" i="1"/>
  <c r="CY845" i="1"/>
  <c r="CX845" i="1"/>
  <c r="CW845" i="1"/>
  <c r="CV845" i="1"/>
  <c r="CU845" i="1"/>
  <c r="CT845" i="1"/>
  <c r="CS845" i="1"/>
  <c r="CR845" i="1"/>
  <c r="CQ845" i="1"/>
  <c r="CP845" i="1"/>
  <c r="AJ845" i="1"/>
  <c r="AI845" i="1"/>
  <c r="AH845" i="1"/>
  <c r="AG845" i="1"/>
  <c r="AF845" i="1"/>
  <c r="AE845" i="1"/>
  <c r="AD845" i="1"/>
  <c r="AC845" i="1"/>
  <c r="AB845" i="1"/>
  <c r="Y845" i="1"/>
  <c r="X845" i="1"/>
  <c r="W845" i="1"/>
  <c r="V845" i="1"/>
  <c r="U845" i="1"/>
  <c r="T845" i="1"/>
  <c r="S845" i="1"/>
  <c r="R845" i="1"/>
  <c r="Q845" i="1"/>
  <c r="P845" i="1"/>
  <c r="O845" i="1"/>
  <c r="N845" i="1"/>
  <c r="I845" i="1"/>
  <c r="HC844" i="1"/>
  <c r="GX844" i="1"/>
  <c r="GV844" i="1"/>
  <c r="GP844" i="1"/>
  <c r="GN844" i="1"/>
  <c r="GL844" i="1"/>
  <c r="CX844" i="1"/>
  <c r="W844" i="1" s="1"/>
  <c r="CW844" i="1"/>
  <c r="CV844" i="1"/>
  <c r="CT844" i="1"/>
  <c r="CS844" i="1"/>
  <c r="CR844" i="1"/>
  <c r="CQ844" i="1"/>
  <c r="AJ844" i="1"/>
  <c r="AI844" i="1"/>
  <c r="AH844" i="1"/>
  <c r="AG844" i="1"/>
  <c r="CU844" i="1" s="1"/>
  <c r="T844" i="1" s="1"/>
  <c r="AF844" i="1"/>
  <c r="AE844" i="1"/>
  <c r="AD844" i="1" s="1"/>
  <c r="AC844" i="1"/>
  <c r="V844" i="1"/>
  <c r="U844" i="1"/>
  <c r="S844" i="1"/>
  <c r="R844" i="1"/>
  <c r="Q844" i="1"/>
  <c r="P844" i="1"/>
  <c r="CP844" i="1" s="1"/>
  <c r="O844" i="1"/>
  <c r="N844" i="1"/>
  <c r="D844" i="1"/>
  <c r="C844" i="1"/>
  <c r="HC843" i="1"/>
  <c r="GX843" i="1"/>
  <c r="GV843" i="1"/>
  <c r="GP843" i="1"/>
  <c r="GN843" i="1"/>
  <c r="GL843" i="1"/>
  <c r="CZ843" i="1"/>
  <c r="Y843" i="1" s="1"/>
  <c r="GM843" i="1" s="1"/>
  <c r="GO843" i="1" s="1"/>
  <c r="CX843" i="1"/>
  <c r="W843" i="1" s="1"/>
  <c r="CW843" i="1"/>
  <c r="CV843" i="1"/>
  <c r="CT843" i="1"/>
  <c r="CS843" i="1"/>
  <c r="CR843" i="1"/>
  <c r="CQ843" i="1"/>
  <c r="CP843" i="1"/>
  <c r="O843" i="1" s="1"/>
  <c r="AJ843" i="1"/>
  <c r="AI843" i="1"/>
  <c r="AH843" i="1"/>
  <c r="AG843" i="1"/>
  <c r="CU843" i="1" s="1"/>
  <c r="T843" i="1" s="1"/>
  <c r="AF843" i="1"/>
  <c r="AE843" i="1"/>
  <c r="AD843" i="1" s="1"/>
  <c r="AC843" i="1"/>
  <c r="V843" i="1"/>
  <c r="U843" i="1"/>
  <c r="S843" i="1"/>
  <c r="CY843" i="1" s="1"/>
  <c r="X843" i="1" s="1"/>
  <c r="R843" i="1"/>
  <c r="Q843" i="1"/>
  <c r="P843" i="1"/>
  <c r="N843" i="1"/>
  <c r="D843" i="1"/>
  <c r="C843" i="1"/>
  <c r="HC842" i="1"/>
  <c r="GX842" i="1"/>
  <c r="GV842" i="1"/>
  <c r="GP842" i="1"/>
  <c r="GO842" i="1"/>
  <c r="GN842" i="1"/>
  <c r="GM842" i="1"/>
  <c r="GL842" i="1"/>
  <c r="CZ842" i="1"/>
  <c r="CY842" i="1"/>
  <c r="CX842" i="1"/>
  <c r="CW842" i="1"/>
  <c r="CV842" i="1"/>
  <c r="CU842" i="1"/>
  <c r="CT842" i="1"/>
  <c r="CS842" i="1"/>
  <c r="CR842" i="1"/>
  <c r="CQ842" i="1"/>
  <c r="CP842" i="1"/>
  <c r="AJ842" i="1"/>
  <c r="AI842" i="1"/>
  <c r="AH842" i="1"/>
  <c r="AG842" i="1"/>
  <c r="AF842" i="1"/>
  <c r="AE842" i="1"/>
  <c r="AD842" i="1"/>
  <c r="AC842" i="1"/>
  <c r="AB842" i="1"/>
  <c r="Y842" i="1"/>
  <c r="X842" i="1"/>
  <c r="W842" i="1"/>
  <c r="V842" i="1"/>
  <c r="U842" i="1"/>
  <c r="T842" i="1"/>
  <c r="S842" i="1"/>
  <c r="R842" i="1"/>
  <c r="Q842" i="1"/>
  <c r="P842" i="1"/>
  <c r="O842" i="1"/>
  <c r="N842" i="1"/>
  <c r="I842" i="1"/>
  <c r="HC841" i="1"/>
  <c r="GX841" i="1"/>
  <c r="GV841" i="1"/>
  <c r="GP841" i="1"/>
  <c r="GN841" i="1"/>
  <c r="GL841" i="1"/>
  <c r="CZ841" i="1"/>
  <c r="CY841" i="1"/>
  <c r="CX841" i="1"/>
  <c r="CW841" i="1"/>
  <c r="CV841" i="1"/>
  <c r="CU841" i="1"/>
  <c r="CT841" i="1"/>
  <c r="CS841" i="1"/>
  <c r="CR841" i="1"/>
  <c r="CQ841" i="1"/>
  <c r="CP841" i="1"/>
  <c r="AJ841" i="1"/>
  <c r="AI841" i="1"/>
  <c r="AH841" i="1"/>
  <c r="AG841" i="1"/>
  <c r="AF841" i="1"/>
  <c r="AE841" i="1"/>
  <c r="AD841" i="1"/>
  <c r="AC841" i="1"/>
  <c r="AB841" i="1"/>
  <c r="Y841" i="1"/>
  <c r="X841" i="1"/>
  <c r="W841" i="1"/>
  <c r="V841" i="1"/>
  <c r="U841" i="1"/>
  <c r="T841" i="1"/>
  <c r="S841" i="1"/>
  <c r="R841" i="1"/>
  <c r="Q841" i="1"/>
  <c r="P841" i="1"/>
  <c r="O841" i="1" s="1"/>
  <c r="GM841" i="1" s="1"/>
  <c r="GO841" i="1" s="1"/>
  <c r="N841" i="1"/>
  <c r="I841" i="1"/>
  <c r="HG840" i="1"/>
  <c r="HC840" i="1"/>
  <c r="GX840" i="1"/>
  <c r="GV840" i="1"/>
  <c r="GP840" i="1"/>
  <c r="GO840" i="1"/>
  <c r="GN840" i="1"/>
  <c r="GM840" i="1"/>
  <c r="GL840" i="1"/>
  <c r="CZ840" i="1"/>
  <c r="CY840" i="1"/>
  <c r="CX840" i="1"/>
  <c r="CW840" i="1"/>
  <c r="CV840" i="1"/>
  <c r="CU840" i="1"/>
  <c r="CT840" i="1"/>
  <c r="CS840" i="1"/>
  <c r="CR840" i="1"/>
  <c r="CQ840" i="1"/>
  <c r="CP840" i="1"/>
  <c r="AJ840" i="1"/>
  <c r="AI840" i="1"/>
  <c r="AH840" i="1"/>
  <c r="AG840" i="1"/>
  <c r="AF840" i="1"/>
  <c r="AE840" i="1"/>
  <c r="AD840" i="1"/>
  <c r="AC840" i="1"/>
  <c r="AB840" i="1"/>
  <c r="Y840" i="1"/>
  <c r="X840" i="1"/>
  <c r="W840" i="1"/>
  <c r="V840" i="1"/>
  <c r="U840" i="1"/>
  <c r="T840" i="1"/>
  <c r="S840" i="1"/>
  <c r="R840" i="1"/>
  <c r="Q840" i="1"/>
  <c r="P840" i="1"/>
  <c r="O840" i="1"/>
  <c r="N840" i="1"/>
  <c r="I840" i="1"/>
  <c r="HG839" i="1"/>
  <c r="HC839" i="1"/>
  <c r="GX839" i="1"/>
  <c r="GV839" i="1"/>
  <c r="GP839" i="1"/>
  <c r="GO839" i="1"/>
  <c r="GN839" i="1"/>
  <c r="GM839" i="1"/>
  <c r="GL839" i="1"/>
  <c r="CZ839" i="1"/>
  <c r="CY839" i="1"/>
  <c r="CX839" i="1"/>
  <c r="CW839" i="1"/>
  <c r="CV839" i="1"/>
  <c r="CU839" i="1"/>
  <c r="T839" i="1" s="1"/>
  <c r="CT839" i="1"/>
  <c r="CS839" i="1"/>
  <c r="CR839" i="1"/>
  <c r="CQ839" i="1"/>
  <c r="CP839" i="1"/>
  <c r="AJ839" i="1"/>
  <c r="AI839" i="1"/>
  <c r="AH839" i="1"/>
  <c r="AG839" i="1"/>
  <c r="AF839" i="1"/>
  <c r="AE839" i="1"/>
  <c r="AD839" i="1"/>
  <c r="AC839" i="1"/>
  <c r="AB839" i="1"/>
  <c r="Y839" i="1"/>
  <c r="X839" i="1"/>
  <c r="W839" i="1"/>
  <c r="V839" i="1"/>
  <c r="U839" i="1"/>
  <c r="S839" i="1"/>
  <c r="R839" i="1"/>
  <c r="Q839" i="1"/>
  <c r="P839" i="1"/>
  <c r="O839" i="1"/>
  <c r="N839" i="1"/>
  <c r="I839" i="1"/>
  <c r="HC838" i="1"/>
  <c r="GX838" i="1"/>
  <c r="GV838" i="1"/>
  <c r="GP838" i="1"/>
  <c r="GN838" i="1"/>
  <c r="GL838" i="1"/>
  <c r="CX838" i="1"/>
  <c r="W838" i="1" s="1"/>
  <c r="CW838" i="1"/>
  <c r="CV838" i="1"/>
  <c r="CT838" i="1"/>
  <c r="CS838" i="1"/>
  <c r="CR838" i="1"/>
  <c r="CQ838" i="1"/>
  <c r="AJ838" i="1"/>
  <c r="AI838" i="1"/>
  <c r="AH838" i="1"/>
  <c r="AG838" i="1"/>
  <c r="CU838" i="1" s="1"/>
  <c r="AF838" i="1"/>
  <c r="AE838" i="1"/>
  <c r="AD838" i="1" s="1"/>
  <c r="AC838" i="1"/>
  <c r="AB838" i="1" s="1"/>
  <c r="V838" i="1"/>
  <c r="U838" i="1"/>
  <c r="T838" i="1"/>
  <c r="S838" i="1"/>
  <c r="CY838" i="1" s="1"/>
  <c r="X838" i="1" s="1"/>
  <c r="R838" i="1"/>
  <c r="Q838" i="1"/>
  <c r="CP838" i="1" s="1"/>
  <c r="O838" i="1" s="1"/>
  <c r="P838" i="1"/>
  <c r="N838" i="1"/>
  <c r="D838" i="1"/>
  <c r="C838" i="1"/>
  <c r="HC837" i="1"/>
  <c r="GX837" i="1"/>
  <c r="GV837" i="1"/>
  <c r="GP837" i="1"/>
  <c r="GN837" i="1"/>
  <c r="GL837" i="1"/>
  <c r="CX837" i="1"/>
  <c r="CW837" i="1"/>
  <c r="CV837" i="1"/>
  <c r="CT837" i="1"/>
  <c r="CS837" i="1"/>
  <c r="CR837" i="1"/>
  <c r="CQ837" i="1"/>
  <c r="AJ837" i="1"/>
  <c r="AI837" i="1"/>
  <c r="AH837" i="1"/>
  <c r="AG837" i="1"/>
  <c r="CU837" i="1" s="1"/>
  <c r="AF837" i="1"/>
  <c r="AE837" i="1"/>
  <c r="AD837" i="1" s="1"/>
  <c r="AB837" i="1" s="1"/>
  <c r="AC837" i="1"/>
  <c r="Y837" i="1"/>
  <c r="W837" i="1"/>
  <c r="V837" i="1"/>
  <c r="U837" i="1"/>
  <c r="T837" i="1"/>
  <c r="S837" i="1"/>
  <c r="CY837" i="1" s="1"/>
  <c r="X837" i="1" s="1"/>
  <c r="R837" i="1"/>
  <c r="CZ837" i="1" s="1"/>
  <c r="Q837" i="1"/>
  <c r="CP837" i="1" s="1"/>
  <c r="O837" i="1" s="1"/>
  <c r="GM837" i="1" s="1"/>
  <c r="GO837" i="1" s="1"/>
  <c r="P837" i="1"/>
  <c r="N837" i="1"/>
  <c r="D837" i="1"/>
  <c r="C837" i="1"/>
  <c r="HC836" i="1"/>
  <c r="GX836" i="1"/>
  <c r="GV836" i="1"/>
  <c r="GP836" i="1"/>
  <c r="GN836" i="1"/>
  <c r="GM836" i="1"/>
  <c r="GO836" i="1" s="1"/>
  <c r="GL836" i="1"/>
  <c r="CZ836" i="1"/>
  <c r="CY836" i="1"/>
  <c r="CX836" i="1"/>
  <c r="CW836" i="1"/>
  <c r="CV836" i="1"/>
  <c r="CU836" i="1"/>
  <c r="CT836" i="1"/>
  <c r="CS836" i="1"/>
  <c r="CR836" i="1"/>
  <c r="CQ836" i="1"/>
  <c r="CP836" i="1"/>
  <c r="AJ836" i="1"/>
  <c r="AI836" i="1"/>
  <c r="AH836" i="1"/>
  <c r="AG836" i="1"/>
  <c r="AF836" i="1"/>
  <c r="AE836" i="1"/>
  <c r="AD836" i="1"/>
  <c r="AC836" i="1"/>
  <c r="AB836" i="1"/>
  <c r="Y836" i="1"/>
  <c r="X836" i="1"/>
  <c r="W836" i="1"/>
  <c r="V836" i="1"/>
  <c r="U836" i="1"/>
  <c r="T836" i="1"/>
  <c r="S836" i="1"/>
  <c r="R836" i="1"/>
  <c r="Q836" i="1"/>
  <c r="P836" i="1"/>
  <c r="O836" i="1"/>
  <c r="N836" i="1"/>
  <c r="I836" i="1"/>
  <c r="HC835" i="1"/>
  <c r="GX835" i="1"/>
  <c r="GV835" i="1"/>
  <c r="GP835" i="1"/>
  <c r="CD850" i="1" s="1"/>
  <c r="GN835" i="1"/>
  <c r="GL835" i="1"/>
  <c r="CZ835" i="1"/>
  <c r="CY835" i="1"/>
  <c r="CX835" i="1"/>
  <c r="CW835" i="1"/>
  <c r="CV835" i="1"/>
  <c r="CU835" i="1"/>
  <c r="CT835" i="1"/>
  <c r="CS835" i="1"/>
  <c r="CR835" i="1"/>
  <c r="CQ835" i="1"/>
  <c r="CP835" i="1"/>
  <c r="AJ835" i="1"/>
  <c r="AI835" i="1"/>
  <c r="AH835" i="1"/>
  <c r="AG835" i="1"/>
  <c r="AF835" i="1"/>
  <c r="AE835" i="1"/>
  <c r="AD835" i="1"/>
  <c r="AC835" i="1"/>
  <c r="AB835" i="1"/>
  <c r="Y835" i="1"/>
  <c r="X835" i="1"/>
  <c r="W835" i="1"/>
  <c r="V835" i="1"/>
  <c r="U835" i="1"/>
  <c r="T835" i="1"/>
  <c r="S835" i="1"/>
  <c r="R835" i="1"/>
  <c r="Q835" i="1"/>
  <c r="P835" i="1"/>
  <c r="O835" i="1" s="1"/>
  <c r="GM835" i="1" s="1"/>
  <c r="GO835" i="1" s="1"/>
  <c r="N835" i="1"/>
  <c r="I835" i="1"/>
  <c r="HG834" i="1"/>
  <c r="HC834" i="1"/>
  <c r="GX834" i="1"/>
  <c r="GV834" i="1"/>
  <c r="GP834" i="1"/>
  <c r="GO834" i="1"/>
  <c r="GN834" i="1"/>
  <c r="GM834" i="1"/>
  <c r="GL834" i="1"/>
  <c r="CZ834" i="1"/>
  <c r="CY834" i="1"/>
  <c r="CX834" i="1"/>
  <c r="CW834" i="1"/>
  <c r="CV834" i="1"/>
  <c r="CU834" i="1"/>
  <c r="T834" i="1" s="1"/>
  <c r="CT834" i="1"/>
  <c r="CS834" i="1"/>
  <c r="CR834" i="1"/>
  <c r="CQ834" i="1"/>
  <c r="CP834" i="1"/>
  <c r="AJ834" i="1"/>
  <c r="AI834" i="1"/>
  <c r="AH834" i="1"/>
  <c r="AG834" i="1"/>
  <c r="AF834" i="1"/>
  <c r="AE834" i="1"/>
  <c r="AD834" i="1"/>
  <c r="AC834" i="1"/>
  <c r="AB834" i="1"/>
  <c r="Y834" i="1"/>
  <c r="X834" i="1"/>
  <c r="W834" i="1"/>
  <c r="V834" i="1"/>
  <c r="U834" i="1"/>
  <c r="S834" i="1"/>
  <c r="R834" i="1"/>
  <c r="Q834" i="1"/>
  <c r="P834" i="1"/>
  <c r="O834" i="1"/>
  <c r="N834" i="1"/>
  <c r="I834" i="1"/>
  <c r="HG833" i="1"/>
  <c r="HC833" i="1"/>
  <c r="GX833" i="1"/>
  <c r="GV833" i="1"/>
  <c r="GP833" i="1"/>
  <c r="GO833" i="1"/>
  <c r="GN833" i="1"/>
  <c r="GM833" i="1"/>
  <c r="GL833" i="1"/>
  <c r="CZ833" i="1"/>
  <c r="CY833" i="1"/>
  <c r="CX833" i="1"/>
  <c r="CW833" i="1"/>
  <c r="CV833" i="1"/>
  <c r="CU833" i="1"/>
  <c r="CT833" i="1"/>
  <c r="CS833" i="1"/>
  <c r="CR833" i="1"/>
  <c r="CQ833" i="1"/>
  <c r="CP833" i="1"/>
  <c r="AJ833" i="1"/>
  <c r="AI833" i="1"/>
  <c r="AH833" i="1"/>
  <c r="AG833" i="1"/>
  <c r="AF833" i="1"/>
  <c r="AE833" i="1"/>
  <c r="AD833" i="1"/>
  <c r="AC833" i="1"/>
  <c r="AB833" i="1"/>
  <c r="Y833" i="1"/>
  <c r="X833" i="1"/>
  <c r="W833" i="1"/>
  <c r="V833" i="1"/>
  <c r="U833" i="1"/>
  <c r="T833" i="1"/>
  <c r="S833" i="1"/>
  <c r="R833" i="1"/>
  <c r="Q833" i="1"/>
  <c r="P833" i="1"/>
  <c r="O833" i="1"/>
  <c r="N833" i="1"/>
  <c r="I833" i="1"/>
  <c r="HC832" i="1"/>
  <c r="GX832" i="1"/>
  <c r="GV832" i="1"/>
  <c r="GP832" i="1"/>
  <c r="GN832" i="1"/>
  <c r="GL832" i="1"/>
  <c r="CX832" i="1"/>
  <c r="CW832" i="1"/>
  <c r="CV832" i="1"/>
  <c r="CU832" i="1"/>
  <c r="T832" i="1" s="1"/>
  <c r="CT832" i="1"/>
  <c r="CS832" i="1"/>
  <c r="CR832" i="1"/>
  <c r="CQ832" i="1"/>
  <c r="AJ832" i="1"/>
  <c r="AI832" i="1"/>
  <c r="AH832" i="1"/>
  <c r="AG832" i="1"/>
  <c r="AF832" i="1"/>
  <c r="AE832" i="1"/>
  <c r="AD832" i="1"/>
  <c r="AC832" i="1"/>
  <c r="W832" i="1"/>
  <c r="V832" i="1"/>
  <c r="U832" i="1"/>
  <c r="S832" i="1"/>
  <c r="R832" i="1"/>
  <c r="Q832" i="1"/>
  <c r="P832" i="1"/>
  <c r="N832" i="1"/>
  <c r="D832" i="1"/>
  <c r="C832" i="1"/>
  <c r="HC831" i="1"/>
  <c r="GX831" i="1"/>
  <c r="GV831" i="1"/>
  <c r="GP831" i="1"/>
  <c r="GN831" i="1"/>
  <c r="GL831" i="1"/>
  <c r="CX831" i="1"/>
  <c r="W831" i="1" s="1"/>
  <c r="CW831" i="1"/>
  <c r="CV831" i="1"/>
  <c r="CT831" i="1"/>
  <c r="CS831" i="1"/>
  <c r="CR831" i="1"/>
  <c r="CQ831" i="1"/>
  <c r="AJ831" i="1"/>
  <c r="AI831" i="1"/>
  <c r="AH831" i="1"/>
  <c r="AG831" i="1"/>
  <c r="CU831" i="1" s="1"/>
  <c r="T831" i="1" s="1"/>
  <c r="AF831" i="1"/>
  <c r="AE831" i="1"/>
  <c r="AD831" i="1" s="1"/>
  <c r="AC831" i="1"/>
  <c r="AB831" i="1" s="1"/>
  <c r="V831" i="1"/>
  <c r="U831" i="1"/>
  <c r="S831" i="1"/>
  <c r="R831" i="1"/>
  <c r="Q831" i="1"/>
  <c r="P831" i="1"/>
  <c r="N831" i="1"/>
  <c r="D831" i="1"/>
  <c r="C831" i="1"/>
  <c r="HC830" i="1"/>
  <c r="GX830" i="1"/>
  <c r="GV830" i="1"/>
  <c r="GP830" i="1"/>
  <c r="GN830" i="1"/>
  <c r="GM830" i="1"/>
  <c r="GO830" i="1" s="1"/>
  <c r="GL830" i="1"/>
  <c r="CZ830" i="1"/>
  <c r="CY830" i="1"/>
  <c r="CX830" i="1"/>
  <c r="CW830" i="1"/>
  <c r="CV830" i="1"/>
  <c r="CU830" i="1"/>
  <c r="CT830" i="1"/>
  <c r="CS830" i="1"/>
  <c r="CR830" i="1"/>
  <c r="CQ830" i="1"/>
  <c r="CP830" i="1"/>
  <c r="AJ830" i="1"/>
  <c r="AI830" i="1"/>
  <c r="AH830" i="1"/>
  <c r="AG830" i="1"/>
  <c r="AF830" i="1"/>
  <c r="AE830" i="1"/>
  <c r="AD830" i="1"/>
  <c r="AC830" i="1"/>
  <c r="AB830" i="1"/>
  <c r="Y830" i="1"/>
  <c r="X830" i="1"/>
  <c r="W830" i="1"/>
  <c r="V830" i="1"/>
  <c r="U830" i="1"/>
  <c r="T830" i="1"/>
  <c r="S830" i="1"/>
  <c r="R830" i="1"/>
  <c r="Q830" i="1"/>
  <c r="P830" i="1"/>
  <c r="O830" i="1" s="1"/>
  <c r="N830" i="1"/>
  <c r="I830" i="1"/>
  <c r="HC829" i="1"/>
  <c r="GX829" i="1"/>
  <c r="GV829" i="1"/>
  <c r="GP829" i="1"/>
  <c r="GN829" i="1"/>
  <c r="GM829" i="1"/>
  <c r="GO829" i="1" s="1"/>
  <c r="GL829" i="1"/>
  <c r="CZ829" i="1"/>
  <c r="CY829" i="1"/>
  <c r="CX829" i="1"/>
  <c r="CW829" i="1"/>
  <c r="CV829" i="1"/>
  <c r="CU829" i="1"/>
  <c r="CT829" i="1"/>
  <c r="CS829" i="1"/>
  <c r="CR829" i="1"/>
  <c r="CQ829" i="1"/>
  <c r="CP829" i="1"/>
  <c r="AJ829" i="1"/>
  <c r="AI829" i="1"/>
  <c r="AH829" i="1"/>
  <c r="AG829" i="1"/>
  <c r="AF829" i="1"/>
  <c r="AE829" i="1"/>
  <c r="AD829" i="1"/>
  <c r="AC829" i="1"/>
  <c r="AB829" i="1"/>
  <c r="Y829" i="1"/>
  <c r="X829" i="1"/>
  <c r="W829" i="1"/>
  <c r="V829" i="1"/>
  <c r="U829" i="1"/>
  <c r="T829" i="1"/>
  <c r="S829" i="1"/>
  <c r="R829" i="1"/>
  <c r="Q829" i="1"/>
  <c r="P829" i="1"/>
  <c r="O829" i="1" s="1"/>
  <c r="N829" i="1"/>
  <c r="I829" i="1"/>
  <c r="HG828" i="1"/>
  <c r="HC828" i="1"/>
  <c r="GX828" i="1"/>
  <c r="GV828" i="1"/>
  <c r="GP828" i="1"/>
  <c r="GO828" i="1"/>
  <c r="GN828" i="1"/>
  <c r="GM828" i="1"/>
  <c r="GL828" i="1"/>
  <c r="CZ828" i="1"/>
  <c r="CY828" i="1"/>
  <c r="CX828" i="1"/>
  <c r="CW828" i="1"/>
  <c r="CV828" i="1"/>
  <c r="CT828" i="1"/>
  <c r="CS828" i="1"/>
  <c r="CR828" i="1"/>
  <c r="CQ828" i="1"/>
  <c r="CP828" i="1"/>
  <c r="AJ828" i="1"/>
  <c r="AI828" i="1"/>
  <c r="AH828" i="1"/>
  <c r="AG828" i="1"/>
  <c r="CU828" i="1" s="1"/>
  <c r="T828" i="1" s="1"/>
  <c r="AF828" i="1"/>
  <c r="AE828" i="1"/>
  <c r="AD828" i="1"/>
  <c r="AC828" i="1"/>
  <c r="AB828" i="1"/>
  <c r="Y828" i="1"/>
  <c r="X828" i="1"/>
  <c r="W828" i="1"/>
  <c r="V828" i="1"/>
  <c r="U828" i="1"/>
  <c r="S828" i="1"/>
  <c r="R828" i="1"/>
  <c r="Q828" i="1"/>
  <c r="P828" i="1"/>
  <c r="O828" i="1"/>
  <c r="N828" i="1"/>
  <c r="I828" i="1"/>
  <c r="HG827" i="1"/>
  <c r="HC827" i="1"/>
  <c r="GX827" i="1"/>
  <c r="GV827" i="1"/>
  <c r="GP827" i="1"/>
  <c r="GO827" i="1"/>
  <c r="GN827" i="1"/>
  <c r="GM827" i="1"/>
  <c r="GL827" i="1"/>
  <c r="CZ827" i="1"/>
  <c r="CY827" i="1"/>
  <c r="CX827" i="1"/>
  <c r="CW827" i="1"/>
  <c r="CV827" i="1"/>
  <c r="CU827" i="1"/>
  <c r="CT827" i="1"/>
  <c r="CS827" i="1"/>
  <c r="CR827" i="1"/>
  <c r="CQ827" i="1"/>
  <c r="CP827" i="1"/>
  <c r="AJ827" i="1"/>
  <c r="AI827" i="1"/>
  <c r="AH827" i="1"/>
  <c r="AG827" i="1"/>
  <c r="AF827" i="1"/>
  <c r="AE827" i="1"/>
  <c r="AD827" i="1"/>
  <c r="AC827" i="1"/>
  <c r="AB827" i="1"/>
  <c r="Y827" i="1"/>
  <c r="X827" i="1"/>
  <c r="W827" i="1"/>
  <c r="V827" i="1"/>
  <c r="U827" i="1"/>
  <c r="T827" i="1"/>
  <c r="S827" i="1"/>
  <c r="R827" i="1"/>
  <c r="Q827" i="1"/>
  <c r="P827" i="1"/>
  <c r="O827" i="1"/>
  <c r="N827" i="1"/>
  <c r="I827" i="1"/>
  <c r="HC826" i="1"/>
  <c r="GX826" i="1"/>
  <c r="GV826" i="1"/>
  <c r="GP826" i="1"/>
  <c r="GN826" i="1"/>
  <c r="GL826" i="1"/>
  <c r="CX826" i="1"/>
  <c r="CW826" i="1"/>
  <c r="CV826" i="1"/>
  <c r="CU826" i="1"/>
  <c r="T826" i="1" s="1"/>
  <c r="CT826" i="1"/>
  <c r="CS826" i="1"/>
  <c r="CR826" i="1"/>
  <c r="CQ826" i="1"/>
  <c r="AJ826" i="1"/>
  <c r="AI826" i="1"/>
  <c r="AH826" i="1"/>
  <c r="AG826" i="1"/>
  <c r="AF826" i="1"/>
  <c r="AE826" i="1"/>
  <c r="AD826" i="1"/>
  <c r="AB826" i="1" s="1"/>
  <c r="AC826" i="1"/>
  <c r="W826" i="1"/>
  <c r="V826" i="1"/>
  <c r="U826" i="1"/>
  <c r="S826" i="1"/>
  <c r="CY826" i="1" s="1"/>
  <c r="X826" i="1" s="1"/>
  <c r="R826" i="1"/>
  <c r="Q826" i="1"/>
  <c r="P826" i="1"/>
  <c r="CP826" i="1" s="1"/>
  <c r="O826" i="1" s="1"/>
  <c r="N826" i="1"/>
  <c r="D826" i="1"/>
  <c r="C826" i="1"/>
  <c r="HC825" i="1"/>
  <c r="GX825" i="1"/>
  <c r="GV825" i="1"/>
  <c r="GP825" i="1"/>
  <c r="GN825" i="1"/>
  <c r="GL825" i="1"/>
  <c r="CY825" i="1"/>
  <c r="CX825" i="1"/>
  <c r="W825" i="1" s="1"/>
  <c r="CW825" i="1"/>
  <c r="CV825" i="1"/>
  <c r="CT825" i="1"/>
  <c r="CS825" i="1"/>
  <c r="CR825" i="1"/>
  <c r="CQ825" i="1"/>
  <c r="AJ825" i="1"/>
  <c r="AI825" i="1"/>
  <c r="AH825" i="1"/>
  <c r="AG825" i="1"/>
  <c r="CU825" i="1" s="1"/>
  <c r="AF825" i="1"/>
  <c r="AE825" i="1"/>
  <c r="AD825" i="1" s="1"/>
  <c r="AC825" i="1"/>
  <c r="AB825" i="1" s="1"/>
  <c r="Y825" i="1"/>
  <c r="X825" i="1"/>
  <c r="V825" i="1"/>
  <c r="U825" i="1"/>
  <c r="T825" i="1"/>
  <c r="S825" i="1"/>
  <c r="CZ825" i="1" s="1"/>
  <c r="R825" i="1"/>
  <c r="Q825" i="1"/>
  <c r="P825" i="1"/>
  <c r="N825" i="1"/>
  <c r="D825" i="1"/>
  <c r="C825" i="1"/>
  <c r="HC824" i="1"/>
  <c r="GX824" i="1"/>
  <c r="GV824" i="1"/>
  <c r="GP824" i="1"/>
  <c r="GO824" i="1"/>
  <c r="GN824" i="1"/>
  <c r="GM824" i="1"/>
  <c r="GL824" i="1"/>
  <c r="CZ824" i="1"/>
  <c r="CY824" i="1"/>
  <c r="CX824" i="1"/>
  <c r="CW824" i="1"/>
  <c r="CV824" i="1"/>
  <c r="CU824" i="1"/>
  <c r="CT824" i="1"/>
  <c r="CS824" i="1"/>
  <c r="CR824" i="1"/>
  <c r="CQ824" i="1"/>
  <c r="CP824" i="1"/>
  <c r="AJ824" i="1"/>
  <c r="AI824" i="1"/>
  <c r="AH824" i="1"/>
  <c r="AG824" i="1"/>
  <c r="AF824" i="1"/>
  <c r="AE824" i="1"/>
  <c r="AD824" i="1"/>
  <c r="AC824" i="1"/>
  <c r="AB824" i="1"/>
  <c r="Y824" i="1"/>
  <c r="X824" i="1"/>
  <c r="W824" i="1"/>
  <c r="V824" i="1"/>
  <c r="U824" i="1"/>
  <c r="T824" i="1"/>
  <c r="S824" i="1"/>
  <c r="R824" i="1"/>
  <c r="Q824" i="1"/>
  <c r="P824" i="1"/>
  <c r="O824" i="1" s="1"/>
  <c r="N824" i="1"/>
  <c r="I824" i="1"/>
  <c r="HC823" i="1"/>
  <c r="GX823" i="1"/>
  <c r="GV823" i="1"/>
  <c r="GP823" i="1"/>
  <c r="GN823" i="1"/>
  <c r="GM823" i="1"/>
  <c r="GO823" i="1" s="1"/>
  <c r="GL823" i="1"/>
  <c r="CZ823" i="1"/>
  <c r="CY823" i="1"/>
  <c r="CX823" i="1"/>
  <c r="CW823" i="1"/>
  <c r="CV823" i="1"/>
  <c r="CU823" i="1"/>
  <c r="CT823" i="1"/>
  <c r="CS823" i="1"/>
  <c r="CR823" i="1"/>
  <c r="CQ823" i="1"/>
  <c r="CP823" i="1"/>
  <c r="AJ823" i="1"/>
  <c r="AI823" i="1"/>
  <c r="AH823" i="1"/>
  <c r="AG823" i="1"/>
  <c r="AF823" i="1"/>
  <c r="AE823" i="1"/>
  <c r="AD823" i="1"/>
  <c r="AC823" i="1"/>
  <c r="AB823" i="1"/>
  <c r="Y823" i="1"/>
  <c r="X823" i="1"/>
  <c r="W823" i="1"/>
  <c r="V823" i="1"/>
  <c r="U823" i="1"/>
  <c r="T823" i="1"/>
  <c r="S823" i="1"/>
  <c r="R823" i="1"/>
  <c r="Q823" i="1"/>
  <c r="P823" i="1"/>
  <c r="O823" i="1" s="1"/>
  <c r="N823" i="1"/>
  <c r="I823" i="1"/>
  <c r="HG822" i="1"/>
  <c r="HC822" i="1"/>
  <c r="GX822" i="1"/>
  <c r="GV822" i="1"/>
  <c r="GP822" i="1"/>
  <c r="GO822" i="1"/>
  <c r="GN822" i="1"/>
  <c r="GM822" i="1"/>
  <c r="GL822" i="1"/>
  <c r="CZ822" i="1"/>
  <c r="CY822" i="1"/>
  <c r="CX822" i="1"/>
  <c r="W822" i="1" s="1"/>
  <c r="CW822" i="1"/>
  <c r="CV822" i="1"/>
  <c r="CT822" i="1"/>
  <c r="CS822" i="1"/>
  <c r="CR822" i="1"/>
  <c r="CQ822" i="1"/>
  <c r="CP822" i="1"/>
  <c r="AJ822" i="1"/>
  <c r="AI822" i="1"/>
  <c r="AH822" i="1"/>
  <c r="AG822" i="1"/>
  <c r="CU822" i="1" s="1"/>
  <c r="AF822" i="1"/>
  <c r="AE822" i="1"/>
  <c r="AD822" i="1"/>
  <c r="AC822" i="1"/>
  <c r="AB822" i="1"/>
  <c r="Y822" i="1"/>
  <c r="X822" i="1"/>
  <c r="V822" i="1"/>
  <c r="U822" i="1"/>
  <c r="T822" i="1"/>
  <c r="S822" i="1"/>
  <c r="R822" i="1"/>
  <c r="Q822" i="1"/>
  <c r="P822" i="1"/>
  <c r="O822" i="1"/>
  <c r="N822" i="1"/>
  <c r="I822" i="1"/>
  <c r="HG821" i="1"/>
  <c r="HC821" i="1"/>
  <c r="GX821" i="1"/>
  <c r="CJ850" i="1" s="1"/>
  <c r="BA850" i="1" s="1"/>
  <c r="GV821" i="1"/>
  <c r="GP821" i="1"/>
  <c r="GN821" i="1"/>
  <c r="GL821" i="1"/>
  <c r="CX821" i="1"/>
  <c r="CW821" i="1"/>
  <c r="CV821" i="1"/>
  <c r="CU821" i="1"/>
  <c r="T821" i="1" s="1"/>
  <c r="CT821" i="1"/>
  <c r="CS821" i="1"/>
  <c r="CR821" i="1"/>
  <c r="CQ821" i="1"/>
  <c r="AJ821" i="1"/>
  <c r="AI821" i="1"/>
  <c r="AH821" i="1"/>
  <c r="AG821" i="1"/>
  <c r="AF821" i="1"/>
  <c r="AE821" i="1"/>
  <c r="AD821" i="1"/>
  <c r="AC821" i="1"/>
  <c r="AB821" i="1"/>
  <c r="W821" i="1"/>
  <c r="U821" i="1"/>
  <c r="S821" i="1"/>
  <c r="CZ821" i="1" s="1"/>
  <c r="Y821" i="1" s="1"/>
  <c r="R821" i="1"/>
  <c r="P821" i="1"/>
  <c r="N821" i="1"/>
  <c r="I821" i="1"/>
  <c r="V821" i="1" s="1"/>
  <c r="HC820" i="1"/>
  <c r="GX820" i="1"/>
  <c r="GV820" i="1"/>
  <c r="GP820" i="1"/>
  <c r="GN820" i="1"/>
  <c r="GL820" i="1"/>
  <c r="CX820" i="1"/>
  <c r="W820" i="1" s="1"/>
  <c r="CW820" i="1"/>
  <c r="CV820" i="1"/>
  <c r="CU820" i="1"/>
  <c r="T820" i="1" s="1"/>
  <c r="CT820" i="1"/>
  <c r="CS820" i="1"/>
  <c r="CR820" i="1"/>
  <c r="CQ820" i="1"/>
  <c r="AJ820" i="1"/>
  <c r="AI820" i="1"/>
  <c r="AH820" i="1"/>
  <c r="AG820" i="1"/>
  <c r="AF820" i="1"/>
  <c r="AE820" i="1"/>
  <c r="AD820" i="1" s="1"/>
  <c r="AC820" i="1"/>
  <c r="AB820" i="1"/>
  <c r="X820" i="1"/>
  <c r="V820" i="1"/>
  <c r="U820" i="1"/>
  <c r="S820" i="1"/>
  <c r="CY820" i="1" s="1"/>
  <c r="R820" i="1"/>
  <c r="Q820" i="1"/>
  <c r="CP820" i="1" s="1"/>
  <c r="O820" i="1" s="1"/>
  <c r="P820" i="1"/>
  <c r="N820" i="1"/>
  <c r="D820" i="1"/>
  <c r="C820" i="1"/>
  <c r="HC819" i="1"/>
  <c r="GX819" i="1"/>
  <c r="GV819" i="1"/>
  <c r="GP819" i="1"/>
  <c r="GN819" i="1"/>
  <c r="GL819" i="1"/>
  <c r="CX819" i="1"/>
  <c r="CW819" i="1"/>
  <c r="CV819" i="1"/>
  <c r="CU819" i="1"/>
  <c r="CT819" i="1"/>
  <c r="CS819" i="1"/>
  <c r="CR819" i="1"/>
  <c r="CQ819" i="1"/>
  <c r="AJ819" i="1"/>
  <c r="AI819" i="1"/>
  <c r="AH819" i="1"/>
  <c r="AG819" i="1"/>
  <c r="AF819" i="1"/>
  <c r="AE819" i="1"/>
  <c r="AD819" i="1" s="1"/>
  <c r="AC819" i="1"/>
  <c r="AB819" i="1" s="1"/>
  <c r="Y819" i="1"/>
  <c r="W819" i="1"/>
  <c r="V819" i="1"/>
  <c r="U819" i="1"/>
  <c r="T819" i="1"/>
  <c r="S819" i="1"/>
  <c r="R819" i="1"/>
  <c r="CZ819" i="1" s="1"/>
  <c r="Q819" i="1"/>
  <c r="CP819" i="1" s="1"/>
  <c r="P819" i="1"/>
  <c r="O819" i="1"/>
  <c r="N819" i="1"/>
  <c r="D819" i="1"/>
  <c r="C819" i="1"/>
  <c r="HC818" i="1"/>
  <c r="GX818" i="1"/>
  <c r="GV818" i="1"/>
  <c r="GP818" i="1"/>
  <c r="GO818" i="1"/>
  <c r="GL818" i="1"/>
  <c r="CZ818" i="1"/>
  <c r="Y818" i="1" s="1"/>
  <c r="CX818" i="1"/>
  <c r="W818" i="1" s="1"/>
  <c r="CW818" i="1"/>
  <c r="CV818" i="1"/>
  <c r="CT818" i="1"/>
  <c r="CS818" i="1"/>
  <c r="CR818" i="1"/>
  <c r="CQ818" i="1"/>
  <c r="AJ818" i="1"/>
  <c r="AI818" i="1"/>
  <c r="AH818" i="1"/>
  <c r="AG818" i="1"/>
  <c r="CU818" i="1" s="1"/>
  <c r="T818" i="1" s="1"/>
  <c r="AF818" i="1"/>
  <c r="AB818" i="1" s="1"/>
  <c r="AE818" i="1"/>
  <c r="AD818" i="1"/>
  <c r="AC818" i="1"/>
  <c r="V818" i="1"/>
  <c r="U818" i="1"/>
  <c r="S818" i="1"/>
  <c r="R818" i="1"/>
  <c r="Q818" i="1"/>
  <c r="P818" i="1"/>
  <c r="N818" i="1"/>
  <c r="D818" i="1"/>
  <c r="C818" i="1"/>
  <c r="HC817" i="1"/>
  <c r="GX817" i="1"/>
  <c r="GV817" i="1"/>
  <c r="GP817" i="1"/>
  <c r="GO817" i="1"/>
  <c r="GL817" i="1"/>
  <c r="CY817" i="1"/>
  <c r="X817" i="1" s="1"/>
  <c r="CX817" i="1"/>
  <c r="CW817" i="1"/>
  <c r="CV817" i="1"/>
  <c r="CU817" i="1"/>
  <c r="CT817" i="1"/>
  <c r="CS817" i="1"/>
  <c r="CR817" i="1"/>
  <c r="CQ817" i="1"/>
  <c r="CP817" i="1"/>
  <c r="O817" i="1" s="1"/>
  <c r="GM817" i="1" s="1"/>
  <c r="GN817" i="1" s="1"/>
  <c r="AJ817" i="1"/>
  <c r="AI817" i="1"/>
  <c r="AH817" i="1"/>
  <c r="AG817" i="1"/>
  <c r="AF817" i="1"/>
  <c r="AE817" i="1"/>
  <c r="AD817" i="1"/>
  <c r="AC817" i="1"/>
  <c r="Y817" i="1"/>
  <c r="W817" i="1"/>
  <c r="V817" i="1"/>
  <c r="U817" i="1"/>
  <c r="T817" i="1"/>
  <c r="S817" i="1"/>
  <c r="R817" i="1"/>
  <c r="CZ817" i="1" s="1"/>
  <c r="Q817" i="1"/>
  <c r="P817" i="1"/>
  <c r="N817" i="1"/>
  <c r="D817" i="1"/>
  <c r="C817" i="1"/>
  <c r="HC816" i="1"/>
  <c r="GX816" i="1"/>
  <c r="GV816" i="1"/>
  <c r="GP816" i="1"/>
  <c r="FV850" i="1" s="1"/>
  <c r="GO816" i="1"/>
  <c r="GL816" i="1"/>
  <c r="CX816" i="1"/>
  <c r="CW816" i="1"/>
  <c r="CV816" i="1"/>
  <c r="CU816" i="1"/>
  <c r="T816" i="1" s="1"/>
  <c r="DY850" i="1" s="1"/>
  <c r="DL850" i="1" s="1"/>
  <c r="CT816" i="1"/>
  <c r="CS816" i="1"/>
  <c r="CR816" i="1"/>
  <c r="CQ816" i="1"/>
  <c r="AJ816" i="1"/>
  <c r="AI816" i="1"/>
  <c r="AH816" i="1"/>
  <c r="AG816" i="1"/>
  <c r="AF816" i="1"/>
  <c r="AE816" i="1"/>
  <c r="AD816" i="1"/>
  <c r="AC816" i="1"/>
  <c r="AB816" i="1"/>
  <c r="W816" i="1"/>
  <c r="EB850" i="1" s="1"/>
  <c r="V816" i="1"/>
  <c r="EA850" i="1" s="1"/>
  <c r="DN850" i="1" s="1"/>
  <c r="DN813" i="1" s="1"/>
  <c r="U816" i="1"/>
  <c r="S816" i="1"/>
  <c r="R816" i="1"/>
  <c r="Q816" i="1"/>
  <c r="P816" i="1"/>
  <c r="N816" i="1"/>
  <c r="D816" i="1"/>
  <c r="C816" i="1"/>
  <c r="HC815" i="1"/>
  <c r="GX815" i="1"/>
  <c r="GV815" i="1"/>
  <c r="GP815" i="1"/>
  <c r="GO815" i="1"/>
  <c r="GL815" i="1"/>
  <c r="CY815" i="1"/>
  <c r="X815" i="1" s="1"/>
  <c r="CX815" i="1"/>
  <c r="CW815" i="1"/>
  <c r="CV815" i="1"/>
  <c r="CU815" i="1"/>
  <c r="CT815" i="1"/>
  <c r="CS815" i="1"/>
  <c r="CR815" i="1"/>
  <c r="CQ815" i="1"/>
  <c r="CP815" i="1"/>
  <c r="AJ815" i="1"/>
  <c r="AI815" i="1"/>
  <c r="AH815" i="1"/>
  <c r="AG815" i="1"/>
  <c r="AF815" i="1"/>
  <c r="AB815" i="1" s="1"/>
  <c r="AE815" i="1"/>
  <c r="AD815" i="1"/>
  <c r="AC815" i="1"/>
  <c r="W815" i="1"/>
  <c r="AJ850" i="1" s="1"/>
  <c r="V815" i="1"/>
  <c r="U815" i="1"/>
  <c r="T815" i="1"/>
  <c r="S815" i="1"/>
  <c r="R815" i="1"/>
  <c r="Q815" i="1"/>
  <c r="P815" i="1"/>
  <c r="O815" i="1"/>
  <c r="N815" i="1"/>
  <c r="D815" i="1"/>
  <c r="C815" i="1"/>
  <c r="GX813" i="1"/>
  <c r="GW813" i="1"/>
  <c r="GV813" i="1"/>
  <c r="GU813" i="1"/>
  <c r="GT813" i="1"/>
  <c r="GS813" i="1"/>
  <c r="GR813" i="1"/>
  <c r="GQ813" i="1"/>
  <c r="GP813" i="1"/>
  <c r="GO813" i="1"/>
  <c r="GN813" i="1"/>
  <c r="GM813" i="1"/>
  <c r="GL813" i="1"/>
  <c r="GK813" i="1"/>
  <c r="GJ813" i="1"/>
  <c r="GI813" i="1"/>
  <c r="GH813" i="1"/>
  <c r="GG813" i="1"/>
  <c r="GF813" i="1"/>
  <c r="GE813" i="1"/>
  <c r="GD813" i="1"/>
  <c r="GC813" i="1"/>
  <c r="GB813" i="1"/>
  <c r="FR813" i="1"/>
  <c r="FQ813" i="1"/>
  <c r="FP813" i="1"/>
  <c r="FO813" i="1"/>
  <c r="FN813" i="1"/>
  <c r="FM813" i="1"/>
  <c r="FL813" i="1"/>
  <c r="FK813" i="1"/>
  <c r="FJ813" i="1"/>
  <c r="FI813" i="1"/>
  <c r="FH813" i="1"/>
  <c r="FG813" i="1"/>
  <c r="FF813" i="1"/>
  <c r="FE813" i="1"/>
  <c r="FD813" i="1"/>
  <c r="FC813" i="1"/>
  <c r="FB813" i="1"/>
  <c r="FA813" i="1"/>
  <c r="EZ813" i="1"/>
  <c r="EY813" i="1"/>
  <c r="EX813" i="1"/>
  <c r="EW813" i="1"/>
  <c r="EV813" i="1"/>
  <c r="EU813" i="1"/>
  <c r="ET813" i="1"/>
  <c r="ES813" i="1"/>
  <c r="EH813" i="1"/>
  <c r="EG813" i="1"/>
  <c r="EF813" i="1"/>
  <c r="EE813" i="1"/>
  <c r="EA813" i="1"/>
  <c r="DY813" i="1"/>
  <c r="DS813" i="1"/>
  <c r="DR813" i="1"/>
  <c r="DF813" i="1"/>
  <c r="DE813" i="1"/>
  <c r="DD813" i="1"/>
  <c r="DC813" i="1"/>
  <c r="DB813" i="1"/>
  <c r="DA813" i="1"/>
  <c r="CZ813" i="1"/>
  <c r="CY813" i="1"/>
  <c r="CX813" i="1"/>
  <c r="CW813" i="1"/>
  <c r="CV813" i="1"/>
  <c r="CU813" i="1"/>
  <c r="CT813" i="1"/>
  <c r="CS813" i="1"/>
  <c r="CR813" i="1"/>
  <c r="CQ813" i="1"/>
  <c r="CP813" i="1"/>
  <c r="CO813" i="1"/>
  <c r="CN813" i="1"/>
  <c r="CM813" i="1"/>
  <c r="CL813" i="1"/>
  <c r="CK813" i="1"/>
  <c r="CJ813" i="1"/>
  <c r="BY813" i="1"/>
  <c r="BX813" i="1"/>
  <c r="BW813" i="1"/>
  <c r="BV813" i="1"/>
  <c r="BU813" i="1"/>
  <c r="BT813" i="1"/>
  <c r="BS813" i="1"/>
  <c r="BR813" i="1"/>
  <c r="BQ813" i="1"/>
  <c r="BP813" i="1"/>
  <c r="BO813" i="1"/>
  <c r="BN813" i="1"/>
  <c r="BM813" i="1"/>
  <c r="BL813" i="1"/>
  <c r="BK813" i="1"/>
  <c r="BJ813" i="1"/>
  <c r="BI813" i="1"/>
  <c r="BH813" i="1"/>
  <c r="BG813" i="1"/>
  <c r="BF813" i="1"/>
  <c r="BE813" i="1"/>
  <c r="BD813" i="1"/>
  <c r="BC813" i="1"/>
  <c r="BB813" i="1"/>
  <c r="AP813" i="1"/>
  <c r="AO813" i="1"/>
  <c r="AN813" i="1"/>
  <c r="AM813" i="1"/>
  <c r="AA813" i="1"/>
  <c r="Z813" i="1"/>
  <c r="G813" i="1"/>
  <c r="F813" i="1"/>
  <c r="E813" i="1"/>
  <c r="D813" i="1"/>
  <c r="C813" i="1"/>
  <c r="B813" i="1"/>
  <c r="D811" i="1"/>
  <c r="P806" i="1"/>
  <c r="F806" i="1"/>
  <c r="P801" i="1"/>
  <c r="P797" i="1"/>
  <c r="F797" i="1"/>
  <c r="P794" i="1"/>
  <c r="F794" i="1"/>
  <c r="P790" i="1"/>
  <c r="F790" i="1"/>
  <c r="P785" i="1"/>
  <c r="F785" i="1"/>
  <c r="GE781" i="1"/>
  <c r="GD781" i="1"/>
  <c r="GC781" i="1"/>
  <c r="GB781" i="1"/>
  <c r="FQ781" i="1"/>
  <c r="FP781" i="1"/>
  <c r="EV781" i="1"/>
  <c r="EU781" i="1"/>
  <c r="ET781" i="1"/>
  <c r="ES781" i="1"/>
  <c r="ES1006" i="1" s="1"/>
  <c r="P1026" i="1" s="1"/>
  <c r="EH781" i="1"/>
  <c r="EG781" i="1"/>
  <c r="CM781" i="1"/>
  <c r="CL781" i="1"/>
  <c r="CK781" i="1"/>
  <c r="BZ781" i="1"/>
  <c r="BY781" i="1"/>
  <c r="BX781" i="1"/>
  <c r="BD781" i="1"/>
  <c r="BC781" i="1"/>
  <c r="BB781" i="1"/>
  <c r="AP781" i="1"/>
  <c r="AO781" i="1"/>
  <c r="G781" i="1"/>
  <c r="F781" i="1"/>
  <c r="D781" i="1"/>
  <c r="C781" i="1"/>
  <c r="B781" i="1"/>
  <c r="HC779" i="1"/>
  <c r="GX779" i="1"/>
  <c r="GV779" i="1"/>
  <c r="GP779" i="1"/>
  <c r="GO779" i="1"/>
  <c r="GN779" i="1"/>
  <c r="GL779" i="1"/>
  <c r="CZ779" i="1"/>
  <c r="CY779" i="1"/>
  <c r="CX779" i="1"/>
  <c r="CW779" i="1"/>
  <c r="CV779" i="1"/>
  <c r="CU779" i="1"/>
  <c r="CT779" i="1"/>
  <c r="CS779" i="1"/>
  <c r="CR779" i="1"/>
  <c r="CQ779" i="1"/>
  <c r="CP779" i="1"/>
  <c r="AJ779" i="1"/>
  <c r="AI779" i="1"/>
  <c r="AH779" i="1"/>
  <c r="AG779" i="1"/>
  <c r="AF779" i="1"/>
  <c r="AE779" i="1"/>
  <c r="AD779" i="1"/>
  <c r="AC779" i="1"/>
  <c r="AB779" i="1"/>
  <c r="Y779" i="1"/>
  <c r="X779" i="1"/>
  <c r="W779" i="1"/>
  <c r="V779" i="1"/>
  <c r="U779" i="1"/>
  <c r="T779" i="1"/>
  <c r="S779" i="1"/>
  <c r="R779" i="1"/>
  <c r="Q779" i="1"/>
  <c r="P779" i="1"/>
  <c r="O779" i="1"/>
  <c r="GM779" i="1" s="1"/>
  <c r="N779" i="1"/>
  <c r="I779" i="1"/>
  <c r="HC778" i="1"/>
  <c r="GX778" i="1"/>
  <c r="GV778" i="1"/>
  <c r="GP778" i="1"/>
  <c r="GN778" i="1"/>
  <c r="GM778" i="1"/>
  <c r="GO778" i="1" s="1"/>
  <c r="GL778" i="1"/>
  <c r="CZ778" i="1"/>
  <c r="CY778" i="1"/>
  <c r="CX778" i="1"/>
  <c r="CW778" i="1"/>
  <c r="CV778" i="1"/>
  <c r="CU778" i="1"/>
  <c r="CT778" i="1"/>
  <c r="CS778" i="1"/>
  <c r="CR778" i="1"/>
  <c r="CQ778" i="1"/>
  <c r="CP778" i="1"/>
  <c r="AJ778" i="1"/>
  <c r="AI778" i="1"/>
  <c r="AH778" i="1"/>
  <c r="AG778" i="1"/>
  <c r="AF778" i="1"/>
  <c r="AE778" i="1"/>
  <c r="AD778" i="1"/>
  <c r="AC778" i="1"/>
  <c r="AB778" i="1"/>
  <c r="Y778" i="1"/>
  <c r="X778" i="1"/>
  <c r="W778" i="1"/>
  <c r="V778" i="1"/>
  <c r="U778" i="1"/>
  <c r="T778" i="1"/>
  <c r="S778" i="1"/>
  <c r="R778" i="1"/>
  <c r="Q778" i="1"/>
  <c r="P778" i="1"/>
  <c r="O778" i="1"/>
  <c r="N778" i="1"/>
  <c r="I778" i="1"/>
  <c r="HC777" i="1"/>
  <c r="GX777" i="1"/>
  <c r="GV777" i="1"/>
  <c r="GP777" i="1"/>
  <c r="GN777" i="1"/>
  <c r="GL777" i="1"/>
  <c r="CZ777" i="1"/>
  <c r="CY777" i="1"/>
  <c r="X777" i="1" s="1"/>
  <c r="CX777" i="1"/>
  <c r="CW777" i="1"/>
  <c r="CV777" i="1"/>
  <c r="CU777" i="1"/>
  <c r="T777" i="1" s="1"/>
  <c r="CT777" i="1"/>
  <c r="CS777" i="1"/>
  <c r="CR777" i="1"/>
  <c r="CQ777" i="1"/>
  <c r="CP777" i="1"/>
  <c r="AJ777" i="1"/>
  <c r="AI777" i="1"/>
  <c r="AH777" i="1"/>
  <c r="AG777" i="1"/>
  <c r="AF777" i="1"/>
  <c r="AE777" i="1"/>
  <c r="AD777" i="1"/>
  <c r="AC777" i="1"/>
  <c r="AB777" i="1"/>
  <c r="Y777" i="1"/>
  <c r="W777" i="1"/>
  <c r="V777" i="1"/>
  <c r="U777" i="1"/>
  <c r="S777" i="1"/>
  <c r="R777" i="1"/>
  <c r="Q777" i="1"/>
  <c r="P777" i="1"/>
  <c r="O777" i="1"/>
  <c r="GM777" i="1" s="1"/>
  <c r="GO777" i="1" s="1"/>
  <c r="N777" i="1"/>
  <c r="D777" i="1"/>
  <c r="C777" i="1"/>
  <c r="HC776" i="1"/>
  <c r="GX776" i="1"/>
  <c r="GV776" i="1"/>
  <c r="GP776" i="1"/>
  <c r="GN776" i="1"/>
  <c r="GL776" i="1"/>
  <c r="CX776" i="1"/>
  <c r="W776" i="1" s="1"/>
  <c r="CW776" i="1"/>
  <c r="CV776" i="1"/>
  <c r="CT776" i="1"/>
  <c r="CS776" i="1"/>
  <c r="CR776" i="1"/>
  <c r="CQ776" i="1"/>
  <c r="AJ776" i="1"/>
  <c r="AI776" i="1"/>
  <c r="AH776" i="1"/>
  <c r="AG776" i="1"/>
  <c r="CU776" i="1" s="1"/>
  <c r="T776" i="1" s="1"/>
  <c r="AF776" i="1"/>
  <c r="AE776" i="1"/>
  <c r="AD776" i="1"/>
  <c r="AC776" i="1"/>
  <c r="AB776" i="1" s="1"/>
  <c r="V776" i="1"/>
  <c r="U776" i="1"/>
  <c r="S776" i="1"/>
  <c r="CZ776" i="1" s="1"/>
  <c r="Y776" i="1" s="1"/>
  <c r="R776" i="1"/>
  <c r="Q776" i="1"/>
  <c r="P776" i="1"/>
  <c r="CP776" i="1" s="1"/>
  <c r="O776" i="1"/>
  <c r="N776" i="1"/>
  <c r="D776" i="1"/>
  <c r="C776" i="1"/>
  <c r="HC775" i="1"/>
  <c r="GX775" i="1"/>
  <c r="GV775" i="1"/>
  <c r="GP775" i="1"/>
  <c r="GO775" i="1"/>
  <c r="GL775" i="1"/>
  <c r="CZ775" i="1"/>
  <c r="Y775" i="1" s="1"/>
  <c r="CY775" i="1"/>
  <c r="X775" i="1" s="1"/>
  <c r="CX775" i="1"/>
  <c r="CW775" i="1"/>
  <c r="CV775" i="1"/>
  <c r="CU775" i="1"/>
  <c r="CT775" i="1"/>
  <c r="CS775" i="1"/>
  <c r="CR775" i="1"/>
  <c r="CQ775" i="1"/>
  <c r="AJ775" i="1"/>
  <c r="AI775" i="1"/>
  <c r="AH775" i="1"/>
  <c r="AG775" i="1"/>
  <c r="AF775" i="1"/>
  <c r="AE775" i="1"/>
  <c r="AD775" i="1" s="1"/>
  <c r="AB775" i="1" s="1"/>
  <c r="AC775" i="1"/>
  <c r="W775" i="1"/>
  <c r="V775" i="1"/>
  <c r="U775" i="1"/>
  <c r="T775" i="1"/>
  <c r="S775" i="1"/>
  <c r="R775" i="1"/>
  <c r="Q775" i="1"/>
  <c r="P775" i="1"/>
  <c r="CP775" i="1" s="1"/>
  <c r="O775" i="1" s="1"/>
  <c r="GM775" i="1" s="1"/>
  <c r="GN775" i="1" s="1"/>
  <c r="N775" i="1"/>
  <c r="D775" i="1"/>
  <c r="C775" i="1"/>
  <c r="HC774" i="1"/>
  <c r="GX774" i="1"/>
  <c r="GV774" i="1"/>
  <c r="GP774" i="1"/>
  <c r="GO774" i="1"/>
  <c r="GL774" i="1"/>
  <c r="CZ774" i="1"/>
  <c r="CX774" i="1"/>
  <c r="W774" i="1" s="1"/>
  <c r="CW774" i="1"/>
  <c r="CV774" i="1"/>
  <c r="CU774" i="1"/>
  <c r="T774" i="1" s="1"/>
  <c r="CT774" i="1"/>
  <c r="CS774" i="1"/>
  <c r="CR774" i="1"/>
  <c r="CQ774" i="1"/>
  <c r="AJ774" i="1"/>
  <c r="AI774" i="1"/>
  <c r="AH774" i="1"/>
  <c r="AG774" i="1"/>
  <c r="AF774" i="1"/>
  <c r="AE774" i="1"/>
  <c r="AD774" i="1" s="1"/>
  <c r="AC774" i="1"/>
  <c r="AB774" i="1"/>
  <c r="Y774" i="1"/>
  <c r="V774" i="1"/>
  <c r="U774" i="1"/>
  <c r="S774" i="1"/>
  <c r="CY774" i="1" s="1"/>
  <c r="X774" i="1" s="1"/>
  <c r="R774" i="1"/>
  <c r="Q774" i="1"/>
  <c r="P774" i="1"/>
  <c r="CP774" i="1" s="1"/>
  <c r="O774" i="1" s="1"/>
  <c r="GM774" i="1" s="1"/>
  <c r="GN774" i="1" s="1"/>
  <c r="N774" i="1"/>
  <c r="D774" i="1"/>
  <c r="C774" i="1"/>
  <c r="HC773" i="1"/>
  <c r="GX773" i="1"/>
  <c r="GV773" i="1"/>
  <c r="GP773" i="1"/>
  <c r="GN773" i="1"/>
  <c r="GL773" i="1"/>
  <c r="CZ773" i="1"/>
  <c r="CY773" i="1"/>
  <c r="CX773" i="1"/>
  <c r="CW773" i="1"/>
  <c r="CV773" i="1"/>
  <c r="CU773" i="1"/>
  <c r="CT773" i="1"/>
  <c r="CS773" i="1"/>
  <c r="CR773" i="1"/>
  <c r="CQ773" i="1"/>
  <c r="CP773" i="1"/>
  <c r="AJ773" i="1"/>
  <c r="AI773" i="1"/>
  <c r="AH773" i="1"/>
  <c r="AG773" i="1"/>
  <c r="AF773" i="1"/>
  <c r="AE773" i="1"/>
  <c r="AD773" i="1"/>
  <c r="AC773" i="1"/>
  <c r="AB773" i="1"/>
  <c r="Y773" i="1"/>
  <c r="X773" i="1"/>
  <c r="W773" i="1"/>
  <c r="V773" i="1"/>
  <c r="U773" i="1"/>
  <c r="T773" i="1"/>
  <c r="S773" i="1"/>
  <c r="R773" i="1"/>
  <c r="Q773" i="1"/>
  <c r="P773" i="1"/>
  <c r="O773" i="1" s="1"/>
  <c r="GM773" i="1" s="1"/>
  <c r="GO773" i="1" s="1"/>
  <c r="N773" i="1"/>
  <c r="I773" i="1"/>
  <c r="HC772" i="1"/>
  <c r="GX772" i="1"/>
  <c r="GV772" i="1"/>
  <c r="GP772" i="1"/>
  <c r="GO772" i="1"/>
  <c r="GN772" i="1"/>
  <c r="GL772" i="1"/>
  <c r="CZ772" i="1"/>
  <c r="CY772" i="1"/>
  <c r="CX772" i="1"/>
  <c r="CW772" i="1"/>
  <c r="CV772" i="1"/>
  <c r="CU772" i="1"/>
  <c r="CT772" i="1"/>
  <c r="CS772" i="1"/>
  <c r="CR772" i="1"/>
  <c r="CQ772" i="1"/>
  <c r="CP772" i="1"/>
  <c r="AJ772" i="1"/>
  <c r="AI772" i="1"/>
  <c r="AH772" i="1"/>
  <c r="AG772" i="1"/>
  <c r="AF772" i="1"/>
  <c r="AE772" i="1"/>
  <c r="AD772" i="1"/>
  <c r="AC772" i="1"/>
  <c r="AB772" i="1"/>
  <c r="Y772" i="1"/>
  <c r="X772" i="1"/>
  <c r="W772" i="1"/>
  <c r="V772" i="1"/>
  <c r="U772" i="1"/>
  <c r="T772" i="1"/>
  <c r="S772" i="1"/>
  <c r="R772" i="1"/>
  <c r="Q772" i="1"/>
  <c r="P772" i="1"/>
  <c r="O772" i="1" s="1"/>
  <c r="GM772" i="1" s="1"/>
  <c r="N772" i="1"/>
  <c r="I772" i="1"/>
  <c r="HC771" i="1"/>
  <c r="GX771" i="1"/>
  <c r="GV771" i="1"/>
  <c r="GP771" i="1"/>
  <c r="GN771" i="1"/>
  <c r="GL771" i="1"/>
  <c r="CZ771" i="1"/>
  <c r="Y771" i="1" s="1"/>
  <c r="CX771" i="1"/>
  <c r="W771" i="1" s="1"/>
  <c r="CW771" i="1"/>
  <c r="CV771" i="1"/>
  <c r="CT771" i="1"/>
  <c r="CS771" i="1"/>
  <c r="CR771" i="1"/>
  <c r="CQ771" i="1"/>
  <c r="AJ771" i="1"/>
  <c r="AI771" i="1"/>
  <c r="AH771" i="1"/>
  <c r="AG771" i="1"/>
  <c r="CU771" i="1" s="1"/>
  <c r="T771" i="1" s="1"/>
  <c r="AF771" i="1"/>
  <c r="AE771" i="1"/>
  <c r="AD771" i="1" s="1"/>
  <c r="AB771" i="1" s="1"/>
  <c r="AC771" i="1"/>
  <c r="V771" i="1"/>
  <c r="U771" i="1"/>
  <c r="S771" i="1"/>
  <c r="R771" i="1"/>
  <c r="Q771" i="1"/>
  <c r="P771" i="1"/>
  <c r="N771" i="1"/>
  <c r="D771" i="1"/>
  <c r="C771" i="1"/>
  <c r="HC770" i="1"/>
  <c r="GX770" i="1"/>
  <c r="GV770" i="1"/>
  <c r="GP770" i="1"/>
  <c r="GN770" i="1"/>
  <c r="GL770" i="1"/>
  <c r="CY770" i="1"/>
  <c r="CX770" i="1"/>
  <c r="CW770" i="1"/>
  <c r="CV770" i="1"/>
  <c r="CT770" i="1"/>
  <c r="CS770" i="1"/>
  <c r="CR770" i="1"/>
  <c r="CQ770" i="1"/>
  <c r="CP770" i="1"/>
  <c r="O770" i="1" s="1"/>
  <c r="GM770" i="1" s="1"/>
  <c r="GO770" i="1" s="1"/>
  <c r="AJ770" i="1"/>
  <c r="AI770" i="1"/>
  <c r="AH770" i="1"/>
  <c r="AG770" i="1"/>
  <c r="CU770" i="1" s="1"/>
  <c r="AF770" i="1"/>
  <c r="AE770" i="1"/>
  <c r="AD770" i="1" s="1"/>
  <c r="AC770" i="1"/>
  <c r="AB770" i="1" s="1"/>
  <c r="Y770" i="1"/>
  <c r="X770" i="1"/>
  <c r="W770" i="1"/>
  <c r="V770" i="1"/>
  <c r="U770" i="1"/>
  <c r="T770" i="1"/>
  <c r="S770" i="1"/>
  <c r="CZ770" i="1" s="1"/>
  <c r="R770" i="1"/>
  <c r="Q770" i="1"/>
  <c r="P770" i="1"/>
  <c r="N770" i="1"/>
  <c r="D770" i="1"/>
  <c r="C770" i="1"/>
  <c r="HC769" i="1"/>
  <c r="GX769" i="1"/>
  <c r="GV769" i="1"/>
  <c r="GP769" i="1"/>
  <c r="GN769" i="1"/>
  <c r="GL769" i="1"/>
  <c r="CZ769" i="1"/>
  <c r="CY769" i="1"/>
  <c r="CX769" i="1"/>
  <c r="CW769" i="1"/>
  <c r="CV769" i="1"/>
  <c r="CU769" i="1"/>
  <c r="CT769" i="1"/>
  <c r="CS769" i="1"/>
  <c r="CR769" i="1"/>
  <c r="CQ769" i="1"/>
  <c r="CP769" i="1"/>
  <c r="AJ769" i="1"/>
  <c r="AI769" i="1"/>
  <c r="AH769" i="1"/>
  <c r="AG769" i="1"/>
  <c r="AF769" i="1"/>
  <c r="AE769" i="1"/>
  <c r="AD769" i="1"/>
  <c r="AC769" i="1"/>
  <c r="AB769" i="1"/>
  <c r="Y769" i="1"/>
  <c r="X769" i="1"/>
  <c r="W769" i="1"/>
  <c r="V769" i="1"/>
  <c r="U769" i="1"/>
  <c r="T769" i="1"/>
  <c r="S769" i="1"/>
  <c r="R769" i="1"/>
  <c r="Q769" i="1"/>
  <c r="P769" i="1"/>
  <c r="O769" i="1" s="1"/>
  <c r="GM769" i="1" s="1"/>
  <c r="GO769" i="1" s="1"/>
  <c r="N769" i="1"/>
  <c r="I769" i="1"/>
  <c r="HC768" i="1"/>
  <c r="GX768" i="1"/>
  <c r="GV768" i="1"/>
  <c r="GP768" i="1"/>
  <c r="GN768" i="1"/>
  <c r="GM768" i="1"/>
  <c r="GO768" i="1" s="1"/>
  <c r="GL768" i="1"/>
  <c r="CZ768" i="1"/>
  <c r="CY768" i="1"/>
  <c r="CX768" i="1"/>
  <c r="CW768" i="1"/>
  <c r="CV768" i="1"/>
  <c r="CU768" i="1"/>
  <c r="CT768" i="1"/>
  <c r="CS768" i="1"/>
  <c r="CR768" i="1"/>
  <c r="CQ768" i="1"/>
  <c r="CP768" i="1"/>
  <c r="AJ768" i="1"/>
  <c r="AI768" i="1"/>
  <c r="AH768" i="1"/>
  <c r="AG768" i="1"/>
  <c r="AF768" i="1"/>
  <c r="AE768" i="1"/>
  <c r="AD768" i="1"/>
  <c r="AC768" i="1"/>
  <c r="AB768" i="1"/>
  <c r="Y768" i="1"/>
  <c r="X768" i="1"/>
  <c r="W768" i="1"/>
  <c r="V768" i="1"/>
  <c r="U768" i="1"/>
  <c r="T768" i="1"/>
  <c r="S768" i="1"/>
  <c r="R768" i="1"/>
  <c r="Q768" i="1"/>
  <c r="P768" i="1"/>
  <c r="O768" i="1" s="1"/>
  <c r="N768" i="1"/>
  <c r="I768" i="1"/>
  <c r="HC767" i="1"/>
  <c r="GX767" i="1"/>
  <c r="GV767" i="1"/>
  <c r="GP767" i="1"/>
  <c r="GN767" i="1"/>
  <c r="GL767" i="1"/>
  <c r="CX767" i="1"/>
  <c r="W767" i="1" s="1"/>
  <c r="CW767" i="1"/>
  <c r="CV767" i="1"/>
  <c r="CT767" i="1"/>
  <c r="CS767" i="1"/>
  <c r="CR767" i="1"/>
  <c r="CQ767" i="1"/>
  <c r="AJ767" i="1"/>
  <c r="AI767" i="1"/>
  <c r="AH767" i="1"/>
  <c r="AG767" i="1"/>
  <c r="CU767" i="1" s="1"/>
  <c r="T767" i="1" s="1"/>
  <c r="AF767" i="1"/>
  <c r="AE767" i="1"/>
  <c r="AD767" i="1" s="1"/>
  <c r="AC767" i="1"/>
  <c r="V767" i="1"/>
  <c r="U767" i="1"/>
  <c r="S767" i="1"/>
  <c r="R767" i="1"/>
  <c r="Q767" i="1"/>
  <c r="P767" i="1"/>
  <c r="CP767" i="1" s="1"/>
  <c r="O767" i="1"/>
  <c r="N767" i="1"/>
  <c r="D767" i="1"/>
  <c r="C767" i="1"/>
  <c r="HC766" i="1"/>
  <c r="GX766" i="1"/>
  <c r="GV766" i="1"/>
  <c r="GP766" i="1"/>
  <c r="GN766" i="1"/>
  <c r="GL766" i="1"/>
  <c r="CX766" i="1"/>
  <c r="CW766" i="1"/>
  <c r="CV766" i="1"/>
  <c r="CT766" i="1"/>
  <c r="CS766" i="1"/>
  <c r="CR766" i="1"/>
  <c r="CQ766" i="1"/>
  <c r="AJ766" i="1"/>
  <c r="AI766" i="1"/>
  <c r="AH766" i="1"/>
  <c r="AG766" i="1"/>
  <c r="CU766" i="1" s="1"/>
  <c r="T766" i="1" s="1"/>
  <c r="AF766" i="1"/>
  <c r="AE766" i="1"/>
  <c r="AD766" i="1" s="1"/>
  <c r="AC766" i="1"/>
  <c r="W766" i="1"/>
  <c r="V766" i="1"/>
  <c r="U766" i="1"/>
  <c r="S766" i="1"/>
  <c r="R766" i="1"/>
  <c r="Q766" i="1"/>
  <c r="P766" i="1"/>
  <c r="N766" i="1"/>
  <c r="D766" i="1"/>
  <c r="C766" i="1"/>
  <c r="HC765" i="1"/>
  <c r="GX765" i="1"/>
  <c r="GV765" i="1"/>
  <c r="GP765" i="1"/>
  <c r="GO765" i="1"/>
  <c r="GL765" i="1"/>
  <c r="CX765" i="1"/>
  <c r="W765" i="1" s="1"/>
  <c r="CW765" i="1"/>
  <c r="CV765" i="1"/>
  <c r="CT765" i="1"/>
  <c r="CS765" i="1"/>
  <c r="CR765" i="1"/>
  <c r="CQ765" i="1"/>
  <c r="AJ765" i="1"/>
  <c r="AI765" i="1"/>
  <c r="AH765" i="1"/>
  <c r="AG765" i="1"/>
  <c r="CU765" i="1" s="1"/>
  <c r="T765" i="1" s="1"/>
  <c r="AF765" i="1"/>
  <c r="AE765" i="1"/>
  <c r="AD765" i="1"/>
  <c r="AC765" i="1"/>
  <c r="AB765" i="1" s="1"/>
  <c r="V765" i="1"/>
  <c r="U765" i="1"/>
  <c r="S765" i="1"/>
  <c r="R765" i="1"/>
  <c r="Q765" i="1"/>
  <c r="P765" i="1"/>
  <c r="N765" i="1"/>
  <c r="D765" i="1"/>
  <c r="C765" i="1"/>
  <c r="HC764" i="1"/>
  <c r="GX764" i="1"/>
  <c r="GV764" i="1"/>
  <c r="GP764" i="1"/>
  <c r="GO764" i="1"/>
  <c r="GL764" i="1"/>
  <c r="CX764" i="1"/>
  <c r="CW764" i="1"/>
  <c r="CV764" i="1"/>
  <c r="CT764" i="1"/>
  <c r="CS764" i="1"/>
  <c r="CR764" i="1"/>
  <c r="CQ764" i="1"/>
  <c r="CP764" i="1"/>
  <c r="O764" i="1" s="1"/>
  <c r="AJ764" i="1"/>
  <c r="AI764" i="1"/>
  <c r="AH764" i="1"/>
  <c r="AG764" i="1"/>
  <c r="CU764" i="1" s="1"/>
  <c r="T764" i="1" s="1"/>
  <c r="AF764" i="1"/>
  <c r="AE764" i="1"/>
  <c r="AD764" i="1" s="1"/>
  <c r="AC764" i="1"/>
  <c r="W764" i="1"/>
  <c r="V764" i="1"/>
  <c r="U764" i="1"/>
  <c r="S764" i="1"/>
  <c r="R764" i="1"/>
  <c r="CY764" i="1" s="1"/>
  <c r="X764" i="1" s="1"/>
  <c r="Q764" i="1"/>
  <c r="P764" i="1"/>
  <c r="N764" i="1"/>
  <c r="D764" i="1"/>
  <c r="C764" i="1"/>
  <c r="HC763" i="1"/>
  <c r="GX763" i="1"/>
  <c r="GV763" i="1"/>
  <c r="GP763" i="1"/>
  <c r="GN763" i="1"/>
  <c r="GL763" i="1"/>
  <c r="CZ763" i="1"/>
  <c r="CY763" i="1"/>
  <c r="CX763" i="1"/>
  <c r="CW763" i="1"/>
  <c r="CV763" i="1"/>
  <c r="CU763" i="1"/>
  <c r="CT763" i="1"/>
  <c r="CS763" i="1"/>
  <c r="CR763" i="1"/>
  <c r="CQ763" i="1"/>
  <c r="CP763" i="1"/>
  <c r="AJ763" i="1"/>
  <c r="AI763" i="1"/>
  <c r="AH763" i="1"/>
  <c r="AG763" i="1"/>
  <c r="AF763" i="1"/>
  <c r="AE763" i="1"/>
  <c r="AD763" i="1"/>
  <c r="AC763" i="1"/>
  <c r="AB763" i="1"/>
  <c r="Y763" i="1"/>
  <c r="X763" i="1"/>
  <c r="W763" i="1"/>
  <c r="V763" i="1"/>
  <c r="U763" i="1"/>
  <c r="T763" i="1"/>
  <c r="S763" i="1"/>
  <c r="R763" i="1"/>
  <c r="Q763" i="1"/>
  <c r="P763" i="1"/>
  <c r="O763" i="1" s="1"/>
  <c r="GM763" i="1" s="1"/>
  <c r="GO763" i="1" s="1"/>
  <c r="N763" i="1"/>
  <c r="I763" i="1"/>
  <c r="HC762" i="1"/>
  <c r="GX762" i="1"/>
  <c r="CJ781" i="1" s="1"/>
  <c r="GV762" i="1"/>
  <c r="GP762" i="1"/>
  <c r="GN762" i="1"/>
  <c r="GL762" i="1"/>
  <c r="CZ762" i="1"/>
  <c r="CY762" i="1"/>
  <c r="CX762" i="1"/>
  <c r="CW762" i="1"/>
  <c r="CV762" i="1"/>
  <c r="CU762" i="1"/>
  <c r="CT762" i="1"/>
  <c r="CS762" i="1"/>
  <c r="CR762" i="1"/>
  <c r="CQ762" i="1"/>
  <c r="CP762" i="1"/>
  <c r="AJ762" i="1"/>
  <c r="AI762" i="1"/>
  <c r="AH762" i="1"/>
  <c r="AG762" i="1"/>
  <c r="AF762" i="1"/>
  <c r="AE762" i="1"/>
  <c r="AD762" i="1"/>
  <c r="AC762" i="1"/>
  <c r="AB762" i="1"/>
  <c r="Y762" i="1"/>
  <c r="X762" i="1"/>
  <c r="W762" i="1"/>
  <c r="V762" i="1"/>
  <c r="U762" i="1"/>
  <c r="T762" i="1"/>
  <c r="S762" i="1"/>
  <c r="R762" i="1"/>
  <c r="Q762" i="1"/>
  <c r="AD781" i="1" s="1"/>
  <c r="AD748" i="1" s="1"/>
  <c r="P762" i="1"/>
  <c r="O762" i="1" s="1"/>
  <c r="GM762" i="1" s="1"/>
  <c r="GO762" i="1" s="1"/>
  <c r="N762" i="1"/>
  <c r="I762" i="1"/>
  <c r="HC761" i="1"/>
  <c r="GX761" i="1"/>
  <c r="GV761" i="1"/>
  <c r="GP761" i="1"/>
  <c r="GN761" i="1"/>
  <c r="GL761" i="1"/>
  <c r="CZ761" i="1"/>
  <c r="CX761" i="1"/>
  <c r="W761" i="1" s="1"/>
  <c r="CW761" i="1"/>
  <c r="CV761" i="1"/>
  <c r="CU761" i="1"/>
  <c r="T761" i="1" s="1"/>
  <c r="CT761" i="1"/>
  <c r="CS761" i="1"/>
  <c r="CR761" i="1"/>
  <c r="CQ761" i="1"/>
  <c r="AJ761" i="1"/>
  <c r="AI761" i="1"/>
  <c r="AH761" i="1"/>
  <c r="AG761" i="1"/>
  <c r="AF761" i="1"/>
  <c r="AE761" i="1"/>
  <c r="AD761" i="1" s="1"/>
  <c r="AC761" i="1"/>
  <c r="AB761" i="1" s="1"/>
  <c r="Y761" i="1"/>
  <c r="V761" i="1"/>
  <c r="U761" i="1"/>
  <c r="S761" i="1"/>
  <c r="CY761" i="1" s="1"/>
  <c r="X761" i="1" s="1"/>
  <c r="R761" i="1"/>
  <c r="Q761" i="1"/>
  <c r="P761" i="1"/>
  <c r="N761" i="1"/>
  <c r="D761" i="1"/>
  <c r="C761" i="1"/>
  <c r="HC760" i="1"/>
  <c r="GX760" i="1"/>
  <c r="GV760" i="1"/>
  <c r="GP760" i="1"/>
  <c r="GN760" i="1"/>
  <c r="GL760" i="1"/>
  <c r="CX760" i="1"/>
  <c r="W760" i="1" s="1"/>
  <c r="CW760" i="1"/>
  <c r="CV760" i="1"/>
  <c r="CT760" i="1"/>
  <c r="CS760" i="1"/>
  <c r="CR760" i="1"/>
  <c r="CQ760" i="1"/>
  <c r="AJ760" i="1"/>
  <c r="AI760" i="1"/>
  <c r="AH760" i="1"/>
  <c r="AG760" i="1"/>
  <c r="CU760" i="1" s="1"/>
  <c r="T760" i="1" s="1"/>
  <c r="AF760" i="1"/>
  <c r="AE760" i="1"/>
  <c r="AD760" i="1"/>
  <c r="AC760" i="1"/>
  <c r="AB760" i="1" s="1"/>
  <c r="V760" i="1"/>
  <c r="U760" i="1"/>
  <c r="S760" i="1"/>
  <c r="R760" i="1"/>
  <c r="Q760" i="1"/>
  <c r="P760" i="1"/>
  <c r="N760" i="1"/>
  <c r="D760" i="1"/>
  <c r="C760" i="1"/>
  <c r="HC759" i="1"/>
  <c r="GX759" i="1"/>
  <c r="GV759" i="1"/>
  <c r="GP759" i="1"/>
  <c r="GO759" i="1"/>
  <c r="GL759" i="1"/>
  <c r="CZ759" i="1"/>
  <c r="CX759" i="1"/>
  <c r="W759" i="1" s="1"/>
  <c r="CW759" i="1"/>
  <c r="CV759" i="1"/>
  <c r="CU759" i="1"/>
  <c r="T759" i="1" s="1"/>
  <c r="CT759" i="1"/>
  <c r="CS759" i="1"/>
  <c r="CR759" i="1"/>
  <c r="CQ759" i="1"/>
  <c r="AJ759" i="1"/>
  <c r="AI759" i="1"/>
  <c r="AH759" i="1"/>
  <c r="AG759" i="1"/>
  <c r="AF759" i="1"/>
  <c r="AE759" i="1"/>
  <c r="AD759" i="1" s="1"/>
  <c r="AC759" i="1"/>
  <c r="AB759" i="1" s="1"/>
  <c r="Y759" i="1"/>
  <c r="V759" i="1"/>
  <c r="U759" i="1"/>
  <c r="S759" i="1"/>
  <c r="CY759" i="1" s="1"/>
  <c r="X759" i="1" s="1"/>
  <c r="R759" i="1"/>
  <c r="Q759" i="1"/>
  <c r="P759" i="1"/>
  <c r="CP759" i="1" s="1"/>
  <c r="O759" i="1" s="1"/>
  <c r="GM759" i="1" s="1"/>
  <c r="GN759" i="1" s="1"/>
  <c r="N759" i="1"/>
  <c r="D759" i="1"/>
  <c r="C759" i="1"/>
  <c r="HC758" i="1"/>
  <c r="GX758" i="1"/>
  <c r="GV758" i="1"/>
  <c r="GP758" i="1"/>
  <c r="GO758" i="1"/>
  <c r="GL758" i="1"/>
  <c r="CZ758" i="1"/>
  <c r="Y758" i="1" s="1"/>
  <c r="CY758" i="1"/>
  <c r="X758" i="1" s="1"/>
  <c r="CX758" i="1"/>
  <c r="CW758" i="1"/>
  <c r="CV758" i="1"/>
  <c r="CT758" i="1"/>
  <c r="CS758" i="1"/>
  <c r="CR758" i="1"/>
  <c r="CQ758" i="1"/>
  <c r="AJ758" i="1"/>
  <c r="AI758" i="1"/>
  <c r="AH758" i="1"/>
  <c r="AG758" i="1"/>
  <c r="CU758" i="1" s="1"/>
  <c r="T758" i="1" s="1"/>
  <c r="AF758" i="1"/>
  <c r="AE758" i="1"/>
  <c r="AD758" i="1"/>
  <c r="AC758" i="1"/>
  <c r="W758" i="1"/>
  <c r="V758" i="1"/>
  <c r="U758" i="1"/>
  <c r="S758" i="1"/>
  <c r="R758" i="1"/>
  <c r="Q758" i="1"/>
  <c r="P758" i="1"/>
  <c r="CP758" i="1" s="1"/>
  <c r="O758" i="1" s="1"/>
  <c r="GM758" i="1" s="1"/>
  <c r="GN758" i="1" s="1"/>
  <c r="N758" i="1"/>
  <c r="D758" i="1"/>
  <c r="C758" i="1"/>
  <c r="HC757" i="1"/>
  <c r="GX757" i="1"/>
  <c r="GV757" i="1"/>
  <c r="GP757" i="1"/>
  <c r="GO757" i="1"/>
  <c r="GL757" i="1"/>
  <c r="CZ757" i="1"/>
  <c r="CX757" i="1"/>
  <c r="W757" i="1" s="1"/>
  <c r="CW757" i="1"/>
  <c r="CV757" i="1"/>
  <c r="CU757" i="1"/>
  <c r="T757" i="1" s="1"/>
  <c r="CT757" i="1"/>
  <c r="CS757" i="1"/>
  <c r="CR757" i="1"/>
  <c r="CQ757" i="1"/>
  <c r="AJ757" i="1"/>
  <c r="AI757" i="1"/>
  <c r="AH757" i="1"/>
  <c r="AG757" i="1"/>
  <c r="AF757" i="1"/>
  <c r="AE757" i="1"/>
  <c r="AD757" i="1" s="1"/>
  <c r="AC757" i="1"/>
  <c r="AB757" i="1"/>
  <c r="Y757" i="1"/>
  <c r="V757" i="1"/>
  <c r="U757" i="1"/>
  <c r="S757" i="1"/>
  <c r="CY757" i="1" s="1"/>
  <c r="X757" i="1" s="1"/>
  <c r="R757" i="1"/>
  <c r="Q757" i="1"/>
  <c r="P757" i="1"/>
  <c r="N757" i="1"/>
  <c r="D757" i="1"/>
  <c r="C757" i="1"/>
  <c r="HC756" i="1"/>
  <c r="GX756" i="1"/>
  <c r="GV756" i="1"/>
  <c r="GP756" i="1"/>
  <c r="GO756" i="1"/>
  <c r="GL756" i="1"/>
  <c r="CY756" i="1"/>
  <c r="X756" i="1" s="1"/>
  <c r="CX756" i="1"/>
  <c r="W756" i="1" s="1"/>
  <c r="CW756" i="1"/>
  <c r="CV756" i="1"/>
  <c r="CU756" i="1"/>
  <c r="T756" i="1" s="1"/>
  <c r="CT756" i="1"/>
  <c r="CS756" i="1"/>
  <c r="CR756" i="1"/>
  <c r="CQ756" i="1"/>
  <c r="AJ756" i="1"/>
  <c r="AI756" i="1"/>
  <c r="AH756" i="1"/>
  <c r="AG756" i="1"/>
  <c r="AF756" i="1"/>
  <c r="AE756" i="1"/>
  <c r="AD756" i="1"/>
  <c r="AC756" i="1"/>
  <c r="V756" i="1"/>
  <c r="U756" i="1"/>
  <c r="S756" i="1"/>
  <c r="CZ756" i="1" s="1"/>
  <c r="Y756" i="1" s="1"/>
  <c r="R756" i="1"/>
  <c r="Q756" i="1"/>
  <c r="P756" i="1"/>
  <c r="CP756" i="1" s="1"/>
  <c r="O756" i="1" s="1"/>
  <c r="GM756" i="1" s="1"/>
  <c r="GN756" i="1" s="1"/>
  <c r="N756" i="1"/>
  <c r="D756" i="1"/>
  <c r="C756" i="1"/>
  <c r="HC755" i="1"/>
  <c r="GX755" i="1"/>
  <c r="GV755" i="1"/>
  <c r="GP755" i="1"/>
  <c r="GO755" i="1"/>
  <c r="GL755" i="1"/>
  <c r="CZ755" i="1"/>
  <c r="CX755" i="1"/>
  <c r="W755" i="1" s="1"/>
  <c r="CW755" i="1"/>
  <c r="CV755" i="1"/>
  <c r="CU755" i="1"/>
  <c r="T755" i="1" s="1"/>
  <c r="CT755" i="1"/>
  <c r="CS755" i="1"/>
  <c r="CR755" i="1"/>
  <c r="CQ755" i="1"/>
  <c r="AJ755" i="1"/>
  <c r="AI755" i="1"/>
  <c r="AH755" i="1"/>
  <c r="AG755" i="1"/>
  <c r="AF755" i="1"/>
  <c r="AE755" i="1"/>
  <c r="AD755" i="1" s="1"/>
  <c r="AC755" i="1"/>
  <c r="AB755" i="1"/>
  <c r="Y755" i="1"/>
  <c r="V755" i="1"/>
  <c r="U755" i="1"/>
  <c r="S755" i="1"/>
  <c r="CY755" i="1" s="1"/>
  <c r="X755" i="1" s="1"/>
  <c r="R755" i="1"/>
  <c r="Q755" i="1"/>
  <c r="P755" i="1"/>
  <c r="CP755" i="1" s="1"/>
  <c r="O755" i="1" s="1"/>
  <c r="GM755" i="1" s="1"/>
  <c r="GN755" i="1" s="1"/>
  <c r="N755" i="1"/>
  <c r="D755" i="1"/>
  <c r="C755" i="1"/>
  <c r="HC754" i="1"/>
  <c r="GX754" i="1"/>
  <c r="GV754" i="1"/>
  <c r="GP754" i="1"/>
  <c r="GO754" i="1"/>
  <c r="GL754" i="1"/>
  <c r="CZ754" i="1"/>
  <c r="Y754" i="1" s="1"/>
  <c r="CX754" i="1"/>
  <c r="W754" i="1" s="1"/>
  <c r="CW754" i="1"/>
  <c r="CV754" i="1"/>
  <c r="CT754" i="1"/>
  <c r="CS754" i="1"/>
  <c r="CR754" i="1"/>
  <c r="CQ754" i="1"/>
  <c r="AJ754" i="1"/>
  <c r="AI754" i="1"/>
  <c r="AH754" i="1"/>
  <c r="AG754" i="1"/>
  <c r="CU754" i="1" s="1"/>
  <c r="T754" i="1" s="1"/>
  <c r="AF754" i="1"/>
  <c r="AE754" i="1"/>
  <c r="AD754" i="1"/>
  <c r="AB754" i="1" s="1"/>
  <c r="AC754" i="1"/>
  <c r="V754" i="1"/>
  <c r="U754" i="1"/>
  <c r="S754" i="1"/>
  <c r="CY754" i="1" s="1"/>
  <c r="X754" i="1" s="1"/>
  <c r="R754" i="1"/>
  <c r="Q754" i="1"/>
  <c r="P754" i="1"/>
  <c r="CP754" i="1" s="1"/>
  <c r="O754" i="1" s="1"/>
  <c r="GM754" i="1" s="1"/>
  <c r="GN754" i="1" s="1"/>
  <c r="N754" i="1"/>
  <c r="D754" i="1"/>
  <c r="C754" i="1"/>
  <c r="HC753" i="1"/>
  <c r="GX753" i="1"/>
  <c r="GV753" i="1"/>
  <c r="GP753" i="1"/>
  <c r="GO753" i="1"/>
  <c r="GL753" i="1"/>
  <c r="CZ753" i="1"/>
  <c r="CX753" i="1"/>
  <c r="W753" i="1" s="1"/>
  <c r="CW753" i="1"/>
  <c r="CV753" i="1"/>
  <c r="CU753" i="1"/>
  <c r="T753" i="1" s="1"/>
  <c r="CT753" i="1"/>
  <c r="CS753" i="1"/>
  <c r="CR753" i="1"/>
  <c r="CQ753" i="1"/>
  <c r="AJ753" i="1"/>
  <c r="AI753" i="1"/>
  <c r="AH753" i="1"/>
  <c r="AG753" i="1"/>
  <c r="AF753" i="1"/>
  <c r="AE753" i="1"/>
  <c r="AD753" i="1" s="1"/>
  <c r="AC753" i="1"/>
  <c r="AB753" i="1"/>
  <c r="Y753" i="1"/>
  <c r="X753" i="1"/>
  <c r="V753" i="1"/>
  <c r="U753" i="1"/>
  <c r="S753" i="1"/>
  <c r="CY753" i="1" s="1"/>
  <c r="R753" i="1"/>
  <c r="Q753" i="1"/>
  <c r="P753" i="1"/>
  <c r="N753" i="1"/>
  <c r="D753" i="1"/>
  <c r="C753" i="1"/>
  <c r="HC752" i="1"/>
  <c r="GX752" i="1"/>
  <c r="GV752" i="1"/>
  <c r="GP752" i="1"/>
  <c r="GO752" i="1"/>
  <c r="GL752" i="1"/>
  <c r="CY752" i="1"/>
  <c r="X752" i="1" s="1"/>
  <c r="CX752" i="1"/>
  <c r="W752" i="1" s="1"/>
  <c r="CW752" i="1"/>
  <c r="CV752" i="1"/>
  <c r="CU752" i="1"/>
  <c r="T752" i="1" s="1"/>
  <c r="CT752" i="1"/>
  <c r="CS752" i="1"/>
  <c r="CR752" i="1"/>
  <c r="CQ752" i="1"/>
  <c r="AJ752" i="1"/>
  <c r="AI752" i="1"/>
  <c r="AH752" i="1"/>
  <c r="AG752" i="1"/>
  <c r="AF752" i="1"/>
  <c r="AE752" i="1"/>
  <c r="AD752" i="1"/>
  <c r="AB752" i="1" s="1"/>
  <c r="AC752" i="1"/>
  <c r="V752" i="1"/>
  <c r="U752" i="1"/>
  <c r="S752" i="1"/>
  <c r="CZ752" i="1" s="1"/>
  <c r="Y752" i="1" s="1"/>
  <c r="R752" i="1"/>
  <c r="Q752" i="1"/>
  <c r="P752" i="1"/>
  <c r="CP752" i="1" s="1"/>
  <c r="O752" i="1" s="1"/>
  <c r="N752" i="1"/>
  <c r="D752" i="1"/>
  <c r="C752" i="1"/>
  <c r="HC751" i="1"/>
  <c r="GX751" i="1"/>
  <c r="GV751" i="1"/>
  <c r="GP751" i="1"/>
  <c r="GO751" i="1"/>
  <c r="GL751" i="1"/>
  <c r="CZ751" i="1"/>
  <c r="CX751" i="1"/>
  <c r="W751" i="1" s="1"/>
  <c r="EB781" i="1" s="1"/>
  <c r="DO781" i="1" s="1"/>
  <c r="CW751" i="1"/>
  <c r="CV751" i="1"/>
  <c r="CU751" i="1"/>
  <c r="T751" i="1" s="1"/>
  <c r="CT751" i="1"/>
  <c r="CS751" i="1"/>
  <c r="CR751" i="1"/>
  <c r="CQ751" i="1"/>
  <c r="AJ751" i="1"/>
  <c r="AI751" i="1"/>
  <c r="AH751" i="1"/>
  <c r="AG751" i="1"/>
  <c r="AF751" i="1"/>
  <c r="AE751" i="1"/>
  <c r="AD751" i="1"/>
  <c r="AC751" i="1"/>
  <c r="AB751" i="1"/>
  <c r="Y751" i="1"/>
  <c r="X751" i="1"/>
  <c r="V751" i="1"/>
  <c r="U751" i="1"/>
  <c r="S751" i="1"/>
  <c r="CY751" i="1" s="1"/>
  <c r="R751" i="1"/>
  <c r="Q751" i="1"/>
  <c r="P751" i="1"/>
  <c r="N751" i="1"/>
  <c r="D751" i="1"/>
  <c r="C751" i="1"/>
  <c r="HC750" i="1"/>
  <c r="GX750" i="1"/>
  <c r="GV750" i="1"/>
  <c r="GP750" i="1"/>
  <c r="GO750" i="1"/>
  <c r="GL750" i="1"/>
  <c r="CX750" i="1"/>
  <c r="W750" i="1" s="1"/>
  <c r="CW750" i="1"/>
  <c r="CV750" i="1"/>
  <c r="CT750" i="1"/>
  <c r="CS750" i="1"/>
  <c r="CR750" i="1"/>
  <c r="CQ750" i="1"/>
  <c r="AJ750" i="1"/>
  <c r="AI750" i="1"/>
  <c r="AH750" i="1"/>
  <c r="AG750" i="1"/>
  <c r="CU750" i="1" s="1"/>
  <c r="T750" i="1" s="1"/>
  <c r="AG781" i="1" s="1"/>
  <c r="AF750" i="1"/>
  <c r="AB750" i="1" s="1"/>
  <c r="AE750" i="1"/>
  <c r="AD750" i="1"/>
  <c r="AC750" i="1"/>
  <c r="V750" i="1"/>
  <c r="AI781" i="1" s="1"/>
  <c r="V781" i="1" s="1"/>
  <c r="U750" i="1"/>
  <c r="S750" i="1"/>
  <c r="R750" i="1"/>
  <c r="Q750" i="1"/>
  <c r="P750" i="1"/>
  <c r="N750" i="1"/>
  <c r="D750" i="1"/>
  <c r="C750" i="1"/>
  <c r="GX748" i="1"/>
  <c r="GW748" i="1"/>
  <c r="GV748" i="1"/>
  <c r="GU748" i="1"/>
  <c r="GT748" i="1"/>
  <c r="GS748" i="1"/>
  <c r="GR748" i="1"/>
  <c r="GQ748" i="1"/>
  <c r="GP748" i="1"/>
  <c r="GO748" i="1"/>
  <c r="GN748" i="1"/>
  <c r="GM748" i="1"/>
  <c r="GL748" i="1"/>
  <c r="GK748" i="1"/>
  <c r="GJ748" i="1"/>
  <c r="GI748" i="1"/>
  <c r="GH748" i="1"/>
  <c r="GG748" i="1"/>
  <c r="GF748" i="1"/>
  <c r="GE748" i="1"/>
  <c r="GD748" i="1"/>
  <c r="GC748" i="1"/>
  <c r="GB748" i="1"/>
  <c r="FQ748" i="1"/>
  <c r="FP748" i="1"/>
  <c r="FO748" i="1"/>
  <c r="FN748" i="1"/>
  <c r="FM748" i="1"/>
  <c r="FL748" i="1"/>
  <c r="FK748" i="1"/>
  <c r="FJ748" i="1"/>
  <c r="FI748" i="1"/>
  <c r="FH748" i="1"/>
  <c r="FG748" i="1"/>
  <c r="FF748" i="1"/>
  <c r="FE748" i="1"/>
  <c r="FD748" i="1"/>
  <c r="FC748" i="1"/>
  <c r="FB748" i="1"/>
  <c r="FA748" i="1"/>
  <c r="EZ748" i="1"/>
  <c r="EY748" i="1"/>
  <c r="EX748" i="1"/>
  <c r="EW748" i="1"/>
  <c r="EV748" i="1"/>
  <c r="EU748" i="1"/>
  <c r="ET748" i="1"/>
  <c r="ES748" i="1"/>
  <c r="EH748" i="1"/>
  <c r="EG748" i="1"/>
  <c r="EF748" i="1"/>
  <c r="EE748" i="1"/>
  <c r="DS748" i="1"/>
  <c r="DR748" i="1"/>
  <c r="DF748" i="1"/>
  <c r="DE748" i="1"/>
  <c r="DD748" i="1"/>
  <c r="DC748" i="1"/>
  <c r="DB748" i="1"/>
  <c r="DA748" i="1"/>
  <c r="CZ748" i="1"/>
  <c r="CY748" i="1"/>
  <c r="CX748" i="1"/>
  <c r="CW748" i="1"/>
  <c r="CV748" i="1"/>
  <c r="CU748" i="1"/>
  <c r="CT748" i="1"/>
  <c r="CS748" i="1"/>
  <c r="CR748" i="1"/>
  <c r="CQ748" i="1"/>
  <c r="CP748" i="1"/>
  <c r="CO748" i="1"/>
  <c r="CN748" i="1"/>
  <c r="CM748" i="1"/>
  <c r="CL748" i="1"/>
  <c r="CK748" i="1"/>
  <c r="BY748" i="1"/>
  <c r="BX748" i="1"/>
  <c r="BW748" i="1"/>
  <c r="BV748" i="1"/>
  <c r="BU748" i="1"/>
  <c r="BT748" i="1"/>
  <c r="BS748" i="1"/>
  <c r="BR748" i="1"/>
  <c r="BQ748" i="1"/>
  <c r="BP748" i="1"/>
  <c r="BO748" i="1"/>
  <c r="BN748" i="1"/>
  <c r="BM748" i="1"/>
  <c r="BL748" i="1"/>
  <c r="BK748" i="1"/>
  <c r="BJ748" i="1"/>
  <c r="BI748" i="1"/>
  <c r="BH748" i="1"/>
  <c r="BG748" i="1"/>
  <c r="BF748" i="1"/>
  <c r="BE748" i="1"/>
  <c r="BD748" i="1"/>
  <c r="BC748" i="1"/>
  <c r="BB748" i="1"/>
  <c r="AP748" i="1"/>
  <c r="AO748" i="1"/>
  <c r="AN748" i="1"/>
  <c r="AM748" i="1"/>
  <c r="AI748" i="1"/>
  <c r="AA748" i="1"/>
  <c r="Z748" i="1"/>
  <c r="V748" i="1"/>
  <c r="G748" i="1"/>
  <c r="F748" i="1"/>
  <c r="E748" i="1"/>
  <c r="D748" i="1"/>
  <c r="C748" i="1"/>
  <c r="B748" i="1"/>
  <c r="D746" i="1"/>
  <c r="GX744" i="1"/>
  <c r="GW744" i="1"/>
  <c r="GV744" i="1"/>
  <c r="GU744" i="1"/>
  <c r="GT744" i="1"/>
  <c r="GS744" i="1"/>
  <c r="GR744" i="1"/>
  <c r="GQ744" i="1"/>
  <c r="GP744" i="1"/>
  <c r="GO744" i="1"/>
  <c r="GN744" i="1"/>
  <c r="GM744" i="1"/>
  <c r="GL744" i="1"/>
  <c r="GK744" i="1"/>
  <c r="GJ744" i="1"/>
  <c r="GI744" i="1"/>
  <c r="GH744" i="1"/>
  <c r="GG744" i="1"/>
  <c r="GF744" i="1"/>
  <c r="GE744" i="1"/>
  <c r="GD744" i="1"/>
  <c r="GC744" i="1"/>
  <c r="GB744" i="1"/>
  <c r="GA744" i="1"/>
  <c r="FZ744" i="1"/>
  <c r="FY744" i="1"/>
  <c r="FX744" i="1"/>
  <c r="FW744" i="1"/>
  <c r="FV744" i="1"/>
  <c r="FU744" i="1"/>
  <c r="FT744" i="1"/>
  <c r="FS744" i="1"/>
  <c r="FR744" i="1"/>
  <c r="FQ744" i="1"/>
  <c r="FP744" i="1"/>
  <c r="FO744" i="1"/>
  <c r="FN744" i="1"/>
  <c r="FM744" i="1"/>
  <c r="FL744" i="1"/>
  <c r="FK744" i="1"/>
  <c r="FJ744" i="1"/>
  <c r="FI744" i="1"/>
  <c r="FH744" i="1"/>
  <c r="FG744" i="1"/>
  <c r="FF744" i="1"/>
  <c r="FE744" i="1"/>
  <c r="FD744" i="1"/>
  <c r="FC744" i="1"/>
  <c r="FB744" i="1"/>
  <c r="FA744" i="1"/>
  <c r="EZ744" i="1"/>
  <c r="EY744" i="1"/>
  <c r="EX744" i="1"/>
  <c r="EW744" i="1"/>
  <c r="EV744" i="1"/>
  <c r="EU744" i="1"/>
  <c r="ET744" i="1"/>
  <c r="ES744" i="1"/>
  <c r="EH744" i="1"/>
  <c r="EG744" i="1"/>
  <c r="EF744" i="1"/>
  <c r="EE744" i="1"/>
  <c r="ED744" i="1"/>
  <c r="EC744" i="1"/>
  <c r="EB744" i="1"/>
  <c r="EA744" i="1"/>
  <c r="DZ744" i="1"/>
  <c r="DY744" i="1"/>
  <c r="DX744" i="1"/>
  <c r="DW744" i="1"/>
  <c r="DV744" i="1"/>
  <c r="DU744" i="1"/>
  <c r="DT744" i="1"/>
  <c r="DS744" i="1"/>
  <c r="DR744" i="1"/>
  <c r="DF744" i="1"/>
  <c r="DE744" i="1"/>
  <c r="DD744" i="1"/>
  <c r="DC744" i="1"/>
  <c r="DB744" i="1"/>
  <c r="DA744" i="1"/>
  <c r="CZ744" i="1"/>
  <c r="CY744" i="1"/>
  <c r="CX744" i="1"/>
  <c r="CW744" i="1"/>
  <c r="CV744" i="1"/>
  <c r="CU744" i="1"/>
  <c r="CT744" i="1"/>
  <c r="CS744" i="1"/>
  <c r="CR744" i="1"/>
  <c r="CQ744" i="1"/>
  <c r="CP744" i="1"/>
  <c r="CO744" i="1"/>
  <c r="CN744" i="1"/>
  <c r="CM744" i="1"/>
  <c r="CL744" i="1"/>
  <c r="CK744" i="1"/>
  <c r="CJ744" i="1"/>
  <c r="CI744" i="1"/>
  <c r="CH744" i="1"/>
  <c r="CG744" i="1"/>
  <c r="CF744" i="1"/>
  <c r="CE744" i="1"/>
  <c r="CD744" i="1"/>
  <c r="CC744" i="1"/>
  <c r="CB744" i="1"/>
  <c r="CA744" i="1"/>
  <c r="BZ744" i="1"/>
  <c r="BY744" i="1"/>
  <c r="BX744" i="1"/>
  <c r="BW744" i="1"/>
  <c r="BV744" i="1"/>
  <c r="BU744" i="1"/>
  <c r="BT744" i="1"/>
  <c r="BS744" i="1"/>
  <c r="BR744" i="1"/>
  <c r="BQ744" i="1"/>
  <c r="BP744" i="1"/>
  <c r="BO744" i="1"/>
  <c r="BN744" i="1"/>
  <c r="BM744" i="1"/>
  <c r="BL744" i="1"/>
  <c r="BK744" i="1"/>
  <c r="BJ744" i="1"/>
  <c r="BI744" i="1"/>
  <c r="BH744" i="1"/>
  <c r="BG744" i="1"/>
  <c r="BF744" i="1"/>
  <c r="BE744" i="1"/>
  <c r="BD744" i="1"/>
  <c r="BC744" i="1"/>
  <c r="BB744" i="1"/>
  <c r="AP744" i="1"/>
  <c r="AO744" i="1"/>
  <c r="AN744" i="1"/>
  <c r="AM744" i="1"/>
  <c r="AL744" i="1"/>
  <c r="AK744" i="1"/>
  <c r="AJ744" i="1"/>
  <c r="AI744" i="1"/>
  <c r="AH744" i="1"/>
  <c r="AG744" i="1"/>
  <c r="AF744" i="1"/>
  <c r="AE744" i="1"/>
  <c r="AD744" i="1"/>
  <c r="AC744" i="1"/>
  <c r="AB744" i="1"/>
  <c r="AA744" i="1"/>
  <c r="Z744" i="1"/>
  <c r="G744" i="1"/>
  <c r="F744" i="1"/>
  <c r="E744" i="1"/>
  <c r="D744" i="1"/>
  <c r="C744" i="1"/>
  <c r="B744" i="1"/>
  <c r="D742" i="1"/>
  <c r="P737" i="1"/>
  <c r="F737" i="1"/>
  <c r="P736" i="1"/>
  <c r="F736" i="1"/>
  <c r="P725" i="1"/>
  <c r="F725" i="1"/>
  <c r="P716" i="1"/>
  <c r="F716" i="1"/>
  <c r="P713" i="1"/>
  <c r="F713" i="1"/>
  <c r="P709" i="1"/>
  <c r="F709" i="1"/>
  <c r="P704" i="1"/>
  <c r="F704" i="1"/>
  <c r="EV700" i="1"/>
  <c r="EU700" i="1"/>
  <c r="ET700" i="1"/>
  <c r="EH700" i="1"/>
  <c r="EG700" i="1"/>
  <c r="BD700" i="1"/>
  <c r="BC700" i="1"/>
  <c r="BB700" i="1"/>
  <c r="AP700" i="1"/>
  <c r="AO700" i="1"/>
  <c r="G700" i="1"/>
  <c r="F700" i="1"/>
  <c r="D700" i="1"/>
  <c r="C700" i="1"/>
  <c r="B700" i="1"/>
  <c r="P698" i="1"/>
  <c r="F698" i="1"/>
  <c r="P697" i="1"/>
  <c r="F697" i="1"/>
  <c r="P696" i="1"/>
  <c r="F696" i="1"/>
  <c r="P695" i="1"/>
  <c r="F695" i="1"/>
  <c r="P694" i="1"/>
  <c r="F694" i="1"/>
  <c r="P693" i="1"/>
  <c r="F693" i="1"/>
  <c r="P692" i="1"/>
  <c r="F692" i="1"/>
  <c r="P691" i="1"/>
  <c r="F691" i="1"/>
  <c r="P690" i="1"/>
  <c r="F690" i="1"/>
  <c r="P689" i="1"/>
  <c r="F689" i="1"/>
  <c r="P688" i="1"/>
  <c r="F688" i="1"/>
  <c r="P687" i="1"/>
  <c r="F687" i="1"/>
  <c r="P686" i="1"/>
  <c r="F686" i="1"/>
  <c r="P685" i="1"/>
  <c r="F685" i="1"/>
  <c r="P684" i="1"/>
  <c r="F684" i="1"/>
  <c r="P683" i="1"/>
  <c r="F683" i="1"/>
  <c r="P682" i="1"/>
  <c r="F682" i="1"/>
  <c r="P681" i="1"/>
  <c r="F681" i="1"/>
  <c r="P680" i="1"/>
  <c r="F680" i="1"/>
  <c r="P679" i="1"/>
  <c r="F679" i="1"/>
  <c r="P678" i="1"/>
  <c r="F678" i="1"/>
  <c r="P677" i="1"/>
  <c r="F677" i="1"/>
  <c r="P676" i="1"/>
  <c r="F676" i="1"/>
  <c r="P675" i="1"/>
  <c r="F675" i="1"/>
  <c r="P674" i="1"/>
  <c r="F674" i="1"/>
  <c r="P673" i="1"/>
  <c r="F673" i="1"/>
  <c r="P672" i="1"/>
  <c r="F672" i="1"/>
  <c r="GE670" i="1"/>
  <c r="GD670" i="1"/>
  <c r="GC670" i="1"/>
  <c r="GB670" i="1"/>
  <c r="GA670" i="1"/>
  <c r="FZ670" i="1"/>
  <c r="FY670" i="1"/>
  <c r="FX670" i="1"/>
  <c r="FW670" i="1"/>
  <c r="FV670" i="1"/>
  <c r="FU670" i="1"/>
  <c r="FT670" i="1"/>
  <c r="FS670" i="1"/>
  <c r="FR670" i="1"/>
  <c r="FQ670" i="1"/>
  <c r="FP670" i="1"/>
  <c r="EV670" i="1"/>
  <c r="EU670" i="1"/>
  <c r="ET670" i="1"/>
  <c r="ES670" i="1"/>
  <c r="ER670" i="1"/>
  <c r="EQ670" i="1"/>
  <c r="EP670" i="1"/>
  <c r="EO670" i="1"/>
  <c r="EN670" i="1"/>
  <c r="EM670" i="1"/>
  <c r="EL670" i="1"/>
  <c r="EK670" i="1"/>
  <c r="EJ670" i="1"/>
  <c r="EI670" i="1"/>
  <c r="EH670" i="1"/>
  <c r="EG670" i="1"/>
  <c r="ED670" i="1"/>
  <c r="EC670" i="1"/>
  <c r="EB670" i="1"/>
  <c r="EA670" i="1"/>
  <c r="DZ670" i="1"/>
  <c r="DY670" i="1"/>
  <c r="DX670" i="1"/>
  <c r="DW670" i="1"/>
  <c r="DV670" i="1"/>
  <c r="DU670" i="1"/>
  <c r="DT670" i="1"/>
  <c r="DQ670" i="1"/>
  <c r="DP670" i="1"/>
  <c r="DO670" i="1"/>
  <c r="DN670" i="1"/>
  <c r="DM670" i="1"/>
  <c r="DL670" i="1"/>
  <c r="DK670" i="1"/>
  <c r="DJ670" i="1"/>
  <c r="DI670" i="1"/>
  <c r="DH670" i="1"/>
  <c r="DG670" i="1"/>
  <c r="CM670" i="1"/>
  <c r="CL670" i="1"/>
  <c r="CK670" i="1"/>
  <c r="CJ670" i="1"/>
  <c r="CI670" i="1"/>
  <c r="CH670" i="1"/>
  <c r="CG670" i="1"/>
  <c r="CF670" i="1"/>
  <c r="CE670" i="1"/>
  <c r="CD670" i="1"/>
  <c r="CC670" i="1"/>
  <c r="CB670" i="1"/>
  <c r="CA670" i="1"/>
  <c r="BZ670" i="1"/>
  <c r="BY670" i="1"/>
  <c r="BX670" i="1"/>
  <c r="BD670" i="1"/>
  <c r="BC670" i="1"/>
  <c r="BB670" i="1"/>
  <c r="BA670" i="1"/>
  <c r="AZ670" i="1"/>
  <c r="AY670" i="1"/>
  <c r="AX670" i="1"/>
  <c r="AW670" i="1"/>
  <c r="AV670" i="1"/>
  <c r="AU670" i="1"/>
  <c r="AT670" i="1"/>
  <c r="AS670" i="1"/>
  <c r="AR670" i="1"/>
  <c r="AQ670" i="1"/>
  <c r="AP670" i="1"/>
  <c r="AO670" i="1"/>
  <c r="AL670" i="1"/>
  <c r="AK670" i="1"/>
  <c r="AJ670" i="1"/>
  <c r="AI670" i="1"/>
  <c r="AH670" i="1"/>
  <c r="AG670" i="1"/>
  <c r="AF670" i="1"/>
  <c r="AE670" i="1"/>
  <c r="AD670" i="1"/>
  <c r="AC670" i="1"/>
  <c r="AB670" i="1"/>
  <c r="Y670" i="1"/>
  <c r="X670" i="1"/>
  <c r="W670" i="1"/>
  <c r="V670" i="1"/>
  <c r="U670" i="1"/>
  <c r="T670" i="1"/>
  <c r="S670" i="1"/>
  <c r="R670" i="1"/>
  <c r="Q670" i="1"/>
  <c r="P670" i="1"/>
  <c r="O670" i="1"/>
  <c r="G670" i="1"/>
  <c r="F670" i="1"/>
  <c r="D670" i="1"/>
  <c r="C670" i="1"/>
  <c r="B670" i="1"/>
  <c r="HG668" i="1"/>
  <c r="HC668" i="1"/>
  <c r="GX668" i="1"/>
  <c r="GV668" i="1"/>
  <c r="GP668" i="1"/>
  <c r="GO668" i="1"/>
  <c r="GN668" i="1"/>
  <c r="GM668" i="1"/>
  <c r="GL668" i="1"/>
  <c r="CZ668" i="1"/>
  <c r="CY668" i="1"/>
  <c r="CX668" i="1"/>
  <c r="CW668" i="1"/>
  <c r="CV668" i="1"/>
  <c r="CU668" i="1"/>
  <c r="CT668" i="1"/>
  <c r="CS668" i="1"/>
  <c r="CR668" i="1"/>
  <c r="CQ668" i="1"/>
  <c r="CP668" i="1"/>
  <c r="AJ668" i="1"/>
  <c r="AI668" i="1"/>
  <c r="AH668" i="1"/>
  <c r="AG668" i="1"/>
  <c r="AF668" i="1"/>
  <c r="AE668" i="1"/>
  <c r="AD668" i="1"/>
  <c r="AC668" i="1"/>
  <c r="AB668" i="1"/>
  <c r="Y668" i="1"/>
  <c r="X668" i="1"/>
  <c r="W668" i="1"/>
  <c r="V668" i="1"/>
  <c r="U668" i="1"/>
  <c r="T668" i="1"/>
  <c r="S668" i="1"/>
  <c r="R668" i="1"/>
  <c r="Q668" i="1"/>
  <c r="P668" i="1"/>
  <c r="O668" i="1"/>
  <c r="N668" i="1"/>
  <c r="HG667" i="1"/>
  <c r="HC667" i="1"/>
  <c r="GX667" i="1"/>
  <c r="GV667" i="1"/>
  <c r="GP667" i="1"/>
  <c r="GO667" i="1"/>
  <c r="GN667" i="1"/>
  <c r="GM667" i="1"/>
  <c r="GL667" i="1"/>
  <c r="CZ667" i="1"/>
  <c r="CY667" i="1"/>
  <c r="CX667" i="1"/>
  <c r="CW667" i="1"/>
  <c r="CV667" i="1"/>
  <c r="CU667" i="1"/>
  <c r="CT667" i="1"/>
  <c r="CS667" i="1"/>
  <c r="CR667" i="1"/>
  <c r="CQ667" i="1"/>
  <c r="CP667" i="1"/>
  <c r="AJ667" i="1"/>
  <c r="AI667" i="1"/>
  <c r="AH667" i="1"/>
  <c r="AG667" i="1"/>
  <c r="AF667" i="1"/>
  <c r="AE667" i="1"/>
  <c r="AD667" i="1"/>
  <c r="AC667" i="1"/>
  <c r="AB667" i="1"/>
  <c r="Y667" i="1"/>
  <c r="X667" i="1"/>
  <c r="W667" i="1"/>
  <c r="V667" i="1"/>
  <c r="U667" i="1"/>
  <c r="T667" i="1"/>
  <c r="S667" i="1"/>
  <c r="R667" i="1"/>
  <c r="Q667" i="1"/>
  <c r="P667" i="1"/>
  <c r="O667" i="1"/>
  <c r="N667" i="1"/>
  <c r="HG666" i="1"/>
  <c r="HC666" i="1"/>
  <c r="GX666" i="1"/>
  <c r="GV666" i="1"/>
  <c r="GP666" i="1"/>
  <c r="GO666" i="1"/>
  <c r="GN666" i="1"/>
  <c r="GM666" i="1"/>
  <c r="GL666" i="1"/>
  <c r="CZ666" i="1"/>
  <c r="CY666" i="1"/>
  <c r="CX666" i="1"/>
  <c r="CW666" i="1"/>
  <c r="CV666" i="1"/>
  <c r="CU666" i="1"/>
  <c r="CT666" i="1"/>
  <c r="CS666" i="1"/>
  <c r="CR666" i="1"/>
  <c r="CQ666" i="1"/>
  <c r="CP666" i="1"/>
  <c r="AJ666" i="1"/>
  <c r="AI666" i="1"/>
  <c r="AH666" i="1"/>
  <c r="AG666" i="1"/>
  <c r="AF666" i="1"/>
  <c r="AE666" i="1"/>
  <c r="AD666" i="1"/>
  <c r="AC666" i="1"/>
  <c r="AB666" i="1"/>
  <c r="Y666" i="1"/>
  <c r="X666" i="1"/>
  <c r="W666" i="1"/>
  <c r="V666" i="1"/>
  <c r="U666" i="1"/>
  <c r="T666" i="1"/>
  <c r="S666" i="1"/>
  <c r="R666" i="1"/>
  <c r="Q666" i="1"/>
  <c r="P666" i="1"/>
  <c r="O666" i="1"/>
  <c r="N666" i="1"/>
  <c r="HG665" i="1"/>
  <c r="HC665" i="1"/>
  <c r="GX665" i="1"/>
  <c r="GV665" i="1"/>
  <c r="GP665" i="1"/>
  <c r="GO665" i="1"/>
  <c r="GN665" i="1"/>
  <c r="GM665" i="1"/>
  <c r="GL665" i="1"/>
  <c r="CZ665" i="1"/>
  <c r="CY665" i="1"/>
  <c r="CX665" i="1"/>
  <c r="CW665" i="1"/>
  <c r="CV665" i="1"/>
  <c r="CU665" i="1"/>
  <c r="CT665" i="1"/>
  <c r="CS665" i="1"/>
  <c r="CR665" i="1"/>
  <c r="CQ665" i="1"/>
  <c r="CP665" i="1"/>
  <c r="AJ665" i="1"/>
  <c r="AI665" i="1"/>
  <c r="AH665" i="1"/>
  <c r="AG665" i="1"/>
  <c r="AF665" i="1"/>
  <c r="AE665" i="1"/>
  <c r="AD665" i="1"/>
  <c r="AC665" i="1"/>
  <c r="AB665" i="1"/>
  <c r="Y665" i="1"/>
  <c r="X665" i="1"/>
  <c r="W665" i="1"/>
  <c r="V665" i="1"/>
  <c r="U665" i="1"/>
  <c r="T665" i="1"/>
  <c r="S665" i="1"/>
  <c r="R665" i="1"/>
  <c r="Q665" i="1"/>
  <c r="P665" i="1"/>
  <c r="O665" i="1"/>
  <c r="N665" i="1"/>
  <c r="HG664" i="1"/>
  <c r="HC664" i="1"/>
  <c r="GX664" i="1"/>
  <c r="GV664" i="1"/>
  <c r="GP664" i="1"/>
  <c r="GO664" i="1"/>
  <c r="GN664" i="1"/>
  <c r="GM664" i="1"/>
  <c r="GL664" i="1"/>
  <c r="CZ664" i="1"/>
  <c r="CY664" i="1"/>
  <c r="CX664" i="1"/>
  <c r="CW664" i="1"/>
  <c r="CV664" i="1"/>
  <c r="CU664" i="1"/>
  <c r="CT664" i="1"/>
  <c r="CS664" i="1"/>
  <c r="CR664" i="1"/>
  <c r="CQ664" i="1"/>
  <c r="CP664" i="1"/>
  <c r="AJ664" i="1"/>
  <c r="AI664" i="1"/>
  <c r="AH664" i="1"/>
  <c r="AG664" i="1"/>
  <c r="AF664" i="1"/>
  <c r="AE664" i="1"/>
  <c r="AD664" i="1"/>
  <c r="AC664" i="1"/>
  <c r="AB664" i="1"/>
  <c r="Y664" i="1"/>
  <c r="X664" i="1"/>
  <c r="W664" i="1"/>
  <c r="V664" i="1"/>
  <c r="U664" i="1"/>
  <c r="T664" i="1"/>
  <c r="S664" i="1"/>
  <c r="R664" i="1"/>
  <c r="Q664" i="1"/>
  <c r="P664" i="1"/>
  <c r="O664" i="1"/>
  <c r="N664" i="1"/>
  <c r="HG663" i="1"/>
  <c r="HC663" i="1"/>
  <c r="GX663" i="1"/>
  <c r="GV663" i="1"/>
  <c r="GP663" i="1"/>
  <c r="GO663" i="1"/>
  <c r="GN663" i="1"/>
  <c r="GM663" i="1"/>
  <c r="GL663" i="1"/>
  <c r="CZ663" i="1"/>
  <c r="CY663" i="1"/>
  <c r="CX663" i="1"/>
  <c r="CW663" i="1"/>
  <c r="CV663" i="1"/>
  <c r="CU663" i="1"/>
  <c r="CT663" i="1"/>
  <c r="CS663" i="1"/>
  <c r="CR663" i="1"/>
  <c r="CQ663" i="1"/>
  <c r="CP663" i="1"/>
  <c r="AJ663" i="1"/>
  <c r="AI663" i="1"/>
  <c r="AH663" i="1"/>
  <c r="AG663" i="1"/>
  <c r="AF663" i="1"/>
  <c r="AE663" i="1"/>
  <c r="AD663" i="1"/>
  <c r="AC663" i="1"/>
  <c r="AB663" i="1"/>
  <c r="Y663" i="1"/>
  <c r="X663" i="1"/>
  <c r="W663" i="1"/>
  <c r="V663" i="1"/>
  <c r="U663" i="1"/>
  <c r="T663" i="1"/>
  <c r="S663" i="1"/>
  <c r="R663" i="1"/>
  <c r="Q663" i="1"/>
  <c r="P663" i="1"/>
  <c r="O663" i="1"/>
  <c r="N663" i="1"/>
  <c r="HG662" i="1"/>
  <c r="HC662" i="1"/>
  <c r="GX662" i="1"/>
  <c r="GV662" i="1"/>
  <c r="GP662" i="1"/>
  <c r="GO662" i="1"/>
  <c r="GN662" i="1"/>
  <c r="GM662" i="1"/>
  <c r="GL662" i="1"/>
  <c r="CZ662" i="1"/>
  <c r="CY662" i="1"/>
  <c r="CX662" i="1"/>
  <c r="CW662" i="1"/>
  <c r="CV662" i="1"/>
  <c r="CU662" i="1"/>
  <c r="CT662" i="1"/>
  <c r="CS662" i="1"/>
  <c r="CR662" i="1"/>
  <c r="CQ662" i="1"/>
  <c r="CP662" i="1"/>
  <c r="AJ662" i="1"/>
  <c r="AI662" i="1"/>
  <c r="AH662" i="1"/>
  <c r="AG662" i="1"/>
  <c r="AF662" i="1"/>
  <c r="AE662" i="1"/>
  <c r="AD662" i="1"/>
  <c r="AC662" i="1"/>
  <c r="AB662" i="1"/>
  <c r="Y662" i="1"/>
  <c r="X662" i="1"/>
  <c r="W662" i="1"/>
  <c r="V662" i="1"/>
  <c r="U662" i="1"/>
  <c r="T662" i="1"/>
  <c r="S662" i="1"/>
  <c r="R662" i="1"/>
  <c r="Q662" i="1"/>
  <c r="P662" i="1"/>
  <c r="O662" i="1"/>
  <c r="N662" i="1"/>
  <c r="HG661" i="1"/>
  <c r="HC661" i="1"/>
  <c r="GX661" i="1"/>
  <c r="GV661" i="1"/>
  <c r="GP661" i="1"/>
  <c r="GO661" i="1"/>
  <c r="GN661" i="1"/>
  <c r="GM661" i="1"/>
  <c r="GL661" i="1"/>
  <c r="CZ661" i="1"/>
  <c r="CY661" i="1"/>
  <c r="CX661" i="1"/>
  <c r="CW661" i="1"/>
  <c r="CV661" i="1"/>
  <c r="CU661" i="1"/>
  <c r="CT661" i="1"/>
  <c r="CS661" i="1"/>
  <c r="CR661" i="1"/>
  <c r="CQ661" i="1"/>
  <c r="CP661" i="1"/>
  <c r="AJ661" i="1"/>
  <c r="AI661" i="1"/>
  <c r="AH661" i="1"/>
  <c r="AG661" i="1"/>
  <c r="AF661" i="1"/>
  <c r="AE661" i="1"/>
  <c r="AD661" i="1"/>
  <c r="AC661" i="1"/>
  <c r="AB661" i="1"/>
  <c r="Y661" i="1"/>
  <c r="X661" i="1"/>
  <c r="W661" i="1"/>
  <c r="V661" i="1"/>
  <c r="U661" i="1"/>
  <c r="T661" i="1"/>
  <c r="S661" i="1"/>
  <c r="R661" i="1"/>
  <c r="Q661" i="1"/>
  <c r="P661" i="1"/>
  <c r="O661" i="1"/>
  <c r="N661" i="1"/>
  <c r="HG660" i="1"/>
  <c r="HC660" i="1"/>
  <c r="GX660" i="1"/>
  <c r="GV660" i="1"/>
  <c r="GP660" i="1"/>
  <c r="GO660" i="1"/>
  <c r="GN660" i="1"/>
  <c r="GM660" i="1"/>
  <c r="GL660" i="1"/>
  <c r="CZ660" i="1"/>
  <c r="CY660" i="1"/>
  <c r="CX660" i="1"/>
  <c r="CW660" i="1"/>
  <c r="CV660" i="1"/>
  <c r="CU660" i="1"/>
  <c r="CT660" i="1"/>
  <c r="CS660" i="1"/>
  <c r="CR660" i="1"/>
  <c r="CQ660" i="1"/>
  <c r="CP660" i="1"/>
  <c r="AJ660" i="1"/>
  <c r="AI660" i="1"/>
  <c r="AH660" i="1"/>
  <c r="AG660" i="1"/>
  <c r="AF660" i="1"/>
  <c r="AE660" i="1"/>
  <c r="AD660" i="1"/>
  <c r="AC660" i="1"/>
  <c r="AB660" i="1"/>
  <c r="Y660" i="1"/>
  <c r="X660" i="1"/>
  <c r="W660" i="1"/>
  <c r="V660" i="1"/>
  <c r="U660" i="1"/>
  <c r="T660" i="1"/>
  <c r="S660" i="1"/>
  <c r="R660" i="1"/>
  <c r="Q660" i="1"/>
  <c r="P660" i="1"/>
  <c r="O660" i="1"/>
  <c r="N660" i="1"/>
  <c r="HG659" i="1"/>
  <c r="HC659" i="1"/>
  <c r="GX659" i="1"/>
  <c r="GV659" i="1"/>
  <c r="GP659" i="1"/>
  <c r="GO659" i="1"/>
  <c r="GN659" i="1"/>
  <c r="GM659" i="1"/>
  <c r="GL659" i="1"/>
  <c r="CZ659" i="1"/>
  <c r="CY659" i="1"/>
  <c r="CX659" i="1"/>
  <c r="CW659" i="1"/>
  <c r="CV659" i="1"/>
  <c r="CU659" i="1"/>
  <c r="CT659" i="1"/>
  <c r="CS659" i="1"/>
  <c r="CR659" i="1"/>
  <c r="CQ659" i="1"/>
  <c r="CP659" i="1"/>
  <c r="AJ659" i="1"/>
  <c r="AI659" i="1"/>
  <c r="AH659" i="1"/>
  <c r="AG659" i="1"/>
  <c r="AF659" i="1"/>
  <c r="AE659" i="1"/>
  <c r="AD659" i="1"/>
  <c r="AC659" i="1"/>
  <c r="AB659" i="1"/>
  <c r="Y659" i="1"/>
  <c r="X659" i="1"/>
  <c r="W659" i="1"/>
  <c r="V659" i="1"/>
  <c r="U659" i="1"/>
  <c r="T659" i="1"/>
  <c r="S659" i="1"/>
  <c r="R659" i="1"/>
  <c r="Q659" i="1"/>
  <c r="P659" i="1"/>
  <c r="O659" i="1"/>
  <c r="N659" i="1"/>
  <c r="HG658" i="1"/>
  <c r="HC658" i="1"/>
  <c r="GX658" i="1"/>
  <c r="GV658" i="1"/>
  <c r="GP658" i="1"/>
  <c r="GO658" i="1"/>
  <c r="GN658" i="1"/>
  <c r="GM658" i="1"/>
  <c r="GL658" i="1"/>
  <c r="CZ658" i="1"/>
  <c r="CY658" i="1"/>
  <c r="CX658" i="1"/>
  <c r="CW658" i="1"/>
  <c r="CV658" i="1"/>
  <c r="CU658" i="1"/>
  <c r="CT658" i="1"/>
  <c r="CS658" i="1"/>
  <c r="CR658" i="1"/>
  <c r="CQ658" i="1"/>
  <c r="CP658" i="1"/>
  <c r="AJ658" i="1"/>
  <c r="AI658" i="1"/>
  <c r="AH658" i="1"/>
  <c r="AG658" i="1"/>
  <c r="AF658" i="1"/>
  <c r="AE658" i="1"/>
  <c r="AD658" i="1"/>
  <c r="AC658" i="1"/>
  <c r="AB658" i="1"/>
  <c r="Y658" i="1"/>
  <c r="X658" i="1"/>
  <c r="W658" i="1"/>
  <c r="V658" i="1"/>
  <c r="U658" i="1"/>
  <c r="T658" i="1"/>
  <c r="S658" i="1"/>
  <c r="R658" i="1"/>
  <c r="Q658" i="1"/>
  <c r="P658" i="1"/>
  <c r="O658" i="1"/>
  <c r="N658" i="1"/>
  <c r="HG657" i="1"/>
  <c r="HC657" i="1"/>
  <c r="GX657" i="1"/>
  <c r="GV657" i="1"/>
  <c r="GP657" i="1"/>
  <c r="GO657" i="1"/>
  <c r="GN657" i="1"/>
  <c r="GM657" i="1"/>
  <c r="GL657" i="1"/>
  <c r="CZ657" i="1"/>
  <c r="CY657" i="1"/>
  <c r="CX657" i="1"/>
  <c r="CW657" i="1"/>
  <c r="CV657" i="1"/>
  <c r="CU657" i="1"/>
  <c r="CT657" i="1"/>
  <c r="CS657" i="1"/>
  <c r="CR657" i="1"/>
  <c r="CQ657" i="1"/>
  <c r="CP657" i="1"/>
  <c r="AJ657" i="1"/>
  <c r="AI657" i="1"/>
  <c r="AH657" i="1"/>
  <c r="AG657" i="1"/>
  <c r="AF657" i="1"/>
  <c r="AE657" i="1"/>
  <c r="AD657" i="1"/>
  <c r="AC657" i="1"/>
  <c r="AB657" i="1"/>
  <c r="Y657" i="1"/>
  <c r="X657" i="1"/>
  <c r="W657" i="1"/>
  <c r="V657" i="1"/>
  <c r="U657" i="1"/>
  <c r="T657" i="1"/>
  <c r="S657" i="1"/>
  <c r="R657" i="1"/>
  <c r="Q657" i="1"/>
  <c r="P657" i="1"/>
  <c r="O657" i="1"/>
  <c r="N657" i="1"/>
  <c r="HG656" i="1"/>
  <c r="HC656" i="1"/>
  <c r="GX656" i="1"/>
  <c r="GV656" i="1"/>
  <c r="GP656" i="1"/>
  <c r="GO656" i="1"/>
  <c r="GN656" i="1"/>
  <c r="GM656" i="1"/>
  <c r="GL656" i="1"/>
  <c r="CZ656" i="1"/>
  <c r="CY656" i="1"/>
  <c r="CX656" i="1"/>
  <c r="CW656" i="1"/>
  <c r="CV656" i="1"/>
  <c r="CU656" i="1"/>
  <c r="CT656" i="1"/>
  <c r="CS656" i="1"/>
  <c r="CR656" i="1"/>
  <c r="CQ656" i="1"/>
  <c r="CP656" i="1"/>
  <c r="AJ656" i="1"/>
  <c r="AI656" i="1"/>
  <c r="AH656" i="1"/>
  <c r="AG656" i="1"/>
  <c r="AF656" i="1"/>
  <c r="AE656" i="1"/>
  <c r="AD656" i="1"/>
  <c r="AC656" i="1"/>
  <c r="AB656" i="1"/>
  <c r="Y656" i="1"/>
  <c r="X656" i="1"/>
  <c r="W656" i="1"/>
  <c r="V656" i="1"/>
  <c r="U656" i="1"/>
  <c r="T656" i="1"/>
  <c r="S656" i="1"/>
  <c r="R656" i="1"/>
  <c r="Q656" i="1"/>
  <c r="P656" i="1"/>
  <c r="O656" i="1"/>
  <c r="N656" i="1"/>
  <c r="HG655" i="1"/>
  <c r="HC655" i="1"/>
  <c r="GX655" i="1"/>
  <c r="GV655" i="1"/>
  <c r="GP655" i="1"/>
  <c r="GO655" i="1"/>
  <c r="GN655" i="1"/>
  <c r="GM655" i="1"/>
  <c r="GL655" i="1"/>
  <c r="CZ655" i="1"/>
  <c r="CY655" i="1"/>
  <c r="CX655" i="1"/>
  <c r="CW655" i="1"/>
  <c r="CV655" i="1"/>
  <c r="CU655" i="1"/>
  <c r="CT655" i="1"/>
  <c r="CS655" i="1"/>
  <c r="CR655" i="1"/>
  <c r="CQ655" i="1"/>
  <c r="CP655" i="1"/>
  <c r="AJ655" i="1"/>
  <c r="AI655" i="1"/>
  <c r="AH655" i="1"/>
  <c r="AG655" i="1"/>
  <c r="AF655" i="1"/>
  <c r="AE655" i="1"/>
  <c r="AD655" i="1"/>
  <c r="AC655" i="1"/>
  <c r="AB655" i="1"/>
  <c r="Y655" i="1"/>
  <c r="X655" i="1"/>
  <c r="W655" i="1"/>
  <c r="V655" i="1"/>
  <c r="U655" i="1"/>
  <c r="T655" i="1"/>
  <c r="S655" i="1"/>
  <c r="R655" i="1"/>
  <c r="Q655" i="1"/>
  <c r="P655" i="1"/>
  <c r="O655" i="1"/>
  <c r="N655" i="1"/>
  <c r="HG654" i="1"/>
  <c r="HC654" i="1"/>
  <c r="GX654" i="1"/>
  <c r="GV654" i="1"/>
  <c r="GP654" i="1"/>
  <c r="GO654" i="1"/>
  <c r="GN654" i="1"/>
  <c r="GM654" i="1"/>
  <c r="GL654" i="1"/>
  <c r="CZ654" i="1"/>
  <c r="CY654" i="1"/>
  <c r="CX654" i="1"/>
  <c r="CW654" i="1"/>
  <c r="CV654" i="1"/>
  <c r="CU654" i="1"/>
  <c r="CT654" i="1"/>
  <c r="CS654" i="1"/>
  <c r="CR654" i="1"/>
  <c r="CQ654" i="1"/>
  <c r="CP654" i="1"/>
  <c r="AJ654" i="1"/>
  <c r="AI654" i="1"/>
  <c r="AH654" i="1"/>
  <c r="AG654" i="1"/>
  <c r="AF654" i="1"/>
  <c r="AE654" i="1"/>
  <c r="AD654" i="1"/>
  <c r="AC654" i="1"/>
  <c r="AB654" i="1"/>
  <c r="Y654" i="1"/>
  <c r="X654" i="1"/>
  <c r="W654" i="1"/>
  <c r="V654" i="1"/>
  <c r="U654" i="1"/>
  <c r="T654" i="1"/>
  <c r="S654" i="1"/>
  <c r="R654" i="1"/>
  <c r="Q654" i="1"/>
  <c r="P654" i="1"/>
  <c r="O654" i="1"/>
  <c r="N654" i="1"/>
  <c r="HG653" i="1"/>
  <c r="HC653" i="1"/>
  <c r="GX653" i="1"/>
  <c r="GV653" i="1"/>
  <c r="GP653" i="1"/>
  <c r="GO653" i="1"/>
  <c r="GN653" i="1"/>
  <c r="GM653" i="1"/>
  <c r="GL653" i="1"/>
  <c r="CZ653" i="1"/>
  <c r="CY653" i="1"/>
  <c r="CX653" i="1"/>
  <c r="CW653" i="1"/>
  <c r="CV653" i="1"/>
  <c r="CU653" i="1"/>
  <c r="CT653" i="1"/>
  <c r="CS653" i="1"/>
  <c r="CR653" i="1"/>
  <c r="CQ653" i="1"/>
  <c r="CP653" i="1"/>
  <c r="AJ653" i="1"/>
  <c r="AI653" i="1"/>
  <c r="AH653" i="1"/>
  <c r="AG653" i="1"/>
  <c r="AF653" i="1"/>
  <c r="AE653" i="1"/>
  <c r="AD653" i="1"/>
  <c r="AC653" i="1"/>
  <c r="AB653" i="1"/>
  <c r="Y653" i="1"/>
  <c r="X653" i="1"/>
  <c r="W653" i="1"/>
  <c r="V653" i="1"/>
  <c r="U653" i="1"/>
  <c r="T653" i="1"/>
  <c r="S653" i="1"/>
  <c r="R653" i="1"/>
  <c r="Q653" i="1"/>
  <c r="P653" i="1"/>
  <c r="O653" i="1"/>
  <c r="N653" i="1"/>
  <c r="HG652" i="1"/>
  <c r="HC652" i="1"/>
  <c r="GX652" i="1"/>
  <c r="GV652" i="1"/>
  <c r="GP652" i="1"/>
  <c r="GO652" i="1"/>
  <c r="GN652" i="1"/>
  <c r="GM652" i="1"/>
  <c r="GL652" i="1"/>
  <c r="CZ652" i="1"/>
  <c r="CY652" i="1"/>
  <c r="CX652" i="1"/>
  <c r="CW652" i="1"/>
  <c r="CV652" i="1"/>
  <c r="CU652" i="1"/>
  <c r="CT652" i="1"/>
  <c r="CS652" i="1"/>
  <c r="CR652" i="1"/>
  <c r="CQ652" i="1"/>
  <c r="CP652" i="1"/>
  <c r="AJ652" i="1"/>
  <c r="AI652" i="1"/>
  <c r="AH652" i="1"/>
  <c r="AG652" i="1"/>
  <c r="AF652" i="1"/>
  <c r="AE652" i="1"/>
  <c r="AD652" i="1"/>
  <c r="AC652" i="1"/>
  <c r="AB652" i="1"/>
  <c r="Y652" i="1"/>
  <c r="X652" i="1"/>
  <c r="W652" i="1"/>
  <c r="V652" i="1"/>
  <c r="U652" i="1"/>
  <c r="T652" i="1"/>
  <c r="S652" i="1"/>
  <c r="R652" i="1"/>
  <c r="Q652" i="1"/>
  <c r="P652" i="1"/>
  <c r="O652" i="1"/>
  <c r="N652" i="1"/>
  <c r="HG651" i="1"/>
  <c r="HC651" i="1"/>
  <c r="GX651" i="1"/>
  <c r="GV651" i="1"/>
  <c r="GP651" i="1"/>
  <c r="GO651" i="1"/>
  <c r="GN651" i="1"/>
  <c r="GM651" i="1"/>
  <c r="GL651" i="1"/>
  <c r="CZ651" i="1"/>
  <c r="CY651" i="1"/>
  <c r="CX651" i="1"/>
  <c r="CW651" i="1"/>
  <c r="CV651" i="1"/>
  <c r="CU651" i="1"/>
  <c r="CT651" i="1"/>
  <c r="CS651" i="1"/>
  <c r="CR651" i="1"/>
  <c r="CQ651" i="1"/>
  <c r="CP651" i="1"/>
  <c r="AJ651" i="1"/>
  <c r="AI651" i="1"/>
  <c r="AH651" i="1"/>
  <c r="AG651" i="1"/>
  <c r="AF651" i="1"/>
  <c r="AE651" i="1"/>
  <c r="AD651" i="1"/>
  <c r="AC651" i="1"/>
  <c r="AB651" i="1"/>
  <c r="Y651" i="1"/>
  <c r="X651" i="1"/>
  <c r="W651" i="1"/>
  <c r="V651" i="1"/>
  <c r="U651" i="1"/>
  <c r="T651" i="1"/>
  <c r="S651" i="1"/>
  <c r="R651" i="1"/>
  <c r="Q651" i="1"/>
  <c r="P651" i="1"/>
  <c r="O651" i="1"/>
  <c r="N651" i="1"/>
  <c r="HG650" i="1"/>
  <c r="HC650" i="1"/>
  <c r="GX650" i="1"/>
  <c r="GV650" i="1"/>
  <c r="GP650" i="1"/>
  <c r="GO650" i="1"/>
  <c r="GN650" i="1"/>
  <c r="GM650" i="1"/>
  <c r="GL650" i="1"/>
  <c r="CZ650" i="1"/>
  <c r="CY650" i="1"/>
  <c r="CX650" i="1"/>
  <c r="CW650" i="1"/>
  <c r="CV650" i="1"/>
  <c r="CU650" i="1"/>
  <c r="CT650" i="1"/>
  <c r="CS650" i="1"/>
  <c r="CR650" i="1"/>
  <c r="CQ650" i="1"/>
  <c r="CP650" i="1"/>
  <c r="AJ650" i="1"/>
  <c r="AI650" i="1"/>
  <c r="AH650" i="1"/>
  <c r="AG650" i="1"/>
  <c r="AF650" i="1"/>
  <c r="AE650" i="1"/>
  <c r="AD650" i="1"/>
  <c r="AC650" i="1"/>
  <c r="AB650" i="1"/>
  <c r="Y650" i="1"/>
  <c r="X650" i="1"/>
  <c r="W650" i="1"/>
  <c r="V650" i="1"/>
  <c r="U650" i="1"/>
  <c r="T650" i="1"/>
  <c r="S650" i="1"/>
  <c r="R650" i="1"/>
  <c r="Q650" i="1"/>
  <c r="P650" i="1"/>
  <c r="O650" i="1"/>
  <c r="N650" i="1"/>
  <c r="HG649" i="1"/>
  <c r="HC649" i="1"/>
  <c r="GX649" i="1"/>
  <c r="GV649" i="1"/>
  <c r="GP649" i="1"/>
  <c r="GO649" i="1"/>
  <c r="GN649" i="1"/>
  <c r="GM649" i="1"/>
  <c r="GL649" i="1"/>
  <c r="CZ649" i="1"/>
  <c r="CY649" i="1"/>
  <c r="CX649" i="1"/>
  <c r="CW649" i="1"/>
  <c r="CV649" i="1"/>
  <c r="CU649" i="1"/>
  <c r="CT649" i="1"/>
  <c r="CS649" i="1"/>
  <c r="CR649" i="1"/>
  <c r="CQ649" i="1"/>
  <c r="CP649" i="1"/>
  <c r="AJ649" i="1"/>
  <c r="AI649" i="1"/>
  <c r="AH649" i="1"/>
  <c r="AG649" i="1"/>
  <c r="AF649" i="1"/>
  <c r="AE649" i="1"/>
  <c r="AD649" i="1"/>
  <c r="AC649" i="1"/>
  <c r="AB649" i="1"/>
  <c r="Y649" i="1"/>
  <c r="X649" i="1"/>
  <c r="W649" i="1"/>
  <c r="V649" i="1"/>
  <c r="U649" i="1"/>
  <c r="T649" i="1"/>
  <c r="S649" i="1"/>
  <c r="R649" i="1"/>
  <c r="Q649" i="1"/>
  <c r="P649" i="1"/>
  <c r="O649" i="1"/>
  <c r="N649" i="1"/>
  <c r="HG648" i="1"/>
  <c r="HC648" i="1"/>
  <c r="GX648" i="1"/>
  <c r="GV648" i="1"/>
  <c r="GP648" i="1"/>
  <c r="GO648" i="1"/>
  <c r="GN648" i="1"/>
  <c r="GM648" i="1"/>
  <c r="GL648" i="1"/>
  <c r="CZ648" i="1"/>
  <c r="CY648" i="1"/>
  <c r="CX648" i="1"/>
  <c r="CW648" i="1"/>
  <c r="CV648" i="1"/>
  <c r="CU648" i="1"/>
  <c r="CT648" i="1"/>
  <c r="CS648" i="1"/>
  <c r="CR648" i="1"/>
  <c r="CQ648" i="1"/>
  <c r="CP648" i="1"/>
  <c r="AJ648" i="1"/>
  <c r="AI648" i="1"/>
  <c r="AH648" i="1"/>
  <c r="AG648" i="1"/>
  <c r="AF648" i="1"/>
  <c r="AE648" i="1"/>
  <c r="AD648" i="1"/>
  <c r="AC648" i="1"/>
  <c r="AB648" i="1"/>
  <c r="Y648" i="1"/>
  <c r="X648" i="1"/>
  <c r="W648" i="1"/>
  <c r="V648" i="1"/>
  <c r="U648" i="1"/>
  <c r="T648" i="1"/>
  <c r="S648" i="1"/>
  <c r="R648" i="1"/>
  <c r="Q648" i="1"/>
  <c r="P648" i="1"/>
  <c r="O648" i="1"/>
  <c r="N648" i="1"/>
  <c r="HG647" i="1"/>
  <c r="HC647" i="1"/>
  <c r="GX647" i="1"/>
  <c r="GV647" i="1"/>
  <c r="GP647" i="1"/>
  <c r="GO647" i="1"/>
  <c r="GN647" i="1"/>
  <c r="GM647" i="1"/>
  <c r="GL647" i="1"/>
  <c r="CZ647" i="1"/>
  <c r="CY647" i="1"/>
  <c r="CX647" i="1"/>
  <c r="CW647" i="1"/>
  <c r="CV647" i="1"/>
  <c r="CU647" i="1"/>
  <c r="CT647" i="1"/>
  <c r="CS647" i="1"/>
  <c r="CR647" i="1"/>
  <c r="CQ647" i="1"/>
  <c r="CP647" i="1"/>
  <c r="AJ647" i="1"/>
  <c r="AI647" i="1"/>
  <c r="AH647" i="1"/>
  <c r="AG647" i="1"/>
  <c r="AF647" i="1"/>
  <c r="AE647" i="1"/>
  <c r="AD647" i="1"/>
  <c r="AC647" i="1"/>
  <c r="AB647" i="1"/>
  <c r="Y647" i="1"/>
  <c r="X647" i="1"/>
  <c r="W647" i="1"/>
  <c r="V647" i="1"/>
  <c r="U647" i="1"/>
  <c r="T647" i="1"/>
  <c r="S647" i="1"/>
  <c r="R647" i="1"/>
  <c r="Q647" i="1"/>
  <c r="P647" i="1"/>
  <c r="O647" i="1"/>
  <c r="N647" i="1"/>
  <c r="HG646" i="1"/>
  <c r="HC646" i="1"/>
  <c r="GX646" i="1"/>
  <c r="GV646" i="1"/>
  <c r="GP646" i="1"/>
  <c r="GO646" i="1"/>
  <c r="GN646" i="1"/>
  <c r="GM646" i="1"/>
  <c r="GL646" i="1"/>
  <c r="CZ646" i="1"/>
  <c r="CY646" i="1"/>
  <c r="CX646" i="1"/>
  <c r="CW646" i="1"/>
  <c r="CV646" i="1"/>
  <c r="CU646" i="1"/>
  <c r="CT646" i="1"/>
  <c r="CS646" i="1"/>
  <c r="CR646" i="1"/>
  <c r="CQ646" i="1"/>
  <c r="CP646" i="1"/>
  <c r="AJ646" i="1"/>
  <c r="AI646" i="1"/>
  <c r="AH646" i="1"/>
  <c r="AG646" i="1"/>
  <c r="AF646" i="1"/>
  <c r="AE646" i="1"/>
  <c r="AD646" i="1"/>
  <c r="AC646" i="1"/>
  <c r="AB646" i="1"/>
  <c r="Y646" i="1"/>
  <c r="X646" i="1"/>
  <c r="W646" i="1"/>
  <c r="V646" i="1"/>
  <c r="U646" i="1"/>
  <c r="T646" i="1"/>
  <c r="S646" i="1"/>
  <c r="R646" i="1"/>
  <c r="Q646" i="1"/>
  <c r="P646" i="1"/>
  <c r="O646" i="1"/>
  <c r="N646" i="1"/>
  <c r="HG645" i="1"/>
  <c r="HC645" i="1"/>
  <c r="GX645" i="1"/>
  <c r="GV645" i="1"/>
  <c r="GP645" i="1"/>
  <c r="GO645" i="1"/>
  <c r="GN645" i="1"/>
  <c r="GM645" i="1"/>
  <c r="GL645" i="1"/>
  <c r="CZ645" i="1"/>
  <c r="CY645" i="1"/>
  <c r="CX645" i="1"/>
  <c r="CW645" i="1"/>
  <c r="CV645" i="1"/>
  <c r="CU645" i="1"/>
  <c r="CT645" i="1"/>
  <c r="CS645" i="1"/>
  <c r="CR645" i="1"/>
  <c r="CQ645" i="1"/>
  <c r="CP645" i="1"/>
  <c r="AJ645" i="1"/>
  <c r="AI645" i="1"/>
  <c r="AH645" i="1"/>
  <c r="AG645" i="1"/>
  <c r="AF645" i="1"/>
  <c r="AE645" i="1"/>
  <c r="AD645" i="1"/>
  <c r="AC645" i="1"/>
  <c r="AB645" i="1"/>
  <c r="Y645" i="1"/>
  <c r="X645" i="1"/>
  <c r="W645" i="1"/>
  <c r="V645" i="1"/>
  <c r="U645" i="1"/>
  <c r="T645" i="1"/>
  <c r="S645" i="1"/>
  <c r="R645" i="1"/>
  <c r="Q645" i="1"/>
  <c r="P645" i="1"/>
  <c r="O645" i="1"/>
  <c r="N645" i="1"/>
  <c r="HG644" i="1"/>
  <c r="HC644" i="1"/>
  <c r="GX644" i="1"/>
  <c r="GV644" i="1"/>
  <c r="GP644" i="1"/>
  <c r="GO644" i="1"/>
  <c r="GN644" i="1"/>
  <c r="GM644" i="1"/>
  <c r="GL644" i="1"/>
  <c r="CZ644" i="1"/>
  <c r="CY644" i="1"/>
  <c r="CX644" i="1"/>
  <c r="CW644" i="1"/>
  <c r="CV644" i="1"/>
  <c r="CU644" i="1"/>
  <c r="CT644" i="1"/>
  <c r="CS644" i="1"/>
  <c r="CR644" i="1"/>
  <c r="CQ644" i="1"/>
  <c r="CP644" i="1"/>
  <c r="AJ644" i="1"/>
  <c r="AI644" i="1"/>
  <c r="AH644" i="1"/>
  <c r="AG644" i="1"/>
  <c r="AF644" i="1"/>
  <c r="AE644" i="1"/>
  <c r="AD644" i="1"/>
  <c r="AC644" i="1"/>
  <c r="AB644" i="1"/>
  <c r="Y644" i="1"/>
  <c r="X644" i="1"/>
  <c r="W644" i="1"/>
  <c r="V644" i="1"/>
  <c r="U644" i="1"/>
  <c r="T644" i="1"/>
  <c r="S644" i="1"/>
  <c r="R644" i="1"/>
  <c r="Q644" i="1"/>
  <c r="P644" i="1"/>
  <c r="O644" i="1"/>
  <c r="N644" i="1"/>
  <c r="HG643" i="1"/>
  <c r="HC643" i="1"/>
  <c r="GX643" i="1"/>
  <c r="GV643" i="1"/>
  <c r="GP643" i="1"/>
  <c r="GO643" i="1"/>
  <c r="GN643" i="1"/>
  <c r="GM643" i="1"/>
  <c r="GL643" i="1"/>
  <c r="CZ643" i="1"/>
  <c r="CY643" i="1"/>
  <c r="CX643" i="1"/>
  <c r="CW643" i="1"/>
  <c r="CV643" i="1"/>
  <c r="CU643" i="1"/>
  <c r="CT643" i="1"/>
  <c r="CS643" i="1"/>
  <c r="CR643" i="1"/>
  <c r="CQ643" i="1"/>
  <c r="CP643" i="1"/>
  <c r="AJ643" i="1"/>
  <c r="AI643" i="1"/>
  <c r="AH643" i="1"/>
  <c r="AG643" i="1"/>
  <c r="AF643" i="1"/>
  <c r="AE643" i="1"/>
  <c r="AD643" i="1"/>
  <c r="AC643" i="1"/>
  <c r="AB643" i="1"/>
  <c r="Y643" i="1"/>
  <c r="X643" i="1"/>
  <c r="W643" i="1"/>
  <c r="V643" i="1"/>
  <c r="U643" i="1"/>
  <c r="T643" i="1"/>
  <c r="S643" i="1"/>
  <c r="R643" i="1"/>
  <c r="Q643" i="1"/>
  <c r="P643" i="1"/>
  <c r="O643" i="1"/>
  <c r="N643" i="1"/>
  <c r="HG642" i="1"/>
  <c r="HC642" i="1"/>
  <c r="GX642" i="1"/>
  <c r="GV642" i="1"/>
  <c r="GP642" i="1"/>
  <c r="GO642" i="1"/>
  <c r="GN642" i="1"/>
  <c r="GM642" i="1"/>
  <c r="GL642" i="1"/>
  <c r="CZ642" i="1"/>
  <c r="CY642" i="1"/>
  <c r="CX642" i="1"/>
  <c r="CW642" i="1"/>
  <c r="CV642" i="1"/>
  <c r="CU642" i="1"/>
  <c r="CT642" i="1"/>
  <c r="CS642" i="1"/>
  <c r="CR642" i="1"/>
  <c r="CQ642" i="1"/>
  <c r="CP642" i="1"/>
  <c r="AJ642" i="1"/>
  <c r="AI642" i="1"/>
  <c r="AH642" i="1"/>
  <c r="AG642" i="1"/>
  <c r="AF642" i="1"/>
  <c r="AE642" i="1"/>
  <c r="AD642" i="1"/>
  <c r="AC642" i="1"/>
  <c r="AB642" i="1"/>
  <c r="Y642" i="1"/>
  <c r="X642" i="1"/>
  <c r="W642" i="1"/>
  <c r="V642" i="1"/>
  <c r="U642" i="1"/>
  <c r="T642" i="1"/>
  <c r="S642" i="1"/>
  <c r="R642" i="1"/>
  <c r="Q642" i="1"/>
  <c r="P642" i="1"/>
  <c r="O642" i="1"/>
  <c r="N642" i="1"/>
  <c r="HG641" i="1"/>
  <c r="HC641" i="1"/>
  <c r="GX641" i="1"/>
  <c r="GV641" i="1"/>
  <c r="GP641" i="1"/>
  <c r="GO641" i="1"/>
  <c r="GN641" i="1"/>
  <c r="GM641" i="1"/>
  <c r="GL641" i="1"/>
  <c r="CZ641" i="1"/>
  <c r="CY641" i="1"/>
  <c r="CX641" i="1"/>
  <c r="CW641" i="1"/>
  <c r="CV641" i="1"/>
  <c r="CU641" i="1"/>
  <c r="CT641" i="1"/>
  <c r="CS641" i="1"/>
  <c r="CR641" i="1"/>
  <c r="CQ641" i="1"/>
  <c r="CP641" i="1"/>
  <c r="AJ641" i="1"/>
  <c r="AI641" i="1"/>
  <c r="AH641" i="1"/>
  <c r="AG641" i="1"/>
  <c r="AF641" i="1"/>
  <c r="AE641" i="1"/>
  <c r="AD641" i="1"/>
  <c r="AC641" i="1"/>
  <c r="AB641" i="1"/>
  <c r="Y641" i="1"/>
  <c r="X641" i="1"/>
  <c r="W641" i="1"/>
  <c r="V641" i="1"/>
  <c r="U641" i="1"/>
  <c r="T641" i="1"/>
  <c r="S641" i="1"/>
  <c r="R641" i="1"/>
  <c r="Q641" i="1"/>
  <c r="P641" i="1"/>
  <c r="O641" i="1"/>
  <c r="N641" i="1"/>
  <c r="HG640" i="1"/>
  <c r="HC640" i="1"/>
  <c r="GX640" i="1"/>
  <c r="GV640" i="1"/>
  <c r="GP640" i="1"/>
  <c r="GO640" i="1"/>
  <c r="GN640" i="1"/>
  <c r="GM640" i="1"/>
  <c r="GL640" i="1"/>
  <c r="CZ640" i="1"/>
  <c r="CY640" i="1"/>
  <c r="CX640" i="1"/>
  <c r="CW640" i="1"/>
  <c r="CV640" i="1"/>
  <c r="CU640" i="1"/>
  <c r="CT640" i="1"/>
  <c r="CS640" i="1"/>
  <c r="CR640" i="1"/>
  <c r="CQ640" i="1"/>
  <c r="CP640" i="1"/>
  <c r="AJ640" i="1"/>
  <c r="AI640" i="1"/>
  <c r="AH640" i="1"/>
  <c r="AG640" i="1"/>
  <c r="AF640" i="1"/>
  <c r="AE640" i="1"/>
  <c r="AD640" i="1"/>
  <c r="AC640" i="1"/>
  <c r="AB640" i="1"/>
  <c r="Y640" i="1"/>
  <c r="X640" i="1"/>
  <c r="W640" i="1"/>
  <c r="V640" i="1"/>
  <c r="U640" i="1"/>
  <c r="T640" i="1"/>
  <c r="S640" i="1"/>
  <c r="R640" i="1"/>
  <c r="Q640" i="1"/>
  <c r="P640" i="1"/>
  <c r="O640" i="1"/>
  <c r="N640" i="1"/>
  <c r="HG639" i="1"/>
  <c r="HC639" i="1"/>
  <c r="GX639" i="1"/>
  <c r="GV639" i="1"/>
  <c r="GP639" i="1"/>
  <c r="GO639" i="1"/>
  <c r="GN639" i="1"/>
  <c r="GM639" i="1"/>
  <c r="GL639" i="1"/>
  <c r="CZ639" i="1"/>
  <c r="CY639" i="1"/>
  <c r="CX639" i="1"/>
  <c r="CW639" i="1"/>
  <c r="CV639" i="1"/>
  <c r="CU639" i="1"/>
  <c r="CT639" i="1"/>
  <c r="CS639" i="1"/>
  <c r="CR639" i="1"/>
  <c r="CQ639" i="1"/>
  <c r="CP639" i="1"/>
  <c r="AJ639" i="1"/>
  <c r="AI639" i="1"/>
  <c r="AH639" i="1"/>
  <c r="AG639" i="1"/>
  <c r="AF639" i="1"/>
  <c r="AE639" i="1"/>
  <c r="AD639" i="1"/>
  <c r="AC639" i="1"/>
  <c r="AB639" i="1"/>
  <c r="Y639" i="1"/>
  <c r="X639" i="1"/>
  <c r="W639" i="1"/>
  <c r="V639" i="1"/>
  <c r="U639" i="1"/>
  <c r="T639" i="1"/>
  <c r="S639" i="1"/>
  <c r="R639" i="1"/>
  <c r="Q639" i="1"/>
  <c r="P639" i="1"/>
  <c r="O639" i="1"/>
  <c r="N639" i="1"/>
  <c r="HG638" i="1"/>
  <c r="HC638" i="1"/>
  <c r="GX638" i="1"/>
  <c r="GV638" i="1"/>
  <c r="GP638" i="1"/>
  <c r="GO638" i="1"/>
  <c r="GN638" i="1"/>
  <c r="GM638" i="1"/>
  <c r="GL638" i="1"/>
  <c r="CZ638" i="1"/>
  <c r="CY638" i="1"/>
  <c r="CX638" i="1"/>
  <c r="CW638" i="1"/>
  <c r="CV638" i="1"/>
  <c r="CU638" i="1"/>
  <c r="CT638" i="1"/>
  <c r="CS638" i="1"/>
  <c r="CR638" i="1"/>
  <c r="CQ638" i="1"/>
  <c r="CP638" i="1"/>
  <c r="AJ638" i="1"/>
  <c r="AI638" i="1"/>
  <c r="AH638" i="1"/>
  <c r="AG638" i="1"/>
  <c r="AF638" i="1"/>
  <c r="AE638" i="1"/>
  <c r="AD638" i="1"/>
  <c r="AC638" i="1"/>
  <c r="AB638" i="1"/>
  <c r="Y638" i="1"/>
  <c r="X638" i="1"/>
  <c r="W638" i="1"/>
  <c r="V638" i="1"/>
  <c r="U638" i="1"/>
  <c r="T638" i="1"/>
  <c r="S638" i="1"/>
  <c r="R638" i="1"/>
  <c r="Q638" i="1"/>
  <c r="P638" i="1"/>
  <c r="O638" i="1"/>
  <c r="N638" i="1"/>
  <c r="HG637" i="1"/>
  <c r="HC637" i="1"/>
  <c r="GX637" i="1"/>
  <c r="GV637" i="1"/>
  <c r="GP637" i="1"/>
  <c r="GO637" i="1"/>
  <c r="GN637" i="1"/>
  <c r="GM637" i="1"/>
  <c r="GL637" i="1"/>
  <c r="CZ637" i="1"/>
  <c r="CY637" i="1"/>
  <c r="CX637" i="1"/>
  <c r="CW637" i="1"/>
  <c r="CV637" i="1"/>
  <c r="CU637" i="1"/>
  <c r="CT637" i="1"/>
  <c r="CS637" i="1"/>
  <c r="CR637" i="1"/>
  <c r="CQ637" i="1"/>
  <c r="CP637" i="1"/>
  <c r="AJ637" i="1"/>
  <c r="AI637" i="1"/>
  <c r="AH637" i="1"/>
  <c r="AG637" i="1"/>
  <c r="AF637" i="1"/>
  <c r="AE637" i="1"/>
  <c r="AD637" i="1"/>
  <c r="AC637" i="1"/>
  <c r="AB637" i="1"/>
  <c r="Y637" i="1"/>
  <c r="X637" i="1"/>
  <c r="W637" i="1"/>
  <c r="V637" i="1"/>
  <c r="U637" i="1"/>
  <c r="T637" i="1"/>
  <c r="S637" i="1"/>
  <c r="R637" i="1"/>
  <c r="Q637" i="1"/>
  <c r="P637" i="1"/>
  <c r="O637" i="1"/>
  <c r="N637" i="1"/>
  <c r="HG636" i="1"/>
  <c r="HC636" i="1"/>
  <c r="GX636" i="1"/>
  <c r="GV636" i="1"/>
  <c r="GP636" i="1"/>
  <c r="GO636" i="1"/>
  <c r="GN636" i="1"/>
  <c r="GM636" i="1"/>
  <c r="GL636" i="1"/>
  <c r="CZ636" i="1"/>
  <c r="CY636" i="1"/>
  <c r="CX636" i="1"/>
  <c r="CW636" i="1"/>
  <c r="CV636" i="1"/>
  <c r="CU636" i="1"/>
  <c r="CT636" i="1"/>
  <c r="CS636" i="1"/>
  <c r="CR636" i="1"/>
  <c r="CQ636" i="1"/>
  <c r="CP636" i="1"/>
  <c r="AJ636" i="1"/>
  <c r="AI636" i="1"/>
  <c r="AH636" i="1"/>
  <c r="AG636" i="1"/>
  <c r="AF636" i="1"/>
  <c r="AE636" i="1"/>
  <c r="AD636" i="1"/>
  <c r="AC636" i="1"/>
  <c r="AB636" i="1"/>
  <c r="Y636" i="1"/>
  <c r="X636" i="1"/>
  <c r="W636" i="1"/>
  <c r="V636" i="1"/>
  <c r="U636" i="1"/>
  <c r="T636" i="1"/>
  <c r="S636" i="1"/>
  <c r="R636" i="1"/>
  <c r="Q636" i="1"/>
  <c r="P636" i="1"/>
  <c r="O636" i="1"/>
  <c r="N636" i="1"/>
  <c r="HG635" i="1"/>
  <c r="HC635" i="1"/>
  <c r="GX635" i="1"/>
  <c r="GV635" i="1"/>
  <c r="GP635" i="1"/>
  <c r="GO635" i="1"/>
  <c r="GN635" i="1"/>
  <c r="GM635" i="1"/>
  <c r="GL635" i="1"/>
  <c r="CZ635" i="1"/>
  <c r="CY635" i="1"/>
  <c r="CX635" i="1"/>
  <c r="CW635" i="1"/>
  <c r="CV635" i="1"/>
  <c r="CU635" i="1"/>
  <c r="CT635" i="1"/>
  <c r="CS635" i="1"/>
  <c r="CR635" i="1"/>
  <c r="CQ635" i="1"/>
  <c r="CP635" i="1"/>
  <c r="AJ635" i="1"/>
  <c r="AI635" i="1"/>
  <c r="AH635" i="1"/>
  <c r="AG635" i="1"/>
  <c r="AF635" i="1"/>
  <c r="AE635" i="1"/>
  <c r="AD635" i="1"/>
  <c r="AC635" i="1"/>
  <c r="AB635" i="1"/>
  <c r="Y635" i="1"/>
  <c r="X635" i="1"/>
  <c r="W635" i="1"/>
  <c r="V635" i="1"/>
  <c r="U635" i="1"/>
  <c r="T635" i="1"/>
  <c r="S635" i="1"/>
  <c r="R635" i="1"/>
  <c r="Q635" i="1"/>
  <c r="P635" i="1"/>
  <c r="O635" i="1"/>
  <c r="N635" i="1"/>
  <c r="HG634" i="1"/>
  <c r="HC634" i="1"/>
  <c r="GX634" i="1"/>
  <c r="GV634" i="1"/>
  <c r="GP634" i="1"/>
  <c r="GO634" i="1"/>
  <c r="GN634" i="1"/>
  <c r="GM634" i="1"/>
  <c r="GL634" i="1"/>
  <c r="CZ634" i="1"/>
  <c r="CY634" i="1"/>
  <c r="CX634" i="1"/>
  <c r="CW634" i="1"/>
  <c r="CV634" i="1"/>
  <c r="CU634" i="1"/>
  <c r="CT634" i="1"/>
  <c r="CS634" i="1"/>
  <c r="CR634" i="1"/>
  <c r="CQ634" i="1"/>
  <c r="CP634" i="1"/>
  <c r="AJ634" i="1"/>
  <c r="AI634" i="1"/>
  <c r="AH634" i="1"/>
  <c r="AG634" i="1"/>
  <c r="AF634" i="1"/>
  <c r="AE634" i="1"/>
  <c r="AD634" i="1"/>
  <c r="AC634" i="1"/>
  <c r="AB634" i="1"/>
  <c r="Y634" i="1"/>
  <c r="X634" i="1"/>
  <c r="W634" i="1"/>
  <c r="V634" i="1"/>
  <c r="U634" i="1"/>
  <c r="T634" i="1"/>
  <c r="S634" i="1"/>
  <c r="R634" i="1"/>
  <c r="Q634" i="1"/>
  <c r="P634" i="1"/>
  <c r="O634" i="1"/>
  <c r="N634" i="1"/>
  <c r="HG633" i="1"/>
  <c r="HC633" i="1"/>
  <c r="GX633" i="1"/>
  <c r="GV633" i="1"/>
  <c r="GP633" i="1"/>
  <c r="GO633" i="1"/>
  <c r="GN633" i="1"/>
  <c r="GM633" i="1"/>
  <c r="GL633" i="1"/>
  <c r="CZ633" i="1"/>
  <c r="CY633" i="1"/>
  <c r="CX633" i="1"/>
  <c r="CW633" i="1"/>
  <c r="CV633" i="1"/>
  <c r="CU633" i="1"/>
  <c r="CT633" i="1"/>
  <c r="CS633" i="1"/>
  <c r="CR633" i="1"/>
  <c r="CQ633" i="1"/>
  <c r="CP633" i="1"/>
  <c r="AJ633" i="1"/>
  <c r="AI633" i="1"/>
  <c r="AH633" i="1"/>
  <c r="AG633" i="1"/>
  <c r="AF633" i="1"/>
  <c r="AE633" i="1"/>
  <c r="AD633" i="1"/>
  <c r="AC633" i="1"/>
  <c r="AB633" i="1"/>
  <c r="Y633" i="1"/>
  <c r="X633" i="1"/>
  <c r="W633" i="1"/>
  <c r="V633" i="1"/>
  <c r="U633" i="1"/>
  <c r="T633" i="1"/>
  <c r="S633" i="1"/>
  <c r="R633" i="1"/>
  <c r="Q633" i="1"/>
  <c r="P633" i="1"/>
  <c r="O633" i="1"/>
  <c r="N633" i="1"/>
  <c r="HG632" i="1"/>
  <c r="HC632" i="1"/>
  <c r="GX632" i="1"/>
  <c r="GV632" i="1"/>
  <c r="GP632" i="1"/>
  <c r="GO632" i="1"/>
  <c r="GN632" i="1"/>
  <c r="GM632" i="1"/>
  <c r="GL632" i="1"/>
  <c r="CZ632" i="1"/>
  <c r="CY632" i="1"/>
  <c r="CX632" i="1"/>
  <c r="CW632" i="1"/>
  <c r="CV632" i="1"/>
  <c r="CU632" i="1"/>
  <c r="CT632" i="1"/>
  <c r="CS632" i="1"/>
  <c r="CR632" i="1"/>
  <c r="CQ632" i="1"/>
  <c r="CP632" i="1"/>
  <c r="AJ632" i="1"/>
  <c r="AI632" i="1"/>
  <c r="AH632" i="1"/>
  <c r="AG632" i="1"/>
  <c r="AF632" i="1"/>
  <c r="AE632" i="1"/>
  <c r="AD632" i="1"/>
  <c r="AC632" i="1"/>
  <c r="AB632" i="1"/>
  <c r="Y632" i="1"/>
  <c r="X632" i="1"/>
  <c r="W632" i="1"/>
  <c r="V632" i="1"/>
  <c r="U632" i="1"/>
  <c r="T632" i="1"/>
  <c r="S632" i="1"/>
  <c r="R632" i="1"/>
  <c r="Q632" i="1"/>
  <c r="P632" i="1"/>
  <c r="O632" i="1"/>
  <c r="N632" i="1"/>
  <c r="HG631" i="1"/>
  <c r="HC631" i="1"/>
  <c r="GX631" i="1"/>
  <c r="GV631" i="1"/>
  <c r="GP631" i="1"/>
  <c r="GO631" i="1"/>
  <c r="GN631" i="1"/>
  <c r="GM631" i="1"/>
  <c r="GL631" i="1"/>
  <c r="CZ631" i="1"/>
  <c r="CY631" i="1"/>
  <c r="CX631" i="1"/>
  <c r="CW631" i="1"/>
  <c r="CV631" i="1"/>
  <c r="CU631" i="1"/>
  <c r="CT631" i="1"/>
  <c r="CS631" i="1"/>
  <c r="CR631" i="1"/>
  <c r="CQ631" i="1"/>
  <c r="CP631" i="1"/>
  <c r="AJ631" i="1"/>
  <c r="AI631" i="1"/>
  <c r="AH631" i="1"/>
  <c r="AG631" i="1"/>
  <c r="AF631" i="1"/>
  <c r="AE631" i="1"/>
  <c r="AD631" i="1"/>
  <c r="AC631" i="1"/>
  <c r="AB631" i="1"/>
  <c r="Y631" i="1"/>
  <c r="X631" i="1"/>
  <c r="W631" i="1"/>
  <c r="V631" i="1"/>
  <c r="U631" i="1"/>
  <c r="T631" i="1"/>
  <c r="S631" i="1"/>
  <c r="R631" i="1"/>
  <c r="Q631" i="1"/>
  <c r="P631" i="1"/>
  <c r="O631" i="1"/>
  <c r="N631" i="1"/>
  <c r="HG630" i="1"/>
  <c r="HC630" i="1"/>
  <c r="GX630" i="1"/>
  <c r="GV630" i="1"/>
  <c r="GP630" i="1"/>
  <c r="GO630" i="1"/>
  <c r="GN630" i="1"/>
  <c r="GM630" i="1"/>
  <c r="GL630" i="1"/>
  <c r="CZ630" i="1"/>
  <c r="CY630" i="1"/>
  <c r="CX630" i="1"/>
  <c r="CW630" i="1"/>
  <c r="CV630" i="1"/>
  <c r="CU630" i="1"/>
  <c r="CT630" i="1"/>
  <c r="CS630" i="1"/>
  <c r="CR630" i="1"/>
  <c r="CQ630" i="1"/>
  <c r="CP630" i="1"/>
  <c r="AJ630" i="1"/>
  <c r="AI630" i="1"/>
  <c r="AH630" i="1"/>
  <c r="AG630" i="1"/>
  <c r="AF630" i="1"/>
  <c r="AE630" i="1"/>
  <c r="AD630" i="1"/>
  <c r="AC630" i="1"/>
  <c r="AB630" i="1"/>
  <c r="Y630" i="1"/>
  <c r="X630" i="1"/>
  <c r="W630" i="1"/>
  <c r="V630" i="1"/>
  <c r="U630" i="1"/>
  <c r="T630" i="1"/>
  <c r="S630" i="1"/>
  <c r="R630" i="1"/>
  <c r="Q630" i="1"/>
  <c r="P630" i="1"/>
  <c r="O630" i="1"/>
  <c r="N630" i="1"/>
  <c r="HG629" i="1"/>
  <c r="HC629" i="1"/>
  <c r="GX629" i="1"/>
  <c r="GV629" i="1"/>
  <c r="GP629" i="1"/>
  <c r="GO629" i="1"/>
  <c r="GN629" i="1"/>
  <c r="GM629" i="1"/>
  <c r="GL629" i="1"/>
  <c r="CZ629" i="1"/>
  <c r="CY629" i="1"/>
  <c r="CX629" i="1"/>
  <c r="CW629" i="1"/>
  <c r="CV629" i="1"/>
  <c r="CU629" i="1"/>
  <c r="CT629" i="1"/>
  <c r="CS629" i="1"/>
  <c r="CR629" i="1"/>
  <c r="CQ629" i="1"/>
  <c r="CP629" i="1"/>
  <c r="AJ629" i="1"/>
  <c r="AI629" i="1"/>
  <c r="AH629" i="1"/>
  <c r="AG629" i="1"/>
  <c r="AF629" i="1"/>
  <c r="AE629" i="1"/>
  <c r="AD629" i="1"/>
  <c r="AC629" i="1"/>
  <c r="AB629" i="1"/>
  <c r="Y629" i="1"/>
  <c r="X629" i="1"/>
  <c r="W629" i="1"/>
  <c r="V629" i="1"/>
  <c r="U629" i="1"/>
  <c r="T629" i="1"/>
  <c r="S629" i="1"/>
  <c r="R629" i="1"/>
  <c r="Q629" i="1"/>
  <c r="P629" i="1"/>
  <c r="O629" i="1"/>
  <c r="N629" i="1"/>
  <c r="HG628" i="1"/>
  <c r="HC628" i="1"/>
  <c r="GX628" i="1"/>
  <c r="GV628" i="1"/>
  <c r="GP628" i="1"/>
  <c r="GO628" i="1"/>
  <c r="GN628" i="1"/>
  <c r="GM628" i="1"/>
  <c r="GL628" i="1"/>
  <c r="CZ628" i="1"/>
  <c r="CY628" i="1"/>
  <c r="CX628" i="1"/>
  <c r="CW628" i="1"/>
  <c r="CV628" i="1"/>
  <c r="CU628" i="1"/>
  <c r="CT628" i="1"/>
  <c r="CS628" i="1"/>
  <c r="CR628" i="1"/>
  <c r="CQ628" i="1"/>
  <c r="CP628" i="1"/>
  <c r="AJ628" i="1"/>
  <c r="AI628" i="1"/>
  <c r="AH628" i="1"/>
  <c r="AG628" i="1"/>
  <c r="AF628" i="1"/>
  <c r="AE628" i="1"/>
  <c r="AD628" i="1"/>
  <c r="AC628" i="1"/>
  <c r="AB628" i="1"/>
  <c r="Y628" i="1"/>
  <c r="X628" i="1"/>
  <c r="W628" i="1"/>
  <c r="V628" i="1"/>
  <c r="U628" i="1"/>
  <c r="T628" i="1"/>
  <c r="S628" i="1"/>
  <c r="R628" i="1"/>
  <c r="Q628" i="1"/>
  <c r="P628" i="1"/>
  <c r="O628" i="1"/>
  <c r="N628" i="1"/>
  <c r="HG627" i="1"/>
  <c r="HC627" i="1"/>
  <c r="GX627" i="1"/>
  <c r="GV627" i="1"/>
  <c r="GP627" i="1"/>
  <c r="GO627" i="1"/>
  <c r="GN627" i="1"/>
  <c r="GM627" i="1"/>
  <c r="GL627" i="1"/>
  <c r="CZ627" i="1"/>
  <c r="CY627" i="1"/>
  <c r="CX627" i="1"/>
  <c r="CW627" i="1"/>
  <c r="CV627" i="1"/>
  <c r="CU627" i="1"/>
  <c r="CT627" i="1"/>
  <c r="CS627" i="1"/>
  <c r="CR627" i="1"/>
  <c r="CQ627" i="1"/>
  <c r="CP627" i="1"/>
  <c r="AJ627" i="1"/>
  <c r="AI627" i="1"/>
  <c r="AH627" i="1"/>
  <c r="AG627" i="1"/>
  <c r="AF627" i="1"/>
  <c r="AE627" i="1"/>
  <c r="AD627" i="1"/>
  <c r="AC627" i="1"/>
  <c r="AB627" i="1"/>
  <c r="Y627" i="1"/>
  <c r="X627" i="1"/>
  <c r="W627" i="1"/>
  <c r="V627" i="1"/>
  <c r="U627" i="1"/>
  <c r="T627" i="1"/>
  <c r="S627" i="1"/>
  <c r="R627" i="1"/>
  <c r="Q627" i="1"/>
  <c r="P627" i="1"/>
  <c r="O627" i="1"/>
  <c r="N627" i="1"/>
  <c r="HG626" i="1"/>
  <c r="HC626" i="1"/>
  <c r="GX626" i="1"/>
  <c r="GV626" i="1"/>
  <c r="GP626" i="1"/>
  <c r="GO626" i="1"/>
  <c r="GN626" i="1"/>
  <c r="GM626" i="1"/>
  <c r="GL626" i="1"/>
  <c r="CZ626" i="1"/>
  <c r="CY626" i="1"/>
  <c r="CX626" i="1"/>
  <c r="CW626" i="1"/>
  <c r="CV626" i="1"/>
  <c r="CU626" i="1"/>
  <c r="CT626" i="1"/>
  <c r="CS626" i="1"/>
  <c r="CR626" i="1"/>
  <c r="CQ626" i="1"/>
  <c r="CP626" i="1"/>
  <c r="AJ626" i="1"/>
  <c r="AI626" i="1"/>
  <c r="AH626" i="1"/>
  <c r="AG626" i="1"/>
  <c r="AF626" i="1"/>
  <c r="AE626" i="1"/>
  <c r="AD626" i="1"/>
  <c r="AC626" i="1"/>
  <c r="AB626" i="1"/>
  <c r="Y626" i="1"/>
  <c r="X626" i="1"/>
  <c r="W626" i="1"/>
  <c r="V626" i="1"/>
  <c r="U626" i="1"/>
  <c r="T626" i="1"/>
  <c r="S626" i="1"/>
  <c r="R626" i="1"/>
  <c r="Q626" i="1"/>
  <c r="P626" i="1"/>
  <c r="O626" i="1"/>
  <c r="N626" i="1"/>
  <c r="HG625" i="1"/>
  <c r="HC625" i="1"/>
  <c r="GX625" i="1"/>
  <c r="GV625" i="1"/>
  <c r="GP625" i="1"/>
  <c r="GO625" i="1"/>
  <c r="GN625" i="1"/>
  <c r="GM625" i="1"/>
  <c r="GL625" i="1"/>
  <c r="CZ625" i="1"/>
  <c r="CY625" i="1"/>
  <c r="CX625" i="1"/>
  <c r="CW625" i="1"/>
  <c r="CV625" i="1"/>
  <c r="CU625" i="1"/>
  <c r="CT625" i="1"/>
  <c r="CS625" i="1"/>
  <c r="CR625" i="1"/>
  <c r="CQ625" i="1"/>
  <c r="CP625" i="1"/>
  <c r="AJ625" i="1"/>
  <c r="AI625" i="1"/>
  <c r="AH625" i="1"/>
  <c r="AG625" i="1"/>
  <c r="AF625" i="1"/>
  <c r="AE625" i="1"/>
  <c r="AD625" i="1"/>
  <c r="AC625" i="1"/>
  <c r="AB625" i="1"/>
  <c r="Y625" i="1"/>
  <c r="X625" i="1"/>
  <c r="W625" i="1"/>
  <c r="V625" i="1"/>
  <c r="U625" i="1"/>
  <c r="T625" i="1"/>
  <c r="S625" i="1"/>
  <c r="R625" i="1"/>
  <c r="Q625" i="1"/>
  <c r="P625" i="1"/>
  <c r="O625" i="1"/>
  <c r="N625" i="1"/>
  <c r="HG624" i="1"/>
  <c r="HC624" i="1"/>
  <c r="GX624" i="1"/>
  <c r="GV624" i="1"/>
  <c r="GP624" i="1"/>
  <c r="GO624" i="1"/>
  <c r="GN624" i="1"/>
  <c r="GM624" i="1"/>
  <c r="GL624" i="1"/>
  <c r="CZ624" i="1"/>
  <c r="CY624" i="1"/>
  <c r="CX624" i="1"/>
  <c r="CW624" i="1"/>
  <c r="CV624" i="1"/>
  <c r="CU624" i="1"/>
  <c r="CT624" i="1"/>
  <c r="CS624" i="1"/>
  <c r="CR624" i="1"/>
  <c r="CQ624" i="1"/>
  <c r="CP624" i="1"/>
  <c r="AJ624" i="1"/>
  <c r="AI624" i="1"/>
  <c r="AH624" i="1"/>
  <c r="AG624" i="1"/>
  <c r="AF624" i="1"/>
  <c r="AE624" i="1"/>
  <c r="AD624" i="1"/>
  <c r="AC624" i="1"/>
  <c r="AB624" i="1"/>
  <c r="Y624" i="1"/>
  <c r="X624" i="1"/>
  <c r="W624" i="1"/>
  <c r="V624" i="1"/>
  <c r="U624" i="1"/>
  <c r="T624" i="1"/>
  <c r="S624" i="1"/>
  <c r="R624" i="1"/>
  <c r="Q624" i="1"/>
  <c r="P624" i="1"/>
  <c r="O624" i="1"/>
  <c r="N624" i="1"/>
  <c r="HG623" i="1"/>
  <c r="HC623" i="1"/>
  <c r="GX623" i="1"/>
  <c r="GV623" i="1"/>
  <c r="GP623" i="1"/>
  <c r="GO623" i="1"/>
  <c r="GN623" i="1"/>
  <c r="GM623" i="1"/>
  <c r="GL623" i="1"/>
  <c r="CZ623" i="1"/>
  <c r="CY623" i="1"/>
  <c r="CX623" i="1"/>
  <c r="CW623" i="1"/>
  <c r="CV623" i="1"/>
  <c r="CU623" i="1"/>
  <c r="CT623" i="1"/>
  <c r="CS623" i="1"/>
  <c r="CR623" i="1"/>
  <c r="CQ623" i="1"/>
  <c r="CP623" i="1"/>
  <c r="AJ623" i="1"/>
  <c r="AI623" i="1"/>
  <c r="AH623" i="1"/>
  <c r="AG623" i="1"/>
  <c r="AF623" i="1"/>
  <c r="AE623" i="1"/>
  <c r="AD623" i="1"/>
  <c r="AC623" i="1"/>
  <c r="AB623" i="1"/>
  <c r="Y623" i="1"/>
  <c r="X623" i="1"/>
  <c r="W623" i="1"/>
  <c r="V623" i="1"/>
  <c r="U623" i="1"/>
  <c r="T623" i="1"/>
  <c r="S623" i="1"/>
  <c r="R623" i="1"/>
  <c r="Q623" i="1"/>
  <c r="P623" i="1"/>
  <c r="O623" i="1"/>
  <c r="N623" i="1"/>
  <c r="HG622" i="1"/>
  <c r="HC622" i="1"/>
  <c r="GX622" i="1"/>
  <c r="GV622" i="1"/>
  <c r="GP622" i="1"/>
  <c r="GO622" i="1"/>
  <c r="GN622" i="1"/>
  <c r="GM622" i="1"/>
  <c r="GL622" i="1"/>
  <c r="CZ622" i="1"/>
  <c r="CY622" i="1"/>
  <c r="CX622" i="1"/>
  <c r="CW622" i="1"/>
  <c r="CV622" i="1"/>
  <c r="CU622" i="1"/>
  <c r="CT622" i="1"/>
  <c r="CS622" i="1"/>
  <c r="CR622" i="1"/>
  <c r="CQ622" i="1"/>
  <c r="CP622" i="1"/>
  <c r="AJ622" i="1"/>
  <c r="AI622" i="1"/>
  <c r="AH622" i="1"/>
  <c r="AG622" i="1"/>
  <c r="AF622" i="1"/>
  <c r="AE622" i="1"/>
  <c r="AD622" i="1"/>
  <c r="AC622" i="1"/>
  <c r="AB622" i="1"/>
  <c r="Y622" i="1"/>
  <c r="X622" i="1"/>
  <c r="W622" i="1"/>
  <c r="V622" i="1"/>
  <c r="U622" i="1"/>
  <c r="T622" i="1"/>
  <c r="S622" i="1"/>
  <c r="R622" i="1"/>
  <c r="Q622" i="1"/>
  <c r="P622" i="1"/>
  <c r="O622" i="1"/>
  <c r="N622" i="1"/>
  <c r="HG621" i="1"/>
  <c r="HC621" i="1"/>
  <c r="GX621" i="1"/>
  <c r="GV621" i="1"/>
  <c r="GP621" i="1"/>
  <c r="GO621" i="1"/>
  <c r="GN621" i="1"/>
  <c r="GM621" i="1"/>
  <c r="GL621" i="1"/>
  <c r="CZ621" i="1"/>
  <c r="CY621" i="1"/>
  <c r="CX621" i="1"/>
  <c r="CW621" i="1"/>
  <c r="CV621" i="1"/>
  <c r="CU621" i="1"/>
  <c r="CT621" i="1"/>
  <c r="CS621" i="1"/>
  <c r="CR621" i="1"/>
  <c r="CQ621" i="1"/>
  <c r="CP621" i="1"/>
  <c r="AJ621" i="1"/>
  <c r="AI621" i="1"/>
  <c r="AH621" i="1"/>
  <c r="AG621" i="1"/>
  <c r="AF621" i="1"/>
  <c r="AE621" i="1"/>
  <c r="AD621" i="1"/>
  <c r="AC621" i="1"/>
  <c r="AB621" i="1"/>
  <c r="Y621" i="1"/>
  <c r="X621" i="1"/>
  <c r="W621" i="1"/>
  <c r="V621" i="1"/>
  <c r="U621" i="1"/>
  <c r="T621" i="1"/>
  <c r="S621" i="1"/>
  <c r="R621" i="1"/>
  <c r="Q621" i="1"/>
  <c r="P621" i="1"/>
  <c r="O621" i="1"/>
  <c r="N621" i="1"/>
  <c r="HG620" i="1"/>
  <c r="HC620" i="1"/>
  <c r="GX620" i="1"/>
  <c r="GV620" i="1"/>
  <c r="GP620" i="1"/>
  <c r="GO620" i="1"/>
  <c r="GN620" i="1"/>
  <c r="GM620" i="1"/>
  <c r="GL620" i="1"/>
  <c r="CZ620" i="1"/>
  <c r="CY620" i="1"/>
  <c r="CX620" i="1"/>
  <c r="CW620" i="1"/>
  <c r="CV620" i="1"/>
  <c r="CU620" i="1"/>
  <c r="CT620" i="1"/>
  <c r="CS620" i="1"/>
  <c r="CR620" i="1"/>
  <c r="CQ620" i="1"/>
  <c r="CP620" i="1"/>
  <c r="AJ620" i="1"/>
  <c r="AI620" i="1"/>
  <c r="AH620" i="1"/>
  <c r="AG620" i="1"/>
  <c r="AF620" i="1"/>
  <c r="AE620" i="1"/>
  <c r="AD620" i="1"/>
  <c r="AC620" i="1"/>
  <c r="AB620" i="1"/>
  <c r="Y620" i="1"/>
  <c r="X620" i="1"/>
  <c r="W620" i="1"/>
  <c r="V620" i="1"/>
  <c r="U620" i="1"/>
  <c r="T620" i="1"/>
  <c r="S620" i="1"/>
  <c r="R620" i="1"/>
  <c r="Q620" i="1"/>
  <c r="P620" i="1"/>
  <c r="O620" i="1"/>
  <c r="N620" i="1"/>
  <c r="HG619" i="1"/>
  <c r="HC619" i="1"/>
  <c r="GX619" i="1"/>
  <c r="GV619" i="1"/>
  <c r="GP619" i="1"/>
  <c r="GO619" i="1"/>
  <c r="GN619" i="1"/>
  <c r="GM619" i="1"/>
  <c r="GL619" i="1"/>
  <c r="CZ619" i="1"/>
  <c r="CY619" i="1"/>
  <c r="CX619" i="1"/>
  <c r="CW619" i="1"/>
  <c r="CV619" i="1"/>
  <c r="CU619" i="1"/>
  <c r="CT619" i="1"/>
  <c r="CS619" i="1"/>
  <c r="CR619" i="1"/>
  <c r="CQ619" i="1"/>
  <c r="CP619" i="1"/>
  <c r="AJ619" i="1"/>
  <c r="AI619" i="1"/>
  <c r="AH619" i="1"/>
  <c r="AG619" i="1"/>
  <c r="AF619" i="1"/>
  <c r="AE619" i="1"/>
  <c r="AD619" i="1"/>
  <c r="AC619" i="1"/>
  <c r="AB619" i="1"/>
  <c r="Y619" i="1"/>
  <c r="X619" i="1"/>
  <c r="W619" i="1"/>
  <c r="V619" i="1"/>
  <c r="U619" i="1"/>
  <c r="T619" i="1"/>
  <c r="S619" i="1"/>
  <c r="R619" i="1"/>
  <c r="Q619" i="1"/>
  <c r="P619" i="1"/>
  <c r="O619" i="1"/>
  <c r="N619" i="1"/>
  <c r="HG618" i="1"/>
  <c r="HC618" i="1"/>
  <c r="GX618" i="1"/>
  <c r="GV618" i="1"/>
  <c r="GP618" i="1"/>
  <c r="GO618" i="1"/>
  <c r="GN618" i="1"/>
  <c r="GM618" i="1"/>
  <c r="GL618" i="1"/>
  <c r="CZ618" i="1"/>
  <c r="CY618" i="1"/>
  <c r="CX618" i="1"/>
  <c r="CW618" i="1"/>
  <c r="CV618" i="1"/>
  <c r="CU618" i="1"/>
  <c r="CT618" i="1"/>
  <c r="CS618" i="1"/>
  <c r="CR618" i="1"/>
  <c r="CQ618" i="1"/>
  <c r="CP618" i="1"/>
  <c r="AJ618" i="1"/>
  <c r="AI618" i="1"/>
  <c r="AH618" i="1"/>
  <c r="AG618" i="1"/>
  <c r="AF618" i="1"/>
  <c r="AE618" i="1"/>
  <c r="AD618" i="1"/>
  <c r="AC618" i="1"/>
  <c r="AB618" i="1"/>
  <c r="Y618" i="1"/>
  <c r="X618" i="1"/>
  <c r="W618" i="1"/>
  <c r="V618" i="1"/>
  <c r="U618" i="1"/>
  <c r="T618" i="1"/>
  <c r="S618" i="1"/>
  <c r="R618" i="1"/>
  <c r="Q618" i="1"/>
  <c r="P618" i="1"/>
  <c r="O618" i="1"/>
  <c r="N618" i="1"/>
  <c r="HG617" i="1"/>
  <c r="HC617" i="1"/>
  <c r="GX617" i="1"/>
  <c r="GV617" i="1"/>
  <c r="GP617" i="1"/>
  <c r="GO617" i="1"/>
  <c r="GN617" i="1"/>
  <c r="GM617" i="1"/>
  <c r="GL617" i="1"/>
  <c r="CZ617" i="1"/>
  <c r="CY617" i="1"/>
  <c r="CX617" i="1"/>
  <c r="CW617" i="1"/>
  <c r="CV617" i="1"/>
  <c r="CU617" i="1"/>
  <c r="CT617" i="1"/>
  <c r="CS617" i="1"/>
  <c r="CR617" i="1"/>
  <c r="CQ617" i="1"/>
  <c r="CP617" i="1"/>
  <c r="AJ617" i="1"/>
  <c r="AI617" i="1"/>
  <c r="AH617" i="1"/>
  <c r="AG617" i="1"/>
  <c r="AF617" i="1"/>
  <c r="AE617" i="1"/>
  <c r="AD617" i="1"/>
  <c r="AC617" i="1"/>
  <c r="AB617" i="1"/>
  <c r="Y617" i="1"/>
  <c r="X617" i="1"/>
  <c r="W617" i="1"/>
  <c r="V617" i="1"/>
  <c r="U617" i="1"/>
  <c r="T617" i="1"/>
  <c r="S617" i="1"/>
  <c r="R617" i="1"/>
  <c r="Q617" i="1"/>
  <c r="P617" i="1"/>
  <c r="O617" i="1"/>
  <c r="N617" i="1"/>
  <c r="HG616" i="1"/>
  <c r="HC616" i="1"/>
  <c r="GX616" i="1"/>
  <c r="GV616" i="1"/>
  <c r="GP616" i="1"/>
  <c r="GO616" i="1"/>
  <c r="GN616" i="1"/>
  <c r="GM616" i="1"/>
  <c r="GL616" i="1"/>
  <c r="CZ616" i="1"/>
  <c r="CY616" i="1"/>
  <c r="CX616" i="1"/>
  <c r="CW616" i="1"/>
  <c r="CV616" i="1"/>
  <c r="CU616" i="1"/>
  <c r="CT616" i="1"/>
  <c r="CS616" i="1"/>
  <c r="CR616" i="1"/>
  <c r="CQ616" i="1"/>
  <c r="CP616" i="1"/>
  <c r="AJ616" i="1"/>
  <c r="AI616" i="1"/>
  <c r="AH616" i="1"/>
  <c r="AG616" i="1"/>
  <c r="AF616" i="1"/>
  <c r="AE616" i="1"/>
  <c r="AD616" i="1"/>
  <c r="AC616" i="1"/>
  <c r="AB616" i="1"/>
  <c r="Y616" i="1"/>
  <c r="X616" i="1"/>
  <c r="W616" i="1"/>
  <c r="V616" i="1"/>
  <c r="U616" i="1"/>
  <c r="T616" i="1"/>
  <c r="S616" i="1"/>
  <c r="R616" i="1"/>
  <c r="Q616" i="1"/>
  <c r="P616" i="1"/>
  <c r="O616" i="1"/>
  <c r="N616" i="1"/>
  <c r="HG615" i="1"/>
  <c r="HC615" i="1"/>
  <c r="GX615" i="1"/>
  <c r="GV615" i="1"/>
  <c r="GP615" i="1"/>
  <c r="GO615" i="1"/>
  <c r="GN615" i="1"/>
  <c r="GM615" i="1"/>
  <c r="GL615" i="1"/>
  <c r="CZ615" i="1"/>
  <c r="CY615" i="1"/>
  <c r="CX615" i="1"/>
  <c r="CW615" i="1"/>
  <c r="CV615" i="1"/>
  <c r="CU615" i="1"/>
  <c r="CT615" i="1"/>
  <c r="CS615" i="1"/>
  <c r="CR615" i="1"/>
  <c r="CQ615" i="1"/>
  <c r="CP615" i="1"/>
  <c r="AJ615" i="1"/>
  <c r="AI615" i="1"/>
  <c r="AH615" i="1"/>
  <c r="AG615" i="1"/>
  <c r="AF615" i="1"/>
  <c r="AE615" i="1"/>
  <c r="AD615" i="1"/>
  <c r="AC615" i="1"/>
  <c r="AB615" i="1"/>
  <c r="Y615" i="1"/>
  <c r="X615" i="1"/>
  <c r="W615" i="1"/>
  <c r="V615" i="1"/>
  <c r="U615" i="1"/>
  <c r="T615" i="1"/>
  <c r="S615" i="1"/>
  <c r="R615" i="1"/>
  <c r="Q615" i="1"/>
  <c r="P615" i="1"/>
  <c r="O615" i="1"/>
  <c r="N615" i="1"/>
  <c r="HG614" i="1"/>
  <c r="HC614" i="1"/>
  <c r="GX614" i="1"/>
  <c r="GV614" i="1"/>
  <c r="GP614" i="1"/>
  <c r="GO614" i="1"/>
  <c r="GN614" i="1"/>
  <c r="GM614" i="1"/>
  <c r="GL614" i="1"/>
  <c r="CZ614" i="1"/>
  <c r="CY614" i="1"/>
  <c r="CX614" i="1"/>
  <c r="CW614" i="1"/>
  <c r="CV614" i="1"/>
  <c r="CU614" i="1"/>
  <c r="CT614" i="1"/>
  <c r="CS614" i="1"/>
  <c r="CR614" i="1"/>
  <c r="CQ614" i="1"/>
  <c r="CP614" i="1"/>
  <c r="AJ614" i="1"/>
  <c r="AI614" i="1"/>
  <c r="AH614" i="1"/>
  <c r="AG614" i="1"/>
  <c r="AF614" i="1"/>
  <c r="AE614" i="1"/>
  <c r="AD614" i="1"/>
  <c r="AC614" i="1"/>
  <c r="AB614" i="1"/>
  <c r="Y614" i="1"/>
  <c r="X614" i="1"/>
  <c r="W614" i="1"/>
  <c r="V614" i="1"/>
  <c r="U614" i="1"/>
  <c r="T614" i="1"/>
  <c r="S614" i="1"/>
  <c r="R614" i="1"/>
  <c r="Q614" i="1"/>
  <c r="P614" i="1"/>
  <c r="O614" i="1"/>
  <c r="N614" i="1"/>
  <c r="HG613" i="1"/>
  <c r="HC613" i="1"/>
  <c r="GX613" i="1"/>
  <c r="GV613" i="1"/>
  <c r="GP613" i="1"/>
  <c r="GO613" i="1"/>
  <c r="GN613" i="1"/>
  <c r="GM613" i="1"/>
  <c r="GL613" i="1"/>
  <c r="CZ613" i="1"/>
  <c r="CY613" i="1"/>
  <c r="CX613" i="1"/>
  <c r="CW613" i="1"/>
  <c r="CV613" i="1"/>
  <c r="CU613" i="1"/>
  <c r="CT613" i="1"/>
  <c r="CS613" i="1"/>
  <c r="CR613" i="1"/>
  <c r="CQ613" i="1"/>
  <c r="CP613" i="1"/>
  <c r="AJ613" i="1"/>
  <c r="AI613" i="1"/>
  <c r="AH613" i="1"/>
  <c r="AG613" i="1"/>
  <c r="AF613" i="1"/>
  <c r="AE613" i="1"/>
  <c r="AD613" i="1"/>
  <c r="AC613" i="1"/>
  <c r="AB613" i="1"/>
  <c r="Y613" i="1"/>
  <c r="X613" i="1"/>
  <c r="W613" i="1"/>
  <c r="V613" i="1"/>
  <c r="U613" i="1"/>
  <c r="T613" i="1"/>
  <c r="S613" i="1"/>
  <c r="R613" i="1"/>
  <c r="Q613" i="1"/>
  <c r="P613" i="1"/>
  <c r="O613" i="1"/>
  <c r="N613" i="1"/>
  <c r="HG612" i="1"/>
  <c r="HC612" i="1"/>
  <c r="GX612" i="1"/>
  <c r="GV612" i="1"/>
  <c r="GP612" i="1"/>
  <c r="GO612" i="1"/>
  <c r="GN612" i="1"/>
  <c r="GM612" i="1"/>
  <c r="GL612" i="1"/>
  <c r="CZ612" i="1"/>
  <c r="CY612" i="1"/>
  <c r="CX612" i="1"/>
  <c r="CW612" i="1"/>
  <c r="CV612" i="1"/>
  <c r="CU612" i="1"/>
  <c r="CT612" i="1"/>
  <c r="CS612" i="1"/>
  <c r="CR612" i="1"/>
  <c r="CQ612" i="1"/>
  <c r="CP612" i="1"/>
  <c r="AJ612" i="1"/>
  <c r="AI612" i="1"/>
  <c r="AH612" i="1"/>
  <c r="AG612" i="1"/>
  <c r="AF612" i="1"/>
  <c r="AE612" i="1"/>
  <c r="AD612" i="1"/>
  <c r="AC612" i="1"/>
  <c r="AB612" i="1"/>
  <c r="Y612" i="1"/>
  <c r="X612" i="1"/>
  <c r="W612" i="1"/>
  <c r="V612" i="1"/>
  <c r="U612" i="1"/>
  <c r="T612" i="1"/>
  <c r="S612" i="1"/>
  <c r="R612" i="1"/>
  <c r="Q612" i="1"/>
  <c r="P612" i="1"/>
  <c r="O612" i="1"/>
  <c r="N612" i="1"/>
  <c r="HG611" i="1"/>
  <c r="HC611" i="1"/>
  <c r="GX611" i="1"/>
  <c r="GV611" i="1"/>
  <c r="GP611" i="1"/>
  <c r="GO611" i="1"/>
  <c r="GN611" i="1"/>
  <c r="GM611" i="1"/>
  <c r="GL611" i="1"/>
  <c r="CZ611" i="1"/>
  <c r="CY611" i="1"/>
  <c r="CX611" i="1"/>
  <c r="CW611" i="1"/>
  <c r="CV611" i="1"/>
  <c r="CU611" i="1"/>
  <c r="CT611" i="1"/>
  <c r="CS611" i="1"/>
  <c r="CR611" i="1"/>
  <c r="CQ611" i="1"/>
  <c r="CP611" i="1"/>
  <c r="AJ611" i="1"/>
  <c r="AI611" i="1"/>
  <c r="AH611" i="1"/>
  <c r="AG611" i="1"/>
  <c r="AF611" i="1"/>
  <c r="AE611" i="1"/>
  <c r="AD611" i="1"/>
  <c r="AC611" i="1"/>
  <c r="AB611" i="1"/>
  <c r="Y611" i="1"/>
  <c r="X611" i="1"/>
  <c r="W611" i="1"/>
  <c r="V611" i="1"/>
  <c r="U611" i="1"/>
  <c r="T611" i="1"/>
  <c r="S611" i="1"/>
  <c r="R611" i="1"/>
  <c r="Q611" i="1"/>
  <c r="P611" i="1"/>
  <c r="O611" i="1"/>
  <c r="N611" i="1"/>
  <c r="HG610" i="1"/>
  <c r="HC610" i="1"/>
  <c r="GX610" i="1"/>
  <c r="GV610" i="1"/>
  <c r="GP610" i="1"/>
  <c r="GO610" i="1"/>
  <c r="GN610" i="1"/>
  <c r="GM610" i="1"/>
  <c r="GL610" i="1"/>
  <c r="CZ610" i="1"/>
  <c r="CY610" i="1"/>
  <c r="CX610" i="1"/>
  <c r="CW610" i="1"/>
  <c r="CV610" i="1"/>
  <c r="CU610" i="1"/>
  <c r="CT610" i="1"/>
  <c r="CS610" i="1"/>
  <c r="CR610" i="1"/>
  <c r="CQ610" i="1"/>
  <c r="CP610" i="1"/>
  <c r="AJ610" i="1"/>
  <c r="AI610" i="1"/>
  <c r="AH610" i="1"/>
  <c r="AG610" i="1"/>
  <c r="AF610" i="1"/>
  <c r="AE610" i="1"/>
  <c r="AD610" i="1"/>
  <c r="AC610" i="1"/>
  <c r="AB610" i="1"/>
  <c r="Y610" i="1"/>
  <c r="X610" i="1"/>
  <c r="W610" i="1"/>
  <c r="V610" i="1"/>
  <c r="U610" i="1"/>
  <c r="T610" i="1"/>
  <c r="S610" i="1"/>
  <c r="R610" i="1"/>
  <c r="Q610" i="1"/>
  <c r="P610" i="1"/>
  <c r="O610" i="1"/>
  <c r="N610" i="1"/>
  <c r="HG609" i="1"/>
  <c r="HC609" i="1"/>
  <c r="GX609" i="1"/>
  <c r="GV609" i="1"/>
  <c r="GP609" i="1"/>
  <c r="GO609" i="1"/>
  <c r="GN609" i="1"/>
  <c r="GM609" i="1"/>
  <c r="GL609" i="1"/>
  <c r="CZ609" i="1"/>
  <c r="CY609" i="1"/>
  <c r="CX609" i="1"/>
  <c r="CW609" i="1"/>
  <c r="CV609" i="1"/>
  <c r="CU609" i="1"/>
  <c r="CT609" i="1"/>
  <c r="CS609" i="1"/>
  <c r="CR609" i="1"/>
  <c r="CQ609" i="1"/>
  <c r="CP609" i="1"/>
  <c r="AJ609" i="1"/>
  <c r="AI609" i="1"/>
  <c r="AH609" i="1"/>
  <c r="AG609" i="1"/>
  <c r="AF609" i="1"/>
  <c r="AE609" i="1"/>
  <c r="AD609" i="1"/>
  <c r="AC609" i="1"/>
  <c r="AB609" i="1"/>
  <c r="Y609" i="1"/>
  <c r="X609" i="1"/>
  <c r="W609" i="1"/>
  <c r="V609" i="1"/>
  <c r="U609" i="1"/>
  <c r="T609" i="1"/>
  <c r="S609" i="1"/>
  <c r="R609" i="1"/>
  <c r="Q609" i="1"/>
  <c r="P609" i="1"/>
  <c r="O609" i="1"/>
  <c r="N609" i="1"/>
  <c r="HG608" i="1"/>
  <c r="HC608" i="1"/>
  <c r="GX608" i="1"/>
  <c r="GV608" i="1"/>
  <c r="GP608" i="1"/>
  <c r="GO608" i="1"/>
  <c r="GN608" i="1"/>
  <c r="GM608" i="1"/>
  <c r="GL608" i="1"/>
  <c r="CZ608" i="1"/>
  <c r="CY608" i="1"/>
  <c r="CX608" i="1"/>
  <c r="CW608" i="1"/>
  <c r="CV608" i="1"/>
  <c r="CU608" i="1"/>
  <c r="CT608" i="1"/>
  <c r="CS608" i="1"/>
  <c r="CR608" i="1"/>
  <c r="CQ608" i="1"/>
  <c r="CP608" i="1"/>
  <c r="AJ608" i="1"/>
  <c r="AI608" i="1"/>
  <c r="AH608" i="1"/>
  <c r="AG608" i="1"/>
  <c r="AF608" i="1"/>
  <c r="AE608" i="1"/>
  <c r="AD608" i="1"/>
  <c r="AC608" i="1"/>
  <c r="AB608" i="1"/>
  <c r="Y608" i="1"/>
  <c r="X608" i="1"/>
  <c r="W608" i="1"/>
  <c r="V608" i="1"/>
  <c r="U608" i="1"/>
  <c r="T608" i="1"/>
  <c r="S608" i="1"/>
  <c r="R608" i="1"/>
  <c r="Q608" i="1"/>
  <c r="P608" i="1"/>
  <c r="O608" i="1"/>
  <c r="N608" i="1"/>
  <c r="HG607" i="1"/>
  <c r="HC607" i="1"/>
  <c r="GX607" i="1"/>
  <c r="GV607" i="1"/>
  <c r="GP607" i="1"/>
  <c r="GO607" i="1"/>
  <c r="GN607" i="1"/>
  <c r="GM607" i="1"/>
  <c r="GL607" i="1"/>
  <c r="CZ607" i="1"/>
  <c r="CY607" i="1"/>
  <c r="CX607" i="1"/>
  <c r="CW607" i="1"/>
  <c r="CV607" i="1"/>
  <c r="CU607" i="1"/>
  <c r="CT607" i="1"/>
  <c r="CS607" i="1"/>
  <c r="CR607" i="1"/>
  <c r="CQ607" i="1"/>
  <c r="CP607" i="1"/>
  <c r="AJ607" i="1"/>
  <c r="AI607" i="1"/>
  <c r="AH607" i="1"/>
  <c r="AG607" i="1"/>
  <c r="AF607" i="1"/>
  <c r="AE607" i="1"/>
  <c r="AD607" i="1"/>
  <c r="AC607" i="1"/>
  <c r="AB607" i="1"/>
  <c r="Y607" i="1"/>
  <c r="X607" i="1"/>
  <c r="W607" i="1"/>
  <c r="V607" i="1"/>
  <c r="U607" i="1"/>
  <c r="T607" i="1"/>
  <c r="S607" i="1"/>
  <c r="R607" i="1"/>
  <c r="Q607" i="1"/>
  <c r="P607" i="1"/>
  <c r="O607" i="1"/>
  <c r="N607" i="1"/>
  <c r="HG606" i="1"/>
  <c r="HC606" i="1"/>
  <c r="GX606" i="1"/>
  <c r="GV606" i="1"/>
  <c r="GP606" i="1"/>
  <c r="GO606" i="1"/>
  <c r="GN606" i="1"/>
  <c r="GM606" i="1"/>
  <c r="GL606" i="1"/>
  <c r="CZ606" i="1"/>
  <c r="CY606" i="1"/>
  <c r="CX606" i="1"/>
  <c r="CW606" i="1"/>
  <c r="CV606" i="1"/>
  <c r="CU606" i="1"/>
  <c r="CT606" i="1"/>
  <c r="CS606" i="1"/>
  <c r="CR606" i="1"/>
  <c r="CQ606" i="1"/>
  <c r="CP606" i="1"/>
  <c r="AJ606" i="1"/>
  <c r="AI606" i="1"/>
  <c r="AH606" i="1"/>
  <c r="AG606" i="1"/>
  <c r="AF606" i="1"/>
  <c r="AE606" i="1"/>
  <c r="AD606" i="1"/>
  <c r="AC606" i="1"/>
  <c r="AB606" i="1"/>
  <c r="Y606" i="1"/>
  <c r="X606" i="1"/>
  <c r="W606" i="1"/>
  <c r="V606" i="1"/>
  <c r="U606" i="1"/>
  <c r="T606" i="1"/>
  <c r="S606" i="1"/>
  <c r="R606" i="1"/>
  <c r="Q606" i="1"/>
  <c r="P606" i="1"/>
  <c r="O606" i="1"/>
  <c r="N606" i="1"/>
  <c r="HG605" i="1"/>
  <c r="HC605" i="1"/>
  <c r="GX605" i="1"/>
  <c r="GV605" i="1"/>
  <c r="GP605" i="1"/>
  <c r="GO605" i="1"/>
  <c r="GN605" i="1"/>
  <c r="GM605" i="1"/>
  <c r="GL605" i="1"/>
  <c r="CZ605" i="1"/>
  <c r="CY605" i="1"/>
  <c r="CX605" i="1"/>
  <c r="CW605" i="1"/>
  <c r="CV605" i="1"/>
  <c r="CU605" i="1"/>
  <c r="CT605" i="1"/>
  <c r="CS605" i="1"/>
  <c r="CR605" i="1"/>
  <c r="CQ605" i="1"/>
  <c r="CP605" i="1"/>
  <c r="AJ605" i="1"/>
  <c r="AI605" i="1"/>
  <c r="AH605" i="1"/>
  <c r="AG605" i="1"/>
  <c r="AF605" i="1"/>
  <c r="AE605" i="1"/>
  <c r="AD605" i="1"/>
  <c r="AC605" i="1"/>
  <c r="AB605" i="1"/>
  <c r="Y605" i="1"/>
  <c r="X605" i="1"/>
  <c r="W605" i="1"/>
  <c r="V605" i="1"/>
  <c r="U605" i="1"/>
  <c r="T605" i="1"/>
  <c r="S605" i="1"/>
  <c r="R605" i="1"/>
  <c r="Q605" i="1"/>
  <c r="P605" i="1"/>
  <c r="O605" i="1"/>
  <c r="N605" i="1"/>
  <c r="HG604" i="1"/>
  <c r="HC604" i="1"/>
  <c r="GX604" i="1"/>
  <c r="GV604" i="1"/>
  <c r="GP604" i="1"/>
  <c r="GO604" i="1"/>
  <c r="GN604" i="1"/>
  <c r="GM604" i="1"/>
  <c r="GL604" i="1"/>
  <c r="CZ604" i="1"/>
  <c r="CY604" i="1"/>
  <c r="CX604" i="1"/>
  <c r="CW604" i="1"/>
  <c r="CV604" i="1"/>
  <c r="CU604" i="1"/>
  <c r="CT604" i="1"/>
  <c r="CS604" i="1"/>
  <c r="CR604" i="1"/>
  <c r="CQ604" i="1"/>
  <c r="CP604" i="1"/>
  <c r="AJ604" i="1"/>
  <c r="AI604" i="1"/>
  <c r="AH604" i="1"/>
  <c r="AG604" i="1"/>
  <c r="AF604" i="1"/>
  <c r="AE604" i="1"/>
  <c r="AD604" i="1"/>
  <c r="AC604" i="1"/>
  <c r="AB604" i="1"/>
  <c r="Y604" i="1"/>
  <c r="X604" i="1"/>
  <c r="W604" i="1"/>
  <c r="V604" i="1"/>
  <c r="U604" i="1"/>
  <c r="T604" i="1"/>
  <c r="S604" i="1"/>
  <c r="R604" i="1"/>
  <c r="Q604" i="1"/>
  <c r="P604" i="1"/>
  <c r="O604" i="1"/>
  <c r="N604" i="1"/>
  <c r="HG603" i="1"/>
  <c r="HC603" i="1"/>
  <c r="GX603" i="1"/>
  <c r="GV603" i="1"/>
  <c r="GP603" i="1"/>
  <c r="GO603" i="1"/>
  <c r="GN603" i="1"/>
  <c r="GM603" i="1"/>
  <c r="GL603" i="1"/>
  <c r="CZ603" i="1"/>
  <c r="CY603" i="1"/>
  <c r="CX603" i="1"/>
  <c r="CW603" i="1"/>
  <c r="CV603" i="1"/>
  <c r="CU603" i="1"/>
  <c r="CT603" i="1"/>
  <c r="CS603" i="1"/>
  <c r="CR603" i="1"/>
  <c r="CQ603" i="1"/>
  <c r="CP603" i="1"/>
  <c r="AJ603" i="1"/>
  <c r="AI603" i="1"/>
  <c r="AH603" i="1"/>
  <c r="AG603" i="1"/>
  <c r="AF603" i="1"/>
  <c r="AE603" i="1"/>
  <c r="AD603" i="1"/>
  <c r="AC603" i="1"/>
  <c r="AB603" i="1"/>
  <c r="Y603" i="1"/>
  <c r="X603" i="1"/>
  <c r="W603" i="1"/>
  <c r="V603" i="1"/>
  <c r="U603" i="1"/>
  <c r="T603" i="1"/>
  <c r="S603" i="1"/>
  <c r="R603" i="1"/>
  <c r="Q603" i="1"/>
  <c r="P603" i="1"/>
  <c r="O603" i="1"/>
  <c r="N603" i="1"/>
  <c r="HG602" i="1"/>
  <c r="HC602" i="1"/>
  <c r="GX602" i="1"/>
  <c r="GV602" i="1"/>
  <c r="GP602" i="1"/>
  <c r="GO602" i="1"/>
  <c r="GN602" i="1"/>
  <c r="GM602" i="1"/>
  <c r="GL602" i="1"/>
  <c r="CZ602" i="1"/>
  <c r="CY602" i="1"/>
  <c r="CX602" i="1"/>
  <c r="CW602" i="1"/>
  <c r="CV602" i="1"/>
  <c r="CU602" i="1"/>
  <c r="CT602" i="1"/>
  <c r="CS602" i="1"/>
  <c r="CR602" i="1"/>
  <c r="CQ602" i="1"/>
  <c r="CP602" i="1"/>
  <c r="AJ602" i="1"/>
  <c r="AI602" i="1"/>
  <c r="AH602" i="1"/>
  <c r="AG602" i="1"/>
  <c r="AF602" i="1"/>
  <c r="AE602" i="1"/>
  <c r="AD602" i="1"/>
  <c r="AC602" i="1"/>
  <c r="AB602" i="1"/>
  <c r="Y602" i="1"/>
  <c r="X602" i="1"/>
  <c r="W602" i="1"/>
  <c r="V602" i="1"/>
  <c r="U602" i="1"/>
  <c r="T602" i="1"/>
  <c r="S602" i="1"/>
  <c r="R602" i="1"/>
  <c r="Q602" i="1"/>
  <c r="P602" i="1"/>
  <c r="O602" i="1"/>
  <c r="N602" i="1"/>
  <c r="HG601" i="1"/>
  <c r="HC601" i="1"/>
  <c r="GX601" i="1"/>
  <c r="GV601" i="1"/>
  <c r="GP601" i="1"/>
  <c r="GO601" i="1"/>
  <c r="GN601" i="1"/>
  <c r="GM601" i="1"/>
  <c r="GL601" i="1"/>
  <c r="CZ601" i="1"/>
  <c r="CY601" i="1"/>
  <c r="CX601" i="1"/>
  <c r="CW601" i="1"/>
  <c r="CV601" i="1"/>
  <c r="CU601" i="1"/>
  <c r="CT601" i="1"/>
  <c r="CS601" i="1"/>
  <c r="CR601" i="1"/>
  <c r="CQ601" i="1"/>
  <c r="CP601" i="1"/>
  <c r="AJ601" i="1"/>
  <c r="AI601" i="1"/>
  <c r="AH601" i="1"/>
  <c r="AG601" i="1"/>
  <c r="AF601" i="1"/>
  <c r="AE601" i="1"/>
  <c r="AD601" i="1"/>
  <c r="AC601" i="1"/>
  <c r="AB601" i="1"/>
  <c r="Y601" i="1"/>
  <c r="X601" i="1"/>
  <c r="W601" i="1"/>
  <c r="V601" i="1"/>
  <c r="U601" i="1"/>
  <c r="T601" i="1"/>
  <c r="S601" i="1"/>
  <c r="R601" i="1"/>
  <c r="Q601" i="1"/>
  <c r="P601" i="1"/>
  <c r="O601" i="1"/>
  <c r="N601" i="1"/>
  <c r="HG600" i="1"/>
  <c r="HC600" i="1"/>
  <c r="GX600" i="1"/>
  <c r="GV600" i="1"/>
  <c r="GP600" i="1"/>
  <c r="GO600" i="1"/>
  <c r="GN600" i="1"/>
  <c r="GM600" i="1"/>
  <c r="GL600" i="1"/>
  <c r="CZ600" i="1"/>
  <c r="CY600" i="1"/>
  <c r="CX600" i="1"/>
  <c r="CW600" i="1"/>
  <c r="CV600" i="1"/>
  <c r="CU600" i="1"/>
  <c r="CT600" i="1"/>
  <c r="CS600" i="1"/>
  <c r="CR600" i="1"/>
  <c r="CQ600" i="1"/>
  <c r="CP600" i="1"/>
  <c r="AJ600" i="1"/>
  <c r="AI600" i="1"/>
  <c r="AH600" i="1"/>
  <c r="AG600" i="1"/>
  <c r="AF600" i="1"/>
  <c r="AE600" i="1"/>
  <c r="AD600" i="1"/>
  <c r="AC600" i="1"/>
  <c r="AB600" i="1"/>
  <c r="Y600" i="1"/>
  <c r="X600" i="1"/>
  <c r="W600" i="1"/>
  <c r="V600" i="1"/>
  <c r="U600" i="1"/>
  <c r="T600" i="1"/>
  <c r="S600" i="1"/>
  <c r="R600" i="1"/>
  <c r="Q600" i="1"/>
  <c r="P600" i="1"/>
  <c r="O600" i="1"/>
  <c r="N600" i="1"/>
  <c r="HG599" i="1"/>
  <c r="HC599" i="1"/>
  <c r="GX599" i="1"/>
  <c r="GV599" i="1"/>
  <c r="GP599" i="1"/>
  <c r="GO599" i="1"/>
  <c r="GN599" i="1"/>
  <c r="GM599" i="1"/>
  <c r="GL599" i="1"/>
  <c r="CZ599" i="1"/>
  <c r="CY599" i="1"/>
  <c r="CX599" i="1"/>
  <c r="CW599" i="1"/>
  <c r="CV599" i="1"/>
  <c r="CU599" i="1"/>
  <c r="CT599" i="1"/>
  <c r="CS599" i="1"/>
  <c r="CR599" i="1"/>
  <c r="CQ599" i="1"/>
  <c r="CP599" i="1"/>
  <c r="AJ599" i="1"/>
  <c r="AI599" i="1"/>
  <c r="AH599" i="1"/>
  <c r="AG599" i="1"/>
  <c r="AF599" i="1"/>
  <c r="AE599" i="1"/>
  <c r="AD599" i="1"/>
  <c r="AC599" i="1"/>
  <c r="AB599" i="1"/>
  <c r="Y599" i="1"/>
  <c r="X599" i="1"/>
  <c r="W599" i="1"/>
  <c r="V599" i="1"/>
  <c r="U599" i="1"/>
  <c r="T599" i="1"/>
  <c r="S599" i="1"/>
  <c r="R599" i="1"/>
  <c r="Q599" i="1"/>
  <c r="P599" i="1"/>
  <c r="O599" i="1"/>
  <c r="N599" i="1"/>
  <c r="HG598" i="1"/>
  <c r="HC598" i="1"/>
  <c r="GX598" i="1"/>
  <c r="GV598" i="1"/>
  <c r="GP598" i="1"/>
  <c r="GO598" i="1"/>
  <c r="GN598" i="1"/>
  <c r="GM598" i="1"/>
  <c r="GL598" i="1"/>
  <c r="CZ598" i="1"/>
  <c r="CY598" i="1"/>
  <c r="CX598" i="1"/>
  <c r="CW598" i="1"/>
  <c r="CV598" i="1"/>
  <c r="CU598" i="1"/>
  <c r="CT598" i="1"/>
  <c r="CS598" i="1"/>
  <c r="CR598" i="1"/>
  <c r="CQ598" i="1"/>
  <c r="CP598" i="1"/>
  <c r="AJ598" i="1"/>
  <c r="AI598" i="1"/>
  <c r="AH598" i="1"/>
  <c r="AG598" i="1"/>
  <c r="AF598" i="1"/>
  <c r="AE598" i="1"/>
  <c r="AD598" i="1"/>
  <c r="AC598" i="1"/>
  <c r="AB598" i="1"/>
  <c r="Y598" i="1"/>
  <c r="X598" i="1"/>
  <c r="W598" i="1"/>
  <c r="V598" i="1"/>
  <c r="U598" i="1"/>
  <c r="T598" i="1"/>
  <c r="S598" i="1"/>
  <c r="R598" i="1"/>
  <c r="Q598" i="1"/>
  <c r="P598" i="1"/>
  <c r="O598" i="1"/>
  <c r="N598" i="1"/>
  <c r="HG597" i="1"/>
  <c r="HC597" i="1"/>
  <c r="GX597" i="1"/>
  <c r="GV597" i="1"/>
  <c r="GP597" i="1"/>
  <c r="GO597" i="1"/>
  <c r="GN597" i="1"/>
  <c r="GM597" i="1"/>
  <c r="GL597" i="1"/>
  <c r="CZ597" i="1"/>
  <c r="CY597" i="1"/>
  <c r="CX597" i="1"/>
  <c r="CW597" i="1"/>
  <c r="CV597" i="1"/>
  <c r="CU597" i="1"/>
  <c r="CT597" i="1"/>
  <c r="CS597" i="1"/>
  <c r="CR597" i="1"/>
  <c r="CQ597" i="1"/>
  <c r="CP597" i="1"/>
  <c r="AJ597" i="1"/>
  <c r="AI597" i="1"/>
  <c r="AH597" i="1"/>
  <c r="AG597" i="1"/>
  <c r="AF597" i="1"/>
  <c r="AE597" i="1"/>
  <c r="AD597" i="1"/>
  <c r="AC597" i="1"/>
  <c r="AB597" i="1"/>
  <c r="Y597" i="1"/>
  <c r="X597" i="1"/>
  <c r="W597" i="1"/>
  <c r="V597" i="1"/>
  <c r="U597" i="1"/>
  <c r="T597" i="1"/>
  <c r="S597" i="1"/>
  <c r="R597" i="1"/>
  <c r="Q597" i="1"/>
  <c r="P597" i="1"/>
  <c r="O597" i="1"/>
  <c r="N597" i="1"/>
  <c r="HG596" i="1"/>
  <c r="HC596" i="1"/>
  <c r="GX596" i="1"/>
  <c r="GV596" i="1"/>
  <c r="GP596" i="1"/>
  <c r="GO596" i="1"/>
  <c r="GN596" i="1"/>
  <c r="GM596" i="1"/>
  <c r="GL596" i="1"/>
  <c r="CZ596" i="1"/>
  <c r="CY596" i="1"/>
  <c r="CX596" i="1"/>
  <c r="CW596" i="1"/>
  <c r="CV596" i="1"/>
  <c r="CU596" i="1"/>
  <c r="CT596" i="1"/>
  <c r="CS596" i="1"/>
  <c r="CR596" i="1"/>
  <c r="CQ596" i="1"/>
  <c r="CP596" i="1"/>
  <c r="AJ596" i="1"/>
  <c r="AI596" i="1"/>
  <c r="AH596" i="1"/>
  <c r="AG596" i="1"/>
  <c r="AF596" i="1"/>
  <c r="AE596" i="1"/>
  <c r="AD596" i="1"/>
  <c r="AC596" i="1"/>
  <c r="AB596" i="1"/>
  <c r="Y596" i="1"/>
  <c r="X596" i="1"/>
  <c r="W596" i="1"/>
  <c r="V596" i="1"/>
  <c r="U596" i="1"/>
  <c r="T596" i="1"/>
  <c r="S596" i="1"/>
  <c r="R596" i="1"/>
  <c r="Q596" i="1"/>
  <c r="P596" i="1"/>
  <c r="O596" i="1"/>
  <c r="N596" i="1"/>
  <c r="HG595" i="1"/>
  <c r="HC595" i="1"/>
  <c r="GX595" i="1"/>
  <c r="GV595" i="1"/>
  <c r="GP595" i="1"/>
  <c r="GO595" i="1"/>
  <c r="GN595" i="1"/>
  <c r="GM595" i="1"/>
  <c r="GL595" i="1"/>
  <c r="CZ595" i="1"/>
  <c r="CY595" i="1"/>
  <c r="CX595" i="1"/>
  <c r="CW595" i="1"/>
  <c r="CV595" i="1"/>
  <c r="CU595" i="1"/>
  <c r="CT595" i="1"/>
  <c r="CS595" i="1"/>
  <c r="CR595" i="1"/>
  <c r="CQ595" i="1"/>
  <c r="CP595" i="1"/>
  <c r="AJ595" i="1"/>
  <c r="AI595" i="1"/>
  <c r="AH595" i="1"/>
  <c r="AG595" i="1"/>
  <c r="AF595" i="1"/>
  <c r="AE595" i="1"/>
  <c r="AD595" i="1"/>
  <c r="AC595" i="1"/>
  <c r="AB595" i="1"/>
  <c r="Y595" i="1"/>
  <c r="X595" i="1"/>
  <c r="W595" i="1"/>
  <c r="V595" i="1"/>
  <c r="U595" i="1"/>
  <c r="T595" i="1"/>
  <c r="S595" i="1"/>
  <c r="R595" i="1"/>
  <c r="Q595" i="1"/>
  <c r="P595" i="1"/>
  <c r="O595" i="1"/>
  <c r="N595" i="1"/>
  <c r="HG594" i="1"/>
  <c r="HC594" i="1"/>
  <c r="GX594" i="1"/>
  <c r="GV594" i="1"/>
  <c r="GP594" i="1"/>
  <c r="GO594" i="1"/>
  <c r="GN594" i="1"/>
  <c r="GM594" i="1"/>
  <c r="GL594" i="1"/>
  <c r="CZ594" i="1"/>
  <c r="CY594" i="1"/>
  <c r="CX594" i="1"/>
  <c r="CW594" i="1"/>
  <c r="CV594" i="1"/>
  <c r="CU594" i="1"/>
  <c r="CT594" i="1"/>
  <c r="CS594" i="1"/>
  <c r="CR594" i="1"/>
  <c r="CQ594" i="1"/>
  <c r="CP594" i="1"/>
  <c r="AJ594" i="1"/>
  <c r="AI594" i="1"/>
  <c r="AH594" i="1"/>
  <c r="AG594" i="1"/>
  <c r="AF594" i="1"/>
  <c r="AE594" i="1"/>
  <c r="AD594" i="1"/>
  <c r="AC594" i="1"/>
  <c r="AB594" i="1"/>
  <c r="Y594" i="1"/>
  <c r="X594" i="1"/>
  <c r="W594" i="1"/>
  <c r="V594" i="1"/>
  <c r="U594" i="1"/>
  <c r="T594" i="1"/>
  <c r="S594" i="1"/>
  <c r="R594" i="1"/>
  <c r="Q594" i="1"/>
  <c r="P594" i="1"/>
  <c r="O594" i="1"/>
  <c r="N594" i="1"/>
  <c r="HG593" i="1"/>
  <c r="HC593" i="1"/>
  <c r="GX593" i="1"/>
  <c r="GV593" i="1"/>
  <c r="GP593" i="1"/>
  <c r="GO593" i="1"/>
  <c r="GN593" i="1"/>
  <c r="GM593" i="1"/>
  <c r="GL593" i="1"/>
  <c r="CZ593" i="1"/>
  <c r="CY593" i="1"/>
  <c r="CX593" i="1"/>
  <c r="CW593" i="1"/>
  <c r="CV593" i="1"/>
  <c r="CU593" i="1"/>
  <c r="CT593" i="1"/>
  <c r="CS593" i="1"/>
  <c r="CR593" i="1"/>
  <c r="CQ593" i="1"/>
  <c r="CP593" i="1"/>
  <c r="AJ593" i="1"/>
  <c r="AI593" i="1"/>
  <c r="AH593" i="1"/>
  <c r="AG593" i="1"/>
  <c r="AF593" i="1"/>
  <c r="AE593" i="1"/>
  <c r="AD593" i="1"/>
  <c r="AC593" i="1"/>
  <c r="AB593" i="1"/>
  <c r="Y593" i="1"/>
  <c r="X593" i="1"/>
  <c r="W593" i="1"/>
  <c r="V593" i="1"/>
  <c r="U593" i="1"/>
  <c r="T593" i="1"/>
  <c r="S593" i="1"/>
  <c r="R593" i="1"/>
  <c r="Q593" i="1"/>
  <c r="P593" i="1"/>
  <c r="O593" i="1"/>
  <c r="N593" i="1"/>
  <c r="HG592" i="1"/>
  <c r="HC592" i="1"/>
  <c r="GX592" i="1"/>
  <c r="GV592" i="1"/>
  <c r="GP592" i="1"/>
  <c r="GO592" i="1"/>
  <c r="GN592" i="1"/>
  <c r="GM592" i="1"/>
  <c r="GL592" i="1"/>
  <c r="CZ592" i="1"/>
  <c r="CY592" i="1"/>
  <c r="CX592" i="1"/>
  <c r="CW592" i="1"/>
  <c r="CV592" i="1"/>
  <c r="CU592" i="1"/>
  <c r="CT592" i="1"/>
  <c r="CS592" i="1"/>
  <c r="CR592" i="1"/>
  <c r="CQ592" i="1"/>
  <c r="CP592" i="1"/>
  <c r="AJ592" i="1"/>
  <c r="AI592" i="1"/>
  <c r="AH592" i="1"/>
  <c r="AG592" i="1"/>
  <c r="AF592" i="1"/>
  <c r="AE592" i="1"/>
  <c r="AD592" i="1"/>
  <c r="AC592" i="1"/>
  <c r="AB592" i="1"/>
  <c r="Y592" i="1"/>
  <c r="X592" i="1"/>
  <c r="W592" i="1"/>
  <c r="V592" i="1"/>
  <c r="U592" i="1"/>
  <c r="T592" i="1"/>
  <c r="S592" i="1"/>
  <c r="R592" i="1"/>
  <c r="Q592" i="1"/>
  <c r="P592" i="1"/>
  <c r="O592" i="1"/>
  <c r="N592" i="1"/>
  <c r="HG591" i="1"/>
  <c r="HC591" i="1"/>
  <c r="GX591" i="1"/>
  <c r="GV591" i="1"/>
  <c r="GP591" i="1"/>
  <c r="GO591" i="1"/>
  <c r="GN591" i="1"/>
  <c r="GM591" i="1"/>
  <c r="GL591" i="1"/>
  <c r="CZ591" i="1"/>
  <c r="CY591" i="1"/>
  <c r="CX591" i="1"/>
  <c r="CW591" i="1"/>
  <c r="CV591" i="1"/>
  <c r="CU591" i="1"/>
  <c r="CT591" i="1"/>
  <c r="CS591" i="1"/>
  <c r="CR591" i="1"/>
  <c r="CQ591" i="1"/>
  <c r="CP591" i="1"/>
  <c r="AJ591" i="1"/>
  <c r="AI591" i="1"/>
  <c r="AH591" i="1"/>
  <c r="AG591" i="1"/>
  <c r="AF591" i="1"/>
  <c r="AE591" i="1"/>
  <c r="AD591" i="1"/>
  <c r="AC591" i="1"/>
  <c r="AB591" i="1"/>
  <c r="Y591" i="1"/>
  <c r="X591" i="1"/>
  <c r="W591" i="1"/>
  <c r="V591" i="1"/>
  <c r="U591" i="1"/>
  <c r="T591" i="1"/>
  <c r="S591" i="1"/>
  <c r="R591" i="1"/>
  <c r="Q591" i="1"/>
  <c r="P591" i="1"/>
  <c r="O591" i="1"/>
  <c r="N591" i="1"/>
  <c r="HG590" i="1"/>
  <c r="HC590" i="1"/>
  <c r="GX590" i="1"/>
  <c r="GV590" i="1"/>
  <c r="GP590" i="1"/>
  <c r="GO590" i="1"/>
  <c r="GN590" i="1"/>
  <c r="GM590" i="1"/>
  <c r="GL590" i="1"/>
  <c r="CZ590" i="1"/>
  <c r="CY590" i="1"/>
  <c r="CX590" i="1"/>
  <c r="CW590" i="1"/>
  <c r="CV590" i="1"/>
  <c r="CU590" i="1"/>
  <c r="CT590" i="1"/>
  <c r="CS590" i="1"/>
  <c r="CR590" i="1"/>
  <c r="CQ590" i="1"/>
  <c r="CP590" i="1"/>
  <c r="AJ590" i="1"/>
  <c r="AI590" i="1"/>
  <c r="AH590" i="1"/>
  <c r="AG590" i="1"/>
  <c r="AF590" i="1"/>
  <c r="AE590" i="1"/>
  <c r="AD590" i="1"/>
  <c r="AC590" i="1"/>
  <c r="AB590" i="1"/>
  <c r="Y590" i="1"/>
  <c r="X590" i="1"/>
  <c r="W590" i="1"/>
  <c r="V590" i="1"/>
  <c r="U590" i="1"/>
  <c r="T590" i="1"/>
  <c r="S590" i="1"/>
  <c r="R590" i="1"/>
  <c r="Q590" i="1"/>
  <c r="P590" i="1"/>
  <c r="O590" i="1"/>
  <c r="N590" i="1"/>
  <c r="HG589" i="1"/>
  <c r="HC589" i="1"/>
  <c r="GX589" i="1"/>
  <c r="GV589" i="1"/>
  <c r="GP589" i="1"/>
  <c r="GO589" i="1"/>
  <c r="GN589" i="1"/>
  <c r="GM589" i="1"/>
  <c r="GL589" i="1"/>
  <c r="CZ589" i="1"/>
  <c r="CY589" i="1"/>
  <c r="CX589" i="1"/>
  <c r="CW589" i="1"/>
  <c r="CV589" i="1"/>
  <c r="CU589" i="1"/>
  <c r="CT589" i="1"/>
  <c r="CS589" i="1"/>
  <c r="CR589" i="1"/>
  <c r="CQ589" i="1"/>
  <c r="CP589" i="1"/>
  <c r="AJ589" i="1"/>
  <c r="AI589" i="1"/>
  <c r="AH589" i="1"/>
  <c r="AG589" i="1"/>
  <c r="AF589" i="1"/>
  <c r="AE589" i="1"/>
  <c r="AD589" i="1"/>
  <c r="AC589" i="1"/>
  <c r="AB589" i="1"/>
  <c r="Y589" i="1"/>
  <c r="X589" i="1"/>
  <c r="W589" i="1"/>
  <c r="V589" i="1"/>
  <c r="U589" i="1"/>
  <c r="T589" i="1"/>
  <c r="S589" i="1"/>
  <c r="R589" i="1"/>
  <c r="Q589" i="1"/>
  <c r="P589" i="1"/>
  <c r="O589" i="1"/>
  <c r="N589" i="1"/>
  <c r="HG588" i="1"/>
  <c r="HC588" i="1"/>
  <c r="GX588" i="1"/>
  <c r="GV588" i="1"/>
  <c r="GP588" i="1"/>
  <c r="GO588" i="1"/>
  <c r="GN588" i="1"/>
  <c r="GM588" i="1"/>
  <c r="GL588" i="1"/>
  <c r="CZ588" i="1"/>
  <c r="CY588" i="1"/>
  <c r="CX588" i="1"/>
  <c r="CW588" i="1"/>
  <c r="CV588" i="1"/>
  <c r="CU588" i="1"/>
  <c r="CT588" i="1"/>
  <c r="CS588" i="1"/>
  <c r="CR588" i="1"/>
  <c r="CQ588" i="1"/>
  <c r="CP588" i="1"/>
  <c r="AJ588" i="1"/>
  <c r="AI588" i="1"/>
  <c r="AH588" i="1"/>
  <c r="AG588" i="1"/>
  <c r="AF588" i="1"/>
  <c r="AE588" i="1"/>
  <c r="AD588" i="1"/>
  <c r="AC588" i="1"/>
  <c r="AB588" i="1"/>
  <c r="Y588" i="1"/>
  <c r="X588" i="1"/>
  <c r="W588" i="1"/>
  <c r="V588" i="1"/>
  <c r="U588" i="1"/>
  <c r="T588" i="1"/>
  <c r="S588" i="1"/>
  <c r="R588" i="1"/>
  <c r="Q588" i="1"/>
  <c r="P588" i="1"/>
  <c r="O588" i="1"/>
  <c r="N588" i="1"/>
  <c r="HG587" i="1"/>
  <c r="HC587" i="1"/>
  <c r="GX587" i="1"/>
  <c r="GV587" i="1"/>
  <c r="GP587" i="1"/>
  <c r="GO587" i="1"/>
  <c r="GN587" i="1"/>
  <c r="GM587" i="1"/>
  <c r="GL587" i="1"/>
  <c r="CZ587" i="1"/>
  <c r="CY587" i="1"/>
  <c r="CX587" i="1"/>
  <c r="CW587" i="1"/>
  <c r="CV587" i="1"/>
  <c r="CU587" i="1"/>
  <c r="CT587" i="1"/>
  <c r="CS587" i="1"/>
  <c r="CR587" i="1"/>
  <c r="CQ587" i="1"/>
  <c r="CP587" i="1"/>
  <c r="AJ587" i="1"/>
  <c r="AI587" i="1"/>
  <c r="AH587" i="1"/>
  <c r="AG587" i="1"/>
  <c r="AF587" i="1"/>
  <c r="AE587" i="1"/>
  <c r="AD587" i="1"/>
  <c r="AC587" i="1"/>
  <c r="AB587" i="1"/>
  <c r="Y587" i="1"/>
  <c r="X587" i="1"/>
  <c r="W587" i="1"/>
  <c r="V587" i="1"/>
  <c r="U587" i="1"/>
  <c r="T587" i="1"/>
  <c r="S587" i="1"/>
  <c r="R587" i="1"/>
  <c r="Q587" i="1"/>
  <c r="P587" i="1"/>
  <c r="O587" i="1"/>
  <c r="N587" i="1"/>
  <c r="HG586" i="1"/>
  <c r="HC586" i="1"/>
  <c r="GX586" i="1"/>
  <c r="GV586" i="1"/>
  <c r="GP586" i="1"/>
  <c r="GO586" i="1"/>
  <c r="GN586" i="1"/>
  <c r="GM586" i="1"/>
  <c r="GL586" i="1"/>
  <c r="CZ586" i="1"/>
  <c r="CY586" i="1"/>
  <c r="CX586" i="1"/>
  <c r="CW586" i="1"/>
  <c r="CV586" i="1"/>
  <c r="CU586" i="1"/>
  <c r="CT586" i="1"/>
  <c r="CS586" i="1"/>
  <c r="CR586" i="1"/>
  <c r="CQ586" i="1"/>
  <c r="CP586" i="1"/>
  <c r="AJ586" i="1"/>
  <c r="AI586" i="1"/>
  <c r="AH586" i="1"/>
  <c r="AG586" i="1"/>
  <c r="AF586" i="1"/>
  <c r="AE586" i="1"/>
  <c r="AD586" i="1"/>
  <c r="AC586" i="1"/>
  <c r="AB586" i="1"/>
  <c r="Y586" i="1"/>
  <c r="X586" i="1"/>
  <c r="W586" i="1"/>
  <c r="V586" i="1"/>
  <c r="U586" i="1"/>
  <c r="T586" i="1"/>
  <c r="S586" i="1"/>
  <c r="R586" i="1"/>
  <c r="Q586" i="1"/>
  <c r="P586" i="1"/>
  <c r="O586" i="1"/>
  <c r="N586" i="1"/>
  <c r="HG585" i="1"/>
  <c r="HC585" i="1"/>
  <c r="GX585" i="1"/>
  <c r="GV585" i="1"/>
  <c r="GP585" i="1"/>
  <c r="GO585" i="1"/>
  <c r="GN585" i="1"/>
  <c r="GM585" i="1"/>
  <c r="GL585" i="1"/>
  <c r="CZ585" i="1"/>
  <c r="CY585" i="1"/>
  <c r="CX585" i="1"/>
  <c r="CW585" i="1"/>
  <c r="CV585" i="1"/>
  <c r="CU585" i="1"/>
  <c r="CT585" i="1"/>
  <c r="CS585" i="1"/>
  <c r="CR585" i="1"/>
  <c r="CQ585" i="1"/>
  <c r="CP585" i="1"/>
  <c r="AJ585" i="1"/>
  <c r="AI585" i="1"/>
  <c r="AH585" i="1"/>
  <c r="AG585" i="1"/>
  <c r="AF585" i="1"/>
  <c r="AE585" i="1"/>
  <c r="AD585" i="1"/>
  <c r="AC585" i="1"/>
  <c r="AB585" i="1"/>
  <c r="Y585" i="1"/>
  <c r="X585" i="1"/>
  <c r="W585" i="1"/>
  <c r="V585" i="1"/>
  <c r="U585" i="1"/>
  <c r="T585" i="1"/>
  <c r="S585" i="1"/>
  <c r="R585" i="1"/>
  <c r="Q585" i="1"/>
  <c r="P585" i="1"/>
  <c r="O585" i="1"/>
  <c r="N585" i="1"/>
  <c r="HG584" i="1"/>
  <c r="HC584" i="1"/>
  <c r="GX584" i="1"/>
  <c r="GV584" i="1"/>
  <c r="GP584" i="1"/>
  <c r="GO584" i="1"/>
  <c r="GN584" i="1"/>
  <c r="GM584" i="1"/>
  <c r="GL584" i="1"/>
  <c r="CZ584" i="1"/>
  <c r="CY584" i="1"/>
  <c r="CX584" i="1"/>
  <c r="CW584" i="1"/>
  <c r="CV584" i="1"/>
  <c r="CU584" i="1"/>
  <c r="CT584" i="1"/>
  <c r="CS584" i="1"/>
  <c r="CR584" i="1"/>
  <c r="CQ584" i="1"/>
  <c r="CP584" i="1"/>
  <c r="AJ584" i="1"/>
  <c r="AI584" i="1"/>
  <c r="AH584" i="1"/>
  <c r="AG584" i="1"/>
  <c r="AF584" i="1"/>
  <c r="AE584" i="1"/>
  <c r="AD584" i="1"/>
  <c r="AC584" i="1"/>
  <c r="AB584" i="1"/>
  <c r="Y584" i="1"/>
  <c r="X584" i="1"/>
  <c r="W584" i="1"/>
  <c r="V584" i="1"/>
  <c r="U584" i="1"/>
  <c r="T584" i="1"/>
  <c r="S584" i="1"/>
  <c r="R584" i="1"/>
  <c r="Q584" i="1"/>
  <c r="P584" i="1"/>
  <c r="O584" i="1"/>
  <c r="N584" i="1"/>
  <c r="HG583" i="1"/>
  <c r="HC583" i="1"/>
  <c r="GX583" i="1"/>
  <c r="GV583" i="1"/>
  <c r="GP583" i="1"/>
  <c r="GO583" i="1"/>
  <c r="GN583" i="1"/>
  <c r="GM583" i="1"/>
  <c r="GL583" i="1"/>
  <c r="CZ583" i="1"/>
  <c r="CY583" i="1"/>
  <c r="CX583" i="1"/>
  <c r="CW583" i="1"/>
  <c r="CV583" i="1"/>
  <c r="CU583" i="1"/>
  <c r="CT583" i="1"/>
  <c r="CS583" i="1"/>
  <c r="CR583" i="1"/>
  <c r="CQ583" i="1"/>
  <c r="CP583" i="1"/>
  <c r="AJ583" i="1"/>
  <c r="AI583" i="1"/>
  <c r="AH583" i="1"/>
  <c r="AG583" i="1"/>
  <c r="AF583" i="1"/>
  <c r="AE583" i="1"/>
  <c r="AD583" i="1"/>
  <c r="AC583" i="1"/>
  <c r="AB583" i="1"/>
  <c r="Y583" i="1"/>
  <c r="X583" i="1"/>
  <c r="W583" i="1"/>
  <c r="V583" i="1"/>
  <c r="U583" i="1"/>
  <c r="T583" i="1"/>
  <c r="S583" i="1"/>
  <c r="R583" i="1"/>
  <c r="Q583" i="1"/>
  <c r="P583" i="1"/>
  <c r="O583" i="1"/>
  <c r="N583" i="1"/>
  <c r="HG582" i="1"/>
  <c r="HC582" i="1"/>
  <c r="GX582" i="1"/>
  <c r="GV582" i="1"/>
  <c r="GP582" i="1"/>
  <c r="GO582" i="1"/>
  <c r="GN582" i="1"/>
  <c r="GM582" i="1"/>
  <c r="GL582" i="1"/>
  <c r="CZ582" i="1"/>
  <c r="CY582" i="1"/>
  <c r="CX582" i="1"/>
  <c r="CW582" i="1"/>
  <c r="CV582" i="1"/>
  <c r="CU582" i="1"/>
  <c r="CT582" i="1"/>
  <c r="CS582" i="1"/>
  <c r="CR582" i="1"/>
  <c r="CQ582" i="1"/>
  <c r="CP582" i="1"/>
  <c r="AJ582" i="1"/>
  <c r="AI582" i="1"/>
  <c r="AH582" i="1"/>
  <c r="AG582" i="1"/>
  <c r="AF582" i="1"/>
  <c r="AE582" i="1"/>
  <c r="AD582" i="1"/>
  <c r="AC582" i="1"/>
  <c r="AB582" i="1"/>
  <c r="Y582" i="1"/>
  <c r="X582" i="1"/>
  <c r="W582" i="1"/>
  <c r="V582" i="1"/>
  <c r="U582" i="1"/>
  <c r="T582" i="1"/>
  <c r="S582" i="1"/>
  <c r="R582" i="1"/>
  <c r="Q582" i="1"/>
  <c r="P582" i="1"/>
  <c r="O582" i="1"/>
  <c r="N582" i="1"/>
  <c r="HG581" i="1"/>
  <c r="HC581" i="1"/>
  <c r="GX581" i="1"/>
  <c r="GV581" i="1"/>
  <c r="GP581" i="1"/>
  <c r="GO581" i="1"/>
  <c r="GN581" i="1"/>
  <c r="GM581" i="1"/>
  <c r="GL581" i="1"/>
  <c r="CZ581" i="1"/>
  <c r="CY581" i="1"/>
  <c r="CX581" i="1"/>
  <c r="CW581" i="1"/>
  <c r="CV581" i="1"/>
  <c r="CU581" i="1"/>
  <c r="CT581" i="1"/>
  <c r="CS581" i="1"/>
  <c r="CR581" i="1"/>
  <c r="CQ581" i="1"/>
  <c r="CP581" i="1"/>
  <c r="AJ581" i="1"/>
  <c r="AI581" i="1"/>
  <c r="AH581" i="1"/>
  <c r="AG581" i="1"/>
  <c r="AF581" i="1"/>
  <c r="AE581" i="1"/>
  <c r="AD581" i="1"/>
  <c r="AC581" i="1"/>
  <c r="AB581" i="1"/>
  <c r="Y581" i="1"/>
  <c r="X581" i="1"/>
  <c r="W581" i="1"/>
  <c r="V581" i="1"/>
  <c r="U581" i="1"/>
  <c r="T581" i="1"/>
  <c r="S581" i="1"/>
  <c r="R581" i="1"/>
  <c r="Q581" i="1"/>
  <c r="P581" i="1"/>
  <c r="O581" i="1"/>
  <c r="N581" i="1"/>
  <c r="HG580" i="1"/>
  <c r="HC580" i="1"/>
  <c r="GX580" i="1"/>
  <c r="GV580" i="1"/>
  <c r="GP580" i="1"/>
  <c r="GO580" i="1"/>
  <c r="GN580" i="1"/>
  <c r="GM580" i="1"/>
  <c r="GL580" i="1"/>
  <c r="CZ580" i="1"/>
  <c r="CY580" i="1"/>
  <c r="CX580" i="1"/>
  <c r="CW580" i="1"/>
  <c r="CV580" i="1"/>
  <c r="CU580" i="1"/>
  <c r="CT580" i="1"/>
  <c r="CS580" i="1"/>
  <c r="CR580" i="1"/>
  <c r="CQ580" i="1"/>
  <c r="CP580" i="1"/>
  <c r="AJ580" i="1"/>
  <c r="AI580" i="1"/>
  <c r="AH580" i="1"/>
  <c r="AG580" i="1"/>
  <c r="AF580" i="1"/>
  <c r="AE580" i="1"/>
  <c r="AD580" i="1"/>
  <c r="AC580" i="1"/>
  <c r="AB580" i="1"/>
  <c r="Y580" i="1"/>
  <c r="X580" i="1"/>
  <c r="W580" i="1"/>
  <c r="V580" i="1"/>
  <c r="U580" i="1"/>
  <c r="T580" i="1"/>
  <c r="S580" i="1"/>
  <c r="R580" i="1"/>
  <c r="Q580" i="1"/>
  <c r="P580" i="1"/>
  <c r="O580" i="1"/>
  <c r="N580" i="1"/>
  <c r="HG579" i="1"/>
  <c r="HC579" i="1"/>
  <c r="GX579" i="1"/>
  <c r="GV579" i="1"/>
  <c r="GP579" i="1"/>
  <c r="GO579" i="1"/>
  <c r="GN579" i="1"/>
  <c r="GM579" i="1"/>
  <c r="GL579" i="1"/>
  <c r="CZ579" i="1"/>
  <c r="CY579" i="1"/>
  <c r="CX579" i="1"/>
  <c r="CW579" i="1"/>
  <c r="CV579" i="1"/>
  <c r="CU579" i="1"/>
  <c r="CT579" i="1"/>
  <c r="CS579" i="1"/>
  <c r="CR579" i="1"/>
  <c r="CQ579" i="1"/>
  <c r="CP579" i="1"/>
  <c r="AJ579" i="1"/>
  <c r="AI579" i="1"/>
  <c r="AH579" i="1"/>
  <c r="AG579" i="1"/>
  <c r="AF579" i="1"/>
  <c r="AE579" i="1"/>
  <c r="AD579" i="1"/>
  <c r="AC579" i="1"/>
  <c r="AB579" i="1"/>
  <c r="Y579" i="1"/>
  <c r="X579" i="1"/>
  <c r="W579" i="1"/>
  <c r="V579" i="1"/>
  <c r="U579" i="1"/>
  <c r="T579" i="1"/>
  <c r="S579" i="1"/>
  <c r="R579" i="1"/>
  <c r="Q579" i="1"/>
  <c r="P579" i="1"/>
  <c r="O579" i="1"/>
  <c r="N579" i="1"/>
  <c r="HG578" i="1"/>
  <c r="HC578" i="1"/>
  <c r="GX578" i="1"/>
  <c r="GV578" i="1"/>
  <c r="GP578" i="1"/>
  <c r="GO578" i="1"/>
  <c r="GN578" i="1"/>
  <c r="GM578" i="1"/>
  <c r="GL578" i="1"/>
  <c r="CZ578" i="1"/>
  <c r="CY578" i="1"/>
  <c r="CX578" i="1"/>
  <c r="CW578" i="1"/>
  <c r="CV578" i="1"/>
  <c r="CU578" i="1"/>
  <c r="CT578" i="1"/>
  <c r="CS578" i="1"/>
  <c r="CR578" i="1"/>
  <c r="CQ578" i="1"/>
  <c r="CP578" i="1"/>
  <c r="AJ578" i="1"/>
  <c r="AI578" i="1"/>
  <c r="AH578" i="1"/>
  <c r="AG578" i="1"/>
  <c r="AF578" i="1"/>
  <c r="AE578" i="1"/>
  <c r="AD578" i="1"/>
  <c r="AC578" i="1"/>
  <c r="AB578" i="1"/>
  <c r="Y578" i="1"/>
  <c r="X578" i="1"/>
  <c r="W578" i="1"/>
  <c r="V578" i="1"/>
  <c r="U578" i="1"/>
  <c r="T578" i="1"/>
  <c r="S578" i="1"/>
  <c r="R578" i="1"/>
  <c r="Q578" i="1"/>
  <c r="P578" i="1"/>
  <c r="O578" i="1"/>
  <c r="N578" i="1"/>
  <c r="HG577" i="1"/>
  <c r="HC577" i="1"/>
  <c r="GX577" i="1"/>
  <c r="GV577" i="1"/>
  <c r="GP577" i="1"/>
  <c r="GO577" i="1"/>
  <c r="GN577" i="1"/>
  <c r="GM577" i="1"/>
  <c r="GL577" i="1"/>
  <c r="CZ577" i="1"/>
  <c r="CY577" i="1"/>
  <c r="CX577" i="1"/>
  <c r="CW577" i="1"/>
  <c r="CV577" i="1"/>
  <c r="CU577" i="1"/>
  <c r="CT577" i="1"/>
  <c r="CS577" i="1"/>
  <c r="CR577" i="1"/>
  <c r="CQ577" i="1"/>
  <c r="CP577" i="1"/>
  <c r="AJ577" i="1"/>
  <c r="AI577" i="1"/>
  <c r="AH577" i="1"/>
  <c r="AG577" i="1"/>
  <c r="AF577" i="1"/>
  <c r="AE577" i="1"/>
  <c r="AD577" i="1"/>
  <c r="AC577" i="1"/>
  <c r="AB577" i="1"/>
  <c r="Y577" i="1"/>
  <c r="X577" i="1"/>
  <c r="W577" i="1"/>
  <c r="V577" i="1"/>
  <c r="U577" i="1"/>
  <c r="T577" i="1"/>
  <c r="S577" i="1"/>
  <c r="R577" i="1"/>
  <c r="Q577" i="1"/>
  <c r="P577" i="1"/>
  <c r="O577" i="1"/>
  <c r="N577" i="1"/>
  <c r="HG576" i="1"/>
  <c r="HC576" i="1"/>
  <c r="GX576" i="1"/>
  <c r="GV576" i="1"/>
  <c r="GP576" i="1"/>
  <c r="GO576" i="1"/>
  <c r="GN576" i="1"/>
  <c r="GM576" i="1"/>
  <c r="GL576" i="1"/>
  <c r="CZ576" i="1"/>
  <c r="CY576" i="1"/>
  <c r="CX576" i="1"/>
  <c r="CW576" i="1"/>
  <c r="CV576" i="1"/>
  <c r="CU576" i="1"/>
  <c r="CT576" i="1"/>
  <c r="CS576" i="1"/>
  <c r="CR576" i="1"/>
  <c r="CQ576" i="1"/>
  <c r="CP576" i="1"/>
  <c r="AJ576" i="1"/>
  <c r="AI576" i="1"/>
  <c r="AH576" i="1"/>
  <c r="AG576" i="1"/>
  <c r="AF576" i="1"/>
  <c r="AE576" i="1"/>
  <c r="AD576" i="1"/>
  <c r="AC576" i="1"/>
  <c r="AB576" i="1"/>
  <c r="Y576" i="1"/>
  <c r="X576" i="1"/>
  <c r="W576" i="1"/>
  <c r="V576" i="1"/>
  <c r="U576" i="1"/>
  <c r="T576" i="1"/>
  <c r="S576" i="1"/>
  <c r="R576" i="1"/>
  <c r="Q576" i="1"/>
  <c r="P576" i="1"/>
  <c r="O576" i="1"/>
  <c r="N576" i="1"/>
  <c r="HG575" i="1"/>
  <c r="HC575" i="1"/>
  <c r="GX575" i="1"/>
  <c r="GV575" i="1"/>
  <c r="GP575" i="1"/>
  <c r="GO575" i="1"/>
  <c r="GN575" i="1"/>
  <c r="GM575" i="1"/>
  <c r="GL575" i="1"/>
  <c r="CZ575" i="1"/>
  <c r="CY575" i="1"/>
  <c r="CX575" i="1"/>
  <c r="CW575" i="1"/>
  <c r="CV575" i="1"/>
  <c r="CU575" i="1"/>
  <c r="CT575" i="1"/>
  <c r="CS575" i="1"/>
  <c r="CR575" i="1"/>
  <c r="CQ575" i="1"/>
  <c r="CP575" i="1"/>
  <c r="AJ575" i="1"/>
  <c r="AI575" i="1"/>
  <c r="AH575" i="1"/>
  <c r="AG575" i="1"/>
  <c r="AF575" i="1"/>
  <c r="AE575" i="1"/>
  <c r="AD575" i="1"/>
  <c r="AC575" i="1"/>
  <c r="AB575" i="1"/>
  <c r="Y575" i="1"/>
  <c r="X575" i="1"/>
  <c r="W575" i="1"/>
  <c r="V575" i="1"/>
  <c r="U575" i="1"/>
  <c r="T575" i="1"/>
  <c r="S575" i="1"/>
  <c r="R575" i="1"/>
  <c r="Q575" i="1"/>
  <c r="P575" i="1"/>
  <c r="O575" i="1"/>
  <c r="N575" i="1"/>
  <c r="GX573" i="1"/>
  <c r="GW573" i="1"/>
  <c r="GV573" i="1"/>
  <c r="GU573" i="1"/>
  <c r="GT573" i="1"/>
  <c r="GS573" i="1"/>
  <c r="GR573" i="1"/>
  <c r="GQ573" i="1"/>
  <c r="GP573" i="1"/>
  <c r="GO573" i="1"/>
  <c r="GN573" i="1"/>
  <c r="GM573" i="1"/>
  <c r="GL573" i="1"/>
  <c r="GK573" i="1"/>
  <c r="GJ573" i="1"/>
  <c r="GI573" i="1"/>
  <c r="GH573" i="1"/>
  <c r="GG573" i="1"/>
  <c r="GF573" i="1"/>
  <c r="GE573" i="1"/>
  <c r="GD573" i="1"/>
  <c r="GC573" i="1"/>
  <c r="GB573" i="1"/>
  <c r="GA573" i="1"/>
  <c r="FZ573" i="1"/>
  <c r="FY573" i="1"/>
  <c r="FX573" i="1"/>
  <c r="FW573" i="1"/>
  <c r="FV573" i="1"/>
  <c r="FU573" i="1"/>
  <c r="FT573" i="1"/>
  <c r="FS573" i="1"/>
  <c r="FR573" i="1"/>
  <c r="FQ573" i="1"/>
  <c r="FP573" i="1"/>
  <c r="FO573" i="1"/>
  <c r="FN573" i="1"/>
  <c r="FM573" i="1"/>
  <c r="FL573" i="1"/>
  <c r="FK573" i="1"/>
  <c r="FJ573" i="1"/>
  <c r="FI573" i="1"/>
  <c r="FH573" i="1"/>
  <c r="FG573" i="1"/>
  <c r="FF573" i="1"/>
  <c r="FE573" i="1"/>
  <c r="FD573" i="1"/>
  <c r="FC573" i="1"/>
  <c r="FB573" i="1"/>
  <c r="FA573" i="1"/>
  <c r="EZ573" i="1"/>
  <c r="EY573" i="1"/>
  <c r="EX573" i="1"/>
  <c r="EW573" i="1"/>
  <c r="EV573" i="1"/>
  <c r="EU573" i="1"/>
  <c r="ET573" i="1"/>
  <c r="ES573" i="1"/>
  <c r="ER573" i="1"/>
  <c r="EQ573" i="1"/>
  <c r="EP573" i="1"/>
  <c r="EO573" i="1"/>
  <c r="EN573" i="1"/>
  <c r="EM573" i="1"/>
  <c r="EL573" i="1"/>
  <c r="EK573" i="1"/>
  <c r="EJ573" i="1"/>
  <c r="EI573" i="1"/>
  <c r="EH573" i="1"/>
  <c r="EG573" i="1"/>
  <c r="EF573" i="1"/>
  <c r="EE573" i="1"/>
  <c r="ED573" i="1"/>
  <c r="EC573" i="1"/>
  <c r="EB573" i="1"/>
  <c r="EA573" i="1"/>
  <c r="DZ573" i="1"/>
  <c r="DY573" i="1"/>
  <c r="DX573" i="1"/>
  <c r="DW573" i="1"/>
  <c r="DV573" i="1"/>
  <c r="DU573" i="1"/>
  <c r="DT573" i="1"/>
  <c r="DS573" i="1"/>
  <c r="DR573" i="1"/>
  <c r="DQ573" i="1"/>
  <c r="DP573" i="1"/>
  <c r="DO573" i="1"/>
  <c r="DN573" i="1"/>
  <c r="DM573" i="1"/>
  <c r="DL573" i="1"/>
  <c r="DK573" i="1"/>
  <c r="DJ573" i="1"/>
  <c r="DI573" i="1"/>
  <c r="DH573" i="1"/>
  <c r="DG573" i="1"/>
  <c r="DF573" i="1"/>
  <c r="DE573" i="1"/>
  <c r="DD573" i="1"/>
  <c r="DC573" i="1"/>
  <c r="DB573" i="1"/>
  <c r="DA573" i="1"/>
  <c r="CZ573" i="1"/>
  <c r="CY573" i="1"/>
  <c r="CX573" i="1"/>
  <c r="CW573" i="1"/>
  <c r="CV573" i="1"/>
  <c r="CU573" i="1"/>
  <c r="CT573" i="1"/>
  <c r="CS573" i="1"/>
  <c r="CR573" i="1"/>
  <c r="CQ573" i="1"/>
  <c r="CP573" i="1"/>
  <c r="CO573" i="1"/>
  <c r="CN573" i="1"/>
  <c r="CM573" i="1"/>
  <c r="CL573" i="1"/>
  <c r="CK573" i="1"/>
  <c r="CJ573" i="1"/>
  <c r="CI573" i="1"/>
  <c r="CH573" i="1"/>
  <c r="CG573" i="1"/>
  <c r="CF573" i="1"/>
  <c r="CE573" i="1"/>
  <c r="CD573" i="1"/>
  <c r="CC573" i="1"/>
  <c r="CB573" i="1"/>
  <c r="CA573" i="1"/>
  <c r="BZ573" i="1"/>
  <c r="BY573" i="1"/>
  <c r="BX573" i="1"/>
  <c r="BW573" i="1"/>
  <c r="BV573" i="1"/>
  <c r="BU573" i="1"/>
  <c r="BT573" i="1"/>
  <c r="BS573" i="1"/>
  <c r="BR573" i="1"/>
  <c r="BQ573" i="1"/>
  <c r="BP573" i="1"/>
  <c r="BO573" i="1"/>
  <c r="BN573" i="1"/>
  <c r="BM573" i="1"/>
  <c r="BL573" i="1"/>
  <c r="BK573" i="1"/>
  <c r="BJ573" i="1"/>
  <c r="BI573" i="1"/>
  <c r="BH573" i="1"/>
  <c r="BG573" i="1"/>
  <c r="BF573" i="1"/>
  <c r="BE573" i="1"/>
  <c r="BD573" i="1"/>
  <c r="BC573" i="1"/>
  <c r="BB573" i="1"/>
  <c r="BA573" i="1"/>
  <c r="AZ573" i="1"/>
  <c r="AY573" i="1"/>
  <c r="AX573" i="1"/>
  <c r="AW573" i="1"/>
  <c r="AV573" i="1"/>
  <c r="AU573" i="1"/>
  <c r="AT573" i="1"/>
  <c r="AS573" i="1"/>
  <c r="AR573" i="1"/>
  <c r="AQ573" i="1"/>
  <c r="AP573" i="1"/>
  <c r="AO573" i="1"/>
  <c r="AN573" i="1"/>
  <c r="AM573" i="1"/>
  <c r="AL573" i="1"/>
  <c r="AK573" i="1"/>
  <c r="AJ573" i="1"/>
  <c r="AI573" i="1"/>
  <c r="AH573" i="1"/>
  <c r="AG573" i="1"/>
  <c r="AF573" i="1"/>
  <c r="AE573" i="1"/>
  <c r="AD573" i="1"/>
  <c r="AC573" i="1"/>
  <c r="AB573" i="1"/>
  <c r="AA573" i="1"/>
  <c r="Z573" i="1"/>
  <c r="Y573" i="1"/>
  <c r="X573" i="1"/>
  <c r="W573" i="1"/>
  <c r="V573" i="1"/>
  <c r="U573" i="1"/>
  <c r="T573" i="1"/>
  <c r="S573" i="1"/>
  <c r="R573" i="1"/>
  <c r="Q573" i="1"/>
  <c r="P573" i="1"/>
  <c r="O573" i="1"/>
  <c r="G573" i="1"/>
  <c r="F573" i="1"/>
  <c r="E573" i="1"/>
  <c r="D573" i="1"/>
  <c r="C573" i="1"/>
  <c r="B573" i="1"/>
  <c r="D571" i="1"/>
  <c r="P569" i="1"/>
  <c r="F569" i="1"/>
  <c r="P568" i="1"/>
  <c r="F568" i="1"/>
  <c r="P567" i="1"/>
  <c r="F567" i="1"/>
  <c r="P566" i="1"/>
  <c r="F566" i="1"/>
  <c r="P565" i="1"/>
  <c r="F565" i="1"/>
  <c r="P564" i="1"/>
  <c r="F564" i="1"/>
  <c r="P563" i="1"/>
  <c r="F563" i="1"/>
  <c r="P562" i="1"/>
  <c r="F562" i="1"/>
  <c r="P561" i="1"/>
  <c r="F561" i="1"/>
  <c r="P560" i="1"/>
  <c r="F560" i="1"/>
  <c r="P559" i="1"/>
  <c r="F559" i="1"/>
  <c r="P558" i="1"/>
  <c r="F558" i="1"/>
  <c r="P557" i="1"/>
  <c r="F557" i="1"/>
  <c r="P556" i="1"/>
  <c r="F556" i="1"/>
  <c r="P555" i="1"/>
  <c r="F555" i="1"/>
  <c r="P554" i="1"/>
  <c r="F554" i="1"/>
  <c r="P553" i="1"/>
  <c r="F553" i="1"/>
  <c r="P552" i="1"/>
  <c r="F552" i="1"/>
  <c r="P551" i="1"/>
  <c r="F551" i="1"/>
  <c r="P550" i="1"/>
  <c r="F550" i="1"/>
  <c r="P549" i="1"/>
  <c r="F549" i="1"/>
  <c r="P548" i="1"/>
  <c r="F548" i="1"/>
  <c r="P547" i="1"/>
  <c r="F547" i="1"/>
  <c r="P546" i="1"/>
  <c r="F546" i="1"/>
  <c r="P545" i="1"/>
  <c r="F545" i="1"/>
  <c r="P544" i="1"/>
  <c r="F544" i="1"/>
  <c r="P543" i="1"/>
  <c r="F543" i="1"/>
  <c r="GE541" i="1"/>
  <c r="GD541" i="1"/>
  <c r="GC541" i="1"/>
  <c r="GB541" i="1"/>
  <c r="GA541" i="1"/>
  <c r="FZ541" i="1"/>
  <c r="FY541" i="1"/>
  <c r="FX541" i="1"/>
  <c r="FW541" i="1"/>
  <c r="FV541" i="1"/>
  <c r="FU541" i="1"/>
  <c r="FT541" i="1"/>
  <c r="FS541" i="1"/>
  <c r="FR541" i="1"/>
  <c r="FQ541" i="1"/>
  <c r="FP541" i="1"/>
  <c r="EV541" i="1"/>
  <c r="EU541" i="1"/>
  <c r="ET541" i="1"/>
  <c r="ES541" i="1"/>
  <c r="ER541" i="1"/>
  <c r="EQ541" i="1"/>
  <c r="EP541" i="1"/>
  <c r="EO541" i="1"/>
  <c r="EN541" i="1"/>
  <c r="EM541" i="1"/>
  <c r="EL541" i="1"/>
  <c r="EK541" i="1"/>
  <c r="EJ541" i="1"/>
  <c r="EI541" i="1"/>
  <c r="EH541" i="1"/>
  <c r="EG541" i="1"/>
  <c r="ED541" i="1"/>
  <c r="EC541" i="1"/>
  <c r="EB541" i="1"/>
  <c r="EA541" i="1"/>
  <c r="DZ541" i="1"/>
  <c r="DY541" i="1"/>
  <c r="DX541" i="1"/>
  <c r="DW541" i="1"/>
  <c r="DV541" i="1"/>
  <c r="DU541" i="1"/>
  <c r="DT541" i="1"/>
  <c r="DQ541" i="1"/>
  <c r="DP541" i="1"/>
  <c r="DO541" i="1"/>
  <c r="DN541" i="1"/>
  <c r="DM541" i="1"/>
  <c r="DL541" i="1"/>
  <c r="DK541" i="1"/>
  <c r="DJ541" i="1"/>
  <c r="DI541" i="1"/>
  <c r="DH541" i="1"/>
  <c r="DG541" i="1"/>
  <c r="CM541" i="1"/>
  <c r="CL541" i="1"/>
  <c r="CK541" i="1"/>
  <c r="CJ541" i="1"/>
  <c r="CI541" i="1"/>
  <c r="CH541" i="1"/>
  <c r="CG541" i="1"/>
  <c r="CF541" i="1"/>
  <c r="CE541" i="1"/>
  <c r="CD541" i="1"/>
  <c r="CC541" i="1"/>
  <c r="CB541" i="1"/>
  <c r="CA541" i="1"/>
  <c r="BZ541" i="1"/>
  <c r="BY541" i="1"/>
  <c r="BX541" i="1"/>
  <c r="BD541" i="1"/>
  <c r="BC541" i="1"/>
  <c r="BB541" i="1"/>
  <c r="BA541" i="1"/>
  <c r="AZ541" i="1"/>
  <c r="AY541" i="1"/>
  <c r="AX541" i="1"/>
  <c r="AW541" i="1"/>
  <c r="AV541" i="1"/>
  <c r="AU541" i="1"/>
  <c r="AT541" i="1"/>
  <c r="AS541" i="1"/>
  <c r="AR541" i="1"/>
  <c r="AQ541" i="1"/>
  <c r="AP541" i="1"/>
  <c r="AO541" i="1"/>
  <c r="AL541" i="1"/>
  <c r="AK541" i="1"/>
  <c r="AJ541" i="1"/>
  <c r="AI541" i="1"/>
  <c r="AH541" i="1"/>
  <c r="AG541" i="1"/>
  <c r="AF541" i="1"/>
  <c r="AE541" i="1"/>
  <c r="AD541" i="1"/>
  <c r="AC541" i="1"/>
  <c r="AB541" i="1"/>
  <c r="Y541" i="1"/>
  <c r="X541" i="1"/>
  <c r="W541" i="1"/>
  <c r="V541" i="1"/>
  <c r="U541" i="1"/>
  <c r="T541" i="1"/>
  <c r="S541" i="1"/>
  <c r="R541" i="1"/>
  <c r="Q541" i="1"/>
  <c r="P541" i="1"/>
  <c r="O541" i="1"/>
  <c r="G541" i="1"/>
  <c r="F541" i="1"/>
  <c r="D541" i="1"/>
  <c r="C541" i="1"/>
  <c r="B541" i="1"/>
  <c r="HH539" i="1"/>
  <c r="HC539" i="1"/>
  <c r="GX539" i="1"/>
  <c r="GV539" i="1"/>
  <c r="GP539" i="1"/>
  <c r="GO539" i="1"/>
  <c r="GN539" i="1"/>
  <c r="GM539" i="1"/>
  <c r="GL539" i="1"/>
  <c r="FR539" i="1"/>
  <c r="CZ539" i="1"/>
  <c r="CY539" i="1"/>
  <c r="CX539" i="1"/>
  <c r="CW539" i="1"/>
  <c r="CV539" i="1"/>
  <c r="CU539" i="1"/>
  <c r="CT539" i="1"/>
  <c r="CS539" i="1"/>
  <c r="CR539" i="1"/>
  <c r="CQ539" i="1"/>
  <c r="CP539" i="1"/>
  <c r="AJ539" i="1"/>
  <c r="AI539" i="1"/>
  <c r="AH539" i="1"/>
  <c r="AG539" i="1"/>
  <c r="AF539" i="1"/>
  <c r="AE539" i="1"/>
  <c r="AD539" i="1"/>
  <c r="AC539" i="1"/>
  <c r="AB539" i="1"/>
  <c r="Y539" i="1"/>
  <c r="X539" i="1"/>
  <c r="W539" i="1"/>
  <c r="V539" i="1"/>
  <c r="U539" i="1"/>
  <c r="T539" i="1"/>
  <c r="S539" i="1"/>
  <c r="R539" i="1"/>
  <c r="Q539" i="1"/>
  <c r="P539" i="1"/>
  <c r="O539" i="1"/>
  <c r="N539" i="1"/>
  <c r="HH538" i="1"/>
  <c r="HC538" i="1"/>
  <c r="GX538" i="1"/>
  <c r="GV538" i="1"/>
  <c r="GP538" i="1"/>
  <c r="GO538" i="1"/>
  <c r="GN538" i="1"/>
  <c r="GM538" i="1"/>
  <c r="GL538" i="1"/>
  <c r="FR538" i="1"/>
  <c r="CZ538" i="1"/>
  <c r="CY538" i="1"/>
  <c r="CX538" i="1"/>
  <c r="CW538" i="1"/>
  <c r="CV538" i="1"/>
  <c r="CU538" i="1"/>
  <c r="CT538" i="1"/>
  <c r="CS538" i="1"/>
  <c r="CR538" i="1"/>
  <c r="CQ538" i="1"/>
  <c r="CP538" i="1"/>
  <c r="AJ538" i="1"/>
  <c r="AI538" i="1"/>
  <c r="AH538" i="1"/>
  <c r="AG538" i="1"/>
  <c r="AF538" i="1"/>
  <c r="AE538" i="1"/>
  <c r="AD538" i="1"/>
  <c r="AC538" i="1"/>
  <c r="AB538" i="1"/>
  <c r="Y538" i="1"/>
  <c r="X538" i="1"/>
  <c r="W538" i="1"/>
  <c r="V538" i="1"/>
  <c r="U538" i="1"/>
  <c r="T538" i="1"/>
  <c r="S538" i="1"/>
  <c r="R538" i="1"/>
  <c r="Q538" i="1"/>
  <c r="P538" i="1"/>
  <c r="O538" i="1"/>
  <c r="N538" i="1"/>
  <c r="HH537" i="1"/>
  <c r="HC537" i="1"/>
  <c r="GX537" i="1"/>
  <c r="GV537" i="1"/>
  <c r="GP537" i="1"/>
  <c r="GO537" i="1"/>
  <c r="GN537" i="1"/>
  <c r="GM537" i="1"/>
  <c r="GL537" i="1"/>
  <c r="FR537" i="1"/>
  <c r="CZ537" i="1"/>
  <c r="CY537" i="1"/>
  <c r="CX537" i="1"/>
  <c r="CW537" i="1"/>
  <c r="CV537" i="1"/>
  <c r="CU537" i="1"/>
  <c r="CT537" i="1"/>
  <c r="CS537" i="1"/>
  <c r="CR537" i="1"/>
  <c r="CQ537" i="1"/>
  <c r="CP537" i="1"/>
  <c r="AJ537" i="1"/>
  <c r="AI537" i="1"/>
  <c r="AH537" i="1"/>
  <c r="AG537" i="1"/>
  <c r="AF537" i="1"/>
  <c r="AE537" i="1"/>
  <c r="AD537" i="1"/>
  <c r="AC537" i="1"/>
  <c r="AB537" i="1"/>
  <c r="Y537" i="1"/>
  <c r="X537" i="1"/>
  <c r="W537" i="1"/>
  <c r="V537" i="1"/>
  <c r="U537" i="1"/>
  <c r="T537" i="1"/>
  <c r="S537" i="1"/>
  <c r="R537" i="1"/>
  <c r="Q537" i="1"/>
  <c r="P537" i="1"/>
  <c r="O537" i="1"/>
  <c r="N537" i="1"/>
  <c r="HH536" i="1"/>
  <c r="HC536" i="1"/>
  <c r="GX536" i="1"/>
  <c r="GV536" i="1"/>
  <c r="GP536" i="1"/>
  <c r="GO536" i="1"/>
  <c r="GN536" i="1"/>
  <c r="GM536" i="1"/>
  <c r="GL536" i="1"/>
  <c r="FR536" i="1"/>
  <c r="CZ536" i="1"/>
  <c r="CY536" i="1"/>
  <c r="CX536" i="1"/>
  <c r="CW536" i="1"/>
  <c r="CV536" i="1"/>
  <c r="CU536" i="1"/>
  <c r="CT536" i="1"/>
  <c r="CS536" i="1"/>
  <c r="CR536" i="1"/>
  <c r="CQ536" i="1"/>
  <c r="CP536" i="1"/>
  <c r="AJ536" i="1"/>
  <c r="AI536" i="1"/>
  <c r="AH536" i="1"/>
  <c r="AG536" i="1"/>
  <c r="AF536" i="1"/>
  <c r="AE536" i="1"/>
  <c r="AD536" i="1"/>
  <c r="AC536" i="1"/>
  <c r="AB536" i="1"/>
  <c r="Y536" i="1"/>
  <c r="X536" i="1"/>
  <c r="W536" i="1"/>
  <c r="V536" i="1"/>
  <c r="U536" i="1"/>
  <c r="T536" i="1"/>
  <c r="S536" i="1"/>
  <c r="R536" i="1"/>
  <c r="Q536" i="1"/>
  <c r="P536" i="1"/>
  <c r="O536" i="1"/>
  <c r="N536" i="1"/>
  <c r="HH535" i="1"/>
  <c r="HC535" i="1"/>
  <c r="GX535" i="1"/>
  <c r="GV535" i="1"/>
  <c r="GP535" i="1"/>
  <c r="GO535" i="1"/>
  <c r="GN535" i="1"/>
  <c r="GM535" i="1"/>
  <c r="GL535" i="1"/>
  <c r="FR535" i="1"/>
  <c r="CZ535" i="1"/>
  <c r="CY535" i="1"/>
  <c r="CX535" i="1"/>
  <c r="CW535" i="1"/>
  <c r="CV535" i="1"/>
  <c r="CU535" i="1"/>
  <c r="CT535" i="1"/>
  <c r="CS535" i="1"/>
  <c r="CR535" i="1"/>
  <c r="CQ535" i="1"/>
  <c r="CP535" i="1"/>
  <c r="AJ535" i="1"/>
  <c r="AI535" i="1"/>
  <c r="AH535" i="1"/>
  <c r="AG535" i="1"/>
  <c r="AF535" i="1"/>
  <c r="AE535" i="1"/>
  <c r="AD535" i="1"/>
  <c r="AC535" i="1"/>
  <c r="AB535" i="1"/>
  <c r="Y535" i="1"/>
  <c r="X535" i="1"/>
  <c r="W535" i="1"/>
  <c r="V535" i="1"/>
  <c r="U535" i="1"/>
  <c r="T535" i="1"/>
  <c r="S535" i="1"/>
  <c r="R535" i="1"/>
  <c r="Q535" i="1"/>
  <c r="P535" i="1"/>
  <c r="O535" i="1"/>
  <c r="N535" i="1"/>
  <c r="HH534" i="1"/>
  <c r="HC534" i="1"/>
  <c r="GX534" i="1"/>
  <c r="GV534" i="1"/>
  <c r="GP534" i="1"/>
  <c r="GO534" i="1"/>
  <c r="GN534" i="1"/>
  <c r="GM534" i="1"/>
  <c r="GL534" i="1"/>
  <c r="FR534" i="1"/>
  <c r="CZ534" i="1"/>
  <c r="CY534" i="1"/>
  <c r="CX534" i="1"/>
  <c r="CW534" i="1"/>
  <c r="CV534" i="1"/>
  <c r="CU534" i="1"/>
  <c r="CT534" i="1"/>
  <c r="CS534" i="1"/>
  <c r="CR534" i="1"/>
  <c r="CQ534" i="1"/>
  <c r="CP534" i="1"/>
  <c r="AJ534" i="1"/>
  <c r="AI534" i="1"/>
  <c r="AH534" i="1"/>
  <c r="AG534" i="1"/>
  <c r="AF534" i="1"/>
  <c r="AE534" i="1"/>
  <c r="AD534" i="1"/>
  <c r="AC534" i="1"/>
  <c r="AB534" i="1"/>
  <c r="Y534" i="1"/>
  <c r="X534" i="1"/>
  <c r="W534" i="1"/>
  <c r="V534" i="1"/>
  <c r="U534" i="1"/>
  <c r="T534" i="1"/>
  <c r="S534" i="1"/>
  <c r="R534" i="1"/>
  <c r="Q534" i="1"/>
  <c r="P534" i="1"/>
  <c r="O534" i="1"/>
  <c r="N534" i="1"/>
  <c r="GX532" i="1"/>
  <c r="GW532" i="1"/>
  <c r="GV532" i="1"/>
  <c r="GU532" i="1"/>
  <c r="GT532" i="1"/>
  <c r="GS532" i="1"/>
  <c r="GR532" i="1"/>
  <c r="GQ532" i="1"/>
  <c r="GP532" i="1"/>
  <c r="GO532" i="1"/>
  <c r="GN532" i="1"/>
  <c r="GM532" i="1"/>
  <c r="GL532" i="1"/>
  <c r="GK532" i="1"/>
  <c r="GJ532" i="1"/>
  <c r="GI532" i="1"/>
  <c r="GH532" i="1"/>
  <c r="GG532" i="1"/>
  <c r="GF532" i="1"/>
  <c r="GE532" i="1"/>
  <c r="GD532" i="1"/>
  <c r="GC532" i="1"/>
  <c r="GB532" i="1"/>
  <c r="GA532" i="1"/>
  <c r="FZ532" i="1"/>
  <c r="FY532" i="1"/>
  <c r="FX532" i="1"/>
  <c r="FW532" i="1"/>
  <c r="FV532" i="1"/>
  <c r="FU532" i="1"/>
  <c r="FT532" i="1"/>
  <c r="FS532" i="1"/>
  <c r="FR532" i="1"/>
  <c r="FQ532" i="1"/>
  <c r="FP532" i="1"/>
  <c r="FO532" i="1"/>
  <c r="FN532" i="1"/>
  <c r="FM532" i="1"/>
  <c r="FL532" i="1"/>
  <c r="FK532" i="1"/>
  <c r="FJ532" i="1"/>
  <c r="FI532" i="1"/>
  <c r="FH532" i="1"/>
  <c r="FG532" i="1"/>
  <c r="FF532" i="1"/>
  <c r="FE532" i="1"/>
  <c r="FD532" i="1"/>
  <c r="FC532" i="1"/>
  <c r="FB532" i="1"/>
  <c r="FA532" i="1"/>
  <c r="EZ532" i="1"/>
  <c r="EY532" i="1"/>
  <c r="EX532" i="1"/>
  <c r="EW532" i="1"/>
  <c r="EV532" i="1"/>
  <c r="EU532" i="1"/>
  <c r="ET532" i="1"/>
  <c r="ES532" i="1"/>
  <c r="ER532" i="1"/>
  <c r="EQ532" i="1"/>
  <c r="EP532" i="1"/>
  <c r="EO532" i="1"/>
  <c r="EN532" i="1"/>
  <c r="EM532" i="1"/>
  <c r="EL532" i="1"/>
  <c r="EK532" i="1"/>
  <c r="EJ532" i="1"/>
  <c r="EI532" i="1"/>
  <c r="EH532" i="1"/>
  <c r="EG532" i="1"/>
  <c r="EF532" i="1"/>
  <c r="EE532" i="1"/>
  <c r="ED532" i="1"/>
  <c r="EC532" i="1"/>
  <c r="EB532" i="1"/>
  <c r="EA532" i="1"/>
  <c r="DZ532" i="1"/>
  <c r="DY532" i="1"/>
  <c r="DX532" i="1"/>
  <c r="DW532" i="1"/>
  <c r="DV532" i="1"/>
  <c r="DU532" i="1"/>
  <c r="DT532" i="1"/>
  <c r="DS532" i="1"/>
  <c r="DR532" i="1"/>
  <c r="DQ532" i="1"/>
  <c r="DP532" i="1"/>
  <c r="DO532" i="1"/>
  <c r="DN532" i="1"/>
  <c r="DM532" i="1"/>
  <c r="DL532" i="1"/>
  <c r="DK532" i="1"/>
  <c r="DJ532" i="1"/>
  <c r="DI532" i="1"/>
  <c r="DH532" i="1"/>
  <c r="DG532" i="1"/>
  <c r="DF532" i="1"/>
  <c r="DE532" i="1"/>
  <c r="DD532" i="1"/>
  <c r="DC532" i="1"/>
  <c r="DB532" i="1"/>
  <c r="DA532" i="1"/>
  <c r="CZ532" i="1"/>
  <c r="CY532" i="1"/>
  <c r="CX532" i="1"/>
  <c r="CW532" i="1"/>
  <c r="CV532" i="1"/>
  <c r="CU532" i="1"/>
  <c r="CT532" i="1"/>
  <c r="CS532" i="1"/>
  <c r="CR532" i="1"/>
  <c r="CQ532" i="1"/>
  <c r="CP532" i="1"/>
  <c r="CO532" i="1"/>
  <c r="CN532" i="1"/>
  <c r="CM532" i="1"/>
  <c r="CL532" i="1"/>
  <c r="CK532" i="1"/>
  <c r="CJ532" i="1"/>
  <c r="CI532" i="1"/>
  <c r="CH532" i="1"/>
  <c r="CG532" i="1"/>
  <c r="CF532" i="1"/>
  <c r="CE532" i="1"/>
  <c r="CD532" i="1"/>
  <c r="CC532" i="1"/>
  <c r="CB532" i="1"/>
  <c r="CA532" i="1"/>
  <c r="BZ532" i="1"/>
  <c r="BY532" i="1"/>
  <c r="BX532" i="1"/>
  <c r="BW532" i="1"/>
  <c r="BV532" i="1"/>
  <c r="BU532" i="1"/>
  <c r="BT532" i="1"/>
  <c r="BS532" i="1"/>
  <c r="BR532" i="1"/>
  <c r="BQ532" i="1"/>
  <c r="BP532" i="1"/>
  <c r="BO532" i="1"/>
  <c r="BN532" i="1"/>
  <c r="BM532" i="1"/>
  <c r="BL532" i="1"/>
  <c r="BK532" i="1"/>
  <c r="BJ532" i="1"/>
  <c r="BI532" i="1"/>
  <c r="BH532" i="1"/>
  <c r="BG532" i="1"/>
  <c r="BF532" i="1"/>
  <c r="BE532" i="1"/>
  <c r="BD532" i="1"/>
  <c r="BC532" i="1"/>
  <c r="BB532" i="1"/>
  <c r="BA532" i="1"/>
  <c r="AZ532" i="1"/>
  <c r="AY532" i="1"/>
  <c r="AX532" i="1"/>
  <c r="AW532" i="1"/>
  <c r="AV532" i="1"/>
  <c r="AU532" i="1"/>
  <c r="AT532" i="1"/>
  <c r="AS532" i="1"/>
  <c r="AR532" i="1"/>
  <c r="AQ532" i="1"/>
  <c r="AP532" i="1"/>
  <c r="AO532" i="1"/>
  <c r="AN532" i="1"/>
  <c r="AM532" i="1"/>
  <c r="AL532" i="1"/>
  <c r="AK532" i="1"/>
  <c r="AJ532" i="1"/>
  <c r="AI532" i="1"/>
  <c r="AH532" i="1"/>
  <c r="AG532" i="1"/>
  <c r="AF532" i="1"/>
  <c r="AE532" i="1"/>
  <c r="AD532" i="1"/>
  <c r="AC532" i="1"/>
  <c r="AB532" i="1"/>
  <c r="AA532" i="1"/>
  <c r="Z532" i="1"/>
  <c r="Y532" i="1"/>
  <c r="X532" i="1"/>
  <c r="W532" i="1"/>
  <c r="V532" i="1"/>
  <c r="U532" i="1"/>
  <c r="T532" i="1"/>
  <c r="S532" i="1"/>
  <c r="R532" i="1"/>
  <c r="Q532" i="1"/>
  <c r="P532" i="1"/>
  <c r="O532" i="1"/>
  <c r="G532" i="1"/>
  <c r="F532" i="1"/>
  <c r="E532" i="1"/>
  <c r="D532" i="1"/>
  <c r="C532" i="1"/>
  <c r="B532" i="1"/>
  <c r="D530" i="1"/>
  <c r="P525" i="1"/>
  <c r="F525" i="1"/>
  <c r="P516" i="1"/>
  <c r="F516" i="1"/>
  <c r="P513" i="1"/>
  <c r="F513" i="1"/>
  <c r="P509" i="1"/>
  <c r="F509" i="1"/>
  <c r="P504" i="1"/>
  <c r="F504" i="1"/>
  <c r="GE500" i="1"/>
  <c r="GD500" i="1"/>
  <c r="GC500" i="1"/>
  <c r="GB500" i="1"/>
  <c r="ES500" i="1" s="1"/>
  <c r="FQ500" i="1"/>
  <c r="FP500" i="1"/>
  <c r="EV500" i="1"/>
  <c r="EU500" i="1"/>
  <c r="ET500" i="1"/>
  <c r="EH500" i="1"/>
  <c r="EG500" i="1"/>
  <c r="CM500" i="1"/>
  <c r="CL500" i="1"/>
  <c r="CK500" i="1"/>
  <c r="BY500" i="1"/>
  <c r="BX500" i="1"/>
  <c r="BD500" i="1"/>
  <c r="BC500" i="1"/>
  <c r="BB500" i="1"/>
  <c r="AP500" i="1"/>
  <c r="AO500" i="1"/>
  <c r="G500" i="1"/>
  <c r="F500" i="1"/>
  <c r="D500" i="1"/>
  <c r="C500" i="1"/>
  <c r="B500" i="1"/>
  <c r="HC498" i="1"/>
  <c r="GX498" i="1"/>
  <c r="GV498" i="1"/>
  <c r="GP498" i="1"/>
  <c r="GN498" i="1"/>
  <c r="GL498" i="1"/>
  <c r="CZ498" i="1"/>
  <c r="CY498" i="1"/>
  <c r="CX498" i="1"/>
  <c r="CW498" i="1"/>
  <c r="CV498" i="1"/>
  <c r="CU498" i="1"/>
  <c r="CT498" i="1"/>
  <c r="CS498" i="1"/>
  <c r="CR498" i="1"/>
  <c r="CQ498" i="1"/>
  <c r="CP498" i="1"/>
  <c r="AJ498" i="1"/>
  <c r="AI498" i="1"/>
  <c r="AH498" i="1"/>
  <c r="AG498" i="1"/>
  <c r="AF498" i="1"/>
  <c r="AE498" i="1"/>
  <c r="AD498" i="1"/>
  <c r="AC498" i="1"/>
  <c r="AB498" i="1"/>
  <c r="Y498" i="1"/>
  <c r="X498" i="1"/>
  <c r="W498" i="1"/>
  <c r="V498" i="1"/>
  <c r="U498" i="1"/>
  <c r="T498" i="1"/>
  <c r="S498" i="1"/>
  <c r="R498" i="1"/>
  <c r="Q498" i="1"/>
  <c r="P498" i="1"/>
  <c r="O498" i="1" s="1"/>
  <c r="GM498" i="1" s="1"/>
  <c r="GO498" i="1" s="1"/>
  <c r="N498" i="1"/>
  <c r="I498" i="1"/>
  <c r="HC497" i="1"/>
  <c r="GX497" i="1"/>
  <c r="GV497" i="1"/>
  <c r="GP497" i="1"/>
  <c r="GO497" i="1"/>
  <c r="GN497" i="1"/>
  <c r="GL497" i="1"/>
  <c r="CZ497" i="1"/>
  <c r="CY497" i="1"/>
  <c r="CX497" i="1"/>
  <c r="CW497" i="1"/>
  <c r="CV497" i="1"/>
  <c r="CU497" i="1"/>
  <c r="CT497" i="1"/>
  <c r="CS497" i="1"/>
  <c r="CR497" i="1"/>
  <c r="CQ497" i="1"/>
  <c r="CP497" i="1"/>
  <c r="AJ497" i="1"/>
  <c r="AI497" i="1"/>
  <c r="AH497" i="1"/>
  <c r="AG497" i="1"/>
  <c r="AF497" i="1"/>
  <c r="AE497" i="1"/>
  <c r="AD497" i="1"/>
  <c r="AC497" i="1"/>
  <c r="AB497" i="1"/>
  <c r="Y497" i="1"/>
  <c r="X497" i="1"/>
  <c r="W497" i="1"/>
  <c r="V497" i="1"/>
  <c r="U497" i="1"/>
  <c r="T497" i="1"/>
  <c r="S497" i="1"/>
  <c r="R497" i="1"/>
  <c r="Q497" i="1"/>
  <c r="P497" i="1"/>
  <c r="O497" i="1" s="1"/>
  <c r="GM497" i="1" s="1"/>
  <c r="N497" i="1"/>
  <c r="I497" i="1"/>
  <c r="HG496" i="1"/>
  <c r="HC496" i="1"/>
  <c r="GX496" i="1"/>
  <c r="GV496" i="1"/>
  <c r="GP496" i="1"/>
  <c r="GO496" i="1"/>
  <c r="GN496" i="1"/>
  <c r="GM496" i="1"/>
  <c r="GL496" i="1"/>
  <c r="CZ496" i="1"/>
  <c r="CY496" i="1"/>
  <c r="CX496" i="1"/>
  <c r="CW496" i="1"/>
  <c r="CV496" i="1"/>
  <c r="CT496" i="1"/>
  <c r="CS496" i="1"/>
  <c r="CR496" i="1"/>
  <c r="CQ496" i="1"/>
  <c r="CP496" i="1"/>
  <c r="AJ496" i="1"/>
  <c r="AI496" i="1"/>
  <c r="AH496" i="1"/>
  <c r="AG496" i="1"/>
  <c r="CU496" i="1" s="1"/>
  <c r="T496" i="1" s="1"/>
  <c r="AF496" i="1"/>
  <c r="AE496" i="1"/>
  <c r="AD496" i="1"/>
  <c r="AC496" i="1"/>
  <c r="AB496" i="1"/>
  <c r="Y496" i="1"/>
  <c r="X496" i="1"/>
  <c r="W496" i="1"/>
  <c r="V496" i="1"/>
  <c r="U496" i="1"/>
  <c r="S496" i="1"/>
  <c r="R496" i="1"/>
  <c r="Q496" i="1"/>
  <c r="P496" i="1"/>
  <c r="O496" i="1"/>
  <c r="N496" i="1"/>
  <c r="I496" i="1"/>
  <c r="HG495" i="1"/>
  <c r="HC495" i="1"/>
  <c r="GX495" i="1"/>
  <c r="GV495" i="1"/>
  <c r="GP495" i="1"/>
  <c r="GO495" i="1"/>
  <c r="GN495" i="1"/>
  <c r="GM495" i="1"/>
  <c r="GL495" i="1"/>
  <c r="CZ495" i="1"/>
  <c r="CY495" i="1"/>
  <c r="CX495" i="1"/>
  <c r="CW495" i="1"/>
  <c r="CV495" i="1"/>
  <c r="CU495" i="1"/>
  <c r="T495" i="1" s="1"/>
  <c r="CT495" i="1"/>
  <c r="CS495" i="1"/>
  <c r="CR495" i="1"/>
  <c r="CQ495" i="1"/>
  <c r="CP495" i="1"/>
  <c r="AJ495" i="1"/>
  <c r="AI495" i="1"/>
  <c r="AH495" i="1"/>
  <c r="AG495" i="1"/>
  <c r="AF495" i="1"/>
  <c r="AE495" i="1"/>
  <c r="AD495" i="1"/>
  <c r="AC495" i="1"/>
  <c r="AB495" i="1"/>
  <c r="Y495" i="1"/>
  <c r="X495" i="1"/>
  <c r="W495" i="1"/>
  <c r="V495" i="1"/>
  <c r="U495" i="1"/>
  <c r="S495" i="1"/>
  <c r="R495" i="1"/>
  <c r="Q495" i="1"/>
  <c r="P495" i="1"/>
  <c r="O495" i="1"/>
  <c r="N495" i="1"/>
  <c r="I495" i="1"/>
  <c r="HC494" i="1"/>
  <c r="GX494" i="1"/>
  <c r="GV494" i="1"/>
  <c r="GP494" i="1"/>
  <c r="GN494" i="1"/>
  <c r="GL494" i="1"/>
  <c r="CX494" i="1"/>
  <c r="W494" i="1" s="1"/>
  <c r="CW494" i="1"/>
  <c r="CV494" i="1"/>
  <c r="CT494" i="1"/>
  <c r="CS494" i="1"/>
  <c r="CR494" i="1"/>
  <c r="CQ494" i="1"/>
  <c r="AJ494" i="1"/>
  <c r="AI494" i="1"/>
  <c r="AH494" i="1"/>
  <c r="AG494" i="1"/>
  <c r="CU494" i="1" s="1"/>
  <c r="T494" i="1" s="1"/>
  <c r="AF494" i="1"/>
  <c r="AE494" i="1"/>
  <c r="AD494" i="1" s="1"/>
  <c r="AC494" i="1"/>
  <c r="V494" i="1"/>
  <c r="U494" i="1"/>
  <c r="S494" i="1"/>
  <c r="R494" i="1"/>
  <c r="Q494" i="1"/>
  <c r="P494" i="1"/>
  <c r="N494" i="1"/>
  <c r="D494" i="1"/>
  <c r="C494" i="1"/>
  <c r="HC493" i="1"/>
  <c r="GX493" i="1"/>
  <c r="GV493" i="1"/>
  <c r="GP493" i="1"/>
  <c r="GN493" i="1"/>
  <c r="GL493" i="1"/>
  <c r="CZ493" i="1"/>
  <c r="CX493" i="1"/>
  <c r="CW493" i="1"/>
  <c r="CV493" i="1"/>
  <c r="CU493" i="1"/>
  <c r="T493" i="1" s="1"/>
  <c r="CT493" i="1"/>
  <c r="CS493" i="1"/>
  <c r="CR493" i="1"/>
  <c r="CQ493" i="1"/>
  <c r="AJ493" i="1"/>
  <c r="AI493" i="1"/>
  <c r="AH493" i="1"/>
  <c r="AG493" i="1"/>
  <c r="AF493" i="1"/>
  <c r="AE493" i="1"/>
  <c r="AD493" i="1"/>
  <c r="AC493" i="1"/>
  <c r="AB493" i="1" s="1"/>
  <c r="Y493" i="1"/>
  <c r="X493" i="1"/>
  <c r="W493" i="1"/>
  <c r="V493" i="1"/>
  <c r="U493" i="1"/>
  <c r="S493" i="1"/>
  <c r="CY493" i="1" s="1"/>
  <c r="R493" i="1"/>
  <c r="Q493" i="1"/>
  <c r="P493" i="1"/>
  <c r="CP493" i="1" s="1"/>
  <c r="O493" i="1" s="1"/>
  <c r="N493" i="1"/>
  <c r="D493" i="1"/>
  <c r="C493" i="1"/>
  <c r="HC492" i="1"/>
  <c r="GX492" i="1"/>
  <c r="GV492" i="1"/>
  <c r="GP492" i="1"/>
  <c r="GN492" i="1"/>
  <c r="GL492" i="1"/>
  <c r="CZ492" i="1"/>
  <c r="CY492" i="1"/>
  <c r="CX492" i="1"/>
  <c r="CW492" i="1"/>
  <c r="CV492" i="1"/>
  <c r="CU492" i="1"/>
  <c r="CT492" i="1"/>
  <c r="CS492" i="1"/>
  <c r="CR492" i="1"/>
  <c r="CQ492" i="1"/>
  <c r="CP492" i="1"/>
  <c r="AJ492" i="1"/>
  <c r="AI492" i="1"/>
  <c r="AH492" i="1"/>
  <c r="AG492" i="1"/>
  <c r="AF492" i="1"/>
  <c r="AE492" i="1"/>
  <c r="AD492" i="1"/>
  <c r="AC492" i="1"/>
  <c r="AB492" i="1"/>
  <c r="Y492" i="1"/>
  <c r="X492" i="1"/>
  <c r="W492" i="1"/>
  <c r="V492" i="1"/>
  <c r="U492" i="1"/>
  <c r="T492" i="1"/>
  <c r="S492" i="1"/>
  <c r="R492" i="1"/>
  <c r="Q492" i="1"/>
  <c r="P492" i="1"/>
  <c r="O492" i="1"/>
  <c r="GM492" i="1" s="1"/>
  <c r="GO492" i="1" s="1"/>
  <c r="N492" i="1"/>
  <c r="I492" i="1"/>
  <c r="HC491" i="1"/>
  <c r="GX491" i="1"/>
  <c r="GV491" i="1"/>
  <c r="GP491" i="1"/>
  <c r="GN491" i="1"/>
  <c r="GL491" i="1"/>
  <c r="CZ491" i="1"/>
  <c r="CY491" i="1"/>
  <c r="CX491" i="1"/>
  <c r="CW491" i="1"/>
  <c r="CV491" i="1"/>
  <c r="CU491" i="1"/>
  <c r="CT491" i="1"/>
  <c r="CS491" i="1"/>
  <c r="CR491" i="1"/>
  <c r="CQ491" i="1"/>
  <c r="CP491" i="1"/>
  <c r="AJ491" i="1"/>
  <c r="AI491" i="1"/>
  <c r="AH491" i="1"/>
  <c r="AG491" i="1"/>
  <c r="AF491" i="1"/>
  <c r="AE491" i="1"/>
  <c r="AD491" i="1"/>
  <c r="AC491" i="1"/>
  <c r="AB491" i="1"/>
  <c r="Y491" i="1"/>
  <c r="X491" i="1"/>
  <c r="W491" i="1"/>
  <c r="V491" i="1"/>
  <c r="U491" i="1"/>
  <c r="T491" i="1"/>
  <c r="S491" i="1"/>
  <c r="R491" i="1"/>
  <c r="Q491" i="1"/>
  <c r="P491" i="1"/>
  <c r="O491" i="1"/>
  <c r="GM491" i="1" s="1"/>
  <c r="GO491" i="1" s="1"/>
  <c r="N491" i="1"/>
  <c r="I491" i="1"/>
  <c r="HG490" i="1"/>
  <c r="HC490" i="1"/>
  <c r="GX490" i="1"/>
  <c r="GV490" i="1"/>
  <c r="GP490" i="1"/>
  <c r="GO490" i="1"/>
  <c r="GN490" i="1"/>
  <c r="GM490" i="1"/>
  <c r="GL490" i="1"/>
  <c r="CZ490" i="1"/>
  <c r="CY490" i="1"/>
  <c r="CX490" i="1"/>
  <c r="CW490" i="1"/>
  <c r="CV490" i="1"/>
  <c r="CT490" i="1"/>
  <c r="CS490" i="1"/>
  <c r="CR490" i="1"/>
  <c r="CQ490" i="1"/>
  <c r="CP490" i="1"/>
  <c r="AJ490" i="1"/>
  <c r="AI490" i="1"/>
  <c r="AH490" i="1"/>
  <c r="AG490" i="1"/>
  <c r="CU490" i="1" s="1"/>
  <c r="T490" i="1" s="1"/>
  <c r="AF490" i="1"/>
  <c r="AE490" i="1"/>
  <c r="AD490" i="1"/>
  <c r="AC490" i="1"/>
  <c r="AB490" i="1"/>
  <c r="Y490" i="1"/>
  <c r="X490" i="1"/>
  <c r="W490" i="1"/>
  <c r="V490" i="1"/>
  <c r="U490" i="1"/>
  <c r="S490" i="1"/>
  <c r="R490" i="1"/>
  <c r="Q490" i="1"/>
  <c r="P490" i="1"/>
  <c r="O490" i="1"/>
  <c r="N490" i="1"/>
  <c r="I490" i="1"/>
  <c r="HG489" i="1"/>
  <c r="HC489" i="1"/>
  <c r="GX489" i="1"/>
  <c r="GV489" i="1"/>
  <c r="GP489" i="1"/>
  <c r="GO489" i="1"/>
  <c r="GN489" i="1"/>
  <c r="GM489" i="1"/>
  <c r="GL489" i="1"/>
  <c r="CZ489" i="1"/>
  <c r="CY489" i="1"/>
  <c r="CX489" i="1"/>
  <c r="CW489" i="1"/>
  <c r="CV489" i="1"/>
  <c r="CT489" i="1"/>
  <c r="CS489" i="1"/>
  <c r="CR489" i="1"/>
  <c r="CQ489" i="1"/>
  <c r="CP489" i="1"/>
  <c r="AJ489" i="1"/>
  <c r="AI489" i="1"/>
  <c r="AH489" i="1"/>
  <c r="AG489" i="1"/>
  <c r="CU489" i="1" s="1"/>
  <c r="T489" i="1" s="1"/>
  <c r="AF489" i="1"/>
  <c r="AE489" i="1"/>
  <c r="AD489" i="1"/>
  <c r="AC489" i="1"/>
  <c r="AB489" i="1"/>
  <c r="Y489" i="1"/>
  <c r="X489" i="1"/>
  <c r="W489" i="1"/>
  <c r="V489" i="1"/>
  <c r="U489" i="1"/>
  <c r="S489" i="1"/>
  <c r="R489" i="1"/>
  <c r="Q489" i="1"/>
  <c r="P489" i="1"/>
  <c r="O489" i="1"/>
  <c r="N489" i="1"/>
  <c r="I489" i="1"/>
  <c r="HC488" i="1"/>
  <c r="GX488" i="1"/>
  <c r="GV488" i="1"/>
  <c r="GP488" i="1"/>
  <c r="GN488" i="1"/>
  <c r="GL488" i="1"/>
  <c r="CY488" i="1"/>
  <c r="X488" i="1" s="1"/>
  <c r="CX488" i="1"/>
  <c r="W488" i="1" s="1"/>
  <c r="CW488" i="1"/>
  <c r="CV488" i="1"/>
  <c r="CU488" i="1"/>
  <c r="T488" i="1" s="1"/>
  <c r="CT488" i="1"/>
  <c r="CS488" i="1"/>
  <c r="CR488" i="1"/>
  <c r="CQ488" i="1"/>
  <c r="AJ488" i="1"/>
  <c r="AI488" i="1"/>
  <c r="AH488" i="1"/>
  <c r="AG488" i="1"/>
  <c r="AF488" i="1"/>
  <c r="AE488" i="1"/>
  <c r="AD488" i="1" s="1"/>
  <c r="AC488" i="1"/>
  <c r="AB488" i="1" s="1"/>
  <c r="V488" i="1"/>
  <c r="U488" i="1"/>
  <c r="S488" i="1"/>
  <c r="CZ488" i="1" s="1"/>
  <c r="Y488" i="1" s="1"/>
  <c r="R488" i="1"/>
  <c r="Q488" i="1"/>
  <c r="P488" i="1"/>
  <c r="N488" i="1"/>
  <c r="D488" i="1"/>
  <c r="C488" i="1"/>
  <c r="HC487" i="1"/>
  <c r="GX487" i="1"/>
  <c r="GV487" i="1"/>
  <c r="GP487" i="1"/>
  <c r="GN487" i="1"/>
  <c r="GL487" i="1"/>
  <c r="CX487" i="1"/>
  <c r="CW487" i="1"/>
  <c r="CV487" i="1"/>
  <c r="CT487" i="1"/>
  <c r="CS487" i="1"/>
  <c r="CR487" i="1"/>
  <c r="CQ487" i="1"/>
  <c r="CP487" i="1"/>
  <c r="O487" i="1" s="1"/>
  <c r="AJ487" i="1"/>
  <c r="AI487" i="1"/>
  <c r="AH487" i="1"/>
  <c r="AG487" i="1"/>
  <c r="CU487" i="1" s="1"/>
  <c r="T487" i="1" s="1"/>
  <c r="AF487" i="1"/>
  <c r="AE487" i="1"/>
  <c r="AD487" i="1"/>
  <c r="AC487" i="1"/>
  <c r="AB487" i="1"/>
  <c r="W487" i="1"/>
  <c r="V487" i="1"/>
  <c r="U487" i="1"/>
  <c r="S487" i="1"/>
  <c r="CZ487" i="1" s="1"/>
  <c r="Y487" i="1" s="1"/>
  <c r="R487" i="1"/>
  <c r="Q487" i="1"/>
  <c r="P487" i="1"/>
  <c r="N487" i="1"/>
  <c r="D487" i="1"/>
  <c r="C487" i="1"/>
  <c r="HC486" i="1"/>
  <c r="GX486" i="1"/>
  <c r="GV486" i="1"/>
  <c r="GP486" i="1"/>
  <c r="GN486" i="1"/>
  <c r="GL486" i="1"/>
  <c r="CZ486" i="1"/>
  <c r="CY486" i="1"/>
  <c r="CX486" i="1"/>
  <c r="CW486" i="1"/>
  <c r="CV486" i="1"/>
  <c r="CU486" i="1"/>
  <c r="CT486" i="1"/>
  <c r="CS486" i="1"/>
  <c r="CR486" i="1"/>
  <c r="CQ486" i="1"/>
  <c r="CP486" i="1"/>
  <c r="AJ486" i="1"/>
  <c r="AI486" i="1"/>
  <c r="AH486" i="1"/>
  <c r="AG486" i="1"/>
  <c r="AF486" i="1"/>
  <c r="AE486" i="1"/>
  <c r="AD486" i="1"/>
  <c r="AC486" i="1"/>
  <c r="AB486" i="1"/>
  <c r="Y486" i="1"/>
  <c r="X486" i="1"/>
  <c r="W486" i="1"/>
  <c r="V486" i="1"/>
  <c r="U486" i="1"/>
  <c r="T486" i="1"/>
  <c r="S486" i="1"/>
  <c r="R486" i="1"/>
  <c r="Q486" i="1"/>
  <c r="P486" i="1"/>
  <c r="O486" i="1" s="1"/>
  <c r="GM486" i="1" s="1"/>
  <c r="GO486" i="1" s="1"/>
  <c r="N486" i="1"/>
  <c r="I486" i="1"/>
  <c r="HC485" i="1"/>
  <c r="GX485" i="1"/>
  <c r="GV485" i="1"/>
  <c r="GP485" i="1"/>
  <c r="GO485" i="1"/>
  <c r="GN485" i="1"/>
  <c r="GM485" i="1"/>
  <c r="GL485" i="1"/>
  <c r="CZ485" i="1"/>
  <c r="CY485" i="1"/>
  <c r="CX485" i="1"/>
  <c r="CW485" i="1"/>
  <c r="CV485" i="1"/>
  <c r="CU485" i="1"/>
  <c r="CT485" i="1"/>
  <c r="CS485" i="1"/>
  <c r="CR485" i="1"/>
  <c r="CQ485" i="1"/>
  <c r="CP485" i="1"/>
  <c r="AJ485" i="1"/>
  <c r="AI485" i="1"/>
  <c r="AH485" i="1"/>
  <c r="AG485" i="1"/>
  <c r="AF485" i="1"/>
  <c r="AE485" i="1"/>
  <c r="AD485" i="1"/>
  <c r="AC485" i="1"/>
  <c r="AB485" i="1"/>
  <c r="Y485" i="1"/>
  <c r="X485" i="1"/>
  <c r="W485" i="1"/>
  <c r="V485" i="1"/>
  <c r="U485" i="1"/>
  <c r="T485" i="1"/>
  <c r="S485" i="1"/>
  <c r="R485" i="1"/>
  <c r="Q485" i="1"/>
  <c r="P485" i="1"/>
  <c r="O485" i="1"/>
  <c r="N485" i="1"/>
  <c r="I485" i="1"/>
  <c r="HG484" i="1"/>
  <c r="HC484" i="1"/>
  <c r="GX484" i="1"/>
  <c r="GV484" i="1"/>
  <c r="GP484" i="1"/>
  <c r="GO484" i="1"/>
  <c r="GN484" i="1"/>
  <c r="GM484" i="1"/>
  <c r="GL484" i="1"/>
  <c r="CZ484" i="1"/>
  <c r="CY484" i="1"/>
  <c r="CX484" i="1"/>
  <c r="CW484" i="1"/>
  <c r="CV484" i="1"/>
  <c r="CT484" i="1"/>
  <c r="CS484" i="1"/>
  <c r="CR484" i="1"/>
  <c r="CQ484" i="1"/>
  <c r="CP484" i="1"/>
  <c r="AJ484" i="1"/>
  <c r="AI484" i="1"/>
  <c r="AH484" i="1"/>
  <c r="AG484" i="1"/>
  <c r="CU484" i="1" s="1"/>
  <c r="T484" i="1" s="1"/>
  <c r="AF484" i="1"/>
  <c r="AE484" i="1"/>
  <c r="AD484" i="1"/>
  <c r="AC484" i="1"/>
  <c r="AB484" i="1"/>
  <c r="Y484" i="1"/>
  <c r="X484" i="1"/>
  <c r="W484" i="1"/>
  <c r="V484" i="1"/>
  <c r="U484" i="1"/>
  <c r="S484" i="1"/>
  <c r="R484" i="1"/>
  <c r="Q484" i="1"/>
  <c r="P484" i="1"/>
  <c r="O484" i="1"/>
  <c r="N484" i="1"/>
  <c r="I484" i="1"/>
  <c r="HG483" i="1"/>
  <c r="HC483" i="1"/>
  <c r="GX483" i="1"/>
  <c r="GV483" i="1"/>
  <c r="GP483" i="1"/>
  <c r="GO483" i="1"/>
  <c r="GN483" i="1"/>
  <c r="GM483" i="1"/>
  <c r="GL483" i="1"/>
  <c r="CZ483" i="1"/>
  <c r="CY483" i="1"/>
  <c r="CX483" i="1"/>
  <c r="CW483" i="1"/>
  <c r="CV483" i="1"/>
  <c r="CU483" i="1"/>
  <c r="T483" i="1" s="1"/>
  <c r="CT483" i="1"/>
  <c r="CS483" i="1"/>
  <c r="CR483" i="1"/>
  <c r="CQ483" i="1"/>
  <c r="CP483" i="1"/>
  <c r="AJ483" i="1"/>
  <c r="AI483" i="1"/>
  <c r="AH483" i="1"/>
  <c r="AG483" i="1"/>
  <c r="AF483" i="1"/>
  <c r="AE483" i="1"/>
  <c r="AD483" i="1"/>
  <c r="AC483" i="1"/>
  <c r="AB483" i="1"/>
  <c r="Y483" i="1"/>
  <c r="X483" i="1"/>
  <c r="W483" i="1"/>
  <c r="V483" i="1"/>
  <c r="U483" i="1"/>
  <c r="S483" i="1"/>
  <c r="R483" i="1"/>
  <c r="Q483" i="1"/>
  <c r="P483" i="1"/>
  <c r="O483" i="1"/>
  <c r="N483" i="1"/>
  <c r="I483" i="1"/>
  <c r="HC482" i="1"/>
  <c r="GX482" i="1"/>
  <c r="GV482" i="1"/>
  <c r="GP482" i="1"/>
  <c r="GN482" i="1"/>
  <c r="GL482" i="1"/>
  <c r="CX482" i="1"/>
  <c r="CW482" i="1"/>
  <c r="CV482" i="1"/>
  <c r="CU482" i="1"/>
  <c r="T482" i="1" s="1"/>
  <c r="CT482" i="1"/>
  <c r="CS482" i="1"/>
  <c r="CR482" i="1"/>
  <c r="CQ482" i="1"/>
  <c r="AJ482" i="1"/>
  <c r="AI482" i="1"/>
  <c r="AH482" i="1"/>
  <c r="AG482" i="1"/>
  <c r="AF482" i="1"/>
  <c r="AE482" i="1"/>
  <c r="AD482" i="1" s="1"/>
  <c r="AC482" i="1"/>
  <c r="AB482" i="1" s="1"/>
  <c r="W482" i="1"/>
  <c r="V482" i="1"/>
  <c r="U482" i="1"/>
  <c r="S482" i="1"/>
  <c r="R482" i="1"/>
  <c r="Q482" i="1"/>
  <c r="P482" i="1"/>
  <c r="N482" i="1"/>
  <c r="D482" i="1"/>
  <c r="C482" i="1"/>
  <c r="HC481" i="1"/>
  <c r="GX481" i="1"/>
  <c r="GV481" i="1"/>
  <c r="GP481" i="1"/>
  <c r="GN481" i="1"/>
  <c r="GL481" i="1"/>
  <c r="CZ481" i="1"/>
  <c r="Y481" i="1" s="1"/>
  <c r="CY481" i="1"/>
  <c r="CX481" i="1"/>
  <c r="CW481" i="1"/>
  <c r="CV481" i="1"/>
  <c r="CU481" i="1"/>
  <c r="CT481" i="1"/>
  <c r="CS481" i="1"/>
  <c r="CR481" i="1"/>
  <c r="CQ481" i="1"/>
  <c r="AJ481" i="1"/>
  <c r="AI481" i="1"/>
  <c r="AH481" i="1"/>
  <c r="AG481" i="1"/>
  <c r="AF481" i="1"/>
  <c r="AE481" i="1"/>
  <c r="AD481" i="1" s="1"/>
  <c r="AB481" i="1" s="1"/>
  <c r="AC481" i="1"/>
  <c r="X481" i="1"/>
  <c r="W481" i="1"/>
  <c r="V481" i="1"/>
  <c r="U481" i="1"/>
  <c r="T481" i="1"/>
  <c r="S481" i="1"/>
  <c r="R481" i="1"/>
  <c r="Q481" i="1"/>
  <c r="CP481" i="1" s="1"/>
  <c r="O481" i="1" s="1"/>
  <c r="P481" i="1"/>
  <c r="N481" i="1"/>
  <c r="D481" i="1"/>
  <c r="C481" i="1"/>
  <c r="HC480" i="1"/>
  <c r="GX480" i="1"/>
  <c r="GV480" i="1"/>
  <c r="GP480" i="1"/>
  <c r="GN480" i="1"/>
  <c r="GL480" i="1"/>
  <c r="CZ480" i="1"/>
  <c r="CY480" i="1"/>
  <c r="CX480" i="1"/>
  <c r="CW480" i="1"/>
  <c r="CV480" i="1"/>
  <c r="CU480" i="1"/>
  <c r="CT480" i="1"/>
  <c r="CS480" i="1"/>
  <c r="CR480" i="1"/>
  <c r="CQ480" i="1"/>
  <c r="CP480" i="1"/>
  <c r="AJ480" i="1"/>
  <c r="AI480" i="1"/>
  <c r="AH480" i="1"/>
  <c r="AG480" i="1"/>
  <c r="AF480" i="1"/>
  <c r="AE480" i="1"/>
  <c r="AD480" i="1"/>
  <c r="AC480" i="1"/>
  <c r="AB480" i="1"/>
  <c r="Y480" i="1"/>
  <c r="X480" i="1"/>
  <c r="W480" i="1"/>
  <c r="V480" i="1"/>
  <c r="U480" i="1"/>
  <c r="T480" i="1"/>
  <c r="S480" i="1"/>
  <c r="R480" i="1"/>
  <c r="Q480" i="1"/>
  <c r="P480" i="1"/>
  <c r="O480" i="1"/>
  <c r="GM480" i="1" s="1"/>
  <c r="GO480" i="1" s="1"/>
  <c r="N480" i="1"/>
  <c r="I480" i="1"/>
  <c r="HC479" i="1"/>
  <c r="GX479" i="1"/>
  <c r="GV479" i="1"/>
  <c r="GP479" i="1"/>
  <c r="GN479" i="1"/>
  <c r="GL479" i="1"/>
  <c r="CZ479" i="1"/>
  <c r="CY479" i="1"/>
  <c r="CX479" i="1"/>
  <c r="CW479" i="1"/>
  <c r="CV479" i="1"/>
  <c r="CU479" i="1"/>
  <c r="CT479" i="1"/>
  <c r="CS479" i="1"/>
  <c r="CR479" i="1"/>
  <c r="CQ479" i="1"/>
  <c r="CP479" i="1"/>
  <c r="AJ479" i="1"/>
  <c r="AI479" i="1"/>
  <c r="AH479" i="1"/>
  <c r="AG479" i="1"/>
  <c r="AF479" i="1"/>
  <c r="AE479" i="1"/>
  <c r="AD479" i="1"/>
  <c r="AC479" i="1"/>
  <c r="AB479" i="1"/>
  <c r="Y479" i="1"/>
  <c r="X479" i="1"/>
  <c r="W479" i="1"/>
  <c r="V479" i="1"/>
  <c r="U479" i="1"/>
  <c r="T479" i="1"/>
  <c r="S479" i="1"/>
  <c r="R479" i="1"/>
  <c r="Q479" i="1"/>
  <c r="P479" i="1"/>
  <c r="O479" i="1" s="1"/>
  <c r="GM479" i="1" s="1"/>
  <c r="GO479" i="1" s="1"/>
  <c r="N479" i="1"/>
  <c r="I479" i="1"/>
  <c r="HG478" i="1"/>
  <c r="HC478" i="1"/>
  <c r="GX478" i="1"/>
  <c r="GV478" i="1"/>
  <c r="GP478" i="1"/>
  <c r="GO478" i="1"/>
  <c r="GN478" i="1"/>
  <c r="GM478" i="1"/>
  <c r="GL478" i="1"/>
  <c r="CZ478" i="1"/>
  <c r="CY478" i="1"/>
  <c r="CX478" i="1"/>
  <c r="CW478" i="1"/>
  <c r="CV478" i="1"/>
  <c r="CU478" i="1"/>
  <c r="T478" i="1" s="1"/>
  <c r="CT478" i="1"/>
  <c r="CS478" i="1"/>
  <c r="CR478" i="1"/>
  <c r="CQ478" i="1"/>
  <c r="CP478" i="1"/>
  <c r="AJ478" i="1"/>
  <c r="AI478" i="1"/>
  <c r="AH478" i="1"/>
  <c r="AG478" i="1"/>
  <c r="AF478" i="1"/>
  <c r="AE478" i="1"/>
  <c r="AD478" i="1"/>
  <c r="AC478" i="1"/>
  <c r="AB478" i="1"/>
  <c r="Y478" i="1"/>
  <c r="X478" i="1"/>
  <c r="W478" i="1"/>
  <c r="V478" i="1"/>
  <c r="U478" i="1"/>
  <c r="S478" i="1"/>
  <c r="R478" i="1"/>
  <c r="Q478" i="1"/>
  <c r="P478" i="1"/>
  <c r="O478" i="1"/>
  <c r="N478" i="1"/>
  <c r="I478" i="1"/>
  <c r="HG477" i="1"/>
  <c r="HC477" i="1"/>
  <c r="GX477" i="1"/>
  <c r="GV477" i="1"/>
  <c r="GP477" i="1"/>
  <c r="GO477" i="1"/>
  <c r="GN477" i="1"/>
  <c r="GM477" i="1"/>
  <c r="GL477" i="1"/>
  <c r="CZ477" i="1"/>
  <c r="CY477" i="1"/>
  <c r="CX477" i="1"/>
  <c r="CW477" i="1"/>
  <c r="CV477" i="1"/>
  <c r="CT477" i="1"/>
  <c r="CS477" i="1"/>
  <c r="CR477" i="1"/>
  <c r="CQ477" i="1"/>
  <c r="CP477" i="1"/>
  <c r="AJ477" i="1"/>
  <c r="AI477" i="1"/>
  <c r="AH477" i="1"/>
  <c r="AG477" i="1"/>
  <c r="CU477" i="1" s="1"/>
  <c r="AF477" i="1"/>
  <c r="AE477" i="1"/>
  <c r="AD477" i="1"/>
  <c r="AC477" i="1"/>
  <c r="AB477" i="1"/>
  <c r="Y477" i="1"/>
  <c r="X477" i="1"/>
  <c r="W477" i="1"/>
  <c r="V477" i="1"/>
  <c r="U477" i="1"/>
  <c r="T477" i="1"/>
  <c r="S477" i="1"/>
  <c r="R477" i="1"/>
  <c r="Q477" i="1"/>
  <c r="P477" i="1"/>
  <c r="O477" i="1"/>
  <c r="N477" i="1"/>
  <c r="I477" i="1"/>
  <c r="HC476" i="1"/>
  <c r="GX476" i="1"/>
  <c r="GV476" i="1"/>
  <c r="GP476" i="1"/>
  <c r="GN476" i="1"/>
  <c r="GL476" i="1"/>
  <c r="CZ476" i="1"/>
  <c r="CX476" i="1"/>
  <c r="W476" i="1" s="1"/>
  <c r="CW476" i="1"/>
  <c r="CV476" i="1"/>
  <c r="CU476" i="1"/>
  <c r="T476" i="1" s="1"/>
  <c r="CT476" i="1"/>
  <c r="CS476" i="1"/>
  <c r="CR476" i="1"/>
  <c r="CQ476" i="1"/>
  <c r="AJ476" i="1"/>
  <c r="AI476" i="1"/>
  <c r="AH476" i="1"/>
  <c r="AG476" i="1"/>
  <c r="AF476" i="1"/>
  <c r="AE476" i="1"/>
  <c r="AD476" i="1"/>
  <c r="AB476" i="1" s="1"/>
  <c r="AC476" i="1"/>
  <c r="Y476" i="1"/>
  <c r="X476" i="1"/>
  <c r="V476" i="1"/>
  <c r="U476" i="1"/>
  <c r="S476" i="1"/>
  <c r="CY476" i="1" s="1"/>
  <c r="R476" i="1"/>
  <c r="Q476" i="1"/>
  <c r="P476" i="1"/>
  <c r="CP476" i="1" s="1"/>
  <c r="O476" i="1" s="1"/>
  <c r="GM476" i="1" s="1"/>
  <c r="GO476" i="1" s="1"/>
  <c r="N476" i="1"/>
  <c r="D476" i="1"/>
  <c r="C476" i="1"/>
  <c r="HC475" i="1"/>
  <c r="GX475" i="1"/>
  <c r="GV475" i="1"/>
  <c r="GP475" i="1"/>
  <c r="GN475" i="1"/>
  <c r="GL475" i="1"/>
  <c r="CX475" i="1"/>
  <c r="W475" i="1" s="1"/>
  <c r="CW475" i="1"/>
  <c r="CV475" i="1"/>
  <c r="CT475" i="1"/>
  <c r="CS475" i="1"/>
  <c r="CR475" i="1"/>
  <c r="CQ475" i="1"/>
  <c r="AJ475" i="1"/>
  <c r="AI475" i="1"/>
  <c r="AH475" i="1"/>
  <c r="AG475" i="1"/>
  <c r="CU475" i="1" s="1"/>
  <c r="T475" i="1" s="1"/>
  <c r="AF475" i="1"/>
  <c r="AE475" i="1"/>
  <c r="AD475" i="1" s="1"/>
  <c r="AC475" i="1"/>
  <c r="V475" i="1"/>
  <c r="U475" i="1"/>
  <c r="S475" i="1"/>
  <c r="R475" i="1"/>
  <c r="Q475" i="1"/>
  <c r="P475" i="1"/>
  <c r="N475" i="1"/>
  <c r="D475" i="1"/>
  <c r="C475" i="1"/>
  <c r="HC474" i="1"/>
  <c r="GX474" i="1"/>
  <c r="GV474" i="1"/>
  <c r="GP474" i="1"/>
  <c r="GO474" i="1"/>
  <c r="GN474" i="1"/>
  <c r="GL474" i="1"/>
  <c r="CZ474" i="1"/>
  <c r="CY474" i="1"/>
  <c r="CX474" i="1"/>
  <c r="CW474" i="1"/>
  <c r="CV474" i="1"/>
  <c r="CU474" i="1"/>
  <c r="CT474" i="1"/>
  <c r="CS474" i="1"/>
  <c r="CR474" i="1"/>
  <c r="CQ474" i="1"/>
  <c r="CP474" i="1"/>
  <c r="AJ474" i="1"/>
  <c r="AI474" i="1"/>
  <c r="AH474" i="1"/>
  <c r="AG474" i="1"/>
  <c r="AF474" i="1"/>
  <c r="AE474" i="1"/>
  <c r="AD474" i="1"/>
  <c r="AC474" i="1"/>
  <c r="AB474" i="1"/>
  <c r="Y474" i="1"/>
  <c r="X474" i="1"/>
  <c r="W474" i="1"/>
  <c r="V474" i="1"/>
  <c r="U474" i="1"/>
  <c r="T474" i="1"/>
  <c r="S474" i="1"/>
  <c r="R474" i="1"/>
  <c r="Q474" i="1"/>
  <c r="P474" i="1"/>
  <c r="O474" i="1" s="1"/>
  <c r="GM474" i="1" s="1"/>
  <c r="N474" i="1"/>
  <c r="I474" i="1"/>
  <c r="HC473" i="1"/>
  <c r="GX473" i="1"/>
  <c r="GV473" i="1"/>
  <c r="GP473" i="1"/>
  <c r="GN473" i="1"/>
  <c r="GL473" i="1"/>
  <c r="CZ473" i="1"/>
  <c r="CY473" i="1"/>
  <c r="CX473" i="1"/>
  <c r="CW473" i="1"/>
  <c r="CV473" i="1"/>
  <c r="CU473" i="1"/>
  <c r="CT473" i="1"/>
  <c r="CS473" i="1"/>
  <c r="CR473" i="1"/>
  <c r="CQ473" i="1"/>
  <c r="CP473" i="1"/>
  <c r="AJ473" i="1"/>
  <c r="AI473" i="1"/>
  <c r="AH473" i="1"/>
  <c r="AG473" i="1"/>
  <c r="AF473" i="1"/>
  <c r="AE473" i="1"/>
  <c r="AD473" i="1"/>
  <c r="AC473" i="1"/>
  <c r="AB473" i="1"/>
  <c r="Y473" i="1"/>
  <c r="X473" i="1"/>
  <c r="W473" i="1"/>
  <c r="V473" i="1"/>
  <c r="U473" i="1"/>
  <c r="T473" i="1"/>
  <c r="S473" i="1"/>
  <c r="R473" i="1"/>
  <c r="Q473" i="1"/>
  <c r="P473" i="1"/>
  <c r="O473" i="1" s="1"/>
  <c r="GM473" i="1" s="1"/>
  <c r="GO473" i="1" s="1"/>
  <c r="N473" i="1"/>
  <c r="I473" i="1"/>
  <c r="HG472" i="1"/>
  <c r="HC472" i="1"/>
  <c r="GX472" i="1"/>
  <c r="GV472" i="1"/>
  <c r="GP472" i="1"/>
  <c r="GO472" i="1"/>
  <c r="GN472" i="1"/>
  <c r="GM472" i="1"/>
  <c r="GL472" i="1"/>
  <c r="CZ472" i="1"/>
  <c r="CY472" i="1"/>
  <c r="CX472" i="1"/>
  <c r="CW472" i="1"/>
  <c r="CV472" i="1"/>
  <c r="CT472" i="1"/>
  <c r="CS472" i="1"/>
  <c r="CR472" i="1"/>
  <c r="CQ472" i="1"/>
  <c r="CP472" i="1"/>
  <c r="AJ472" i="1"/>
  <c r="AI472" i="1"/>
  <c r="AH472" i="1"/>
  <c r="AG472" i="1"/>
  <c r="CU472" i="1" s="1"/>
  <c r="T472" i="1" s="1"/>
  <c r="AF472" i="1"/>
  <c r="AE472" i="1"/>
  <c r="AD472" i="1"/>
  <c r="AC472" i="1"/>
  <c r="AB472" i="1"/>
  <c r="Y472" i="1"/>
  <c r="X472" i="1"/>
  <c r="W472" i="1"/>
  <c r="V472" i="1"/>
  <c r="U472" i="1"/>
  <c r="S472" i="1"/>
  <c r="R472" i="1"/>
  <c r="Q472" i="1"/>
  <c r="P472" i="1"/>
  <c r="O472" i="1"/>
  <c r="N472" i="1"/>
  <c r="I472" i="1"/>
  <c r="HG471" i="1"/>
  <c r="HC471" i="1"/>
  <c r="GX471" i="1"/>
  <c r="CJ500" i="1" s="1"/>
  <c r="BA500" i="1" s="1"/>
  <c r="GV471" i="1"/>
  <c r="GP471" i="1"/>
  <c r="GN471" i="1"/>
  <c r="GL471" i="1"/>
  <c r="CX471" i="1"/>
  <c r="W471" i="1" s="1"/>
  <c r="CW471" i="1"/>
  <c r="CV471" i="1"/>
  <c r="CT471" i="1"/>
  <c r="CS471" i="1"/>
  <c r="CR471" i="1"/>
  <c r="CQ471" i="1"/>
  <c r="AJ471" i="1"/>
  <c r="AI471" i="1"/>
  <c r="AH471" i="1"/>
  <c r="AG471" i="1"/>
  <c r="CU471" i="1" s="1"/>
  <c r="T471" i="1" s="1"/>
  <c r="AF471" i="1"/>
  <c r="AE471" i="1"/>
  <c r="AD471" i="1"/>
  <c r="AC471" i="1"/>
  <c r="AB471" i="1"/>
  <c r="U471" i="1"/>
  <c r="S471" i="1"/>
  <c r="R471" i="1"/>
  <c r="CZ471" i="1" s="1"/>
  <c r="Y471" i="1" s="1"/>
  <c r="Q471" i="1"/>
  <c r="P471" i="1"/>
  <c r="N471" i="1"/>
  <c r="I471" i="1"/>
  <c r="V471" i="1" s="1"/>
  <c r="HC470" i="1"/>
  <c r="GX470" i="1"/>
  <c r="GV470" i="1"/>
  <c r="GP470" i="1"/>
  <c r="GN470" i="1"/>
  <c r="GL470" i="1"/>
  <c r="CX470" i="1"/>
  <c r="CW470" i="1"/>
  <c r="CV470" i="1"/>
  <c r="CT470" i="1"/>
  <c r="CS470" i="1"/>
  <c r="CR470" i="1"/>
  <c r="CQ470" i="1"/>
  <c r="AJ470" i="1"/>
  <c r="AI470" i="1"/>
  <c r="AH470" i="1"/>
  <c r="AG470" i="1"/>
  <c r="CU470" i="1" s="1"/>
  <c r="T470" i="1" s="1"/>
  <c r="AF470" i="1"/>
  <c r="AE470" i="1"/>
  <c r="AD470" i="1"/>
  <c r="AC470" i="1"/>
  <c r="AB470" i="1"/>
  <c r="W470" i="1"/>
  <c r="V470" i="1"/>
  <c r="U470" i="1"/>
  <c r="S470" i="1"/>
  <c r="R470" i="1"/>
  <c r="Q470" i="1"/>
  <c r="P470" i="1"/>
  <c r="N470" i="1"/>
  <c r="D470" i="1"/>
  <c r="C470" i="1"/>
  <c r="HC469" i="1"/>
  <c r="GX469" i="1"/>
  <c r="GV469" i="1"/>
  <c r="GP469" i="1"/>
  <c r="GN469" i="1"/>
  <c r="GL469" i="1"/>
  <c r="CX469" i="1"/>
  <c r="W469" i="1" s="1"/>
  <c r="CW469" i="1"/>
  <c r="CV469" i="1"/>
  <c r="CU469" i="1"/>
  <c r="T469" i="1" s="1"/>
  <c r="CT469" i="1"/>
  <c r="CS469" i="1"/>
  <c r="CR469" i="1"/>
  <c r="CQ469" i="1"/>
  <c r="AJ469" i="1"/>
  <c r="AI469" i="1"/>
  <c r="AH469" i="1"/>
  <c r="AG469" i="1"/>
  <c r="AF469" i="1"/>
  <c r="AE469" i="1"/>
  <c r="AD469" i="1"/>
  <c r="AC469" i="1"/>
  <c r="AB469" i="1" s="1"/>
  <c r="Y469" i="1"/>
  <c r="V469" i="1"/>
  <c r="U469" i="1"/>
  <c r="S469" i="1"/>
  <c r="CZ469" i="1" s="1"/>
  <c r="R469" i="1"/>
  <c r="CY469" i="1" s="1"/>
  <c r="X469" i="1" s="1"/>
  <c r="Q469" i="1"/>
  <c r="P469" i="1"/>
  <c r="N469" i="1"/>
  <c r="D469" i="1"/>
  <c r="C469" i="1"/>
  <c r="HC468" i="1"/>
  <c r="GX468" i="1"/>
  <c r="GV468" i="1"/>
  <c r="GP468" i="1"/>
  <c r="GO468" i="1"/>
  <c r="GL468" i="1"/>
  <c r="CX468" i="1"/>
  <c r="CW468" i="1"/>
  <c r="CV468" i="1"/>
  <c r="CT468" i="1"/>
  <c r="CS468" i="1"/>
  <c r="CR468" i="1"/>
  <c r="CQ468" i="1"/>
  <c r="CP468" i="1"/>
  <c r="O468" i="1" s="1"/>
  <c r="AJ468" i="1"/>
  <c r="AI468" i="1"/>
  <c r="AH468" i="1"/>
  <c r="AG468" i="1"/>
  <c r="CU468" i="1" s="1"/>
  <c r="T468" i="1" s="1"/>
  <c r="AF468" i="1"/>
  <c r="AE468" i="1"/>
  <c r="AD468" i="1"/>
  <c r="AC468" i="1"/>
  <c r="AB468" i="1"/>
  <c r="W468" i="1"/>
  <c r="V468" i="1"/>
  <c r="U468" i="1"/>
  <c r="S468" i="1"/>
  <c r="R468" i="1"/>
  <c r="Q468" i="1"/>
  <c r="P468" i="1"/>
  <c r="N468" i="1"/>
  <c r="D468" i="1"/>
  <c r="C468" i="1"/>
  <c r="HC467" i="1"/>
  <c r="GX467" i="1"/>
  <c r="GV467" i="1"/>
  <c r="GP467" i="1"/>
  <c r="GO467" i="1"/>
  <c r="GL467" i="1"/>
  <c r="CX467" i="1"/>
  <c r="W467" i="1" s="1"/>
  <c r="CW467" i="1"/>
  <c r="CV467" i="1"/>
  <c r="CU467" i="1"/>
  <c r="CT467" i="1"/>
  <c r="CS467" i="1"/>
  <c r="CR467" i="1"/>
  <c r="CQ467" i="1"/>
  <c r="AJ467" i="1"/>
  <c r="AI467" i="1"/>
  <c r="AH467" i="1"/>
  <c r="AG467" i="1"/>
  <c r="AF467" i="1"/>
  <c r="AE467" i="1"/>
  <c r="AD467" i="1"/>
  <c r="AC467" i="1"/>
  <c r="V467" i="1"/>
  <c r="U467" i="1"/>
  <c r="T467" i="1"/>
  <c r="S467" i="1"/>
  <c r="CZ467" i="1" s="1"/>
  <c r="Y467" i="1" s="1"/>
  <c r="R467" i="1"/>
  <c r="CY467" i="1" s="1"/>
  <c r="X467" i="1" s="1"/>
  <c r="Q467" i="1"/>
  <c r="P467" i="1"/>
  <c r="N467" i="1"/>
  <c r="D467" i="1"/>
  <c r="C467" i="1"/>
  <c r="HC466" i="1"/>
  <c r="GX466" i="1"/>
  <c r="GV466" i="1"/>
  <c r="GP466" i="1"/>
  <c r="FV500" i="1" s="1"/>
  <c r="GO466" i="1"/>
  <c r="GL466" i="1"/>
  <c r="CX466" i="1"/>
  <c r="CW466" i="1"/>
  <c r="CV466" i="1"/>
  <c r="CT466" i="1"/>
  <c r="CS466" i="1"/>
  <c r="CR466" i="1"/>
  <c r="CQ466" i="1"/>
  <c r="CP466" i="1"/>
  <c r="O466" i="1" s="1"/>
  <c r="AJ466" i="1"/>
  <c r="AI466" i="1"/>
  <c r="AH466" i="1"/>
  <c r="AG466" i="1"/>
  <c r="CU466" i="1" s="1"/>
  <c r="T466" i="1" s="1"/>
  <c r="AF466" i="1"/>
  <c r="AE466" i="1"/>
  <c r="AD466" i="1"/>
  <c r="AC466" i="1"/>
  <c r="AB466" i="1"/>
  <c r="W466" i="1"/>
  <c r="V466" i="1"/>
  <c r="EA500" i="1" s="1"/>
  <c r="U466" i="1"/>
  <c r="DZ500" i="1" s="1"/>
  <c r="DM500" i="1" s="1"/>
  <c r="P522" i="1" s="1"/>
  <c r="S466" i="1"/>
  <c r="R466" i="1"/>
  <c r="Q466" i="1"/>
  <c r="DV500" i="1" s="1"/>
  <c r="P466" i="1"/>
  <c r="N466" i="1"/>
  <c r="D466" i="1"/>
  <c r="C466" i="1"/>
  <c r="HC465" i="1"/>
  <c r="GX465" i="1"/>
  <c r="GV465" i="1"/>
  <c r="GP465" i="1"/>
  <c r="CD500" i="1" s="1"/>
  <c r="GO465" i="1"/>
  <c r="GL465" i="1"/>
  <c r="BZ500" i="1" s="1"/>
  <c r="CY465" i="1"/>
  <c r="X465" i="1" s="1"/>
  <c r="CX465" i="1"/>
  <c r="W465" i="1" s="1"/>
  <c r="CW465" i="1"/>
  <c r="CV465" i="1"/>
  <c r="CU465" i="1"/>
  <c r="CT465" i="1"/>
  <c r="CS465" i="1"/>
  <c r="CR465" i="1"/>
  <c r="CQ465" i="1"/>
  <c r="AJ465" i="1"/>
  <c r="AI465" i="1"/>
  <c r="AH465" i="1"/>
  <c r="AG465" i="1"/>
  <c r="AF465" i="1"/>
  <c r="AB465" i="1" s="1"/>
  <c r="AE465" i="1"/>
  <c r="AD465" i="1"/>
  <c r="AC465" i="1"/>
  <c r="V465" i="1"/>
  <c r="U465" i="1"/>
  <c r="T465" i="1"/>
  <c r="S465" i="1"/>
  <c r="AF500" i="1" s="1"/>
  <c r="R465" i="1"/>
  <c r="AE500" i="1" s="1"/>
  <c r="Q465" i="1"/>
  <c r="P465" i="1"/>
  <c r="N465" i="1"/>
  <c r="D465" i="1"/>
  <c r="C465" i="1"/>
  <c r="GX463" i="1"/>
  <c r="GW463" i="1"/>
  <c r="GV463" i="1"/>
  <c r="GU463" i="1"/>
  <c r="GT463" i="1"/>
  <c r="GS463" i="1"/>
  <c r="GR463" i="1"/>
  <c r="GQ463" i="1"/>
  <c r="GP463" i="1"/>
  <c r="GO463" i="1"/>
  <c r="GN463" i="1"/>
  <c r="GM463" i="1"/>
  <c r="GL463" i="1"/>
  <c r="GK463" i="1"/>
  <c r="GJ463" i="1"/>
  <c r="GI463" i="1"/>
  <c r="GH463" i="1"/>
  <c r="GG463" i="1"/>
  <c r="GF463" i="1"/>
  <c r="GE463" i="1"/>
  <c r="GD463" i="1"/>
  <c r="GC463" i="1"/>
  <c r="GB463" i="1"/>
  <c r="FQ463" i="1"/>
  <c r="FP463" i="1"/>
  <c r="FO463" i="1"/>
  <c r="FN463" i="1"/>
  <c r="FM463" i="1"/>
  <c r="FL463" i="1"/>
  <c r="FK463" i="1"/>
  <c r="FJ463" i="1"/>
  <c r="FI463" i="1"/>
  <c r="FH463" i="1"/>
  <c r="FG463" i="1"/>
  <c r="FF463" i="1"/>
  <c r="FE463" i="1"/>
  <c r="FD463" i="1"/>
  <c r="FC463" i="1"/>
  <c r="FB463" i="1"/>
  <c r="FA463" i="1"/>
  <c r="EZ463" i="1"/>
  <c r="EY463" i="1"/>
  <c r="EX463" i="1"/>
  <c r="EW463" i="1"/>
  <c r="EV463" i="1"/>
  <c r="EU463" i="1"/>
  <c r="ET463" i="1"/>
  <c r="EH463" i="1"/>
  <c r="EG463" i="1"/>
  <c r="EF463" i="1"/>
  <c r="EE463" i="1"/>
  <c r="DS463" i="1"/>
  <c r="DR463" i="1"/>
  <c r="DF463" i="1"/>
  <c r="DE463" i="1"/>
  <c r="DD463" i="1"/>
  <c r="DC463" i="1"/>
  <c r="DB463" i="1"/>
  <c r="DA463" i="1"/>
  <c r="CZ463" i="1"/>
  <c r="CY463" i="1"/>
  <c r="CX463" i="1"/>
  <c r="CW463" i="1"/>
  <c r="CV463" i="1"/>
  <c r="CU463" i="1"/>
  <c r="CT463" i="1"/>
  <c r="CS463" i="1"/>
  <c r="CR463" i="1"/>
  <c r="CQ463" i="1"/>
  <c r="CP463" i="1"/>
  <c r="CO463" i="1"/>
  <c r="CN463" i="1"/>
  <c r="CM463" i="1"/>
  <c r="CL463" i="1"/>
  <c r="CK463" i="1"/>
  <c r="CJ463" i="1"/>
  <c r="BY463" i="1"/>
  <c r="BX463" i="1"/>
  <c r="BW463" i="1"/>
  <c r="BV463" i="1"/>
  <c r="BU463" i="1"/>
  <c r="BT463" i="1"/>
  <c r="BS463" i="1"/>
  <c r="BR463" i="1"/>
  <c r="BQ463" i="1"/>
  <c r="BP463" i="1"/>
  <c r="BO463" i="1"/>
  <c r="BN463" i="1"/>
  <c r="BM463" i="1"/>
  <c r="BL463" i="1"/>
  <c r="BK463" i="1"/>
  <c r="BJ463" i="1"/>
  <c r="BI463" i="1"/>
  <c r="BH463" i="1"/>
  <c r="BG463" i="1"/>
  <c r="BF463" i="1"/>
  <c r="BE463" i="1"/>
  <c r="BD463" i="1"/>
  <c r="BC463" i="1"/>
  <c r="BB463" i="1"/>
  <c r="AP463" i="1"/>
  <c r="AO463" i="1"/>
  <c r="AN463" i="1"/>
  <c r="AM463" i="1"/>
  <c r="AA463" i="1"/>
  <c r="Z463" i="1"/>
  <c r="G463" i="1"/>
  <c r="F463" i="1"/>
  <c r="E463" i="1"/>
  <c r="D463" i="1"/>
  <c r="C463" i="1"/>
  <c r="B463" i="1"/>
  <c r="D461" i="1"/>
  <c r="P456" i="1"/>
  <c r="F456" i="1"/>
  <c r="P453" i="1"/>
  <c r="P447" i="1"/>
  <c r="F447" i="1"/>
  <c r="P444" i="1"/>
  <c r="F444" i="1"/>
  <c r="P440" i="1"/>
  <c r="F440" i="1"/>
  <c r="P435" i="1"/>
  <c r="F435" i="1"/>
  <c r="GE431" i="1"/>
  <c r="GD431" i="1"/>
  <c r="GC431" i="1"/>
  <c r="GB431" i="1"/>
  <c r="ES431" i="1" s="1"/>
  <c r="FV431" i="1"/>
  <c r="EM431" i="1" s="1"/>
  <c r="FQ431" i="1"/>
  <c r="FP431" i="1"/>
  <c r="EV431" i="1"/>
  <c r="EU431" i="1"/>
  <c r="ET431" i="1"/>
  <c r="EI431" i="1"/>
  <c r="EH431" i="1"/>
  <c r="EG431" i="1"/>
  <c r="DV431" i="1"/>
  <c r="CM431" i="1"/>
  <c r="CL431" i="1"/>
  <c r="CK431" i="1"/>
  <c r="CE431" i="1"/>
  <c r="BY431" i="1"/>
  <c r="BX431" i="1"/>
  <c r="BD431" i="1"/>
  <c r="BC431" i="1"/>
  <c r="BB431" i="1"/>
  <c r="AP431" i="1"/>
  <c r="AO431" i="1"/>
  <c r="G431" i="1"/>
  <c r="F431" i="1"/>
  <c r="D431" i="1"/>
  <c r="C431" i="1"/>
  <c r="B431" i="1"/>
  <c r="HC429" i="1"/>
  <c r="GX429" i="1"/>
  <c r="GV429" i="1"/>
  <c r="GP429" i="1"/>
  <c r="GN429" i="1"/>
  <c r="GL429" i="1"/>
  <c r="CZ429" i="1"/>
  <c r="CY429" i="1"/>
  <c r="CX429" i="1"/>
  <c r="CW429" i="1"/>
  <c r="CV429" i="1"/>
  <c r="CU429" i="1"/>
  <c r="CT429" i="1"/>
  <c r="CS429" i="1"/>
  <c r="CR429" i="1"/>
  <c r="CQ429" i="1"/>
  <c r="CP429" i="1"/>
  <c r="AJ429" i="1"/>
  <c r="AI429" i="1"/>
  <c r="AH429" i="1"/>
  <c r="AG429" i="1"/>
  <c r="AF429" i="1"/>
  <c r="AE429" i="1"/>
  <c r="AD429" i="1"/>
  <c r="AC429" i="1"/>
  <c r="AB429" i="1"/>
  <c r="Y429" i="1"/>
  <c r="X429" i="1"/>
  <c r="W429" i="1"/>
  <c r="V429" i="1"/>
  <c r="U429" i="1"/>
  <c r="T429" i="1"/>
  <c r="S429" i="1"/>
  <c r="R429" i="1"/>
  <c r="Q429" i="1"/>
  <c r="P429" i="1"/>
  <c r="O429" i="1" s="1"/>
  <c r="GM429" i="1" s="1"/>
  <c r="GO429" i="1" s="1"/>
  <c r="N429" i="1"/>
  <c r="I429" i="1"/>
  <c r="HC428" i="1"/>
  <c r="GX428" i="1"/>
  <c r="GV428" i="1"/>
  <c r="GP428" i="1"/>
  <c r="GN428" i="1"/>
  <c r="GM428" i="1"/>
  <c r="GO428" i="1" s="1"/>
  <c r="GL428" i="1"/>
  <c r="CZ428" i="1"/>
  <c r="CY428" i="1"/>
  <c r="CX428" i="1"/>
  <c r="CW428" i="1"/>
  <c r="CV428" i="1"/>
  <c r="CU428" i="1"/>
  <c r="CT428" i="1"/>
  <c r="CS428" i="1"/>
  <c r="CR428" i="1"/>
  <c r="CQ428" i="1"/>
  <c r="CP428" i="1"/>
  <c r="AJ428" i="1"/>
  <c r="AI428" i="1"/>
  <c r="AH428" i="1"/>
  <c r="AG428" i="1"/>
  <c r="AF428" i="1"/>
  <c r="AE428" i="1"/>
  <c r="AD428" i="1"/>
  <c r="AC428" i="1"/>
  <c r="AB428" i="1"/>
  <c r="Y428" i="1"/>
  <c r="X428" i="1"/>
  <c r="W428" i="1"/>
  <c r="V428" i="1"/>
  <c r="U428" i="1"/>
  <c r="T428" i="1"/>
  <c r="S428" i="1"/>
  <c r="R428" i="1"/>
  <c r="Q428" i="1"/>
  <c r="P428" i="1"/>
  <c r="O428" i="1"/>
  <c r="N428" i="1"/>
  <c r="I428" i="1"/>
  <c r="HC427" i="1"/>
  <c r="GX427" i="1"/>
  <c r="GV427" i="1"/>
  <c r="GP427" i="1"/>
  <c r="GN427" i="1"/>
  <c r="GL427" i="1"/>
  <c r="CW427" i="1"/>
  <c r="CV427" i="1"/>
  <c r="CU427" i="1"/>
  <c r="CT427" i="1"/>
  <c r="CS427" i="1"/>
  <c r="CR427" i="1"/>
  <c r="CQ427" i="1"/>
  <c r="CP427" i="1"/>
  <c r="O427" i="1" s="1"/>
  <c r="AJ427" i="1"/>
  <c r="CX427" i="1" s="1"/>
  <c r="W427" i="1" s="1"/>
  <c r="AI427" i="1"/>
  <c r="AH427" i="1"/>
  <c r="AG427" i="1"/>
  <c r="AF427" i="1"/>
  <c r="AE427" i="1"/>
  <c r="AD427" i="1"/>
  <c r="AC427" i="1"/>
  <c r="AB427" i="1" s="1"/>
  <c r="Y427" i="1"/>
  <c r="V427" i="1"/>
  <c r="U427" i="1"/>
  <c r="T427" i="1"/>
  <c r="S427" i="1"/>
  <c r="R427" i="1"/>
  <c r="CZ427" i="1" s="1"/>
  <c r="Q427" i="1"/>
  <c r="P427" i="1"/>
  <c r="N427" i="1"/>
  <c r="D427" i="1"/>
  <c r="C427" i="1"/>
  <c r="HC426" i="1"/>
  <c r="GX426" i="1"/>
  <c r="GV426" i="1"/>
  <c r="GP426" i="1"/>
  <c r="GN426" i="1"/>
  <c r="GL426" i="1"/>
  <c r="CZ426" i="1"/>
  <c r="Y426" i="1" s="1"/>
  <c r="CY426" i="1"/>
  <c r="CX426" i="1"/>
  <c r="W426" i="1" s="1"/>
  <c r="CW426" i="1"/>
  <c r="CV426" i="1"/>
  <c r="CT426" i="1"/>
  <c r="CS426" i="1"/>
  <c r="CR426" i="1"/>
  <c r="CQ426" i="1"/>
  <c r="AJ426" i="1"/>
  <c r="AI426" i="1"/>
  <c r="AH426" i="1"/>
  <c r="AG426" i="1"/>
  <c r="CU426" i="1" s="1"/>
  <c r="T426" i="1" s="1"/>
  <c r="AF426" i="1"/>
  <c r="AE426" i="1"/>
  <c r="AD426" i="1" s="1"/>
  <c r="AC426" i="1"/>
  <c r="AB426" i="1"/>
  <c r="X426" i="1"/>
  <c r="V426" i="1"/>
  <c r="U426" i="1"/>
  <c r="S426" i="1"/>
  <c r="R426" i="1"/>
  <c r="Q426" i="1"/>
  <c r="CP426" i="1" s="1"/>
  <c r="O426" i="1" s="1"/>
  <c r="GM426" i="1" s="1"/>
  <c r="GO426" i="1" s="1"/>
  <c r="P426" i="1"/>
  <c r="N426" i="1"/>
  <c r="D426" i="1"/>
  <c r="C426" i="1"/>
  <c r="HC425" i="1"/>
  <c r="GX425" i="1"/>
  <c r="GV425" i="1"/>
  <c r="GP425" i="1"/>
  <c r="GN425" i="1"/>
  <c r="GL425" i="1"/>
  <c r="CZ425" i="1"/>
  <c r="CY425" i="1"/>
  <c r="CX425" i="1"/>
  <c r="CW425" i="1"/>
  <c r="CV425" i="1"/>
  <c r="CU425" i="1"/>
  <c r="CT425" i="1"/>
  <c r="CS425" i="1"/>
  <c r="CR425" i="1"/>
  <c r="CQ425" i="1"/>
  <c r="CP425" i="1"/>
  <c r="AJ425" i="1"/>
  <c r="AI425" i="1"/>
  <c r="AH425" i="1"/>
  <c r="AG425" i="1"/>
  <c r="AF425" i="1"/>
  <c r="AE425" i="1"/>
  <c r="AD425" i="1"/>
  <c r="AC425" i="1"/>
  <c r="AB425" i="1"/>
  <c r="Y425" i="1"/>
  <c r="X425" i="1"/>
  <c r="W425" i="1"/>
  <c r="V425" i="1"/>
  <c r="U425" i="1"/>
  <c r="T425" i="1"/>
  <c r="S425" i="1"/>
  <c r="R425" i="1"/>
  <c r="Q425" i="1"/>
  <c r="P425" i="1"/>
  <c r="O425" i="1"/>
  <c r="GM425" i="1" s="1"/>
  <c r="GO425" i="1" s="1"/>
  <c r="N425" i="1"/>
  <c r="I425" i="1"/>
  <c r="HC424" i="1"/>
  <c r="GX424" i="1"/>
  <c r="GV424" i="1"/>
  <c r="GP424" i="1"/>
  <c r="GN424" i="1"/>
  <c r="GM424" i="1"/>
  <c r="GO424" i="1" s="1"/>
  <c r="GL424" i="1"/>
  <c r="CZ424" i="1"/>
  <c r="CY424" i="1"/>
  <c r="CX424" i="1"/>
  <c r="CW424" i="1"/>
  <c r="CV424" i="1"/>
  <c r="CU424" i="1"/>
  <c r="CT424" i="1"/>
  <c r="CS424" i="1"/>
  <c r="CR424" i="1"/>
  <c r="CQ424" i="1"/>
  <c r="CP424" i="1"/>
  <c r="AJ424" i="1"/>
  <c r="AI424" i="1"/>
  <c r="AH424" i="1"/>
  <c r="AG424" i="1"/>
  <c r="AF424" i="1"/>
  <c r="AE424" i="1"/>
  <c r="AD424" i="1"/>
  <c r="AC424" i="1"/>
  <c r="AB424" i="1"/>
  <c r="Y424" i="1"/>
  <c r="X424" i="1"/>
  <c r="W424" i="1"/>
  <c r="V424" i="1"/>
  <c r="U424" i="1"/>
  <c r="T424" i="1"/>
  <c r="S424" i="1"/>
  <c r="R424" i="1"/>
  <c r="Q424" i="1"/>
  <c r="P424" i="1"/>
  <c r="O424" i="1" s="1"/>
  <c r="N424" i="1"/>
  <c r="I424" i="1"/>
  <c r="HC423" i="1"/>
  <c r="GX423" i="1"/>
  <c r="GV423" i="1"/>
  <c r="GP423" i="1"/>
  <c r="GN423" i="1"/>
  <c r="GL423" i="1"/>
  <c r="CX423" i="1"/>
  <c r="CW423" i="1"/>
  <c r="CV423" i="1"/>
  <c r="CU423" i="1"/>
  <c r="T423" i="1" s="1"/>
  <c r="CT423" i="1"/>
  <c r="CS423" i="1"/>
  <c r="CR423" i="1"/>
  <c r="CQ423" i="1"/>
  <c r="AJ423" i="1"/>
  <c r="AI423" i="1"/>
  <c r="AH423" i="1"/>
  <c r="AG423" i="1"/>
  <c r="AF423" i="1"/>
  <c r="AE423" i="1"/>
  <c r="AD423" i="1"/>
  <c r="AC423" i="1"/>
  <c r="AB423" i="1" s="1"/>
  <c r="X423" i="1"/>
  <c r="W423" i="1"/>
  <c r="V423" i="1"/>
  <c r="U423" i="1"/>
  <c r="S423" i="1"/>
  <c r="R423" i="1"/>
  <c r="CY423" i="1" s="1"/>
  <c r="Q423" i="1"/>
  <c r="P423" i="1"/>
  <c r="CP423" i="1" s="1"/>
  <c r="O423" i="1" s="1"/>
  <c r="N423" i="1"/>
  <c r="D423" i="1"/>
  <c r="C423" i="1"/>
  <c r="HC422" i="1"/>
  <c r="GX422" i="1"/>
  <c r="GV422" i="1"/>
  <c r="GP422" i="1"/>
  <c r="GN422" i="1"/>
  <c r="GL422" i="1"/>
  <c r="CZ422" i="1"/>
  <c r="CY422" i="1"/>
  <c r="X422" i="1" s="1"/>
  <c r="CX422" i="1"/>
  <c r="W422" i="1" s="1"/>
  <c r="CW422" i="1"/>
  <c r="CV422" i="1"/>
  <c r="CT422" i="1"/>
  <c r="CS422" i="1"/>
  <c r="CR422" i="1"/>
  <c r="CQ422" i="1"/>
  <c r="AJ422" i="1"/>
  <c r="AI422" i="1"/>
  <c r="AH422" i="1"/>
  <c r="AG422" i="1"/>
  <c r="CU422" i="1" s="1"/>
  <c r="T422" i="1" s="1"/>
  <c r="AF422" i="1"/>
  <c r="AE422" i="1"/>
  <c r="AD422" i="1" s="1"/>
  <c r="AC422" i="1"/>
  <c r="Y422" i="1"/>
  <c r="V422" i="1"/>
  <c r="U422" i="1"/>
  <c r="S422" i="1"/>
  <c r="R422" i="1"/>
  <c r="Q422" i="1"/>
  <c r="P422" i="1"/>
  <c r="CP422" i="1" s="1"/>
  <c r="O422" i="1" s="1"/>
  <c r="N422" i="1"/>
  <c r="D422" i="1"/>
  <c r="C422" i="1"/>
  <c r="HC421" i="1"/>
  <c r="GX421" i="1"/>
  <c r="GV421" i="1"/>
  <c r="GP421" i="1"/>
  <c r="GN421" i="1"/>
  <c r="GL421" i="1"/>
  <c r="CZ421" i="1"/>
  <c r="CY421" i="1"/>
  <c r="CX421" i="1"/>
  <c r="CW421" i="1"/>
  <c r="CV421" i="1"/>
  <c r="CU421" i="1"/>
  <c r="CT421" i="1"/>
  <c r="CS421" i="1"/>
  <c r="CR421" i="1"/>
  <c r="CQ421" i="1"/>
  <c r="CP421" i="1"/>
  <c r="AJ421" i="1"/>
  <c r="AI421" i="1"/>
  <c r="AH421" i="1"/>
  <c r="AG421" i="1"/>
  <c r="AF421" i="1"/>
  <c r="AE421" i="1"/>
  <c r="AD421" i="1"/>
  <c r="AC421" i="1"/>
  <c r="AB421" i="1"/>
  <c r="Y421" i="1"/>
  <c r="X421" i="1"/>
  <c r="W421" i="1"/>
  <c r="V421" i="1"/>
  <c r="U421" i="1"/>
  <c r="T421" i="1"/>
  <c r="S421" i="1"/>
  <c r="R421" i="1"/>
  <c r="Q421" i="1"/>
  <c r="P421" i="1"/>
  <c r="O421" i="1" s="1"/>
  <c r="GM421" i="1" s="1"/>
  <c r="GO421" i="1" s="1"/>
  <c r="N421" i="1"/>
  <c r="I421" i="1"/>
  <c r="HC420" i="1"/>
  <c r="GX420" i="1"/>
  <c r="GV420" i="1"/>
  <c r="GP420" i="1"/>
  <c r="GO420" i="1"/>
  <c r="GN420" i="1"/>
  <c r="GL420" i="1"/>
  <c r="CZ420" i="1"/>
  <c r="CY420" i="1"/>
  <c r="CX420" i="1"/>
  <c r="CW420" i="1"/>
  <c r="CV420" i="1"/>
  <c r="CU420" i="1"/>
  <c r="CT420" i="1"/>
  <c r="CS420" i="1"/>
  <c r="CR420" i="1"/>
  <c r="CQ420" i="1"/>
  <c r="CP420" i="1"/>
  <c r="AJ420" i="1"/>
  <c r="AI420" i="1"/>
  <c r="AH420" i="1"/>
  <c r="AG420" i="1"/>
  <c r="AF420" i="1"/>
  <c r="AE420" i="1"/>
  <c r="AD420" i="1"/>
  <c r="AC420" i="1"/>
  <c r="AB420" i="1"/>
  <c r="Y420" i="1"/>
  <c r="X420" i="1"/>
  <c r="W420" i="1"/>
  <c r="V420" i="1"/>
  <c r="U420" i="1"/>
  <c r="T420" i="1"/>
  <c r="S420" i="1"/>
  <c r="R420" i="1"/>
  <c r="Q420" i="1"/>
  <c r="P420" i="1"/>
  <c r="O420" i="1" s="1"/>
  <c r="GM420" i="1" s="1"/>
  <c r="N420" i="1"/>
  <c r="I420" i="1"/>
  <c r="HC419" i="1"/>
  <c r="GX419" i="1"/>
  <c r="GV419" i="1"/>
  <c r="GP419" i="1"/>
  <c r="GN419" i="1"/>
  <c r="GL419" i="1"/>
  <c r="CX419" i="1"/>
  <c r="W419" i="1" s="1"/>
  <c r="CW419" i="1"/>
  <c r="CV419" i="1"/>
  <c r="CU419" i="1"/>
  <c r="T419" i="1" s="1"/>
  <c r="CT419" i="1"/>
  <c r="CS419" i="1"/>
  <c r="CR419" i="1"/>
  <c r="CQ419" i="1"/>
  <c r="AJ419" i="1"/>
  <c r="AI419" i="1"/>
  <c r="AH419" i="1"/>
  <c r="AG419" i="1"/>
  <c r="AF419" i="1"/>
  <c r="AE419" i="1"/>
  <c r="AD419" i="1"/>
  <c r="AC419" i="1"/>
  <c r="V419" i="1"/>
  <c r="U419" i="1"/>
  <c r="S419" i="1"/>
  <c r="R419" i="1"/>
  <c r="Q419" i="1"/>
  <c r="P419" i="1"/>
  <c r="CP419" i="1" s="1"/>
  <c r="O419" i="1" s="1"/>
  <c r="N419" i="1"/>
  <c r="D419" i="1"/>
  <c r="C419" i="1"/>
  <c r="HC418" i="1"/>
  <c r="GX418" i="1"/>
  <c r="GV418" i="1"/>
  <c r="GP418" i="1"/>
  <c r="GN418" i="1"/>
  <c r="GL418" i="1"/>
  <c r="CX418" i="1"/>
  <c r="W418" i="1" s="1"/>
  <c r="CW418" i="1"/>
  <c r="CV418" i="1"/>
  <c r="CT418" i="1"/>
  <c r="CS418" i="1"/>
  <c r="CR418" i="1"/>
  <c r="CQ418" i="1"/>
  <c r="AJ418" i="1"/>
  <c r="AI418" i="1"/>
  <c r="AH418" i="1"/>
  <c r="AG418" i="1"/>
  <c r="CU418" i="1" s="1"/>
  <c r="T418" i="1" s="1"/>
  <c r="AF418" i="1"/>
  <c r="AE418" i="1"/>
  <c r="AD418" i="1" s="1"/>
  <c r="AC418" i="1"/>
  <c r="AB418" i="1" s="1"/>
  <c r="V418" i="1"/>
  <c r="U418" i="1"/>
  <c r="S418" i="1"/>
  <c r="R418" i="1"/>
  <c r="Q418" i="1"/>
  <c r="P418" i="1"/>
  <c r="N418" i="1"/>
  <c r="D418" i="1"/>
  <c r="C418" i="1"/>
  <c r="HC417" i="1"/>
  <c r="GX417" i="1"/>
  <c r="GV417" i="1"/>
  <c r="GP417" i="1"/>
  <c r="GO417" i="1"/>
  <c r="GN417" i="1"/>
  <c r="GL417" i="1"/>
  <c r="CZ417" i="1"/>
  <c r="CY417" i="1"/>
  <c r="CX417" i="1"/>
  <c r="CW417" i="1"/>
  <c r="CV417" i="1"/>
  <c r="CU417" i="1"/>
  <c r="CT417" i="1"/>
  <c r="CS417" i="1"/>
  <c r="CR417" i="1"/>
  <c r="CQ417" i="1"/>
  <c r="CP417" i="1"/>
  <c r="AJ417" i="1"/>
  <c r="AI417" i="1"/>
  <c r="AH417" i="1"/>
  <c r="AG417" i="1"/>
  <c r="AF417" i="1"/>
  <c r="AE417" i="1"/>
  <c r="AD417" i="1"/>
  <c r="AC417" i="1"/>
  <c r="AB417" i="1"/>
  <c r="Y417" i="1"/>
  <c r="X417" i="1"/>
  <c r="W417" i="1"/>
  <c r="V417" i="1"/>
  <c r="U417" i="1"/>
  <c r="T417" i="1"/>
  <c r="S417" i="1"/>
  <c r="R417" i="1"/>
  <c r="Q417" i="1"/>
  <c r="P417" i="1"/>
  <c r="O417" i="1"/>
  <c r="GM417" i="1" s="1"/>
  <c r="N417" i="1"/>
  <c r="I417" i="1"/>
  <c r="HC416" i="1"/>
  <c r="GX416" i="1"/>
  <c r="CJ431" i="1" s="1"/>
  <c r="BA431" i="1" s="1"/>
  <c r="GV416" i="1"/>
  <c r="GP416" i="1"/>
  <c r="GN416" i="1"/>
  <c r="GL416" i="1"/>
  <c r="CZ416" i="1"/>
  <c r="CY416" i="1"/>
  <c r="CX416" i="1"/>
  <c r="CW416" i="1"/>
  <c r="CV416" i="1"/>
  <c r="CU416" i="1"/>
  <c r="CT416" i="1"/>
  <c r="CS416" i="1"/>
  <c r="CR416" i="1"/>
  <c r="CQ416" i="1"/>
  <c r="CP416" i="1"/>
  <c r="AJ416" i="1"/>
  <c r="AI416" i="1"/>
  <c r="AH416" i="1"/>
  <c r="AG416" i="1"/>
  <c r="AF416" i="1"/>
  <c r="AE416" i="1"/>
  <c r="AD416" i="1"/>
  <c r="AC416" i="1"/>
  <c r="AB416" i="1"/>
  <c r="Y416" i="1"/>
  <c r="X416" i="1"/>
  <c r="W416" i="1"/>
  <c r="V416" i="1"/>
  <c r="U416" i="1"/>
  <c r="T416" i="1"/>
  <c r="S416" i="1"/>
  <c r="R416" i="1"/>
  <c r="Q416" i="1"/>
  <c r="P416" i="1"/>
  <c r="O416" i="1" s="1"/>
  <c r="GM416" i="1" s="1"/>
  <c r="GO416" i="1" s="1"/>
  <c r="N416" i="1"/>
  <c r="I416" i="1"/>
  <c r="HC415" i="1"/>
  <c r="GX415" i="1"/>
  <c r="GV415" i="1"/>
  <c r="GP415" i="1"/>
  <c r="GN415" i="1"/>
  <c r="GL415" i="1"/>
  <c r="CX415" i="1"/>
  <c r="W415" i="1" s="1"/>
  <c r="CW415" i="1"/>
  <c r="CV415" i="1"/>
  <c r="CT415" i="1"/>
  <c r="CS415" i="1"/>
  <c r="CR415" i="1"/>
  <c r="CQ415" i="1"/>
  <c r="CP415" i="1"/>
  <c r="O415" i="1" s="1"/>
  <c r="AJ415" i="1"/>
  <c r="AI415" i="1"/>
  <c r="AH415" i="1"/>
  <c r="AG415" i="1"/>
  <c r="CU415" i="1" s="1"/>
  <c r="T415" i="1" s="1"/>
  <c r="AF415" i="1"/>
  <c r="AE415" i="1"/>
  <c r="AD415" i="1" s="1"/>
  <c r="AB415" i="1" s="1"/>
  <c r="AC415" i="1"/>
  <c r="V415" i="1"/>
  <c r="U415" i="1"/>
  <c r="S415" i="1"/>
  <c r="R415" i="1"/>
  <c r="Q415" i="1"/>
  <c r="P415" i="1"/>
  <c r="N415" i="1"/>
  <c r="D415" i="1"/>
  <c r="C415" i="1"/>
  <c r="HC414" i="1"/>
  <c r="GX414" i="1"/>
  <c r="GV414" i="1"/>
  <c r="GP414" i="1"/>
  <c r="GN414" i="1"/>
  <c r="GL414" i="1"/>
  <c r="CX414" i="1"/>
  <c r="W414" i="1" s="1"/>
  <c r="CW414" i="1"/>
  <c r="CV414" i="1"/>
  <c r="CT414" i="1"/>
  <c r="CS414" i="1"/>
  <c r="CR414" i="1"/>
  <c r="CQ414" i="1"/>
  <c r="AJ414" i="1"/>
  <c r="AI414" i="1"/>
  <c r="AH414" i="1"/>
  <c r="AG414" i="1"/>
  <c r="CU414" i="1" s="1"/>
  <c r="T414" i="1" s="1"/>
  <c r="AF414" i="1"/>
  <c r="AE414" i="1"/>
  <c r="AD414" i="1" s="1"/>
  <c r="AC414" i="1"/>
  <c r="V414" i="1"/>
  <c r="U414" i="1"/>
  <c r="S414" i="1"/>
  <c r="R414" i="1"/>
  <c r="Q414" i="1"/>
  <c r="P414" i="1"/>
  <c r="N414" i="1"/>
  <c r="D414" i="1"/>
  <c r="C414" i="1"/>
  <c r="HC413" i="1"/>
  <c r="GX413" i="1"/>
  <c r="GV413" i="1"/>
  <c r="GP413" i="1"/>
  <c r="GO413" i="1"/>
  <c r="GL413" i="1"/>
  <c r="CX413" i="1"/>
  <c r="CW413" i="1"/>
  <c r="CV413" i="1"/>
  <c r="CT413" i="1"/>
  <c r="CS413" i="1"/>
  <c r="CR413" i="1"/>
  <c r="CQ413" i="1"/>
  <c r="AJ413" i="1"/>
  <c r="AI413" i="1"/>
  <c r="AH413" i="1"/>
  <c r="AG413" i="1"/>
  <c r="CU413" i="1" s="1"/>
  <c r="T413" i="1" s="1"/>
  <c r="AF413" i="1"/>
  <c r="AE413" i="1"/>
  <c r="AD413" i="1" s="1"/>
  <c r="AB413" i="1" s="1"/>
  <c r="AC413" i="1"/>
  <c r="W413" i="1"/>
  <c r="V413" i="1"/>
  <c r="U413" i="1"/>
  <c r="S413" i="1"/>
  <c r="R413" i="1"/>
  <c r="Q413" i="1"/>
  <c r="P413" i="1"/>
  <c r="N413" i="1"/>
  <c r="D413" i="1"/>
  <c r="C413" i="1"/>
  <c r="HC412" i="1"/>
  <c r="GX412" i="1"/>
  <c r="GV412" i="1"/>
  <c r="GP412" i="1"/>
  <c r="GO412" i="1"/>
  <c r="GL412" i="1"/>
  <c r="CX412" i="1"/>
  <c r="W412" i="1" s="1"/>
  <c r="CW412" i="1"/>
  <c r="CV412" i="1"/>
  <c r="CT412" i="1"/>
  <c r="CS412" i="1"/>
  <c r="CR412" i="1"/>
  <c r="CQ412" i="1"/>
  <c r="AJ412" i="1"/>
  <c r="AI412" i="1"/>
  <c r="AH412" i="1"/>
  <c r="AG412" i="1"/>
  <c r="CU412" i="1" s="1"/>
  <c r="T412" i="1" s="1"/>
  <c r="AF412" i="1"/>
  <c r="AE412" i="1"/>
  <c r="AD412" i="1" s="1"/>
  <c r="AC412" i="1"/>
  <c r="AB412" i="1" s="1"/>
  <c r="V412" i="1"/>
  <c r="U412" i="1"/>
  <c r="S412" i="1"/>
  <c r="R412" i="1"/>
  <c r="Q412" i="1"/>
  <c r="P412" i="1"/>
  <c r="N412" i="1"/>
  <c r="D412" i="1"/>
  <c r="C412" i="1"/>
  <c r="HC411" i="1"/>
  <c r="GX411" i="1"/>
  <c r="GV411" i="1"/>
  <c r="GP411" i="1"/>
  <c r="GO411" i="1"/>
  <c r="GL411" i="1"/>
  <c r="CX411" i="1"/>
  <c r="W411" i="1" s="1"/>
  <c r="CW411" i="1"/>
  <c r="CV411" i="1"/>
  <c r="CT411" i="1"/>
  <c r="CS411" i="1"/>
  <c r="CR411" i="1"/>
  <c r="CQ411" i="1"/>
  <c r="CP411" i="1"/>
  <c r="O411" i="1" s="1"/>
  <c r="AJ411" i="1"/>
  <c r="AI411" i="1"/>
  <c r="AH411" i="1"/>
  <c r="AG411" i="1"/>
  <c r="CU411" i="1" s="1"/>
  <c r="T411" i="1" s="1"/>
  <c r="AF411" i="1"/>
  <c r="AE411" i="1"/>
  <c r="AD411" i="1" s="1"/>
  <c r="AB411" i="1" s="1"/>
  <c r="AC411" i="1"/>
  <c r="V411" i="1"/>
  <c r="U411" i="1"/>
  <c r="S411" i="1"/>
  <c r="R411" i="1"/>
  <c r="Q411" i="1"/>
  <c r="P411" i="1"/>
  <c r="N411" i="1"/>
  <c r="D411" i="1"/>
  <c r="C411" i="1"/>
  <c r="HC410" i="1"/>
  <c r="GX410" i="1"/>
  <c r="GV410" i="1"/>
  <c r="GP410" i="1"/>
  <c r="GO410" i="1"/>
  <c r="GL410" i="1"/>
  <c r="CX410" i="1"/>
  <c r="W410" i="1" s="1"/>
  <c r="CW410" i="1"/>
  <c r="CV410" i="1"/>
  <c r="CT410" i="1"/>
  <c r="CS410" i="1"/>
  <c r="CR410" i="1"/>
  <c r="CQ410" i="1"/>
  <c r="AJ410" i="1"/>
  <c r="AI410" i="1"/>
  <c r="AH410" i="1"/>
  <c r="AG410" i="1"/>
  <c r="CU410" i="1" s="1"/>
  <c r="T410" i="1" s="1"/>
  <c r="AF410" i="1"/>
  <c r="AE410" i="1"/>
  <c r="AD410" i="1" s="1"/>
  <c r="AC410" i="1"/>
  <c r="V410" i="1"/>
  <c r="U410" i="1"/>
  <c r="S410" i="1"/>
  <c r="R410" i="1"/>
  <c r="Q410" i="1"/>
  <c r="P410" i="1"/>
  <c r="N410" i="1"/>
  <c r="D410" i="1"/>
  <c r="C410" i="1"/>
  <c r="HC409" i="1"/>
  <c r="GX409" i="1"/>
  <c r="GV409" i="1"/>
  <c r="GP409" i="1"/>
  <c r="GO409" i="1"/>
  <c r="GL409" i="1"/>
  <c r="CX409" i="1"/>
  <c r="CW409" i="1"/>
  <c r="CV409" i="1"/>
  <c r="CT409" i="1"/>
  <c r="CS409" i="1"/>
  <c r="CR409" i="1"/>
  <c r="CQ409" i="1"/>
  <c r="AJ409" i="1"/>
  <c r="AI409" i="1"/>
  <c r="AH409" i="1"/>
  <c r="AG409" i="1"/>
  <c r="CU409" i="1" s="1"/>
  <c r="T409" i="1" s="1"/>
  <c r="AF409" i="1"/>
  <c r="AE409" i="1"/>
  <c r="AD409" i="1" s="1"/>
  <c r="AB409" i="1" s="1"/>
  <c r="AC409" i="1"/>
  <c r="W409" i="1"/>
  <c r="V409" i="1"/>
  <c r="U409" i="1"/>
  <c r="S409" i="1"/>
  <c r="R409" i="1"/>
  <c r="Q409" i="1"/>
  <c r="P409" i="1"/>
  <c r="N409" i="1"/>
  <c r="D409" i="1"/>
  <c r="C409" i="1"/>
  <c r="HC408" i="1"/>
  <c r="GX408" i="1"/>
  <c r="GV408" i="1"/>
  <c r="GP408" i="1"/>
  <c r="GO408" i="1"/>
  <c r="GL408" i="1"/>
  <c r="CX408" i="1"/>
  <c r="W408" i="1" s="1"/>
  <c r="CW408" i="1"/>
  <c r="CV408" i="1"/>
  <c r="CT408" i="1"/>
  <c r="CS408" i="1"/>
  <c r="CR408" i="1"/>
  <c r="CQ408" i="1"/>
  <c r="AJ408" i="1"/>
  <c r="AI408" i="1"/>
  <c r="AH408" i="1"/>
  <c r="AG408" i="1"/>
  <c r="CU408" i="1" s="1"/>
  <c r="T408" i="1" s="1"/>
  <c r="AF408" i="1"/>
  <c r="AE408" i="1"/>
  <c r="AD408" i="1" s="1"/>
  <c r="AC408" i="1"/>
  <c r="AB408" i="1" s="1"/>
  <c r="V408" i="1"/>
  <c r="U408" i="1"/>
  <c r="S408" i="1"/>
  <c r="R408" i="1"/>
  <c r="Q408" i="1"/>
  <c r="P408" i="1"/>
  <c r="CP408" i="1" s="1"/>
  <c r="O408" i="1" s="1"/>
  <c r="N408" i="1"/>
  <c r="D408" i="1"/>
  <c r="C408" i="1"/>
  <c r="HC407" i="1"/>
  <c r="GX407" i="1"/>
  <c r="GV407" i="1"/>
  <c r="GP407" i="1"/>
  <c r="GO407" i="1"/>
  <c r="GL407" i="1"/>
  <c r="CX407" i="1"/>
  <c r="W407" i="1" s="1"/>
  <c r="CW407" i="1"/>
  <c r="CV407" i="1"/>
  <c r="CT407" i="1"/>
  <c r="CS407" i="1"/>
  <c r="CR407" i="1"/>
  <c r="CQ407" i="1"/>
  <c r="AJ407" i="1"/>
  <c r="AI407" i="1"/>
  <c r="AH407" i="1"/>
  <c r="AG407" i="1"/>
  <c r="CU407" i="1" s="1"/>
  <c r="T407" i="1" s="1"/>
  <c r="AF407" i="1"/>
  <c r="AE407" i="1"/>
  <c r="AD407" i="1" s="1"/>
  <c r="AB407" i="1" s="1"/>
  <c r="AC407" i="1"/>
  <c r="V407" i="1"/>
  <c r="U407" i="1"/>
  <c r="S407" i="1"/>
  <c r="R407" i="1"/>
  <c r="Q407" i="1"/>
  <c r="P407" i="1"/>
  <c r="N407" i="1"/>
  <c r="D407" i="1"/>
  <c r="C407" i="1"/>
  <c r="HC406" i="1"/>
  <c r="GX406" i="1"/>
  <c r="GV406" i="1"/>
  <c r="GP406" i="1"/>
  <c r="GO406" i="1"/>
  <c r="GL406" i="1"/>
  <c r="CX406" i="1"/>
  <c r="W406" i="1" s="1"/>
  <c r="CW406" i="1"/>
  <c r="CV406" i="1"/>
  <c r="CT406" i="1"/>
  <c r="CS406" i="1"/>
  <c r="CR406" i="1"/>
  <c r="CQ406" i="1"/>
  <c r="AJ406" i="1"/>
  <c r="AI406" i="1"/>
  <c r="AH406" i="1"/>
  <c r="AG406" i="1"/>
  <c r="CU406" i="1" s="1"/>
  <c r="T406" i="1" s="1"/>
  <c r="AF406" i="1"/>
  <c r="AE406" i="1"/>
  <c r="AD406" i="1" s="1"/>
  <c r="AC406" i="1"/>
  <c r="V406" i="1"/>
  <c r="U406" i="1"/>
  <c r="S406" i="1"/>
  <c r="R406" i="1"/>
  <c r="Q406" i="1"/>
  <c r="P406" i="1"/>
  <c r="N406" i="1"/>
  <c r="D406" i="1"/>
  <c r="C406" i="1"/>
  <c r="HC405" i="1"/>
  <c r="GX405" i="1"/>
  <c r="GV405" i="1"/>
  <c r="GP405" i="1"/>
  <c r="GO405" i="1"/>
  <c r="GL405" i="1"/>
  <c r="CX405" i="1"/>
  <c r="CW405" i="1"/>
  <c r="CV405" i="1"/>
  <c r="CT405" i="1"/>
  <c r="CS405" i="1"/>
  <c r="CR405" i="1"/>
  <c r="CQ405" i="1"/>
  <c r="AJ405" i="1"/>
  <c r="AI405" i="1"/>
  <c r="AH405" i="1"/>
  <c r="AG405" i="1"/>
  <c r="CU405" i="1" s="1"/>
  <c r="T405" i="1" s="1"/>
  <c r="AF405" i="1"/>
  <c r="AE405" i="1"/>
  <c r="AD405" i="1" s="1"/>
  <c r="AB405" i="1" s="1"/>
  <c r="AC405" i="1"/>
  <c r="W405" i="1"/>
  <c r="V405" i="1"/>
  <c r="U405" i="1"/>
  <c r="S405" i="1"/>
  <c r="R405" i="1"/>
  <c r="Q405" i="1"/>
  <c r="P405" i="1"/>
  <c r="N405" i="1"/>
  <c r="D405" i="1"/>
  <c r="C405" i="1"/>
  <c r="HC404" i="1"/>
  <c r="GX404" i="1"/>
  <c r="GV404" i="1"/>
  <c r="GP404" i="1"/>
  <c r="GO404" i="1"/>
  <c r="GL404" i="1"/>
  <c r="CX404" i="1"/>
  <c r="W404" i="1" s="1"/>
  <c r="CW404" i="1"/>
  <c r="CV404" i="1"/>
  <c r="CT404" i="1"/>
  <c r="CS404" i="1"/>
  <c r="CR404" i="1"/>
  <c r="CQ404" i="1"/>
  <c r="AJ404" i="1"/>
  <c r="AI404" i="1"/>
  <c r="AH404" i="1"/>
  <c r="AG404" i="1"/>
  <c r="CU404" i="1" s="1"/>
  <c r="T404" i="1" s="1"/>
  <c r="AF404" i="1"/>
  <c r="AE404" i="1"/>
  <c r="AD404" i="1" s="1"/>
  <c r="AC404" i="1"/>
  <c r="AB404" i="1" s="1"/>
  <c r="V404" i="1"/>
  <c r="U404" i="1"/>
  <c r="S404" i="1"/>
  <c r="R404" i="1"/>
  <c r="Q404" i="1"/>
  <c r="P404" i="1"/>
  <c r="N404" i="1"/>
  <c r="D404" i="1"/>
  <c r="C404" i="1"/>
  <c r="HC403" i="1"/>
  <c r="GX403" i="1"/>
  <c r="GV403" i="1"/>
  <c r="GP403" i="1"/>
  <c r="GO403" i="1"/>
  <c r="GL403" i="1"/>
  <c r="CX403" i="1"/>
  <c r="W403" i="1" s="1"/>
  <c r="CW403" i="1"/>
  <c r="CV403" i="1"/>
  <c r="CT403" i="1"/>
  <c r="CS403" i="1"/>
  <c r="CR403" i="1"/>
  <c r="CQ403" i="1"/>
  <c r="CP403" i="1"/>
  <c r="O403" i="1" s="1"/>
  <c r="AJ403" i="1"/>
  <c r="AI403" i="1"/>
  <c r="AH403" i="1"/>
  <c r="AG403" i="1"/>
  <c r="CU403" i="1" s="1"/>
  <c r="T403" i="1" s="1"/>
  <c r="AF403" i="1"/>
  <c r="AE403" i="1"/>
  <c r="AD403" i="1" s="1"/>
  <c r="AB403" i="1" s="1"/>
  <c r="AC403" i="1"/>
  <c r="V403" i="1"/>
  <c r="U403" i="1"/>
  <c r="S403" i="1"/>
  <c r="R403" i="1"/>
  <c r="Q403" i="1"/>
  <c r="P403" i="1"/>
  <c r="N403" i="1"/>
  <c r="D403" i="1"/>
  <c r="C403" i="1"/>
  <c r="HC402" i="1"/>
  <c r="GX402" i="1"/>
  <c r="GV402" i="1"/>
  <c r="GP402" i="1"/>
  <c r="GO402" i="1"/>
  <c r="GL402" i="1"/>
  <c r="CX402" i="1"/>
  <c r="W402" i="1" s="1"/>
  <c r="CW402" i="1"/>
  <c r="CV402" i="1"/>
  <c r="CT402" i="1"/>
  <c r="CS402" i="1"/>
  <c r="CR402" i="1"/>
  <c r="CQ402" i="1"/>
  <c r="AJ402" i="1"/>
  <c r="AI402" i="1"/>
  <c r="AH402" i="1"/>
  <c r="AG402" i="1"/>
  <c r="CU402" i="1" s="1"/>
  <c r="T402" i="1" s="1"/>
  <c r="AF402" i="1"/>
  <c r="AE402" i="1"/>
  <c r="AD402" i="1" s="1"/>
  <c r="AC402" i="1"/>
  <c r="V402" i="1"/>
  <c r="U402" i="1"/>
  <c r="S402" i="1"/>
  <c r="R402" i="1"/>
  <c r="Q402" i="1"/>
  <c r="P402" i="1"/>
  <c r="N402" i="1"/>
  <c r="D402" i="1"/>
  <c r="C402" i="1"/>
  <c r="HC401" i="1"/>
  <c r="GX401" i="1"/>
  <c r="GV401" i="1"/>
  <c r="GP401" i="1"/>
  <c r="GO401" i="1"/>
  <c r="GL401" i="1"/>
  <c r="CX401" i="1"/>
  <c r="CW401" i="1"/>
  <c r="CV401" i="1"/>
  <c r="CT401" i="1"/>
  <c r="CS401" i="1"/>
  <c r="CR401" i="1"/>
  <c r="CQ401" i="1"/>
  <c r="AJ401" i="1"/>
  <c r="AI401" i="1"/>
  <c r="AH401" i="1"/>
  <c r="AG401" i="1"/>
  <c r="CU401" i="1" s="1"/>
  <c r="T401" i="1" s="1"/>
  <c r="AF401" i="1"/>
  <c r="AE401" i="1"/>
  <c r="AD401" i="1" s="1"/>
  <c r="AB401" i="1" s="1"/>
  <c r="AC401" i="1"/>
  <c r="W401" i="1"/>
  <c r="V401" i="1"/>
  <c r="U401" i="1"/>
  <c r="S401" i="1"/>
  <c r="R401" i="1"/>
  <c r="Q401" i="1"/>
  <c r="P401" i="1"/>
  <c r="N401" i="1"/>
  <c r="D401" i="1"/>
  <c r="C401" i="1"/>
  <c r="HC400" i="1"/>
  <c r="GX400" i="1"/>
  <c r="GV400" i="1"/>
  <c r="GP400" i="1"/>
  <c r="GO400" i="1"/>
  <c r="GL400" i="1"/>
  <c r="CX400" i="1"/>
  <c r="W400" i="1" s="1"/>
  <c r="CW400" i="1"/>
  <c r="CV400" i="1"/>
  <c r="CT400" i="1"/>
  <c r="CS400" i="1"/>
  <c r="CR400" i="1"/>
  <c r="CQ400" i="1"/>
  <c r="AJ400" i="1"/>
  <c r="AI400" i="1"/>
  <c r="AH400" i="1"/>
  <c r="AG400" i="1"/>
  <c r="CU400" i="1" s="1"/>
  <c r="T400" i="1" s="1"/>
  <c r="AF400" i="1"/>
  <c r="AE400" i="1"/>
  <c r="AD400" i="1" s="1"/>
  <c r="AC400" i="1"/>
  <c r="AB400" i="1" s="1"/>
  <c r="V400" i="1"/>
  <c r="U400" i="1"/>
  <c r="S400" i="1"/>
  <c r="R400" i="1"/>
  <c r="Q400" i="1"/>
  <c r="P400" i="1"/>
  <c r="CP400" i="1" s="1"/>
  <c r="O400" i="1" s="1"/>
  <c r="N400" i="1"/>
  <c r="D400" i="1"/>
  <c r="C400" i="1"/>
  <c r="HC399" i="1"/>
  <c r="GX399" i="1"/>
  <c r="GV399" i="1"/>
  <c r="GP399" i="1"/>
  <c r="GO399" i="1"/>
  <c r="GL399" i="1"/>
  <c r="CX399" i="1"/>
  <c r="W399" i="1" s="1"/>
  <c r="CW399" i="1"/>
  <c r="CV399" i="1"/>
  <c r="CT399" i="1"/>
  <c r="CS399" i="1"/>
  <c r="CR399" i="1"/>
  <c r="CQ399" i="1"/>
  <c r="AJ399" i="1"/>
  <c r="AI399" i="1"/>
  <c r="AH399" i="1"/>
  <c r="AG399" i="1"/>
  <c r="CU399" i="1" s="1"/>
  <c r="T399" i="1" s="1"/>
  <c r="AF399" i="1"/>
  <c r="AE399" i="1"/>
  <c r="AD399" i="1" s="1"/>
  <c r="AB399" i="1" s="1"/>
  <c r="AC399" i="1"/>
  <c r="V399" i="1"/>
  <c r="U399" i="1"/>
  <c r="S399" i="1"/>
  <c r="R399" i="1"/>
  <c r="Q399" i="1"/>
  <c r="P399" i="1"/>
  <c r="N399" i="1"/>
  <c r="D399" i="1"/>
  <c r="C399" i="1"/>
  <c r="HC398" i="1"/>
  <c r="GX398" i="1"/>
  <c r="GV398" i="1"/>
  <c r="GP398" i="1"/>
  <c r="GO398" i="1"/>
  <c r="GL398" i="1"/>
  <c r="CX398" i="1"/>
  <c r="W398" i="1" s="1"/>
  <c r="CW398" i="1"/>
  <c r="CV398" i="1"/>
  <c r="CT398" i="1"/>
  <c r="CS398" i="1"/>
  <c r="CR398" i="1"/>
  <c r="CQ398" i="1"/>
  <c r="AJ398" i="1"/>
  <c r="AI398" i="1"/>
  <c r="AH398" i="1"/>
  <c r="AG398" i="1"/>
  <c r="CU398" i="1" s="1"/>
  <c r="T398" i="1" s="1"/>
  <c r="AF398" i="1"/>
  <c r="AE398" i="1"/>
  <c r="AD398" i="1" s="1"/>
  <c r="AC398" i="1"/>
  <c r="V398" i="1"/>
  <c r="U398" i="1"/>
  <c r="S398" i="1"/>
  <c r="R398" i="1"/>
  <c r="Q398" i="1"/>
  <c r="P398" i="1"/>
  <c r="N398" i="1"/>
  <c r="D398" i="1"/>
  <c r="C398" i="1"/>
  <c r="HC397" i="1"/>
  <c r="GX397" i="1"/>
  <c r="GV397" i="1"/>
  <c r="GP397" i="1"/>
  <c r="GO397" i="1"/>
  <c r="GL397" i="1"/>
  <c r="CX397" i="1"/>
  <c r="W397" i="1" s="1"/>
  <c r="CW397" i="1"/>
  <c r="CV397" i="1"/>
  <c r="CT397" i="1"/>
  <c r="CS397" i="1"/>
  <c r="CR397" i="1"/>
  <c r="CQ397" i="1"/>
  <c r="AJ397" i="1"/>
  <c r="AI397" i="1"/>
  <c r="AH397" i="1"/>
  <c r="AG397" i="1"/>
  <c r="CU397" i="1" s="1"/>
  <c r="T397" i="1" s="1"/>
  <c r="AF397" i="1"/>
  <c r="AE397" i="1"/>
  <c r="AD397" i="1" s="1"/>
  <c r="AB397" i="1" s="1"/>
  <c r="AC397" i="1"/>
  <c r="V397" i="1"/>
  <c r="U397" i="1"/>
  <c r="S397" i="1"/>
  <c r="R397" i="1"/>
  <c r="Q397" i="1"/>
  <c r="P397" i="1"/>
  <c r="N397" i="1"/>
  <c r="D397" i="1"/>
  <c r="C397" i="1"/>
  <c r="HC396" i="1"/>
  <c r="GX396" i="1"/>
  <c r="GV396" i="1"/>
  <c r="GP396" i="1"/>
  <c r="GO396" i="1"/>
  <c r="GL396" i="1"/>
  <c r="CX396" i="1"/>
  <c r="W396" i="1" s="1"/>
  <c r="CW396" i="1"/>
  <c r="CV396" i="1"/>
  <c r="CT396" i="1"/>
  <c r="CS396" i="1"/>
  <c r="CR396" i="1"/>
  <c r="CQ396" i="1"/>
  <c r="AJ396" i="1"/>
  <c r="AI396" i="1"/>
  <c r="AH396" i="1"/>
  <c r="AG396" i="1"/>
  <c r="CU396" i="1" s="1"/>
  <c r="T396" i="1" s="1"/>
  <c r="AF396" i="1"/>
  <c r="AE396" i="1"/>
  <c r="AD396" i="1" s="1"/>
  <c r="AB396" i="1" s="1"/>
  <c r="AC396" i="1"/>
  <c r="V396" i="1"/>
  <c r="U396" i="1"/>
  <c r="S396" i="1"/>
  <c r="R396" i="1"/>
  <c r="Q396" i="1"/>
  <c r="P396" i="1"/>
  <c r="N396" i="1"/>
  <c r="D396" i="1"/>
  <c r="C396" i="1"/>
  <c r="HC395" i="1"/>
  <c r="GX395" i="1"/>
  <c r="GV395" i="1"/>
  <c r="GP395" i="1"/>
  <c r="GO395" i="1"/>
  <c r="GL395" i="1"/>
  <c r="CX395" i="1"/>
  <c r="W395" i="1" s="1"/>
  <c r="CW395" i="1"/>
  <c r="CV395" i="1"/>
  <c r="CT395" i="1"/>
  <c r="CS395" i="1"/>
  <c r="CR395" i="1"/>
  <c r="CQ395" i="1"/>
  <c r="CP395" i="1"/>
  <c r="O395" i="1" s="1"/>
  <c r="AJ395" i="1"/>
  <c r="AI395" i="1"/>
  <c r="AH395" i="1"/>
  <c r="AG395" i="1"/>
  <c r="CU395" i="1" s="1"/>
  <c r="T395" i="1" s="1"/>
  <c r="AF395" i="1"/>
  <c r="AE395" i="1"/>
  <c r="AD395" i="1" s="1"/>
  <c r="AB395" i="1" s="1"/>
  <c r="AC395" i="1"/>
  <c r="V395" i="1"/>
  <c r="U395" i="1"/>
  <c r="S395" i="1"/>
  <c r="R395" i="1"/>
  <c r="Q395" i="1"/>
  <c r="P395" i="1"/>
  <c r="N395" i="1"/>
  <c r="D395" i="1"/>
  <c r="C395" i="1"/>
  <c r="HC394" i="1"/>
  <c r="GX394" i="1"/>
  <c r="GV394" i="1"/>
  <c r="GP394" i="1"/>
  <c r="GO394" i="1"/>
  <c r="GL394" i="1"/>
  <c r="CX394" i="1"/>
  <c r="W394" i="1" s="1"/>
  <c r="CW394" i="1"/>
  <c r="CV394" i="1"/>
  <c r="CT394" i="1"/>
  <c r="CS394" i="1"/>
  <c r="CR394" i="1"/>
  <c r="CQ394" i="1"/>
  <c r="AJ394" i="1"/>
  <c r="AI394" i="1"/>
  <c r="AH394" i="1"/>
  <c r="AG394" i="1"/>
  <c r="CU394" i="1" s="1"/>
  <c r="T394" i="1" s="1"/>
  <c r="AF394" i="1"/>
  <c r="AE394" i="1"/>
  <c r="AD394" i="1" s="1"/>
  <c r="AB394" i="1" s="1"/>
  <c r="AC394" i="1"/>
  <c r="V394" i="1"/>
  <c r="U394" i="1"/>
  <c r="S394" i="1"/>
  <c r="R394" i="1"/>
  <c r="Q394" i="1"/>
  <c r="P394" i="1"/>
  <c r="N394" i="1"/>
  <c r="D394" i="1"/>
  <c r="C394" i="1"/>
  <c r="HC393" i="1"/>
  <c r="GX393" i="1"/>
  <c r="GV393" i="1"/>
  <c r="GP393" i="1"/>
  <c r="GO393" i="1"/>
  <c r="GL393" i="1"/>
  <c r="CX393" i="1"/>
  <c r="CW393" i="1"/>
  <c r="CV393" i="1"/>
  <c r="CT393" i="1"/>
  <c r="CS393" i="1"/>
  <c r="CR393" i="1"/>
  <c r="CQ393" i="1"/>
  <c r="AJ393" i="1"/>
  <c r="AI393" i="1"/>
  <c r="AH393" i="1"/>
  <c r="AG393" i="1"/>
  <c r="CU393" i="1" s="1"/>
  <c r="T393" i="1" s="1"/>
  <c r="AF393" i="1"/>
  <c r="AE393" i="1"/>
  <c r="AD393" i="1" s="1"/>
  <c r="AB393" i="1" s="1"/>
  <c r="AC393" i="1"/>
  <c r="W393" i="1"/>
  <c r="V393" i="1"/>
  <c r="U393" i="1"/>
  <c r="S393" i="1"/>
  <c r="R393" i="1"/>
  <c r="Q393" i="1"/>
  <c r="P393" i="1"/>
  <c r="N393" i="1"/>
  <c r="D393" i="1"/>
  <c r="C393" i="1"/>
  <c r="HC392" i="1"/>
  <c r="GX392" i="1"/>
  <c r="GV392" i="1"/>
  <c r="GP392" i="1"/>
  <c r="GO392" i="1"/>
  <c r="GL392" i="1"/>
  <c r="CX392" i="1"/>
  <c r="W392" i="1" s="1"/>
  <c r="CW392" i="1"/>
  <c r="CV392" i="1"/>
  <c r="CT392" i="1"/>
  <c r="CS392" i="1"/>
  <c r="CR392" i="1"/>
  <c r="CQ392" i="1"/>
  <c r="AJ392" i="1"/>
  <c r="AI392" i="1"/>
  <c r="AH392" i="1"/>
  <c r="AG392" i="1"/>
  <c r="CU392" i="1" s="1"/>
  <c r="T392" i="1" s="1"/>
  <c r="AF392" i="1"/>
  <c r="AE392" i="1"/>
  <c r="AD392" i="1" s="1"/>
  <c r="AC392" i="1"/>
  <c r="V392" i="1"/>
  <c r="U392" i="1"/>
  <c r="S392" i="1"/>
  <c r="R392" i="1"/>
  <c r="Q392" i="1"/>
  <c r="P392" i="1"/>
  <c r="N392" i="1"/>
  <c r="D392" i="1"/>
  <c r="C392" i="1"/>
  <c r="HC391" i="1"/>
  <c r="GX391" i="1"/>
  <c r="GV391" i="1"/>
  <c r="GP391" i="1"/>
  <c r="GO391" i="1"/>
  <c r="GL391" i="1"/>
  <c r="FR431" i="1" s="1"/>
  <c r="GA431" i="1" s="1"/>
  <c r="CX391" i="1"/>
  <c r="W391" i="1" s="1"/>
  <c r="CW391" i="1"/>
  <c r="CV391" i="1"/>
  <c r="CT391" i="1"/>
  <c r="CS391" i="1"/>
  <c r="CR391" i="1"/>
  <c r="CQ391" i="1"/>
  <c r="CP391" i="1"/>
  <c r="O391" i="1" s="1"/>
  <c r="AJ391" i="1"/>
  <c r="AI391" i="1"/>
  <c r="AH391" i="1"/>
  <c r="AG391" i="1"/>
  <c r="CU391" i="1" s="1"/>
  <c r="T391" i="1" s="1"/>
  <c r="DY431" i="1" s="1"/>
  <c r="AF391" i="1"/>
  <c r="AE391" i="1"/>
  <c r="AD391" i="1" s="1"/>
  <c r="AB391" i="1" s="1"/>
  <c r="AC391" i="1"/>
  <c r="V391" i="1"/>
  <c r="EA431" i="1" s="1"/>
  <c r="DN431" i="1" s="1"/>
  <c r="P454" i="1" s="1"/>
  <c r="U391" i="1"/>
  <c r="DZ431" i="1" s="1"/>
  <c r="DM431" i="1" s="1"/>
  <c r="DM700" i="1" s="1"/>
  <c r="P722" i="1" s="1"/>
  <c r="S391" i="1"/>
  <c r="R391" i="1"/>
  <c r="DW431" i="1" s="1"/>
  <c r="DJ431" i="1" s="1"/>
  <c r="Q391" i="1"/>
  <c r="P391" i="1"/>
  <c r="DU431" i="1" s="1"/>
  <c r="N391" i="1"/>
  <c r="D391" i="1"/>
  <c r="C391" i="1"/>
  <c r="HC390" i="1"/>
  <c r="GX390" i="1"/>
  <c r="GV390" i="1"/>
  <c r="GP390" i="1"/>
  <c r="CD431" i="1" s="1"/>
  <c r="GO390" i="1"/>
  <c r="GL390" i="1"/>
  <c r="CX390" i="1"/>
  <c r="W390" i="1" s="1"/>
  <c r="CW390" i="1"/>
  <c r="CV390" i="1"/>
  <c r="CT390" i="1"/>
  <c r="CS390" i="1"/>
  <c r="CR390" i="1"/>
  <c r="CQ390" i="1"/>
  <c r="AJ390" i="1"/>
  <c r="AI390" i="1"/>
  <c r="AH390" i="1"/>
  <c r="AG390" i="1"/>
  <c r="CU390" i="1" s="1"/>
  <c r="T390" i="1" s="1"/>
  <c r="AF390" i="1"/>
  <c r="AE390" i="1"/>
  <c r="AD390" i="1" s="1"/>
  <c r="AB390" i="1" s="1"/>
  <c r="AC390" i="1"/>
  <c r="V390" i="1"/>
  <c r="AI431" i="1" s="1"/>
  <c r="U390" i="1"/>
  <c r="AH431" i="1" s="1"/>
  <c r="U431" i="1" s="1"/>
  <c r="S390" i="1"/>
  <c r="R390" i="1"/>
  <c r="Q390" i="1"/>
  <c r="P390" i="1"/>
  <c r="AC431" i="1" s="1"/>
  <c r="AC388" i="1" s="1"/>
  <c r="N390" i="1"/>
  <c r="D390" i="1"/>
  <c r="C390" i="1"/>
  <c r="GX388" i="1"/>
  <c r="GW388" i="1"/>
  <c r="GV388" i="1"/>
  <c r="GU388" i="1"/>
  <c r="GT388" i="1"/>
  <c r="GS388" i="1"/>
  <c r="GR388" i="1"/>
  <c r="GQ388" i="1"/>
  <c r="GP388" i="1"/>
  <c r="GO388" i="1"/>
  <c r="GN388" i="1"/>
  <c r="GM388" i="1"/>
  <c r="GL388" i="1"/>
  <c r="GK388" i="1"/>
  <c r="GJ388" i="1"/>
  <c r="GI388" i="1"/>
  <c r="GH388" i="1"/>
  <c r="GG388" i="1"/>
  <c r="GF388" i="1"/>
  <c r="GE388" i="1"/>
  <c r="GD388" i="1"/>
  <c r="GC388" i="1"/>
  <c r="GB388" i="1"/>
  <c r="FV388" i="1"/>
  <c r="FR388" i="1"/>
  <c r="FQ388" i="1"/>
  <c r="FP388" i="1"/>
  <c r="FO388" i="1"/>
  <c r="FN388" i="1"/>
  <c r="FM388" i="1"/>
  <c r="FL388" i="1"/>
  <c r="FK388" i="1"/>
  <c r="FJ388" i="1"/>
  <c r="FI388" i="1"/>
  <c r="FH388" i="1"/>
  <c r="FG388" i="1"/>
  <c r="FF388" i="1"/>
  <c r="FE388" i="1"/>
  <c r="FD388" i="1"/>
  <c r="FC388" i="1"/>
  <c r="FB388" i="1"/>
  <c r="FA388" i="1"/>
  <c r="EZ388" i="1"/>
  <c r="EY388" i="1"/>
  <c r="EX388" i="1"/>
  <c r="EW388" i="1"/>
  <c r="EV388" i="1"/>
  <c r="EU388" i="1"/>
  <c r="ET388" i="1"/>
  <c r="ES388" i="1"/>
  <c r="EI388" i="1"/>
  <c r="EH388" i="1"/>
  <c r="EG388" i="1"/>
  <c r="EF388" i="1"/>
  <c r="EE388" i="1"/>
  <c r="DZ388" i="1"/>
  <c r="DS388" i="1"/>
  <c r="DR388" i="1"/>
  <c r="DN388" i="1"/>
  <c r="DM388" i="1"/>
  <c r="DJ388" i="1"/>
  <c r="DF388" i="1"/>
  <c r="DE388" i="1"/>
  <c r="DD388" i="1"/>
  <c r="DC388" i="1"/>
  <c r="DB388" i="1"/>
  <c r="DA388" i="1"/>
  <c r="CZ388" i="1"/>
  <c r="CY388" i="1"/>
  <c r="CX388" i="1"/>
  <c r="CW388" i="1"/>
  <c r="CV388" i="1"/>
  <c r="CU388" i="1"/>
  <c r="CT388" i="1"/>
  <c r="CS388" i="1"/>
  <c r="CR388" i="1"/>
  <c r="CQ388" i="1"/>
  <c r="CP388" i="1"/>
  <c r="CO388" i="1"/>
  <c r="CN388" i="1"/>
  <c r="CM388" i="1"/>
  <c r="CL388" i="1"/>
  <c r="CK388" i="1"/>
  <c r="CJ388" i="1"/>
  <c r="BY388" i="1"/>
  <c r="BX388" i="1"/>
  <c r="BW388" i="1"/>
  <c r="BV388" i="1"/>
  <c r="BU388" i="1"/>
  <c r="BT388" i="1"/>
  <c r="BS388" i="1"/>
  <c r="BR388" i="1"/>
  <c r="BQ388" i="1"/>
  <c r="BP388" i="1"/>
  <c r="BO388" i="1"/>
  <c r="BN388" i="1"/>
  <c r="BM388" i="1"/>
  <c r="BL388" i="1"/>
  <c r="BK388" i="1"/>
  <c r="BJ388" i="1"/>
  <c r="BI388" i="1"/>
  <c r="BH388" i="1"/>
  <c r="BG388" i="1"/>
  <c r="BF388" i="1"/>
  <c r="BE388" i="1"/>
  <c r="BD388" i="1"/>
  <c r="BC388" i="1"/>
  <c r="BB388" i="1"/>
  <c r="AP388" i="1"/>
  <c r="AO388" i="1"/>
  <c r="AN388" i="1"/>
  <c r="AM388" i="1"/>
  <c r="AA388" i="1"/>
  <c r="Z388" i="1"/>
  <c r="U388" i="1"/>
  <c r="G388" i="1"/>
  <c r="F388" i="1"/>
  <c r="E388" i="1"/>
  <c r="D388" i="1"/>
  <c r="C388" i="1"/>
  <c r="B388" i="1"/>
  <c r="D386" i="1"/>
  <c r="GX384" i="1"/>
  <c r="GW384" i="1"/>
  <c r="GV384" i="1"/>
  <c r="GU384" i="1"/>
  <c r="GT384" i="1"/>
  <c r="GS384" i="1"/>
  <c r="GR384" i="1"/>
  <c r="GQ384" i="1"/>
  <c r="GP384" i="1"/>
  <c r="GO384" i="1"/>
  <c r="GN384" i="1"/>
  <c r="GM384" i="1"/>
  <c r="GL384" i="1"/>
  <c r="GK384" i="1"/>
  <c r="GJ384" i="1"/>
  <c r="GI384" i="1"/>
  <c r="GH384" i="1"/>
  <c r="GG384" i="1"/>
  <c r="GF384" i="1"/>
  <c r="GE384" i="1"/>
  <c r="GD384" i="1"/>
  <c r="GC384" i="1"/>
  <c r="GB384" i="1"/>
  <c r="GA384" i="1"/>
  <c r="FZ384" i="1"/>
  <c r="FY384" i="1"/>
  <c r="FX384" i="1"/>
  <c r="FW384" i="1"/>
  <c r="FV384" i="1"/>
  <c r="FU384" i="1"/>
  <c r="FT384" i="1"/>
  <c r="FS384" i="1"/>
  <c r="FR384" i="1"/>
  <c r="FQ384" i="1"/>
  <c r="FP384" i="1"/>
  <c r="FO384" i="1"/>
  <c r="FN384" i="1"/>
  <c r="FM384" i="1"/>
  <c r="FL384" i="1"/>
  <c r="FK384" i="1"/>
  <c r="FJ384" i="1"/>
  <c r="FI384" i="1"/>
  <c r="FH384" i="1"/>
  <c r="FG384" i="1"/>
  <c r="FF384" i="1"/>
  <c r="FE384" i="1"/>
  <c r="FD384" i="1"/>
  <c r="FC384" i="1"/>
  <c r="FB384" i="1"/>
  <c r="FA384" i="1"/>
  <c r="EZ384" i="1"/>
  <c r="EY384" i="1"/>
  <c r="EX384" i="1"/>
  <c r="EW384" i="1"/>
  <c r="EV384" i="1"/>
  <c r="EU384" i="1"/>
  <c r="ET384" i="1"/>
  <c r="EH384" i="1"/>
  <c r="EG384" i="1"/>
  <c r="EF384" i="1"/>
  <c r="EE384" i="1"/>
  <c r="ED384" i="1"/>
  <c r="EC384" i="1"/>
  <c r="EB384" i="1"/>
  <c r="EA384" i="1"/>
  <c r="DZ384" i="1"/>
  <c r="DY384" i="1"/>
  <c r="DX384" i="1"/>
  <c r="DW384" i="1"/>
  <c r="DV384" i="1"/>
  <c r="DU384" i="1"/>
  <c r="DT384" i="1"/>
  <c r="DS384" i="1"/>
  <c r="DR384" i="1"/>
  <c r="DF384" i="1"/>
  <c r="DE384" i="1"/>
  <c r="DD384" i="1"/>
  <c r="DC384" i="1"/>
  <c r="DB384" i="1"/>
  <c r="DA384" i="1"/>
  <c r="CZ384" i="1"/>
  <c r="CY384" i="1"/>
  <c r="CX384" i="1"/>
  <c r="CW384" i="1"/>
  <c r="CV384" i="1"/>
  <c r="CU384" i="1"/>
  <c r="CT384" i="1"/>
  <c r="CS384" i="1"/>
  <c r="CR384" i="1"/>
  <c r="CQ384" i="1"/>
  <c r="CP384" i="1"/>
  <c r="CO384" i="1"/>
  <c r="CN384" i="1"/>
  <c r="CM384" i="1"/>
  <c r="CL384" i="1"/>
  <c r="CK384" i="1"/>
  <c r="CJ384" i="1"/>
  <c r="CI384" i="1"/>
  <c r="CH384" i="1"/>
  <c r="CG384" i="1"/>
  <c r="CF384" i="1"/>
  <c r="CE384" i="1"/>
  <c r="CD384" i="1"/>
  <c r="CC384" i="1"/>
  <c r="CB384" i="1"/>
  <c r="CA384" i="1"/>
  <c r="BZ384" i="1"/>
  <c r="BY384" i="1"/>
  <c r="BX384" i="1"/>
  <c r="BW384" i="1"/>
  <c r="BV384" i="1"/>
  <c r="BU384" i="1"/>
  <c r="BT384" i="1"/>
  <c r="BS384" i="1"/>
  <c r="BR384" i="1"/>
  <c r="BQ384" i="1"/>
  <c r="BP384" i="1"/>
  <c r="BO384" i="1"/>
  <c r="BN384" i="1"/>
  <c r="BM384" i="1"/>
  <c r="BL384" i="1"/>
  <c r="BK384" i="1"/>
  <c r="BJ384" i="1"/>
  <c r="BI384" i="1"/>
  <c r="BH384" i="1"/>
  <c r="BG384" i="1"/>
  <c r="BF384" i="1"/>
  <c r="BE384" i="1"/>
  <c r="BD384" i="1"/>
  <c r="BC384" i="1"/>
  <c r="BB384" i="1"/>
  <c r="AP384" i="1"/>
  <c r="AO384" i="1"/>
  <c r="AN384" i="1"/>
  <c r="AM384" i="1"/>
  <c r="AL384" i="1"/>
  <c r="AK384" i="1"/>
  <c r="AJ384" i="1"/>
  <c r="AI384" i="1"/>
  <c r="AH384" i="1"/>
  <c r="AG384" i="1"/>
  <c r="AF384" i="1"/>
  <c r="AE384" i="1"/>
  <c r="AD384" i="1"/>
  <c r="AC384" i="1"/>
  <c r="AB384" i="1"/>
  <c r="AA384" i="1"/>
  <c r="Z384" i="1"/>
  <c r="G384" i="1"/>
  <c r="F384" i="1"/>
  <c r="E384" i="1"/>
  <c r="D384" i="1"/>
  <c r="C384" i="1"/>
  <c r="B384" i="1"/>
  <c r="D382" i="1"/>
  <c r="P377" i="1"/>
  <c r="F377" i="1"/>
  <c r="P376" i="1"/>
  <c r="F376" i="1"/>
  <c r="P365" i="1"/>
  <c r="F365" i="1"/>
  <c r="P356" i="1"/>
  <c r="F356" i="1"/>
  <c r="P353" i="1"/>
  <c r="F353" i="1"/>
  <c r="P349" i="1"/>
  <c r="F349" i="1"/>
  <c r="P344" i="1"/>
  <c r="F344" i="1"/>
  <c r="EV340" i="1"/>
  <c r="EU340" i="1"/>
  <c r="ET340" i="1"/>
  <c r="EH340" i="1"/>
  <c r="EG340" i="1"/>
  <c r="BD340" i="1"/>
  <c r="BC340" i="1"/>
  <c r="BB340" i="1"/>
  <c r="AP340" i="1"/>
  <c r="AO340" i="1"/>
  <c r="G340" i="1"/>
  <c r="F340" i="1"/>
  <c r="D340" i="1"/>
  <c r="C340" i="1"/>
  <c r="B340" i="1"/>
  <c r="P338" i="1"/>
  <c r="F338" i="1"/>
  <c r="P337" i="1"/>
  <c r="F337" i="1"/>
  <c r="P336" i="1"/>
  <c r="F336" i="1"/>
  <c r="P335" i="1"/>
  <c r="F335" i="1"/>
  <c r="P334" i="1"/>
  <c r="F334" i="1"/>
  <c r="P333" i="1"/>
  <c r="F333" i="1"/>
  <c r="P332" i="1"/>
  <c r="F332" i="1"/>
  <c r="P331" i="1"/>
  <c r="F331" i="1"/>
  <c r="P330" i="1"/>
  <c r="F330" i="1"/>
  <c r="P329" i="1"/>
  <c r="F329" i="1"/>
  <c r="P328" i="1"/>
  <c r="F328" i="1"/>
  <c r="P327" i="1"/>
  <c r="F327" i="1"/>
  <c r="P326" i="1"/>
  <c r="F326" i="1"/>
  <c r="P325" i="1"/>
  <c r="F325" i="1"/>
  <c r="P324" i="1"/>
  <c r="F324" i="1"/>
  <c r="P323" i="1"/>
  <c r="F323" i="1"/>
  <c r="P322" i="1"/>
  <c r="F322" i="1"/>
  <c r="P321" i="1"/>
  <c r="F321" i="1"/>
  <c r="P320" i="1"/>
  <c r="F320" i="1"/>
  <c r="P319" i="1"/>
  <c r="F319" i="1"/>
  <c r="P318" i="1"/>
  <c r="F318" i="1"/>
  <c r="P317" i="1"/>
  <c r="F317" i="1"/>
  <c r="P316" i="1"/>
  <c r="F316" i="1"/>
  <c r="P315" i="1"/>
  <c r="F315" i="1"/>
  <c r="P314" i="1"/>
  <c r="F314" i="1"/>
  <c r="P313" i="1"/>
  <c r="F313" i="1"/>
  <c r="P312" i="1"/>
  <c r="F312" i="1"/>
  <c r="GE310" i="1"/>
  <c r="GD310" i="1"/>
  <c r="GC310" i="1"/>
  <c r="GB310" i="1"/>
  <c r="GA310" i="1"/>
  <c r="FZ310" i="1"/>
  <c r="FY310" i="1"/>
  <c r="FX310" i="1"/>
  <c r="FW310" i="1"/>
  <c r="FV310" i="1"/>
  <c r="FU310" i="1"/>
  <c r="FT310" i="1"/>
  <c r="FS310" i="1"/>
  <c r="FR310" i="1"/>
  <c r="FQ310" i="1"/>
  <c r="FP310" i="1"/>
  <c r="EV310" i="1"/>
  <c r="EU310" i="1"/>
  <c r="ET310" i="1"/>
  <c r="ES310" i="1"/>
  <c r="ER310" i="1"/>
  <c r="EQ310" i="1"/>
  <c r="EP310" i="1"/>
  <c r="EO310" i="1"/>
  <c r="EN310" i="1"/>
  <c r="EM310" i="1"/>
  <c r="EL310" i="1"/>
  <c r="EK310" i="1"/>
  <c r="EJ310" i="1"/>
  <c r="EI310" i="1"/>
  <c r="EH310" i="1"/>
  <c r="EG310" i="1"/>
  <c r="ED310" i="1"/>
  <c r="EC310" i="1"/>
  <c r="EB310" i="1"/>
  <c r="EA310" i="1"/>
  <c r="DZ310" i="1"/>
  <c r="DY310" i="1"/>
  <c r="DX310" i="1"/>
  <c r="DW310" i="1"/>
  <c r="DV310" i="1"/>
  <c r="DU310" i="1"/>
  <c r="DT310" i="1"/>
  <c r="DQ310" i="1"/>
  <c r="DP310" i="1"/>
  <c r="DO310" i="1"/>
  <c r="DN310" i="1"/>
  <c r="DM310" i="1"/>
  <c r="DL310" i="1"/>
  <c r="DK310" i="1"/>
  <c r="DJ310" i="1"/>
  <c r="DI310" i="1"/>
  <c r="DH310" i="1"/>
  <c r="DG310" i="1"/>
  <c r="CM310" i="1"/>
  <c r="CL310" i="1"/>
  <c r="CK310" i="1"/>
  <c r="CJ310" i="1"/>
  <c r="CI310" i="1"/>
  <c r="CH310" i="1"/>
  <c r="CG310" i="1"/>
  <c r="CF310" i="1"/>
  <c r="CE310" i="1"/>
  <c r="CD310" i="1"/>
  <c r="CC310" i="1"/>
  <c r="CB310" i="1"/>
  <c r="CA310" i="1"/>
  <c r="BZ310" i="1"/>
  <c r="BY310" i="1"/>
  <c r="BX310" i="1"/>
  <c r="BD310" i="1"/>
  <c r="BC310" i="1"/>
  <c r="BB310" i="1"/>
  <c r="BA310" i="1"/>
  <c r="AZ310" i="1"/>
  <c r="AY310" i="1"/>
  <c r="AX310" i="1"/>
  <c r="AW310" i="1"/>
  <c r="AV310" i="1"/>
  <c r="AU310" i="1"/>
  <c r="AT310" i="1"/>
  <c r="AS310" i="1"/>
  <c r="AR310" i="1"/>
  <c r="AQ310" i="1"/>
  <c r="AP310" i="1"/>
  <c r="AO310" i="1"/>
  <c r="AL310" i="1"/>
  <c r="AK310" i="1"/>
  <c r="AJ310" i="1"/>
  <c r="AI310" i="1"/>
  <c r="AH310" i="1"/>
  <c r="AG310" i="1"/>
  <c r="AF310" i="1"/>
  <c r="AE310" i="1"/>
  <c r="AD310" i="1"/>
  <c r="AC310" i="1"/>
  <c r="AB310" i="1"/>
  <c r="Y310" i="1"/>
  <c r="X310" i="1"/>
  <c r="W310" i="1"/>
  <c r="V310" i="1"/>
  <c r="U310" i="1"/>
  <c r="T310" i="1"/>
  <c r="S310" i="1"/>
  <c r="R310" i="1"/>
  <c r="Q310" i="1"/>
  <c r="P310" i="1"/>
  <c r="O310" i="1"/>
  <c r="G310" i="1"/>
  <c r="F310" i="1"/>
  <c r="D310" i="1"/>
  <c r="C310" i="1"/>
  <c r="B310" i="1"/>
  <c r="HC308" i="1"/>
  <c r="GX308" i="1"/>
  <c r="GV308" i="1"/>
  <c r="GP308" i="1"/>
  <c r="GO308" i="1"/>
  <c r="GN308" i="1"/>
  <c r="GM308" i="1"/>
  <c r="GL308" i="1"/>
  <c r="CZ308" i="1"/>
  <c r="CY308" i="1"/>
  <c r="CX308" i="1"/>
  <c r="CW308" i="1"/>
  <c r="CV308" i="1"/>
  <c r="CU308" i="1"/>
  <c r="CT308" i="1"/>
  <c r="CS308" i="1"/>
  <c r="CR308" i="1"/>
  <c r="CQ308" i="1"/>
  <c r="CP308" i="1"/>
  <c r="AJ308" i="1"/>
  <c r="AI308" i="1"/>
  <c r="AH308" i="1"/>
  <c r="AG308" i="1"/>
  <c r="AF308" i="1"/>
  <c r="AE308" i="1"/>
  <c r="AD308" i="1"/>
  <c r="AC308" i="1"/>
  <c r="AB308" i="1"/>
  <c r="Y308" i="1"/>
  <c r="X308" i="1"/>
  <c r="W308" i="1"/>
  <c r="V308" i="1"/>
  <c r="U308" i="1"/>
  <c r="T308" i="1"/>
  <c r="S308" i="1"/>
  <c r="R308" i="1"/>
  <c r="Q308" i="1"/>
  <c r="P308" i="1"/>
  <c r="O308" i="1"/>
  <c r="N308" i="1"/>
  <c r="HC307" i="1"/>
  <c r="GX307" i="1"/>
  <c r="GV307" i="1"/>
  <c r="GP307" i="1"/>
  <c r="GO307" i="1"/>
  <c r="GN307" i="1"/>
  <c r="GM307" i="1"/>
  <c r="GL307" i="1"/>
  <c r="CZ307" i="1"/>
  <c r="CY307" i="1"/>
  <c r="CX307" i="1"/>
  <c r="CW307" i="1"/>
  <c r="CV307" i="1"/>
  <c r="CU307" i="1"/>
  <c r="CT307" i="1"/>
  <c r="CS307" i="1"/>
  <c r="CR307" i="1"/>
  <c r="CQ307" i="1"/>
  <c r="CP307" i="1"/>
  <c r="AJ307" i="1"/>
  <c r="AI307" i="1"/>
  <c r="AH307" i="1"/>
  <c r="AG307" i="1"/>
  <c r="AF307" i="1"/>
  <c r="AE307" i="1"/>
  <c r="AD307" i="1"/>
  <c r="AC307" i="1"/>
  <c r="AB307" i="1"/>
  <c r="Y307" i="1"/>
  <c r="X307" i="1"/>
  <c r="W307" i="1"/>
  <c r="V307" i="1"/>
  <c r="U307" i="1"/>
  <c r="T307" i="1"/>
  <c r="S307" i="1"/>
  <c r="R307" i="1"/>
  <c r="Q307" i="1"/>
  <c r="P307" i="1"/>
  <c r="O307" i="1"/>
  <c r="N307" i="1"/>
  <c r="HG306" i="1"/>
  <c r="HC306" i="1"/>
  <c r="GX306" i="1"/>
  <c r="GV306" i="1"/>
  <c r="GP306" i="1"/>
  <c r="GO306" i="1"/>
  <c r="GN306" i="1"/>
  <c r="GM306" i="1"/>
  <c r="GL306" i="1"/>
  <c r="CZ306" i="1"/>
  <c r="CY306" i="1"/>
  <c r="CX306" i="1"/>
  <c r="CW306" i="1"/>
  <c r="CV306" i="1"/>
  <c r="CU306" i="1"/>
  <c r="CT306" i="1"/>
  <c r="CS306" i="1"/>
  <c r="CR306" i="1"/>
  <c r="CQ306" i="1"/>
  <c r="CP306" i="1"/>
  <c r="AJ306" i="1"/>
  <c r="AI306" i="1"/>
  <c r="AH306" i="1"/>
  <c r="AG306" i="1"/>
  <c r="AF306" i="1"/>
  <c r="AE306" i="1"/>
  <c r="AD306" i="1"/>
  <c r="AC306" i="1"/>
  <c r="AB306" i="1"/>
  <c r="Y306" i="1"/>
  <c r="X306" i="1"/>
  <c r="W306" i="1"/>
  <c r="V306" i="1"/>
  <c r="U306" i="1"/>
  <c r="T306" i="1"/>
  <c r="S306" i="1"/>
  <c r="R306" i="1"/>
  <c r="Q306" i="1"/>
  <c r="P306" i="1"/>
  <c r="O306" i="1"/>
  <c r="N306" i="1"/>
  <c r="HG305" i="1"/>
  <c r="HC305" i="1"/>
  <c r="GX305" i="1"/>
  <c r="GV305" i="1"/>
  <c r="GP305" i="1"/>
  <c r="GO305" i="1"/>
  <c r="GN305" i="1"/>
  <c r="GM305" i="1"/>
  <c r="GL305" i="1"/>
  <c r="CZ305" i="1"/>
  <c r="CY305" i="1"/>
  <c r="CX305" i="1"/>
  <c r="CW305" i="1"/>
  <c r="CV305" i="1"/>
  <c r="CU305" i="1"/>
  <c r="CT305" i="1"/>
  <c r="CS305" i="1"/>
  <c r="CR305" i="1"/>
  <c r="CQ305" i="1"/>
  <c r="CP305" i="1"/>
  <c r="AJ305" i="1"/>
  <c r="AI305" i="1"/>
  <c r="AH305" i="1"/>
  <c r="AG305" i="1"/>
  <c r="AF305" i="1"/>
  <c r="AE305" i="1"/>
  <c r="AD305" i="1"/>
  <c r="AC305" i="1"/>
  <c r="AB305" i="1"/>
  <c r="Y305" i="1"/>
  <c r="X305" i="1"/>
  <c r="W305" i="1"/>
  <c r="V305" i="1"/>
  <c r="U305" i="1"/>
  <c r="T305" i="1"/>
  <c r="S305" i="1"/>
  <c r="R305" i="1"/>
  <c r="Q305" i="1"/>
  <c r="P305" i="1"/>
  <c r="O305" i="1"/>
  <c r="N305" i="1"/>
  <c r="HG304" i="1"/>
  <c r="HC304" i="1"/>
  <c r="GX304" i="1"/>
  <c r="GV304" i="1"/>
  <c r="GP304" i="1"/>
  <c r="GO304" i="1"/>
  <c r="GN304" i="1"/>
  <c r="GM304" i="1"/>
  <c r="GL304" i="1"/>
  <c r="CZ304" i="1"/>
  <c r="CY304" i="1"/>
  <c r="CX304" i="1"/>
  <c r="CW304" i="1"/>
  <c r="CV304" i="1"/>
  <c r="CU304" i="1"/>
  <c r="CT304" i="1"/>
  <c r="CS304" i="1"/>
  <c r="CR304" i="1"/>
  <c r="CQ304" i="1"/>
  <c r="CP304" i="1"/>
  <c r="AJ304" i="1"/>
  <c r="AI304" i="1"/>
  <c r="AH304" i="1"/>
  <c r="AG304" i="1"/>
  <c r="AF304" i="1"/>
  <c r="AE304" i="1"/>
  <c r="AD304" i="1"/>
  <c r="AC304" i="1"/>
  <c r="AB304" i="1"/>
  <c r="Y304" i="1"/>
  <c r="X304" i="1"/>
  <c r="W304" i="1"/>
  <c r="V304" i="1"/>
  <c r="U304" i="1"/>
  <c r="T304" i="1"/>
  <c r="S304" i="1"/>
  <c r="R304" i="1"/>
  <c r="Q304" i="1"/>
  <c r="P304" i="1"/>
  <c r="O304" i="1"/>
  <c r="N304" i="1"/>
  <c r="HG303" i="1"/>
  <c r="HC303" i="1"/>
  <c r="GX303" i="1"/>
  <c r="GV303" i="1"/>
  <c r="GP303" i="1"/>
  <c r="GO303" i="1"/>
  <c r="GN303" i="1"/>
  <c r="GM303" i="1"/>
  <c r="GL303" i="1"/>
  <c r="CZ303" i="1"/>
  <c r="CY303" i="1"/>
  <c r="CX303" i="1"/>
  <c r="CW303" i="1"/>
  <c r="CV303" i="1"/>
  <c r="CU303" i="1"/>
  <c r="CT303" i="1"/>
  <c r="CS303" i="1"/>
  <c r="CR303" i="1"/>
  <c r="CQ303" i="1"/>
  <c r="CP303" i="1"/>
  <c r="AJ303" i="1"/>
  <c r="AI303" i="1"/>
  <c r="AH303" i="1"/>
  <c r="AG303" i="1"/>
  <c r="AF303" i="1"/>
  <c r="AE303" i="1"/>
  <c r="AD303" i="1"/>
  <c r="AC303" i="1"/>
  <c r="AB303" i="1"/>
  <c r="Y303" i="1"/>
  <c r="X303" i="1"/>
  <c r="W303" i="1"/>
  <c r="V303" i="1"/>
  <c r="U303" i="1"/>
  <c r="T303" i="1"/>
  <c r="S303" i="1"/>
  <c r="R303" i="1"/>
  <c r="Q303" i="1"/>
  <c r="P303" i="1"/>
  <c r="O303" i="1"/>
  <c r="N303" i="1"/>
  <c r="HG302" i="1"/>
  <c r="HC302" i="1"/>
  <c r="GX302" i="1"/>
  <c r="GV302" i="1"/>
  <c r="GP302" i="1"/>
  <c r="GO302" i="1"/>
  <c r="GN302" i="1"/>
  <c r="GM302" i="1"/>
  <c r="GL302" i="1"/>
  <c r="CZ302" i="1"/>
  <c r="CY302" i="1"/>
  <c r="CX302" i="1"/>
  <c r="CW302" i="1"/>
  <c r="CV302" i="1"/>
  <c r="CU302" i="1"/>
  <c r="CT302" i="1"/>
  <c r="CS302" i="1"/>
  <c r="CR302" i="1"/>
  <c r="CQ302" i="1"/>
  <c r="CP302" i="1"/>
  <c r="AJ302" i="1"/>
  <c r="AI302" i="1"/>
  <c r="AH302" i="1"/>
  <c r="AG302" i="1"/>
  <c r="AF302" i="1"/>
  <c r="AE302" i="1"/>
  <c r="AD302" i="1"/>
  <c r="AC302" i="1"/>
  <c r="AB302" i="1"/>
  <c r="Y302" i="1"/>
  <c r="X302" i="1"/>
  <c r="W302" i="1"/>
  <c r="V302" i="1"/>
  <c r="U302" i="1"/>
  <c r="T302" i="1"/>
  <c r="S302" i="1"/>
  <c r="R302" i="1"/>
  <c r="Q302" i="1"/>
  <c r="P302" i="1"/>
  <c r="O302" i="1"/>
  <c r="N302" i="1"/>
  <c r="HG301" i="1"/>
  <c r="HC301" i="1"/>
  <c r="GX301" i="1"/>
  <c r="GV301" i="1"/>
  <c r="GP301" i="1"/>
  <c r="GO301" i="1"/>
  <c r="GN301" i="1"/>
  <c r="GM301" i="1"/>
  <c r="GL301" i="1"/>
  <c r="CZ301" i="1"/>
  <c r="CY301" i="1"/>
  <c r="CX301" i="1"/>
  <c r="CW301" i="1"/>
  <c r="CV301" i="1"/>
  <c r="CU301" i="1"/>
  <c r="CT301" i="1"/>
  <c r="CS301" i="1"/>
  <c r="CR301" i="1"/>
  <c r="CQ301" i="1"/>
  <c r="CP301" i="1"/>
  <c r="AJ301" i="1"/>
  <c r="AI301" i="1"/>
  <c r="AH301" i="1"/>
  <c r="AG301" i="1"/>
  <c r="AF301" i="1"/>
  <c r="AE301" i="1"/>
  <c r="AD301" i="1"/>
  <c r="AC301" i="1"/>
  <c r="AB301" i="1"/>
  <c r="Y301" i="1"/>
  <c r="X301" i="1"/>
  <c r="W301" i="1"/>
  <c r="V301" i="1"/>
  <c r="U301" i="1"/>
  <c r="T301" i="1"/>
  <c r="S301" i="1"/>
  <c r="R301" i="1"/>
  <c r="Q301" i="1"/>
  <c r="P301" i="1"/>
  <c r="O301" i="1"/>
  <c r="N301" i="1"/>
  <c r="HG300" i="1"/>
  <c r="HC300" i="1"/>
  <c r="GX300" i="1"/>
  <c r="GV300" i="1"/>
  <c r="GP300" i="1"/>
  <c r="GO300" i="1"/>
  <c r="GN300" i="1"/>
  <c r="GM300" i="1"/>
  <c r="GL300" i="1"/>
  <c r="CZ300" i="1"/>
  <c r="CY300" i="1"/>
  <c r="CX300" i="1"/>
  <c r="CW300" i="1"/>
  <c r="CV300" i="1"/>
  <c r="CU300" i="1"/>
  <c r="CT300" i="1"/>
  <c r="CS300" i="1"/>
  <c r="CR300" i="1"/>
  <c r="CQ300" i="1"/>
  <c r="CP300" i="1"/>
  <c r="AJ300" i="1"/>
  <c r="AI300" i="1"/>
  <c r="AH300" i="1"/>
  <c r="AG300" i="1"/>
  <c r="AF300" i="1"/>
  <c r="AE300" i="1"/>
  <c r="AD300" i="1"/>
  <c r="AC300" i="1"/>
  <c r="AB300" i="1"/>
  <c r="Y300" i="1"/>
  <c r="X300" i="1"/>
  <c r="W300" i="1"/>
  <c r="V300" i="1"/>
  <c r="U300" i="1"/>
  <c r="T300" i="1"/>
  <c r="S300" i="1"/>
  <c r="R300" i="1"/>
  <c r="Q300" i="1"/>
  <c r="P300" i="1"/>
  <c r="O300" i="1"/>
  <c r="N300" i="1"/>
  <c r="HG299" i="1"/>
  <c r="HC299" i="1"/>
  <c r="GX299" i="1"/>
  <c r="GV299" i="1"/>
  <c r="GP299" i="1"/>
  <c r="GO299" i="1"/>
  <c r="GN299" i="1"/>
  <c r="GM299" i="1"/>
  <c r="GL299" i="1"/>
  <c r="CZ299" i="1"/>
  <c r="CY299" i="1"/>
  <c r="CX299" i="1"/>
  <c r="CW299" i="1"/>
  <c r="CV299" i="1"/>
  <c r="CU299" i="1"/>
  <c r="CT299" i="1"/>
  <c r="CS299" i="1"/>
  <c r="CR299" i="1"/>
  <c r="CQ299" i="1"/>
  <c r="CP299" i="1"/>
  <c r="AJ299" i="1"/>
  <c r="AI299" i="1"/>
  <c r="AH299" i="1"/>
  <c r="AG299" i="1"/>
  <c r="AF299" i="1"/>
  <c r="AE299" i="1"/>
  <c r="AD299" i="1"/>
  <c r="AC299" i="1"/>
  <c r="AB299" i="1"/>
  <c r="Y299" i="1"/>
  <c r="X299" i="1"/>
  <c r="W299" i="1"/>
  <c r="V299" i="1"/>
  <c r="U299" i="1"/>
  <c r="T299" i="1"/>
  <c r="S299" i="1"/>
  <c r="R299" i="1"/>
  <c r="Q299" i="1"/>
  <c r="P299" i="1"/>
  <c r="O299" i="1"/>
  <c r="N299" i="1"/>
  <c r="HG298" i="1"/>
  <c r="HC298" i="1"/>
  <c r="GX298" i="1"/>
  <c r="GV298" i="1"/>
  <c r="GP298" i="1"/>
  <c r="GO298" i="1"/>
  <c r="GN298" i="1"/>
  <c r="GM298" i="1"/>
  <c r="GL298" i="1"/>
  <c r="CZ298" i="1"/>
  <c r="CY298" i="1"/>
  <c r="CX298" i="1"/>
  <c r="CW298" i="1"/>
  <c r="CV298" i="1"/>
  <c r="CU298" i="1"/>
  <c r="CT298" i="1"/>
  <c r="CS298" i="1"/>
  <c r="CR298" i="1"/>
  <c r="CQ298" i="1"/>
  <c r="CP298" i="1"/>
  <c r="AJ298" i="1"/>
  <c r="AI298" i="1"/>
  <c r="AH298" i="1"/>
  <c r="AG298" i="1"/>
  <c r="AF298" i="1"/>
  <c r="AE298" i="1"/>
  <c r="AD298" i="1"/>
  <c r="AC298" i="1"/>
  <c r="AB298" i="1"/>
  <c r="Y298" i="1"/>
  <c r="X298" i="1"/>
  <c r="W298" i="1"/>
  <c r="V298" i="1"/>
  <c r="U298" i="1"/>
  <c r="T298" i="1"/>
  <c r="S298" i="1"/>
  <c r="R298" i="1"/>
  <c r="Q298" i="1"/>
  <c r="P298" i="1"/>
  <c r="O298" i="1"/>
  <c r="N298" i="1"/>
  <c r="HG297" i="1"/>
  <c r="HC297" i="1"/>
  <c r="GX297" i="1"/>
  <c r="GV297" i="1"/>
  <c r="GP297" i="1"/>
  <c r="GO297" i="1"/>
  <c r="GN297" i="1"/>
  <c r="GM297" i="1"/>
  <c r="GL297" i="1"/>
  <c r="CZ297" i="1"/>
  <c r="CY297" i="1"/>
  <c r="CX297" i="1"/>
  <c r="CW297" i="1"/>
  <c r="CV297" i="1"/>
  <c r="CU297" i="1"/>
  <c r="CT297" i="1"/>
  <c r="CS297" i="1"/>
  <c r="CR297" i="1"/>
  <c r="CQ297" i="1"/>
  <c r="CP297" i="1"/>
  <c r="AJ297" i="1"/>
  <c r="AI297" i="1"/>
  <c r="AH297" i="1"/>
  <c r="AG297" i="1"/>
  <c r="AF297" i="1"/>
  <c r="AE297" i="1"/>
  <c r="AD297" i="1"/>
  <c r="AC297" i="1"/>
  <c r="AB297" i="1"/>
  <c r="Y297" i="1"/>
  <c r="X297" i="1"/>
  <c r="W297" i="1"/>
  <c r="V297" i="1"/>
  <c r="U297" i="1"/>
  <c r="T297" i="1"/>
  <c r="S297" i="1"/>
  <c r="R297" i="1"/>
  <c r="Q297" i="1"/>
  <c r="P297" i="1"/>
  <c r="O297" i="1"/>
  <c r="N297" i="1"/>
  <c r="HC296" i="1"/>
  <c r="GX296" i="1"/>
  <c r="GV296" i="1"/>
  <c r="GP296" i="1"/>
  <c r="GO296" i="1"/>
  <c r="GN296" i="1"/>
  <c r="GM296" i="1"/>
  <c r="GL296" i="1"/>
  <c r="CZ296" i="1"/>
  <c r="CY296" i="1"/>
  <c r="CX296" i="1"/>
  <c r="CW296" i="1"/>
  <c r="CV296" i="1"/>
  <c r="CU296" i="1"/>
  <c r="CT296" i="1"/>
  <c r="CS296" i="1"/>
  <c r="CR296" i="1"/>
  <c r="CQ296" i="1"/>
  <c r="CP296" i="1"/>
  <c r="AJ296" i="1"/>
  <c r="AI296" i="1"/>
  <c r="AH296" i="1"/>
  <c r="AG296" i="1"/>
  <c r="AF296" i="1"/>
  <c r="AE296" i="1"/>
  <c r="AD296" i="1"/>
  <c r="AC296" i="1"/>
  <c r="AB296" i="1"/>
  <c r="Y296" i="1"/>
  <c r="X296" i="1"/>
  <c r="W296" i="1"/>
  <c r="V296" i="1"/>
  <c r="U296" i="1"/>
  <c r="T296" i="1"/>
  <c r="S296" i="1"/>
  <c r="R296" i="1"/>
  <c r="Q296" i="1"/>
  <c r="P296" i="1"/>
  <c r="O296" i="1"/>
  <c r="N296" i="1"/>
  <c r="HC295" i="1"/>
  <c r="GX295" i="1"/>
  <c r="GV295" i="1"/>
  <c r="GP295" i="1"/>
  <c r="GO295" i="1"/>
  <c r="GN295" i="1"/>
  <c r="GM295" i="1"/>
  <c r="GL295" i="1"/>
  <c r="CZ295" i="1"/>
  <c r="CY295" i="1"/>
  <c r="CX295" i="1"/>
  <c r="CW295" i="1"/>
  <c r="CV295" i="1"/>
  <c r="CU295" i="1"/>
  <c r="CT295" i="1"/>
  <c r="CS295" i="1"/>
  <c r="CR295" i="1"/>
  <c r="CQ295" i="1"/>
  <c r="CP295" i="1"/>
  <c r="AJ295" i="1"/>
  <c r="AI295" i="1"/>
  <c r="AH295" i="1"/>
  <c r="AG295" i="1"/>
  <c r="AF295" i="1"/>
  <c r="AE295" i="1"/>
  <c r="AD295" i="1"/>
  <c r="AC295" i="1"/>
  <c r="AB295" i="1"/>
  <c r="Y295" i="1"/>
  <c r="X295" i="1"/>
  <c r="W295" i="1"/>
  <c r="V295" i="1"/>
  <c r="U295" i="1"/>
  <c r="T295" i="1"/>
  <c r="S295" i="1"/>
  <c r="R295" i="1"/>
  <c r="Q295" i="1"/>
  <c r="P295" i="1"/>
  <c r="O295" i="1"/>
  <c r="N295" i="1"/>
  <c r="HG294" i="1"/>
  <c r="HC294" i="1"/>
  <c r="GX294" i="1"/>
  <c r="GV294" i="1"/>
  <c r="GP294" i="1"/>
  <c r="GO294" i="1"/>
  <c r="GN294" i="1"/>
  <c r="GM294" i="1"/>
  <c r="GL294" i="1"/>
  <c r="CZ294" i="1"/>
  <c r="CY294" i="1"/>
  <c r="CX294" i="1"/>
  <c r="CW294" i="1"/>
  <c r="CV294" i="1"/>
  <c r="CU294" i="1"/>
  <c r="CT294" i="1"/>
  <c r="CS294" i="1"/>
  <c r="CR294" i="1"/>
  <c r="CQ294" i="1"/>
  <c r="CP294" i="1"/>
  <c r="AJ294" i="1"/>
  <c r="AI294" i="1"/>
  <c r="AH294" i="1"/>
  <c r="AG294" i="1"/>
  <c r="AF294" i="1"/>
  <c r="AE294" i="1"/>
  <c r="AD294" i="1"/>
  <c r="AC294" i="1"/>
  <c r="AB294" i="1"/>
  <c r="Y294" i="1"/>
  <c r="X294" i="1"/>
  <c r="W294" i="1"/>
  <c r="V294" i="1"/>
  <c r="U294" i="1"/>
  <c r="T294" i="1"/>
  <c r="S294" i="1"/>
  <c r="R294" i="1"/>
  <c r="Q294" i="1"/>
  <c r="P294" i="1"/>
  <c r="O294" i="1"/>
  <c r="N294" i="1"/>
  <c r="HG293" i="1"/>
  <c r="HC293" i="1"/>
  <c r="GX293" i="1"/>
  <c r="GV293" i="1"/>
  <c r="GP293" i="1"/>
  <c r="GO293" i="1"/>
  <c r="GN293" i="1"/>
  <c r="GM293" i="1"/>
  <c r="GL293" i="1"/>
  <c r="CZ293" i="1"/>
  <c r="CY293" i="1"/>
  <c r="CX293" i="1"/>
  <c r="CW293" i="1"/>
  <c r="CV293" i="1"/>
  <c r="CU293" i="1"/>
  <c r="CT293" i="1"/>
  <c r="CS293" i="1"/>
  <c r="CR293" i="1"/>
  <c r="CQ293" i="1"/>
  <c r="CP293" i="1"/>
  <c r="AJ293" i="1"/>
  <c r="AI293" i="1"/>
  <c r="AH293" i="1"/>
  <c r="AG293" i="1"/>
  <c r="AF293" i="1"/>
  <c r="AE293" i="1"/>
  <c r="AD293" i="1"/>
  <c r="AC293" i="1"/>
  <c r="AB293" i="1"/>
  <c r="Y293" i="1"/>
  <c r="X293" i="1"/>
  <c r="W293" i="1"/>
  <c r="V293" i="1"/>
  <c r="U293" i="1"/>
  <c r="T293" i="1"/>
  <c r="S293" i="1"/>
  <c r="R293" i="1"/>
  <c r="Q293" i="1"/>
  <c r="P293" i="1"/>
  <c r="O293" i="1"/>
  <c r="N293" i="1"/>
  <c r="HG292" i="1"/>
  <c r="HC292" i="1"/>
  <c r="GX292" i="1"/>
  <c r="GV292" i="1"/>
  <c r="GP292" i="1"/>
  <c r="GO292" i="1"/>
  <c r="GN292" i="1"/>
  <c r="GM292" i="1"/>
  <c r="GL292" i="1"/>
  <c r="CZ292" i="1"/>
  <c r="CY292" i="1"/>
  <c r="CX292" i="1"/>
  <c r="CW292" i="1"/>
  <c r="CV292" i="1"/>
  <c r="CU292" i="1"/>
  <c r="CT292" i="1"/>
  <c r="CS292" i="1"/>
  <c r="CR292" i="1"/>
  <c r="CQ292" i="1"/>
  <c r="CP292" i="1"/>
  <c r="AJ292" i="1"/>
  <c r="AI292" i="1"/>
  <c r="AH292" i="1"/>
  <c r="AG292" i="1"/>
  <c r="AF292" i="1"/>
  <c r="AE292" i="1"/>
  <c r="AD292" i="1"/>
  <c r="AC292" i="1"/>
  <c r="AB292" i="1"/>
  <c r="Y292" i="1"/>
  <c r="X292" i="1"/>
  <c r="W292" i="1"/>
  <c r="V292" i="1"/>
  <c r="U292" i="1"/>
  <c r="T292" i="1"/>
  <c r="S292" i="1"/>
  <c r="R292" i="1"/>
  <c r="Q292" i="1"/>
  <c r="P292" i="1"/>
  <c r="O292" i="1"/>
  <c r="N292" i="1"/>
  <c r="HG291" i="1"/>
  <c r="HC291" i="1"/>
  <c r="GX291" i="1"/>
  <c r="GV291" i="1"/>
  <c r="GP291" i="1"/>
  <c r="GO291" i="1"/>
  <c r="GN291" i="1"/>
  <c r="GM291" i="1"/>
  <c r="GL291" i="1"/>
  <c r="CZ291" i="1"/>
  <c r="CY291" i="1"/>
  <c r="CX291" i="1"/>
  <c r="CW291" i="1"/>
  <c r="CV291" i="1"/>
  <c r="CU291" i="1"/>
  <c r="CT291" i="1"/>
  <c r="CS291" i="1"/>
  <c r="CR291" i="1"/>
  <c r="CQ291" i="1"/>
  <c r="CP291" i="1"/>
  <c r="AJ291" i="1"/>
  <c r="AI291" i="1"/>
  <c r="AH291" i="1"/>
  <c r="AG291" i="1"/>
  <c r="AF291" i="1"/>
  <c r="AE291" i="1"/>
  <c r="AD291" i="1"/>
  <c r="AC291" i="1"/>
  <c r="AB291" i="1"/>
  <c r="Y291" i="1"/>
  <c r="X291" i="1"/>
  <c r="W291" i="1"/>
  <c r="V291" i="1"/>
  <c r="U291" i="1"/>
  <c r="T291" i="1"/>
  <c r="S291" i="1"/>
  <c r="R291" i="1"/>
  <c r="Q291" i="1"/>
  <c r="P291" i="1"/>
  <c r="O291" i="1"/>
  <c r="N291" i="1"/>
  <c r="HG290" i="1"/>
  <c r="HC290" i="1"/>
  <c r="GX290" i="1"/>
  <c r="GV290" i="1"/>
  <c r="GP290" i="1"/>
  <c r="GO290" i="1"/>
  <c r="GN290" i="1"/>
  <c r="GM290" i="1"/>
  <c r="GL290" i="1"/>
  <c r="CZ290" i="1"/>
  <c r="CY290" i="1"/>
  <c r="CX290" i="1"/>
  <c r="CW290" i="1"/>
  <c r="CV290" i="1"/>
  <c r="CU290" i="1"/>
  <c r="CT290" i="1"/>
  <c r="CS290" i="1"/>
  <c r="CR290" i="1"/>
  <c r="CQ290" i="1"/>
  <c r="CP290" i="1"/>
  <c r="AJ290" i="1"/>
  <c r="AI290" i="1"/>
  <c r="AH290" i="1"/>
  <c r="AG290" i="1"/>
  <c r="AF290" i="1"/>
  <c r="AE290" i="1"/>
  <c r="AD290" i="1"/>
  <c r="AC290" i="1"/>
  <c r="AB290" i="1"/>
  <c r="Y290" i="1"/>
  <c r="X290" i="1"/>
  <c r="W290" i="1"/>
  <c r="V290" i="1"/>
  <c r="U290" i="1"/>
  <c r="T290" i="1"/>
  <c r="S290" i="1"/>
  <c r="R290" i="1"/>
  <c r="Q290" i="1"/>
  <c r="P290" i="1"/>
  <c r="O290" i="1"/>
  <c r="N290" i="1"/>
  <c r="HG289" i="1"/>
  <c r="HC289" i="1"/>
  <c r="GX289" i="1"/>
  <c r="GV289" i="1"/>
  <c r="GP289" i="1"/>
  <c r="GO289" i="1"/>
  <c r="GN289" i="1"/>
  <c r="GM289" i="1"/>
  <c r="GL289" i="1"/>
  <c r="CZ289" i="1"/>
  <c r="CY289" i="1"/>
  <c r="CX289" i="1"/>
  <c r="CW289" i="1"/>
  <c r="CV289" i="1"/>
  <c r="CU289" i="1"/>
  <c r="CT289" i="1"/>
  <c r="CS289" i="1"/>
  <c r="CR289" i="1"/>
  <c r="CQ289" i="1"/>
  <c r="CP289" i="1"/>
  <c r="AJ289" i="1"/>
  <c r="AI289" i="1"/>
  <c r="AH289" i="1"/>
  <c r="AG289" i="1"/>
  <c r="AF289" i="1"/>
  <c r="AE289" i="1"/>
  <c r="AD289" i="1"/>
  <c r="AC289" i="1"/>
  <c r="AB289" i="1"/>
  <c r="Y289" i="1"/>
  <c r="X289" i="1"/>
  <c r="W289" i="1"/>
  <c r="V289" i="1"/>
  <c r="U289" i="1"/>
  <c r="T289" i="1"/>
  <c r="S289" i="1"/>
  <c r="R289" i="1"/>
  <c r="Q289" i="1"/>
  <c r="P289" i="1"/>
  <c r="O289" i="1"/>
  <c r="N289" i="1"/>
  <c r="HG288" i="1"/>
  <c r="HC288" i="1"/>
  <c r="GX288" i="1"/>
  <c r="GV288" i="1"/>
  <c r="GP288" i="1"/>
  <c r="GO288" i="1"/>
  <c r="GN288" i="1"/>
  <c r="GM288" i="1"/>
  <c r="GL288" i="1"/>
  <c r="CZ288" i="1"/>
  <c r="CY288" i="1"/>
  <c r="CX288" i="1"/>
  <c r="CW288" i="1"/>
  <c r="CV288" i="1"/>
  <c r="CU288" i="1"/>
  <c r="CT288" i="1"/>
  <c r="CS288" i="1"/>
  <c r="CR288" i="1"/>
  <c r="CQ288" i="1"/>
  <c r="CP288" i="1"/>
  <c r="AJ288" i="1"/>
  <c r="AI288" i="1"/>
  <c r="AH288" i="1"/>
  <c r="AG288" i="1"/>
  <c r="AF288" i="1"/>
  <c r="AE288" i="1"/>
  <c r="AD288" i="1"/>
  <c r="AC288" i="1"/>
  <c r="AB288" i="1"/>
  <c r="Y288" i="1"/>
  <c r="X288" i="1"/>
  <c r="W288" i="1"/>
  <c r="V288" i="1"/>
  <c r="U288" i="1"/>
  <c r="T288" i="1"/>
  <c r="S288" i="1"/>
  <c r="R288" i="1"/>
  <c r="Q288" i="1"/>
  <c r="P288" i="1"/>
  <c r="O288" i="1"/>
  <c r="N288" i="1"/>
  <c r="HG287" i="1"/>
  <c r="HC287" i="1"/>
  <c r="GX287" i="1"/>
  <c r="GV287" i="1"/>
  <c r="GP287" i="1"/>
  <c r="GO287" i="1"/>
  <c r="GN287" i="1"/>
  <c r="GM287" i="1"/>
  <c r="GL287" i="1"/>
  <c r="CZ287" i="1"/>
  <c r="CY287" i="1"/>
  <c r="CX287" i="1"/>
  <c r="CW287" i="1"/>
  <c r="CV287" i="1"/>
  <c r="CU287" i="1"/>
  <c r="CT287" i="1"/>
  <c r="CS287" i="1"/>
  <c r="CR287" i="1"/>
  <c r="CQ287" i="1"/>
  <c r="CP287" i="1"/>
  <c r="AJ287" i="1"/>
  <c r="AI287" i="1"/>
  <c r="AH287" i="1"/>
  <c r="AG287" i="1"/>
  <c r="AF287" i="1"/>
  <c r="AE287" i="1"/>
  <c r="AD287" i="1"/>
  <c r="AC287" i="1"/>
  <c r="AB287" i="1"/>
  <c r="Y287" i="1"/>
  <c r="X287" i="1"/>
  <c r="W287" i="1"/>
  <c r="V287" i="1"/>
  <c r="U287" i="1"/>
  <c r="T287" i="1"/>
  <c r="S287" i="1"/>
  <c r="R287" i="1"/>
  <c r="Q287" i="1"/>
  <c r="P287" i="1"/>
  <c r="O287" i="1"/>
  <c r="N287" i="1"/>
  <c r="HG286" i="1"/>
  <c r="HC286" i="1"/>
  <c r="GX286" i="1"/>
  <c r="GV286" i="1"/>
  <c r="GP286" i="1"/>
  <c r="GO286" i="1"/>
  <c r="GN286" i="1"/>
  <c r="GM286" i="1"/>
  <c r="GL286" i="1"/>
  <c r="CZ286" i="1"/>
  <c r="CY286" i="1"/>
  <c r="CX286" i="1"/>
  <c r="CW286" i="1"/>
  <c r="CV286" i="1"/>
  <c r="CU286" i="1"/>
  <c r="CT286" i="1"/>
  <c r="CS286" i="1"/>
  <c r="CR286" i="1"/>
  <c r="CQ286" i="1"/>
  <c r="CP286" i="1"/>
  <c r="AJ286" i="1"/>
  <c r="AI286" i="1"/>
  <c r="AH286" i="1"/>
  <c r="AG286" i="1"/>
  <c r="AF286" i="1"/>
  <c r="AE286" i="1"/>
  <c r="AD286" i="1"/>
  <c r="AC286" i="1"/>
  <c r="AB286" i="1"/>
  <c r="Y286" i="1"/>
  <c r="X286" i="1"/>
  <c r="W286" i="1"/>
  <c r="V286" i="1"/>
  <c r="U286" i="1"/>
  <c r="T286" i="1"/>
  <c r="S286" i="1"/>
  <c r="R286" i="1"/>
  <c r="Q286" i="1"/>
  <c r="P286" i="1"/>
  <c r="O286" i="1"/>
  <c r="N286" i="1"/>
  <c r="HG285" i="1"/>
  <c r="HC285" i="1"/>
  <c r="GX285" i="1"/>
  <c r="GV285" i="1"/>
  <c r="GP285" i="1"/>
  <c r="GO285" i="1"/>
  <c r="GN285" i="1"/>
  <c r="GM285" i="1"/>
  <c r="GL285" i="1"/>
  <c r="CZ285" i="1"/>
  <c r="CY285" i="1"/>
  <c r="CX285" i="1"/>
  <c r="CW285" i="1"/>
  <c r="CV285" i="1"/>
  <c r="CU285" i="1"/>
  <c r="CT285" i="1"/>
  <c r="CS285" i="1"/>
  <c r="CR285" i="1"/>
  <c r="CQ285" i="1"/>
  <c r="CP285" i="1"/>
  <c r="AJ285" i="1"/>
  <c r="AI285" i="1"/>
  <c r="AH285" i="1"/>
  <c r="AG285" i="1"/>
  <c r="AF285" i="1"/>
  <c r="AE285" i="1"/>
  <c r="AD285" i="1"/>
  <c r="AC285" i="1"/>
  <c r="AB285" i="1"/>
  <c r="Y285" i="1"/>
  <c r="X285" i="1"/>
  <c r="W285" i="1"/>
  <c r="V285" i="1"/>
  <c r="U285" i="1"/>
  <c r="T285" i="1"/>
  <c r="S285" i="1"/>
  <c r="R285" i="1"/>
  <c r="Q285" i="1"/>
  <c r="P285" i="1"/>
  <c r="O285" i="1"/>
  <c r="N285" i="1"/>
  <c r="HG284" i="1"/>
  <c r="HC284" i="1"/>
  <c r="GX284" i="1"/>
  <c r="GV284" i="1"/>
  <c r="GP284" i="1"/>
  <c r="GO284" i="1"/>
  <c r="GN284" i="1"/>
  <c r="GM284" i="1"/>
  <c r="GL284" i="1"/>
  <c r="CZ284" i="1"/>
  <c r="CY284" i="1"/>
  <c r="CX284" i="1"/>
  <c r="CW284" i="1"/>
  <c r="CV284" i="1"/>
  <c r="CU284" i="1"/>
  <c r="CT284" i="1"/>
  <c r="CS284" i="1"/>
  <c r="CR284" i="1"/>
  <c r="CQ284" i="1"/>
  <c r="CP284" i="1"/>
  <c r="AJ284" i="1"/>
  <c r="AI284" i="1"/>
  <c r="AH284" i="1"/>
  <c r="AG284" i="1"/>
  <c r="AF284" i="1"/>
  <c r="AE284" i="1"/>
  <c r="AD284" i="1"/>
  <c r="AC284" i="1"/>
  <c r="AB284" i="1"/>
  <c r="Y284" i="1"/>
  <c r="X284" i="1"/>
  <c r="W284" i="1"/>
  <c r="V284" i="1"/>
  <c r="U284" i="1"/>
  <c r="T284" i="1"/>
  <c r="S284" i="1"/>
  <c r="R284" i="1"/>
  <c r="Q284" i="1"/>
  <c r="P284" i="1"/>
  <c r="O284" i="1"/>
  <c r="N284" i="1"/>
  <c r="HG283" i="1"/>
  <c r="HC283" i="1"/>
  <c r="GX283" i="1"/>
  <c r="GV283" i="1"/>
  <c r="GP283" i="1"/>
  <c r="GO283" i="1"/>
  <c r="GN283" i="1"/>
  <c r="GM283" i="1"/>
  <c r="GL283" i="1"/>
  <c r="CZ283" i="1"/>
  <c r="CY283" i="1"/>
  <c r="CX283" i="1"/>
  <c r="CW283" i="1"/>
  <c r="CV283" i="1"/>
  <c r="CU283" i="1"/>
  <c r="CT283" i="1"/>
  <c r="CS283" i="1"/>
  <c r="CR283" i="1"/>
  <c r="CQ283" i="1"/>
  <c r="CP283" i="1"/>
  <c r="AJ283" i="1"/>
  <c r="AI283" i="1"/>
  <c r="AH283" i="1"/>
  <c r="AG283" i="1"/>
  <c r="AF283" i="1"/>
  <c r="AE283" i="1"/>
  <c r="AD283" i="1"/>
  <c r="AC283" i="1"/>
  <c r="AB283" i="1"/>
  <c r="Y283" i="1"/>
  <c r="X283" i="1"/>
  <c r="W283" i="1"/>
  <c r="V283" i="1"/>
  <c r="U283" i="1"/>
  <c r="T283" i="1"/>
  <c r="S283" i="1"/>
  <c r="R283" i="1"/>
  <c r="Q283" i="1"/>
  <c r="P283" i="1"/>
  <c r="O283" i="1"/>
  <c r="N283" i="1"/>
  <c r="HC282" i="1"/>
  <c r="GX282" i="1"/>
  <c r="GV282" i="1"/>
  <c r="GP282" i="1"/>
  <c r="GO282" i="1"/>
  <c r="GN282" i="1"/>
  <c r="GM282" i="1"/>
  <c r="GL282" i="1"/>
  <c r="CZ282" i="1"/>
  <c r="CY282" i="1"/>
  <c r="CX282" i="1"/>
  <c r="CW282" i="1"/>
  <c r="CV282" i="1"/>
  <c r="CU282" i="1"/>
  <c r="CT282" i="1"/>
  <c r="CS282" i="1"/>
  <c r="CR282" i="1"/>
  <c r="CQ282" i="1"/>
  <c r="CP282" i="1"/>
  <c r="AJ282" i="1"/>
  <c r="AI282" i="1"/>
  <c r="AH282" i="1"/>
  <c r="AG282" i="1"/>
  <c r="AF282" i="1"/>
  <c r="AE282" i="1"/>
  <c r="AD282" i="1"/>
  <c r="AC282" i="1"/>
  <c r="AB282" i="1"/>
  <c r="Y282" i="1"/>
  <c r="X282" i="1"/>
  <c r="W282" i="1"/>
  <c r="V282" i="1"/>
  <c r="U282" i="1"/>
  <c r="T282" i="1"/>
  <c r="S282" i="1"/>
  <c r="R282" i="1"/>
  <c r="Q282" i="1"/>
  <c r="P282" i="1"/>
  <c r="O282" i="1"/>
  <c r="N282" i="1"/>
  <c r="HC281" i="1"/>
  <c r="GX281" i="1"/>
  <c r="GV281" i="1"/>
  <c r="GP281" i="1"/>
  <c r="GO281" i="1"/>
  <c r="GN281" i="1"/>
  <c r="GM281" i="1"/>
  <c r="GL281" i="1"/>
  <c r="CZ281" i="1"/>
  <c r="CY281" i="1"/>
  <c r="CX281" i="1"/>
  <c r="CW281" i="1"/>
  <c r="CV281" i="1"/>
  <c r="CU281" i="1"/>
  <c r="CT281" i="1"/>
  <c r="CS281" i="1"/>
  <c r="CR281" i="1"/>
  <c r="CQ281" i="1"/>
  <c r="CP281" i="1"/>
  <c r="AJ281" i="1"/>
  <c r="AI281" i="1"/>
  <c r="AH281" i="1"/>
  <c r="AG281" i="1"/>
  <c r="AF281" i="1"/>
  <c r="AE281" i="1"/>
  <c r="AD281" i="1"/>
  <c r="AC281" i="1"/>
  <c r="AB281" i="1"/>
  <c r="Y281" i="1"/>
  <c r="X281" i="1"/>
  <c r="W281" i="1"/>
  <c r="V281" i="1"/>
  <c r="U281" i="1"/>
  <c r="T281" i="1"/>
  <c r="S281" i="1"/>
  <c r="R281" i="1"/>
  <c r="Q281" i="1"/>
  <c r="P281" i="1"/>
  <c r="O281" i="1"/>
  <c r="N281" i="1"/>
  <c r="HC280" i="1"/>
  <c r="GX280" i="1"/>
  <c r="GV280" i="1"/>
  <c r="GP280" i="1"/>
  <c r="GO280" i="1"/>
  <c r="GN280" i="1"/>
  <c r="GM280" i="1"/>
  <c r="GL280" i="1"/>
  <c r="CZ280" i="1"/>
  <c r="CY280" i="1"/>
  <c r="CX280" i="1"/>
  <c r="CW280" i="1"/>
  <c r="CV280" i="1"/>
  <c r="CU280" i="1"/>
  <c r="CT280" i="1"/>
  <c r="CS280" i="1"/>
  <c r="CR280" i="1"/>
  <c r="CQ280" i="1"/>
  <c r="CP280" i="1"/>
  <c r="AJ280" i="1"/>
  <c r="AI280" i="1"/>
  <c r="AH280" i="1"/>
  <c r="AG280" i="1"/>
  <c r="AF280" i="1"/>
  <c r="AE280" i="1"/>
  <c r="AD280" i="1"/>
  <c r="AC280" i="1"/>
  <c r="AB280" i="1"/>
  <c r="Y280" i="1"/>
  <c r="X280" i="1"/>
  <c r="W280" i="1"/>
  <c r="V280" i="1"/>
  <c r="U280" i="1"/>
  <c r="T280" i="1"/>
  <c r="S280" i="1"/>
  <c r="R280" i="1"/>
  <c r="Q280" i="1"/>
  <c r="P280" i="1"/>
  <c r="O280" i="1"/>
  <c r="N280" i="1"/>
  <c r="HC279" i="1"/>
  <c r="GX279" i="1"/>
  <c r="GV279" i="1"/>
  <c r="GP279" i="1"/>
  <c r="GO279" i="1"/>
  <c r="GN279" i="1"/>
  <c r="GM279" i="1"/>
  <c r="GL279" i="1"/>
  <c r="CZ279" i="1"/>
  <c r="CY279" i="1"/>
  <c r="CX279" i="1"/>
  <c r="CW279" i="1"/>
  <c r="CV279" i="1"/>
  <c r="CU279" i="1"/>
  <c r="CT279" i="1"/>
  <c r="CS279" i="1"/>
  <c r="CR279" i="1"/>
  <c r="CQ279" i="1"/>
  <c r="CP279" i="1"/>
  <c r="AJ279" i="1"/>
  <c r="AI279" i="1"/>
  <c r="AH279" i="1"/>
  <c r="AG279" i="1"/>
  <c r="AF279" i="1"/>
  <c r="AE279" i="1"/>
  <c r="AD279" i="1"/>
  <c r="AC279" i="1"/>
  <c r="AB279" i="1"/>
  <c r="Y279" i="1"/>
  <c r="X279" i="1"/>
  <c r="W279" i="1"/>
  <c r="V279" i="1"/>
  <c r="U279" i="1"/>
  <c r="T279" i="1"/>
  <c r="S279" i="1"/>
  <c r="R279" i="1"/>
  <c r="Q279" i="1"/>
  <c r="P279" i="1"/>
  <c r="O279" i="1"/>
  <c r="N279" i="1"/>
  <c r="HG278" i="1"/>
  <c r="HC278" i="1"/>
  <c r="GX278" i="1"/>
  <c r="GV278" i="1"/>
  <c r="GP278" i="1"/>
  <c r="GO278" i="1"/>
  <c r="GN278" i="1"/>
  <c r="GM278" i="1"/>
  <c r="GL278" i="1"/>
  <c r="CZ278" i="1"/>
  <c r="CY278" i="1"/>
  <c r="CX278" i="1"/>
  <c r="CW278" i="1"/>
  <c r="CV278" i="1"/>
  <c r="CU278" i="1"/>
  <c r="CT278" i="1"/>
  <c r="CS278" i="1"/>
  <c r="CR278" i="1"/>
  <c r="CQ278" i="1"/>
  <c r="CP278" i="1"/>
  <c r="AJ278" i="1"/>
  <c r="AI278" i="1"/>
  <c r="AH278" i="1"/>
  <c r="AG278" i="1"/>
  <c r="AF278" i="1"/>
  <c r="AE278" i="1"/>
  <c r="AD278" i="1"/>
  <c r="AC278" i="1"/>
  <c r="AB278" i="1"/>
  <c r="Y278" i="1"/>
  <c r="X278" i="1"/>
  <c r="W278" i="1"/>
  <c r="V278" i="1"/>
  <c r="U278" i="1"/>
  <c r="T278" i="1"/>
  <c r="S278" i="1"/>
  <c r="R278" i="1"/>
  <c r="Q278" i="1"/>
  <c r="P278" i="1"/>
  <c r="O278" i="1"/>
  <c r="N278" i="1"/>
  <c r="HG277" i="1"/>
  <c r="HC277" i="1"/>
  <c r="GX277" i="1"/>
  <c r="GV277" i="1"/>
  <c r="GP277" i="1"/>
  <c r="GO277" i="1"/>
  <c r="GN277" i="1"/>
  <c r="GM277" i="1"/>
  <c r="GL277" i="1"/>
  <c r="CZ277" i="1"/>
  <c r="CY277" i="1"/>
  <c r="CX277" i="1"/>
  <c r="CW277" i="1"/>
  <c r="CV277" i="1"/>
  <c r="CU277" i="1"/>
  <c r="CT277" i="1"/>
  <c r="CS277" i="1"/>
  <c r="CR277" i="1"/>
  <c r="CQ277" i="1"/>
  <c r="CP277" i="1"/>
  <c r="AJ277" i="1"/>
  <c r="AI277" i="1"/>
  <c r="AH277" i="1"/>
  <c r="AG277" i="1"/>
  <c r="AF277" i="1"/>
  <c r="AE277" i="1"/>
  <c r="AD277" i="1"/>
  <c r="AC277" i="1"/>
  <c r="AB277" i="1"/>
  <c r="Y277" i="1"/>
  <c r="X277" i="1"/>
  <c r="W277" i="1"/>
  <c r="V277" i="1"/>
  <c r="U277" i="1"/>
  <c r="T277" i="1"/>
  <c r="S277" i="1"/>
  <c r="R277" i="1"/>
  <c r="Q277" i="1"/>
  <c r="P277" i="1"/>
  <c r="O277" i="1"/>
  <c r="N277" i="1"/>
  <c r="HG276" i="1"/>
  <c r="HC276" i="1"/>
  <c r="GX276" i="1"/>
  <c r="GV276" i="1"/>
  <c r="GP276" i="1"/>
  <c r="GO276" i="1"/>
  <c r="GN276" i="1"/>
  <c r="GM276" i="1"/>
  <c r="GL276" i="1"/>
  <c r="CZ276" i="1"/>
  <c r="CY276" i="1"/>
  <c r="CX276" i="1"/>
  <c r="CW276" i="1"/>
  <c r="CV276" i="1"/>
  <c r="CU276" i="1"/>
  <c r="CT276" i="1"/>
  <c r="CS276" i="1"/>
  <c r="CR276" i="1"/>
  <c r="CQ276" i="1"/>
  <c r="CP276" i="1"/>
  <c r="AJ276" i="1"/>
  <c r="AI276" i="1"/>
  <c r="AH276" i="1"/>
  <c r="AG276" i="1"/>
  <c r="AF276" i="1"/>
  <c r="AE276" i="1"/>
  <c r="AD276" i="1"/>
  <c r="AC276" i="1"/>
  <c r="AB276" i="1"/>
  <c r="Y276" i="1"/>
  <c r="X276" i="1"/>
  <c r="W276" i="1"/>
  <c r="V276" i="1"/>
  <c r="U276" i="1"/>
  <c r="T276" i="1"/>
  <c r="S276" i="1"/>
  <c r="R276" i="1"/>
  <c r="Q276" i="1"/>
  <c r="P276" i="1"/>
  <c r="O276" i="1"/>
  <c r="N276" i="1"/>
  <c r="HG275" i="1"/>
  <c r="HC275" i="1"/>
  <c r="GX275" i="1"/>
  <c r="GV275" i="1"/>
  <c r="GP275" i="1"/>
  <c r="GO275" i="1"/>
  <c r="GN275" i="1"/>
  <c r="GM275" i="1"/>
  <c r="GL275" i="1"/>
  <c r="CZ275" i="1"/>
  <c r="CY275" i="1"/>
  <c r="CX275" i="1"/>
  <c r="CW275" i="1"/>
  <c r="CV275" i="1"/>
  <c r="CU275" i="1"/>
  <c r="CT275" i="1"/>
  <c r="CS275" i="1"/>
  <c r="CR275" i="1"/>
  <c r="CQ275" i="1"/>
  <c r="CP275" i="1"/>
  <c r="AJ275" i="1"/>
  <c r="AI275" i="1"/>
  <c r="AH275" i="1"/>
  <c r="AG275" i="1"/>
  <c r="AF275" i="1"/>
  <c r="AE275" i="1"/>
  <c r="AD275" i="1"/>
  <c r="AC275" i="1"/>
  <c r="AB275" i="1"/>
  <c r="Y275" i="1"/>
  <c r="X275" i="1"/>
  <c r="W275" i="1"/>
  <c r="V275" i="1"/>
  <c r="U275" i="1"/>
  <c r="T275" i="1"/>
  <c r="S275" i="1"/>
  <c r="R275" i="1"/>
  <c r="Q275" i="1"/>
  <c r="P275" i="1"/>
  <c r="O275" i="1"/>
  <c r="N275" i="1"/>
  <c r="HG274" i="1"/>
  <c r="HC274" i="1"/>
  <c r="GX274" i="1"/>
  <c r="GV274" i="1"/>
  <c r="GP274" i="1"/>
  <c r="GO274" i="1"/>
  <c r="GN274" i="1"/>
  <c r="GM274" i="1"/>
  <c r="GL274" i="1"/>
  <c r="CZ274" i="1"/>
  <c r="CY274" i="1"/>
  <c r="CX274" i="1"/>
  <c r="CW274" i="1"/>
  <c r="CV274" i="1"/>
  <c r="CU274" i="1"/>
  <c r="CT274" i="1"/>
  <c r="CS274" i="1"/>
  <c r="CR274" i="1"/>
  <c r="CQ274" i="1"/>
  <c r="CP274" i="1"/>
  <c r="AJ274" i="1"/>
  <c r="AI274" i="1"/>
  <c r="AH274" i="1"/>
  <c r="AG274" i="1"/>
  <c r="AF274" i="1"/>
  <c r="AE274" i="1"/>
  <c r="AD274" i="1"/>
  <c r="AC274" i="1"/>
  <c r="AB274" i="1"/>
  <c r="Y274" i="1"/>
  <c r="X274" i="1"/>
  <c r="W274" i="1"/>
  <c r="V274" i="1"/>
  <c r="U274" i="1"/>
  <c r="T274" i="1"/>
  <c r="S274" i="1"/>
  <c r="R274" i="1"/>
  <c r="Q274" i="1"/>
  <c r="P274" i="1"/>
  <c r="O274" i="1"/>
  <c r="N274" i="1"/>
  <c r="HG273" i="1"/>
  <c r="HC273" i="1"/>
  <c r="GX273" i="1"/>
  <c r="GV273" i="1"/>
  <c r="GP273" i="1"/>
  <c r="GO273" i="1"/>
  <c r="GN273" i="1"/>
  <c r="GM273" i="1"/>
  <c r="GL273" i="1"/>
  <c r="CZ273" i="1"/>
  <c r="CY273" i="1"/>
  <c r="CX273" i="1"/>
  <c r="CW273" i="1"/>
  <c r="CV273" i="1"/>
  <c r="CU273" i="1"/>
  <c r="CT273" i="1"/>
  <c r="CS273" i="1"/>
  <c r="CR273" i="1"/>
  <c r="CQ273" i="1"/>
  <c r="CP273" i="1"/>
  <c r="AJ273" i="1"/>
  <c r="AI273" i="1"/>
  <c r="AH273" i="1"/>
  <c r="AG273" i="1"/>
  <c r="AF273" i="1"/>
  <c r="AE273" i="1"/>
  <c r="AD273" i="1"/>
  <c r="AC273" i="1"/>
  <c r="AB273" i="1"/>
  <c r="Y273" i="1"/>
  <c r="X273" i="1"/>
  <c r="W273" i="1"/>
  <c r="V273" i="1"/>
  <c r="U273" i="1"/>
  <c r="T273" i="1"/>
  <c r="S273" i="1"/>
  <c r="R273" i="1"/>
  <c r="Q273" i="1"/>
  <c r="P273" i="1"/>
  <c r="O273" i="1"/>
  <c r="N273" i="1"/>
  <c r="HG272" i="1"/>
  <c r="HC272" i="1"/>
  <c r="GX272" i="1"/>
  <c r="GV272" i="1"/>
  <c r="GP272" i="1"/>
  <c r="GO272" i="1"/>
  <c r="GN272" i="1"/>
  <c r="GM272" i="1"/>
  <c r="GL272" i="1"/>
  <c r="CZ272" i="1"/>
  <c r="CY272" i="1"/>
  <c r="CX272" i="1"/>
  <c r="CW272" i="1"/>
  <c r="CV272" i="1"/>
  <c r="CU272" i="1"/>
  <c r="CT272" i="1"/>
  <c r="CS272" i="1"/>
  <c r="CR272" i="1"/>
  <c r="CQ272" i="1"/>
  <c r="CP272" i="1"/>
  <c r="AJ272" i="1"/>
  <c r="AI272" i="1"/>
  <c r="AH272" i="1"/>
  <c r="AG272" i="1"/>
  <c r="AF272" i="1"/>
  <c r="AE272" i="1"/>
  <c r="AD272" i="1"/>
  <c r="AC272" i="1"/>
  <c r="AB272" i="1"/>
  <c r="Y272" i="1"/>
  <c r="X272" i="1"/>
  <c r="W272" i="1"/>
  <c r="V272" i="1"/>
  <c r="U272" i="1"/>
  <c r="T272" i="1"/>
  <c r="S272" i="1"/>
  <c r="R272" i="1"/>
  <c r="Q272" i="1"/>
  <c r="P272" i="1"/>
  <c r="O272" i="1"/>
  <c r="N272" i="1"/>
  <c r="HG271" i="1"/>
  <c r="HC271" i="1"/>
  <c r="GX271" i="1"/>
  <c r="GV271" i="1"/>
  <c r="GP271" i="1"/>
  <c r="GO271" i="1"/>
  <c r="GN271" i="1"/>
  <c r="GM271" i="1"/>
  <c r="GL271" i="1"/>
  <c r="CZ271" i="1"/>
  <c r="CY271" i="1"/>
  <c r="CX271" i="1"/>
  <c r="CW271" i="1"/>
  <c r="CV271" i="1"/>
  <c r="CU271" i="1"/>
  <c r="CT271" i="1"/>
  <c r="CS271" i="1"/>
  <c r="CR271" i="1"/>
  <c r="CQ271" i="1"/>
  <c r="CP271" i="1"/>
  <c r="AJ271" i="1"/>
  <c r="AI271" i="1"/>
  <c r="AH271" i="1"/>
  <c r="AG271" i="1"/>
  <c r="AF271" i="1"/>
  <c r="AE271" i="1"/>
  <c r="AD271" i="1"/>
  <c r="AC271" i="1"/>
  <c r="AB271" i="1"/>
  <c r="Y271" i="1"/>
  <c r="X271" i="1"/>
  <c r="W271" i="1"/>
  <c r="V271" i="1"/>
  <c r="U271" i="1"/>
  <c r="T271" i="1"/>
  <c r="S271" i="1"/>
  <c r="R271" i="1"/>
  <c r="Q271" i="1"/>
  <c r="P271" i="1"/>
  <c r="O271" i="1"/>
  <c r="N271" i="1"/>
  <c r="HG270" i="1"/>
  <c r="HC270" i="1"/>
  <c r="GX270" i="1"/>
  <c r="GV270" i="1"/>
  <c r="GP270" i="1"/>
  <c r="GO270" i="1"/>
  <c r="GN270" i="1"/>
  <c r="GM270" i="1"/>
  <c r="GL270" i="1"/>
  <c r="CZ270" i="1"/>
  <c r="CY270" i="1"/>
  <c r="CX270" i="1"/>
  <c r="CW270" i="1"/>
  <c r="CV270" i="1"/>
  <c r="CU270" i="1"/>
  <c r="CT270" i="1"/>
  <c r="CS270" i="1"/>
  <c r="CR270" i="1"/>
  <c r="CQ270" i="1"/>
  <c r="CP270" i="1"/>
  <c r="AJ270" i="1"/>
  <c r="AI270" i="1"/>
  <c r="AH270" i="1"/>
  <c r="AG270" i="1"/>
  <c r="AF270" i="1"/>
  <c r="AE270" i="1"/>
  <c r="AD270" i="1"/>
  <c r="AC270" i="1"/>
  <c r="AB270" i="1"/>
  <c r="Y270" i="1"/>
  <c r="X270" i="1"/>
  <c r="W270" i="1"/>
  <c r="V270" i="1"/>
  <c r="U270" i="1"/>
  <c r="T270" i="1"/>
  <c r="S270" i="1"/>
  <c r="R270" i="1"/>
  <c r="Q270" i="1"/>
  <c r="P270" i="1"/>
  <c r="O270" i="1"/>
  <c r="N270" i="1"/>
  <c r="HG269" i="1"/>
  <c r="HC269" i="1"/>
  <c r="GX269" i="1"/>
  <c r="GV269" i="1"/>
  <c r="GP269" i="1"/>
  <c r="GO269" i="1"/>
  <c r="GN269" i="1"/>
  <c r="GM269" i="1"/>
  <c r="GL269" i="1"/>
  <c r="CZ269" i="1"/>
  <c r="CY269" i="1"/>
  <c r="CX269" i="1"/>
  <c r="CW269" i="1"/>
  <c r="CV269" i="1"/>
  <c r="CU269" i="1"/>
  <c r="CT269" i="1"/>
  <c r="CS269" i="1"/>
  <c r="CR269" i="1"/>
  <c r="CQ269" i="1"/>
  <c r="CP269" i="1"/>
  <c r="AJ269" i="1"/>
  <c r="AI269" i="1"/>
  <c r="AH269" i="1"/>
  <c r="AG269" i="1"/>
  <c r="AF269" i="1"/>
  <c r="AE269" i="1"/>
  <c r="AD269" i="1"/>
  <c r="AC269" i="1"/>
  <c r="AB269" i="1"/>
  <c r="Y269" i="1"/>
  <c r="X269" i="1"/>
  <c r="W269" i="1"/>
  <c r="V269" i="1"/>
  <c r="U269" i="1"/>
  <c r="T269" i="1"/>
  <c r="S269" i="1"/>
  <c r="R269" i="1"/>
  <c r="Q269" i="1"/>
  <c r="P269" i="1"/>
  <c r="O269" i="1"/>
  <c r="N269" i="1"/>
  <c r="HG268" i="1"/>
  <c r="HC268" i="1"/>
  <c r="GX268" i="1"/>
  <c r="GV268" i="1"/>
  <c r="GP268" i="1"/>
  <c r="GO268" i="1"/>
  <c r="GN268" i="1"/>
  <c r="GM268" i="1"/>
  <c r="GL268" i="1"/>
  <c r="CZ268" i="1"/>
  <c r="CY268" i="1"/>
  <c r="CX268" i="1"/>
  <c r="CW268" i="1"/>
  <c r="CV268" i="1"/>
  <c r="CU268" i="1"/>
  <c r="CT268" i="1"/>
  <c r="CS268" i="1"/>
  <c r="CR268" i="1"/>
  <c r="CQ268" i="1"/>
  <c r="CP268" i="1"/>
  <c r="AJ268" i="1"/>
  <c r="AI268" i="1"/>
  <c r="AH268" i="1"/>
  <c r="AG268" i="1"/>
  <c r="AF268" i="1"/>
  <c r="AE268" i="1"/>
  <c r="AD268" i="1"/>
  <c r="AC268" i="1"/>
  <c r="AB268" i="1"/>
  <c r="Y268" i="1"/>
  <c r="X268" i="1"/>
  <c r="W268" i="1"/>
  <c r="V268" i="1"/>
  <c r="U268" i="1"/>
  <c r="T268" i="1"/>
  <c r="S268" i="1"/>
  <c r="R268" i="1"/>
  <c r="Q268" i="1"/>
  <c r="P268" i="1"/>
  <c r="O268" i="1"/>
  <c r="N268" i="1"/>
  <c r="HG267" i="1"/>
  <c r="HC267" i="1"/>
  <c r="GX267" i="1"/>
  <c r="GV267" i="1"/>
  <c r="GP267" i="1"/>
  <c r="GO267" i="1"/>
  <c r="GN267" i="1"/>
  <c r="GM267" i="1"/>
  <c r="GL267" i="1"/>
  <c r="CZ267" i="1"/>
  <c r="CY267" i="1"/>
  <c r="CX267" i="1"/>
  <c r="CW267" i="1"/>
  <c r="CV267" i="1"/>
  <c r="CU267" i="1"/>
  <c r="CT267" i="1"/>
  <c r="CS267" i="1"/>
  <c r="CR267" i="1"/>
  <c r="CQ267" i="1"/>
  <c r="CP267" i="1"/>
  <c r="AJ267" i="1"/>
  <c r="AI267" i="1"/>
  <c r="AH267" i="1"/>
  <c r="AG267" i="1"/>
  <c r="AF267" i="1"/>
  <c r="AE267" i="1"/>
  <c r="AD267" i="1"/>
  <c r="AC267" i="1"/>
  <c r="AB267" i="1"/>
  <c r="Y267" i="1"/>
  <c r="X267" i="1"/>
  <c r="W267" i="1"/>
  <c r="V267" i="1"/>
  <c r="U267" i="1"/>
  <c r="T267" i="1"/>
  <c r="S267" i="1"/>
  <c r="R267" i="1"/>
  <c r="Q267" i="1"/>
  <c r="P267" i="1"/>
  <c r="O267" i="1"/>
  <c r="N267" i="1"/>
  <c r="HG266" i="1"/>
  <c r="HC266" i="1"/>
  <c r="GX266" i="1"/>
  <c r="GV266" i="1"/>
  <c r="GP266" i="1"/>
  <c r="GO266" i="1"/>
  <c r="GN266" i="1"/>
  <c r="GM266" i="1"/>
  <c r="GL266" i="1"/>
  <c r="CZ266" i="1"/>
  <c r="CY266" i="1"/>
  <c r="CX266" i="1"/>
  <c r="CW266" i="1"/>
  <c r="CV266" i="1"/>
  <c r="CU266" i="1"/>
  <c r="CT266" i="1"/>
  <c r="CS266" i="1"/>
  <c r="CR266" i="1"/>
  <c r="CQ266" i="1"/>
  <c r="CP266" i="1"/>
  <c r="AJ266" i="1"/>
  <c r="AI266" i="1"/>
  <c r="AH266" i="1"/>
  <c r="AG266" i="1"/>
  <c r="AF266" i="1"/>
  <c r="AE266" i="1"/>
  <c r="AD266" i="1"/>
  <c r="AC266" i="1"/>
  <c r="AB266" i="1"/>
  <c r="Y266" i="1"/>
  <c r="X266" i="1"/>
  <c r="W266" i="1"/>
  <c r="V266" i="1"/>
  <c r="U266" i="1"/>
  <c r="T266" i="1"/>
  <c r="S266" i="1"/>
  <c r="R266" i="1"/>
  <c r="Q266" i="1"/>
  <c r="P266" i="1"/>
  <c r="O266" i="1"/>
  <c r="N266" i="1"/>
  <c r="HG265" i="1"/>
  <c r="HC265" i="1"/>
  <c r="GX265" i="1"/>
  <c r="GV265" i="1"/>
  <c r="GP265" i="1"/>
  <c r="GO265" i="1"/>
  <c r="GN265" i="1"/>
  <c r="GM265" i="1"/>
  <c r="GL265" i="1"/>
  <c r="CZ265" i="1"/>
  <c r="CY265" i="1"/>
  <c r="CX265" i="1"/>
  <c r="CW265" i="1"/>
  <c r="CV265" i="1"/>
  <c r="CU265" i="1"/>
  <c r="CT265" i="1"/>
  <c r="CS265" i="1"/>
  <c r="CR265" i="1"/>
  <c r="CQ265" i="1"/>
  <c r="CP265" i="1"/>
  <c r="AJ265" i="1"/>
  <c r="AI265" i="1"/>
  <c r="AH265" i="1"/>
  <c r="AG265" i="1"/>
  <c r="AF265" i="1"/>
  <c r="AE265" i="1"/>
  <c r="AD265" i="1"/>
  <c r="AC265" i="1"/>
  <c r="AB265" i="1"/>
  <c r="Y265" i="1"/>
  <c r="X265" i="1"/>
  <c r="W265" i="1"/>
  <c r="V265" i="1"/>
  <c r="U265" i="1"/>
  <c r="T265" i="1"/>
  <c r="S265" i="1"/>
  <c r="R265" i="1"/>
  <c r="Q265" i="1"/>
  <c r="P265" i="1"/>
  <c r="O265" i="1"/>
  <c r="N265" i="1"/>
  <c r="HG264" i="1"/>
  <c r="HC264" i="1"/>
  <c r="GX264" i="1"/>
  <c r="GV264" i="1"/>
  <c r="GP264" i="1"/>
  <c r="GO264" i="1"/>
  <c r="GN264" i="1"/>
  <c r="GM264" i="1"/>
  <c r="GL264" i="1"/>
  <c r="CZ264" i="1"/>
  <c r="CY264" i="1"/>
  <c r="CX264" i="1"/>
  <c r="CW264" i="1"/>
  <c r="CV264" i="1"/>
  <c r="CU264" i="1"/>
  <c r="CT264" i="1"/>
  <c r="CS264" i="1"/>
  <c r="CR264" i="1"/>
  <c r="CQ264" i="1"/>
  <c r="CP264" i="1"/>
  <c r="AJ264" i="1"/>
  <c r="AI264" i="1"/>
  <c r="AH264" i="1"/>
  <c r="AG264" i="1"/>
  <c r="AF264" i="1"/>
  <c r="AE264" i="1"/>
  <c r="AD264" i="1"/>
  <c r="AC264" i="1"/>
  <c r="AB264" i="1"/>
  <c r="Y264" i="1"/>
  <c r="X264" i="1"/>
  <c r="W264" i="1"/>
  <c r="V264" i="1"/>
  <c r="U264" i="1"/>
  <c r="T264" i="1"/>
  <c r="S264" i="1"/>
  <c r="R264" i="1"/>
  <c r="Q264" i="1"/>
  <c r="P264" i="1"/>
  <c r="O264" i="1"/>
  <c r="N264" i="1"/>
  <c r="HG263" i="1"/>
  <c r="HC263" i="1"/>
  <c r="GX263" i="1"/>
  <c r="GV263" i="1"/>
  <c r="GP263" i="1"/>
  <c r="GO263" i="1"/>
  <c r="GN263" i="1"/>
  <c r="GM263" i="1"/>
  <c r="GL263" i="1"/>
  <c r="CZ263" i="1"/>
  <c r="CY263" i="1"/>
  <c r="CX263" i="1"/>
  <c r="CW263" i="1"/>
  <c r="CV263" i="1"/>
  <c r="CU263" i="1"/>
  <c r="CT263" i="1"/>
  <c r="CS263" i="1"/>
  <c r="CR263" i="1"/>
  <c r="CQ263" i="1"/>
  <c r="CP263" i="1"/>
  <c r="AJ263" i="1"/>
  <c r="AI263" i="1"/>
  <c r="AH263" i="1"/>
  <c r="AG263" i="1"/>
  <c r="AF263" i="1"/>
  <c r="AE263" i="1"/>
  <c r="AD263" i="1"/>
  <c r="AC263" i="1"/>
  <c r="AB263" i="1"/>
  <c r="Y263" i="1"/>
  <c r="X263" i="1"/>
  <c r="W263" i="1"/>
  <c r="V263" i="1"/>
  <c r="U263" i="1"/>
  <c r="T263" i="1"/>
  <c r="S263" i="1"/>
  <c r="R263" i="1"/>
  <c r="Q263" i="1"/>
  <c r="P263" i="1"/>
  <c r="O263" i="1"/>
  <c r="N263" i="1"/>
  <c r="HG262" i="1"/>
  <c r="HC262" i="1"/>
  <c r="GX262" i="1"/>
  <c r="GV262" i="1"/>
  <c r="GP262" i="1"/>
  <c r="GO262" i="1"/>
  <c r="GN262" i="1"/>
  <c r="GM262" i="1"/>
  <c r="GL262" i="1"/>
  <c r="CZ262" i="1"/>
  <c r="CY262" i="1"/>
  <c r="CX262" i="1"/>
  <c r="CW262" i="1"/>
  <c r="CV262" i="1"/>
  <c r="CU262" i="1"/>
  <c r="CT262" i="1"/>
  <c r="CS262" i="1"/>
  <c r="CR262" i="1"/>
  <c r="CQ262" i="1"/>
  <c r="CP262" i="1"/>
  <c r="AJ262" i="1"/>
  <c r="AI262" i="1"/>
  <c r="AH262" i="1"/>
  <c r="AG262" i="1"/>
  <c r="AF262" i="1"/>
  <c r="AE262" i="1"/>
  <c r="AD262" i="1"/>
  <c r="AC262" i="1"/>
  <c r="AB262" i="1"/>
  <c r="Y262" i="1"/>
  <c r="X262" i="1"/>
  <c r="W262" i="1"/>
  <c r="V262" i="1"/>
  <c r="U262" i="1"/>
  <c r="T262" i="1"/>
  <c r="S262" i="1"/>
  <c r="R262" i="1"/>
  <c r="Q262" i="1"/>
  <c r="P262" i="1"/>
  <c r="O262" i="1"/>
  <c r="N262" i="1"/>
  <c r="HG261" i="1"/>
  <c r="HC261" i="1"/>
  <c r="GX261" i="1"/>
  <c r="GV261" i="1"/>
  <c r="GP261" i="1"/>
  <c r="GO261" i="1"/>
  <c r="GN261" i="1"/>
  <c r="GM261" i="1"/>
  <c r="GL261" i="1"/>
  <c r="CZ261" i="1"/>
  <c r="CY261" i="1"/>
  <c r="CX261" i="1"/>
  <c r="CW261" i="1"/>
  <c r="CV261" i="1"/>
  <c r="CU261" i="1"/>
  <c r="CT261" i="1"/>
  <c r="CS261" i="1"/>
  <c r="CR261" i="1"/>
  <c r="CQ261" i="1"/>
  <c r="CP261" i="1"/>
  <c r="AJ261" i="1"/>
  <c r="AI261" i="1"/>
  <c r="AH261" i="1"/>
  <c r="AG261" i="1"/>
  <c r="AF261" i="1"/>
  <c r="AE261" i="1"/>
  <c r="AD261" i="1"/>
  <c r="AC261" i="1"/>
  <c r="AB261" i="1"/>
  <c r="Y261" i="1"/>
  <c r="X261" i="1"/>
  <c r="W261" i="1"/>
  <c r="V261" i="1"/>
  <c r="U261" i="1"/>
  <c r="T261" i="1"/>
  <c r="S261" i="1"/>
  <c r="R261" i="1"/>
  <c r="Q261" i="1"/>
  <c r="P261" i="1"/>
  <c r="O261" i="1"/>
  <c r="N261" i="1"/>
  <c r="HG260" i="1"/>
  <c r="HC260" i="1"/>
  <c r="GX260" i="1"/>
  <c r="GV260" i="1"/>
  <c r="GP260" i="1"/>
  <c r="GO260" i="1"/>
  <c r="GN260" i="1"/>
  <c r="GM260" i="1"/>
  <c r="GL260" i="1"/>
  <c r="CZ260" i="1"/>
  <c r="CY260" i="1"/>
  <c r="CX260" i="1"/>
  <c r="CW260" i="1"/>
  <c r="CV260" i="1"/>
  <c r="CU260" i="1"/>
  <c r="CT260" i="1"/>
  <c r="CS260" i="1"/>
  <c r="CR260" i="1"/>
  <c r="CQ260" i="1"/>
  <c r="CP260" i="1"/>
  <c r="AJ260" i="1"/>
  <c r="AI260" i="1"/>
  <c r="AH260" i="1"/>
  <c r="AG260" i="1"/>
  <c r="AF260" i="1"/>
  <c r="AE260" i="1"/>
  <c r="AD260" i="1"/>
  <c r="AC260" i="1"/>
  <c r="AB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HG259" i="1"/>
  <c r="HC259" i="1"/>
  <c r="GX259" i="1"/>
  <c r="GV259" i="1"/>
  <c r="GP259" i="1"/>
  <c r="GO259" i="1"/>
  <c r="GN259" i="1"/>
  <c r="GM259" i="1"/>
  <c r="GL259" i="1"/>
  <c r="CZ259" i="1"/>
  <c r="CY259" i="1"/>
  <c r="CX259" i="1"/>
  <c r="CW259" i="1"/>
  <c r="CV259" i="1"/>
  <c r="CU259" i="1"/>
  <c r="CT259" i="1"/>
  <c r="CS259" i="1"/>
  <c r="CR259" i="1"/>
  <c r="CQ259" i="1"/>
  <c r="CP259" i="1"/>
  <c r="AJ259" i="1"/>
  <c r="AI259" i="1"/>
  <c r="AH259" i="1"/>
  <c r="AG259" i="1"/>
  <c r="AF259" i="1"/>
  <c r="AE259" i="1"/>
  <c r="AD259" i="1"/>
  <c r="AC259" i="1"/>
  <c r="AB259" i="1"/>
  <c r="Y259" i="1"/>
  <c r="X259" i="1"/>
  <c r="W259" i="1"/>
  <c r="V259" i="1"/>
  <c r="U259" i="1"/>
  <c r="T259" i="1"/>
  <c r="S259" i="1"/>
  <c r="R259" i="1"/>
  <c r="Q259" i="1"/>
  <c r="P259" i="1"/>
  <c r="O259" i="1"/>
  <c r="N259" i="1"/>
  <c r="HG258" i="1"/>
  <c r="HC258" i="1"/>
  <c r="GX258" i="1"/>
  <c r="GV258" i="1"/>
  <c r="GP258" i="1"/>
  <c r="GO258" i="1"/>
  <c r="GN258" i="1"/>
  <c r="GM258" i="1"/>
  <c r="GL258" i="1"/>
  <c r="CZ258" i="1"/>
  <c r="CY258" i="1"/>
  <c r="CX258" i="1"/>
  <c r="CW258" i="1"/>
  <c r="CV258" i="1"/>
  <c r="CU258" i="1"/>
  <c r="CT258" i="1"/>
  <c r="CS258" i="1"/>
  <c r="CR258" i="1"/>
  <c r="CQ258" i="1"/>
  <c r="CP258" i="1"/>
  <c r="AJ258" i="1"/>
  <c r="AI258" i="1"/>
  <c r="AH258" i="1"/>
  <c r="AG258" i="1"/>
  <c r="AF258" i="1"/>
  <c r="AE258" i="1"/>
  <c r="AD258" i="1"/>
  <c r="AC258" i="1"/>
  <c r="AB258" i="1"/>
  <c r="Y258" i="1"/>
  <c r="X258" i="1"/>
  <c r="W258" i="1"/>
  <c r="V258" i="1"/>
  <c r="U258" i="1"/>
  <c r="T258" i="1"/>
  <c r="S258" i="1"/>
  <c r="R258" i="1"/>
  <c r="Q258" i="1"/>
  <c r="P258" i="1"/>
  <c r="O258" i="1"/>
  <c r="N258" i="1"/>
  <c r="HG257" i="1"/>
  <c r="HC257" i="1"/>
  <c r="GX257" i="1"/>
  <c r="GV257" i="1"/>
  <c r="GP257" i="1"/>
  <c r="GO257" i="1"/>
  <c r="GN257" i="1"/>
  <c r="GM257" i="1"/>
  <c r="GL257" i="1"/>
  <c r="CZ257" i="1"/>
  <c r="CY257" i="1"/>
  <c r="CX257" i="1"/>
  <c r="CW257" i="1"/>
  <c r="CV257" i="1"/>
  <c r="CU257" i="1"/>
  <c r="CT257" i="1"/>
  <c r="CS257" i="1"/>
  <c r="CR257" i="1"/>
  <c r="CQ257" i="1"/>
  <c r="CP257" i="1"/>
  <c r="AJ257" i="1"/>
  <c r="AI257" i="1"/>
  <c r="AH257" i="1"/>
  <c r="AG257" i="1"/>
  <c r="AF257" i="1"/>
  <c r="AE257" i="1"/>
  <c r="AD257" i="1"/>
  <c r="AC257" i="1"/>
  <c r="AB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HG256" i="1"/>
  <c r="HC256" i="1"/>
  <c r="GX256" i="1"/>
  <c r="GV256" i="1"/>
  <c r="GP256" i="1"/>
  <c r="GO256" i="1"/>
  <c r="GN256" i="1"/>
  <c r="GM256" i="1"/>
  <c r="GL256" i="1"/>
  <c r="CZ256" i="1"/>
  <c r="CY256" i="1"/>
  <c r="CX256" i="1"/>
  <c r="CW256" i="1"/>
  <c r="CV256" i="1"/>
  <c r="CU256" i="1"/>
  <c r="CT256" i="1"/>
  <c r="CS256" i="1"/>
  <c r="CR256" i="1"/>
  <c r="CQ256" i="1"/>
  <c r="CP256" i="1"/>
  <c r="AJ256" i="1"/>
  <c r="AI256" i="1"/>
  <c r="AH256" i="1"/>
  <c r="AG256" i="1"/>
  <c r="AF256" i="1"/>
  <c r="AE256" i="1"/>
  <c r="AD256" i="1"/>
  <c r="AC256" i="1"/>
  <c r="AB256" i="1"/>
  <c r="Y256" i="1"/>
  <c r="X256" i="1"/>
  <c r="W256" i="1"/>
  <c r="V256" i="1"/>
  <c r="U256" i="1"/>
  <c r="T256" i="1"/>
  <c r="S256" i="1"/>
  <c r="R256" i="1"/>
  <c r="Q256" i="1"/>
  <c r="P256" i="1"/>
  <c r="O256" i="1"/>
  <c r="N256" i="1"/>
  <c r="HG255" i="1"/>
  <c r="HC255" i="1"/>
  <c r="GX255" i="1"/>
  <c r="GV255" i="1"/>
  <c r="GP255" i="1"/>
  <c r="GO255" i="1"/>
  <c r="GN255" i="1"/>
  <c r="GM255" i="1"/>
  <c r="GL255" i="1"/>
  <c r="CZ255" i="1"/>
  <c r="CY255" i="1"/>
  <c r="CX255" i="1"/>
  <c r="CW255" i="1"/>
  <c r="CV255" i="1"/>
  <c r="CU255" i="1"/>
  <c r="CT255" i="1"/>
  <c r="CS255" i="1"/>
  <c r="CR255" i="1"/>
  <c r="CQ255" i="1"/>
  <c r="CP255" i="1"/>
  <c r="AJ255" i="1"/>
  <c r="AI255" i="1"/>
  <c r="AH255" i="1"/>
  <c r="AG255" i="1"/>
  <c r="AF255" i="1"/>
  <c r="AE255" i="1"/>
  <c r="AD255" i="1"/>
  <c r="AC255" i="1"/>
  <c r="AB255" i="1"/>
  <c r="Y255" i="1"/>
  <c r="X255" i="1"/>
  <c r="W255" i="1"/>
  <c r="V255" i="1"/>
  <c r="U255" i="1"/>
  <c r="T255" i="1"/>
  <c r="S255" i="1"/>
  <c r="R255" i="1"/>
  <c r="Q255" i="1"/>
  <c r="P255" i="1"/>
  <c r="O255" i="1"/>
  <c r="N255" i="1"/>
  <c r="HG254" i="1"/>
  <c r="HC254" i="1"/>
  <c r="GX254" i="1"/>
  <c r="GV254" i="1"/>
  <c r="GP254" i="1"/>
  <c r="GO254" i="1"/>
  <c r="GN254" i="1"/>
  <c r="GM254" i="1"/>
  <c r="GL254" i="1"/>
  <c r="CZ254" i="1"/>
  <c r="CY254" i="1"/>
  <c r="CX254" i="1"/>
  <c r="CW254" i="1"/>
  <c r="CV254" i="1"/>
  <c r="CU254" i="1"/>
  <c r="CT254" i="1"/>
  <c r="CS254" i="1"/>
  <c r="CR254" i="1"/>
  <c r="CQ254" i="1"/>
  <c r="CP254" i="1"/>
  <c r="AJ254" i="1"/>
  <c r="AI254" i="1"/>
  <c r="AH254" i="1"/>
  <c r="AG254" i="1"/>
  <c r="AF254" i="1"/>
  <c r="AE254" i="1"/>
  <c r="AD254" i="1"/>
  <c r="AC254" i="1"/>
  <c r="AB254" i="1"/>
  <c r="Y254" i="1"/>
  <c r="X254" i="1"/>
  <c r="W254" i="1"/>
  <c r="V254" i="1"/>
  <c r="U254" i="1"/>
  <c r="T254" i="1"/>
  <c r="S254" i="1"/>
  <c r="R254" i="1"/>
  <c r="Q254" i="1"/>
  <c r="P254" i="1"/>
  <c r="O254" i="1"/>
  <c r="N254" i="1"/>
  <c r="HG253" i="1"/>
  <c r="HC253" i="1"/>
  <c r="GX253" i="1"/>
  <c r="GV253" i="1"/>
  <c r="GP253" i="1"/>
  <c r="GO253" i="1"/>
  <c r="GN253" i="1"/>
  <c r="GM253" i="1"/>
  <c r="GL253" i="1"/>
  <c r="CZ253" i="1"/>
  <c r="CY253" i="1"/>
  <c r="CX253" i="1"/>
  <c r="CW253" i="1"/>
  <c r="CV253" i="1"/>
  <c r="CU253" i="1"/>
  <c r="CT253" i="1"/>
  <c r="CS253" i="1"/>
  <c r="CR253" i="1"/>
  <c r="CQ253" i="1"/>
  <c r="CP253" i="1"/>
  <c r="AJ253" i="1"/>
  <c r="AI253" i="1"/>
  <c r="AH253" i="1"/>
  <c r="AG253" i="1"/>
  <c r="AF253" i="1"/>
  <c r="AE253" i="1"/>
  <c r="AD253" i="1"/>
  <c r="AC253" i="1"/>
  <c r="AB253" i="1"/>
  <c r="Y253" i="1"/>
  <c r="X253" i="1"/>
  <c r="W253" i="1"/>
  <c r="V253" i="1"/>
  <c r="U253" i="1"/>
  <c r="T253" i="1"/>
  <c r="S253" i="1"/>
  <c r="R253" i="1"/>
  <c r="Q253" i="1"/>
  <c r="P253" i="1"/>
  <c r="O253" i="1"/>
  <c r="N253" i="1"/>
  <c r="HG252" i="1"/>
  <c r="HC252" i="1"/>
  <c r="GX252" i="1"/>
  <c r="GV252" i="1"/>
  <c r="GP252" i="1"/>
  <c r="GO252" i="1"/>
  <c r="GN252" i="1"/>
  <c r="GM252" i="1"/>
  <c r="GL252" i="1"/>
  <c r="CZ252" i="1"/>
  <c r="CY252" i="1"/>
  <c r="CX252" i="1"/>
  <c r="CW252" i="1"/>
  <c r="CV252" i="1"/>
  <c r="CU252" i="1"/>
  <c r="CT252" i="1"/>
  <c r="CS252" i="1"/>
  <c r="CR252" i="1"/>
  <c r="CQ252" i="1"/>
  <c r="CP252" i="1"/>
  <c r="AJ252" i="1"/>
  <c r="AI252" i="1"/>
  <c r="AH252" i="1"/>
  <c r="AG252" i="1"/>
  <c r="AF252" i="1"/>
  <c r="AE252" i="1"/>
  <c r="AD252" i="1"/>
  <c r="AC252" i="1"/>
  <c r="AB252" i="1"/>
  <c r="Y252" i="1"/>
  <c r="X252" i="1"/>
  <c r="W252" i="1"/>
  <c r="V252" i="1"/>
  <c r="U252" i="1"/>
  <c r="T252" i="1"/>
  <c r="S252" i="1"/>
  <c r="R252" i="1"/>
  <c r="Q252" i="1"/>
  <c r="P252" i="1"/>
  <c r="O252" i="1"/>
  <c r="N252" i="1"/>
  <c r="HG251" i="1"/>
  <c r="HC251" i="1"/>
  <c r="GX251" i="1"/>
  <c r="GV251" i="1"/>
  <c r="GP251" i="1"/>
  <c r="GO251" i="1"/>
  <c r="GN251" i="1"/>
  <c r="GM251" i="1"/>
  <c r="GL251" i="1"/>
  <c r="CZ251" i="1"/>
  <c r="CY251" i="1"/>
  <c r="CX251" i="1"/>
  <c r="CW251" i="1"/>
  <c r="CV251" i="1"/>
  <c r="CU251" i="1"/>
  <c r="CT251" i="1"/>
  <c r="CS251" i="1"/>
  <c r="CR251" i="1"/>
  <c r="CQ251" i="1"/>
  <c r="CP251" i="1"/>
  <c r="AJ251" i="1"/>
  <c r="AI251" i="1"/>
  <c r="AH251" i="1"/>
  <c r="AG251" i="1"/>
  <c r="AF251" i="1"/>
  <c r="AE251" i="1"/>
  <c r="AD251" i="1"/>
  <c r="AC251" i="1"/>
  <c r="AB251" i="1"/>
  <c r="Y251" i="1"/>
  <c r="X251" i="1"/>
  <c r="W251" i="1"/>
  <c r="V251" i="1"/>
  <c r="U251" i="1"/>
  <c r="T251" i="1"/>
  <c r="S251" i="1"/>
  <c r="R251" i="1"/>
  <c r="Q251" i="1"/>
  <c r="P251" i="1"/>
  <c r="O251" i="1"/>
  <c r="N251" i="1"/>
  <c r="HG250" i="1"/>
  <c r="HC250" i="1"/>
  <c r="GX250" i="1"/>
  <c r="GV250" i="1"/>
  <c r="GP250" i="1"/>
  <c r="GO250" i="1"/>
  <c r="GN250" i="1"/>
  <c r="GM250" i="1"/>
  <c r="GL250" i="1"/>
  <c r="CZ250" i="1"/>
  <c r="CY250" i="1"/>
  <c r="CX250" i="1"/>
  <c r="CW250" i="1"/>
  <c r="CV250" i="1"/>
  <c r="CU250" i="1"/>
  <c r="CT250" i="1"/>
  <c r="CS250" i="1"/>
  <c r="CR250" i="1"/>
  <c r="CQ250" i="1"/>
  <c r="CP250" i="1"/>
  <c r="AJ250" i="1"/>
  <c r="AI250" i="1"/>
  <c r="AH250" i="1"/>
  <c r="AG250" i="1"/>
  <c r="AF250" i="1"/>
  <c r="AE250" i="1"/>
  <c r="AD250" i="1"/>
  <c r="AC250" i="1"/>
  <c r="AB250" i="1"/>
  <c r="Y250" i="1"/>
  <c r="X250" i="1"/>
  <c r="W250" i="1"/>
  <c r="V250" i="1"/>
  <c r="U250" i="1"/>
  <c r="T250" i="1"/>
  <c r="S250" i="1"/>
  <c r="R250" i="1"/>
  <c r="Q250" i="1"/>
  <c r="P250" i="1"/>
  <c r="O250" i="1"/>
  <c r="N250" i="1"/>
  <c r="HG249" i="1"/>
  <c r="HC249" i="1"/>
  <c r="GX249" i="1"/>
  <c r="GV249" i="1"/>
  <c r="GP249" i="1"/>
  <c r="GO249" i="1"/>
  <c r="GN249" i="1"/>
  <c r="GM249" i="1"/>
  <c r="GL249" i="1"/>
  <c r="CZ249" i="1"/>
  <c r="CY249" i="1"/>
  <c r="CX249" i="1"/>
  <c r="CW249" i="1"/>
  <c r="CV249" i="1"/>
  <c r="CU249" i="1"/>
  <c r="CT249" i="1"/>
  <c r="CS249" i="1"/>
  <c r="CR249" i="1"/>
  <c r="CQ249" i="1"/>
  <c r="CP249" i="1"/>
  <c r="AJ249" i="1"/>
  <c r="AI249" i="1"/>
  <c r="AH249" i="1"/>
  <c r="AG249" i="1"/>
  <c r="AF249" i="1"/>
  <c r="AE249" i="1"/>
  <c r="AD249" i="1"/>
  <c r="AC249" i="1"/>
  <c r="AB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HG248" i="1"/>
  <c r="HC248" i="1"/>
  <c r="GX248" i="1"/>
  <c r="GV248" i="1"/>
  <c r="GP248" i="1"/>
  <c r="GO248" i="1"/>
  <c r="GN248" i="1"/>
  <c r="GM248" i="1"/>
  <c r="GL248" i="1"/>
  <c r="CZ248" i="1"/>
  <c r="CY248" i="1"/>
  <c r="CX248" i="1"/>
  <c r="CW248" i="1"/>
  <c r="CV248" i="1"/>
  <c r="CU248" i="1"/>
  <c r="CT248" i="1"/>
  <c r="CS248" i="1"/>
  <c r="CR248" i="1"/>
  <c r="CQ248" i="1"/>
  <c r="CP248" i="1"/>
  <c r="AJ248" i="1"/>
  <c r="AI248" i="1"/>
  <c r="AH248" i="1"/>
  <c r="AG248" i="1"/>
  <c r="AF248" i="1"/>
  <c r="AE248" i="1"/>
  <c r="AD248" i="1"/>
  <c r="AC248" i="1"/>
  <c r="AB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HG247" i="1"/>
  <c r="HC247" i="1"/>
  <c r="GX247" i="1"/>
  <c r="GV247" i="1"/>
  <c r="GP247" i="1"/>
  <c r="GO247" i="1"/>
  <c r="GN247" i="1"/>
  <c r="GM247" i="1"/>
  <c r="GL247" i="1"/>
  <c r="CZ247" i="1"/>
  <c r="CY247" i="1"/>
  <c r="CX247" i="1"/>
  <c r="CW247" i="1"/>
  <c r="CV247" i="1"/>
  <c r="CU247" i="1"/>
  <c r="CT247" i="1"/>
  <c r="CS247" i="1"/>
  <c r="CR247" i="1"/>
  <c r="CQ247" i="1"/>
  <c r="CP247" i="1"/>
  <c r="AJ247" i="1"/>
  <c r="AI247" i="1"/>
  <c r="AH247" i="1"/>
  <c r="AG247" i="1"/>
  <c r="AF247" i="1"/>
  <c r="AE247" i="1"/>
  <c r="AD247" i="1"/>
  <c r="AC247" i="1"/>
  <c r="AB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HG246" i="1"/>
  <c r="HC246" i="1"/>
  <c r="GX246" i="1"/>
  <c r="GV246" i="1"/>
  <c r="GP246" i="1"/>
  <c r="GO246" i="1"/>
  <c r="GN246" i="1"/>
  <c r="GM246" i="1"/>
  <c r="GL246" i="1"/>
  <c r="CZ246" i="1"/>
  <c r="CY246" i="1"/>
  <c r="CX246" i="1"/>
  <c r="CW246" i="1"/>
  <c r="CV246" i="1"/>
  <c r="CU246" i="1"/>
  <c r="CT246" i="1"/>
  <c r="CS246" i="1"/>
  <c r="CR246" i="1"/>
  <c r="CQ246" i="1"/>
  <c r="CP246" i="1"/>
  <c r="AJ246" i="1"/>
  <c r="AI246" i="1"/>
  <c r="AH246" i="1"/>
  <c r="AG246" i="1"/>
  <c r="AF246" i="1"/>
  <c r="AE246" i="1"/>
  <c r="AD246" i="1"/>
  <c r="AC246" i="1"/>
  <c r="AB246" i="1"/>
  <c r="Y246" i="1"/>
  <c r="X246" i="1"/>
  <c r="W246" i="1"/>
  <c r="V246" i="1"/>
  <c r="U246" i="1"/>
  <c r="T246" i="1"/>
  <c r="S246" i="1"/>
  <c r="R246" i="1"/>
  <c r="Q246" i="1"/>
  <c r="P246" i="1"/>
  <c r="O246" i="1"/>
  <c r="N246" i="1"/>
  <c r="HG245" i="1"/>
  <c r="HC245" i="1"/>
  <c r="GX245" i="1"/>
  <c r="GV245" i="1"/>
  <c r="GP245" i="1"/>
  <c r="GO245" i="1"/>
  <c r="GN245" i="1"/>
  <c r="GM245" i="1"/>
  <c r="GL245" i="1"/>
  <c r="CZ245" i="1"/>
  <c r="CY245" i="1"/>
  <c r="CX245" i="1"/>
  <c r="CW245" i="1"/>
  <c r="CV245" i="1"/>
  <c r="CU245" i="1"/>
  <c r="CT245" i="1"/>
  <c r="CS245" i="1"/>
  <c r="CR245" i="1"/>
  <c r="CQ245" i="1"/>
  <c r="CP245" i="1"/>
  <c r="AJ245" i="1"/>
  <c r="AI245" i="1"/>
  <c r="AH245" i="1"/>
  <c r="AG245" i="1"/>
  <c r="AF245" i="1"/>
  <c r="AE245" i="1"/>
  <c r="AD245" i="1"/>
  <c r="AC245" i="1"/>
  <c r="AB245" i="1"/>
  <c r="Y245" i="1"/>
  <c r="X245" i="1"/>
  <c r="W245" i="1"/>
  <c r="V245" i="1"/>
  <c r="U245" i="1"/>
  <c r="T245" i="1"/>
  <c r="S245" i="1"/>
  <c r="R245" i="1"/>
  <c r="Q245" i="1"/>
  <c r="P245" i="1"/>
  <c r="O245" i="1"/>
  <c r="N245" i="1"/>
  <c r="HG244" i="1"/>
  <c r="HC244" i="1"/>
  <c r="GX244" i="1"/>
  <c r="GV244" i="1"/>
  <c r="GP244" i="1"/>
  <c r="GO244" i="1"/>
  <c r="GN244" i="1"/>
  <c r="GM244" i="1"/>
  <c r="GL244" i="1"/>
  <c r="CZ244" i="1"/>
  <c r="CY244" i="1"/>
  <c r="CX244" i="1"/>
  <c r="CW244" i="1"/>
  <c r="CV244" i="1"/>
  <c r="CU244" i="1"/>
  <c r="CT244" i="1"/>
  <c r="CS244" i="1"/>
  <c r="CR244" i="1"/>
  <c r="CQ244" i="1"/>
  <c r="CP244" i="1"/>
  <c r="AJ244" i="1"/>
  <c r="AI244" i="1"/>
  <c r="AH244" i="1"/>
  <c r="AG244" i="1"/>
  <c r="AF244" i="1"/>
  <c r="AE244" i="1"/>
  <c r="AD244" i="1"/>
  <c r="AC244" i="1"/>
  <c r="AB244" i="1"/>
  <c r="Y244" i="1"/>
  <c r="X244" i="1"/>
  <c r="W244" i="1"/>
  <c r="V244" i="1"/>
  <c r="U244" i="1"/>
  <c r="T244" i="1"/>
  <c r="S244" i="1"/>
  <c r="R244" i="1"/>
  <c r="Q244" i="1"/>
  <c r="P244" i="1"/>
  <c r="O244" i="1"/>
  <c r="N244" i="1"/>
  <c r="HG243" i="1"/>
  <c r="HC243" i="1"/>
  <c r="GX243" i="1"/>
  <c r="GV243" i="1"/>
  <c r="GP243" i="1"/>
  <c r="GO243" i="1"/>
  <c r="GN243" i="1"/>
  <c r="GM243" i="1"/>
  <c r="GL243" i="1"/>
  <c r="CZ243" i="1"/>
  <c r="CY243" i="1"/>
  <c r="CX243" i="1"/>
  <c r="CW243" i="1"/>
  <c r="CV243" i="1"/>
  <c r="CU243" i="1"/>
  <c r="CT243" i="1"/>
  <c r="CS243" i="1"/>
  <c r="CR243" i="1"/>
  <c r="CQ243" i="1"/>
  <c r="CP243" i="1"/>
  <c r="AJ243" i="1"/>
  <c r="AI243" i="1"/>
  <c r="AH243" i="1"/>
  <c r="AG243" i="1"/>
  <c r="AF243" i="1"/>
  <c r="AE243" i="1"/>
  <c r="AD243" i="1"/>
  <c r="AC243" i="1"/>
  <c r="AB243" i="1"/>
  <c r="Y243" i="1"/>
  <c r="X243" i="1"/>
  <c r="W243" i="1"/>
  <c r="V243" i="1"/>
  <c r="U243" i="1"/>
  <c r="T243" i="1"/>
  <c r="S243" i="1"/>
  <c r="R243" i="1"/>
  <c r="Q243" i="1"/>
  <c r="P243" i="1"/>
  <c r="O243" i="1"/>
  <c r="N243" i="1"/>
  <c r="HG242" i="1"/>
  <c r="HC242" i="1"/>
  <c r="GX242" i="1"/>
  <c r="GV242" i="1"/>
  <c r="GP242" i="1"/>
  <c r="GO242" i="1"/>
  <c r="GN242" i="1"/>
  <c r="GM242" i="1"/>
  <c r="GL242" i="1"/>
  <c r="CZ242" i="1"/>
  <c r="CY242" i="1"/>
  <c r="CX242" i="1"/>
  <c r="CW242" i="1"/>
  <c r="CV242" i="1"/>
  <c r="CU242" i="1"/>
  <c r="CT242" i="1"/>
  <c r="CS242" i="1"/>
  <c r="CR242" i="1"/>
  <c r="CQ242" i="1"/>
  <c r="CP242" i="1"/>
  <c r="AJ242" i="1"/>
  <c r="AI242" i="1"/>
  <c r="AH242" i="1"/>
  <c r="AG242" i="1"/>
  <c r="AF242" i="1"/>
  <c r="AE242" i="1"/>
  <c r="AD242" i="1"/>
  <c r="AC242" i="1"/>
  <c r="AB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HG241" i="1"/>
  <c r="HC241" i="1"/>
  <c r="GX241" i="1"/>
  <c r="GV241" i="1"/>
  <c r="GP241" i="1"/>
  <c r="GO241" i="1"/>
  <c r="GN241" i="1"/>
  <c r="GM241" i="1"/>
  <c r="GL241" i="1"/>
  <c r="CZ241" i="1"/>
  <c r="CY241" i="1"/>
  <c r="CX241" i="1"/>
  <c r="CW241" i="1"/>
  <c r="CV241" i="1"/>
  <c r="CU241" i="1"/>
  <c r="CT241" i="1"/>
  <c r="CS241" i="1"/>
  <c r="CR241" i="1"/>
  <c r="CQ241" i="1"/>
  <c r="CP241" i="1"/>
  <c r="AJ241" i="1"/>
  <c r="AI241" i="1"/>
  <c r="AH241" i="1"/>
  <c r="AG241" i="1"/>
  <c r="AF241" i="1"/>
  <c r="AE241" i="1"/>
  <c r="AD241" i="1"/>
  <c r="AC241" i="1"/>
  <c r="AB241" i="1"/>
  <c r="Y241" i="1"/>
  <c r="X241" i="1"/>
  <c r="W241" i="1"/>
  <c r="V241" i="1"/>
  <c r="U241" i="1"/>
  <c r="T241" i="1"/>
  <c r="S241" i="1"/>
  <c r="R241" i="1"/>
  <c r="Q241" i="1"/>
  <c r="P241" i="1"/>
  <c r="O241" i="1"/>
  <c r="N241" i="1"/>
  <c r="HG240" i="1"/>
  <c r="HC240" i="1"/>
  <c r="GX240" i="1"/>
  <c r="GV240" i="1"/>
  <c r="GP240" i="1"/>
  <c r="GO240" i="1"/>
  <c r="GN240" i="1"/>
  <c r="GM240" i="1"/>
  <c r="GL240" i="1"/>
  <c r="CZ240" i="1"/>
  <c r="CY240" i="1"/>
  <c r="CX240" i="1"/>
  <c r="CW240" i="1"/>
  <c r="CV240" i="1"/>
  <c r="CU240" i="1"/>
  <c r="CT240" i="1"/>
  <c r="CS240" i="1"/>
  <c r="CR240" i="1"/>
  <c r="CQ240" i="1"/>
  <c r="CP240" i="1"/>
  <c r="AJ240" i="1"/>
  <c r="AI240" i="1"/>
  <c r="AH240" i="1"/>
  <c r="AG240" i="1"/>
  <c r="AF240" i="1"/>
  <c r="AE240" i="1"/>
  <c r="AD240" i="1"/>
  <c r="AC240" i="1"/>
  <c r="AB240" i="1"/>
  <c r="Y240" i="1"/>
  <c r="X240" i="1"/>
  <c r="W240" i="1"/>
  <c r="V240" i="1"/>
  <c r="U240" i="1"/>
  <c r="T240" i="1"/>
  <c r="S240" i="1"/>
  <c r="R240" i="1"/>
  <c r="Q240" i="1"/>
  <c r="P240" i="1"/>
  <c r="O240" i="1"/>
  <c r="N240" i="1"/>
  <c r="HG239" i="1"/>
  <c r="HC239" i="1"/>
  <c r="GX239" i="1"/>
  <c r="GV239" i="1"/>
  <c r="GP239" i="1"/>
  <c r="GO239" i="1"/>
  <c r="GN239" i="1"/>
  <c r="GM239" i="1"/>
  <c r="GL239" i="1"/>
  <c r="CZ239" i="1"/>
  <c r="CY239" i="1"/>
  <c r="CX239" i="1"/>
  <c r="CW239" i="1"/>
  <c r="CV239" i="1"/>
  <c r="CU239" i="1"/>
  <c r="CT239" i="1"/>
  <c r="CS239" i="1"/>
  <c r="CR239" i="1"/>
  <c r="CQ239" i="1"/>
  <c r="CP239" i="1"/>
  <c r="AJ239" i="1"/>
  <c r="AI239" i="1"/>
  <c r="AH239" i="1"/>
  <c r="AG239" i="1"/>
  <c r="AF239" i="1"/>
  <c r="AE239" i="1"/>
  <c r="AD239" i="1"/>
  <c r="AC239" i="1"/>
  <c r="AB239" i="1"/>
  <c r="Y239" i="1"/>
  <c r="X239" i="1"/>
  <c r="W239" i="1"/>
  <c r="V239" i="1"/>
  <c r="U239" i="1"/>
  <c r="T239" i="1"/>
  <c r="S239" i="1"/>
  <c r="R239" i="1"/>
  <c r="Q239" i="1"/>
  <c r="P239" i="1"/>
  <c r="O239" i="1"/>
  <c r="N239" i="1"/>
  <c r="HG238" i="1"/>
  <c r="HC238" i="1"/>
  <c r="GX238" i="1"/>
  <c r="GV238" i="1"/>
  <c r="GP238" i="1"/>
  <c r="GO238" i="1"/>
  <c r="GN238" i="1"/>
  <c r="GM238" i="1"/>
  <c r="GL238" i="1"/>
  <c r="CZ238" i="1"/>
  <c r="CY238" i="1"/>
  <c r="CX238" i="1"/>
  <c r="CW238" i="1"/>
  <c r="CV238" i="1"/>
  <c r="CU238" i="1"/>
  <c r="CT238" i="1"/>
  <c r="CS238" i="1"/>
  <c r="CR238" i="1"/>
  <c r="CQ238" i="1"/>
  <c r="CP238" i="1"/>
  <c r="AJ238" i="1"/>
  <c r="AI238" i="1"/>
  <c r="AH238" i="1"/>
  <c r="AG238" i="1"/>
  <c r="AF238" i="1"/>
  <c r="AE238" i="1"/>
  <c r="AD238" i="1"/>
  <c r="AC238" i="1"/>
  <c r="AB238" i="1"/>
  <c r="Y238" i="1"/>
  <c r="X238" i="1"/>
  <c r="W238" i="1"/>
  <c r="V238" i="1"/>
  <c r="U238" i="1"/>
  <c r="T238" i="1"/>
  <c r="S238" i="1"/>
  <c r="R238" i="1"/>
  <c r="Q238" i="1"/>
  <c r="P238" i="1"/>
  <c r="O238" i="1"/>
  <c r="N238" i="1"/>
  <c r="HG237" i="1"/>
  <c r="HC237" i="1"/>
  <c r="GX237" i="1"/>
  <c r="GV237" i="1"/>
  <c r="GP237" i="1"/>
  <c r="GO237" i="1"/>
  <c r="GN237" i="1"/>
  <c r="GM237" i="1"/>
  <c r="GL237" i="1"/>
  <c r="CZ237" i="1"/>
  <c r="CY237" i="1"/>
  <c r="CX237" i="1"/>
  <c r="CW237" i="1"/>
  <c r="CV237" i="1"/>
  <c r="CU237" i="1"/>
  <c r="CT237" i="1"/>
  <c r="CS237" i="1"/>
  <c r="CR237" i="1"/>
  <c r="CQ237" i="1"/>
  <c r="CP237" i="1"/>
  <c r="AJ237" i="1"/>
  <c r="AI237" i="1"/>
  <c r="AH237" i="1"/>
  <c r="AG237" i="1"/>
  <c r="AF237" i="1"/>
  <c r="AE237" i="1"/>
  <c r="AD237" i="1"/>
  <c r="AC237" i="1"/>
  <c r="AB237" i="1"/>
  <c r="Y237" i="1"/>
  <c r="X237" i="1"/>
  <c r="W237" i="1"/>
  <c r="V237" i="1"/>
  <c r="U237" i="1"/>
  <c r="T237" i="1"/>
  <c r="S237" i="1"/>
  <c r="R237" i="1"/>
  <c r="Q237" i="1"/>
  <c r="P237" i="1"/>
  <c r="O237" i="1"/>
  <c r="N237" i="1"/>
  <c r="HG236" i="1"/>
  <c r="HC236" i="1"/>
  <c r="GX236" i="1"/>
  <c r="GV236" i="1"/>
  <c r="GP236" i="1"/>
  <c r="GO236" i="1"/>
  <c r="GN236" i="1"/>
  <c r="GM236" i="1"/>
  <c r="GL236" i="1"/>
  <c r="CZ236" i="1"/>
  <c r="CY236" i="1"/>
  <c r="CX236" i="1"/>
  <c r="CW236" i="1"/>
  <c r="CV236" i="1"/>
  <c r="CU236" i="1"/>
  <c r="CT236" i="1"/>
  <c r="CS236" i="1"/>
  <c r="CR236" i="1"/>
  <c r="CQ236" i="1"/>
  <c r="CP236" i="1"/>
  <c r="AJ236" i="1"/>
  <c r="AI236" i="1"/>
  <c r="AH236" i="1"/>
  <c r="AG236" i="1"/>
  <c r="AF236" i="1"/>
  <c r="AE236" i="1"/>
  <c r="AD236" i="1"/>
  <c r="AC236" i="1"/>
  <c r="AB236" i="1"/>
  <c r="Y236" i="1"/>
  <c r="X236" i="1"/>
  <c r="W236" i="1"/>
  <c r="V236" i="1"/>
  <c r="U236" i="1"/>
  <c r="T236" i="1"/>
  <c r="S236" i="1"/>
  <c r="R236" i="1"/>
  <c r="Q236" i="1"/>
  <c r="P236" i="1"/>
  <c r="O236" i="1"/>
  <c r="N236" i="1"/>
  <c r="HG235" i="1"/>
  <c r="HC235" i="1"/>
  <c r="GX235" i="1"/>
  <c r="GV235" i="1"/>
  <c r="GP235" i="1"/>
  <c r="GO235" i="1"/>
  <c r="GN235" i="1"/>
  <c r="GM235" i="1"/>
  <c r="GL235" i="1"/>
  <c r="CZ235" i="1"/>
  <c r="CY235" i="1"/>
  <c r="CX235" i="1"/>
  <c r="CW235" i="1"/>
  <c r="CV235" i="1"/>
  <c r="CU235" i="1"/>
  <c r="CT235" i="1"/>
  <c r="CS235" i="1"/>
  <c r="CR235" i="1"/>
  <c r="CQ235" i="1"/>
  <c r="CP235" i="1"/>
  <c r="AJ235" i="1"/>
  <c r="AI235" i="1"/>
  <c r="AH235" i="1"/>
  <c r="AG235" i="1"/>
  <c r="AF235" i="1"/>
  <c r="AE235" i="1"/>
  <c r="AD235" i="1"/>
  <c r="AC235" i="1"/>
  <c r="AB235" i="1"/>
  <c r="Y235" i="1"/>
  <c r="X235" i="1"/>
  <c r="W235" i="1"/>
  <c r="V235" i="1"/>
  <c r="U235" i="1"/>
  <c r="T235" i="1"/>
  <c r="S235" i="1"/>
  <c r="R235" i="1"/>
  <c r="Q235" i="1"/>
  <c r="P235" i="1"/>
  <c r="O235" i="1"/>
  <c r="N235" i="1"/>
  <c r="HG234" i="1"/>
  <c r="HC234" i="1"/>
  <c r="GX234" i="1"/>
  <c r="GV234" i="1"/>
  <c r="GP234" i="1"/>
  <c r="GO234" i="1"/>
  <c r="GN234" i="1"/>
  <c r="GM234" i="1"/>
  <c r="GL234" i="1"/>
  <c r="CZ234" i="1"/>
  <c r="CY234" i="1"/>
  <c r="CX234" i="1"/>
  <c r="CW234" i="1"/>
  <c r="CV234" i="1"/>
  <c r="CU234" i="1"/>
  <c r="CT234" i="1"/>
  <c r="CS234" i="1"/>
  <c r="CR234" i="1"/>
  <c r="CQ234" i="1"/>
  <c r="CP234" i="1"/>
  <c r="AJ234" i="1"/>
  <c r="AI234" i="1"/>
  <c r="AH234" i="1"/>
  <c r="AG234" i="1"/>
  <c r="AF234" i="1"/>
  <c r="AE234" i="1"/>
  <c r="AD234" i="1"/>
  <c r="AC234" i="1"/>
  <c r="AB234" i="1"/>
  <c r="Y234" i="1"/>
  <c r="X234" i="1"/>
  <c r="W234" i="1"/>
  <c r="V234" i="1"/>
  <c r="U234" i="1"/>
  <c r="T234" i="1"/>
  <c r="S234" i="1"/>
  <c r="R234" i="1"/>
  <c r="Q234" i="1"/>
  <c r="P234" i="1"/>
  <c r="O234" i="1"/>
  <c r="N234" i="1"/>
  <c r="HG233" i="1"/>
  <c r="HC233" i="1"/>
  <c r="GX233" i="1"/>
  <c r="GV233" i="1"/>
  <c r="GP233" i="1"/>
  <c r="GO233" i="1"/>
  <c r="GN233" i="1"/>
  <c r="GM233" i="1"/>
  <c r="GL233" i="1"/>
  <c r="CZ233" i="1"/>
  <c r="CY233" i="1"/>
  <c r="CX233" i="1"/>
  <c r="CW233" i="1"/>
  <c r="CV233" i="1"/>
  <c r="CU233" i="1"/>
  <c r="CT233" i="1"/>
  <c r="CS233" i="1"/>
  <c r="CR233" i="1"/>
  <c r="CQ233" i="1"/>
  <c r="CP233" i="1"/>
  <c r="AJ233" i="1"/>
  <c r="AI233" i="1"/>
  <c r="AH233" i="1"/>
  <c r="AG233" i="1"/>
  <c r="AF233" i="1"/>
  <c r="AE233" i="1"/>
  <c r="AD233" i="1"/>
  <c r="AC233" i="1"/>
  <c r="AB233" i="1"/>
  <c r="Y233" i="1"/>
  <c r="X233" i="1"/>
  <c r="W233" i="1"/>
  <c r="V233" i="1"/>
  <c r="U233" i="1"/>
  <c r="T233" i="1"/>
  <c r="S233" i="1"/>
  <c r="R233" i="1"/>
  <c r="Q233" i="1"/>
  <c r="P233" i="1"/>
  <c r="O233" i="1"/>
  <c r="N233" i="1"/>
  <c r="HG232" i="1"/>
  <c r="HC232" i="1"/>
  <c r="GX232" i="1"/>
  <c r="GV232" i="1"/>
  <c r="GP232" i="1"/>
  <c r="GO232" i="1"/>
  <c r="GN232" i="1"/>
  <c r="GM232" i="1"/>
  <c r="GL232" i="1"/>
  <c r="CZ232" i="1"/>
  <c r="CY232" i="1"/>
  <c r="CX232" i="1"/>
  <c r="CW232" i="1"/>
  <c r="CV232" i="1"/>
  <c r="CU232" i="1"/>
  <c r="CT232" i="1"/>
  <c r="CS232" i="1"/>
  <c r="CR232" i="1"/>
  <c r="CQ232" i="1"/>
  <c r="CP232" i="1"/>
  <c r="AJ232" i="1"/>
  <c r="AI232" i="1"/>
  <c r="AH232" i="1"/>
  <c r="AG232" i="1"/>
  <c r="AF232" i="1"/>
  <c r="AE232" i="1"/>
  <c r="AD232" i="1"/>
  <c r="AC232" i="1"/>
  <c r="AB232" i="1"/>
  <c r="Y232" i="1"/>
  <c r="X232" i="1"/>
  <c r="W232" i="1"/>
  <c r="V232" i="1"/>
  <c r="U232" i="1"/>
  <c r="T232" i="1"/>
  <c r="S232" i="1"/>
  <c r="R232" i="1"/>
  <c r="Q232" i="1"/>
  <c r="P232" i="1"/>
  <c r="O232" i="1"/>
  <c r="N232" i="1"/>
  <c r="HG231" i="1"/>
  <c r="HC231" i="1"/>
  <c r="GX231" i="1"/>
  <c r="GV231" i="1"/>
  <c r="GP231" i="1"/>
  <c r="GO231" i="1"/>
  <c r="GN231" i="1"/>
  <c r="GM231" i="1"/>
  <c r="GL231" i="1"/>
  <c r="CZ231" i="1"/>
  <c r="CY231" i="1"/>
  <c r="CX231" i="1"/>
  <c r="CW231" i="1"/>
  <c r="CV231" i="1"/>
  <c r="CU231" i="1"/>
  <c r="CT231" i="1"/>
  <c r="CS231" i="1"/>
  <c r="CR231" i="1"/>
  <c r="CQ231" i="1"/>
  <c r="CP231" i="1"/>
  <c r="AJ231" i="1"/>
  <c r="AI231" i="1"/>
  <c r="AH231" i="1"/>
  <c r="AG231" i="1"/>
  <c r="AF231" i="1"/>
  <c r="AE231" i="1"/>
  <c r="AD231" i="1"/>
  <c r="AC231" i="1"/>
  <c r="AB231" i="1"/>
  <c r="Y231" i="1"/>
  <c r="X231" i="1"/>
  <c r="W231" i="1"/>
  <c r="V231" i="1"/>
  <c r="U231" i="1"/>
  <c r="T231" i="1"/>
  <c r="S231" i="1"/>
  <c r="R231" i="1"/>
  <c r="Q231" i="1"/>
  <c r="P231" i="1"/>
  <c r="O231" i="1"/>
  <c r="N231" i="1"/>
  <c r="HG230" i="1"/>
  <c r="HC230" i="1"/>
  <c r="GX230" i="1"/>
  <c r="GV230" i="1"/>
  <c r="GP230" i="1"/>
  <c r="GO230" i="1"/>
  <c r="GN230" i="1"/>
  <c r="GM230" i="1"/>
  <c r="GL230" i="1"/>
  <c r="CZ230" i="1"/>
  <c r="CY230" i="1"/>
  <c r="CX230" i="1"/>
  <c r="CW230" i="1"/>
  <c r="CV230" i="1"/>
  <c r="CU230" i="1"/>
  <c r="CT230" i="1"/>
  <c r="CS230" i="1"/>
  <c r="CR230" i="1"/>
  <c r="CQ230" i="1"/>
  <c r="CP230" i="1"/>
  <c r="AJ230" i="1"/>
  <c r="AI230" i="1"/>
  <c r="AH230" i="1"/>
  <c r="AG230" i="1"/>
  <c r="AF230" i="1"/>
  <c r="AE230" i="1"/>
  <c r="AD230" i="1"/>
  <c r="AC230" i="1"/>
  <c r="AB230" i="1"/>
  <c r="Y230" i="1"/>
  <c r="X230" i="1"/>
  <c r="W230" i="1"/>
  <c r="V230" i="1"/>
  <c r="U230" i="1"/>
  <c r="T230" i="1"/>
  <c r="S230" i="1"/>
  <c r="R230" i="1"/>
  <c r="Q230" i="1"/>
  <c r="P230" i="1"/>
  <c r="O230" i="1"/>
  <c r="N230" i="1"/>
  <c r="HG229" i="1"/>
  <c r="HC229" i="1"/>
  <c r="GX229" i="1"/>
  <c r="GV229" i="1"/>
  <c r="GP229" i="1"/>
  <c r="GO229" i="1"/>
  <c r="GN229" i="1"/>
  <c r="GM229" i="1"/>
  <c r="GL229" i="1"/>
  <c r="CZ229" i="1"/>
  <c r="CY229" i="1"/>
  <c r="CX229" i="1"/>
  <c r="CW229" i="1"/>
  <c r="CV229" i="1"/>
  <c r="CU229" i="1"/>
  <c r="CT229" i="1"/>
  <c r="CS229" i="1"/>
  <c r="CR229" i="1"/>
  <c r="CQ229" i="1"/>
  <c r="CP229" i="1"/>
  <c r="AJ229" i="1"/>
  <c r="AI229" i="1"/>
  <c r="AH229" i="1"/>
  <c r="AG229" i="1"/>
  <c r="AF229" i="1"/>
  <c r="AE229" i="1"/>
  <c r="AD229" i="1"/>
  <c r="AC229" i="1"/>
  <c r="AB229" i="1"/>
  <c r="Y229" i="1"/>
  <c r="X229" i="1"/>
  <c r="W229" i="1"/>
  <c r="V229" i="1"/>
  <c r="U229" i="1"/>
  <c r="T229" i="1"/>
  <c r="S229" i="1"/>
  <c r="R229" i="1"/>
  <c r="Q229" i="1"/>
  <c r="P229" i="1"/>
  <c r="O229" i="1"/>
  <c r="N229" i="1"/>
  <c r="HG228" i="1"/>
  <c r="HC228" i="1"/>
  <c r="GX228" i="1"/>
  <c r="GV228" i="1"/>
  <c r="GP228" i="1"/>
  <c r="GO228" i="1"/>
  <c r="GN228" i="1"/>
  <c r="GM228" i="1"/>
  <c r="GL228" i="1"/>
  <c r="CZ228" i="1"/>
  <c r="CY228" i="1"/>
  <c r="CX228" i="1"/>
  <c r="CW228" i="1"/>
  <c r="CV228" i="1"/>
  <c r="CU228" i="1"/>
  <c r="CT228" i="1"/>
  <c r="CS228" i="1"/>
  <c r="CR228" i="1"/>
  <c r="CQ228" i="1"/>
  <c r="CP228" i="1"/>
  <c r="AJ228" i="1"/>
  <c r="AI228" i="1"/>
  <c r="AH228" i="1"/>
  <c r="AG228" i="1"/>
  <c r="AF228" i="1"/>
  <c r="AE228" i="1"/>
  <c r="AD228" i="1"/>
  <c r="AC228" i="1"/>
  <c r="AB228" i="1"/>
  <c r="Y228" i="1"/>
  <c r="X228" i="1"/>
  <c r="W228" i="1"/>
  <c r="V228" i="1"/>
  <c r="U228" i="1"/>
  <c r="T228" i="1"/>
  <c r="S228" i="1"/>
  <c r="R228" i="1"/>
  <c r="Q228" i="1"/>
  <c r="P228" i="1"/>
  <c r="O228" i="1"/>
  <c r="N228" i="1"/>
  <c r="HG227" i="1"/>
  <c r="HC227" i="1"/>
  <c r="GX227" i="1"/>
  <c r="GV227" i="1"/>
  <c r="GP227" i="1"/>
  <c r="GO227" i="1"/>
  <c r="GN227" i="1"/>
  <c r="GM227" i="1"/>
  <c r="GL227" i="1"/>
  <c r="CZ227" i="1"/>
  <c r="CY227" i="1"/>
  <c r="CX227" i="1"/>
  <c r="CW227" i="1"/>
  <c r="CV227" i="1"/>
  <c r="CU227" i="1"/>
  <c r="CT227" i="1"/>
  <c r="CS227" i="1"/>
  <c r="CR227" i="1"/>
  <c r="CQ227" i="1"/>
  <c r="CP227" i="1"/>
  <c r="AJ227" i="1"/>
  <c r="AI227" i="1"/>
  <c r="AH227" i="1"/>
  <c r="AG227" i="1"/>
  <c r="AF227" i="1"/>
  <c r="AE227" i="1"/>
  <c r="AD227" i="1"/>
  <c r="AC227" i="1"/>
  <c r="AB227" i="1"/>
  <c r="Y227" i="1"/>
  <c r="X227" i="1"/>
  <c r="W227" i="1"/>
  <c r="V227" i="1"/>
  <c r="U227" i="1"/>
  <c r="T227" i="1"/>
  <c r="S227" i="1"/>
  <c r="R227" i="1"/>
  <c r="Q227" i="1"/>
  <c r="P227" i="1"/>
  <c r="O227" i="1"/>
  <c r="N227" i="1"/>
  <c r="HG226" i="1"/>
  <c r="HC226" i="1"/>
  <c r="GX226" i="1"/>
  <c r="GV226" i="1"/>
  <c r="GP226" i="1"/>
  <c r="GO226" i="1"/>
  <c r="GN226" i="1"/>
  <c r="GM226" i="1"/>
  <c r="GL226" i="1"/>
  <c r="CZ226" i="1"/>
  <c r="CY226" i="1"/>
  <c r="CX226" i="1"/>
  <c r="CW226" i="1"/>
  <c r="CV226" i="1"/>
  <c r="CU226" i="1"/>
  <c r="CT226" i="1"/>
  <c r="CS226" i="1"/>
  <c r="CR226" i="1"/>
  <c r="CQ226" i="1"/>
  <c r="CP226" i="1"/>
  <c r="AJ226" i="1"/>
  <c r="AI226" i="1"/>
  <c r="AH226" i="1"/>
  <c r="AG226" i="1"/>
  <c r="AF226" i="1"/>
  <c r="AE226" i="1"/>
  <c r="AD226" i="1"/>
  <c r="AC226" i="1"/>
  <c r="AB226" i="1"/>
  <c r="Y226" i="1"/>
  <c r="X226" i="1"/>
  <c r="W226" i="1"/>
  <c r="V226" i="1"/>
  <c r="U226" i="1"/>
  <c r="T226" i="1"/>
  <c r="S226" i="1"/>
  <c r="R226" i="1"/>
  <c r="Q226" i="1"/>
  <c r="P226" i="1"/>
  <c r="O226" i="1"/>
  <c r="N226" i="1"/>
  <c r="HG225" i="1"/>
  <c r="HC225" i="1"/>
  <c r="GX225" i="1"/>
  <c r="GV225" i="1"/>
  <c r="GP225" i="1"/>
  <c r="GO225" i="1"/>
  <c r="GN225" i="1"/>
  <c r="GM225" i="1"/>
  <c r="GL225" i="1"/>
  <c r="CZ225" i="1"/>
  <c r="CY225" i="1"/>
  <c r="CX225" i="1"/>
  <c r="CW225" i="1"/>
  <c r="CV225" i="1"/>
  <c r="CU225" i="1"/>
  <c r="CT225" i="1"/>
  <c r="CS225" i="1"/>
  <c r="CR225" i="1"/>
  <c r="CQ225" i="1"/>
  <c r="CP225" i="1"/>
  <c r="AJ225" i="1"/>
  <c r="AI225" i="1"/>
  <c r="AH225" i="1"/>
  <c r="AG225" i="1"/>
  <c r="AF225" i="1"/>
  <c r="AE225" i="1"/>
  <c r="AD225" i="1"/>
  <c r="AC225" i="1"/>
  <c r="AB225" i="1"/>
  <c r="Y225" i="1"/>
  <c r="X225" i="1"/>
  <c r="W225" i="1"/>
  <c r="V225" i="1"/>
  <c r="U225" i="1"/>
  <c r="T225" i="1"/>
  <c r="S225" i="1"/>
  <c r="R225" i="1"/>
  <c r="Q225" i="1"/>
  <c r="P225" i="1"/>
  <c r="O225" i="1"/>
  <c r="N225" i="1"/>
  <c r="HG224" i="1"/>
  <c r="HC224" i="1"/>
  <c r="GX224" i="1"/>
  <c r="GV224" i="1"/>
  <c r="GP224" i="1"/>
  <c r="GO224" i="1"/>
  <c r="GN224" i="1"/>
  <c r="GM224" i="1"/>
  <c r="GL224" i="1"/>
  <c r="CZ224" i="1"/>
  <c r="CY224" i="1"/>
  <c r="CX224" i="1"/>
  <c r="CW224" i="1"/>
  <c r="CV224" i="1"/>
  <c r="CU224" i="1"/>
  <c r="CT224" i="1"/>
  <c r="CS224" i="1"/>
  <c r="CR224" i="1"/>
  <c r="CQ224" i="1"/>
  <c r="CP224" i="1"/>
  <c r="AJ224" i="1"/>
  <c r="AI224" i="1"/>
  <c r="AH224" i="1"/>
  <c r="AG224" i="1"/>
  <c r="AF224" i="1"/>
  <c r="AE224" i="1"/>
  <c r="AD224" i="1"/>
  <c r="AC224" i="1"/>
  <c r="AB224" i="1"/>
  <c r="Y224" i="1"/>
  <c r="X224" i="1"/>
  <c r="W224" i="1"/>
  <c r="V224" i="1"/>
  <c r="U224" i="1"/>
  <c r="T224" i="1"/>
  <c r="S224" i="1"/>
  <c r="R224" i="1"/>
  <c r="Q224" i="1"/>
  <c r="P224" i="1"/>
  <c r="O224" i="1"/>
  <c r="N224" i="1"/>
  <c r="HG223" i="1"/>
  <c r="HC223" i="1"/>
  <c r="GX223" i="1"/>
  <c r="GV223" i="1"/>
  <c r="GP223" i="1"/>
  <c r="GO223" i="1"/>
  <c r="GN223" i="1"/>
  <c r="GM223" i="1"/>
  <c r="GL223" i="1"/>
  <c r="CZ223" i="1"/>
  <c r="CY223" i="1"/>
  <c r="CX223" i="1"/>
  <c r="CW223" i="1"/>
  <c r="CV223" i="1"/>
  <c r="CU223" i="1"/>
  <c r="CT223" i="1"/>
  <c r="CS223" i="1"/>
  <c r="CR223" i="1"/>
  <c r="CQ223" i="1"/>
  <c r="CP223" i="1"/>
  <c r="AJ223" i="1"/>
  <c r="AI223" i="1"/>
  <c r="AH223" i="1"/>
  <c r="AG223" i="1"/>
  <c r="AF223" i="1"/>
  <c r="AE223" i="1"/>
  <c r="AD223" i="1"/>
  <c r="AC223" i="1"/>
  <c r="AB223" i="1"/>
  <c r="Y223" i="1"/>
  <c r="X223" i="1"/>
  <c r="W223" i="1"/>
  <c r="V223" i="1"/>
  <c r="U223" i="1"/>
  <c r="T223" i="1"/>
  <c r="S223" i="1"/>
  <c r="R223" i="1"/>
  <c r="Q223" i="1"/>
  <c r="P223" i="1"/>
  <c r="O223" i="1"/>
  <c r="N223" i="1"/>
  <c r="HG222" i="1"/>
  <c r="HC222" i="1"/>
  <c r="GX222" i="1"/>
  <c r="GV222" i="1"/>
  <c r="GP222" i="1"/>
  <c r="GO222" i="1"/>
  <c r="GN222" i="1"/>
  <c r="GM222" i="1"/>
  <c r="GL222" i="1"/>
  <c r="CZ222" i="1"/>
  <c r="CY222" i="1"/>
  <c r="CX222" i="1"/>
  <c r="CW222" i="1"/>
  <c r="CV222" i="1"/>
  <c r="CU222" i="1"/>
  <c r="CT222" i="1"/>
  <c r="CS222" i="1"/>
  <c r="CR222" i="1"/>
  <c r="CQ222" i="1"/>
  <c r="CP222" i="1"/>
  <c r="AJ222" i="1"/>
  <c r="AI222" i="1"/>
  <c r="AH222" i="1"/>
  <c r="AG222" i="1"/>
  <c r="AF222" i="1"/>
  <c r="AE222" i="1"/>
  <c r="AD222" i="1"/>
  <c r="AC222" i="1"/>
  <c r="AB222" i="1"/>
  <c r="Y222" i="1"/>
  <c r="X222" i="1"/>
  <c r="W222" i="1"/>
  <c r="V222" i="1"/>
  <c r="U222" i="1"/>
  <c r="T222" i="1"/>
  <c r="S222" i="1"/>
  <c r="R222" i="1"/>
  <c r="Q222" i="1"/>
  <c r="P222" i="1"/>
  <c r="O222" i="1"/>
  <c r="N222" i="1"/>
  <c r="HG221" i="1"/>
  <c r="HC221" i="1"/>
  <c r="GX221" i="1"/>
  <c r="GV221" i="1"/>
  <c r="GP221" i="1"/>
  <c r="GO221" i="1"/>
  <c r="GN221" i="1"/>
  <c r="GM221" i="1"/>
  <c r="GL221" i="1"/>
  <c r="CZ221" i="1"/>
  <c r="CY221" i="1"/>
  <c r="CX221" i="1"/>
  <c r="CW221" i="1"/>
  <c r="CV221" i="1"/>
  <c r="CU221" i="1"/>
  <c r="CT221" i="1"/>
  <c r="CS221" i="1"/>
  <c r="CR221" i="1"/>
  <c r="CQ221" i="1"/>
  <c r="CP221" i="1"/>
  <c r="AJ221" i="1"/>
  <c r="AI221" i="1"/>
  <c r="AH221" i="1"/>
  <c r="AG221" i="1"/>
  <c r="AF221" i="1"/>
  <c r="AE221" i="1"/>
  <c r="AD221" i="1"/>
  <c r="AC221" i="1"/>
  <c r="AB221" i="1"/>
  <c r="Y221" i="1"/>
  <c r="X221" i="1"/>
  <c r="W221" i="1"/>
  <c r="V221" i="1"/>
  <c r="U221" i="1"/>
  <c r="T221" i="1"/>
  <c r="S221" i="1"/>
  <c r="R221" i="1"/>
  <c r="Q221" i="1"/>
  <c r="P221" i="1"/>
  <c r="O221" i="1"/>
  <c r="N221" i="1"/>
  <c r="HG220" i="1"/>
  <c r="HC220" i="1"/>
  <c r="GX220" i="1"/>
  <c r="GV220" i="1"/>
  <c r="GP220" i="1"/>
  <c r="GO220" i="1"/>
  <c r="GN220" i="1"/>
  <c r="GM220" i="1"/>
  <c r="GL220" i="1"/>
  <c r="CZ220" i="1"/>
  <c r="CY220" i="1"/>
  <c r="CX220" i="1"/>
  <c r="CW220" i="1"/>
  <c r="CV220" i="1"/>
  <c r="CU220" i="1"/>
  <c r="CT220" i="1"/>
  <c r="CS220" i="1"/>
  <c r="CR220" i="1"/>
  <c r="CQ220" i="1"/>
  <c r="CP220" i="1"/>
  <c r="AJ220" i="1"/>
  <c r="AI220" i="1"/>
  <c r="AH220" i="1"/>
  <c r="AG220" i="1"/>
  <c r="AF220" i="1"/>
  <c r="AE220" i="1"/>
  <c r="AD220" i="1"/>
  <c r="AC220" i="1"/>
  <c r="AB220" i="1"/>
  <c r="Y220" i="1"/>
  <c r="X220" i="1"/>
  <c r="W220" i="1"/>
  <c r="V220" i="1"/>
  <c r="U220" i="1"/>
  <c r="T220" i="1"/>
  <c r="S220" i="1"/>
  <c r="R220" i="1"/>
  <c r="Q220" i="1"/>
  <c r="P220" i="1"/>
  <c r="O220" i="1"/>
  <c r="N220" i="1"/>
  <c r="HG219" i="1"/>
  <c r="HC219" i="1"/>
  <c r="GX219" i="1"/>
  <c r="GV219" i="1"/>
  <c r="GP219" i="1"/>
  <c r="GO219" i="1"/>
  <c r="GN219" i="1"/>
  <c r="GM219" i="1"/>
  <c r="GL219" i="1"/>
  <c r="CZ219" i="1"/>
  <c r="CY219" i="1"/>
  <c r="CX219" i="1"/>
  <c r="CW219" i="1"/>
  <c r="CV219" i="1"/>
  <c r="CU219" i="1"/>
  <c r="CT219" i="1"/>
  <c r="CS219" i="1"/>
  <c r="CR219" i="1"/>
  <c r="CQ219" i="1"/>
  <c r="CP219" i="1"/>
  <c r="AJ219" i="1"/>
  <c r="AI219" i="1"/>
  <c r="AH219" i="1"/>
  <c r="AG219" i="1"/>
  <c r="AF219" i="1"/>
  <c r="AE219" i="1"/>
  <c r="AD219" i="1"/>
  <c r="AC219" i="1"/>
  <c r="AB219" i="1"/>
  <c r="Y219" i="1"/>
  <c r="X219" i="1"/>
  <c r="W219" i="1"/>
  <c r="V219" i="1"/>
  <c r="U219" i="1"/>
  <c r="T219" i="1"/>
  <c r="S219" i="1"/>
  <c r="R219" i="1"/>
  <c r="Q219" i="1"/>
  <c r="P219" i="1"/>
  <c r="O219" i="1"/>
  <c r="N219" i="1"/>
  <c r="HG218" i="1"/>
  <c r="HC218" i="1"/>
  <c r="GX218" i="1"/>
  <c r="GV218" i="1"/>
  <c r="GP218" i="1"/>
  <c r="GO218" i="1"/>
  <c r="GN218" i="1"/>
  <c r="GM218" i="1"/>
  <c r="GL218" i="1"/>
  <c r="CZ218" i="1"/>
  <c r="CY218" i="1"/>
  <c r="CX218" i="1"/>
  <c r="CW218" i="1"/>
  <c r="CV218" i="1"/>
  <c r="CU218" i="1"/>
  <c r="CT218" i="1"/>
  <c r="CS218" i="1"/>
  <c r="CR218" i="1"/>
  <c r="CQ218" i="1"/>
  <c r="CP218" i="1"/>
  <c r="AJ218" i="1"/>
  <c r="AI218" i="1"/>
  <c r="AH218" i="1"/>
  <c r="AG218" i="1"/>
  <c r="AF218" i="1"/>
  <c r="AE218" i="1"/>
  <c r="AD218" i="1"/>
  <c r="AC218" i="1"/>
  <c r="AB218" i="1"/>
  <c r="Y218" i="1"/>
  <c r="X218" i="1"/>
  <c r="W218" i="1"/>
  <c r="V218" i="1"/>
  <c r="U218" i="1"/>
  <c r="T218" i="1"/>
  <c r="S218" i="1"/>
  <c r="R218" i="1"/>
  <c r="Q218" i="1"/>
  <c r="P218" i="1"/>
  <c r="O218" i="1"/>
  <c r="N218" i="1"/>
  <c r="HG217" i="1"/>
  <c r="HC217" i="1"/>
  <c r="GX217" i="1"/>
  <c r="GV217" i="1"/>
  <c r="GP217" i="1"/>
  <c r="GO217" i="1"/>
  <c r="GN217" i="1"/>
  <c r="GM217" i="1"/>
  <c r="GL217" i="1"/>
  <c r="CZ217" i="1"/>
  <c r="CY217" i="1"/>
  <c r="CX217" i="1"/>
  <c r="CW217" i="1"/>
  <c r="CV217" i="1"/>
  <c r="CU217" i="1"/>
  <c r="CT217" i="1"/>
  <c r="CS217" i="1"/>
  <c r="CR217" i="1"/>
  <c r="CQ217" i="1"/>
  <c r="CP217" i="1"/>
  <c r="AJ217" i="1"/>
  <c r="AI217" i="1"/>
  <c r="AH217" i="1"/>
  <c r="AG217" i="1"/>
  <c r="AF217" i="1"/>
  <c r="AE217" i="1"/>
  <c r="AD217" i="1"/>
  <c r="AC217" i="1"/>
  <c r="AB217" i="1"/>
  <c r="Y217" i="1"/>
  <c r="X217" i="1"/>
  <c r="W217" i="1"/>
  <c r="V217" i="1"/>
  <c r="U217" i="1"/>
  <c r="T217" i="1"/>
  <c r="S217" i="1"/>
  <c r="R217" i="1"/>
  <c r="Q217" i="1"/>
  <c r="P217" i="1"/>
  <c r="O217" i="1"/>
  <c r="N217" i="1"/>
  <c r="HG216" i="1"/>
  <c r="HC216" i="1"/>
  <c r="GX216" i="1"/>
  <c r="GV216" i="1"/>
  <c r="GP216" i="1"/>
  <c r="GO216" i="1"/>
  <c r="GN216" i="1"/>
  <c r="GM216" i="1"/>
  <c r="GL216" i="1"/>
  <c r="CZ216" i="1"/>
  <c r="CY216" i="1"/>
  <c r="CX216" i="1"/>
  <c r="CW216" i="1"/>
  <c r="CV216" i="1"/>
  <c r="CU216" i="1"/>
  <c r="CT216" i="1"/>
  <c r="CS216" i="1"/>
  <c r="CR216" i="1"/>
  <c r="CQ216" i="1"/>
  <c r="CP216" i="1"/>
  <c r="AJ216" i="1"/>
  <c r="AI216" i="1"/>
  <c r="AH216" i="1"/>
  <c r="AG216" i="1"/>
  <c r="AF216" i="1"/>
  <c r="AE216" i="1"/>
  <c r="AD216" i="1"/>
  <c r="AC216" i="1"/>
  <c r="AB216" i="1"/>
  <c r="Y216" i="1"/>
  <c r="X216" i="1"/>
  <c r="W216" i="1"/>
  <c r="V216" i="1"/>
  <c r="U216" i="1"/>
  <c r="T216" i="1"/>
  <c r="S216" i="1"/>
  <c r="R216" i="1"/>
  <c r="Q216" i="1"/>
  <c r="P216" i="1"/>
  <c r="O216" i="1"/>
  <c r="N216" i="1"/>
  <c r="HG215" i="1"/>
  <c r="HC215" i="1"/>
  <c r="GX215" i="1"/>
  <c r="GV215" i="1"/>
  <c r="GP215" i="1"/>
  <c r="GO215" i="1"/>
  <c r="GN215" i="1"/>
  <c r="GM215" i="1"/>
  <c r="GL215" i="1"/>
  <c r="CZ215" i="1"/>
  <c r="CY215" i="1"/>
  <c r="CX215" i="1"/>
  <c r="CW215" i="1"/>
  <c r="CV215" i="1"/>
  <c r="CU215" i="1"/>
  <c r="CT215" i="1"/>
  <c r="CS215" i="1"/>
  <c r="CR215" i="1"/>
  <c r="CQ215" i="1"/>
  <c r="CP215" i="1"/>
  <c r="AJ215" i="1"/>
  <c r="AI215" i="1"/>
  <c r="AH215" i="1"/>
  <c r="AG215" i="1"/>
  <c r="AF215" i="1"/>
  <c r="AE215" i="1"/>
  <c r="AD215" i="1"/>
  <c r="AC215" i="1"/>
  <c r="AB215" i="1"/>
  <c r="Y215" i="1"/>
  <c r="X215" i="1"/>
  <c r="W215" i="1"/>
  <c r="V215" i="1"/>
  <c r="U215" i="1"/>
  <c r="T215" i="1"/>
  <c r="S215" i="1"/>
  <c r="R215" i="1"/>
  <c r="Q215" i="1"/>
  <c r="P215" i="1"/>
  <c r="O215" i="1"/>
  <c r="N215" i="1"/>
  <c r="HG214" i="1"/>
  <c r="HC214" i="1"/>
  <c r="GX214" i="1"/>
  <c r="GV214" i="1"/>
  <c r="GP214" i="1"/>
  <c r="GO214" i="1"/>
  <c r="GN214" i="1"/>
  <c r="GM214" i="1"/>
  <c r="GL214" i="1"/>
  <c r="CZ214" i="1"/>
  <c r="CY214" i="1"/>
  <c r="CX214" i="1"/>
  <c r="CW214" i="1"/>
  <c r="CV214" i="1"/>
  <c r="CU214" i="1"/>
  <c r="CT214" i="1"/>
  <c r="CS214" i="1"/>
  <c r="CR214" i="1"/>
  <c r="CQ214" i="1"/>
  <c r="CP214" i="1"/>
  <c r="AJ214" i="1"/>
  <c r="AI214" i="1"/>
  <c r="AH214" i="1"/>
  <c r="AG214" i="1"/>
  <c r="AF214" i="1"/>
  <c r="AE214" i="1"/>
  <c r="AD214" i="1"/>
  <c r="AC214" i="1"/>
  <c r="AB214" i="1"/>
  <c r="Y214" i="1"/>
  <c r="X214" i="1"/>
  <c r="W214" i="1"/>
  <c r="V214" i="1"/>
  <c r="U214" i="1"/>
  <c r="T214" i="1"/>
  <c r="S214" i="1"/>
  <c r="R214" i="1"/>
  <c r="Q214" i="1"/>
  <c r="P214" i="1"/>
  <c r="O214" i="1"/>
  <c r="N214" i="1"/>
  <c r="HG213" i="1"/>
  <c r="HC213" i="1"/>
  <c r="GX213" i="1"/>
  <c r="GV213" i="1"/>
  <c r="GP213" i="1"/>
  <c r="GO213" i="1"/>
  <c r="GN213" i="1"/>
  <c r="GM213" i="1"/>
  <c r="GL213" i="1"/>
  <c r="CZ213" i="1"/>
  <c r="CY213" i="1"/>
  <c r="CX213" i="1"/>
  <c r="CW213" i="1"/>
  <c r="CV213" i="1"/>
  <c r="CU213" i="1"/>
  <c r="CT213" i="1"/>
  <c r="CS213" i="1"/>
  <c r="CR213" i="1"/>
  <c r="CQ213" i="1"/>
  <c r="CP213" i="1"/>
  <c r="AJ213" i="1"/>
  <c r="AI213" i="1"/>
  <c r="AH213" i="1"/>
  <c r="AG213" i="1"/>
  <c r="AF213" i="1"/>
  <c r="AE213" i="1"/>
  <c r="AD213" i="1"/>
  <c r="AC213" i="1"/>
  <c r="AB213" i="1"/>
  <c r="Y213" i="1"/>
  <c r="X213" i="1"/>
  <c r="W213" i="1"/>
  <c r="V213" i="1"/>
  <c r="U213" i="1"/>
  <c r="T213" i="1"/>
  <c r="S213" i="1"/>
  <c r="R213" i="1"/>
  <c r="Q213" i="1"/>
  <c r="P213" i="1"/>
  <c r="O213" i="1"/>
  <c r="N213" i="1"/>
  <c r="HG212" i="1"/>
  <c r="HC212" i="1"/>
  <c r="GX212" i="1"/>
  <c r="GV212" i="1"/>
  <c r="GP212" i="1"/>
  <c r="GO212" i="1"/>
  <c r="GN212" i="1"/>
  <c r="GM212" i="1"/>
  <c r="GL212" i="1"/>
  <c r="CZ212" i="1"/>
  <c r="CY212" i="1"/>
  <c r="CX212" i="1"/>
  <c r="CW212" i="1"/>
  <c r="CV212" i="1"/>
  <c r="CU212" i="1"/>
  <c r="CT212" i="1"/>
  <c r="CS212" i="1"/>
  <c r="CR212" i="1"/>
  <c r="CQ212" i="1"/>
  <c r="CP212" i="1"/>
  <c r="AJ212" i="1"/>
  <c r="AI212" i="1"/>
  <c r="AH212" i="1"/>
  <c r="AG212" i="1"/>
  <c r="AF212" i="1"/>
  <c r="AE212" i="1"/>
  <c r="AD212" i="1"/>
  <c r="AC212" i="1"/>
  <c r="AB212" i="1"/>
  <c r="Y212" i="1"/>
  <c r="X212" i="1"/>
  <c r="W212" i="1"/>
  <c r="V212" i="1"/>
  <c r="U212" i="1"/>
  <c r="T212" i="1"/>
  <c r="S212" i="1"/>
  <c r="R212" i="1"/>
  <c r="Q212" i="1"/>
  <c r="P212" i="1"/>
  <c r="O212" i="1"/>
  <c r="N212" i="1"/>
  <c r="HG211" i="1"/>
  <c r="HC211" i="1"/>
  <c r="GX211" i="1"/>
  <c r="GV211" i="1"/>
  <c r="GP211" i="1"/>
  <c r="GO211" i="1"/>
  <c r="GN211" i="1"/>
  <c r="GM211" i="1"/>
  <c r="GL211" i="1"/>
  <c r="CZ211" i="1"/>
  <c r="CY211" i="1"/>
  <c r="CX211" i="1"/>
  <c r="CW211" i="1"/>
  <c r="CV211" i="1"/>
  <c r="CU211" i="1"/>
  <c r="CT211" i="1"/>
  <c r="CS211" i="1"/>
  <c r="CR211" i="1"/>
  <c r="CQ211" i="1"/>
  <c r="CP211" i="1"/>
  <c r="AJ211" i="1"/>
  <c r="AI211" i="1"/>
  <c r="AH211" i="1"/>
  <c r="AG211" i="1"/>
  <c r="AF211" i="1"/>
  <c r="AE211" i="1"/>
  <c r="AD211" i="1"/>
  <c r="AC211" i="1"/>
  <c r="AB211" i="1"/>
  <c r="Y211" i="1"/>
  <c r="X211" i="1"/>
  <c r="W211" i="1"/>
  <c r="V211" i="1"/>
  <c r="U211" i="1"/>
  <c r="T211" i="1"/>
  <c r="S211" i="1"/>
  <c r="R211" i="1"/>
  <c r="Q211" i="1"/>
  <c r="P211" i="1"/>
  <c r="O211" i="1"/>
  <c r="N211" i="1"/>
  <c r="HG210" i="1"/>
  <c r="HC210" i="1"/>
  <c r="GX210" i="1"/>
  <c r="GV210" i="1"/>
  <c r="GP210" i="1"/>
  <c r="GO210" i="1"/>
  <c r="GN210" i="1"/>
  <c r="GM210" i="1"/>
  <c r="GL210" i="1"/>
  <c r="CZ210" i="1"/>
  <c r="CY210" i="1"/>
  <c r="CX210" i="1"/>
  <c r="CW210" i="1"/>
  <c r="CV210" i="1"/>
  <c r="CU210" i="1"/>
  <c r="CT210" i="1"/>
  <c r="CS210" i="1"/>
  <c r="CR210" i="1"/>
  <c r="CQ210" i="1"/>
  <c r="CP210" i="1"/>
  <c r="AJ210" i="1"/>
  <c r="AI210" i="1"/>
  <c r="AH210" i="1"/>
  <c r="AG210" i="1"/>
  <c r="AF210" i="1"/>
  <c r="AE210" i="1"/>
  <c r="AD210" i="1"/>
  <c r="AC210" i="1"/>
  <c r="AB210" i="1"/>
  <c r="Y210" i="1"/>
  <c r="X210" i="1"/>
  <c r="W210" i="1"/>
  <c r="V210" i="1"/>
  <c r="U210" i="1"/>
  <c r="T210" i="1"/>
  <c r="S210" i="1"/>
  <c r="R210" i="1"/>
  <c r="Q210" i="1"/>
  <c r="P210" i="1"/>
  <c r="O210" i="1"/>
  <c r="N210" i="1"/>
  <c r="HG209" i="1"/>
  <c r="HC209" i="1"/>
  <c r="GX209" i="1"/>
  <c r="GV209" i="1"/>
  <c r="GP209" i="1"/>
  <c r="GO209" i="1"/>
  <c r="GN209" i="1"/>
  <c r="GM209" i="1"/>
  <c r="GL209" i="1"/>
  <c r="CZ209" i="1"/>
  <c r="CY209" i="1"/>
  <c r="CX209" i="1"/>
  <c r="CW209" i="1"/>
  <c r="CV209" i="1"/>
  <c r="CU209" i="1"/>
  <c r="CT209" i="1"/>
  <c r="CS209" i="1"/>
  <c r="CR209" i="1"/>
  <c r="CQ209" i="1"/>
  <c r="CP209" i="1"/>
  <c r="AJ209" i="1"/>
  <c r="AI209" i="1"/>
  <c r="AH209" i="1"/>
  <c r="AG209" i="1"/>
  <c r="AF209" i="1"/>
  <c r="AE209" i="1"/>
  <c r="AD209" i="1"/>
  <c r="AC209" i="1"/>
  <c r="AB209" i="1"/>
  <c r="Y209" i="1"/>
  <c r="X209" i="1"/>
  <c r="W209" i="1"/>
  <c r="V209" i="1"/>
  <c r="U209" i="1"/>
  <c r="T209" i="1"/>
  <c r="S209" i="1"/>
  <c r="R209" i="1"/>
  <c r="Q209" i="1"/>
  <c r="P209" i="1"/>
  <c r="O209" i="1"/>
  <c r="N209" i="1"/>
  <c r="HG208" i="1"/>
  <c r="HC208" i="1"/>
  <c r="GX208" i="1"/>
  <c r="GV208" i="1"/>
  <c r="GP208" i="1"/>
  <c r="GO208" i="1"/>
  <c r="GN208" i="1"/>
  <c r="GM208" i="1"/>
  <c r="GL208" i="1"/>
  <c r="CZ208" i="1"/>
  <c r="CY208" i="1"/>
  <c r="CX208" i="1"/>
  <c r="CW208" i="1"/>
  <c r="CV208" i="1"/>
  <c r="CU208" i="1"/>
  <c r="CT208" i="1"/>
  <c r="CS208" i="1"/>
  <c r="CR208" i="1"/>
  <c r="CQ208" i="1"/>
  <c r="CP208" i="1"/>
  <c r="AJ208" i="1"/>
  <c r="AI208" i="1"/>
  <c r="AH208" i="1"/>
  <c r="AG208" i="1"/>
  <c r="AF208" i="1"/>
  <c r="AE208" i="1"/>
  <c r="AD208" i="1"/>
  <c r="AC208" i="1"/>
  <c r="AB208" i="1"/>
  <c r="Y208" i="1"/>
  <c r="X208" i="1"/>
  <c r="W208" i="1"/>
  <c r="V208" i="1"/>
  <c r="U208" i="1"/>
  <c r="T208" i="1"/>
  <c r="S208" i="1"/>
  <c r="R208" i="1"/>
  <c r="Q208" i="1"/>
  <c r="P208" i="1"/>
  <c r="O208" i="1"/>
  <c r="N208" i="1"/>
  <c r="HG207" i="1"/>
  <c r="HC207" i="1"/>
  <c r="GX207" i="1"/>
  <c r="GV207" i="1"/>
  <c r="GP207" i="1"/>
  <c r="GO207" i="1"/>
  <c r="GN207" i="1"/>
  <c r="GM207" i="1"/>
  <c r="GL207" i="1"/>
  <c r="CZ207" i="1"/>
  <c r="CY207" i="1"/>
  <c r="CX207" i="1"/>
  <c r="CW207" i="1"/>
  <c r="CV207" i="1"/>
  <c r="CU207" i="1"/>
  <c r="CT207" i="1"/>
  <c r="CS207" i="1"/>
  <c r="CR207" i="1"/>
  <c r="CQ207" i="1"/>
  <c r="CP207" i="1"/>
  <c r="AJ207" i="1"/>
  <c r="AI207" i="1"/>
  <c r="AH207" i="1"/>
  <c r="AG207" i="1"/>
  <c r="AF207" i="1"/>
  <c r="AE207" i="1"/>
  <c r="AD207" i="1"/>
  <c r="AC207" i="1"/>
  <c r="AB207" i="1"/>
  <c r="Y207" i="1"/>
  <c r="X207" i="1"/>
  <c r="W207" i="1"/>
  <c r="V207" i="1"/>
  <c r="U207" i="1"/>
  <c r="T207" i="1"/>
  <c r="S207" i="1"/>
  <c r="R207" i="1"/>
  <c r="Q207" i="1"/>
  <c r="P207" i="1"/>
  <c r="O207" i="1"/>
  <c r="N207" i="1"/>
  <c r="HG206" i="1"/>
  <c r="HC206" i="1"/>
  <c r="GX206" i="1"/>
  <c r="GV206" i="1"/>
  <c r="GP206" i="1"/>
  <c r="GO206" i="1"/>
  <c r="GN206" i="1"/>
  <c r="GM206" i="1"/>
  <c r="GL206" i="1"/>
  <c r="CZ206" i="1"/>
  <c r="CY206" i="1"/>
  <c r="CX206" i="1"/>
  <c r="CW206" i="1"/>
  <c r="CV206" i="1"/>
  <c r="CU206" i="1"/>
  <c r="CT206" i="1"/>
  <c r="CS206" i="1"/>
  <c r="CR206" i="1"/>
  <c r="CQ206" i="1"/>
  <c r="CP206" i="1"/>
  <c r="AJ206" i="1"/>
  <c r="AI206" i="1"/>
  <c r="AH206" i="1"/>
  <c r="AG206" i="1"/>
  <c r="AF206" i="1"/>
  <c r="AE206" i="1"/>
  <c r="AD206" i="1"/>
  <c r="AC206" i="1"/>
  <c r="AB206" i="1"/>
  <c r="Y206" i="1"/>
  <c r="X206" i="1"/>
  <c r="W206" i="1"/>
  <c r="V206" i="1"/>
  <c r="U206" i="1"/>
  <c r="T206" i="1"/>
  <c r="S206" i="1"/>
  <c r="R206" i="1"/>
  <c r="Q206" i="1"/>
  <c r="P206" i="1"/>
  <c r="O206" i="1"/>
  <c r="N206" i="1"/>
  <c r="HG205" i="1"/>
  <c r="HC205" i="1"/>
  <c r="GX205" i="1"/>
  <c r="GV205" i="1"/>
  <c r="GP205" i="1"/>
  <c r="GO205" i="1"/>
  <c r="GN205" i="1"/>
  <c r="GM205" i="1"/>
  <c r="GL205" i="1"/>
  <c r="CZ205" i="1"/>
  <c r="CY205" i="1"/>
  <c r="CX205" i="1"/>
  <c r="CW205" i="1"/>
  <c r="CV205" i="1"/>
  <c r="CU205" i="1"/>
  <c r="CT205" i="1"/>
  <c r="CS205" i="1"/>
  <c r="CR205" i="1"/>
  <c r="CQ205" i="1"/>
  <c r="CP205" i="1"/>
  <c r="AJ205" i="1"/>
  <c r="AI205" i="1"/>
  <c r="AH205" i="1"/>
  <c r="AG205" i="1"/>
  <c r="AF205" i="1"/>
  <c r="AE205" i="1"/>
  <c r="AD205" i="1"/>
  <c r="AC205" i="1"/>
  <c r="AB205" i="1"/>
  <c r="Y205" i="1"/>
  <c r="X205" i="1"/>
  <c r="W205" i="1"/>
  <c r="V205" i="1"/>
  <c r="U205" i="1"/>
  <c r="T205" i="1"/>
  <c r="S205" i="1"/>
  <c r="R205" i="1"/>
  <c r="Q205" i="1"/>
  <c r="P205" i="1"/>
  <c r="O205" i="1"/>
  <c r="N205" i="1"/>
  <c r="HG204" i="1"/>
  <c r="HC204" i="1"/>
  <c r="GX204" i="1"/>
  <c r="GV204" i="1"/>
  <c r="GP204" i="1"/>
  <c r="GO204" i="1"/>
  <c r="GN204" i="1"/>
  <c r="GM204" i="1"/>
  <c r="GL204" i="1"/>
  <c r="CZ204" i="1"/>
  <c r="CY204" i="1"/>
  <c r="CX204" i="1"/>
  <c r="CW204" i="1"/>
  <c r="CV204" i="1"/>
  <c r="CU204" i="1"/>
  <c r="CT204" i="1"/>
  <c r="CS204" i="1"/>
  <c r="CR204" i="1"/>
  <c r="CQ204" i="1"/>
  <c r="CP204" i="1"/>
  <c r="AJ204" i="1"/>
  <c r="AI204" i="1"/>
  <c r="AH204" i="1"/>
  <c r="AG204" i="1"/>
  <c r="AF204" i="1"/>
  <c r="AE204" i="1"/>
  <c r="AD204" i="1"/>
  <c r="AC204" i="1"/>
  <c r="AB204" i="1"/>
  <c r="Y204" i="1"/>
  <c r="X204" i="1"/>
  <c r="W204" i="1"/>
  <c r="V204" i="1"/>
  <c r="U204" i="1"/>
  <c r="T204" i="1"/>
  <c r="S204" i="1"/>
  <c r="R204" i="1"/>
  <c r="Q204" i="1"/>
  <c r="P204" i="1"/>
  <c r="O204" i="1"/>
  <c r="N204" i="1"/>
  <c r="HG203" i="1"/>
  <c r="HC203" i="1"/>
  <c r="GX203" i="1"/>
  <c r="GV203" i="1"/>
  <c r="GP203" i="1"/>
  <c r="GO203" i="1"/>
  <c r="GN203" i="1"/>
  <c r="GM203" i="1"/>
  <c r="GL203" i="1"/>
  <c r="CZ203" i="1"/>
  <c r="CY203" i="1"/>
  <c r="CX203" i="1"/>
  <c r="CW203" i="1"/>
  <c r="CV203" i="1"/>
  <c r="CU203" i="1"/>
  <c r="CT203" i="1"/>
  <c r="CS203" i="1"/>
  <c r="CR203" i="1"/>
  <c r="CQ203" i="1"/>
  <c r="CP203" i="1"/>
  <c r="AJ203" i="1"/>
  <c r="AI203" i="1"/>
  <c r="AH203" i="1"/>
  <c r="AG203" i="1"/>
  <c r="AF203" i="1"/>
  <c r="AE203" i="1"/>
  <c r="AD203" i="1"/>
  <c r="AC203" i="1"/>
  <c r="AB203" i="1"/>
  <c r="Y203" i="1"/>
  <c r="X203" i="1"/>
  <c r="W203" i="1"/>
  <c r="V203" i="1"/>
  <c r="U203" i="1"/>
  <c r="T203" i="1"/>
  <c r="S203" i="1"/>
  <c r="R203" i="1"/>
  <c r="Q203" i="1"/>
  <c r="P203" i="1"/>
  <c r="O203" i="1"/>
  <c r="N203" i="1"/>
  <c r="GX201" i="1"/>
  <c r="GW201" i="1"/>
  <c r="GV201" i="1"/>
  <c r="GU201" i="1"/>
  <c r="GT201" i="1"/>
  <c r="GS201" i="1"/>
  <c r="GR201" i="1"/>
  <c r="GQ201" i="1"/>
  <c r="GP201" i="1"/>
  <c r="GO201" i="1"/>
  <c r="GN201" i="1"/>
  <c r="GM201" i="1"/>
  <c r="GL201" i="1"/>
  <c r="GK201" i="1"/>
  <c r="GJ201" i="1"/>
  <c r="GI201" i="1"/>
  <c r="GH201" i="1"/>
  <c r="GG201" i="1"/>
  <c r="GF201" i="1"/>
  <c r="GE201" i="1"/>
  <c r="GD201" i="1"/>
  <c r="GC201" i="1"/>
  <c r="GB201" i="1"/>
  <c r="GA201" i="1"/>
  <c r="FZ201" i="1"/>
  <c r="FY201" i="1"/>
  <c r="FX201" i="1"/>
  <c r="FW201" i="1"/>
  <c r="FV201" i="1"/>
  <c r="FU201" i="1"/>
  <c r="FT201" i="1"/>
  <c r="FS201" i="1"/>
  <c r="FR201" i="1"/>
  <c r="FQ201" i="1"/>
  <c r="FP201" i="1"/>
  <c r="FO201" i="1"/>
  <c r="FN201" i="1"/>
  <c r="FM201" i="1"/>
  <c r="FL201" i="1"/>
  <c r="FK201" i="1"/>
  <c r="FJ201" i="1"/>
  <c r="FI201" i="1"/>
  <c r="FH201" i="1"/>
  <c r="FG201" i="1"/>
  <c r="FF201" i="1"/>
  <c r="FE201" i="1"/>
  <c r="FD201" i="1"/>
  <c r="FC201" i="1"/>
  <c r="FB201" i="1"/>
  <c r="FA201" i="1"/>
  <c r="EZ201" i="1"/>
  <c r="EY201" i="1"/>
  <c r="EX201" i="1"/>
  <c r="EW201" i="1"/>
  <c r="EV201" i="1"/>
  <c r="EU201" i="1"/>
  <c r="ET201" i="1"/>
  <c r="ES201" i="1"/>
  <c r="ER201" i="1"/>
  <c r="EQ201" i="1"/>
  <c r="EP201" i="1"/>
  <c r="EO201" i="1"/>
  <c r="EN201" i="1"/>
  <c r="EM201" i="1"/>
  <c r="EL201" i="1"/>
  <c r="EK201" i="1"/>
  <c r="EJ201" i="1"/>
  <c r="EI201" i="1"/>
  <c r="EH201" i="1"/>
  <c r="EG201" i="1"/>
  <c r="EF201" i="1"/>
  <c r="EE201" i="1"/>
  <c r="ED201" i="1"/>
  <c r="EC201" i="1"/>
  <c r="EB201" i="1"/>
  <c r="EA201" i="1"/>
  <c r="DZ201" i="1"/>
  <c r="DY201" i="1"/>
  <c r="DX201" i="1"/>
  <c r="DW201" i="1"/>
  <c r="DV201" i="1"/>
  <c r="DU201" i="1"/>
  <c r="DT201" i="1"/>
  <c r="DS201" i="1"/>
  <c r="DR201" i="1"/>
  <c r="DQ201" i="1"/>
  <c r="DP201" i="1"/>
  <c r="DO201" i="1"/>
  <c r="DN201" i="1"/>
  <c r="DM201" i="1"/>
  <c r="DL201" i="1"/>
  <c r="DK201" i="1"/>
  <c r="DJ201" i="1"/>
  <c r="DI201" i="1"/>
  <c r="DH201" i="1"/>
  <c r="DG201" i="1"/>
  <c r="DF201" i="1"/>
  <c r="DE201" i="1"/>
  <c r="DD201" i="1"/>
  <c r="DC201" i="1"/>
  <c r="DB201" i="1"/>
  <c r="DA201" i="1"/>
  <c r="CZ201" i="1"/>
  <c r="CY201" i="1"/>
  <c r="CX201" i="1"/>
  <c r="CW201" i="1"/>
  <c r="CV201" i="1"/>
  <c r="CU201" i="1"/>
  <c r="CT201" i="1"/>
  <c r="CS201" i="1"/>
  <c r="CR201" i="1"/>
  <c r="CQ201" i="1"/>
  <c r="CP201" i="1"/>
  <c r="CO201" i="1"/>
  <c r="CN201" i="1"/>
  <c r="CM201" i="1"/>
  <c r="CL201" i="1"/>
  <c r="CK201" i="1"/>
  <c r="CJ201" i="1"/>
  <c r="CI201" i="1"/>
  <c r="CH201" i="1"/>
  <c r="CG201" i="1"/>
  <c r="CF201" i="1"/>
  <c r="CE201" i="1"/>
  <c r="CD201" i="1"/>
  <c r="CC201" i="1"/>
  <c r="CB201" i="1"/>
  <c r="CA201" i="1"/>
  <c r="BZ201" i="1"/>
  <c r="BY201" i="1"/>
  <c r="BX201" i="1"/>
  <c r="BW201" i="1"/>
  <c r="BV201" i="1"/>
  <c r="BU201" i="1"/>
  <c r="BT201" i="1"/>
  <c r="BS201" i="1"/>
  <c r="BR201" i="1"/>
  <c r="BQ201" i="1"/>
  <c r="BP201" i="1"/>
  <c r="BO201" i="1"/>
  <c r="BN201" i="1"/>
  <c r="BM201" i="1"/>
  <c r="BL201" i="1"/>
  <c r="BK201" i="1"/>
  <c r="BJ201" i="1"/>
  <c r="BI201" i="1"/>
  <c r="BH201" i="1"/>
  <c r="BG201" i="1"/>
  <c r="BF201" i="1"/>
  <c r="BE201" i="1"/>
  <c r="BD201" i="1"/>
  <c r="BC201" i="1"/>
  <c r="BB201" i="1"/>
  <c r="BA201" i="1"/>
  <c r="AZ201" i="1"/>
  <c r="AY201" i="1"/>
  <c r="AX201" i="1"/>
  <c r="AW201" i="1"/>
  <c r="AV201" i="1"/>
  <c r="AU201" i="1"/>
  <c r="AT201" i="1"/>
  <c r="AS201" i="1"/>
  <c r="AR201" i="1"/>
  <c r="AQ201" i="1"/>
  <c r="AP201" i="1"/>
  <c r="AO201" i="1"/>
  <c r="AN201" i="1"/>
  <c r="AM201" i="1"/>
  <c r="AL201" i="1"/>
  <c r="AK201" i="1"/>
  <c r="AJ201" i="1"/>
  <c r="AI201" i="1"/>
  <c r="AH201" i="1"/>
  <c r="AG201" i="1"/>
  <c r="AF201" i="1"/>
  <c r="AE201" i="1"/>
  <c r="AD201" i="1"/>
  <c r="AC201" i="1"/>
  <c r="AB201" i="1"/>
  <c r="AA201" i="1"/>
  <c r="Z201" i="1"/>
  <c r="Y201" i="1"/>
  <c r="X201" i="1"/>
  <c r="W201" i="1"/>
  <c r="V201" i="1"/>
  <c r="U201" i="1"/>
  <c r="T201" i="1"/>
  <c r="S201" i="1"/>
  <c r="R201" i="1"/>
  <c r="Q201" i="1"/>
  <c r="P201" i="1"/>
  <c r="O201" i="1"/>
  <c r="G201" i="1"/>
  <c r="F201" i="1"/>
  <c r="E201" i="1"/>
  <c r="D201" i="1"/>
  <c r="C201" i="1"/>
  <c r="B201" i="1"/>
  <c r="D199" i="1"/>
  <c r="P194" i="1"/>
  <c r="F194" i="1"/>
  <c r="P185" i="1"/>
  <c r="F185" i="1"/>
  <c r="P182" i="1"/>
  <c r="F182" i="1"/>
  <c r="P178" i="1"/>
  <c r="F178" i="1"/>
  <c r="P173" i="1"/>
  <c r="F173" i="1"/>
  <c r="GE169" i="1"/>
  <c r="GD169" i="1"/>
  <c r="GC169" i="1"/>
  <c r="GB169" i="1"/>
  <c r="ES169" i="1" s="1"/>
  <c r="FV169" i="1"/>
  <c r="FQ169" i="1"/>
  <c r="FP169" i="1"/>
  <c r="EV169" i="1"/>
  <c r="EU169" i="1"/>
  <c r="ET169" i="1"/>
  <c r="EH169" i="1"/>
  <c r="EG169" i="1"/>
  <c r="CM169" i="1"/>
  <c r="CL169" i="1"/>
  <c r="CK169" i="1"/>
  <c r="CI169" i="1"/>
  <c r="BY169" i="1"/>
  <c r="BX169" i="1"/>
  <c r="BD169" i="1"/>
  <c r="BC169" i="1"/>
  <c r="BB169" i="1"/>
  <c r="AP169" i="1"/>
  <c r="AO169" i="1"/>
  <c r="AD169" i="1"/>
  <c r="G169" i="1"/>
  <c r="F169" i="1"/>
  <c r="D169" i="1"/>
  <c r="C169" i="1"/>
  <c r="B169" i="1"/>
  <c r="HC167" i="1"/>
  <c r="GX167" i="1"/>
  <c r="GV167" i="1"/>
  <c r="GP167" i="1"/>
  <c r="GN167" i="1"/>
  <c r="GL167" i="1"/>
  <c r="CZ167" i="1"/>
  <c r="CY167" i="1"/>
  <c r="CX167" i="1"/>
  <c r="CW167" i="1"/>
  <c r="CV167" i="1"/>
  <c r="CU167" i="1"/>
  <c r="CT167" i="1"/>
  <c r="CS167" i="1"/>
  <c r="CR167" i="1"/>
  <c r="CQ167" i="1"/>
  <c r="CP167" i="1"/>
  <c r="AJ167" i="1"/>
  <c r="AI167" i="1"/>
  <c r="AH167" i="1"/>
  <c r="AG167" i="1"/>
  <c r="AF167" i="1"/>
  <c r="AE167" i="1"/>
  <c r="AD167" i="1"/>
  <c r="AC167" i="1"/>
  <c r="AB167" i="1"/>
  <c r="Y167" i="1"/>
  <c r="X167" i="1"/>
  <c r="W167" i="1"/>
  <c r="V167" i="1"/>
  <c r="U167" i="1"/>
  <c r="T167" i="1"/>
  <c r="S167" i="1"/>
  <c r="R167" i="1"/>
  <c r="Q167" i="1"/>
  <c r="P167" i="1"/>
  <c r="O167" i="1" s="1"/>
  <c r="GM167" i="1" s="1"/>
  <c r="GO167" i="1" s="1"/>
  <c r="N167" i="1"/>
  <c r="I167" i="1"/>
  <c r="HC166" i="1"/>
  <c r="GX166" i="1"/>
  <c r="GV166" i="1"/>
  <c r="GP166" i="1"/>
  <c r="GN166" i="1"/>
  <c r="GL166" i="1"/>
  <c r="CZ166" i="1"/>
  <c r="CY166" i="1"/>
  <c r="CX166" i="1"/>
  <c r="CW166" i="1"/>
  <c r="CV166" i="1"/>
  <c r="CU166" i="1"/>
  <c r="CT166" i="1"/>
  <c r="CS166" i="1"/>
  <c r="CR166" i="1"/>
  <c r="CQ166" i="1"/>
  <c r="CP166" i="1"/>
  <c r="AJ166" i="1"/>
  <c r="AI166" i="1"/>
  <c r="AH166" i="1"/>
  <c r="AG166" i="1"/>
  <c r="AF166" i="1"/>
  <c r="AE166" i="1"/>
  <c r="AD166" i="1"/>
  <c r="AC166" i="1"/>
  <c r="AB166" i="1"/>
  <c r="Y166" i="1"/>
  <c r="X166" i="1"/>
  <c r="W166" i="1"/>
  <c r="V166" i="1"/>
  <c r="U166" i="1"/>
  <c r="T166" i="1"/>
  <c r="S166" i="1"/>
  <c r="R166" i="1"/>
  <c r="Q166" i="1"/>
  <c r="P166" i="1"/>
  <c r="O166" i="1" s="1"/>
  <c r="GM166" i="1" s="1"/>
  <c r="GO166" i="1" s="1"/>
  <c r="N166" i="1"/>
  <c r="I166" i="1"/>
  <c r="HG165" i="1"/>
  <c r="HC165" i="1"/>
  <c r="GX165" i="1"/>
  <c r="GV165" i="1"/>
  <c r="GP165" i="1"/>
  <c r="GO165" i="1"/>
  <c r="GN165" i="1"/>
  <c r="GM165" i="1"/>
  <c r="GL165" i="1"/>
  <c r="CZ165" i="1"/>
  <c r="CY165" i="1"/>
  <c r="CX165" i="1"/>
  <c r="CW165" i="1"/>
  <c r="CV165" i="1"/>
  <c r="CU165" i="1"/>
  <c r="T165" i="1" s="1"/>
  <c r="CT165" i="1"/>
  <c r="CS165" i="1"/>
  <c r="CR165" i="1"/>
  <c r="CQ165" i="1"/>
  <c r="CP165" i="1"/>
  <c r="AJ165" i="1"/>
  <c r="AI165" i="1"/>
  <c r="AH165" i="1"/>
  <c r="AG165" i="1"/>
  <c r="AF165" i="1"/>
  <c r="AE165" i="1"/>
  <c r="AD165" i="1"/>
  <c r="AC165" i="1"/>
  <c r="AB165" i="1"/>
  <c r="Y165" i="1"/>
  <c r="X165" i="1"/>
  <c r="W165" i="1"/>
  <c r="V165" i="1"/>
  <c r="U165" i="1"/>
  <c r="S165" i="1"/>
  <c r="R165" i="1"/>
  <c r="Q165" i="1"/>
  <c r="P165" i="1"/>
  <c r="O165" i="1"/>
  <c r="N165" i="1"/>
  <c r="I165" i="1"/>
  <c r="HG164" i="1"/>
  <c r="HC164" i="1"/>
  <c r="GX164" i="1"/>
  <c r="GV164" i="1"/>
  <c r="GP164" i="1"/>
  <c r="GO164" i="1"/>
  <c r="GN164" i="1"/>
  <c r="GM164" i="1"/>
  <c r="GL164" i="1"/>
  <c r="CZ164" i="1"/>
  <c r="CY164" i="1"/>
  <c r="CX164" i="1"/>
  <c r="CW164" i="1"/>
  <c r="CV164" i="1"/>
  <c r="CU164" i="1"/>
  <c r="T164" i="1" s="1"/>
  <c r="CT164" i="1"/>
  <c r="CS164" i="1"/>
  <c r="CR164" i="1"/>
  <c r="CQ164" i="1"/>
  <c r="CP164" i="1"/>
  <c r="AJ164" i="1"/>
  <c r="AI164" i="1"/>
  <c r="AH164" i="1"/>
  <c r="AG164" i="1"/>
  <c r="AF164" i="1"/>
  <c r="AE164" i="1"/>
  <c r="AD164" i="1"/>
  <c r="AC164" i="1"/>
  <c r="AB164" i="1"/>
  <c r="Y164" i="1"/>
  <c r="X164" i="1"/>
  <c r="W164" i="1"/>
  <c r="V164" i="1"/>
  <c r="U164" i="1"/>
  <c r="S164" i="1"/>
  <c r="R164" i="1"/>
  <c r="Q164" i="1"/>
  <c r="P164" i="1"/>
  <c r="O164" i="1"/>
  <c r="N164" i="1"/>
  <c r="I164" i="1"/>
  <c r="HC163" i="1"/>
  <c r="GX163" i="1"/>
  <c r="GV163" i="1"/>
  <c r="GP163" i="1"/>
  <c r="GN163" i="1"/>
  <c r="GL163" i="1"/>
  <c r="CZ163" i="1"/>
  <c r="Y163" i="1" s="1"/>
  <c r="CX163" i="1"/>
  <c r="W163" i="1" s="1"/>
  <c r="CW163" i="1"/>
  <c r="CV163" i="1"/>
  <c r="CU163" i="1"/>
  <c r="T163" i="1" s="1"/>
  <c r="CT163" i="1"/>
  <c r="CS163" i="1"/>
  <c r="CR163" i="1"/>
  <c r="CQ163" i="1"/>
  <c r="AJ163" i="1"/>
  <c r="AI163" i="1"/>
  <c r="AH163" i="1"/>
  <c r="AG163" i="1"/>
  <c r="AF163" i="1"/>
  <c r="AE163" i="1"/>
  <c r="AD163" i="1"/>
  <c r="AC163" i="1"/>
  <c r="AB163" i="1" s="1"/>
  <c r="V163" i="1"/>
  <c r="U163" i="1"/>
  <c r="S163" i="1"/>
  <c r="R163" i="1"/>
  <c r="CY163" i="1" s="1"/>
  <c r="X163" i="1" s="1"/>
  <c r="Q163" i="1"/>
  <c r="P163" i="1"/>
  <c r="CP163" i="1" s="1"/>
  <c r="O163" i="1" s="1"/>
  <c r="GM163" i="1" s="1"/>
  <c r="GO163" i="1" s="1"/>
  <c r="N163" i="1"/>
  <c r="D163" i="1"/>
  <c r="C163" i="1"/>
  <c r="HC162" i="1"/>
  <c r="GX162" i="1"/>
  <c r="GV162" i="1"/>
  <c r="GP162" i="1"/>
  <c r="GN162" i="1"/>
  <c r="GL162" i="1"/>
  <c r="CZ162" i="1"/>
  <c r="Y162" i="1" s="1"/>
  <c r="CX162" i="1"/>
  <c r="CW162" i="1"/>
  <c r="CV162" i="1"/>
  <c r="CU162" i="1"/>
  <c r="T162" i="1" s="1"/>
  <c r="CT162" i="1"/>
  <c r="CS162" i="1"/>
  <c r="CR162" i="1"/>
  <c r="CQ162" i="1"/>
  <c r="AJ162" i="1"/>
  <c r="AI162" i="1"/>
  <c r="AH162" i="1"/>
  <c r="AG162" i="1"/>
  <c r="AF162" i="1"/>
  <c r="AE162" i="1"/>
  <c r="AD162" i="1"/>
  <c r="AC162" i="1"/>
  <c r="AB162" i="1" s="1"/>
  <c r="W162" i="1"/>
  <c r="V162" i="1"/>
  <c r="U162" i="1"/>
  <c r="S162" i="1"/>
  <c r="R162" i="1"/>
  <c r="CY162" i="1" s="1"/>
  <c r="X162" i="1" s="1"/>
  <c r="Q162" i="1"/>
  <c r="P162" i="1"/>
  <c r="CP162" i="1" s="1"/>
  <c r="O162" i="1" s="1"/>
  <c r="GM162" i="1" s="1"/>
  <c r="GO162" i="1" s="1"/>
  <c r="N162" i="1"/>
  <c r="D162" i="1"/>
  <c r="C162" i="1"/>
  <c r="HC161" i="1"/>
  <c r="GX161" i="1"/>
  <c r="GV161" i="1"/>
  <c r="GP161" i="1"/>
  <c r="GN161" i="1"/>
  <c r="GL161" i="1"/>
  <c r="CZ161" i="1"/>
  <c r="CY161" i="1"/>
  <c r="CX161" i="1"/>
  <c r="CW161" i="1"/>
  <c r="CV161" i="1"/>
  <c r="CU161" i="1"/>
  <c r="CT161" i="1"/>
  <c r="CS161" i="1"/>
  <c r="CR161" i="1"/>
  <c r="CQ161" i="1"/>
  <c r="CP161" i="1"/>
  <c r="AJ161" i="1"/>
  <c r="AI161" i="1"/>
  <c r="AH161" i="1"/>
  <c r="AG161" i="1"/>
  <c r="AF161" i="1"/>
  <c r="AE161" i="1"/>
  <c r="AD161" i="1"/>
  <c r="AC161" i="1"/>
  <c r="AB161" i="1"/>
  <c r="Y161" i="1"/>
  <c r="X161" i="1"/>
  <c r="W161" i="1"/>
  <c r="V161" i="1"/>
  <c r="U161" i="1"/>
  <c r="T161" i="1"/>
  <c r="S161" i="1"/>
  <c r="R161" i="1"/>
  <c r="Q161" i="1"/>
  <c r="P161" i="1"/>
  <c r="O161" i="1"/>
  <c r="GM161" i="1" s="1"/>
  <c r="GO161" i="1" s="1"/>
  <c r="N161" i="1"/>
  <c r="I161" i="1"/>
  <c r="HC160" i="1"/>
  <c r="GX160" i="1"/>
  <c r="GV160" i="1"/>
  <c r="GP160" i="1"/>
  <c r="GN160" i="1"/>
  <c r="GL160" i="1"/>
  <c r="CZ160" i="1"/>
  <c r="CY160" i="1"/>
  <c r="CX160" i="1"/>
  <c r="CW160" i="1"/>
  <c r="CV160" i="1"/>
  <c r="CU160" i="1"/>
  <c r="CT160" i="1"/>
  <c r="CS160" i="1"/>
  <c r="CR160" i="1"/>
  <c r="CQ160" i="1"/>
  <c r="CP160" i="1"/>
  <c r="AJ160" i="1"/>
  <c r="AI160" i="1"/>
  <c r="AH160" i="1"/>
  <c r="AG160" i="1"/>
  <c r="AF160" i="1"/>
  <c r="AE160" i="1"/>
  <c r="AD160" i="1"/>
  <c r="AC160" i="1"/>
  <c r="AB160" i="1"/>
  <c r="Y160" i="1"/>
  <c r="X160" i="1"/>
  <c r="W160" i="1"/>
  <c r="V160" i="1"/>
  <c r="U160" i="1"/>
  <c r="T160" i="1"/>
  <c r="S160" i="1"/>
  <c r="R160" i="1"/>
  <c r="Q160" i="1"/>
  <c r="P160" i="1"/>
  <c r="O160" i="1"/>
  <c r="GM160" i="1" s="1"/>
  <c r="GO160" i="1" s="1"/>
  <c r="N160" i="1"/>
  <c r="I160" i="1"/>
  <c r="HG159" i="1"/>
  <c r="HC159" i="1"/>
  <c r="GX159" i="1"/>
  <c r="GV159" i="1"/>
  <c r="GP159" i="1"/>
  <c r="GO159" i="1"/>
  <c r="GN159" i="1"/>
  <c r="GM159" i="1"/>
  <c r="GL159" i="1"/>
  <c r="CZ159" i="1"/>
  <c r="CY159" i="1"/>
  <c r="CX159" i="1"/>
  <c r="CW159" i="1"/>
  <c r="CV159" i="1"/>
  <c r="CU159" i="1"/>
  <c r="CT159" i="1"/>
  <c r="CS159" i="1"/>
  <c r="CR159" i="1"/>
  <c r="CQ159" i="1"/>
  <c r="CP159" i="1"/>
  <c r="AJ159" i="1"/>
  <c r="AI159" i="1"/>
  <c r="AH159" i="1"/>
  <c r="AG159" i="1"/>
  <c r="AF159" i="1"/>
  <c r="AE159" i="1"/>
  <c r="AD159" i="1"/>
  <c r="AC159" i="1"/>
  <c r="AB159" i="1"/>
  <c r="Y159" i="1"/>
  <c r="X159" i="1"/>
  <c r="W159" i="1"/>
  <c r="V159" i="1"/>
  <c r="U159" i="1"/>
  <c r="T159" i="1"/>
  <c r="S159" i="1"/>
  <c r="R159" i="1"/>
  <c r="Q159" i="1"/>
  <c r="P159" i="1"/>
  <c r="O159" i="1"/>
  <c r="N159" i="1"/>
  <c r="I159" i="1"/>
  <c r="HG158" i="1"/>
  <c r="HC158" i="1"/>
  <c r="GX158" i="1"/>
  <c r="GV158" i="1"/>
  <c r="GP158" i="1"/>
  <c r="GO158" i="1"/>
  <c r="GN158" i="1"/>
  <c r="GM158" i="1"/>
  <c r="GL158" i="1"/>
  <c r="CZ158" i="1"/>
  <c r="CY158" i="1"/>
  <c r="CX158" i="1"/>
  <c r="CW158" i="1"/>
  <c r="CV158" i="1"/>
  <c r="CT158" i="1"/>
  <c r="CS158" i="1"/>
  <c r="CR158" i="1"/>
  <c r="CQ158" i="1"/>
  <c r="CP158" i="1"/>
  <c r="AJ158" i="1"/>
  <c r="AI158" i="1"/>
  <c r="AH158" i="1"/>
  <c r="AG158" i="1"/>
  <c r="CU158" i="1" s="1"/>
  <c r="T158" i="1" s="1"/>
  <c r="AF158" i="1"/>
  <c r="AE158" i="1"/>
  <c r="AD158" i="1"/>
  <c r="AC158" i="1"/>
  <c r="AB158" i="1"/>
  <c r="Y158" i="1"/>
  <c r="X158" i="1"/>
  <c r="W158" i="1"/>
  <c r="V158" i="1"/>
  <c r="U158" i="1"/>
  <c r="S158" i="1"/>
  <c r="R158" i="1"/>
  <c r="Q158" i="1"/>
  <c r="P158" i="1"/>
  <c r="O158" i="1"/>
  <c r="N158" i="1"/>
  <c r="I158" i="1"/>
  <c r="HC157" i="1"/>
  <c r="GX157" i="1"/>
  <c r="GV157" i="1"/>
  <c r="GP157" i="1"/>
  <c r="GN157" i="1"/>
  <c r="GL157" i="1"/>
  <c r="CY157" i="1"/>
  <c r="X157" i="1" s="1"/>
  <c r="CX157" i="1"/>
  <c r="W157" i="1" s="1"/>
  <c r="CW157" i="1"/>
  <c r="CV157" i="1"/>
  <c r="CT157" i="1"/>
  <c r="CS157" i="1"/>
  <c r="CR157" i="1"/>
  <c r="CQ157" i="1"/>
  <c r="AJ157" i="1"/>
  <c r="AI157" i="1"/>
  <c r="AH157" i="1"/>
  <c r="AG157" i="1"/>
  <c r="CU157" i="1" s="1"/>
  <c r="AF157" i="1"/>
  <c r="AE157" i="1"/>
  <c r="AD157" i="1"/>
  <c r="AC157" i="1"/>
  <c r="AB157" i="1"/>
  <c r="Y157" i="1"/>
  <c r="V157" i="1"/>
  <c r="U157" i="1"/>
  <c r="T157" i="1"/>
  <c r="S157" i="1"/>
  <c r="CZ157" i="1" s="1"/>
  <c r="R157" i="1"/>
  <c r="Q157" i="1"/>
  <c r="P157" i="1"/>
  <c r="CP157" i="1" s="1"/>
  <c r="O157" i="1" s="1"/>
  <c r="N157" i="1"/>
  <c r="D157" i="1"/>
  <c r="C157" i="1"/>
  <c r="HC156" i="1"/>
  <c r="GX156" i="1"/>
  <c r="GV156" i="1"/>
  <c r="GP156" i="1"/>
  <c r="GN156" i="1"/>
  <c r="GL156" i="1"/>
  <c r="CX156" i="1"/>
  <c r="W156" i="1" s="1"/>
  <c r="CW156" i="1"/>
  <c r="CV156" i="1"/>
  <c r="CT156" i="1"/>
  <c r="CS156" i="1"/>
  <c r="CR156" i="1"/>
  <c r="CQ156" i="1"/>
  <c r="AJ156" i="1"/>
  <c r="AI156" i="1"/>
  <c r="AH156" i="1"/>
  <c r="AG156" i="1"/>
  <c r="CU156" i="1" s="1"/>
  <c r="T156" i="1" s="1"/>
  <c r="AF156" i="1"/>
  <c r="AE156" i="1"/>
  <c r="AD156" i="1"/>
  <c r="AC156" i="1"/>
  <c r="AB156" i="1"/>
  <c r="V156" i="1"/>
  <c r="U156" i="1"/>
  <c r="S156" i="1"/>
  <c r="R156" i="1"/>
  <c r="Q156" i="1"/>
  <c r="P156" i="1"/>
  <c r="N156" i="1"/>
  <c r="D156" i="1"/>
  <c r="C156" i="1"/>
  <c r="HC155" i="1"/>
  <c r="GX155" i="1"/>
  <c r="GV155" i="1"/>
  <c r="GP155" i="1"/>
  <c r="GO155" i="1"/>
  <c r="GN155" i="1"/>
  <c r="GL155" i="1"/>
  <c r="CZ155" i="1"/>
  <c r="CY155" i="1"/>
  <c r="CX155" i="1"/>
  <c r="CW155" i="1"/>
  <c r="CV155" i="1"/>
  <c r="CU155" i="1"/>
  <c r="CT155" i="1"/>
  <c r="CS155" i="1"/>
  <c r="CR155" i="1"/>
  <c r="CQ155" i="1"/>
  <c r="CP155" i="1"/>
  <c r="AJ155" i="1"/>
  <c r="AI155" i="1"/>
  <c r="AH155" i="1"/>
  <c r="AG155" i="1"/>
  <c r="AF155" i="1"/>
  <c r="AE155" i="1"/>
  <c r="AD155" i="1"/>
  <c r="AC155" i="1"/>
  <c r="AB155" i="1"/>
  <c r="Y155" i="1"/>
  <c r="X155" i="1"/>
  <c r="W155" i="1"/>
  <c r="V155" i="1"/>
  <c r="U155" i="1"/>
  <c r="T155" i="1"/>
  <c r="S155" i="1"/>
  <c r="R155" i="1"/>
  <c r="Q155" i="1"/>
  <c r="P155" i="1"/>
  <c r="O155" i="1" s="1"/>
  <c r="GM155" i="1" s="1"/>
  <c r="N155" i="1"/>
  <c r="I155" i="1"/>
  <c r="HC154" i="1"/>
  <c r="GX154" i="1"/>
  <c r="GV154" i="1"/>
  <c r="GP154" i="1"/>
  <c r="GO154" i="1"/>
  <c r="GN154" i="1"/>
  <c r="GL154" i="1"/>
  <c r="CZ154" i="1"/>
  <c r="CY154" i="1"/>
  <c r="CX154" i="1"/>
  <c r="CW154" i="1"/>
  <c r="CV154" i="1"/>
  <c r="CU154" i="1"/>
  <c r="CT154" i="1"/>
  <c r="CS154" i="1"/>
  <c r="CR154" i="1"/>
  <c r="CQ154" i="1"/>
  <c r="CP154" i="1"/>
  <c r="AJ154" i="1"/>
  <c r="AI154" i="1"/>
  <c r="AH154" i="1"/>
  <c r="AG154" i="1"/>
  <c r="AF154" i="1"/>
  <c r="AE154" i="1"/>
  <c r="AD154" i="1"/>
  <c r="AC154" i="1"/>
  <c r="AB154" i="1"/>
  <c r="Y154" i="1"/>
  <c r="X154" i="1"/>
  <c r="W154" i="1"/>
  <c r="V154" i="1"/>
  <c r="U154" i="1"/>
  <c r="T154" i="1"/>
  <c r="S154" i="1"/>
  <c r="R154" i="1"/>
  <c r="Q154" i="1"/>
  <c r="P154" i="1"/>
  <c r="O154" i="1"/>
  <c r="GM154" i="1" s="1"/>
  <c r="N154" i="1"/>
  <c r="I154" i="1"/>
  <c r="HG153" i="1"/>
  <c r="HC153" i="1"/>
  <c r="GX153" i="1"/>
  <c r="GV153" i="1"/>
  <c r="GP153" i="1"/>
  <c r="GO153" i="1"/>
  <c r="GN153" i="1"/>
  <c r="GM153" i="1"/>
  <c r="GL153" i="1"/>
  <c r="CZ153" i="1"/>
  <c r="CY153" i="1"/>
  <c r="CX153" i="1"/>
  <c r="CW153" i="1"/>
  <c r="CV153" i="1"/>
  <c r="CT153" i="1"/>
  <c r="CS153" i="1"/>
  <c r="CR153" i="1"/>
  <c r="CQ153" i="1"/>
  <c r="CP153" i="1"/>
  <c r="AJ153" i="1"/>
  <c r="AI153" i="1"/>
  <c r="AH153" i="1"/>
  <c r="AG153" i="1"/>
  <c r="CU153" i="1" s="1"/>
  <c r="T153" i="1" s="1"/>
  <c r="AF153" i="1"/>
  <c r="AE153" i="1"/>
  <c r="AD153" i="1"/>
  <c r="AC153" i="1"/>
  <c r="AB153" i="1"/>
  <c r="Y153" i="1"/>
  <c r="X153" i="1"/>
  <c r="W153" i="1"/>
  <c r="V153" i="1"/>
  <c r="U153" i="1"/>
  <c r="S153" i="1"/>
  <c r="R153" i="1"/>
  <c r="Q153" i="1"/>
  <c r="P153" i="1"/>
  <c r="O153" i="1"/>
  <c r="N153" i="1"/>
  <c r="I153" i="1"/>
  <c r="HG152" i="1"/>
  <c r="HC152" i="1"/>
  <c r="GX152" i="1"/>
  <c r="GV152" i="1"/>
  <c r="GP152" i="1"/>
  <c r="GO152" i="1"/>
  <c r="GN152" i="1"/>
  <c r="GM152" i="1"/>
  <c r="GL152" i="1"/>
  <c r="CZ152" i="1"/>
  <c r="CY152" i="1"/>
  <c r="CX152" i="1"/>
  <c r="CW152" i="1"/>
  <c r="CV152" i="1"/>
  <c r="CT152" i="1"/>
  <c r="CS152" i="1"/>
  <c r="CR152" i="1"/>
  <c r="CQ152" i="1"/>
  <c r="CP152" i="1"/>
  <c r="AJ152" i="1"/>
  <c r="AI152" i="1"/>
  <c r="AH152" i="1"/>
  <c r="AG152" i="1"/>
  <c r="CU152" i="1" s="1"/>
  <c r="T152" i="1" s="1"/>
  <c r="AF152" i="1"/>
  <c r="AE152" i="1"/>
  <c r="AD152" i="1"/>
  <c r="AC152" i="1"/>
  <c r="AB152" i="1"/>
  <c r="Y152" i="1"/>
  <c r="X152" i="1"/>
  <c r="W152" i="1"/>
  <c r="V152" i="1"/>
  <c r="U152" i="1"/>
  <c r="S152" i="1"/>
  <c r="R152" i="1"/>
  <c r="Q152" i="1"/>
  <c r="P152" i="1"/>
  <c r="O152" i="1"/>
  <c r="N152" i="1"/>
  <c r="I152" i="1"/>
  <c r="HC151" i="1"/>
  <c r="GX151" i="1"/>
  <c r="GV151" i="1"/>
  <c r="GP151" i="1"/>
  <c r="GN151" i="1"/>
  <c r="GL151" i="1"/>
  <c r="CX151" i="1"/>
  <c r="CW151" i="1"/>
  <c r="CV151" i="1"/>
  <c r="CU151" i="1"/>
  <c r="CT151" i="1"/>
  <c r="CS151" i="1"/>
  <c r="CR151" i="1"/>
  <c r="CQ151" i="1"/>
  <c r="AJ151" i="1"/>
  <c r="AI151" i="1"/>
  <c r="AH151" i="1"/>
  <c r="AG151" i="1"/>
  <c r="AF151" i="1"/>
  <c r="AE151" i="1"/>
  <c r="AD151" i="1" s="1"/>
  <c r="AC151" i="1"/>
  <c r="W151" i="1"/>
  <c r="EB169" i="1" s="1"/>
  <c r="V151" i="1"/>
  <c r="U151" i="1"/>
  <c r="T151" i="1"/>
  <c r="S151" i="1"/>
  <c r="R151" i="1"/>
  <c r="CY151" i="1" s="1"/>
  <c r="X151" i="1" s="1"/>
  <c r="Q151" i="1"/>
  <c r="P151" i="1"/>
  <c r="N151" i="1"/>
  <c r="D151" i="1"/>
  <c r="C151" i="1"/>
  <c r="HC150" i="1"/>
  <c r="GX150" i="1"/>
  <c r="GV150" i="1"/>
  <c r="GP150" i="1"/>
  <c r="GN150" i="1"/>
  <c r="GL150" i="1"/>
  <c r="CX150" i="1"/>
  <c r="CW150" i="1"/>
  <c r="CV150" i="1"/>
  <c r="CT150" i="1"/>
  <c r="CS150" i="1"/>
  <c r="CR150" i="1"/>
  <c r="CQ150" i="1"/>
  <c r="AJ150" i="1"/>
  <c r="AI150" i="1"/>
  <c r="AH150" i="1"/>
  <c r="AG150" i="1"/>
  <c r="CU150" i="1" s="1"/>
  <c r="T150" i="1" s="1"/>
  <c r="AF150" i="1"/>
  <c r="AE150" i="1"/>
  <c r="AD150" i="1" s="1"/>
  <c r="AB150" i="1" s="1"/>
  <c r="AC150" i="1"/>
  <c r="X150" i="1"/>
  <c r="W150" i="1"/>
  <c r="V150" i="1"/>
  <c r="U150" i="1"/>
  <c r="S150" i="1"/>
  <c r="CZ150" i="1" s="1"/>
  <c r="Y150" i="1" s="1"/>
  <c r="R150" i="1"/>
  <c r="CY150" i="1" s="1"/>
  <c r="Q150" i="1"/>
  <c r="CP150" i="1" s="1"/>
  <c r="O150" i="1" s="1"/>
  <c r="P150" i="1"/>
  <c r="N150" i="1"/>
  <c r="D150" i="1"/>
  <c r="C150" i="1"/>
  <c r="HC149" i="1"/>
  <c r="GX149" i="1"/>
  <c r="GV149" i="1"/>
  <c r="GP149" i="1"/>
  <c r="GN149" i="1"/>
  <c r="GL149" i="1"/>
  <c r="CZ149" i="1"/>
  <c r="CY149" i="1"/>
  <c r="CX149" i="1"/>
  <c r="CW149" i="1"/>
  <c r="CV149" i="1"/>
  <c r="CU149" i="1"/>
  <c r="CT149" i="1"/>
  <c r="CS149" i="1"/>
  <c r="CR149" i="1"/>
  <c r="CQ149" i="1"/>
  <c r="CP149" i="1"/>
  <c r="AJ149" i="1"/>
  <c r="AI149" i="1"/>
  <c r="AH149" i="1"/>
  <c r="AG149" i="1"/>
  <c r="AF149" i="1"/>
  <c r="AE149" i="1"/>
  <c r="AD149" i="1"/>
  <c r="AC149" i="1"/>
  <c r="AB149" i="1"/>
  <c r="Y149" i="1"/>
  <c r="X149" i="1"/>
  <c r="W149" i="1"/>
  <c r="V149" i="1"/>
  <c r="U149" i="1"/>
  <c r="T149" i="1"/>
  <c r="S149" i="1"/>
  <c r="R149" i="1"/>
  <c r="Q149" i="1"/>
  <c r="DV169" i="1" s="1"/>
  <c r="DI169" i="1" s="1"/>
  <c r="P149" i="1"/>
  <c r="O149" i="1" s="1"/>
  <c r="GM149" i="1" s="1"/>
  <c r="GO149" i="1" s="1"/>
  <c r="N149" i="1"/>
  <c r="I149" i="1"/>
  <c r="HC148" i="1"/>
  <c r="GX148" i="1"/>
  <c r="GV148" i="1"/>
  <c r="GP148" i="1"/>
  <c r="GN148" i="1"/>
  <c r="GL148" i="1"/>
  <c r="CZ148" i="1"/>
  <c r="CY148" i="1"/>
  <c r="CX148" i="1"/>
  <c r="CW148" i="1"/>
  <c r="CV148" i="1"/>
  <c r="CU148" i="1"/>
  <c r="CT148" i="1"/>
  <c r="CS148" i="1"/>
  <c r="CR148" i="1"/>
  <c r="CQ148" i="1"/>
  <c r="CP148" i="1"/>
  <c r="AJ148" i="1"/>
  <c r="AI148" i="1"/>
  <c r="AH148" i="1"/>
  <c r="AG148" i="1"/>
  <c r="AF148" i="1"/>
  <c r="AE148" i="1"/>
  <c r="AD148" i="1"/>
  <c r="AC148" i="1"/>
  <c r="AB148" i="1"/>
  <c r="Y148" i="1"/>
  <c r="X148" i="1"/>
  <c r="W148" i="1"/>
  <c r="V148" i="1"/>
  <c r="U148" i="1"/>
  <c r="T148" i="1"/>
  <c r="S148" i="1"/>
  <c r="R148" i="1"/>
  <c r="Q148" i="1"/>
  <c r="P148" i="1"/>
  <c r="O148" i="1" s="1"/>
  <c r="GM148" i="1" s="1"/>
  <c r="GO148" i="1" s="1"/>
  <c r="N148" i="1"/>
  <c r="I148" i="1"/>
  <c r="HG147" i="1"/>
  <c r="HC147" i="1"/>
  <c r="GX147" i="1"/>
  <c r="GV147" i="1"/>
  <c r="GP147" i="1"/>
  <c r="GO147" i="1"/>
  <c r="GN147" i="1"/>
  <c r="GM147" i="1"/>
  <c r="GL147" i="1"/>
  <c r="CZ147" i="1"/>
  <c r="CY147" i="1"/>
  <c r="CX147" i="1"/>
  <c r="CW147" i="1"/>
  <c r="CV147" i="1"/>
  <c r="CU147" i="1"/>
  <c r="T147" i="1" s="1"/>
  <c r="CT147" i="1"/>
  <c r="CS147" i="1"/>
  <c r="CR147" i="1"/>
  <c r="CQ147" i="1"/>
  <c r="CP147" i="1"/>
  <c r="AJ147" i="1"/>
  <c r="AI147" i="1"/>
  <c r="AH147" i="1"/>
  <c r="AG147" i="1"/>
  <c r="AF147" i="1"/>
  <c r="AE147" i="1"/>
  <c r="AD147" i="1"/>
  <c r="AC147" i="1"/>
  <c r="AB147" i="1"/>
  <c r="Y147" i="1"/>
  <c r="X147" i="1"/>
  <c r="W147" i="1"/>
  <c r="V147" i="1"/>
  <c r="U147" i="1"/>
  <c r="S147" i="1"/>
  <c r="R147" i="1"/>
  <c r="Q147" i="1"/>
  <c r="P147" i="1"/>
  <c r="O147" i="1"/>
  <c r="N147" i="1"/>
  <c r="I147" i="1"/>
  <c r="HC146" i="1"/>
  <c r="GX146" i="1"/>
  <c r="CJ169" i="1" s="1"/>
  <c r="GV146" i="1"/>
  <c r="GP146" i="1"/>
  <c r="GN146" i="1"/>
  <c r="GL146" i="1"/>
  <c r="CX146" i="1"/>
  <c r="CW146" i="1"/>
  <c r="CV146" i="1"/>
  <c r="CU146" i="1"/>
  <c r="T146" i="1" s="1"/>
  <c r="CT146" i="1"/>
  <c r="CS146" i="1"/>
  <c r="CR146" i="1"/>
  <c r="CQ146" i="1"/>
  <c r="AJ146" i="1"/>
  <c r="AI146" i="1"/>
  <c r="AH146" i="1"/>
  <c r="AG146" i="1"/>
  <c r="AF146" i="1"/>
  <c r="AE146" i="1"/>
  <c r="AD146" i="1"/>
  <c r="AC146" i="1"/>
  <c r="AB146" i="1"/>
  <c r="W146" i="1"/>
  <c r="V146" i="1"/>
  <c r="S146" i="1"/>
  <c r="Q146" i="1"/>
  <c r="P146" i="1"/>
  <c r="N146" i="1"/>
  <c r="I146" i="1"/>
  <c r="U146" i="1" s="1"/>
  <c r="HC145" i="1"/>
  <c r="GX145" i="1"/>
  <c r="GV145" i="1"/>
  <c r="GP145" i="1"/>
  <c r="GN145" i="1"/>
  <c r="GL145" i="1"/>
  <c r="CZ145" i="1"/>
  <c r="Y145" i="1" s="1"/>
  <c r="CX145" i="1"/>
  <c r="CW145" i="1"/>
  <c r="CV145" i="1"/>
  <c r="CU145" i="1"/>
  <c r="T145" i="1" s="1"/>
  <c r="CT145" i="1"/>
  <c r="CS145" i="1"/>
  <c r="CR145" i="1"/>
  <c r="CQ145" i="1"/>
  <c r="AJ145" i="1"/>
  <c r="AI145" i="1"/>
  <c r="AH145" i="1"/>
  <c r="AG145" i="1"/>
  <c r="AF145" i="1"/>
  <c r="AE145" i="1"/>
  <c r="AD145" i="1"/>
  <c r="AC145" i="1"/>
  <c r="AB145" i="1" s="1"/>
  <c r="W145" i="1"/>
  <c r="V145" i="1"/>
  <c r="U145" i="1"/>
  <c r="S145" i="1"/>
  <c r="R145" i="1"/>
  <c r="CY145" i="1" s="1"/>
  <c r="X145" i="1" s="1"/>
  <c r="Q145" i="1"/>
  <c r="P145" i="1"/>
  <c r="CP145" i="1" s="1"/>
  <c r="O145" i="1" s="1"/>
  <c r="N145" i="1"/>
  <c r="D145" i="1"/>
  <c r="C145" i="1"/>
  <c r="HC144" i="1"/>
  <c r="GX144" i="1"/>
  <c r="GV144" i="1"/>
  <c r="GP144" i="1"/>
  <c r="GN144" i="1"/>
  <c r="GL144" i="1"/>
  <c r="CZ144" i="1"/>
  <c r="Y144" i="1" s="1"/>
  <c r="CX144" i="1"/>
  <c r="W144" i="1" s="1"/>
  <c r="CW144" i="1"/>
  <c r="CV144" i="1"/>
  <c r="CU144" i="1"/>
  <c r="T144" i="1" s="1"/>
  <c r="CT144" i="1"/>
  <c r="CS144" i="1"/>
  <c r="CR144" i="1"/>
  <c r="CQ144" i="1"/>
  <c r="AJ144" i="1"/>
  <c r="AI144" i="1"/>
  <c r="AH144" i="1"/>
  <c r="AG144" i="1"/>
  <c r="AF144" i="1"/>
  <c r="AE144" i="1"/>
  <c r="AD144" i="1"/>
  <c r="AC144" i="1"/>
  <c r="AB144" i="1" s="1"/>
  <c r="V144" i="1"/>
  <c r="U144" i="1"/>
  <c r="S144" i="1"/>
  <c r="R144" i="1"/>
  <c r="CY144" i="1" s="1"/>
  <c r="X144" i="1" s="1"/>
  <c r="Q144" i="1"/>
  <c r="P144" i="1"/>
  <c r="CP144" i="1" s="1"/>
  <c r="O144" i="1"/>
  <c r="GM144" i="1" s="1"/>
  <c r="GO144" i="1" s="1"/>
  <c r="N144" i="1"/>
  <c r="D144" i="1"/>
  <c r="C144" i="1"/>
  <c r="HC143" i="1"/>
  <c r="GX143" i="1"/>
  <c r="GV143" i="1"/>
  <c r="GP143" i="1"/>
  <c r="GO143" i="1"/>
  <c r="GL143" i="1"/>
  <c r="CZ143" i="1"/>
  <c r="Y143" i="1" s="1"/>
  <c r="CX143" i="1"/>
  <c r="CW143" i="1"/>
  <c r="CV143" i="1"/>
  <c r="CU143" i="1"/>
  <c r="T143" i="1" s="1"/>
  <c r="CT143" i="1"/>
  <c r="CS143" i="1"/>
  <c r="CR143" i="1"/>
  <c r="CQ143" i="1"/>
  <c r="AJ143" i="1"/>
  <c r="AI143" i="1"/>
  <c r="AH143" i="1"/>
  <c r="AG143" i="1"/>
  <c r="AF143" i="1"/>
  <c r="AE143" i="1"/>
  <c r="AD143" i="1"/>
  <c r="AC143" i="1"/>
  <c r="AB143" i="1" s="1"/>
  <c r="W143" i="1"/>
  <c r="V143" i="1"/>
  <c r="U143" i="1"/>
  <c r="S143" i="1"/>
  <c r="R143" i="1"/>
  <c r="CY143" i="1" s="1"/>
  <c r="X143" i="1" s="1"/>
  <c r="Q143" i="1"/>
  <c r="P143" i="1"/>
  <c r="CP143" i="1" s="1"/>
  <c r="O143" i="1" s="1"/>
  <c r="N143" i="1"/>
  <c r="D143" i="1"/>
  <c r="C143" i="1"/>
  <c r="HC142" i="1"/>
  <c r="GX142" i="1"/>
  <c r="GV142" i="1"/>
  <c r="GP142" i="1"/>
  <c r="GO142" i="1"/>
  <c r="GL142" i="1"/>
  <c r="CZ142" i="1"/>
  <c r="Y142" i="1" s="1"/>
  <c r="CX142" i="1"/>
  <c r="W142" i="1" s="1"/>
  <c r="CW142" i="1"/>
  <c r="CV142" i="1"/>
  <c r="CU142" i="1"/>
  <c r="T142" i="1" s="1"/>
  <c r="CT142" i="1"/>
  <c r="CS142" i="1"/>
  <c r="CR142" i="1"/>
  <c r="CQ142" i="1"/>
  <c r="AJ142" i="1"/>
  <c r="AI142" i="1"/>
  <c r="AH142" i="1"/>
  <c r="AG142" i="1"/>
  <c r="AF142" i="1"/>
  <c r="AE142" i="1"/>
  <c r="AD142" i="1"/>
  <c r="AC142" i="1"/>
  <c r="AB142" i="1" s="1"/>
  <c r="V142" i="1"/>
  <c r="AI169" i="1" s="1"/>
  <c r="U142" i="1"/>
  <c r="S142" i="1"/>
  <c r="R142" i="1"/>
  <c r="CY142" i="1" s="1"/>
  <c r="X142" i="1" s="1"/>
  <c r="Q142" i="1"/>
  <c r="P142" i="1"/>
  <c r="CP142" i="1" s="1"/>
  <c r="O142" i="1"/>
  <c r="N142" i="1"/>
  <c r="D142" i="1"/>
  <c r="C142" i="1"/>
  <c r="HC141" i="1"/>
  <c r="GX141" i="1"/>
  <c r="GV141" i="1"/>
  <c r="GP141" i="1"/>
  <c r="GO141" i="1"/>
  <c r="GL141" i="1"/>
  <c r="CZ141" i="1"/>
  <c r="Y141" i="1" s="1"/>
  <c r="CX141" i="1"/>
  <c r="CW141" i="1"/>
  <c r="CV141" i="1"/>
  <c r="CU141" i="1"/>
  <c r="T141" i="1" s="1"/>
  <c r="CT141" i="1"/>
  <c r="CS141" i="1"/>
  <c r="CR141" i="1"/>
  <c r="CQ141" i="1"/>
  <c r="AJ141" i="1"/>
  <c r="AI141" i="1"/>
  <c r="AH141" i="1"/>
  <c r="AG141" i="1"/>
  <c r="AF141" i="1"/>
  <c r="AE141" i="1"/>
  <c r="AD141" i="1"/>
  <c r="AC141" i="1"/>
  <c r="AB141" i="1" s="1"/>
  <c r="W141" i="1"/>
  <c r="V141" i="1"/>
  <c r="EA169" i="1" s="1"/>
  <c r="EA138" i="1" s="1"/>
  <c r="U141" i="1"/>
  <c r="DZ169" i="1" s="1"/>
  <c r="S141" i="1"/>
  <c r="R141" i="1"/>
  <c r="CY141" i="1" s="1"/>
  <c r="X141" i="1" s="1"/>
  <c r="Q141" i="1"/>
  <c r="P141" i="1"/>
  <c r="CP141" i="1" s="1"/>
  <c r="O141" i="1" s="1"/>
  <c r="N141" i="1"/>
  <c r="D141" i="1"/>
  <c r="C141" i="1"/>
  <c r="HC140" i="1"/>
  <c r="GX140" i="1"/>
  <c r="GV140" i="1"/>
  <c r="GP140" i="1"/>
  <c r="GO140" i="1"/>
  <c r="GL140" i="1"/>
  <c r="BZ169" i="1" s="1"/>
  <c r="CZ140" i="1"/>
  <c r="Y140" i="1" s="1"/>
  <c r="CX140" i="1"/>
  <c r="W140" i="1" s="1"/>
  <c r="AJ169" i="1" s="1"/>
  <c r="CW140" i="1"/>
  <c r="CV140" i="1"/>
  <c r="CU140" i="1"/>
  <c r="T140" i="1" s="1"/>
  <c r="CT140" i="1"/>
  <c r="CS140" i="1"/>
  <c r="CR140" i="1"/>
  <c r="CQ140" i="1"/>
  <c r="AJ140" i="1"/>
  <c r="AI140" i="1"/>
  <c r="AH140" i="1"/>
  <c r="AG140" i="1"/>
  <c r="AF140" i="1"/>
  <c r="AB140" i="1" s="1"/>
  <c r="AE140" i="1"/>
  <c r="AD140" i="1"/>
  <c r="AC140" i="1"/>
  <c r="V140" i="1"/>
  <c r="U140" i="1"/>
  <c r="S140" i="1"/>
  <c r="R140" i="1"/>
  <c r="Q140" i="1"/>
  <c r="P140" i="1"/>
  <c r="CP140" i="1" s="1"/>
  <c r="O140" i="1"/>
  <c r="N140" i="1"/>
  <c r="D140" i="1"/>
  <c r="C140" i="1"/>
  <c r="GX138" i="1"/>
  <c r="GW138" i="1"/>
  <c r="GV138" i="1"/>
  <c r="GU138" i="1"/>
  <c r="GT138" i="1"/>
  <c r="GS138" i="1"/>
  <c r="GR138" i="1"/>
  <c r="GQ138" i="1"/>
  <c r="GP138" i="1"/>
  <c r="GO138" i="1"/>
  <c r="GN138" i="1"/>
  <c r="GM138" i="1"/>
  <c r="GL138" i="1"/>
  <c r="GK138" i="1"/>
  <c r="GJ138" i="1"/>
  <c r="GI138" i="1"/>
  <c r="GH138" i="1"/>
  <c r="GG138" i="1"/>
  <c r="GF138" i="1"/>
  <c r="GE138" i="1"/>
  <c r="GD138" i="1"/>
  <c r="GC138" i="1"/>
  <c r="FQ138" i="1"/>
  <c r="FP138" i="1"/>
  <c r="FO138" i="1"/>
  <c r="FN138" i="1"/>
  <c r="FM138" i="1"/>
  <c r="FL138" i="1"/>
  <c r="FK138" i="1"/>
  <c r="FJ138" i="1"/>
  <c r="FI138" i="1"/>
  <c r="FH138" i="1"/>
  <c r="FG138" i="1"/>
  <c r="FF138" i="1"/>
  <c r="FE138" i="1"/>
  <c r="FD138" i="1"/>
  <c r="FC138" i="1"/>
  <c r="FB138" i="1"/>
  <c r="FA138" i="1"/>
  <c r="EZ138" i="1"/>
  <c r="EY138" i="1"/>
  <c r="EX138" i="1"/>
  <c r="EW138" i="1"/>
  <c r="EV138" i="1"/>
  <c r="EU138" i="1"/>
  <c r="ET138" i="1"/>
  <c r="EH138" i="1"/>
  <c r="EG138" i="1"/>
  <c r="EF138" i="1"/>
  <c r="EE138" i="1"/>
  <c r="DV138" i="1"/>
  <c r="DS138" i="1"/>
  <c r="DR138" i="1"/>
  <c r="DF138" i="1"/>
  <c r="DE138" i="1"/>
  <c r="DD138" i="1"/>
  <c r="DC138" i="1"/>
  <c r="DB138" i="1"/>
  <c r="DA138" i="1"/>
  <c r="CZ138" i="1"/>
  <c r="CY138" i="1"/>
  <c r="CX138" i="1"/>
  <c r="CW138" i="1"/>
  <c r="CV138" i="1"/>
  <c r="CU138" i="1"/>
  <c r="CT138" i="1"/>
  <c r="CS138" i="1"/>
  <c r="CR138" i="1"/>
  <c r="CQ138" i="1"/>
  <c r="CP138" i="1"/>
  <c r="CO138" i="1"/>
  <c r="CN138" i="1"/>
  <c r="CM138" i="1"/>
  <c r="CL138" i="1"/>
  <c r="CK138" i="1"/>
  <c r="BY138" i="1"/>
  <c r="BX138" i="1"/>
  <c r="BW138" i="1"/>
  <c r="BV138" i="1"/>
  <c r="BU138" i="1"/>
  <c r="BT138" i="1"/>
  <c r="BS138" i="1"/>
  <c r="BR138" i="1"/>
  <c r="BQ138" i="1"/>
  <c r="BP138" i="1"/>
  <c r="BO138" i="1"/>
  <c r="BN138" i="1"/>
  <c r="BM138" i="1"/>
  <c r="BL138" i="1"/>
  <c r="BK138" i="1"/>
  <c r="BJ138" i="1"/>
  <c r="BI138" i="1"/>
  <c r="BH138" i="1"/>
  <c r="BG138" i="1"/>
  <c r="BF138" i="1"/>
  <c r="BE138" i="1"/>
  <c r="BD138" i="1"/>
  <c r="BC138" i="1"/>
  <c r="BB138" i="1"/>
  <c r="AP138" i="1"/>
  <c r="AO138" i="1"/>
  <c r="AN138" i="1"/>
  <c r="AM138" i="1"/>
  <c r="AA138" i="1"/>
  <c r="Z138" i="1"/>
  <c r="G138" i="1"/>
  <c r="F138" i="1"/>
  <c r="E138" i="1"/>
  <c r="D138" i="1"/>
  <c r="C138" i="1"/>
  <c r="B138" i="1"/>
  <c r="D136" i="1"/>
  <c r="P131" i="1"/>
  <c r="F131" i="1"/>
  <c r="P122" i="1"/>
  <c r="F122" i="1"/>
  <c r="P119" i="1"/>
  <c r="F119" i="1"/>
  <c r="P115" i="1"/>
  <c r="F115" i="1"/>
  <c r="P110" i="1"/>
  <c r="F110" i="1"/>
  <c r="GE106" i="1"/>
  <c r="GD106" i="1"/>
  <c r="GC106" i="1"/>
  <c r="GB106" i="1"/>
  <c r="FX106" i="1"/>
  <c r="FQ106" i="1"/>
  <c r="FP106" i="1"/>
  <c r="EV106" i="1"/>
  <c r="EU106" i="1"/>
  <c r="ET106" i="1"/>
  <c r="ES106" i="1"/>
  <c r="EH106" i="1"/>
  <c r="EG106" i="1"/>
  <c r="DZ106" i="1"/>
  <c r="DM106" i="1" s="1"/>
  <c r="P128" i="1" s="1"/>
  <c r="CM106" i="1"/>
  <c r="CL106" i="1"/>
  <c r="CK106" i="1"/>
  <c r="BY106" i="1"/>
  <c r="BX106" i="1"/>
  <c r="BD106" i="1"/>
  <c r="BC106" i="1"/>
  <c r="BB106" i="1"/>
  <c r="AP106" i="1"/>
  <c r="AO106" i="1"/>
  <c r="G106" i="1"/>
  <c r="F106" i="1"/>
  <c r="D106" i="1"/>
  <c r="C106" i="1"/>
  <c r="B106" i="1"/>
  <c r="HC104" i="1"/>
  <c r="GX104" i="1"/>
  <c r="GV104" i="1"/>
  <c r="GP104" i="1"/>
  <c r="GN104" i="1"/>
  <c r="GL104" i="1"/>
  <c r="CZ104" i="1"/>
  <c r="CY104" i="1"/>
  <c r="CX104" i="1"/>
  <c r="CW104" i="1"/>
  <c r="CV104" i="1"/>
  <c r="CU104" i="1"/>
  <c r="CT104" i="1"/>
  <c r="CS104" i="1"/>
  <c r="CR104" i="1"/>
  <c r="CQ104" i="1"/>
  <c r="CP104" i="1"/>
  <c r="AJ104" i="1"/>
  <c r="AI104" i="1"/>
  <c r="AH104" i="1"/>
  <c r="AG104" i="1"/>
  <c r="AF104" i="1"/>
  <c r="AE104" i="1"/>
  <c r="AD104" i="1"/>
  <c r="AC104" i="1"/>
  <c r="AB104" i="1"/>
  <c r="Y104" i="1"/>
  <c r="X104" i="1"/>
  <c r="W104" i="1"/>
  <c r="V104" i="1"/>
  <c r="U104" i="1"/>
  <c r="T104" i="1"/>
  <c r="S104" i="1"/>
  <c r="R104" i="1"/>
  <c r="Q104" i="1"/>
  <c r="P104" i="1"/>
  <c r="O104" i="1"/>
  <c r="GM104" i="1" s="1"/>
  <c r="GO104" i="1" s="1"/>
  <c r="N104" i="1"/>
  <c r="I104" i="1"/>
  <c r="HC103" i="1"/>
  <c r="GX103" i="1"/>
  <c r="GV103" i="1"/>
  <c r="GP103" i="1"/>
  <c r="GN103" i="1"/>
  <c r="GL103" i="1"/>
  <c r="CZ103" i="1"/>
  <c r="CY103" i="1"/>
  <c r="CX103" i="1"/>
  <c r="CW103" i="1"/>
  <c r="CV103" i="1"/>
  <c r="CU103" i="1"/>
  <c r="CT103" i="1"/>
  <c r="CS103" i="1"/>
  <c r="CR103" i="1"/>
  <c r="CQ103" i="1"/>
  <c r="CP103" i="1"/>
  <c r="AJ103" i="1"/>
  <c r="AI103" i="1"/>
  <c r="AH103" i="1"/>
  <c r="AG103" i="1"/>
  <c r="AF103" i="1"/>
  <c r="AE103" i="1"/>
  <c r="AD103" i="1"/>
  <c r="AC103" i="1"/>
  <c r="AB103" i="1"/>
  <c r="Y103" i="1"/>
  <c r="X103" i="1"/>
  <c r="W103" i="1"/>
  <c r="V103" i="1"/>
  <c r="U103" i="1"/>
  <c r="T103" i="1"/>
  <c r="S103" i="1"/>
  <c r="R103" i="1"/>
  <c r="Q103" i="1"/>
  <c r="P103" i="1"/>
  <c r="O103" i="1"/>
  <c r="GM103" i="1" s="1"/>
  <c r="GO103" i="1" s="1"/>
  <c r="N103" i="1"/>
  <c r="I103" i="1"/>
  <c r="HC102" i="1"/>
  <c r="GX102" i="1"/>
  <c r="GV102" i="1"/>
  <c r="GP102" i="1"/>
  <c r="GN102" i="1"/>
  <c r="GL102" i="1"/>
  <c r="CY102" i="1"/>
  <c r="X102" i="1" s="1"/>
  <c r="CX102" i="1"/>
  <c r="W102" i="1" s="1"/>
  <c r="CW102" i="1"/>
  <c r="CV102" i="1"/>
  <c r="CT102" i="1"/>
  <c r="CS102" i="1"/>
  <c r="CR102" i="1"/>
  <c r="CQ102" i="1"/>
  <c r="AJ102" i="1"/>
  <c r="AI102" i="1"/>
  <c r="AH102" i="1"/>
  <c r="AG102" i="1"/>
  <c r="CU102" i="1" s="1"/>
  <c r="AF102" i="1"/>
  <c r="AE102" i="1"/>
  <c r="AD102" i="1"/>
  <c r="AC102" i="1"/>
  <c r="AB102" i="1"/>
  <c r="V102" i="1"/>
  <c r="U102" i="1"/>
  <c r="T102" i="1"/>
  <c r="S102" i="1"/>
  <c r="CZ102" i="1" s="1"/>
  <c r="Y102" i="1" s="1"/>
  <c r="R102" i="1"/>
  <c r="Q102" i="1"/>
  <c r="P102" i="1"/>
  <c r="CP102" i="1" s="1"/>
  <c r="O102" i="1" s="1"/>
  <c r="GM102" i="1" s="1"/>
  <c r="GO102" i="1" s="1"/>
  <c r="N102" i="1"/>
  <c r="D102" i="1"/>
  <c r="C102" i="1"/>
  <c r="HC101" i="1"/>
  <c r="GX101" i="1"/>
  <c r="GV101" i="1"/>
  <c r="GP101" i="1"/>
  <c r="GN101" i="1"/>
  <c r="GL101" i="1"/>
  <c r="CX101" i="1"/>
  <c r="W101" i="1" s="1"/>
  <c r="CW101" i="1"/>
  <c r="CV101" i="1"/>
  <c r="CT101" i="1"/>
  <c r="CS101" i="1"/>
  <c r="CR101" i="1"/>
  <c r="CQ101" i="1"/>
  <c r="AJ101" i="1"/>
  <c r="AI101" i="1"/>
  <c r="AH101" i="1"/>
  <c r="AG101" i="1"/>
  <c r="CU101" i="1" s="1"/>
  <c r="T101" i="1" s="1"/>
  <c r="AF101" i="1"/>
  <c r="AE101" i="1"/>
  <c r="AD101" i="1"/>
  <c r="AC101" i="1"/>
  <c r="AB101" i="1"/>
  <c r="V101" i="1"/>
  <c r="U101" i="1"/>
  <c r="S101" i="1"/>
  <c r="R101" i="1"/>
  <c r="Q101" i="1"/>
  <c r="P101" i="1"/>
  <c r="N101" i="1"/>
  <c r="D101" i="1"/>
  <c r="C101" i="1"/>
  <c r="HC100" i="1"/>
  <c r="GX100" i="1"/>
  <c r="GV100" i="1"/>
  <c r="GP100" i="1"/>
  <c r="GO100" i="1"/>
  <c r="GL100" i="1"/>
  <c r="CY100" i="1"/>
  <c r="X100" i="1" s="1"/>
  <c r="CX100" i="1"/>
  <c r="W100" i="1" s="1"/>
  <c r="CW100" i="1"/>
  <c r="CV100" i="1"/>
  <c r="CT100" i="1"/>
  <c r="CS100" i="1"/>
  <c r="CR100" i="1"/>
  <c r="CQ100" i="1"/>
  <c r="AJ100" i="1"/>
  <c r="AI100" i="1"/>
  <c r="AH100" i="1"/>
  <c r="AG100" i="1"/>
  <c r="CU100" i="1" s="1"/>
  <c r="T100" i="1" s="1"/>
  <c r="AF100" i="1"/>
  <c r="AE100" i="1"/>
  <c r="AD100" i="1"/>
  <c r="AC100" i="1"/>
  <c r="AB100" i="1"/>
  <c r="Y100" i="1"/>
  <c r="V100" i="1"/>
  <c r="U100" i="1"/>
  <c r="S100" i="1"/>
  <c r="CZ100" i="1" s="1"/>
  <c r="R100" i="1"/>
  <c r="Q100" i="1"/>
  <c r="P100" i="1"/>
  <c r="CP100" i="1" s="1"/>
  <c r="O100" i="1" s="1"/>
  <c r="N100" i="1"/>
  <c r="D100" i="1"/>
  <c r="C100" i="1"/>
  <c r="HC99" i="1"/>
  <c r="GX99" i="1"/>
  <c r="GV99" i="1"/>
  <c r="GP99" i="1"/>
  <c r="GO99" i="1"/>
  <c r="GL99" i="1"/>
  <c r="CX99" i="1"/>
  <c r="W99" i="1" s="1"/>
  <c r="CW99" i="1"/>
  <c r="CV99" i="1"/>
  <c r="CT99" i="1"/>
  <c r="CS99" i="1"/>
  <c r="CR99" i="1"/>
  <c r="CQ99" i="1"/>
  <c r="AJ99" i="1"/>
  <c r="AI99" i="1"/>
  <c r="AH99" i="1"/>
  <c r="AG99" i="1"/>
  <c r="CU99" i="1" s="1"/>
  <c r="T99" i="1" s="1"/>
  <c r="AF99" i="1"/>
  <c r="AE99" i="1"/>
  <c r="AD99" i="1"/>
  <c r="AC99" i="1"/>
  <c r="AB99" i="1"/>
  <c r="Y99" i="1"/>
  <c r="V99" i="1"/>
  <c r="U99" i="1"/>
  <c r="S99" i="1"/>
  <c r="CZ99" i="1" s="1"/>
  <c r="R99" i="1"/>
  <c r="Q99" i="1"/>
  <c r="P99" i="1"/>
  <c r="N99" i="1"/>
  <c r="D99" i="1"/>
  <c r="C99" i="1"/>
  <c r="HC98" i="1"/>
  <c r="GX98" i="1"/>
  <c r="GV98" i="1"/>
  <c r="GP98" i="1"/>
  <c r="GN98" i="1"/>
  <c r="GL98" i="1"/>
  <c r="CZ98" i="1"/>
  <c r="CY98" i="1"/>
  <c r="CX98" i="1"/>
  <c r="CW98" i="1"/>
  <c r="CV98" i="1"/>
  <c r="CU98" i="1"/>
  <c r="CT98" i="1"/>
  <c r="CS98" i="1"/>
  <c r="CR98" i="1"/>
  <c r="CQ98" i="1"/>
  <c r="CP98" i="1"/>
  <c r="AJ98" i="1"/>
  <c r="AI98" i="1"/>
  <c r="AH98" i="1"/>
  <c r="AG98" i="1"/>
  <c r="AF98" i="1"/>
  <c r="AE98" i="1"/>
  <c r="AD98" i="1"/>
  <c r="AC98" i="1"/>
  <c r="AB98" i="1"/>
  <c r="Y98" i="1"/>
  <c r="X98" i="1"/>
  <c r="W98" i="1"/>
  <c r="V98" i="1"/>
  <c r="U98" i="1"/>
  <c r="T98" i="1"/>
  <c r="S98" i="1"/>
  <c r="R98" i="1"/>
  <c r="Q98" i="1"/>
  <c r="P98" i="1"/>
  <c r="O98" i="1" s="1"/>
  <c r="GM98" i="1" s="1"/>
  <c r="GO98" i="1" s="1"/>
  <c r="N98" i="1"/>
  <c r="I98" i="1"/>
  <c r="HC97" i="1"/>
  <c r="GV97" i="1"/>
  <c r="GP97" i="1"/>
  <c r="GN97" i="1"/>
  <c r="GL97" i="1"/>
  <c r="CZ97" i="1"/>
  <c r="CY97" i="1"/>
  <c r="CX97" i="1"/>
  <c r="CW97" i="1"/>
  <c r="CV97" i="1"/>
  <c r="CU97" i="1"/>
  <c r="CT97" i="1"/>
  <c r="CS97" i="1"/>
  <c r="CR97" i="1"/>
  <c r="CQ97" i="1"/>
  <c r="CP97" i="1"/>
  <c r="AJ97" i="1"/>
  <c r="AI97" i="1"/>
  <c r="AH97" i="1"/>
  <c r="AG97" i="1"/>
  <c r="AF97" i="1"/>
  <c r="AE97" i="1"/>
  <c r="AD97" i="1"/>
  <c r="AC97" i="1"/>
  <c r="AB97" i="1"/>
  <c r="Y97" i="1"/>
  <c r="X97" i="1"/>
  <c r="N97" i="1"/>
  <c r="I97" i="1"/>
  <c r="HC96" i="1"/>
  <c r="GX96" i="1"/>
  <c r="GV96" i="1"/>
  <c r="GP96" i="1"/>
  <c r="GN96" i="1"/>
  <c r="GL96" i="1"/>
  <c r="CW96" i="1"/>
  <c r="CV96" i="1"/>
  <c r="CU96" i="1"/>
  <c r="CT96" i="1"/>
  <c r="CS96" i="1"/>
  <c r="CR96" i="1"/>
  <c r="CQ96" i="1"/>
  <c r="CP96" i="1"/>
  <c r="O96" i="1" s="1"/>
  <c r="AJ96" i="1"/>
  <c r="CX96" i="1" s="1"/>
  <c r="W96" i="1" s="1"/>
  <c r="AI96" i="1"/>
  <c r="AH96" i="1"/>
  <c r="AG96" i="1"/>
  <c r="AF96" i="1"/>
  <c r="AE96" i="1"/>
  <c r="AD96" i="1" s="1"/>
  <c r="AB96" i="1" s="1"/>
  <c r="AC96" i="1"/>
  <c r="V96" i="1"/>
  <c r="U96" i="1"/>
  <c r="T96" i="1"/>
  <c r="S96" i="1"/>
  <c r="R96" i="1"/>
  <c r="Q96" i="1"/>
  <c r="P96" i="1"/>
  <c r="N96" i="1"/>
  <c r="D96" i="1"/>
  <c r="C96" i="1"/>
  <c r="HC95" i="1"/>
  <c r="GX95" i="1"/>
  <c r="GV95" i="1"/>
  <c r="GP95" i="1"/>
  <c r="GN95" i="1"/>
  <c r="GL95" i="1"/>
  <c r="CY95" i="1"/>
  <c r="CX95" i="1"/>
  <c r="CW95" i="1"/>
  <c r="CV95" i="1"/>
  <c r="CT95" i="1"/>
  <c r="CS95" i="1"/>
  <c r="CR95" i="1"/>
  <c r="CQ95" i="1"/>
  <c r="CP95" i="1"/>
  <c r="O95" i="1" s="1"/>
  <c r="GM95" i="1" s="1"/>
  <c r="GO95" i="1" s="1"/>
  <c r="AJ95" i="1"/>
  <c r="AI95" i="1"/>
  <c r="AH95" i="1"/>
  <c r="AG95" i="1"/>
  <c r="CU95" i="1" s="1"/>
  <c r="AF95" i="1"/>
  <c r="AE95" i="1"/>
  <c r="AD95" i="1" s="1"/>
  <c r="AB95" i="1" s="1"/>
  <c r="AC95" i="1"/>
  <c r="X95" i="1"/>
  <c r="W95" i="1"/>
  <c r="V95" i="1"/>
  <c r="U95" i="1"/>
  <c r="T95" i="1"/>
  <c r="S95" i="1"/>
  <c r="CZ95" i="1" s="1"/>
  <c r="Y95" i="1" s="1"/>
  <c r="R95" i="1"/>
  <c r="Q95" i="1"/>
  <c r="P95" i="1"/>
  <c r="N95" i="1"/>
  <c r="D95" i="1"/>
  <c r="C95" i="1"/>
  <c r="HC94" i="1"/>
  <c r="GX94" i="1"/>
  <c r="GV94" i="1"/>
  <c r="GP94" i="1"/>
  <c r="GO94" i="1"/>
  <c r="GL94" i="1"/>
  <c r="CW94" i="1"/>
  <c r="CV94" i="1"/>
  <c r="CU94" i="1"/>
  <c r="CT94" i="1"/>
  <c r="CS94" i="1"/>
  <c r="CR94" i="1"/>
  <c r="CQ94" i="1"/>
  <c r="CP94" i="1"/>
  <c r="O94" i="1" s="1"/>
  <c r="AJ94" i="1"/>
  <c r="CX94" i="1" s="1"/>
  <c r="W94" i="1" s="1"/>
  <c r="AI94" i="1"/>
  <c r="AH94" i="1"/>
  <c r="AG94" i="1"/>
  <c r="AF94" i="1"/>
  <c r="AE94" i="1"/>
  <c r="AD94" i="1" s="1"/>
  <c r="AB94" i="1" s="1"/>
  <c r="AC94" i="1"/>
  <c r="V94" i="1"/>
  <c r="U94" i="1"/>
  <c r="T94" i="1"/>
  <c r="S94" i="1"/>
  <c r="R94" i="1"/>
  <c r="CZ94" i="1" s="1"/>
  <c r="Y94" i="1" s="1"/>
  <c r="Q94" i="1"/>
  <c r="P94" i="1"/>
  <c r="N94" i="1"/>
  <c r="D94" i="1"/>
  <c r="C94" i="1"/>
  <c r="HC93" i="1"/>
  <c r="GX93" i="1"/>
  <c r="GV93" i="1"/>
  <c r="GP93" i="1"/>
  <c r="GO93" i="1"/>
  <c r="GL93" i="1"/>
  <c r="CX93" i="1"/>
  <c r="CW93" i="1"/>
  <c r="CV93" i="1"/>
  <c r="CT93" i="1"/>
  <c r="CS93" i="1"/>
  <c r="CR93" i="1"/>
  <c r="CQ93" i="1"/>
  <c r="CP93" i="1"/>
  <c r="O93" i="1" s="1"/>
  <c r="AJ93" i="1"/>
  <c r="AI93" i="1"/>
  <c r="AH93" i="1"/>
  <c r="AG93" i="1"/>
  <c r="CU93" i="1" s="1"/>
  <c r="T93" i="1" s="1"/>
  <c r="AF93" i="1"/>
  <c r="AE93" i="1"/>
  <c r="AD93" i="1" s="1"/>
  <c r="AC93" i="1"/>
  <c r="AB93" i="1"/>
  <c r="W93" i="1"/>
  <c r="V93" i="1"/>
  <c r="U93" i="1"/>
  <c r="S93" i="1"/>
  <c r="CZ93" i="1" s="1"/>
  <c r="Y93" i="1" s="1"/>
  <c r="R93" i="1"/>
  <c r="CY93" i="1" s="1"/>
  <c r="X93" i="1" s="1"/>
  <c r="Q93" i="1"/>
  <c r="P93" i="1"/>
  <c r="N93" i="1"/>
  <c r="D93" i="1"/>
  <c r="C93" i="1"/>
  <c r="HC92" i="1"/>
  <c r="GX92" i="1"/>
  <c r="GV92" i="1"/>
  <c r="GP92" i="1"/>
  <c r="GO92" i="1"/>
  <c r="GL92" i="1"/>
  <c r="CY92" i="1"/>
  <c r="CW92" i="1"/>
  <c r="CV92" i="1"/>
  <c r="CU92" i="1"/>
  <c r="CT92" i="1"/>
  <c r="CS92" i="1"/>
  <c r="CR92" i="1"/>
  <c r="CQ92" i="1"/>
  <c r="AJ92" i="1"/>
  <c r="CX92" i="1" s="1"/>
  <c r="AI92" i="1"/>
  <c r="AH92" i="1"/>
  <c r="AG92" i="1"/>
  <c r="AF92" i="1"/>
  <c r="AB92" i="1" s="1"/>
  <c r="AE92" i="1"/>
  <c r="AD92" i="1" s="1"/>
  <c r="AC92" i="1"/>
  <c r="X92" i="1"/>
  <c r="W92" i="1"/>
  <c r="V92" i="1"/>
  <c r="U92" i="1"/>
  <c r="T92" i="1"/>
  <c r="S92" i="1"/>
  <c r="R92" i="1"/>
  <c r="CZ92" i="1" s="1"/>
  <c r="Y92" i="1" s="1"/>
  <c r="Q92" i="1"/>
  <c r="CP92" i="1" s="1"/>
  <c r="O92" i="1" s="1"/>
  <c r="GM92" i="1" s="1"/>
  <c r="GN92" i="1" s="1"/>
  <c r="P92" i="1"/>
  <c r="N92" i="1"/>
  <c r="D92" i="1"/>
  <c r="C92" i="1"/>
  <c r="HC91" i="1"/>
  <c r="GX91" i="1"/>
  <c r="GV91" i="1"/>
  <c r="GP91" i="1"/>
  <c r="GO91" i="1"/>
  <c r="GL91" i="1"/>
  <c r="CY91" i="1"/>
  <c r="X91" i="1" s="1"/>
  <c r="CX91" i="1"/>
  <c r="CW91" i="1"/>
  <c r="CV91" i="1"/>
  <c r="CT91" i="1"/>
  <c r="CS91" i="1"/>
  <c r="CR91" i="1"/>
  <c r="CQ91" i="1"/>
  <c r="AJ91" i="1"/>
  <c r="AI91" i="1"/>
  <c r="AH91" i="1"/>
  <c r="AG91" i="1"/>
  <c r="CU91" i="1" s="1"/>
  <c r="T91" i="1" s="1"/>
  <c r="AF91" i="1"/>
  <c r="AE91" i="1"/>
  <c r="AD91" i="1" s="1"/>
  <c r="AB91" i="1" s="1"/>
  <c r="AC91" i="1"/>
  <c r="W91" i="1"/>
  <c r="V91" i="1"/>
  <c r="U91" i="1"/>
  <c r="S91" i="1"/>
  <c r="R91" i="1"/>
  <c r="Q91" i="1"/>
  <c r="CP91" i="1" s="1"/>
  <c r="O91" i="1" s="1"/>
  <c r="P91" i="1"/>
  <c r="N91" i="1"/>
  <c r="D91" i="1"/>
  <c r="C91" i="1"/>
  <c r="HC90" i="1"/>
  <c r="GX90" i="1"/>
  <c r="GV90" i="1"/>
  <c r="GP90" i="1"/>
  <c r="GO90" i="1"/>
  <c r="GL90" i="1"/>
  <c r="CW90" i="1"/>
  <c r="CV90" i="1"/>
  <c r="CU90" i="1"/>
  <c r="CT90" i="1"/>
  <c r="CS90" i="1"/>
  <c r="CR90" i="1"/>
  <c r="CQ90" i="1"/>
  <c r="AJ90" i="1"/>
  <c r="CX90" i="1" s="1"/>
  <c r="W90" i="1" s="1"/>
  <c r="AI90" i="1"/>
  <c r="AH90" i="1"/>
  <c r="AG90" i="1"/>
  <c r="AF90" i="1"/>
  <c r="AB90" i="1" s="1"/>
  <c r="AE90" i="1"/>
  <c r="AD90" i="1" s="1"/>
  <c r="AC90" i="1"/>
  <c r="V90" i="1"/>
  <c r="U90" i="1"/>
  <c r="T90" i="1"/>
  <c r="S90" i="1"/>
  <c r="R90" i="1"/>
  <c r="CZ90" i="1" s="1"/>
  <c r="Y90" i="1" s="1"/>
  <c r="Q90" i="1"/>
  <c r="CP90" i="1" s="1"/>
  <c r="O90" i="1" s="1"/>
  <c r="P90" i="1"/>
  <c r="N90" i="1"/>
  <c r="D90" i="1"/>
  <c r="C90" i="1"/>
  <c r="HC89" i="1"/>
  <c r="GX89" i="1"/>
  <c r="GV89" i="1"/>
  <c r="GP89" i="1"/>
  <c r="GO89" i="1"/>
  <c r="GL89" i="1"/>
  <c r="CY89" i="1"/>
  <c r="X89" i="1" s="1"/>
  <c r="CX89" i="1"/>
  <c r="CW89" i="1"/>
  <c r="CV89" i="1"/>
  <c r="CT89" i="1"/>
  <c r="CS89" i="1"/>
  <c r="CR89" i="1"/>
  <c r="CQ89" i="1"/>
  <c r="AJ89" i="1"/>
  <c r="AI89" i="1"/>
  <c r="AH89" i="1"/>
  <c r="AG89" i="1"/>
  <c r="CU89" i="1" s="1"/>
  <c r="T89" i="1" s="1"/>
  <c r="AF89" i="1"/>
  <c r="AE89" i="1"/>
  <c r="AD89" i="1" s="1"/>
  <c r="AC89" i="1"/>
  <c r="AB89" i="1"/>
  <c r="W89" i="1"/>
  <c r="V89" i="1"/>
  <c r="U89" i="1"/>
  <c r="S89" i="1"/>
  <c r="CZ89" i="1" s="1"/>
  <c r="Y89" i="1" s="1"/>
  <c r="R89" i="1"/>
  <c r="Q89" i="1"/>
  <c r="CP89" i="1" s="1"/>
  <c r="O89" i="1" s="1"/>
  <c r="GM89" i="1" s="1"/>
  <c r="GN89" i="1" s="1"/>
  <c r="P89" i="1"/>
  <c r="N89" i="1"/>
  <c r="D89" i="1"/>
  <c r="C89" i="1"/>
  <c r="HC88" i="1"/>
  <c r="GX88" i="1"/>
  <c r="GV88" i="1"/>
  <c r="GP88" i="1"/>
  <c r="GO88" i="1"/>
  <c r="GL88" i="1"/>
  <c r="CW88" i="1"/>
  <c r="CV88" i="1"/>
  <c r="CU88" i="1"/>
  <c r="CT88" i="1"/>
  <c r="CS88" i="1"/>
  <c r="CR88" i="1"/>
  <c r="CQ88" i="1"/>
  <c r="AJ88" i="1"/>
  <c r="CX88" i="1" s="1"/>
  <c r="W88" i="1" s="1"/>
  <c r="AI88" i="1"/>
  <c r="AH88" i="1"/>
  <c r="AG88" i="1"/>
  <c r="AF88" i="1"/>
  <c r="AE88" i="1"/>
  <c r="AD88" i="1" s="1"/>
  <c r="AB88" i="1" s="1"/>
  <c r="AC88" i="1"/>
  <c r="V88" i="1"/>
  <c r="U88" i="1"/>
  <c r="T88" i="1"/>
  <c r="S88" i="1"/>
  <c r="R88" i="1"/>
  <c r="Q88" i="1"/>
  <c r="P88" i="1"/>
  <c r="N88" i="1"/>
  <c r="D88" i="1"/>
  <c r="C88" i="1"/>
  <c r="HC87" i="1"/>
  <c r="GX87" i="1"/>
  <c r="GV87" i="1"/>
  <c r="GP87" i="1"/>
  <c r="GO87" i="1"/>
  <c r="GM87" i="1"/>
  <c r="GN87" i="1" s="1"/>
  <c r="GL87" i="1"/>
  <c r="CY87" i="1"/>
  <c r="X87" i="1" s="1"/>
  <c r="CX87" i="1"/>
  <c r="CW87" i="1"/>
  <c r="CV87" i="1"/>
  <c r="CT87" i="1"/>
  <c r="CS87" i="1"/>
  <c r="CR87" i="1"/>
  <c r="CQ87" i="1"/>
  <c r="AJ87" i="1"/>
  <c r="AI87" i="1"/>
  <c r="AH87" i="1"/>
  <c r="AG87" i="1"/>
  <c r="CU87" i="1" s="1"/>
  <c r="T87" i="1" s="1"/>
  <c r="AF87" i="1"/>
  <c r="AE87" i="1"/>
  <c r="AD87" i="1" s="1"/>
  <c r="AB87" i="1" s="1"/>
  <c r="AC87" i="1"/>
  <c r="W87" i="1"/>
  <c r="V87" i="1"/>
  <c r="U87" i="1"/>
  <c r="S87" i="1"/>
  <c r="CZ87" i="1" s="1"/>
  <c r="Y87" i="1" s="1"/>
  <c r="R87" i="1"/>
  <c r="Q87" i="1"/>
  <c r="CP87" i="1" s="1"/>
  <c r="O87" i="1" s="1"/>
  <c r="P87" i="1"/>
  <c r="N87" i="1"/>
  <c r="D87" i="1"/>
  <c r="C87" i="1"/>
  <c r="HC86" i="1"/>
  <c r="GX86" i="1"/>
  <c r="GV86" i="1"/>
  <c r="GP86" i="1"/>
  <c r="GO86" i="1"/>
  <c r="GL86" i="1"/>
  <c r="CW86" i="1"/>
  <c r="CV86" i="1"/>
  <c r="CU86" i="1"/>
  <c r="CT86" i="1"/>
  <c r="CS86" i="1"/>
  <c r="CR86" i="1"/>
  <c r="CQ86" i="1"/>
  <c r="AJ86" i="1"/>
  <c r="CX86" i="1" s="1"/>
  <c r="W86" i="1" s="1"/>
  <c r="AI86" i="1"/>
  <c r="AH86" i="1"/>
  <c r="AG86" i="1"/>
  <c r="AF86" i="1"/>
  <c r="AB86" i="1" s="1"/>
  <c r="AE86" i="1"/>
  <c r="AD86" i="1" s="1"/>
  <c r="AC86" i="1"/>
  <c r="V86" i="1"/>
  <c r="U86" i="1"/>
  <c r="T86" i="1"/>
  <c r="S86" i="1"/>
  <c r="R86" i="1"/>
  <c r="CZ86" i="1" s="1"/>
  <c r="Y86" i="1" s="1"/>
  <c r="Q86" i="1"/>
  <c r="CP86" i="1" s="1"/>
  <c r="O86" i="1" s="1"/>
  <c r="P86" i="1"/>
  <c r="N86" i="1"/>
  <c r="D86" i="1"/>
  <c r="C86" i="1"/>
  <c r="HC85" i="1"/>
  <c r="GX85" i="1"/>
  <c r="GV85" i="1"/>
  <c r="GP85" i="1"/>
  <c r="GO85" i="1"/>
  <c r="GL85" i="1"/>
  <c r="CX85" i="1"/>
  <c r="W85" i="1" s="1"/>
  <c r="CW85" i="1"/>
  <c r="CV85" i="1"/>
  <c r="CT85" i="1"/>
  <c r="CS85" i="1"/>
  <c r="CR85" i="1"/>
  <c r="CQ85" i="1"/>
  <c r="AJ85" i="1"/>
  <c r="AI85" i="1"/>
  <c r="AH85" i="1"/>
  <c r="AG85" i="1"/>
  <c r="CU85" i="1" s="1"/>
  <c r="AF85" i="1"/>
  <c r="AE85" i="1"/>
  <c r="AD85" i="1" s="1"/>
  <c r="AC85" i="1"/>
  <c r="AB85" i="1"/>
  <c r="V85" i="1"/>
  <c r="U85" i="1"/>
  <c r="T85" i="1"/>
  <c r="S85" i="1"/>
  <c r="R85" i="1"/>
  <c r="Q85" i="1"/>
  <c r="P85" i="1"/>
  <c r="N85" i="1"/>
  <c r="D85" i="1"/>
  <c r="C85" i="1"/>
  <c r="HC84" i="1"/>
  <c r="GX84" i="1"/>
  <c r="GV84" i="1"/>
  <c r="GP84" i="1"/>
  <c r="GO84" i="1"/>
  <c r="GL84" i="1"/>
  <c r="CW84" i="1"/>
  <c r="CV84" i="1"/>
  <c r="CU84" i="1"/>
  <c r="CT84" i="1"/>
  <c r="CS84" i="1"/>
  <c r="CR84" i="1"/>
  <c r="CQ84" i="1"/>
  <c r="CP84" i="1"/>
  <c r="O84" i="1" s="1"/>
  <c r="AJ84" i="1"/>
  <c r="CX84" i="1" s="1"/>
  <c r="W84" i="1" s="1"/>
  <c r="AI84" i="1"/>
  <c r="AH84" i="1"/>
  <c r="AG84" i="1"/>
  <c r="AF84" i="1"/>
  <c r="AE84" i="1"/>
  <c r="AD84" i="1" s="1"/>
  <c r="AC84" i="1"/>
  <c r="AB84" i="1"/>
  <c r="V84" i="1"/>
  <c r="U84" i="1"/>
  <c r="T84" i="1"/>
  <c r="S84" i="1"/>
  <c r="R84" i="1"/>
  <c r="CZ84" i="1" s="1"/>
  <c r="Y84" i="1" s="1"/>
  <c r="Q84" i="1"/>
  <c r="P84" i="1"/>
  <c r="N84" i="1"/>
  <c r="D84" i="1"/>
  <c r="C84" i="1"/>
  <c r="HC83" i="1"/>
  <c r="GX83" i="1"/>
  <c r="GV83" i="1"/>
  <c r="GP83" i="1"/>
  <c r="GO83" i="1"/>
  <c r="GL83" i="1"/>
  <c r="CX83" i="1"/>
  <c r="CW83" i="1"/>
  <c r="CV83" i="1"/>
  <c r="CT83" i="1"/>
  <c r="CS83" i="1"/>
  <c r="CR83" i="1"/>
  <c r="CQ83" i="1"/>
  <c r="CP83" i="1"/>
  <c r="O83" i="1" s="1"/>
  <c r="AJ83" i="1"/>
  <c r="AI83" i="1"/>
  <c r="AH83" i="1"/>
  <c r="AG83" i="1"/>
  <c r="CU83" i="1" s="1"/>
  <c r="T83" i="1" s="1"/>
  <c r="AF83" i="1"/>
  <c r="AE83" i="1"/>
  <c r="AD83" i="1" s="1"/>
  <c r="AC83" i="1"/>
  <c r="AB83" i="1"/>
  <c r="W83" i="1"/>
  <c r="V83" i="1"/>
  <c r="U83" i="1"/>
  <c r="S83" i="1"/>
  <c r="CZ83" i="1" s="1"/>
  <c r="Y83" i="1" s="1"/>
  <c r="R83" i="1"/>
  <c r="Q83" i="1"/>
  <c r="P83" i="1"/>
  <c r="N83" i="1"/>
  <c r="D83" i="1"/>
  <c r="C83" i="1"/>
  <c r="HC82" i="1"/>
  <c r="GX82" i="1"/>
  <c r="GV82" i="1"/>
  <c r="GP82" i="1"/>
  <c r="GO82" i="1"/>
  <c r="GL82" i="1"/>
  <c r="CW82" i="1"/>
  <c r="CV82" i="1"/>
  <c r="CU82" i="1"/>
  <c r="CT82" i="1"/>
  <c r="CS82" i="1"/>
  <c r="CR82" i="1"/>
  <c r="CQ82" i="1"/>
  <c r="AJ82" i="1"/>
  <c r="CX82" i="1" s="1"/>
  <c r="AI82" i="1"/>
  <c r="AH82" i="1"/>
  <c r="AG82" i="1"/>
  <c r="AF82" i="1"/>
  <c r="AB82" i="1" s="1"/>
  <c r="AE82" i="1"/>
  <c r="AD82" i="1" s="1"/>
  <c r="AC82" i="1"/>
  <c r="Y82" i="1"/>
  <c r="W82" i="1"/>
  <c r="V82" i="1"/>
  <c r="U82" i="1"/>
  <c r="T82" i="1"/>
  <c r="S82" i="1"/>
  <c r="R82" i="1"/>
  <c r="CZ82" i="1" s="1"/>
  <c r="Q82" i="1"/>
  <c r="CP82" i="1" s="1"/>
  <c r="P82" i="1"/>
  <c r="O82" i="1"/>
  <c r="N82" i="1"/>
  <c r="D82" i="1"/>
  <c r="C82" i="1"/>
  <c r="HC81" i="1"/>
  <c r="GX81" i="1"/>
  <c r="GV81" i="1"/>
  <c r="GP81" i="1"/>
  <c r="GO81" i="1"/>
  <c r="GL81" i="1"/>
  <c r="CX81" i="1"/>
  <c r="W81" i="1" s="1"/>
  <c r="CW81" i="1"/>
  <c r="CV81" i="1"/>
  <c r="CT81" i="1"/>
  <c r="CS81" i="1"/>
  <c r="CR81" i="1"/>
  <c r="CQ81" i="1"/>
  <c r="AJ81" i="1"/>
  <c r="AI81" i="1"/>
  <c r="AH81" i="1"/>
  <c r="AG81" i="1"/>
  <c r="CU81" i="1" s="1"/>
  <c r="AF81" i="1"/>
  <c r="AE81" i="1"/>
  <c r="AD81" i="1" s="1"/>
  <c r="AB81" i="1" s="1"/>
  <c r="AC81" i="1"/>
  <c r="V81" i="1"/>
  <c r="U81" i="1"/>
  <c r="T81" i="1"/>
  <c r="S81" i="1"/>
  <c r="R81" i="1"/>
  <c r="Q81" i="1"/>
  <c r="P81" i="1"/>
  <c r="N81" i="1"/>
  <c r="D81" i="1"/>
  <c r="C81" i="1"/>
  <c r="HC80" i="1"/>
  <c r="GX80" i="1"/>
  <c r="GV80" i="1"/>
  <c r="GP80" i="1"/>
  <c r="GO80" i="1"/>
  <c r="GL80" i="1"/>
  <c r="CW80" i="1"/>
  <c r="CV80" i="1"/>
  <c r="CU80" i="1"/>
  <c r="CT80" i="1"/>
  <c r="CS80" i="1"/>
  <c r="CR80" i="1"/>
  <c r="CQ80" i="1"/>
  <c r="CP80" i="1"/>
  <c r="O80" i="1" s="1"/>
  <c r="AJ80" i="1"/>
  <c r="CX80" i="1" s="1"/>
  <c r="AI80" i="1"/>
  <c r="AH80" i="1"/>
  <c r="AG80" i="1"/>
  <c r="AF80" i="1"/>
  <c r="AE80" i="1"/>
  <c r="AD80" i="1" s="1"/>
  <c r="AB80" i="1" s="1"/>
  <c r="AC80" i="1"/>
  <c r="W80" i="1"/>
  <c r="V80" i="1"/>
  <c r="U80" i="1"/>
  <c r="T80" i="1"/>
  <c r="S80" i="1"/>
  <c r="R80" i="1"/>
  <c r="CZ80" i="1" s="1"/>
  <c r="Y80" i="1" s="1"/>
  <c r="Q80" i="1"/>
  <c r="P80" i="1"/>
  <c r="N80" i="1"/>
  <c r="D80" i="1"/>
  <c r="C80" i="1"/>
  <c r="HC79" i="1"/>
  <c r="GX79" i="1"/>
  <c r="GV79" i="1"/>
  <c r="GP79" i="1"/>
  <c r="GO79" i="1"/>
  <c r="GL79" i="1"/>
  <c r="CW79" i="1"/>
  <c r="CV79" i="1"/>
  <c r="CT79" i="1"/>
  <c r="CS79" i="1"/>
  <c r="CR79" i="1"/>
  <c r="CQ79" i="1"/>
  <c r="AJ79" i="1"/>
  <c r="CX79" i="1" s="1"/>
  <c r="W79" i="1" s="1"/>
  <c r="AI79" i="1"/>
  <c r="AH79" i="1"/>
  <c r="AG79" i="1"/>
  <c r="CU79" i="1" s="1"/>
  <c r="AF79" i="1"/>
  <c r="AE79" i="1"/>
  <c r="AD79" i="1" s="1"/>
  <c r="AC79" i="1"/>
  <c r="AB79" i="1"/>
  <c r="V79" i="1"/>
  <c r="U79" i="1"/>
  <c r="T79" i="1"/>
  <c r="S79" i="1"/>
  <c r="R79" i="1"/>
  <c r="Q79" i="1"/>
  <c r="P79" i="1"/>
  <c r="N79" i="1"/>
  <c r="D79" i="1"/>
  <c r="C79" i="1"/>
  <c r="HC78" i="1"/>
  <c r="GX78" i="1"/>
  <c r="GV78" i="1"/>
  <c r="GP78" i="1"/>
  <c r="GO78" i="1"/>
  <c r="GL78" i="1"/>
  <c r="FR106" i="1" s="1"/>
  <c r="CY78" i="1"/>
  <c r="CW78" i="1"/>
  <c r="CV78" i="1"/>
  <c r="CU78" i="1"/>
  <c r="T78" i="1" s="1"/>
  <c r="CT78" i="1"/>
  <c r="CS78" i="1"/>
  <c r="CR78" i="1"/>
  <c r="CQ78" i="1"/>
  <c r="AJ78" i="1"/>
  <c r="CX78" i="1" s="1"/>
  <c r="W78" i="1" s="1"/>
  <c r="AI78" i="1"/>
  <c r="AH78" i="1"/>
  <c r="AG78" i="1"/>
  <c r="AF78" i="1"/>
  <c r="AE78" i="1"/>
  <c r="AD78" i="1"/>
  <c r="AC78" i="1"/>
  <c r="AB78" i="1"/>
  <c r="X78" i="1"/>
  <c r="V78" i="1"/>
  <c r="EA106" i="1" s="1"/>
  <c r="U78" i="1"/>
  <c r="S78" i="1"/>
  <c r="DX106" i="1" s="1"/>
  <c r="DK106" i="1" s="1"/>
  <c r="P121" i="1" s="1"/>
  <c r="R78" i="1"/>
  <c r="Q78" i="1"/>
  <c r="P78" i="1"/>
  <c r="DU106" i="1" s="1"/>
  <c r="N78" i="1"/>
  <c r="D78" i="1"/>
  <c r="C78" i="1"/>
  <c r="HC77" i="1"/>
  <c r="GX77" i="1"/>
  <c r="GV77" i="1"/>
  <c r="GP77" i="1"/>
  <c r="GO77" i="1"/>
  <c r="GL77" i="1"/>
  <c r="BZ106" i="1" s="1"/>
  <c r="CY77" i="1"/>
  <c r="X77" i="1" s="1"/>
  <c r="CW77" i="1"/>
  <c r="CV77" i="1"/>
  <c r="CU77" i="1"/>
  <c r="T77" i="1" s="1"/>
  <c r="CT77" i="1"/>
  <c r="CS77" i="1"/>
  <c r="CR77" i="1"/>
  <c r="CQ77" i="1"/>
  <c r="AJ77" i="1"/>
  <c r="CX77" i="1" s="1"/>
  <c r="W77" i="1" s="1"/>
  <c r="AI77" i="1"/>
  <c r="AH77" i="1"/>
  <c r="AG77" i="1"/>
  <c r="AF77" i="1"/>
  <c r="AE77" i="1"/>
  <c r="AD77" i="1"/>
  <c r="AB77" i="1" s="1"/>
  <c r="AC77" i="1"/>
  <c r="V77" i="1"/>
  <c r="U77" i="1"/>
  <c r="S77" i="1"/>
  <c r="R77" i="1"/>
  <c r="Q77" i="1"/>
  <c r="P77" i="1"/>
  <c r="N77" i="1"/>
  <c r="D77" i="1"/>
  <c r="C77" i="1"/>
  <c r="GX75" i="1"/>
  <c r="GW75" i="1"/>
  <c r="GV75" i="1"/>
  <c r="GU75" i="1"/>
  <c r="GT75" i="1"/>
  <c r="GS75" i="1"/>
  <c r="GR75" i="1"/>
  <c r="GQ75" i="1"/>
  <c r="GP75" i="1"/>
  <c r="GO75" i="1"/>
  <c r="GN75" i="1"/>
  <c r="GM75" i="1"/>
  <c r="GL75" i="1"/>
  <c r="GK75" i="1"/>
  <c r="GJ75" i="1"/>
  <c r="GI75" i="1"/>
  <c r="GH75" i="1"/>
  <c r="GG75" i="1"/>
  <c r="GF75" i="1"/>
  <c r="GE75" i="1"/>
  <c r="GD75" i="1"/>
  <c r="GC75" i="1"/>
  <c r="GB75" i="1"/>
  <c r="FR75" i="1"/>
  <c r="FQ75" i="1"/>
  <c r="FP75" i="1"/>
  <c r="FO75" i="1"/>
  <c r="FN75" i="1"/>
  <c r="FM75" i="1"/>
  <c r="FL75" i="1"/>
  <c r="FK75" i="1"/>
  <c r="FJ75" i="1"/>
  <c r="FI75" i="1"/>
  <c r="FH75" i="1"/>
  <c r="FG75" i="1"/>
  <c r="FF75" i="1"/>
  <c r="FE75" i="1"/>
  <c r="FD75" i="1"/>
  <c r="FC75" i="1"/>
  <c r="FB75" i="1"/>
  <c r="FA75" i="1"/>
  <c r="EZ75" i="1"/>
  <c r="EY75" i="1"/>
  <c r="EX75" i="1"/>
  <c r="EW75" i="1"/>
  <c r="EV75" i="1"/>
  <c r="EU75" i="1"/>
  <c r="ET75" i="1"/>
  <c r="ES75" i="1"/>
  <c r="EH75" i="1"/>
  <c r="EG75" i="1"/>
  <c r="EF75" i="1"/>
  <c r="EE75" i="1"/>
  <c r="DZ75" i="1"/>
  <c r="DX75" i="1"/>
  <c r="DU75" i="1"/>
  <c r="DS75" i="1"/>
  <c r="DR75" i="1"/>
  <c r="DM75" i="1"/>
  <c r="DK75" i="1"/>
  <c r="DF75" i="1"/>
  <c r="DE75" i="1"/>
  <c r="DD75" i="1"/>
  <c r="DC75" i="1"/>
  <c r="DB75" i="1"/>
  <c r="DA75" i="1"/>
  <c r="CZ75" i="1"/>
  <c r="CY75" i="1"/>
  <c r="CX75" i="1"/>
  <c r="CW75" i="1"/>
  <c r="CV75" i="1"/>
  <c r="CU75" i="1"/>
  <c r="CT75" i="1"/>
  <c r="CS75" i="1"/>
  <c r="CR75" i="1"/>
  <c r="CQ75" i="1"/>
  <c r="CP75" i="1"/>
  <c r="CO75" i="1"/>
  <c r="CN75" i="1"/>
  <c r="CM75" i="1"/>
  <c r="CL75" i="1"/>
  <c r="CK75" i="1"/>
  <c r="BZ75" i="1"/>
  <c r="BY75" i="1"/>
  <c r="BX75" i="1"/>
  <c r="BW75" i="1"/>
  <c r="BV75" i="1"/>
  <c r="BU75" i="1"/>
  <c r="BT75" i="1"/>
  <c r="BS75" i="1"/>
  <c r="BR75" i="1"/>
  <c r="BQ75" i="1"/>
  <c r="BP75" i="1"/>
  <c r="BO75" i="1"/>
  <c r="BN75" i="1"/>
  <c r="BM75" i="1"/>
  <c r="BL75" i="1"/>
  <c r="BK75" i="1"/>
  <c r="BJ75" i="1"/>
  <c r="BI75" i="1"/>
  <c r="BH75" i="1"/>
  <c r="BG75" i="1"/>
  <c r="BF75" i="1"/>
  <c r="BE75" i="1"/>
  <c r="BD75" i="1"/>
  <c r="BC75" i="1"/>
  <c r="BB75" i="1"/>
  <c r="AP75" i="1"/>
  <c r="AO75" i="1"/>
  <c r="AN75" i="1"/>
  <c r="AM75" i="1"/>
  <c r="AA75" i="1"/>
  <c r="Z75" i="1"/>
  <c r="G75" i="1"/>
  <c r="F75" i="1"/>
  <c r="E75" i="1"/>
  <c r="D75" i="1"/>
  <c r="C75" i="1"/>
  <c r="B75" i="1"/>
  <c r="D73" i="1"/>
  <c r="P68" i="1"/>
  <c r="F68" i="1"/>
  <c r="P63" i="1"/>
  <c r="F63" i="1"/>
  <c r="P59" i="1"/>
  <c r="F59" i="1"/>
  <c r="P56" i="1"/>
  <c r="F56" i="1"/>
  <c r="P52" i="1"/>
  <c r="F52" i="1"/>
  <c r="P47" i="1"/>
  <c r="F47" i="1"/>
  <c r="GE43" i="1"/>
  <c r="GD43" i="1"/>
  <c r="GC43" i="1"/>
  <c r="GB43" i="1"/>
  <c r="FQ43" i="1"/>
  <c r="FP43" i="1"/>
  <c r="EV43" i="1"/>
  <c r="EU43" i="1"/>
  <c r="ET43" i="1"/>
  <c r="ES43" i="1"/>
  <c r="EH43" i="1"/>
  <c r="EG43" i="1"/>
  <c r="CM43" i="1"/>
  <c r="CL43" i="1"/>
  <c r="CK43" i="1"/>
  <c r="CJ43" i="1"/>
  <c r="CC43" i="1"/>
  <c r="AT43" i="1" s="1"/>
  <c r="BY43" i="1"/>
  <c r="BX43" i="1"/>
  <c r="BD43" i="1"/>
  <c r="BC43" i="1"/>
  <c r="BB43" i="1"/>
  <c r="BA43" i="1"/>
  <c r="AP43" i="1"/>
  <c r="AO43" i="1"/>
  <c r="G43" i="1"/>
  <c r="F43" i="1"/>
  <c r="D43" i="1"/>
  <c r="C43" i="1"/>
  <c r="B43" i="1"/>
  <c r="HC41" i="1"/>
  <c r="GX41" i="1"/>
  <c r="GV41" i="1"/>
  <c r="GP41" i="1"/>
  <c r="GO41" i="1"/>
  <c r="GL41" i="1"/>
  <c r="CZ41" i="1"/>
  <c r="Y41" i="1" s="1"/>
  <c r="CW41" i="1"/>
  <c r="CV41" i="1"/>
  <c r="CU41" i="1"/>
  <c r="CT41" i="1"/>
  <c r="CS41" i="1"/>
  <c r="CR41" i="1"/>
  <c r="CQ41" i="1"/>
  <c r="CP41" i="1"/>
  <c r="O41" i="1" s="1"/>
  <c r="AJ41" i="1"/>
  <c r="CX41" i="1" s="1"/>
  <c r="W41" i="1" s="1"/>
  <c r="AI41" i="1"/>
  <c r="AH41" i="1"/>
  <c r="AG41" i="1"/>
  <c r="AF41" i="1"/>
  <c r="AE41" i="1"/>
  <c r="AD41" i="1"/>
  <c r="AB41" i="1" s="1"/>
  <c r="AC41" i="1"/>
  <c r="V41" i="1"/>
  <c r="U41" i="1"/>
  <c r="T41" i="1"/>
  <c r="S41" i="1"/>
  <c r="CY41" i="1" s="1"/>
  <c r="X41" i="1" s="1"/>
  <c r="GM41" i="1" s="1"/>
  <c r="GN41" i="1" s="1"/>
  <c r="R41" i="1"/>
  <c r="Q41" i="1"/>
  <c r="P41" i="1"/>
  <c r="N41" i="1"/>
  <c r="D41" i="1"/>
  <c r="C41" i="1"/>
  <c r="HC40" i="1"/>
  <c r="GX40" i="1"/>
  <c r="GV40" i="1"/>
  <c r="GP40" i="1"/>
  <c r="GO40" i="1"/>
  <c r="GL40" i="1"/>
  <c r="CZ40" i="1"/>
  <c r="CY40" i="1"/>
  <c r="X40" i="1" s="1"/>
  <c r="CW40" i="1"/>
  <c r="CV40" i="1"/>
  <c r="CU40" i="1"/>
  <c r="CT40" i="1"/>
  <c r="CS40" i="1"/>
  <c r="CR40" i="1"/>
  <c r="CQ40" i="1"/>
  <c r="AJ40" i="1"/>
  <c r="CX40" i="1" s="1"/>
  <c r="AI40" i="1"/>
  <c r="AH40" i="1"/>
  <c r="AG40" i="1"/>
  <c r="AF40" i="1"/>
  <c r="AE40" i="1"/>
  <c r="AD40" i="1" s="1"/>
  <c r="AC40" i="1"/>
  <c r="AB40" i="1"/>
  <c r="Y40" i="1"/>
  <c r="W40" i="1"/>
  <c r="V40" i="1"/>
  <c r="U40" i="1"/>
  <c r="T40" i="1"/>
  <c r="S40" i="1"/>
  <c r="R40" i="1"/>
  <c r="Q40" i="1"/>
  <c r="P40" i="1"/>
  <c r="N40" i="1"/>
  <c r="D40" i="1"/>
  <c r="C40" i="1"/>
  <c r="HC39" i="1"/>
  <c r="GX39" i="1"/>
  <c r="GV39" i="1"/>
  <c r="GP39" i="1"/>
  <c r="GO39" i="1"/>
  <c r="GL39" i="1"/>
  <c r="CX39" i="1"/>
  <c r="W39" i="1" s="1"/>
  <c r="CW39" i="1"/>
  <c r="CV39" i="1"/>
  <c r="CT39" i="1"/>
  <c r="CS39" i="1"/>
  <c r="CR39" i="1"/>
  <c r="CQ39" i="1"/>
  <c r="AJ39" i="1"/>
  <c r="AI39" i="1"/>
  <c r="AH39" i="1"/>
  <c r="AG39" i="1"/>
  <c r="CU39" i="1" s="1"/>
  <c r="AF39" i="1"/>
  <c r="AE39" i="1"/>
  <c r="AD39" i="1" s="1"/>
  <c r="AB39" i="1" s="1"/>
  <c r="AC39" i="1"/>
  <c r="V39" i="1"/>
  <c r="U39" i="1"/>
  <c r="T39" i="1"/>
  <c r="S39" i="1"/>
  <c r="CZ39" i="1" s="1"/>
  <c r="Y39" i="1" s="1"/>
  <c r="R39" i="1"/>
  <c r="Q39" i="1"/>
  <c r="P39" i="1"/>
  <c r="N39" i="1"/>
  <c r="D39" i="1"/>
  <c r="C39" i="1"/>
  <c r="HC38" i="1"/>
  <c r="GX38" i="1"/>
  <c r="GV38" i="1"/>
  <c r="GP38" i="1"/>
  <c r="GO38" i="1"/>
  <c r="GL38" i="1"/>
  <c r="CW38" i="1"/>
  <c r="CV38" i="1"/>
  <c r="CU38" i="1"/>
  <c r="T38" i="1" s="1"/>
  <c r="CT38" i="1"/>
  <c r="CS38" i="1"/>
  <c r="CR38" i="1"/>
  <c r="CQ38" i="1"/>
  <c r="AJ38" i="1"/>
  <c r="CX38" i="1" s="1"/>
  <c r="AI38" i="1"/>
  <c r="AH38" i="1"/>
  <c r="AG38" i="1"/>
  <c r="AF38" i="1"/>
  <c r="AE38" i="1"/>
  <c r="AD38" i="1" s="1"/>
  <c r="AB38" i="1" s="1"/>
  <c r="AC38" i="1"/>
  <c r="W38" i="1"/>
  <c r="V38" i="1"/>
  <c r="U38" i="1"/>
  <c r="S38" i="1"/>
  <c r="R38" i="1"/>
  <c r="CZ38" i="1" s="1"/>
  <c r="Y38" i="1" s="1"/>
  <c r="Q38" i="1"/>
  <c r="P38" i="1"/>
  <c r="N38" i="1"/>
  <c r="D38" i="1"/>
  <c r="C38" i="1"/>
  <c r="HC37" i="1"/>
  <c r="GX37" i="1"/>
  <c r="GV37" i="1"/>
  <c r="GP37" i="1"/>
  <c r="GO37" i="1"/>
  <c r="GL37" i="1"/>
  <c r="CX37" i="1"/>
  <c r="W37" i="1" s="1"/>
  <c r="CW37" i="1"/>
  <c r="CV37" i="1"/>
  <c r="CT37" i="1"/>
  <c r="CS37" i="1"/>
  <c r="CR37" i="1"/>
  <c r="CQ37" i="1"/>
  <c r="AJ37" i="1"/>
  <c r="AI37" i="1"/>
  <c r="AH37" i="1"/>
  <c r="AG37" i="1"/>
  <c r="CU37" i="1" s="1"/>
  <c r="T37" i="1" s="1"/>
  <c r="AF37" i="1"/>
  <c r="AE37" i="1"/>
  <c r="AD37" i="1" s="1"/>
  <c r="AC37" i="1"/>
  <c r="V37" i="1"/>
  <c r="U37" i="1"/>
  <c r="S37" i="1"/>
  <c r="R37" i="1"/>
  <c r="DW43" i="1" s="1"/>
  <c r="Q37" i="1"/>
  <c r="P37" i="1"/>
  <c r="CP37" i="1" s="1"/>
  <c r="O37" i="1" s="1"/>
  <c r="N37" i="1"/>
  <c r="D37" i="1"/>
  <c r="C37" i="1"/>
  <c r="HC36" i="1"/>
  <c r="GX36" i="1"/>
  <c r="GV36" i="1"/>
  <c r="GP36" i="1"/>
  <c r="GO36" i="1"/>
  <c r="GL36" i="1"/>
  <c r="CY36" i="1"/>
  <c r="CW36" i="1"/>
  <c r="CV36" i="1"/>
  <c r="CU36" i="1"/>
  <c r="T36" i="1" s="1"/>
  <c r="CT36" i="1"/>
  <c r="CS36" i="1"/>
  <c r="CR36" i="1"/>
  <c r="CQ36" i="1"/>
  <c r="AJ36" i="1"/>
  <c r="CX36" i="1" s="1"/>
  <c r="AI36" i="1"/>
  <c r="AH36" i="1"/>
  <c r="AG36" i="1"/>
  <c r="AF36" i="1"/>
  <c r="AE36" i="1"/>
  <c r="AD36" i="1"/>
  <c r="AB36" i="1" s="1"/>
  <c r="AC36" i="1"/>
  <c r="X36" i="1"/>
  <c r="W36" i="1"/>
  <c r="V36" i="1"/>
  <c r="U36" i="1"/>
  <c r="S36" i="1"/>
  <c r="R36" i="1"/>
  <c r="CZ36" i="1" s="1"/>
  <c r="Y36" i="1" s="1"/>
  <c r="Q36" i="1"/>
  <c r="P36" i="1"/>
  <c r="CP36" i="1" s="1"/>
  <c r="O36" i="1" s="1"/>
  <c r="N36" i="1"/>
  <c r="D36" i="1"/>
  <c r="C36" i="1"/>
  <c r="HC35" i="1"/>
  <c r="GX35" i="1"/>
  <c r="GV35" i="1"/>
  <c r="GP35" i="1"/>
  <c r="GO35" i="1"/>
  <c r="GL35" i="1"/>
  <c r="CX35" i="1"/>
  <c r="W35" i="1" s="1"/>
  <c r="CW35" i="1"/>
  <c r="CV35" i="1"/>
  <c r="CT35" i="1"/>
  <c r="CS35" i="1"/>
  <c r="CR35" i="1"/>
  <c r="CQ35" i="1"/>
  <c r="AJ35" i="1"/>
  <c r="AI35" i="1"/>
  <c r="AH35" i="1"/>
  <c r="AG35" i="1"/>
  <c r="CU35" i="1" s="1"/>
  <c r="T35" i="1" s="1"/>
  <c r="AF35" i="1"/>
  <c r="AE35" i="1"/>
  <c r="AD35" i="1" s="1"/>
  <c r="AB35" i="1" s="1"/>
  <c r="AC35" i="1"/>
  <c r="V35" i="1"/>
  <c r="U35" i="1"/>
  <c r="S35" i="1"/>
  <c r="CY35" i="1" s="1"/>
  <c r="X35" i="1" s="1"/>
  <c r="R35" i="1"/>
  <c r="Q35" i="1"/>
  <c r="P35" i="1"/>
  <c r="CP35" i="1" s="1"/>
  <c r="O35" i="1" s="1"/>
  <c r="N35" i="1"/>
  <c r="D35" i="1"/>
  <c r="C35" i="1"/>
  <c r="HC34" i="1"/>
  <c r="GX34" i="1"/>
  <c r="GV34" i="1"/>
  <c r="GP34" i="1"/>
  <c r="GO34" i="1"/>
  <c r="GL34" i="1"/>
  <c r="CZ34" i="1"/>
  <c r="Y34" i="1" s="1"/>
  <c r="CW34" i="1"/>
  <c r="CV34" i="1"/>
  <c r="CU34" i="1"/>
  <c r="T34" i="1" s="1"/>
  <c r="CT34" i="1"/>
  <c r="CS34" i="1"/>
  <c r="CR34" i="1"/>
  <c r="CQ34" i="1"/>
  <c r="AJ34" i="1"/>
  <c r="CX34" i="1" s="1"/>
  <c r="W34" i="1" s="1"/>
  <c r="AI34" i="1"/>
  <c r="AH34" i="1"/>
  <c r="AG34" i="1"/>
  <c r="AF34" i="1"/>
  <c r="AE34" i="1"/>
  <c r="AD34" i="1"/>
  <c r="AB34" i="1" s="1"/>
  <c r="AC34" i="1"/>
  <c r="V34" i="1"/>
  <c r="U34" i="1"/>
  <c r="S34" i="1"/>
  <c r="CY34" i="1" s="1"/>
  <c r="X34" i="1" s="1"/>
  <c r="R34" i="1"/>
  <c r="Q34" i="1"/>
  <c r="P34" i="1"/>
  <c r="CP34" i="1" s="1"/>
  <c r="O34" i="1" s="1"/>
  <c r="N34" i="1"/>
  <c r="D34" i="1"/>
  <c r="C34" i="1"/>
  <c r="HC33" i="1"/>
  <c r="GX33" i="1"/>
  <c r="GV33" i="1"/>
  <c r="GP33" i="1"/>
  <c r="GO33" i="1"/>
  <c r="GL33" i="1"/>
  <c r="CZ33" i="1"/>
  <c r="Y33" i="1" s="1"/>
  <c r="CW33" i="1"/>
  <c r="CV33" i="1"/>
  <c r="CU33" i="1"/>
  <c r="T33" i="1" s="1"/>
  <c r="CT33" i="1"/>
  <c r="CS33" i="1"/>
  <c r="CR33" i="1"/>
  <c r="CQ33" i="1"/>
  <c r="AJ33" i="1"/>
  <c r="CX33" i="1" s="1"/>
  <c r="W33" i="1" s="1"/>
  <c r="AI33" i="1"/>
  <c r="AH33" i="1"/>
  <c r="AG33" i="1"/>
  <c r="AF33" i="1"/>
  <c r="AE33" i="1"/>
  <c r="AD33" i="1"/>
  <c r="AB33" i="1" s="1"/>
  <c r="AC33" i="1"/>
  <c r="V33" i="1"/>
  <c r="U33" i="1"/>
  <c r="S33" i="1"/>
  <c r="R33" i="1"/>
  <c r="Q33" i="1"/>
  <c r="P33" i="1"/>
  <c r="N33" i="1"/>
  <c r="D33" i="1"/>
  <c r="C33" i="1"/>
  <c r="HC32" i="1"/>
  <c r="GX32" i="1"/>
  <c r="GV32" i="1"/>
  <c r="GP32" i="1"/>
  <c r="GO32" i="1"/>
  <c r="GL32" i="1"/>
  <c r="CZ32" i="1"/>
  <c r="Y32" i="1" s="1"/>
  <c r="CW32" i="1"/>
  <c r="CV32" i="1"/>
  <c r="CU32" i="1"/>
  <c r="T32" i="1" s="1"/>
  <c r="CT32" i="1"/>
  <c r="CS32" i="1"/>
  <c r="CR32" i="1"/>
  <c r="CQ32" i="1"/>
  <c r="AJ32" i="1"/>
  <c r="CX32" i="1" s="1"/>
  <c r="W32" i="1" s="1"/>
  <c r="AI32" i="1"/>
  <c r="AH32" i="1"/>
  <c r="AG32" i="1"/>
  <c r="AF32" i="1"/>
  <c r="AE32" i="1"/>
  <c r="AD32" i="1"/>
  <c r="AB32" i="1" s="1"/>
  <c r="AC32" i="1"/>
  <c r="V32" i="1"/>
  <c r="U32" i="1"/>
  <c r="S32" i="1"/>
  <c r="R32" i="1"/>
  <c r="Q32" i="1"/>
  <c r="P32" i="1"/>
  <c r="CP32" i="1" s="1"/>
  <c r="O32" i="1" s="1"/>
  <c r="N32" i="1"/>
  <c r="D32" i="1"/>
  <c r="C32" i="1"/>
  <c r="HC31" i="1"/>
  <c r="GX31" i="1"/>
  <c r="GV31" i="1"/>
  <c r="GP31" i="1"/>
  <c r="GO31" i="1"/>
  <c r="GL31" i="1"/>
  <c r="CX31" i="1"/>
  <c r="W31" i="1" s="1"/>
  <c r="CW31" i="1"/>
  <c r="CV31" i="1"/>
  <c r="CT31" i="1"/>
  <c r="CS31" i="1"/>
  <c r="CR31" i="1"/>
  <c r="CQ31" i="1"/>
  <c r="AJ31" i="1"/>
  <c r="AI31" i="1"/>
  <c r="AH31" i="1"/>
  <c r="AG31" i="1"/>
  <c r="CU31" i="1" s="1"/>
  <c r="T31" i="1" s="1"/>
  <c r="AF31" i="1"/>
  <c r="AE31" i="1"/>
  <c r="AD31" i="1"/>
  <c r="AB31" i="1" s="1"/>
  <c r="AC31" i="1"/>
  <c r="V31" i="1"/>
  <c r="U31" i="1"/>
  <c r="S31" i="1"/>
  <c r="CY31" i="1" s="1"/>
  <c r="X31" i="1" s="1"/>
  <c r="R31" i="1"/>
  <c r="Q31" i="1"/>
  <c r="P31" i="1"/>
  <c r="CP31" i="1" s="1"/>
  <c r="O31" i="1" s="1"/>
  <c r="N31" i="1"/>
  <c r="D31" i="1"/>
  <c r="C31" i="1"/>
  <c r="HC30" i="1"/>
  <c r="GX30" i="1"/>
  <c r="GV30" i="1"/>
  <c r="GP30" i="1"/>
  <c r="GO30" i="1"/>
  <c r="GL30" i="1"/>
  <c r="CW30" i="1"/>
  <c r="CV30" i="1"/>
  <c r="CU30" i="1"/>
  <c r="T30" i="1" s="1"/>
  <c r="AG43" i="1" s="1"/>
  <c r="CT30" i="1"/>
  <c r="CS30" i="1"/>
  <c r="CR30" i="1"/>
  <c r="CQ30" i="1"/>
  <c r="AJ30" i="1"/>
  <c r="CX30" i="1" s="1"/>
  <c r="AI30" i="1"/>
  <c r="AH30" i="1"/>
  <c r="AG30" i="1"/>
  <c r="AF30" i="1"/>
  <c r="AE30" i="1"/>
  <c r="AD30" i="1"/>
  <c r="AB30" i="1" s="1"/>
  <c r="AC30" i="1"/>
  <c r="W30" i="1"/>
  <c r="V30" i="1"/>
  <c r="U30" i="1"/>
  <c r="S30" i="1"/>
  <c r="CY30" i="1" s="1"/>
  <c r="X30" i="1" s="1"/>
  <c r="R30" i="1"/>
  <c r="CZ30" i="1" s="1"/>
  <c r="Y30" i="1" s="1"/>
  <c r="Q30" i="1"/>
  <c r="P30" i="1"/>
  <c r="CP30" i="1" s="1"/>
  <c r="O30" i="1" s="1"/>
  <c r="GM30" i="1" s="1"/>
  <c r="GN30" i="1" s="1"/>
  <c r="N30" i="1"/>
  <c r="D30" i="1"/>
  <c r="C30" i="1"/>
  <c r="HC29" i="1"/>
  <c r="GX29" i="1"/>
  <c r="GV29" i="1"/>
  <c r="GP29" i="1"/>
  <c r="GO29" i="1"/>
  <c r="FU43" i="1" s="1"/>
  <c r="EL43" i="1" s="1"/>
  <c r="GL29" i="1"/>
  <c r="CZ29" i="1"/>
  <c r="Y29" i="1" s="1"/>
  <c r="CY29" i="1"/>
  <c r="X29" i="1" s="1"/>
  <c r="CW29" i="1"/>
  <c r="CV29" i="1"/>
  <c r="CT29" i="1"/>
  <c r="CS29" i="1"/>
  <c r="CR29" i="1"/>
  <c r="CQ29" i="1"/>
  <c r="AJ29" i="1"/>
  <c r="CX29" i="1" s="1"/>
  <c r="W29" i="1" s="1"/>
  <c r="EB43" i="1" s="1"/>
  <c r="AI29" i="1"/>
  <c r="AH29" i="1"/>
  <c r="AG29" i="1"/>
  <c r="CU29" i="1" s="1"/>
  <c r="T29" i="1" s="1"/>
  <c r="AF29" i="1"/>
  <c r="AE29" i="1"/>
  <c r="AD29" i="1"/>
  <c r="AC29" i="1"/>
  <c r="V29" i="1"/>
  <c r="U29" i="1"/>
  <c r="DZ43" i="1" s="1"/>
  <c r="S29" i="1"/>
  <c r="R29" i="1"/>
  <c r="Q29" i="1"/>
  <c r="DV43" i="1" s="1"/>
  <c r="DI43" i="1" s="1"/>
  <c r="P29" i="1"/>
  <c r="CP29" i="1" s="1"/>
  <c r="O29" i="1" s="1"/>
  <c r="N29" i="1"/>
  <c r="D29" i="1"/>
  <c r="C29" i="1"/>
  <c r="HC28" i="1"/>
  <c r="GX28" i="1"/>
  <c r="GV28" i="1"/>
  <c r="GP28" i="1"/>
  <c r="CD43" i="1" s="1"/>
  <c r="GO28" i="1"/>
  <c r="GL28" i="1"/>
  <c r="BZ43" i="1" s="1"/>
  <c r="CG43" i="1" s="1"/>
  <c r="AX43" i="1" s="1"/>
  <c r="CW28" i="1"/>
  <c r="CV28" i="1"/>
  <c r="CU28" i="1"/>
  <c r="T28" i="1" s="1"/>
  <c r="CT28" i="1"/>
  <c r="CS28" i="1"/>
  <c r="CR28" i="1"/>
  <c r="CQ28" i="1"/>
  <c r="CP28" i="1"/>
  <c r="O28" i="1" s="1"/>
  <c r="AJ28" i="1"/>
  <c r="CX28" i="1" s="1"/>
  <c r="W28" i="1" s="1"/>
  <c r="AJ43" i="1" s="1"/>
  <c r="AI28" i="1"/>
  <c r="AH28" i="1"/>
  <c r="AG28" i="1"/>
  <c r="AF28" i="1"/>
  <c r="AE28" i="1"/>
  <c r="AD28" i="1"/>
  <c r="AB28" i="1" s="1"/>
  <c r="AC28" i="1"/>
  <c r="V28" i="1"/>
  <c r="AI43" i="1" s="1"/>
  <c r="U28" i="1"/>
  <c r="AH43" i="1" s="1"/>
  <c r="S28" i="1"/>
  <c r="CY28" i="1" s="1"/>
  <c r="X28" i="1" s="1"/>
  <c r="R28" i="1"/>
  <c r="Q28" i="1"/>
  <c r="P28" i="1"/>
  <c r="N28" i="1"/>
  <c r="D28" i="1"/>
  <c r="C28" i="1"/>
  <c r="GX26" i="1"/>
  <c r="GW26" i="1"/>
  <c r="GV26" i="1"/>
  <c r="GU26" i="1"/>
  <c r="GT26" i="1"/>
  <c r="GS26" i="1"/>
  <c r="GR26" i="1"/>
  <c r="GQ26" i="1"/>
  <c r="GP26" i="1"/>
  <c r="GO26" i="1"/>
  <c r="GN26" i="1"/>
  <c r="GM26" i="1"/>
  <c r="GL26" i="1"/>
  <c r="GK26" i="1"/>
  <c r="GJ26" i="1"/>
  <c r="GI26" i="1"/>
  <c r="GH26" i="1"/>
  <c r="GG26" i="1"/>
  <c r="GF26" i="1"/>
  <c r="GE26" i="1"/>
  <c r="GD26" i="1"/>
  <c r="GC26" i="1"/>
  <c r="GB26" i="1"/>
  <c r="FQ26" i="1"/>
  <c r="FP26" i="1"/>
  <c r="FO26" i="1"/>
  <c r="FN26" i="1"/>
  <c r="FM26" i="1"/>
  <c r="FL26" i="1"/>
  <c r="FK26" i="1"/>
  <c r="FJ26" i="1"/>
  <c r="FI26" i="1"/>
  <c r="FH26" i="1"/>
  <c r="FG26" i="1"/>
  <c r="FF26" i="1"/>
  <c r="FE26" i="1"/>
  <c r="FD26" i="1"/>
  <c r="FC26" i="1"/>
  <c r="FB26" i="1"/>
  <c r="FA26" i="1"/>
  <c r="EZ26" i="1"/>
  <c r="EY26" i="1"/>
  <c r="EX26" i="1"/>
  <c r="EW26" i="1"/>
  <c r="EV26" i="1"/>
  <c r="EU26" i="1"/>
  <c r="ET26" i="1"/>
  <c r="ES26" i="1"/>
  <c r="EH26" i="1"/>
  <c r="EG26" i="1"/>
  <c r="EF26" i="1"/>
  <c r="EE26" i="1"/>
  <c r="DS26" i="1"/>
  <c r="DR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P26" i="1"/>
  <c r="AO26" i="1"/>
  <c r="AN26" i="1"/>
  <c r="AM26" i="1"/>
  <c r="AA26" i="1"/>
  <c r="Z26" i="1"/>
  <c r="G26" i="1"/>
  <c r="F26" i="1"/>
  <c r="E26" i="1"/>
  <c r="D26" i="1"/>
  <c r="C26" i="1"/>
  <c r="B26" i="1"/>
  <c r="D24" i="1"/>
  <c r="GX22" i="1"/>
  <c r="GW22" i="1"/>
  <c r="GV22" i="1"/>
  <c r="GU22" i="1"/>
  <c r="GT22" i="1"/>
  <c r="GS22" i="1"/>
  <c r="GR22" i="1"/>
  <c r="GQ22" i="1"/>
  <c r="GP22" i="1"/>
  <c r="GO22" i="1"/>
  <c r="GN22" i="1"/>
  <c r="GM22" i="1"/>
  <c r="GL22" i="1"/>
  <c r="GK22" i="1"/>
  <c r="GJ22" i="1"/>
  <c r="GI22" i="1"/>
  <c r="GH22" i="1"/>
  <c r="GG22" i="1"/>
  <c r="GF22" i="1"/>
  <c r="GE22" i="1"/>
  <c r="GD22" i="1"/>
  <c r="GC22" i="1"/>
  <c r="GB22" i="1"/>
  <c r="GA22" i="1"/>
  <c r="FZ22" i="1"/>
  <c r="FY22" i="1"/>
  <c r="FX22" i="1"/>
  <c r="FW22" i="1"/>
  <c r="FV22" i="1"/>
  <c r="FU22" i="1"/>
  <c r="FT22" i="1"/>
  <c r="FS22" i="1"/>
  <c r="FR22" i="1"/>
  <c r="FQ22" i="1"/>
  <c r="FP22" i="1"/>
  <c r="FO22" i="1"/>
  <c r="FN22" i="1"/>
  <c r="FM22" i="1"/>
  <c r="FL22" i="1"/>
  <c r="FK22" i="1"/>
  <c r="FJ22" i="1"/>
  <c r="FI22" i="1"/>
  <c r="FH22" i="1"/>
  <c r="FG22" i="1"/>
  <c r="FF22" i="1"/>
  <c r="FE22" i="1"/>
  <c r="FD22" i="1"/>
  <c r="FC22" i="1"/>
  <c r="FB22" i="1"/>
  <c r="FA22" i="1"/>
  <c r="EZ22" i="1"/>
  <c r="EY22" i="1"/>
  <c r="EX22" i="1"/>
  <c r="EW22" i="1"/>
  <c r="EV22" i="1"/>
  <c r="EU22" i="1"/>
  <c r="ET22" i="1"/>
  <c r="EH22" i="1"/>
  <c r="EG22" i="1"/>
  <c r="EF22" i="1"/>
  <c r="EE22" i="1"/>
  <c r="ED22" i="1"/>
  <c r="EC22" i="1"/>
  <c r="EB22" i="1"/>
  <c r="EA22" i="1"/>
  <c r="DZ22" i="1"/>
  <c r="DY22" i="1"/>
  <c r="DX22" i="1"/>
  <c r="DW22" i="1"/>
  <c r="DV22" i="1"/>
  <c r="DU22" i="1"/>
  <c r="DT22" i="1"/>
  <c r="DS22" i="1"/>
  <c r="DR22" i="1"/>
  <c r="DF22" i="1"/>
  <c r="DE22" i="1"/>
  <c r="DD22" i="1"/>
  <c r="DC22" i="1"/>
  <c r="DB22" i="1"/>
  <c r="DA22" i="1"/>
  <c r="CZ22" i="1"/>
  <c r="CY22" i="1"/>
  <c r="CX22" i="1"/>
  <c r="CW22" i="1"/>
  <c r="CV22" i="1"/>
  <c r="CU22" i="1"/>
  <c r="CT22" i="1"/>
  <c r="CS22" i="1"/>
  <c r="CR22" i="1"/>
  <c r="CQ22" i="1"/>
  <c r="CP22" i="1"/>
  <c r="CO22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G22" i="1"/>
  <c r="F22" i="1"/>
  <c r="E22" i="1"/>
  <c r="D22" i="1"/>
  <c r="C22" i="1"/>
  <c r="B22" i="1"/>
  <c r="D20" i="1"/>
  <c r="GX18" i="1"/>
  <c r="GW18" i="1"/>
  <c r="GV18" i="1"/>
  <c r="GU18" i="1"/>
  <c r="GT18" i="1"/>
  <c r="GS18" i="1"/>
  <c r="GR18" i="1"/>
  <c r="GQ18" i="1"/>
  <c r="GP18" i="1"/>
  <c r="GO18" i="1"/>
  <c r="GN18" i="1"/>
  <c r="GM18" i="1"/>
  <c r="GL18" i="1"/>
  <c r="GK18" i="1"/>
  <c r="GJ18" i="1"/>
  <c r="GI18" i="1"/>
  <c r="GH18" i="1"/>
  <c r="GG18" i="1"/>
  <c r="GF18" i="1"/>
  <c r="GE18" i="1"/>
  <c r="GD18" i="1"/>
  <c r="GC18" i="1"/>
  <c r="GB18" i="1"/>
  <c r="GA18" i="1"/>
  <c r="FZ18" i="1"/>
  <c r="FY18" i="1"/>
  <c r="FX18" i="1"/>
  <c r="FW18" i="1"/>
  <c r="FV18" i="1"/>
  <c r="FU18" i="1"/>
  <c r="FT18" i="1"/>
  <c r="FS18" i="1"/>
  <c r="FR18" i="1"/>
  <c r="FQ18" i="1"/>
  <c r="FP18" i="1"/>
  <c r="FO18" i="1"/>
  <c r="FN18" i="1"/>
  <c r="FM18" i="1"/>
  <c r="FL18" i="1"/>
  <c r="FK18" i="1"/>
  <c r="FJ18" i="1"/>
  <c r="FI18" i="1"/>
  <c r="FH18" i="1"/>
  <c r="FG18" i="1"/>
  <c r="FF18" i="1"/>
  <c r="FE18" i="1"/>
  <c r="FD18" i="1"/>
  <c r="FC18" i="1"/>
  <c r="FB18" i="1"/>
  <c r="FA18" i="1"/>
  <c r="EZ18" i="1"/>
  <c r="EY18" i="1"/>
  <c r="EX18" i="1"/>
  <c r="EW18" i="1"/>
  <c r="EV18" i="1"/>
  <c r="EU18" i="1"/>
  <c r="ET18" i="1"/>
  <c r="EH18" i="1"/>
  <c r="EG18" i="1"/>
  <c r="EF18" i="1"/>
  <c r="EE18" i="1"/>
  <c r="ED18" i="1"/>
  <c r="EC18" i="1"/>
  <c r="EB18" i="1"/>
  <c r="EA18" i="1"/>
  <c r="DZ18" i="1"/>
  <c r="DY18" i="1"/>
  <c r="DX18" i="1"/>
  <c r="DW18" i="1"/>
  <c r="DV18" i="1"/>
  <c r="DU18" i="1"/>
  <c r="DT18" i="1"/>
  <c r="DS18" i="1"/>
  <c r="DR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CA18" i="1"/>
  <c r="BZ18" i="1"/>
  <c r="BY18" i="1"/>
  <c r="BX18" i="1"/>
  <c r="BW18" i="1"/>
  <c r="BV18" i="1"/>
  <c r="BU18" i="1"/>
  <c r="BT18" i="1"/>
  <c r="BS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G18" i="1"/>
  <c r="F18" i="1"/>
  <c r="E18" i="1"/>
  <c r="D18" i="1"/>
  <c r="C18" i="1"/>
  <c r="B18" i="1"/>
  <c r="D12" i="1"/>
  <c r="C38" i="8" l="1"/>
  <c r="AT83" i="7"/>
  <c r="L73" i="7"/>
  <c r="AO83" i="7" s="1"/>
  <c r="AR131" i="7"/>
  <c r="AR115" i="7"/>
  <c r="AN203" i="10"/>
  <c r="AR203" i="10"/>
  <c r="L200" i="10" s="1"/>
  <c r="K203" i="10"/>
  <c r="L199" i="10"/>
  <c r="L64" i="7"/>
  <c r="AR68" i="7"/>
  <c r="AR83" i="10"/>
  <c r="L80" i="10" s="1"/>
  <c r="K83" i="10"/>
  <c r="AN83" i="10"/>
  <c r="L79" i="10"/>
  <c r="AR143" i="10"/>
  <c r="L140" i="10" s="1"/>
  <c r="L139" i="10"/>
  <c r="I83" i="8"/>
  <c r="AN93" i="8"/>
  <c r="AN213" i="10"/>
  <c r="AR213" i="10"/>
  <c r="L210" i="10" s="1"/>
  <c r="K213" i="10"/>
  <c r="L209" i="10"/>
  <c r="K159" i="7"/>
  <c r="I159" i="7" s="1"/>
  <c r="AN94" i="9"/>
  <c r="L90" i="9"/>
  <c r="K94" i="9"/>
  <c r="AR94" i="9"/>
  <c r="L91" i="9" s="1"/>
  <c r="AN93" i="10"/>
  <c r="AR93" i="10"/>
  <c r="L90" i="10" s="1"/>
  <c r="K93" i="10"/>
  <c r="L89" i="10"/>
  <c r="L99" i="10"/>
  <c r="AN103" i="10"/>
  <c r="K103" i="10"/>
  <c r="AR103" i="10"/>
  <c r="L100" i="10" s="1"/>
  <c r="L334" i="10"/>
  <c r="L332" i="10" s="1"/>
  <c r="L314" i="10"/>
  <c r="L312" i="10" s="1"/>
  <c r="AR145" i="7"/>
  <c r="L142" i="7" s="1"/>
  <c r="AN103" i="8"/>
  <c r="AR103" i="8"/>
  <c r="L100" i="8" s="1"/>
  <c r="K103" i="8"/>
  <c r="L320" i="10"/>
  <c r="L318" i="10" s="1"/>
  <c r="L236" i="10"/>
  <c r="L234" i="10" s="1"/>
  <c r="L99" i="8"/>
  <c r="L104" i="7"/>
  <c r="K83" i="7"/>
  <c r="L136" i="7"/>
  <c r="AO145" i="7" s="1"/>
  <c r="L245" i="7"/>
  <c r="L205" i="8"/>
  <c r="AN159" i="7"/>
  <c r="L155" i="7"/>
  <c r="AR159" i="7"/>
  <c r="L156" i="7" s="1"/>
  <c r="L176" i="7"/>
  <c r="L194" i="8"/>
  <c r="L192" i="8" s="1"/>
  <c r="I84" i="9"/>
  <c r="L129" i="10"/>
  <c r="L141" i="10"/>
  <c r="AN143" i="10" s="1"/>
  <c r="AN173" i="10"/>
  <c r="K183" i="10"/>
  <c r="I183" i="10" s="1"/>
  <c r="L88" i="7"/>
  <c r="AO98" i="7" s="1"/>
  <c r="L200" i="8"/>
  <c r="L198" i="8" s="1"/>
  <c r="L61" i="10"/>
  <c r="L324" i="10"/>
  <c r="K193" i="10"/>
  <c r="AR193" i="10"/>
  <c r="L190" i="10" s="1"/>
  <c r="L344" i="10"/>
  <c r="I83" i="7"/>
  <c r="L196" i="8"/>
  <c r="L204" i="8"/>
  <c r="L81" i="8"/>
  <c r="K83" i="8" s="1"/>
  <c r="L110" i="8"/>
  <c r="L108" i="8" s="1"/>
  <c r="K40" i="8"/>
  <c r="AR84" i="9"/>
  <c r="L81" i="9" s="1"/>
  <c r="K84" i="9"/>
  <c r="AN84" i="9"/>
  <c r="L111" i="9"/>
  <c r="L151" i="9"/>
  <c r="L149" i="9" s="1"/>
  <c r="L62" i="10"/>
  <c r="L241" i="10"/>
  <c r="K113" i="10"/>
  <c r="AR173" i="10"/>
  <c r="L170" i="10" s="1"/>
  <c r="L189" i="10"/>
  <c r="AN193" i="10"/>
  <c r="L345" i="10"/>
  <c r="L211" i="7"/>
  <c r="L94" i="7"/>
  <c r="AN98" i="7"/>
  <c r="AR98" i="7"/>
  <c r="L95" i="7" s="1"/>
  <c r="L207" i="7"/>
  <c r="L205" i="7" s="1"/>
  <c r="L112" i="9"/>
  <c r="AN63" i="10"/>
  <c r="I93" i="10"/>
  <c r="AN153" i="10"/>
  <c r="AR153" i="10"/>
  <c r="L150" i="10" s="1"/>
  <c r="K153" i="10"/>
  <c r="I193" i="10"/>
  <c r="L325" i="10"/>
  <c r="I103" i="8"/>
  <c r="L340" i="10"/>
  <c r="L338" i="10" s="1"/>
  <c r="AT68" i="7"/>
  <c r="L194" i="9"/>
  <c r="K39" i="9"/>
  <c r="L98" i="9"/>
  <c r="BU73" i="9"/>
  <c r="BV73" i="9" s="1"/>
  <c r="L103" i="9"/>
  <c r="L99" i="9" s="1"/>
  <c r="K40" i="9"/>
  <c r="L224" i="8"/>
  <c r="L60" i="9"/>
  <c r="AR133" i="10"/>
  <c r="L130" i="10" s="1"/>
  <c r="K133" i="10"/>
  <c r="L281" i="7"/>
  <c r="L67" i="7"/>
  <c r="K68" i="7" s="1"/>
  <c r="I68" i="7" s="1"/>
  <c r="L212" i="7"/>
  <c r="L121" i="7"/>
  <c r="L195" i="9"/>
  <c r="AN73" i="9"/>
  <c r="L205" i="9"/>
  <c r="L203" i="9" s="1"/>
  <c r="L230" i="10"/>
  <c r="L228" i="10" s="1"/>
  <c r="L149" i="10"/>
  <c r="K173" i="10"/>
  <c r="L280" i="10"/>
  <c r="L278" i="10" s="1"/>
  <c r="BV163" i="10"/>
  <c r="L79" i="7"/>
  <c r="AR83" i="7"/>
  <c r="L80" i="7" s="1"/>
  <c r="BR163" i="10"/>
  <c r="L72" i="8"/>
  <c r="AN73" i="8" s="1"/>
  <c r="L225" i="8"/>
  <c r="L159" i="10"/>
  <c r="AN163" i="10"/>
  <c r="BV223" i="10"/>
  <c r="L172" i="7"/>
  <c r="L170" i="7" s="1"/>
  <c r="BR73" i="9"/>
  <c r="L214" i="9"/>
  <c r="K73" i="10"/>
  <c r="AR73" i="10"/>
  <c r="L70" i="10" s="1"/>
  <c r="BR223" i="10"/>
  <c r="G91" i="7"/>
  <c r="K93" i="8"/>
  <c r="I93" i="8" s="1"/>
  <c r="AR93" i="8"/>
  <c r="L90" i="8" s="1"/>
  <c r="BU63" i="9"/>
  <c r="BV63" i="9"/>
  <c r="L211" i="9"/>
  <c r="L209" i="9" s="1"/>
  <c r="L107" i="9"/>
  <c r="L105" i="9" s="1"/>
  <c r="L69" i="10"/>
  <c r="AN73" i="10"/>
  <c r="BU123" i="10"/>
  <c r="BV123" i="10" s="1"/>
  <c r="BR123" i="10"/>
  <c r="BU163" i="10"/>
  <c r="I203" i="10"/>
  <c r="L219" i="10"/>
  <c r="AN223" i="10"/>
  <c r="L89" i="8"/>
  <c r="I73" i="10"/>
  <c r="K98" i="7"/>
  <c r="I98" i="7" s="1"/>
  <c r="L56" i="8"/>
  <c r="L196" i="9"/>
  <c r="L185" i="9"/>
  <c r="L183" i="9" s="1"/>
  <c r="L207" i="9"/>
  <c r="AR63" i="10"/>
  <c r="AN123" i="10"/>
  <c r="I153" i="10"/>
  <c r="I163" i="10"/>
  <c r="K40" i="10"/>
  <c r="L280" i="7"/>
  <c r="L232" i="10"/>
  <c r="DJ43" i="1"/>
  <c r="DW26" i="1"/>
  <c r="AI26" i="1"/>
  <c r="V43" i="1"/>
  <c r="GM34" i="1"/>
  <c r="GN34" i="1" s="1"/>
  <c r="GM36" i="1"/>
  <c r="GN36" i="1" s="1"/>
  <c r="W43" i="1"/>
  <c r="AJ26" i="1"/>
  <c r="DY43" i="1"/>
  <c r="EL26" i="1"/>
  <c r="P61" i="1"/>
  <c r="DO43" i="1"/>
  <c r="EB26" i="1"/>
  <c r="GM31" i="1"/>
  <c r="GN31" i="1" s="1"/>
  <c r="AG26" i="1"/>
  <c r="T43" i="1"/>
  <c r="F50" i="1"/>
  <c r="AX26" i="1"/>
  <c r="GM29" i="1"/>
  <c r="GM35" i="1"/>
  <c r="GN35" i="1" s="1"/>
  <c r="CC26" i="1"/>
  <c r="FU26" i="1"/>
  <c r="CZ37" i="1"/>
  <c r="Y37" i="1" s="1"/>
  <c r="GM93" i="1"/>
  <c r="GN93" i="1" s="1"/>
  <c r="T781" i="1"/>
  <c r="AG748" i="1"/>
  <c r="DU43" i="1"/>
  <c r="P55" i="1"/>
  <c r="FR43" i="1"/>
  <c r="CZ35" i="1"/>
  <c r="Y35" i="1" s="1"/>
  <c r="AD43" i="1"/>
  <c r="CP39" i="1"/>
  <c r="O39" i="1" s="1"/>
  <c r="GM39" i="1" s="1"/>
  <c r="GN39" i="1" s="1"/>
  <c r="CI106" i="1"/>
  <c r="AQ106" i="1"/>
  <c r="CG106" i="1"/>
  <c r="EB106" i="1"/>
  <c r="CZ156" i="1"/>
  <c r="Y156" i="1" s="1"/>
  <c r="CY156" i="1"/>
  <c r="X156" i="1" s="1"/>
  <c r="CI138" i="1"/>
  <c r="AZ169" i="1"/>
  <c r="AJ431" i="1"/>
  <c r="CZ79" i="1"/>
  <c r="Y79" i="1" s="1"/>
  <c r="CY79" i="1"/>
  <c r="X79" i="1" s="1"/>
  <c r="CP79" i="1"/>
  <c r="O79" i="1" s="1"/>
  <c r="AH26" i="1"/>
  <c r="U43" i="1"/>
  <c r="CG26" i="1"/>
  <c r="DX43" i="1"/>
  <c r="CZ31" i="1"/>
  <c r="Y31" i="1" s="1"/>
  <c r="ED43" i="1" s="1"/>
  <c r="CP81" i="1"/>
  <c r="O81" i="1" s="1"/>
  <c r="CY81" i="1"/>
  <c r="X81" i="1" s="1"/>
  <c r="DV26" i="1"/>
  <c r="CP33" i="1"/>
  <c r="O33" i="1" s="1"/>
  <c r="CY37" i="1"/>
  <c r="X37" i="1" s="1"/>
  <c r="GM37" i="1" s="1"/>
  <c r="GN37" i="1" s="1"/>
  <c r="CP38" i="1"/>
  <c r="O38" i="1" s="1"/>
  <c r="GM38" i="1" s="1"/>
  <c r="GN38" i="1" s="1"/>
  <c r="CI43" i="1"/>
  <c r="AJ106" i="1"/>
  <c r="Q169" i="1"/>
  <c r="AD138" i="1"/>
  <c r="DN500" i="1"/>
  <c r="EA463" i="1"/>
  <c r="DN106" i="1"/>
  <c r="EA75" i="1"/>
  <c r="DM43" i="1"/>
  <c r="DZ26" i="1"/>
  <c r="EA43" i="1"/>
  <c r="CY32" i="1"/>
  <c r="X32" i="1" s="1"/>
  <c r="GM32" i="1" s="1"/>
  <c r="GN32" i="1" s="1"/>
  <c r="AQ43" i="1"/>
  <c r="Q97" i="1"/>
  <c r="AD106" i="1" s="1"/>
  <c r="GX97" i="1"/>
  <c r="CJ106" i="1" s="1"/>
  <c r="P97" i="1"/>
  <c r="O97" i="1" s="1"/>
  <c r="GM97" i="1" s="1"/>
  <c r="GO97" i="1" s="1"/>
  <c r="W97" i="1"/>
  <c r="V97" i="1"/>
  <c r="T97" i="1"/>
  <c r="AG106" i="1" s="1"/>
  <c r="U97" i="1"/>
  <c r="AH106" i="1" s="1"/>
  <c r="S97" i="1"/>
  <c r="R97" i="1"/>
  <c r="AE106" i="1" s="1"/>
  <c r="AF106" i="1"/>
  <c r="CZ77" i="1"/>
  <c r="Y77" i="1" s="1"/>
  <c r="AL106" i="1" s="1"/>
  <c r="DY106" i="1"/>
  <c r="GM86" i="1"/>
  <c r="GN86" i="1" s="1"/>
  <c r="CC106" i="1"/>
  <c r="EO106" i="1"/>
  <c r="FX75" i="1"/>
  <c r="DO169" i="1"/>
  <c r="EB138" i="1"/>
  <c r="CD26" i="1"/>
  <c r="AU43" i="1"/>
  <c r="AT26" i="1"/>
  <c r="F61" i="1"/>
  <c r="CY33" i="1"/>
  <c r="X33" i="1" s="1"/>
  <c r="EC43" i="1" s="1"/>
  <c r="AQ169" i="1"/>
  <c r="CG169" i="1"/>
  <c r="BZ138" i="1"/>
  <c r="AI138" i="1"/>
  <c r="V169" i="1"/>
  <c r="AC43" i="1"/>
  <c r="AB29" i="1"/>
  <c r="CY39" i="1"/>
  <c r="X39" i="1" s="1"/>
  <c r="CZ81" i="1"/>
  <c r="Y81" i="1" s="1"/>
  <c r="CP88" i="1"/>
  <c r="O88" i="1" s="1"/>
  <c r="CZ414" i="1"/>
  <c r="Y414" i="1" s="1"/>
  <c r="CY414" i="1"/>
  <c r="X414" i="1" s="1"/>
  <c r="DI26" i="1"/>
  <c r="BZ26" i="1"/>
  <c r="AE43" i="1"/>
  <c r="CZ28" i="1"/>
  <c r="Y28" i="1" s="1"/>
  <c r="AL43" i="1" s="1"/>
  <c r="AB37" i="1"/>
  <c r="CP40" i="1"/>
  <c r="O40" i="1" s="1"/>
  <c r="GM40" i="1" s="1"/>
  <c r="GN40" i="1" s="1"/>
  <c r="CZ88" i="1"/>
  <c r="Y88" i="1" s="1"/>
  <c r="CY88" i="1"/>
  <c r="X88" i="1" s="1"/>
  <c r="AC106" i="1"/>
  <c r="CP78" i="1"/>
  <c r="O78" i="1" s="1"/>
  <c r="CZ85" i="1"/>
  <c r="Y85" i="1" s="1"/>
  <c r="CY86" i="1"/>
  <c r="X86" i="1" s="1"/>
  <c r="DT169" i="1"/>
  <c r="GM141" i="1"/>
  <c r="GM145" i="1"/>
  <c r="GO145" i="1" s="1"/>
  <c r="CJ138" i="1"/>
  <c r="BA169" i="1"/>
  <c r="CP156" i="1"/>
  <c r="O156" i="1" s="1"/>
  <c r="GM156" i="1" s="1"/>
  <c r="GO156" i="1" s="1"/>
  <c r="FV106" i="1"/>
  <c r="CY80" i="1"/>
  <c r="X80" i="1" s="1"/>
  <c r="GM80" i="1" s="1"/>
  <c r="GN80" i="1" s="1"/>
  <c r="AJ138" i="1"/>
  <c r="W169" i="1"/>
  <c r="P181" i="1"/>
  <c r="DI138" i="1"/>
  <c r="R500" i="1"/>
  <c r="AE463" i="1"/>
  <c r="AU500" i="1"/>
  <c r="CD463" i="1"/>
  <c r="AF43" i="1"/>
  <c r="CP85" i="1"/>
  <c r="O85" i="1" s="1"/>
  <c r="CP101" i="1"/>
  <c r="O101" i="1" s="1"/>
  <c r="AL169" i="1"/>
  <c r="EC169" i="1"/>
  <c r="CZ151" i="1"/>
  <c r="Y151" i="1" s="1"/>
  <c r="ED169" i="1" s="1"/>
  <c r="CP151" i="1"/>
  <c r="O151" i="1" s="1"/>
  <c r="AU431" i="1"/>
  <c r="CD388" i="1"/>
  <c r="CY90" i="1"/>
  <c r="X90" i="1" s="1"/>
  <c r="GM90" i="1" s="1"/>
  <c r="GN90" i="1" s="1"/>
  <c r="GM100" i="1"/>
  <c r="GN100" i="1" s="1"/>
  <c r="ES340" i="1"/>
  <c r="P126" i="1"/>
  <c r="DM169" i="1"/>
  <c r="DZ138" i="1"/>
  <c r="CD169" i="1"/>
  <c r="DN169" i="1"/>
  <c r="EM169" i="1"/>
  <c r="FV138" i="1"/>
  <c r="FW106" i="1"/>
  <c r="DH106" i="1"/>
  <c r="FZ106" i="1"/>
  <c r="CZ101" i="1"/>
  <c r="Y101" i="1" s="1"/>
  <c r="CY101" i="1"/>
  <c r="X101" i="1" s="1"/>
  <c r="GM150" i="1"/>
  <c r="GO150" i="1" s="1"/>
  <c r="DU169" i="1"/>
  <c r="EB431" i="1"/>
  <c r="CZ406" i="1"/>
  <c r="Y406" i="1" s="1"/>
  <c r="CY406" i="1"/>
  <c r="X406" i="1" s="1"/>
  <c r="GM411" i="1"/>
  <c r="GN411" i="1" s="1"/>
  <c r="AI106" i="1"/>
  <c r="CP77" i="1"/>
  <c r="O77" i="1" s="1"/>
  <c r="DV106" i="1"/>
  <c r="CY82" i="1"/>
  <c r="X82" i="1" s="1"/>
  <c r="GM82" i="1" s="1"/>
  <c r="GN82" i="1" s="1"/>
  <c r="CP99" i="1"/>
  <c r="O99" i="1" s="1"/>
  <c r="CY99" i="1"/>
  <c r="X99" i="1" s="1"/>
  <c r="GM143" i="1"/>
  <c r="GN143" i="1" s="1"/>
  <c r="P189" i="1"/>
  <c r="ES138" i="1"/>
  <c r="DL431" i="1"/>
  <c r="DY388" i="1"/>
  <c r="ER431" i="1"/>
  <c r="GA388" i="1"/>
  <c r="AV431" i="1"/>
  <c r="CE388" i="1"/>
  <c r="CY38" i="1"/>
  <c r="X38" i="1" s="1"/>
  <c r="CZ78" i="1"/>
  <c r="Y78" i="1" s="1"/>
  <c r="DW106" i="1"/>
  <c r="CY83" i="1"/>
  <c r="X83" i="1" s="1"/>
  <c r="AK106" i="1" s="1"/>
  <c r="CZ91" i="1"/>
  <c r="Y91" i="1" s="1"/>
  <c r="GM91" i="1" s="1"/>
  <c r="GN91" i="1" s="1"/>
  <c r="AF169" i="1"/>
  <c r="DY169" i="1"/>
  <c r="GM157" i="1"/>
  <c r="GO157" i="1" s="1"/>
  <c r="CZ398" i="1"/>
  <c r="Y398" i="1" s="1"/>
  <c r="CY398" i="1"/>
  <c r="X398" i="1" s="1"/>
  <c r="CZ411" i="1"/>
  <c r="Y411" i="1" s="1"/>
  <c r="CY411" i="1"/>
  <c r="X411" i="1" s="1"/>
  <c r="CY94" i="1"/>
  <c r="X94" i="1" s="1"/>
  <c r="GM94" i="1" s="1"/>
  <c r="GN94" i="1" s="1"/>
  <c r="AH169" i="1"/>
  <c r="AB151" i="1"/>
  <c r="CZ396" i="1"/>
  <c r="Y396" i="1" s="1"/>
  <c r="CY396" i="1"/>
  <c r="X396" i="1" s="1"/>
  <c r="CZ415" i="1"/>
  <c r="Y415" i="1" s="1"/>
  <c r="CY415" i="1"/>
  <c r="X415" i="1" s="1"/>
  <c r="GM415" i="1" s="1"/>
  <c r="GO415" i="1" s="1"/>
  <c r="CZ418" i="1"/>
  <c r="Y418" i="1" s="1"/>
  <c r="CY418" i="1"/>
  <c r="X418" i="1" s="1"/>
  <c r="CD106" i="1"/>
  <c r="GA106" i="1"/>
  <c r="EI106" i="1"/>
  <c r="FY106" i="1"/>
  <c r="CY84" i="1"/>
  <c r="X84" i="1" s="1"/>
  <c r="GM84" i="1" s="1"/>
  <c r="GN84" i="1" s="1"/>
  <c r="CZ96" i="1"/>
  <c r="Y96" i="1" s="1"/>
  <c r="CY96" i="1"/>
  <c r="X96" i="1" s="1"/>
  <c r="GM96" i="1" s="1"/>
  <c r="GO96" i="1" s="1"/>
  <c r="FU106" i="1" s="1"/>
  <c r="GM142" i="1"/>
  <c r="GN142" i="1" s="1"/>
  <c r="FX431" i="1"/>
  <c r="FW431" i="1"/>
  <c r="DU388" i="1"/>
  <c r="DH431" i="1"/>
  <c r="FZ431" i="1"/>
  <c r="CZ403" i="1"/>
  <c r="Y403" i="1" s="1"/>
  <c r="GM403" i="1" s="1"/>
  <c r="GN403" i="1" s="1"/>
  <c r="CY403" i="1"/>
  <c r="X403" i="1" s="1"/>
  <c r="FV43" i="1"/>
  <c r="CY85" i="1"/>
  <c r="X85" i="1" s="1"/>
  <c r="AG169" i="1"/>
  <c r="CZ146" i="1"/>
  <c r="Y146" i="1" s="1"/>
  <c r="GM391" i="1"/>
  <c r="DI431" i="1"/>
  <c r="DV388" i="1"/>
  <c r="FR169" i="1"/>
  <c r="CZ397" i="1"/>
  <c r="Y397" i="1" s="1"/>
  <c r="CY397" i="1"/>
  <c r="X397" i="1" s="1"/>
  <c r="R146" i="1"/>
  <c r="CP146" i="1" s="1"/>
  <c r="O146" i="1" s="1"/>
  <c r="HG146" i="1"/>
  <c r="DW169" i="1"/>
  <c r="AD431" i="1"/>
  <c r="AB392" i="1"/>
  <c r="CZ394" i="1"/>
  <c r="Y394" i="1" s="1"/>
  <c r="CY394" i="1"/>
  <c r="X394" i="1" s="1"/>
  <c r="CP397" i="1"/>
  <c r="O397" i="1" s="1"/>
  <c r="DX169" i="1"/>
  <c r="AE431" i="1"/>
  <c r="CZ393" i="1"/>
  <c r="Y393" i="1" s="1"/>
  <c r="CY393" i="1"/>
  <c r="X393" i="1" s="1"/>
  <c r="CZ400" i="1"/>
  <c r="Y400" i="1" s="1"/>
  <c r="CY400" i="1"/>
  <c r="X400" i="1" s="1"/>
  <c r="GM400" i="1" s="1"/>
  <c r="GN400" i="1" s="1"/>
  <c r="CP402" i="1"/>
  <c r="O402" i="1" s="1"/>
  <c r="GM402" i="1" s="1"/>
  <c r="GN402" i="1" s="1"/>
  <c r="CZ405" i="1"/>
  <c r="Y405" i="1" s="1"/>
  <c r="CY405" i="1"/>
  <c r="X405" i="1" s="1"/>
  <c r="CP405" i="1"/>
  <c r="O405" i="1" s="1"/>
  <c r="CZ408" i="1"/>
  <c r="Y408" i="1" s="1"/>
  <c r="CY408" i="1"/>
  <c r="X408" i="1" s="1"/>
  <c r="GM408" i="1" s="1"/>
  <c r="GN408" i="1" s="1"/>
  <c r="CP410" i="1"/>
  <c r="O410" i="1" s="1"/>
  <c r="GM410" i="1" s="1"/>
  <c r="GN410" i="1" s="1"/>
  <c r="CZ413" i="1"/>
  <c r="Y413" i="1" s="1"/>
  <c r="CY413" i="1"/>
  <c r="X413" i="1" s="1"/>
  <c r="CP413" i="1"/>
  <c r="O413" i="1" s="1"/>
  <c r="P441" i="1"/>
  <c r="P520" i="1"/>
  <c r="ES463" i="1"/>
  <c r="CY146" i="1"/>
  <c r="X146" i="1" s="1"/>
  <c r="AH388" i="1"/>
  <c r="DW388" i="1"/>
  <c r="AF431" i="1"/>
  <c r="CZ390" i="1"/>
  <c r="Y390" i="1" s="1"/>
  <c r="CY390" i="1"/>
  <c r="X390" i="1" s="1"/>
  <c r="CP393" i="1"/>
  <c r="O393" i="1" s="1"/>
  <c r="GM393" i="1" s="1"/>
  <c r="GN393" i="1" s="1"/>
  <c r="CP396" i="1"/>
  <c r="O396" i="1" s="1"/>
  <c r="AB398" i="1"/>
  <c r="AB406" i="1"/>
  <c r="AB414" i="1"/>
  <c r="GM422" i="1"/>
  <c r="GO422" i="1" s="1"/>
  <c r="CY140" i="1"/>
  <c r="X140" i="1" s="1"/>
  <c r="AK169" i="1" s="1"/>
  <c r="F453" i="1"/>
  <c r="BZ463" i="1"/>
  <c r="CI500" i="1"/>
  <c r="CG500" i="1"/>
  <c r="AQ500" i="1"/>
  <c r="CZ466" i="1"/>
  <c r="Y466" i="1" s="1"/>
  <c r="CY466" i="1"/>
  <c r="X466" i="1" s="1"/>
  <c r="GM466" i="1" s="1"/>
  <c r="DX500" i="1"/>
  <c r="EM500" i="1"/>
  <c r="EM700" i="1" s="1"/>
  <c r="FV463" i="1"/>
  <c r="AC169" i="1"/>
  <c r="V431" i="1"/>
  <c r="AI388" i="1"/>
  <c r="CP392" i="1"/>
  <c r="O392" i="1" s="1"/>
  <c r="CZ399" i="1"/>
  <c r="Y399" i="1" s="1"/>
  <c r="CY399" i="1"/>
  <c r="X399" i="1" s="1"/>
  <c r="CP399" i="1"/>
  <c r="O399" i="1" s="1"/>
  <c r="GM399" i="1" s="1"/>
  <c r="GN399" i="1" s="1"/>
  <c r="CZ402" i="1"/>
  <c r="Y402" i="1" s="1"/>
  <c r="CY402" i="1"/>
  <c r="X402" i="1" s="1"/>
  <c r="CP404" i="1"/>
  <c r="O404" i="1" s="1"/>
  <c r="GM404" i="1" s="1"/>
  <c r="GN404" i="1" s="1"/>
  <c r="CZ407" i="1"/>
  <c r="Y407" i="1" s="1"/>
  <c r="CY407" i="1"/>
  <c r="X407" i="1" s="1"/>
  <c r="CP407" i="1"/>
  <c r="O407" i="1" s="1"/>
  <c r="CZ410" i="1"/>
  <c r="Y410" i="1" s="1"/>
  <c r="CY410" i="1"/>
  <c r="X410" i="1" s="1"/>
  <c r="CP412" i="1"/>
  <c r="O412" i="1" s="1"/>
  <c r="AD500" i="1"/>
  <c r="CZ395" i="1"/>
  <c r="Y395" i="1" s="1"/>
  <c r="CY395" i="1"/>
  <c r="X395" i="1" s="1"/>
  <c r="GM395" i="1" s="1"/>
  <c r="GN395" i="1" s="1"/>
  <c r="S500" i="1"/>
  <c r="AF463" i="1"/>
  <c r="P445" i="1"/>
  <c r="CZ392" i="1"/>
  <c r="Y392" i="1" s="1"/>
  <c r="CY392" i="1"/>
  <c r="X392" i="1" s="1"/>
  <c r="CP398" i="1"/>
  <c r="O398" i="1" s="1"/>
  <c r="GM398" i="1" s="1"/>
  <c r="GN398" i="1" s="1"/>
  <c r="CZ401" i="1"/>
  <c r="Y401" i="1" s="1"/>
  <c r="CY401" i="1"/>
  <c r="X401" i="1" s="1"/>
  <c r="CP401" i="1"/>
  <c r="O401" i="1" s="1"/>
  <c r="CZ404" i="1"/>
  <c r="Y404" i="1" s="1"/>
  <c r="CY404" i="1"/>
  <c r="X404" i="1" s="1"/>
  <c r="CP406" i="1"/>
  <c r="O406" i="1" s="1"/>
  <c r="GM406" i="1" s="1"/>
  <c r="GN406" i="1" s="1"/>
  <c r="CZ409" i="1"/>
  <c r="Y409" i="1" s="1"/>
  <c r="CY409" i="1"/>
  <c r="X409" i="1" s="1"/>
  <c r="CP409" i="1"/>
  <c r="O409" i="1" s="1"/>
  <c r="CZ412" i="1"/>
  <c r="Y412" i="1" s="1"/>
  <c r="CY412" i="1"/>
  <c r="X412" i="1" s="1"/>
  <c r="CP414" i="1"/>
  <c r="O414" i="1" s="1"/>
  <c r="GM414" i="1" s="1"/>
  <c r="GO414" i="1" s="1"/>
  <c r="CP418" i="1"/>
  <c r="O418" i="1" s="1"/>
  <c r="GM418" i="1" s="1"/>
  <c r="GO418" i="1" s="1"/>
  <c r="P450" i="1"/>
  <c r="EM388" i="1"/>
  <c r="CP482" i="1"/>
  <c r="O482" i="1" s="1"/>
  <c r="CZ482" i="1"/>
  <c r="Y482" i="1" s="1"/>
  <c r="CY482" i="1"/>
  <c r="X482" i="1" s="1"/>
  <c r="DW500" i="1"/>
  <c r="GB138" i="1"/>
  <c r="DX431" i="1"/>
  <c r="CZ391" i="1"/>
  <c r="Y391" i="1" s="1"/>
  <c r="CY391" i="1"/>
  <c r="X391" i="1" s="1"/>
  <c r="AB402" i="1"/>
  <c r="AB410" i="1"/>
  <c r="AB419" i="1"/>
  <c r="AJ781" i="1"/>
  <c r="AG431" i="1"/>
  <c r="CC431" i="1"/>
  <c r="DT431" i="1"/>
  <c r="CP394" i="1"/>
  <c r="O394" i="1" s="1"/>
  <c r="F451" i="1"/>
  <c r="BA700" i="1"/>
  <c r="BA388" i="1"/>
  <c r="AB422" i="1"/>
  <c r="CZ494" i="1"/>
  <c r="Y494" i="1" s="1"/>
  <c r="CY494" i="1"/>
  <c r="X494" i="1" s="1"/>
  <c r="CP467" i="1"/>
  <c r="O467" i="1" s="1"/>
  <c r="GM467" i="1" s="1"/>
  <c r="GN467" i="1" s="1"/>
  <c r="CZ470" i="1"/>
  <c r="Y470" i="1" s="1"/>
  <c r="CY470" i="1"/>
  <c r="X470" i="1" s="1"/>
  <c r="F804" i="1"/>
  <c r="GM752" i="1"/>
  <c r="GN752" i="1" s="1"/>
  <c r="AJ500" i="1"/>
  <c r="DV463" i="1"/>
  <c r="DI500" i="1"/>
  <c r="DY500" i="1"/>
  <c r="FR500" i="1"/>
  <c r="CZ468" i="1"/>
  <c r="Y468" i="1" s="1"/>
  <c r="CY468" i="1"/>
  <c r="X468" i="1" s="1"/>
  <c r="GM468" i="1" s="1"/>
  <c r="GN468" i="1" s="1"/>
  <c r="CP475" i="1"/>
  <c r="O475" i="1" s="1"/>
  <c r="GM475" i="1" s="1"/>
  <c r="GO475" i="1" s="1"/>
  <c r="P805" i="1"/>
  <c r="DO748" i="1"/>
  <c r="CZ760" i="1"/>
  <c r="Y760" i="1" s="1"/>
  <c r="CY760" i="1"/>
  <c r="X760" i="1" s="1"/>
  <c r="P431" i="1"/>
  <c r="CF431" i="1"/>
  <c r="DN700" i="1"/>
  <c r="CP465" i="1"/>
  <c r="O465" i="1" s="1"/>
  <c r="AC500" i="1"/>
  <c r="AK500" i="1"/>
  <c r="CP470" i="1"/>
  <c r="O470" i="1" s="1"/>
  <c r="AB494" i="1"/>
  <c r="DV781" i="1"/>
  <c r="FY431" i="1"/>
  <c r="CZ475" i="1"/>
  <c r="Y475" i="1" s="1"/>
  <c r="CY475" i="1"/>
  <c r="X475" i="1" s="1"/>
  <c r="EA388" i="1"/>
  <c r="AG500" i="1"/>
  <c r="EB500" i="1"/>
  <c r="GM764" i="1"/>
  <c r="GN764" i="1" s="1"/>
  <c r="AU850" i="1"/>
  <c r="CD813" i="1"/>
  <c r="CY419" i="1"/>
  <c r="X419" i="1" s="1"/>
  <c r="GM419" i="1" s="1"/>
  <c r="GO419" i="1" s="1"/>
  <c r="CZ419" i="1"/>
  <c r="Y419" i="1" s="1"/>
  <c r="ES700" i="1"/>
  <c r="P451" i="1"/>
  <c r="DZ463" i="1"/>
  <c r="AH500" i="1"/>
  <c r="AB475" i="1"/>
  <c r="BZ431" i="1"/>
  <c r="CZ423" i="1"/>
  <c r="Y423" i="1" s="1"/>
  <c r="GM423" i="1" s="1"/>
  <c r="GO423" i="1" s="1"/>
  <c r="AB467" i="1"/>
  <c r="CP471" i="1"/>
  <c r="O471" i="1" s="1"/>
  <c r="GM471" i="1" s="1"/>
  <c r="GO471" i="1" s="1"/>
  <c r="CP488" i="1"/>
  <c r="O488" i="1" s="1"/>
  <c r="GM488" i="1" s="1"/>
  <c r="GO488" i="1" s="1"/>
  <c r="GM493" i="1"/>
  <c r="GO493" i="1" s="1"/>
  <c r="CP494" i="1"/>
  <c r="O494" i="1" s="1"/>
  <c r="GM494" i="1" s="1"/>
  <c r="GO494" i="1" s="1"/>
  <c r="CY766" i="1"/>
  <c r="X766" i="1" s="1"/>
  <c r="CP766" i="1"/>
  <c r="O766" i="1" s="1"/>
  <c r="CZ766" i="1"/>
  <c r="Y766" i="1" s="1"/>
  <c r="DM384" i="1"/>
  <c r="CP390" i="1"/>
  <c r="O390" i="1" s="1"/>
  <c r="CY427" i="1"/>
  <c r="X427" i="1" s="1"/>
  <c r="GM427" i="1" s="1"/>
  <c r="GO427" i="1" s="1"/>
  <c r="BA463" i="1"/>
  <c r="F520" i="1"/>
  <c r="DM463" i="1"/>
  <c r="CP469" i="1"/>
  <c r="O469" i="1" s="1"/>
  <c r="GM469" i="1" s="1"/>
  <c r="GO469" i="1" s="1"/>
  <c r="CC500" i="1" s="1"/>
  <c r="CY471" i="1"/>
  <c r="X471" i="1" s="1"/>
  <c r="GM481" i="1"/>
  <c r="GO481" i="1" s="1"/>
  <c r="EB748" i="1"/>
  <c r="AF781" i="1"/>
  <c r="CZ750" i="1"/>
  <c r="Y750" i="1" s="1"/>
  <c r="CY750" i="1"/>
  <c r="X750" i="1" s="1"/>
  <c r="DY781" i="1"/>
  <c r="CP760" i="1"/>
  <c r="O760" i="1" s="1"/>
  <c r="GM760" i="1" s="1"/>
  <c r="GO760" i="1" s="1"/>
  <c r="GM815" i="1"/>
  <c r="AJ813" i="1"/>
  <c r="W850" i="1"/>
  <c r="EB813" i="1"/>
  <c r="DO850" i="1"/>
  <c r="AC781" i="1"/>
  <c r="BZ748" i="1"/>
  <c r="CI781" i="1"/>
  <c r="CG781" i="1"/>
  <c r="AB764" i="1"/>
  <c r="W1156" i="1"/>
  <c r="AJ1145" i="1"/>
  <c r="AE781" i="1"/>
  <c r="CP751" i="1"/>
  <c r="O751" i="1" s="1"/>
  <c r="CP761" i="1"/>
  <c r="O761" i="1" s="1"/>
  <c r="GM761" i="1" s="1"/>
  <c r="GO761" i="1" s="1"/>
  <c r="P871" i="1"/>
  <c r="DL813" i="1"/>
  <c r="CY831" i="1"/>
  <c r="X831" i="1" s="1"/>
  <c r="CZ831" i="1"/>
  <c r="Y831" i="1" s="1"/>
  <c r="CZ465" i="1"/>
  <c r="Y465" i="1" s="1"/>
  <c r="AL500" i="1" s="1"/>
  <c r="CP750" i="1"/>
  <c r="O750" i="1" s="1"/>
  <c r="FR781" i="1"/>
  <c r="CP753" i="1"/>
  <c r="O753" i="1" s="1"/>
  <c r="GM753" i="1" s="1"/>
  <c r="GN753" i="1" s="1"/>
  <c r="CP757" i="1"/>
  <c r="O757" i="1" s="1"/>
  <c r="GM757" i="1" s="1"/>
  <c r="GN757" i="1" s="1"/>
  <c r="CZ764" i="1"/>
  <c r="Y764" i="1" s="1"/>
  <c r="CP765" i="1"/>
  <c r="O765" i="1" s="1"/>
  <c r="CZ767" i="1"/>
  <c r="Y767" i="1" s="1"/>
  <c r="CY767" i="1"/>
  <c r="X767" i="1" s="1"/>
  <c r="GM767" i="1" s="1"/>
  <c r="GO767" i="1" s="1"/>
  <c r="FU781" i="1" s="1"/>
  <c r="CP771" i="1"/>
  <c r="O771" i="1" s="1"/>
  <c r="GM771" i="1" s="1"/>
  <c r="GO771" i="1" s="1"/>
  <c r="AQ781" i="1"/>
  <c r="CP818" i="1"/>
  <c r="O818" i="1" s="1"/>
  <c r="CP832" i="1"/>
  <c r="O832" i="1" s="1"/>
  <c r="W1067" i="1"/>
  <c r="AJ1054" i="1"/>
  <c r="AI500" i="1"/>
  <c r="DU500" i="1"/>
  <c r="AH781" i="1"/>
  <c r="EA1054" i="1"/>
  <c r="DN1067" i="1"/>
  <c r="DZ781" i="1"/>
  <c r="CZ832" i="1"/>
  <c r="Y832" i="1" s="1"/>
  <c r="CY832" i="1"/>
  <c r="X832" i="1" s="1"/>
  <c r="EA781" i="1"/>
  <c r="FV781" i="1"/>
  <c r="CZ765" i="1"/>
  <c r="Y765" i="1" s="1"/>
  <c r="CY765" i="1"/>
  <c r="X765" i="1" s="1"/>
  <c r="EC781" i="1" s="1"/>
  <c r="CY771" i="1"/>
  <c r="X771" i="1" s="1"/>
  <c r="BZ850" i="1"/>
  <c r="AB767" i="1"/>
  <c r="DX850" i="1"/>
  <c r="CY816" i="1"/>
  <c r="X816" i="1" s="1"/>
  <c r="CZ816" i="1"/>
  <c r="Y816" i="1" s="1"/>
  <c r="EM850" i="1"/>
  <c r="FV813" i="1"/>
  <c r="P860" i="1"/>
  <c r="EI813" i="1"/>
  <c r="ER1156" i="1"/>
  <c r="GA1145" i="1"/>
  <c r="CY487" i="1"/>
  <c r="X487" i="1" s="1"/>
  <c r="GM487" i="1" s="1"/>
  <c r="GO487" i="1" s="1"/>
  <c r="ED781" i="1"/>
  <c r="AB758" i="1"/>
  <c r="BA781" i="1"/>
  <c r="CJ748" i="1"/>
  <c r="AB766" i="1"/>
  <c r="Q781" i="1"/>
  <c r="DX781" i="1"/>
  <c r="AB756" i="1"/>
  <c r="AI850" i="1"/>
  <c r="GM826" i="1"/>
  <c r="GO826" i="1" s="1"/>
  <c r="CY776" i="1"/>
  <c r="X776" i="1" s="1"/>
  <c r="GM776" i="1" s="1"/>
  <c r="GO776" i="1" s="1"/>
  <c r="CY818" i="1"/>
  <c r="X818" i="1" s="1"/>
  <c r="AB832" i="1"/>
  <c r="DM1054" i="1"/>
  <c r="P1089" i="1"/>
  <c r="DM1097" i="1"/>
  <c r="EK1067" i="1"/>
  <c r="FT1054" i="1"/>
  <c r="P1163" i="1"/>
  <c r="EP1145" i="1"/>
  <c r="EP1186" i="1"/>
  <c r="CY1240" i="1"/>
  <c r="X1240" i="1" s="1"/>
  <c r="GM1240" i="1" s="1"/>
  <c r="GP1240" i="1" s="1"/>
  <c r="CZ1240" i="1"/>
  <c r="Y1240" i="1" s="1"/>
  <c r="AD850" i="1"/>
  <c r="DY1067" i="1"/>
  <c r="GM1059" i="1"/>
  <c r="GP1059" i="1" s="1"/>
  <c r="EL1054" i="1"/>
  <c r="EL1097" i="1"/>
  <c r="DW781" i="1"/>
  <c r="AE850" i="1"/>
  <c r="CZ815" i="1"/>
  <c r="Y815" i="1" s="1"/>
  <c r="AL850" i="1" s="1"/>
  <c r="CY819" i="1"/>
  <c r="X819" i="1" s="1"/>
  <c r="GM819" i="1" s="1"/>
  <c r="GO819" i="1" s="1"/>
  <c r="CZ826" i="1"/>
  <c r="Y826" i="1" s="1"/>
  <c r="FY850" i="1"/>
  <c r="GA850" i="1"/>
  <c r="DU850" i="1"/>
  <c r="CP825" i="1"/>
  <c r="O825" i="1" s="1"/>
  <c r="GM825" i="1" s="1"/>
  <c r="GO825" i="1" s="1"/>
  <c r="GM1063" i="1"/>
  <c r="GP1063" i="1" s="1"/>
  <c r="DY1156" i="1"/>
  <c r="CD781" i="1"/>
  <c r="DU781" i="1"/>
  <c r="AG850" i="1"/>
  <c r="DV850" i="1"/>
  <c r="AB817" i="1"/>
  <c r="CZ820" i="1"/>
  <c r="Y820" i="1" s="1"/>
  <c r="GM820" i="1" s="1"/>
  <c r="GO820" i="1" s="1"/>
  <c r="CY821" i="1"/>
  <c r="X821" i="1" s="1"/>
  <c r="AK850" i="1" s="1"/>
  <c r="DM1145" i="1"/>
  <c r="P1178" i="1"/>
  <c r="DM1186" i="1"/>
  <c r="DW850" i="1"/>
  <c r="AB844" i="1"/>
  <c r="EC1067" i="1"/>
  <c r="CP1058" i="1"/>
  <c r="O1058" i="1" s="1"/>
  <c r="CY1058" i="1"/>
  <c r="X1058" i="1" s="1"/>
  <c r="AK1067" i="1" s="1"/>
  <c r="F1119" i="1"/>
  <c r="U1050" i="1"/>
  <c r="CP1057" i="1"/>
  <c r="O1057" i="1" s="1"/>
  <c r="DU1067" i="1"/>
  <c r="EI1067" i="1"/>
  <c r="FY1067" i="1"/>
  <c r="GA1067" i="1"/>
  <c r="FR1054" i="1"/>
  <c r="AY1067" i="1"/>
  <c r="CH1054" i="1"/>
  <c r="DZ850" i="1"/>
  <c r="AC1054" i="1"/>
  <c r="CE1067" i="1"/>
  <c r="P1067" i="1"/>
  <c r="CF1067" i="1"/>
  <c r="DI1067" i="1"/>
  <c r="DV1054" i="1"/>
  <c r="AZ1097" i="1"/>
  <c r="F1078" i="1"/>
  <c r="AZ1054" i="1"/>
  <c r="Y1156" i="1"/>
  <c r="AL1145" i="1"/>
  <c r="CP816" i="1"/>
  <c r="O816" i="1" s="1"/>
  <c r="F870" i="1"/>
  <c r="BA813" i="1"/>
  <c r="CP831" i="1"/>
  <c r="O831" i="1" s="1"/>
  <c r="GM831" i="1" s="1"/>
  <c r="GO831" i="1" s="1"/>
  <c r="CZ838" i="1"/>
  <c r="Y838" i="1" s="1"/>
  <c r="GM838" i="1" s="1"/>
  <c r="GO838" i="1" s="1"/>
  <c r="AD1067" i="1"/>
  <c r="CP1056" i="1"/>
  <c r="O1056" i="1" s="1"/>
  <c r="F1089" i="1"/>
  <c r="U1054" i="1"/>
  <c r="P1174" i="1"/>
  <c r="EL1145" i="1"/>
  <c r="EL1186" i="1"/>
  <c r="AC850" i="1"/>
  <c r="Q821" i="1"/>
  <c r="CP821" i="1" s="1"/>
  <c r="O821" i="1" s="1"/>
  <c r="AB850" i="1" s="1"/>
  <c r="BZ1277" i="1"/>
  <c r="AF850" i="1"/>
  <c r="CZ844" i="1"/>
  <c r="Y844" i="1" s="1"/>
  <c r="CY844" i="1"/>
  <c r="X844" i="1" s="1"/>
  <c r="GM844" i="1" s="1"/>
  <c r="GO844" i="1" s="1"/>
  <c r="DW1067" i="1"/>
  <c r="AK1156" i="1"/>
  <c r="FZ1156" i="1"/>
  <c r="DH1156" i="1"/>
  <c r="FX1156" i="1"/>
  <c r="DU1145" i="1"/>
  <c r="CY1151" i="1"/>
  <c r="X1151" i="1" s="1"/>
  <c r="DN1156" i="1"/>
  <c r="CZ1260" i="1"/>
  <c r="Y1260" i="1" s="1"/>
  <c r="AQ1067" i="1"/>
  <c r="CG1067" i="1"/>
  <c r="DX1067" i="1"/>
  <c r="CZ1057" i="1"/>
  <c r="Y1057" i="1" s="1"/>
  <c r="ED1067" i="1" s="1"/>
  <c r="GM1065" i="1"/>
  <c r="GP1065" i="1" s="1"/>
  <c r="AD1156" i="1"/>
  <c r="CP1147" i="1"/>
  <c r="O1147" i="1" s="1"/>
  <c r="DI1156" i="1"/>
  <c r="DV1145" i="1"/>
  <c r="F1159" i="1"/>
  <c r="P1186" i="1"/>
  <c r="P1145" i="1"/>
  <c r="AT1186" i="1"/>
  <c r="F1174" i="1"/>
  <c r="AT1145" i="1"/>
  <c r="CC1234" i="1"/>
  <c r="AT1277" i="1"/>
  <c r="AH850" i="1"/>
  <c r="AB843" i="1"/>
  <c r="BZ1054" i="1"/>
  <c r="AG1067" i="1"/>
  <c r="CB1067" i="1"/>
  <c r="CP1062" i="1"/>
  <c r="O1062" i="1" s="1"/>
  <c r="CF1145" i="1"/>
  <c r="BZ1145" i="1"/>
  <c r="AQ1156" i="1"/>
  <c r="CI1156" i="1"/>
  <c r="CH1156" i="1"/>
  <c r="CG1156" i="1"/>
  <c r="CP1150" i="1"/>
  <c r="O1150" i="1" s="1"/>
  <c r="GM1150" i="1" s="1"/>
  <c r="GP1150" i="1" s="1"/>
  <c r="CP1151" i="1"/>
  <c r="O1151" i="1" s="1"/>
  <c r="F1171" i="1"/>
  <c r="S1186" i="1"/>
  <c r="S1145" i="1"/>
  <c r="P1173" i="1"/>
  <c r="EK1186" i="1"/>
  <c r="EK1145" i="1"/>
  <c r="AW1186" i="1"/>
  <c r="F1162" i="1"/>
  <c r="AW1145" i="1"/>
  <c r="P1180" i="1"/>
  <c r="DO1186" i="1"/>
  <c r="AI1234" i="1"/>
  <c r="V1277" i="1"/>
  <c r="AI1067" i="1"/>
  <c r="EB1054" i="1"/>
  <c r="DO1067" i="1"/>
  <c r="CC1054" i="1"/>
  <c r="AT1067" i="1"/>
  <c r="AG1156" i="1"/>
  <c r="CZ1154" i="1"/>
  <c r="Y1154" i="1" s="1"/>
  <c r="FW1156" i="1"/>
  <c r="AH1156" i="1"/>
  <c r="GM1152" i="1"/>
  <c r="GP1152" i="1" s="1"/>
  <c r="CY1246" i="1"/>
  <c r="X1246" i="1" s="1"/>
  <c r="CZ1246" i="1"/>
  <c r="Y1246" i="1" s="1"/>
  <c r="GM1249" i="1"/>
  <c r="GP1249" i="1" s="1"/>
  <c r="GM1255" i="1"/>
  <c r="GP1255" i="1" s="1"/>
  <c r="CZ1058" i="1"/>
  <c r="Y1058" i="1" s="1"/>
  <c r="AL1067" i="1" s="1"/>
  <c r="F1161" i="1"/>
  <c r="AV1186" i="1"/>
  <c r="AJ1277" i="1"/>
  <c r="DY1277" i="1"/>
  <c r="CY1252" i="1"/>
  <c r="X1252" i="1" s="1"/>
  <c r="CZ1252" i="1"/>
  <c r="Y1252" i="1" s="1"/>
  <c r="CP1271" i="1"/>
  <c r="O1271" i="1" s="1"/>
  <c r="AE1067" i="1"/>
  <c r="AE1156" i="1"/>
  <c r="CP1154" i="1"/>
  <c r="O1154" i="1" s="1"/>
  <c r="GM1154" i="1" s="1"/>
  <c r="GP1154" i="1" s="1"/>
  <c r="GM1251" i="1"/>
  <c r="GP1251" i="1" s="1"/>
  <c r="GM1274" i="1"/>
  <c r="GP1274" i="1" s="1"/>
  <c r="CZ1062" i="1"/>
  <c r="Y1062" i="1" s="1"/>
  <c r="EI1145" i="1"/>
  <c r="AI1156" i="1"/>
  <c r="AG1277" i="1"/>
  <c r="GM1239" i="1"/>
  <c r="GP1239" i="1" s="1"/>
  <c r="CP1245" i="1"/>
  <c r="O1245" i="1" s="1"/>
  <c r="GM1245" i="1" s="1"/>
  <c r="GP1245" i="1" s="1"/>
  <c r="CP1259" i="1"/>
  <c r="O1259" i="1" s="1"/>
  <c r="GM1259" i="1" s="1"/>
  <c r="GP1259" i="1" s="1"/>
  <c r="CY1065" i="1"/>
  <c r="X1065" i="1" s="1"/>
  <c r="CB1156" i="1"/>
  <c r="DW1156" i="1"/>
  <c r="GM1238" i="1"/>
  <c r="GP1238" i="1" s="1"/>
  <c r="GM1265" i="1"/>
  <c r="GP1265" i="1" s="1"/>
  <c r="CY1270" i="1"/>
  <c r="X1270" i="1" s="1"/>
  <c r="CZ1270" i="1"/>
  <c r="Y1270" i="1" s="1"/>
  <c r="GM1270" i="1" s="1"/>
  <c r="GP1270" i="1" s="1"/>
  <c r="S1054" i="1"/>
  <c r="AV1145" i="1"/>
  <c r="CZ1148" i="1"/>
  <c r="Y1148" i="1" s="1"/>
  <c r="CY1148" i="1"/>
  <c r="X1148" i="1" s="1"/>
  <c r="EC1156" i="1" s="1"/>
  <c r="EI1186" i="1"/>
  <c r="CB1277" i="1"/>
  <c r="CZ1245" i="1"/>
  <c r="Y1245" i="1" s="1"/>
  <c r="CY1264" i="1"/>
  <c r="X1264" i="1" s="1"/>
  <c r="CZ1264" i="1"/>
  <c r="Y1264" i="1" s="1"/>
  <c r="GM1258" i="1"/>
  <c r="GP1258" i="1" s="1"/>
  <c r="CP1269" i="1"/>
  <c r="O1269" i="1" s="1"/>
  <c r="GM1272" i="1"/>
  <c r="GP1272" i="1" s="1"/>
  <c r="EI1234" i="1"/>
  <c r="EI1307" i="1"/>
  <c r="P1287" i="1"/>
  <c r="AH1234" i="1"/>
  <c r="U1277" i="1"/>
  <c r="GM1236" i="1"/>
  <c r="EB1277" i="1"/>
  <c r="CP1263" i="1"/>
  <c r="O1263" i="1" s="1"/>
  <c r="FU1277" i="1"/>
  <c r="CP1248" i="1"/>
  <c r="O1248" i="1" s="1"/>
  <c r="GM1248" i="1" s="1"/>
  <c r="GP1248" i="1" s="1"/>
  <c r="CZ1248" i="1"/>
  <c r="Y1248" i="1" s="1"/>
  <c r="AE1234" i="1"/>
  <c r="R1277" i="1"/>
  <c r="CP1243" i="1"/>
  <c r="O1243" i="1" s="1"/>
  <c r="CP1246" i="1"/>
  <c r="O1246" i="1" s="1"/>
  <c r="GM1246" i="1" s="1"/>
  <c r="GP1246" i="1" s="1"/>
  <c r="CP1260" i="1"/>
  <c r="O1260" i="1" s="1"/>
  <c r="GM1260" i="1" s="1"/>
  <c r="GP1260" i="1" s="1"/>
  <c r="GM1266" i="1"/>
  <c r="GP1266" i="1" s="1"/>
  <c r="GM1254" i="1"/>
  <c r="GP1254" i="1" s="1"/>
  <c r="CY1256" i="1"/>
  <c r="X1256" i="1" s="1"/>
  <c r="AK1277" i="1" s="1"/>
  <c r="CP1256" i="1"/>
  <c r="O1256" i="1" s="1"/>
  <c r="FR1145" i="1"/>
  <c r="DU1277" i="1"/>
  <c r="CP1273" i="1"/>
  <c r="O1273" i="1" s="1"/>
  <c r="AF1277" i="1"/>
  <c r="DV1277" i="1"/>
  <c r="CY1238" i="1"/>
  <c r="X1238" i="1" s="1"/>
  <c r="CP1252" i="1"/>
  <c r="O1252" i="1" s="1"/>
  <c r="GM1252" i="1" s="1"/>
  <c r="GP1252" i="1" s="1"/>
  <c r="CP1264" i="1"/>
  <c r="O1264" i="1" s="1"/>
  <c r="GM1264" i="1" s="1"/>
  <c r="GP1264" i="1" s="1"/>
  <c r="DM1277" i="1"/>
  <c r="DW1277" i="1"/>
  <c r="CY1237" i="1"/>
  <c r="X1237" i="1" s="1"/>
  <c r="EC1277" i="1" s="1"/>
  <c r="CP1250" i="1"/>
  <c r="O1250" i="1" s="1"/>
  <c r="GM1250" i="1" s="1"/>
  <c r="GP1250" i="1" s="1"/>
  <c r="CZ1250" i="1"/>
  <c r="Y1250" i="1" s="1"/>
  <c r="EK1307" i="1"/>
  <c r="CZ1262" i="1"/>
  <c r="Y1262" i="1" s="1"/>
  <c r="CZ1268" i="1"/>
  <c r="Y1268" i="1" s="1"/>
  <c r="AD1277" i="1"/>
  <c r="CZ1251" i="1"/>
  <c r="Y1251" i="1" s="1"/>
  <c r="CZ1257" i="1"/>
  <c r="Y1257" i="1" s="1"/>
  <c r="GM1257" i="1" s="1"/>
  <c r="GP1257" i="1" s="1"/>
  <c r="CP1262" i="1"/>
  <c r="O1262" i="1" s="1"/>
  <c r="GM1262" i="1" s="1"/>
  <c r="GP1262" i="1" s="1"/>
  <c r="CZ1263" i="1"/>
  <c r="Y1263" i="1" s="1"/>
  <c r="CP1268" i="1"/>
  <c r="O1268" i="1" s="1"/>
  <c r="GM1268" i="1" s="1"/>
  <c r="GP1268" i="1" s="1"/>
  <c r="CZ1269" i="1"/>
  <c r="Y1269" i="1" s="1"/>
  <c r="CZ1243" i="1"/>
  <c r="Y1243" i="1" s="1"/>
  <c r="CZ1247" i="1"/>
  <c r="Y1247" i="1" s="1"/>
  <c r="GM1247" i="1" s="1"/>
  <c r="GP1247" i="1" s="1"/>
  <c r="CZ1253" i="1"/>
  <c r="Y1253" i="1" s="1"/>
  <c r="GM1253" i="1" s="1"/>
  <c r="GP1253" i="1" s="1"/>
  <c r="CZ1259" i="1"/>
  <c r="Y1259" i="1" s="1"/>
  <c r="CZ1265" i="1"/>
  <c r="Y1265" i="1" s="1"/>
  <c r="CZ1271" i="1"/>
  <c r="Y1271" i="1" s="1"/>
  <c r="CF1277" i="1"/>
  <c r="CE1277" i="1"/>
  <c r="P1277" i="1"/>
  <c r="FY1277" i="1"/>
  <c r="CZ1237" i="1"/>
  <c r="Y1237" i="1" s="1"/>
  <c r="CZ1273" i="1"/>
  <c r="Y1273" i="1" s="1"/>
  <c r="CH1277" i="1"/>
  <c r="GA1277" i="1"/>
  <c r="CZ1249" i="1"/>
  <c r="Y1249" i="1" s="1"/>
  <c r="CZ1255" i="1"/>
  <c r="Y1255" i="1" s="1"/>
  <c r="CZ1261" i="1"/>
  <c r="Y1261" i="1" s="1"/>
  <c r="GM1261" i="1" s="1"/>
  <c r="GP1261" i="1" s="1"/>
  <c r="CZ1267" i="1"/>
  <c r="Y1267" i="1" s="1"/>
  <c r="GM1267" i="1" s="1"/>
  <c r="GP1267" i="1" s="1"/>
  <c r="CY1271" i="1"/>
  <c r="X1271" i="1" s="1"/>
  <c r="CY1273" i="1"/>
  <c r="X1273" i="1" s="1"/>
  <c r="CY1275" i="1"/>
  <c r="X1275" i="1" s="1"/>
  <c r="GM1275" i="1" s="1"/>
  <c r="GP1275" i="1" s="1"/>
  <c r="DX1277" i="1"/>
  <c r="L96" i="9" l="1"/>
  <c r="L119" i="9" s="1"/>
  <c r="BR83" i="10"/>
  <c r="BU83" i="10"/>
  <c r="BV83" i="10" s="1"/>
  <c r="AN145" i="7"/>
  <c r="BR193" i="10"/>
  <c r="BU193" i="10"/>
  <c r="BV193" i="10" s="1"/>
  <c r="L65" i="7"/>
  <c r="L267" i="7"/>
  <c r="L198" i="7"/>
  <c r="L163" i="7"/>
  <c r="K39" i="7"/>
  <c r="L59" i="8"/>
  <c r="AN63" i="8"/>
  <c r="K63" i="8"/>
  <c r="AR63" i="8"/>
  <c r="L141" i="7"/>
  <c r="BU173" i="10"/>
  <c r="BV173" i="10"/>
  <c r="BR173" i="10"/>
  <c r="I173" i="10"/>
  <c r="BR133" i="10"/>
  <c r="BU133" i="10"/>
  <c r="BV133" i="10" s="1"/>
  <c r="I133" i="10"/>
  <c r="L103" i="7"/>
  <c r="AT115" i="7"/>
  <c r="L279" i="7" s="1"/>
  <c r="BR84" i="9"/>
  <c r="BU84" i="9"/>
  <c r="BV84" i="9" s="1"/>
  <c r="I83" i="10"/>
  <c r="AN68" i="7"/>
  <c r="BR103" i="10"/>
  <c r="BU103" i="10"/>
  <c r="BV103" i="10" s="1"/>
  <c r="I103" i="10"/>
  <c r="BR94" i="9"/>
  <c r="BU94" i="9"/>
  <c r="BV94" i="9" s="1"/>
  <c r="L243" i="7"/>
  <c r="L239" i="7"/>
  <c r="L286" i="7" s="1"/>
  <c r="BR213" i="10"/>
  <c r="BU213" i="10"/>
  <c r="BV213" i="10" s="1"/>
  <c r="BV183" i="10"/>
  <c r="BU183" i="10"/>
  <c r="BR183" i="10"/>
  <c r="BR93" i="8"/>
  <c r="BU93" i="8"/>
  <c r="BV93" i="8" s="1"/>
  <c r="L182" i="9"/>
  <c r="L180" i="9" s="1"/>
  <c r="BR153" i="10"/>
  <c r="BU153" i="10"/>
  <c r="BV153" i="10" s="1"/>
  <c r="I94" i="9"/>
  <c r="K143" i="10"/>
  <c r="BV83" i="8"/>
  <c r="BU83" i="8"/>
  <c r="BR83" i="8"/>
  <c r="K73" i="8"/>
  <c r="BR103" i="8"/>
  <c r="BU103" i="8"/>
  <c r="BV103" i="8" s="1"/>
  <c r="L120" i="7"/>
  <c r="AT131" i="7"/>
  <c r="L128" i="7" s="1"/>
  <c r="K63" i="10"/>
  <c r="L110" i="9"/>
  <c r="BR203" i="10"/>
  <c r="BV203" i="10"/>
  <c r="BU203" i="10"/>
  <c r="L323" i="10"/>
  <c r="L60" i="10"/>
  <c r="K39" i="10"/>
  <c r="L227" i="10"/>
  <c r="L225" i="10" s="1"/>
  <c r="L248" i="10" s="1"/>
  <c r="L239" i="10"/>
  <c r="L331" i="10"/>
  <c r="L329" i="10" s="1"/>
  <c r="L343" i="10"/>
  <c r="L311" i="10"/>
  <c r="L309" i="10" s="1"/>
  <c r="I213" i="10"/>
  <c r="K145" i="7"/>
  <c r="I145" i="7" s="1"/>
  <c r="BR73" i="10"/>
  <c r="BU73" i="10"/>
  <c r="BV73" i="10"/>
  <c r="AN83" i="8"/>
  <c r="BU113" i="10"/>
  <c r="BV113" i="10" s="1"/>
  <c r="BR113" i="10"/>
  <c r="I113" i="10"/>
  <c r="BU93" i="10"/>
  <c r="BV93" i="10" s="1"/>
  <c r="BR93" i="10"/>
  <c r="AN83" i="7"/>
  <c r="L202" i="9"/>
  <c r="L200" i="9" s="1"/>
  <c r="Y1067" i="1"/>
  <c r="AL1054" i="1"/>
  <c r="X106" i="1"/>
  <c r="AK75" i="1"/>
  <c r="EL106" i="1"/>
  <c r="FU75" i="1"/>
  <c r="AK1054" i="1"/>
  <c r="X1067" i="1"/>
  <c r="Q106" i="1"/>
  <c r="AD75" i="1"/>
  <c r="AT500" i="1"/>
  <c r="CC463" i="1"/>
  <c r="X1277" i="1"/>
  <c r="AK1234" i="1"/>
  <c r="P719" i="1"/>
  <c r="P738" i="1" s="1"/>
  <c r="P739" i="1" s="1"/>
  <c r="EM384" i="1"/>
  <c r="DP43" i="1"/>
  <c r="EC26" i="1"/>
  <c r="O850" i="1"/>
  <c r="AB813" i="1"/>
  <c r="GN466" i="1"/>
  <c r="FT500" i="1" s="1"/>
  <c r="DQ169" i="1"/>
  <c r="ED138" i="1"/>
  <c r="R106" i="1"/>
  <c r="AE75" i="1"/>
  <c r="EL781" i="1"/>
  <c r="FU748" i="1"/>
  <c r="FU431" i="1"/>
  <c r="U106" i="1"/>
  <c r="AH75" i="1"/>
  <c r="T106" i="1"/>
  <c r="AG75" i="1"/>
  <c r="X850" i="1"/>
  <c r="AK813" i="1"/>
  <c r="DQ43" i="1"/>
  <c r="ED26" i="1"/>
  <c r="DP1277" i="1"/>
  <c r="EC1234" i="1"/>
  <c r="AX1156" i="1"/>
  <c r="CG1145" i="1"/>
  <c r="DP781" i="1"/>
  <c r="EC748" i="1"/>
  <c r="FZ500" i="1"/>
  <c r="FW500" i="1"/>
  <c r="FX500" i="1"/>
  <c r="DU463" i="1"/>
  <c r="DH500" i="1"/>
  <c r="P874" i="1"/>
  <c r="DO813" i="1"/>
  <c r="DG431" i="1"/>
  <c r="DT388" i="1"/>
  <c r="DW463" i="1"/>
  <c r="DJ500" i="1"/>
  <c r="GM407" i="1"/>
  <c r="GN407" i="1" s="1"/>
  <c r="AC138" i="1"/>
  <c r="CH169" i="1"/>
  <c r="CF169" i="1"/>
  <c r="CE169" i="1"/>
  <c r="P169" i="1"/>
  <c r="X169" i="1"/>
  <c r="AK138" i="1"/>
  <c r="GN391" i="1"/>
  <c r="S169" i="1"/>
  <c r="AF138" i="1"/>
  <c r="AU700" i="1"/>
  <c r="F450" i="1"/>
  <c r="AU388" i="1"/>
  <c r="F514" i="1"/>
  <c r="R463" i="1"/>
  <c r="W106" i="1"/>
  <c r="AJ75" i="1"/>
  <c r="AX106" i="1"/>
  <c r="CG75" i="1"/>
  <c r="F802" i="1"/>
  <c r="T748" i="1"/>
  <c r="F64" i="1"/>
  <c r="T26" i="1"/>
  <c r="ED1277" i="1"/>
  <c r="DW1234" i="1"/>
  <c r="DJ1277" i="1"/>
  <c r="W1277" i="1"/>
  <c r="AJ1234" i="1"/>
  <c r="AY1156" i="1"/>
  <c r="CH1145" i="1"/>
  <c r="DQ1067" i="1"/>
  <c r="ED1054" i="1"/>
  <c r="DW1054" i="1"/>
  <c r="DJ1067" i="1"/>
  <c r="F1075" i="1"/>
  <c r="AY1097" i="1"/>
  <c r="AY1054" i="1"/>
  <c r="GM1058" i="1"/>
  <c r="GP1058" i="1" s="1"/>
  <c r="FW781" i="1"/>
  <c r="FZ781" i="1"/>
  <c r="DU748" i="1"/>
  <c r="FX781" i="1"/>
  <c r="DH781" i="1"/>
  <c r="DJ781" i="1"/>
  <c r="DW748" i="1"/>
  <c r="V500" i="1"/>
  <c r="AI463" i="1"/>
  <c r="GM470" i="1"/>
  <c r="GO470" i="1" s="1"/>
  <c r="FU500" i="1" s="1"/>
  <c r="AT431" i="1"/>
  <c r="CC388" i="1"/>
  <c r="P452" i="1"/>
  <c r="DL388" i="1"/>
  <c r="P188" i="1"/>
  <c r="EM138" i="1"/>
  <c r="GM151" i="1"/>
  <c r="GO151" i="1" s="1"/>
  <c r="FU169" i="1" s="1"/>
  <c r="Y43" i="1"/>
  <c r="AL26" i="1"/>
  <c r="CH43" i="1"/>
  <c r="CF43" i="1"/>
  <c r="CE43" i="1"/>
  <c r="P43" i="1"/>
  <c r="AC26" i="1"/>
  <c r="DL106" i="1"/>
  <c r="DY75" i="1"/>
  <c r="AQ340" i="1"/>
  <c r="F53" i="1"/>
  <c r="AQ26" i="1"/>
  <c r="AZ43" i="1"/>
  <c r="CI26" i="1"/>
  <c r="U340" i="1"/>
  <c r="F65" i="1"/>
  <c r="U26" i="1"/>
  <c r="F116" i="1"/>
  <c r="AQ75" i="1"/>
  <c r="F66" i="1"/>
  <c r="V26" i="1"/>
  <c r="T850" i="1"/>
  <c r="T1006" i="1" s="1"/>
  <c r="AG813" i="1"/>
  <c r="EC1054" i="1"/>
  <c r="DP1067" i="1"/>
  <c r="T431" i="1"/>
  <c r="AG388" i="1"/>
  <c r="F515" i="1"/>
  <c r="S463" i="1"/>
  <c r="AB1067" i="1"/>
  <c r="GM1056" i="1"/>
  <c r="GM750" i="1"/>
  <c r="AB781" i="1"/>
  <c r="W781" i="1"/>
  <c r="AJ748" i="1"/>
  <c r="DK500" i="1"/>
  <c r="DX463" i="1"/>
  <c r="DJ169" i="1"/>
  <c r="DW138" i="1"/>
  <c r="AH138" i="1"/>
  <c r="U169" i="1"/>
  <c r="DJ106" i="1"/>
  <c r="DW75" i="1"/>
  <c r="DO431" i="1"/>
  <c r="EB388" i="1"/>
  <c r="AU169" i="1"/>
  <c r="CD138" i="1"/>
  <c r="DP169" i="1"/>
  <c r="EC138" i="1"/>
  <c r="F193" i="1"/>
  <c r="W138" i="1"/>
  <c r="DT138" i="1"/>
  <c r="DG169" i="1"/>
  <c r="V138" i="1"/>
  <c r="F192" i="1"/>
  <c r="S106" i="1"/>
  <c r="AF75" i="1"/>
  <c r="EA26" i="1"/>
  <c r="DN43" i="1"/>
  <c r="GM79" i="1"/>
  <c r="GN79" i="1" s="1"/>
  <c r="AK43" i="1"/>
  <c r="R850" i="1"/>
  <c r="AE813" i="1"/>
  <c r="EP1277" i="1"/>
  <c r="FY1234" i="1"/>
  <c r="T1156" i="1"/>
  <c r="AG1145" i="1"/>
  <c r="P1115" i="1"/>
  <c r="U17" i="2" s="1"/>
  <c r="EL1050" i="1"/>
  <c r="T169" i="1"/>
  <c r="T340" i="1" s="1"/>
  <c r="AG138" i="1"/>
  <c r="P1119" i="1"/>
  <c r="DM1050" i="1"/>
  <c r="F1204" i="1"/>
  <c r="F18" i="2" s="1"/>
  <c r="AT1141" i="1"/>
  <c r="GM465" i="1"/>
  <c r="AB500" i="1"/>
  <c r="ED106" i="1"/>
  <c r="AL138" i="1"/>
  <c r="Y169" i="1"/>
  <c r="AU26" i="1"/>
  <c r="F62" i="1"/>
  <c r="GM33" i="1"/>
  <c r="GN33" i="1" s="1"/>
  <c r="AB43" i="1"/>
  <c r="AW1277" i="1"/>
  <c r="CF1234" i="1"/>
  <c r="AB1277" i="1"/>
  <c r="AS1156" i="1"/>
  <c r="CB1145" i="1"/>
  <c r="DO1097" i="1"/>
  <c r="P1091" i="1"/>
  <c r="DO1054" i="1"/>
  <c r="S850" i="1"/>
  <c r="AF813" i="1"/>
  <c r="AW1067" i="1"/>
  <c r="CF1054" i="1"/>
  <c r="P1077" i="1"/>
  <c r="EI1054" i="1"/>
  <c r="EI1097" i="1"/>
  <c r="DM1141" i="1"/>
  <c r="P1208" i="1"/>
  <c r="DY1054" i="1"/>
  <c r="DL1067" i="1"/>
  <c r="ED850" i="1"/>
  <c r="GM818" i="1"/>
  <c r="GN818" i="1" s="1"/>
  <c r="AX781" i="1"/>
  <c r="CG748" i="1"/>
  <c r="DO500" i="1"/>
  <c r="EB463" i="1"/>
  <c r="P723" i="1"/>
  <c r="DN384" i="1"/>
  <c r="GM401" i="1"/>
  <c r="GN401" i="1" s="1"/>
  <c r="ED500" i="1"/>
  <c r="GM396" i="1"/>
  <c r="GN396" i="1" s="1"/>
  <c r="GM413" i="1"/>
  <c r="GN413" i="1" s="1"/>
  <c r="GM146" i="1"/>
  <c r="GO146" i="1" s="1"/>
  <c r="CC169" i="1" s="1"/>
  <c r="P116" i="1"/>
  <c r="EI75" i="1"/>
  <c r="AE169" i="1"/>
  <c r="DM138" i="1"/>
  <c r="P191" i="1"/>
  <c r="GM101" i="1"/>
  <c r="GO101" i="1" s="1"/>
  <c r="DM340" i="1"/>
  <c r="P65" i="1"/>
  <c r="DM26" i="1"/>
  <c r="GM28" i="1"/>
  <c r="V1156" i="1"/>
  <c r="AI1145" i="1"/>
  <c r="AL1277" i="1"/>
  <c r="AU781" i="1"/>
  <c r="CD748" i="1"/>
  <c r="Q431" i="1"/>
  <c r="AD388" i="1"/>
  <c r="DN138" i="1"/>
  <c r="P192" i="1"/>
  <c r="GN141" i="1"/>
  <c r="FT169" i="1" s="1"/>
  <c r="AZ106" i="1"/>
  <c r="CI75" i="1"/>
  <c r="AT1097" i="1"/>
  <c r="F1085" i="1"/>
  <c r="AT1054" i="1"/>
  <c r="F1166" i="1"/>
  <c r="AQ1186" i="1"/>
  <c r="AQ1145" i="1"/>
  <c r="CG1054" i="1"/>
  <c r="AX1067" i="1"/>
  <c r="Q1067" i="1"/>
  <c r="AD1054" i="1"/>
  <c r="FY1054" i="1"/>
  <c r="EP1067" i="1"/>
  <c r="GM832" i="1"/>
  <c r="GO832" i="1" s="1"/>
  <c r="FU850" i="1" s="1"/>
  <c r="FZ169" i="1"/>
  <c r="DU138" i="1"/>
  <c r="FX169" i="1"/>
  <c r="FW169" i="1"/>
  <c r="DH169" i="1"/>
  <c r="AD1234" i="1"/>
  <c r="Q1277" i="1"/>
  <c r="F1189" i="1"/>
  <c r="P1141" i="1"/>
  <c r="F1070" i="1"/>
  <c r="P1097" i="1"/>
  <c r="P1054" i="1"/>
  <c r="FX1067" i="1"/>
  <c r="DH1067" i="1"/>
  <c r="FZ1067" i="1"/>
  <c r="DU1054" i="1"/>
  <c r="FW1067" i="1"/>
  <c r="FW850" i="1"/>
  <c r="FZ850" i="1"/>
  <c r="FX850" i="1"/>
  <c r="DH850" i="1"/>
  <c r="DU813" i="1"/>
  <c r="Q850" i="1"/>
  <c r="AD813" i="1"/>
  <c r="BA1006" i="1"/>
  <c r="F801" i="1"/>
  <c r="BA748" i="1"/>
  <c r="EC850" i="1"/>
  <c r="AQ1006" i="1"/>
  <c r="F791" i="1"/>
  <c r="AQ748" i="1"/>
  <c r="AZ781" i="1"/>
  <c r="CI748" i="1"/>
  <c r="CI431" i="1"/>
  <c r="AQ431" i="1"/>
  <c r="CG431" i="1"/>
  <c r="BZ388" i="1"/>
  <c r="T500" i="1"/>
  <c r="AG463" i="1"/>
  <c r="AW431" i="1"/>
  <c r="CF388" i="1"/>
  <c r="EI500" i="1"/>
  <c r="FY500" i="1"/>
  <c r="FR463" i="1"/>
  <c r="GA500" i="1"/>
  <c r="DT500" i="1"/>
  <c r="AQ463" i="1"/>
  <c r="F510" i="1"/>
  <c r="ER106" i="1"/>
  <c r="GA75" i="1"/>
  <c r="GM85" i="1"/>
  <c r="GN85" i="1" s="1"/>
  <c r="EM106" i="1"/>
  <c r="FV75" i="1"/>
  <c r="AX169" i="1"/>
  <c r="CG138" i="1"/>
  <c r="W431" i="1"/>
  <c r="AJ388" i="1"/>
  <c r="EI43" i="1"/>
  <c r="GA43" i="1"/>
  <c r="FR26" i="1"/>
  <c r="FY43" i="1"/>
  <c r="GM1269" i="1"/>
  <c r="GP1269" i="1" s="1"/>
  <c r="P1167" i="1"/>
  <c r="ER1145" i="1"/>
  <c r="ER1186" i="1"/>
  <c r="DM1307" i="1"/>
  <c r="DM1234" i="1"/>
  <c r="P1299" i="1"/>
  <c r="AW1141" i="1"/>
  <c r="F1192" i="1"/>
  <c r="DK781" i="1"/>
  <c r="DX748" i="1"/>
  <c r="GA1054" i="1"/>
  <c r="ER1067" i="1"/>
  <c r="AC463" i="1"/>
  <c r="CH500" i="1"/>
  <c r="CF500" i="1"/>
  <c r="CE500" i="1"/>
  <c r="P500" i="1"/>
  <c r="DJ850" i="1"/>
  <c r="DW813" i="1"/>
  <c r="FV26" i="1"/>
  <c r="EM43" i="1"/>
  <c r="Q43" i="1"/>
  <c r="AD26" i="1"/>
  <c r="DV1234" i="1"/>
  <c r="DI1277" i="1"/>
  <c r="CG1277" i="1"/>
  <c r="BZ1234" i="1"/>
  <c r="CI1277" i="1"/>
  <c r="AQ1277" i="1"/>
  <c r="R1234" i="1"/>
  <c r="R1307" i="1"/>
  <c r="F1291" i="1"/>
  <c r="R1156" i="1"/>
  <c r="AE1145" i="1"/>
  <c r="AI1054" i="1"/>
  <c r="V1067" i="1"/>
  <c r="F1201" i="1"/>
  <c r="S1141" i="1"/>
  <c r="AS1067" i="1"/>
  <c r="CB1054" i="1"/>
  <c r="GM821" i="1"/>
  <c r="GO821" i="1" s="1"/>
  <c r="CC850" i="1" s="1"/>
  <c r="AV1067" i="1"/>
  <c r="CE1054" i="1"/>
  <c r="GM1057" i="1"/>
  <c r="DT1067" i="1"/>
  <c r="ER850" i="1"/>
  <c r="GA813" i="1"/>
  <c r="DK850" i="1"/>
  <c r="DX813" i="1"/>
  <c r="DL781" i="1"/>
  <c r="DY748" i="1"/>
  <c r="AB431" i="1"/>
  <c r="GM390" i="1"/>
  <c r="CH431" i="1"/>
  <c r="DL500" i="1"/>
  <c r="DY463" i="1"/>
  <c r="CG463" i="1"/>
  <c r="AX500" i="1"/>
  <c r="AK431" i="1"/>
  <c r="R431" i="1"/>
  <c r="AE388" i="1"/>
  <c r="EQ431" i="1"/>
  <c r="FZ388" i="1"/>
  <c r="CD75" i="1"/>
  <c r="AU106" i="1"/>
  <c r="AV388" i="1"/>
  <c r="F436" i="1"/>
  <c r="GM99" i="1"/>
  <c r="GN99" i="1" s="1"/>
  <c r="ES1349" i="1"/>
  <c r="P360" i="1"/>
  <c r="ES22" i="1"/>
  <c r="EC106" i="1"/>
  <c r="DT106" i="1"/>
  <c r="GM78" i="1"/>
  <c r="GM88" i="1"/>
  <c r="GN88" i="1" s="1"/>
  <c r="AQ138" i="1"/>
  <c r="F179" i="1"/>
  <c r="P193" i="1"/>
  <c r="DO138" i="1"/>
  <c r="P129" i="1"/>
  <c r="DN75" i="1"/>
  <c r="AZ138" i="1"/>
  <c r="F180" i="1"/>
  <c r="DT43" i="1"/>
  <c r="P57" i="1"/>
  <c r="DJ26" i="1"/>
  <c r="X1156" i="1"/>
  <c r="AK1145" i="1"/>
  <c r="F1191" i="1"/>
  <c r="AV1141" i="1"/>
  <c r="X500" i="1"/>
  <c r="AK463" i="1"/>
  <c r="Y106" i="1"/>
  <c r="AL75" i="1"/>
  <c r="DO1277" i="1"/>
  <c r="EB1234" i="1"/>
  <c r="DY1145" i="1"/>
  <c r="DL1156" i="1"/>
  <c r="W1097" i="1"/>
  <c r="F1091" i="1"/>
  <c r="W1054" i="1"/>
  <c r="DW1145" i="1"/>
  <c r="DJ1156" i="1"/>
  <c r="P869" i="1"/>
  <c r="EM813" i="1"/>
  <c r="EC500" i="1"/>
  <c r="CB1234" i="1"/>
  <c r="AS1277" i="1"/>
  <c r="GM1062" i="1"/>
  <c r="GP1062" i="1" s="1"/>
  <c r="DN1186" i="1"/>
  <c r="DN1145" i="1"/>
  <c r="P1179" i="1"/>
  <c r="AG1054" i="1"/>
  <c r="T1067" i="1"/>
  <c r="GM1148" i="1"/>
  <c r="DQ781" i="1"/>
  <c r="ED748" i="1"/>
  <c r="DM781" i="1"/>
  <c r="DZ748" i="1"/>
  <c r="AK781" i="1"/>
  <c r="U500" i="1"/>
  <c r="AH463" i="1"/>
  <c r="P700" i="1"/>
  <c r="F434" i="1"/>
  <c r="P388" i="1"/>
  <c r="DI463" i="1"/>
  <c r="P512" i="1"/>
  <c r="EC431" i="1"/>
  <c r="AD463" i="1"/>
  <c r="Q500" i="1"/>
  <c r="CI463" i="1"/>
  <c r="AZ500" i="1"/>
  <c r="AL431" i="1"/>
  <c r="DK169" i="1"/>
  <c r="DX138" i="1"/>
  <c r="DH700" i="1"/>
  <c r="P434" i="1"/>
  <c r="DH388" i="1"/>
  <c r="EQ106" i="1"/>
  <c r="FZ75" i="1"/>
  <c r="AF26" i="1"/>
  <c r="S43" i="1"/>
  <c r="P106" i="1"/>
  <c r="CH106" i="1"/>
  <c r="CF106" i="1"/>
  <c r="CE106" i="1"/>
  <c r="AC75" i="1"/>
  <c r="AB169" i="1"/>
  <c r="FS43" i="1"/>
  <c r="GN29" i="1"/>
  <c r="FT43" i="1" s="1"/>
  <c r="DL43" i="1"/>
  <c r="DY26" i="1"/>
  <c r="DL1277" i="1"/>
  <c r="DY1234" i="1"/>
  <c r="F1295" i="1"/>
  <c r="AT1234" i="1"/>
  <c r="AT1307" i="1"/>
  <c r="DK1067" i="1"/>
  <c r="DX1054" i="1"/>
  <c r="AZ1050" i="1"/>
  <c r="F1108" i="1"/>
  <c r="EK1054" i="1"/>
  <c r="EK1097" i="1"/>
  <c r="P1084" i="1"/>
  <c r="W1186" i="1"/>
  <c r="W1145" i="1"/>
  <c r="F1180" i="1"/>
  <c r="P519" i="1"/>
  <c r="EM463" i="1"/>
  <c r="R43" i="1"/>
  <c r="AE26" i="1"/>
  <c r="P1307" i="1"/>
  <c r="P1234" i="1"/>
  <c r="F1280" i="1"/>
  <c r="Q1006" i="1"/>
  <c r="F793" i="1"/>
  <c r="Q748" i="1"/>
  <c r="F869" i="1"/>
  <c r="AU813" i="1"/>
  <c r="F1077" i="1"/>
  <c r="AQ1054" i="1"/>
  <c r="AQ1097" i="1"/>
  <c r="DI1097" i="1"/>
  <c r="DI1054" i="1"/>
  <c r="P1079" i="1"/>
  <c r="CA850" i="1"/>
  <c r="GN815" i="1"/>
  <c r="CB850" i="1" s="1"/>
  <c r="P1324" i="1"/>
  <c r="T19" i="2" s="1"/>
  <c r="EK1230" i="1"/>
  <c r="FX1277" i="1"/>
  <c r="DU1234" i="1"/>
  <c r="DH1277" i="1"/>
  <c r="FZ1277" i="1"/>
  <c r="FW1277" i="1"/>
  <c r="P1317" i="1"/>
  <c r="EI1230" i="1"/>
  <c r="ED1156" i="1"/>
  <c r="GM1271" i="1"/>
  <c r="GP1271" i="1" s="1"/>
  <c r="DI1186" i="1"/>
  <c r="P1168" i="1"/>
  <c r="DI1145" i="1"/>
  <c r="EO1156" i="1"/>
  <c r="FX1145" i="1"/>
  <c r="P1204" i="1"/>
  <c r="U18" i="2" s="1"/>
  <c r="EL1141" i="1"/>
  <c r="DT850" i="1"/>
  <c r="GM816" i="1"/>
  <c r="DM850" i="1"/>
  <c r="DZ813" i="1"/>
  <c r="DT1156" i="1"/>
  <c r="DN1054" i="1"/>
  <c r="P1090" i="1"/>
  <c r="DN1097" i="1"/>
  <c r="AL781" i="1"/>
  <c r="F720" i="1"/>
  <c r="BA384" i="1"/>
  <c r="ED431" i="1"/>
  <c r="GM412" i="1"/>
  <c r="GN412" i="1" s="1"/>
  <c r="GM392" i="1"/>
  <c r="GN392" i="1" s="1"/>
  <c r="S431" i="1"/>
  <c r="AF388" i="1"/>
  <c r="FY169" i="1"/>
  <c r="EI169" i="1"/>
  <c r="GA169" i="1"/>
  <c r="FR138" i="1"/>
  <c r="DI106" i="1"/>
  <c r="DV75" i="1"/>
  <c r="P109" i="1"/>
  <c r="DH75" i="1"/>
  <c r="GM140" i="1"/>
  <c r="P112" i="1"/>
  <c r="EO75" i="1"/>
  <c r="P523" i="1"/>
  <c r="DN463" i="1"/>
  <c r="GM81" i="1"/>
  <c r="GN81" i="1" s="1"/>
  <c r="EL1277" i="1"/>
  <c r="FU1234" i="1"/>
  <c r="EN1156" i="1"/>
  <c r="FW1145" i="1"/>
  <c r="GM1263" i="1"/>
  <c r="GP1263" i="1" s="1"/>
  <c r="AZ1156" i="1"/>
  <c r="CI1145" i="1"/>
  <c r="EM781" i="1"/>
  <c r="FV748" i="1"/>
  <c r="F874" i="1"/>
  <c r="W813" i="1"/>
  <c r="DN781" i="1"/>
  <c r="EA748" i="1"/>
  <c r="GM482" i="1"/>
  <c r="GO482" i="1" s="1"/>
  <c r="AL463" i="1"/>
  <c r="Y500" i="1"/>
  <c r="EP106" i="1"/>
  <c r="FY75" i="1"/>
  <c r="DO26" i="1"/>
  <c r="P67" i="1"/>
  <c r="GM1243" i="1"/>
  <c r="GP1243" i="1" s="1"/>
  <c r="DT1277" i="1"/>
  <c r="U1234" i="1"/>
  <c r="U1307" i="1"/>
  <c r="F1299" i="1"/>
  <c r="S1277" i="1"/>
  <c r="AF1234" i="1"/>
  <c r="P1196" i="1"/>
  <c r="EI1141" i="1"/>
  <c r="GM1273" i="1"/>
  <c r="GP1273" i="1" s="1"/>
  <c r="DP1156" i="1"/>
  <c r="EC1145" i="1"/>
  <c r="AE1054" i="1"/>
  <c r="R1067" i="1"/>
  <c r="F1300" i="1"/>
  <c r="V1307" i="1"/>
  <c r="V1234" i="1"/>
  <c r="CH850" i="1"/>
  <c r="CE850" i="1"/>
  <c r="CF850" i="1"/>
  <c r="P850" i="1"/>
  <c r="AC813" i="1"/>
  <c r="EP850" i="1"/>
  <c r="FY813" i="1"/>
  <c r="GA1234" i="1"/>
  <c r="ER1277" i="1"/>
  <c r="GM1237" i="1"/>
  <c r="P1210" i="1"/>
  <c r="DO1141" i="1"/>
  <c r="GM1151" i="1"/>
  <c r="GP1151" i="1" s="1"/>
  <c r="GM1147" i="1"/>
  <c r="AB1156" i="1"/>
  <c r="P1159" i="1"/>
  <c r="DH1145" i="1"/>
  <c r="DH1186" i="1"/>
  <c r="P1193" i="1"/>
  <c r="EP1141" i="1"/>
  <c r="AQ850" i="1"/>
  <c r="CG850" i="1"/>
  <c r="CI850" i="1"/>
  <c r="BZ813" i="1"/>
  <c r="GM765" i="1"/>
  <c r="GN765" i="1" s="1"/>
  <c r="DT781" i="1"/>
  <c r="GM751" i="1"/>
  <c r="CF781" i="1"/>
  <c r="P781" i="1"/>
  <c r="AC748" i="1"/>
  <c r="CH781" i="1"/>
  <c r="CE781" i="1"/>
  <c r="S781" i="1"/>
  <c r="AF748" i="1"/>
  <c r="GM766" i="1"/>
  <c r="GO766" i="1" s="1"/>
  <c r="CC781" i="1" s="1"/>
  <c r="EP431" i="1"/>
  <c r="FY388" i="1"/>
  <c r="W500" i="1"/>
  <c r="AJ463" i="1"/>
  <c r="DK431" i="1"/>
  <c r="DX388" i="1"/>
  <c r="GM397" i="1"/>
  <c r="GN397" i="1" s="1"/>
  <c r="EN431" i="1"/>
  <c r="FW388" i="1"/>
  <c r="AB106" i="1"/>
  <c r="GM77" i="1"/>
  <c r="FW75" i="1"/>
  <c r="EN106" i="1"/>
  <c r="F519" i="1"/>
  <c r="AU463" i="1"/>
  <c r="GM83" i="1"/>
  <c r="GN83" i="1" s="1"/>
  <c r="AT106" i="1"/>
  <c r="CC75" i="1"/>
  <c r="FX43" i="1"/>
  <c r="FW43" i="1"/>
  <c r="FZ43" i="1"/>
  <c r="DH43" i="1"/>
  <c r="DU26" i="1"/>
  <c r="W340" i="1"/>
  <c r="W26" i="1"/>
  <c r="F67" i="1"/>
  <c r="DK1277" i="1"/>
  <c r="DX1234" i="1"/>
  <c r="FY781" i="1"/>
  <c r="GA781" i="1"/>
  <c r="FR748" i="1"/>
  <c r="EI781" i="1"/>
  <c r="DO1006" i="1"/>
  <c r="AV1277" i="1"/>
  <c r="CE1234" i="1"/>
  <c r="GP1236" i="1"/>
  <c r="CD1277" i="1" s="1"/>
  <c r="CA1277" i="1"/>
  <c r="P1203" i="1"/>
  <c r="T18" i="2" s="1"/>
  <c r="EK1141" i="1"/>
  <c r="AY1277" i="1"/>
  <c r="CH1234" i="1"/>
  <c r="GM1256" i="1"/>
  <c r="GP1256" i="1" s="1"/>
  <c r="AG1234" i="1"/>
  <c r="T1277" i="1"/>
  <c r="U1156" i="1"/>
  <c r="AH1145" i="1"/>
  <c r="AH813" i="1"/>
  <c r="U850" i="1"/>
  <c r="Q1156" i="1"/>
  <c r="AD1145" i="1"/>
  <c r="EQ1156" i="1"/>
  <c r="FZ1145" i="1"/>
  <c r="F1183" i="1"/>
  <c r="Y1145" i="1"/>
  <c r="Y1186" i="1"/>
  <c r="DV813" i="1"/>
  <c r="DI850" i="1"/>
  <c r="Y850" i="1"/>
  <c r="AL813" i="1"/>
  <c r="V850" i="1"/>
  <c r="AI813" i="1"/>
  <c r="U781" i="1"/>
  <c r="AH748" i="1"/>
  <c r="R781" i="1"/>
  <c r="AE748" i="1"/>
  <c r="P720" i="1"/>
  <c r="ES384" i="1"/>
  <c r="DI781" i="1"/>
  <c r="DV748" i="1"/>
  <c r="GM394" i="1"/>
  <c r="GN394" i="1" s="1"/>
  <c r="GM409" i="1"/>
  <c r="GN409" i="1" s="1"/>
  <c r="F454" i="1"/>
  <c r="V388" i="1"/>
  <c r="V700" i="1"/>
  <c r="GM405" i="1"/>
  <c r="GN405" i="1" s="1"/>
  <c r="DI700" i="1"/>
  <c r="P443" i="1"/>
  <c r="DI388" i="1"/>
  <c r="EO431" i="1"/>
  <c r="FX388" i="1"/>
  <c r="DL169" i="1"/>
  <c r="DY138" i="1"/>
  <c r="P442" i="1"/>
  <c r="ER388" i="1"/>
  <c r="V106" i="1"/>
  <c r="AI75" i="1"/>
  <c r="BA138" i="1"/>
  <c r="F189" i="1"/>
  <c r="CJ75" i="1"/>
  <c r="BA106" i="1"/>
  <c r="F181" i="1"/>
  <c r="Q138" i="1"/>
  <c r="DK43" i="1"/>
  <c r="DX26" i="1"/>
  <c r="DO106" i="1"/>
  <c r="EB75" i="1"/>
  <c r="BR63" i="8" l="1"/>
  <c r="BU63" i="8"/>
  <c r="BV63" i="8" s="1"/>
  <c r="I63" i="8"/>
  <c r="BU73" i="8"/>
  <c r="BV73" i="8"/>
  <c r="BR73" i="8"/>
  <c r="I73" i="8"/>
  <c r="AO115" i="7"/>
  <c r="K115" i="7"/>
  <c r="I115" i="7" s="1"/>
  <c r="AN115" i="7"/>
  <c r="L111" i="7"/>
  <c r="L168" i="7"/>
  <c r="L203" i="7"/>
  <c r="L272" i="7"/>
  <c r="BR143" i="10"/>
  <c r="BV143" i="10"/>
  <c r="BU143" i="10"/>
  <c r="I143" i="10"/>
  <c r="K40" i="7"/>
  <c r="L175" i="7"/>
  <c r="L303" i="10"/>
  <c r="L307" i="10"/>
  <c r="L112" i="7"/>
  <c r="L210" i="7"/>
  <c r="BU63" i="10"/>
  <c r="BV63" i="10" s="1"/>
  <c r="BR63" i="10"/>
  <c r="I63" i="10"/>
  <c r="AO131" i="7"/>
  <c r="L127" i="7"/>
  <c r="AN131" i="7"/>
  <c r="K131" i="7"/>
  <c r="I131" i="7" s="1"/>
  <c r="L178" i="9"/>
  <c r="L174" i="9"/>
  <c r="L223" i="8"/>
  <c r="L191" i="8"/>
  <c r="L189" i="8" s="1"/>
  <c r="L203" i="8"/>
  <c r="L211" i="8"/>
  <c r="L209" i="8" s="1"/>
  <c r="L60" i="8"/>
  <c r="L119" i="8"/>
  <c r="K39" i="8"/>
  <c r="L107" i="8"/>
  <c r="L105" i="8" s="1"/>
  <c r="L128" i="8" s="1"/>
  <c r="EL850" i="1"/>
  <c r="FU813" i="1"/>
  <c r="F1027" i="1"/>
  <c r="T744" i="1"/>
  <c r="AT781" i="1"/>
  <c r="CC748" i="1"/>
  <c r="AT850" i="1"/>
  <c r="CC813" i="1"/>
  <c r="F361" i="1"/>
  <c r="T22" i="1"/>
  <c r="EL169" i="1"/>
  <c r="FU138" i="1"/>
  <c r="CF813" i="1"/>
  <c r="AW850" i="1"/>
  <c r="FW1054" i="1"/>
  <c r="EN1067" i="1"/>
  <c r="EL500" i="1"/>
  <c r="FU463" i="1"/>
  <c r="DG781" i="1"/>
  <c r="DT748" i="1"/>
  <c r="AV850" i="1"/>
  <c r="CE813" i="1"/>
  <c r="F109" i="1"/>
  <c r="P75" i="1"/>
  <c r="DO1307" i="1"/>
  <c r="P1301" i="1"/>
  <c r="DO1234" i="1"/>
  <c r="DG43" i="1"/>
  <c r="DT26" i="1"/>
  <c r="DP106" i="1"/>
  <c r="DP340" i="1" s="1"/>
  <c r="EC75" i="1"/>
  <c r="P1289" i="1"/>
  <c r="DI1307" i="1"/>
  <c r="DI1234" i="1"/>
  <c r="DP850" i="1"/>
  <c r="EC813" i="1"/>
  <c r="EN169" i="1"/>
  <c r="FW138" i="1"/>
  <c r="F1196" i="1"/>
  <c r="AQ1141" i="1"/>
  <c r="Q700" i="1"/>
  <c r="Q388" i="1"/>
  <c r="F443" i="1"/>
  <c r="P524" i="1"/>
  <c r="DO463" i="1"/>
  <c r="O43" i="1"/>
  <c r="AB26" i="1"/>
  <c r="X43" i="1"/>
  <c r="AK26" i="1"/>
  <c r="DP1054" i="1"/>
  <c r="DP1097" i="1"/>
  <c r="P1093" i="1"/>
  <c r="CH138" i="1"/>
  <c r="AY169" i="1"/>
  <c r="EN500" i="1"/>
  <c r="FW463" i="1"/>
  <c r="F876" i="1"/>
  <c r="X813" i="1"/>
  <c r="EK500" i="1"/>
  <c r="FT463" i="1"/>
  <c r="R1006" i="1"/>
  <c r="F795" i="1"/>
  <c r="R748" i="1"/>
  <c r="AS1234" i="1"/>
  <c r="AS1307" i="1"/>
  <c r="F1294" i="1"/>
  <c r="DL1006" i="1"/>
  <c r="P802" i="1"/>
  <c r="DL748" i="1"/>
  <c r="AW700" i="1"/>
  <c r="AW388" i="1"/>
  <c r="F437" i="1"/>
  <c r="DH138" i="1"/>
  <c r="P172" i="1"/>
  <c r="F1283" i="1"/>
  <c r="AW1234" i="1"/>
  <c r="AW1307" i="1"/>
  <c r="AY43" i="1"/>
  <c r="CH26" i="1"/>
  <c r="F1105" i="1"/>
  <c r="AY1050" i="1"/>
  <c r="P196" i="1"/>
  <c r="DQ138" i="1"/>
  <c r="P1164" i="1"/>
  <c r="EQ1186" i="1"/>
  <c r="EQ1145" i="1"/>
  <c r="DK1234" i="1"/>
  <c r="DK1307" i="1"/>
  <c r="P1292" i="1"/>
  <c r="F524" i="1"/>
  <c r="W463" i="1"/>
  <c r="F527" i="1"/>
  <c r="Y463" i="1"/>
  <c r="F129" i="1"/>
  <c r="V75" i="1"/>
  <c r="F723" i="1"/>
  <c r="V384" i="1"/>
  <c r="U1006" i="1"/>
  <c r="F803" i="1"/>
  <c r="U748" i="1"/>
  <c r="S1234" i="1"/>
  <c r="F1292" i="1"/>
  <c r="S1307" i="1"/>
  <c r="P1161" i="1"/>
  <c r="EN1186" i="1"/>
  <c r="EN1145" i="1"/>
  <c r="Y781" i="1"/>
  <c r="AL748" i="1"/>
  <c r="P1162" i="1"/>
  <c r="EO1186" i="1"/>
  <c r="EO1145" i="1"/>
  <c r="EO1277" i="1"/>
  <c r="FX1234" i="1"/>
  <c r="F58" i="1"/>
  <c r="S340" i="1"/>
  <c r="S26" i="1"/>
  <c r="Q463" i="1"/>
  <c r="F512" i="1"/>
  <c r="P803" i="1"/>
  <c r="DM748" i="1"/>
  <c r="DM1006" i="1"/>
  <c r="DP500" i="1"/>
  <c r="EC463" i="1"/>
  <c r="F445" i="1"/>
  <c r="R700" i="1"/>
  <c r="R388" i="1"/>
  <c r="P865" i="1"/>
  <c r="DK813" i="1"/>
  <c r="F1090" i="1"/>
  <c r="V1097" i="1"/>
  <c r="V1054" i="1"/>
  <c r="ER1097" i="1"/>
  <c r="P1078" i="1"/>
  <c r="ER1054" i="1"/>
  <c r="F521" i="1"/>
  <c r="T463" i="1"/>
  <c r="EQ1067" i="1"/>
  <c r="FZ1054" i="1"/>
  <c r="EO169" i="1"/>
  <c r="FX138" i="1"/>
  <c r="R169" i="1"/>
  <c r="AE138" i="1"/>
  <c r="AW1054" i="1"/>
  <c r="F1073" i="1"/>
  <c r="AW1097" i="1"/>
  <c r="P195" i="1"/>
  <c r="DP138" i="1"/>
  <c r="P515" i="1"/>
  <c r="DK463" i="1"/>
  <c r="AZ340" i="1"/>
  <c r="AZ26" i="1"/>
  <c r="F54" i="1"/>
  <c r="Y340" i="1"/>
  <c r="F70" i="1"/>
  <c r="Y26" i="1"/>
  <c r="F523" i="1"/>
  <c r="V463" i="1"/>
  <c r="P1081" i="1"/>
  <c r="DJ1097" i="1"/>
  <c r="DJ1054" i="1"/>
  <c r="EQ500" i="1"/>
  <c r="FZ463" i="1"/>
  <c r="FS500" i="1"/>
  <c r="F118" i="1"/>
  <c r="Q75" i="1"/>
  <c r="EP75" i="1"/>
  <c r="P113" i="1"/>
  <c r="AY106" i="1"/>
  <c r="CH75" i="1"/>
  <c r="DQ1277" i="1"/>
  <c r="ED1234" i="1"/>
  <c r="CF138" i="1"/>
  <c r="AW169" i="1"/>
  <c r="FX463" i="1"/>
  <c r="EO500" i="1"/>
  <c r="F518" i="1"/>
  <c r="AT463" i="1"/>
  <c r="CA1156" i="1"/>
  <c r="GP1147" i="1"/>
  <c r="CD1156" i="1" s="1"/>
  <c r="AY850" i="1"/>
  <c r="CH813" i="1"/>
  <c r="P118" i="1"/>
  <c r="DI75" i="1"/>
  <c r="DI340" i="1"/>
  <c r="Q1186" i="1"/>
  <c r="F1168" i="1"/>
  <c r="Q1145" i="1"/>
  <c r="CA1234" i="1"/>
  <c r="AR1277" i="1"/>
  <c r="P111" i="1"/>
  <c r="EN75" i="1"/>
  <c r="P438" i="1"/>
  <c r="EP388" i="1"/>
  <c r="P1120" i="1"/>
  <c r="DN1050" i="1"/>
  <c r="F1210" i="1"/>
  <c r="W1141" i="1"/>
  <c r="DL1307" i="1"/>
  <c r="P1298" i="1"/>
  <c r="DL1234" i="1"/>
  <c r="F133" i="1"/>
  <c r="Y75" i="1"/>
  <c r="AK388" i="1"/>
  <c r="X431" i="1"/>
  <c r="EP43" i="1"/>
  <c r="FY26" i="1"/>
  <c r="ER75" i="1"/>
  <c r="P117" i="1"/>
  <c r="DH1097" i="1"/>
  <c r="P1070" i="1"/>
  <c r="DH1054" i="1"/>
  <c r="AU1006" i="1"/>
  <c r="F800" i="1"/>
  <c r="AU748" i="1"/>
  <c r="F788" i="1"/>
  <c r="AX748" i="1"/>
  <c r="DN340" i="1"/>
  <c r="P66" i="1"/>
  <c r="DN26" i="1"/>
  <c r="F719" i="1"/>
  <c r="F738" i="1" s="1"/>
  <c r="F739" i="1" s="1"/>
  <c r="AU384" i="1"/>
  <c r="F127" i="1"/>
  <c r="T75" i="1"/>
  <c r="X1097" i="1"/>
  <c r="X1054" i="1"/>
  <c r="F1093" i="1"/>
  <c r="DT75" i="1"/>
  <c r="DG106" i="1"/>
  <c r="F362" i="1"/>
  <c r="U22" i="1"/>
  <c r="P130" i="1"/>
  <c r="DO75" i="1"/>
  <c r="F872" i="1"/>
  <c r="U813" i="1"/>
  <c r="AZ850" i="1"/>
  <c r="CI813" i="1"/>
  <c r="F1329" i="1"/>
  <c r="U1230" i="1"/>
  <c r="P808" i="1"/>
  <c r="DQ748" i="1"/>
  <c r="F507" i="1"/>
  <c r="AX463" i="1"/>
  <c r="FX1054" i="1"/>
  <c r="EO1067" i="1"/>
  <c r="F188" i="1"/>
  <c r="AU138" i="1"/>
  <c r="P1114" i="1"/>
  <c r="T17" i="2" s="1"/>
  <c r="EK1050" i="1"/>
  <c r="DJ1145" i="1"/>
  <c r="P1170" i="1"/>
  <c r="DJ1186" i="1"/>
  <c r="X463" i="1"/>
  <c r="F526" i="1"/>
  <c r="DG1067" i="1"/>
  <c r="DT1054" i="1"/>
  <c r="R1186" i="1"/>
  <c r="R1145" i="1"/>
  <c r="F1170" i="1"/>
  <c r="EM340" i="1"/>
  <c r="EM26" i="1"/>
  <c r="P62" i="1"/>
  <c r="DK1006" i="1"/>
  <c r="P796" i="1"/>
  <c r="DK748" i="1"/>
  <c r="ER43" i="1"/>
  <c r="GA26" i="1"/>
  <c r="AQ700" i="1"/>
  <c r="F441" i="1"/>
  <c r="AQ388" i="1"/>
  <c r="F1115" i="1"/>
  <c r="F17" i="2" s="1"/>
  <c r="AT1050" i="1"/>
  <c r="AT169" i="1"/>
  <c r="CC138" i="1"/>
  <c r="DQ850" i="1"/>
  <c r="ED813" i="1"/>
  <c r="AU340" i="1"/>
  <c r="O781" i="1"/>
  <c r="AB748" i="1"/>
  <c r="F350" i="1"/>
  <c r="AQ22" i="1"/>
  <c r="DH1006" i="1"/>
  <c r="P784" i="1"/>
  <c r="DH748" i="1"/>
  <c r="DQ1097" i="1"/>
  <c r="P1094" i="1"/>
  <c r="DQ1054" i="1"/>
  <c r="F184" i="1"/>
  <c r="S138" i="1"/>
  <c r="U75" i="1"/>
  <c r="F128" i="1"/>
  <c r="O1156" i="1"/>
  <c r="AB1145" i="1"/>
  <c r="AX1277" i="1"/>
  <c r="CG1234" i="1"/>
  <c r="T700" i="1"/>
  <c r="T1349" i="1" s="1"/>
  <c r="F452" i="1"/>
  <c r="T388" i="1"/>
  <c r="F364" i="1"/>
  <c r="W22" i="1"/>
  <c r="ER169" i="1"/>
  <c r="GA138" i="1"/>
  <c r="Q340" i="1"/>
  <c r="F55" i="1"/>
  <c r="Q26" i="1"/>
  <c r="W1006" i="1"/>
  <c r="F805" i="1"/>
  <c r="W748" i="1"/>
  <c r="AX850" i="1"/>
  <c r="CG813" i="1"/>
  <c r="P179" i="1"/>
  <c r="EI138" i="1"/>
  <c r="P114" i="1"/>
  <c r="EQ75" i="1"/>
  <c r="DH340" i="1"/>
  <c r="P46" i="1"/>
  <c r="DH26" i="1"/>
  <c r="S1006" i="1"/>
  <c r="F796" i="1"/>
  <c r="S748" i="1"/>
  <c r="ER1307" i="1"/>
  <c r="ER1234" i="1"/>
  <c r="P1288" i="1"/>
  <c r="R1097" i="1"/>
  <c r="F1081" i="1"/>
  <c r="R1054" i="1"/>
  <c r="CA813" i="1"/>
  <c r="AR850" i="1"/>
  <c r="FT26" i="1"/>
  <c r="EK43" i="1"/>
  <c r="T1097" i="1"/>
  <c r="F1088" i="1"/>
  <c r="T1054" i="1"/>
  <c r="FS1067" i="1"/>
  <c r="GP1057" i="1"/>
  <c r="FV1067" i="1" s="1"/>
  <c r="EI340" i="1"/>
  <c r="P53" i="1"/>
  <c r="EI26" i="1"/>
  <c r="DG500" i="1"/>
  <c r="DT463" i="1"/>
  <c r="CI388" i="1"/>
  <c r="AZ431" i="1"/>
  <c r="F862" i="1"/>
  <c r="Q813" i="1"/>
  <c r="P1050" i="1"/>
  <c r="F1100" i="1"/>
  <c r="EP1054" i="1"/>
  <c r="P1074" i="1"/>
  <c r="EP1097" i="1"/>
  <c r="V1186" i="1"/>
  <c r="F1179" i="1"/>
  <c r="V1145" i="1"/>
  <c r="DL1054" i="1"/>
  <c r="P1088" i="1"/>
  <c r="DL1097" i="1"/>
  <c r="F196" i="1"/>
  <c r="Y138" i="1"/>
  <c r="F121" i="1"/>
  <c r="S75" i="1"/>
  <c r="DO388" i="1"/>
  <c r="DO700" i="1"/>
  <c r="P455" i="1"/>
  <c r="CA781" i="1"/>
  <c r="GN750" i="1"/>
  <c r="CB781" i="1" s="1"/>
  <c r="EO781" i="1"/>
  <c r="FX748" i="1"/>
  <c r="FT431" i="1"/>
  <c r="AX1186" i="1"/>
  <c r="AX1145" i="1"/>
  <c r="F1163" i="1"/>
  <c r="EL431" i="1"/>
  <c r="FU388" i="1"/>
  <c r="P69" i="1"/>
  <c r="DP26" i="1"/>
  <c r="P124" i="1"/>
  <c r="EL75" i="1"/>
  <c r="AK748" i="1"/>
  <c r="X781" i="1"/>
  <c r="F1016" i="1"/>
  <c r="AQ744" i="1"/>
  <c r="F864" i="1"/>
  <c r="R813" i="1"/>
  <c r="EQ169" i="1"/>
  <c r="FZ138" i="1"/>
  <c r="F190" i="1"/>
  <c r="T138" i="1"/>
  <c r="F1018" i="1"/>
  <c r="Q744" i="1"/>
  <c r="U1145" i="1"/>
  <c r="F1178" i="1"/>
  <c r="U1186" i="1"/>
  <c r="U1349" i="1" s="1"/>
  <c r="P1030" i="1"/>
  <c r="DO744" i="1"/>
  <c r="EQ43" i="1"/>
  <c r="FZ26" i="1"/>
  <c r="AV781" i="1"/>
  <c r="CE748" i="1"/>
  <c r="DQ1156" i="1"/>
  <c r="ED1145" i="1"/>
  <c r="EJ43" i="1"/>
  <c r="FS26" i="1"/>
  <c r="P521" i="1"/>
  <c r="DL463" i="1"/>
  <c r="R1230" i="1"/>
  <c r="F1321" i="1"/>
  <c r="ER500" i="1"/>
  <c r="GA463" i="1"/>
  <c r="AZ75" i="1"/>
  <c r="F117" i="1"/>
  <c r="CA43" i="1"/>
  <c r="GN28" i="1"/>
  <c r="CB43" i="1" s="1"/>
  <c r="P1121" i="1"/>
  <c r="DO1050" i="1"/>
  <c r="GP1056" i="1"/>
  <c r="CD1067" i="1" s="1"/>
  <c r="CA1067" i="1"/>
  <c r="V340" i="1"/>
  <c r="P127" i="1"/>
  <c r="DL75" i="1"/>
  <c r="AY1186" i="1"/>
  <c r="F1164" i="1"/>
  <c r="AY1145" i="1"/>
  <c r="FS431" i="1"/>
  <c r="DG700" i="1"/>
  <c r="P433" i="1"/>
  <c r="DG388" i="1"/>
  <c r="CH463" i="1"/>
  <c r="AY500" i="1"/>
  <c r="AU1277" i="1"/>
  <c r="CD1234" i="1"/>
  <c r="F1330" i="1"/>
  <c r="V1230" i="1"/>
  <c r="P1369" i="1"/>
  <c r="ES18" i="1"/>
  <c r="F1026" i="1"/>
  <c r="BA744" i="1"/>
  <c r="F865" i="1"/>
  <c r="S813" i="1"/>
  <c r="F852" i="1"/>
  <c r="O813" i="1"/>
  <c r="FS1277" i="1"/>
  <c r="GP1237" i="1"/>
  <c r="FV1277" i="1" s="1"/>
  <c r="DN1006" i="1"/>
  <c r="P804" i="1"/>
  <c r="DN748" i="1"/>
  <c r="DL340" i="1"/>
  <c r="DL26" i="1"/>
  <c r="P64" i="1"/>
  <c r="DG1156" i="1"/>
  <c r="DT1145" i="1"/>
  <c r="P190" i="1"/>
  <c r="DL138" i="1"/>
  <c r="T1307" i="1"/>
  <c r="T1234" i="1"/>
  <c r="F1298" i="1"/>
  <c r="FW26" i="1"/>
  <c r="EN43" i="1"/>
  <c r="AY781" i="1"/>
  <c r="CH748" i="1"/>
  <c r="S700" i="1"/>
  <c r="S388" i="1"/>
  <c r="F446" i="1"/>
  <c r="P872" i="1"/>
  <c r="DM813" i="1"/>
  <c r="P1230" i="1"/>
  <c r="F1310" i="1"/>
  <c r="AB138" i="1"/>
  <c r="O169" i="1"/>
  <c r="P703" i="1"/>
  <c r="DH384" i="1"/>
  <c r="CH388" i="1"/>
  <c r="AY431" i="1"/>
  <c r="F1072" i="1"/>
  <c r="AV1054" i="1"/>
  <c r="AV1097" i="1"/>
  <c r="P864" i="1"/>
  <c r="DJ813" i="1"/>
  <c r="W700" i="1"/>
  <c r="W388" i="1"/>
  <c r="F455" i="1"/>
  <c r="P853" i="1"/>
  <c r="DH813" i="1"/>
  <c r="EK169" i="1"/>
  <c r="FT138" i="1"/>
  <c r="DQ500" i="1"/>
  <c r="ED463" i="1"/>
  <c r="ED75" i="1"/>
  <c r="DQ106" i="1"/>
  <c r="DQ340" i="1" s="1"/>
  <c r="F1177" i="1"/>
  <c r="T1186" i="1"/>
  <c r="T1145" i="1"/>
  <c r="P120" i="1"/>
  <c r="DJ75" i="1"/>
  <c r="O1067" i="1"/>
  <c r="AB1054" i="1"/>
  <c r="DL700" i="1"/>
  <c r="EQ781" i="1"/>
  <c r="FZ748" i="1"/>
  <c r="F113" i="1"/>
  <c r="AX75" i="1"/>
  <c r="AX340" i="1"/>
  <c r="DP1307" i="1"/>
  <c r="P1303" i="1"/>
  <c r="DP1234" i="1"/>
  <c r="EL1006" i="1"/>
  <c r="P799" i="1"/>
  <c r="EL748" i="1"/>
  <c r="F132" i="1"/>
  <c r="X75" i="1"/>
  <c r="F511" i="1"/>
  <c r="AZ463" i="1"/>
  <c r="EM75" i="1"/>
  <c r="P125" i="1"/>
  <c r="P183" i="1"/>
  <c r="DJ138" i="1"/>
  <c r="V813" i="1"/>
  <c r="F873" i="1"/>
  <c r="V1006" i="1"/>
  <c r="P1295" i="1"/>
  <c r="EL1234" i="1"/>
  <c r="EL1307" i="1"/>
  <c r="Y1277" i="1"/>
  <c r="AL1234" i="1"/>
  <c r="F871" i="1"/>
  <c r="T813" i="1"/>
  <c r="DJ1006" i="1"/>
  <c r="DJ748" i="1"/>
  <c r="P795" i="1"/>
  <c r="DP1006" i="1"/>
  <c r="P807" i="1"/>
  <c r="DP748" i="1"/>
  <c r="CA106" i="1"/>
  <c r="GN77" i="1"/>
  <c r="CB106" i="1" s="1"/>
  <c r="DI1141" i="1"/>
  <c r="P1198" i="1"/>
  <c r="O106" i="1"/>
  <c r="AB75" i="1"/>
  <c r="EP169" i="1"/>
  <c r="FY138" i="1"/>
  <c r="P862" i="1"/>
  <c r="DI813" i="1"/>
  <c r="DI1006" i="1"/>
  <c r="P793" i="1"/>
  <c r="DI748" i="1"/>
  <c r="EI1006" i="1"/>
  <c r="P791" i="1"/>
  <c r="EI748" i="1"/>
  <c r="EN700" i="1"/>
  <c r="EN388" i="1"/>
  <c r="P436" i="1"/>
  <c r="BA340" i="1"/>
  <c r="F126" i="1"/>
  <c r="BA75" i="1"/>
  <c r="EO388" i="1"/>
  <c r="EO700" i="1"/>
  <c r="P437" i="1"/>
  <c r="F1213" i="1"/>
  <c r="Y1141" i="1"/>
  <c r="EO43" i="1"/>
  <c r="FX26" i="1"/>
  <c r="P1189" i="1"/>
  <c r="DH1141" i="1"/>
  <c r="P857" i="1"/>
  <c r="EP813" i="1"/>
  <c r="DP1186" i="1"/>
  <c r="P1182" i="1"/>
  <c r="DP1145" i="1"/>
  <c r="EM1006" i="1"/>
  <c r="P800" i="1"/>
  <c r="EM748" i="1"/>
  <c r="FS850" i="1"/>
  <c r="GN816" i="1"/>
  <c r="FT850" i="1" s="1"/>
  <c r="P1109" i="1"/>
  <c r="DI1050" i="1"/>
  <c r="F703" i="1"/>
  <c r="P384" i="1"/>
  <c r="W1050" i="1"/>
  <c r="F1121" i="1"/>
  <c r="F1182" i="1"/>
  <c r="X1186" i="1"/>
  <c r="X1145" i="1"/>
  <c r="F125" i="1"/>
  <c r="AU75" i="1"/>
  <c r="GN390" i="1"/>
  <c r="CB431" i="1" s="1"/>
  <c r="CA431" i="1"/>
  <c r="AQ1234" i="1"/>
  <c r="AQ1307" i="1"/>
  <c r="AQ1349" i="1" s="1"/>
  <c r="F1287" i="1"/>
  <c r="F503" i="1"/>
  <c r="P463" i="1"/>
  <c r="EP500" i="1"/>
  <c r="EP700" i="1" s="1"/>
  <c r="FY463" i="1"/>
  <c r="AZ1006" i="1"/>
  <c r="F792" i="1"/>
  <c r="AZ748" i="1"/>
  <c r="EO850" i="1"/>
  <c r="FX813" i="1"/>
  <c r="Q1054" i="1"/>
  <c r="Q1097" i="1"/>
  <c r="F1079" i="1"/>
  <c r="FS169" i="1"/>
  <c r="F1173" i="1"/>
  <c r="AS1186" i="1"/>
  <c r="AS1145" i="1"/>
  <c r="O500" i="1"/>
  <c r="AB463" i="1"/>
  <c r="DG138" i="1"/>
  <c r="P171" i="1"/>
  <c r="U138" i="1"/>
  <c r="F191" i="1"/>
  <c r="F46" i="1"/>
  <c r="P340" i="1"/>
  <c r="P26" i="1"/>
  <c r="EN781" i="1"/>
  <c r="FW748" i="1"/>
  <c r="F1301" i="1"/>
  <c r="W1307" i="1"/>
  <c r="W1234" i="1"/>
  <c r="F195" i="1"/>
  <c r="X138" i="1"/>
  <c r="P712" i="1"/>
  <c r="DI384" i="1"/>
  <c r="FS781" i="1"/>
  <c r="GN751" i="1"/>
  <c r="FT781" i="1" s="1"/>
  <c r="DH1234" i="1"/>
  <c r="DH1307" i="1"/>
  <c r="P1280" i="1"/>
  <c r="P439" i="1"/>
  <c r="EQ388" i="1"/>
  <c r="DP431" i="1"/>
  <c r="EC388" i="1"/>
  <c r="P861" i="1"/>
  <c r="ER813" i="1"/>
  <c r="CG388" i="1"/>
  <c r="AX431" i="1"/>
  <c r="P514" i="1"/>
  <c r="DJ463" i="1"/>
  <c r="DJ700" i="1"/>
  <c r="FS1156" i="1"/>
  <c r="GP1148" i="1"/>
  <c r="FV1156" i="1" s="1"/>
  <c r="DK340" i="1"/>
  <c r="P58" i="1"/>
  <c r="DK26" i="1"/>
  <c r="F877" i="1"/>
  <c r="Y813" i="1"/>
  <c r="AV1307" i="1"/>
  <c r="AV1234" i="1"/>
  <c r="F1282" i="1"/>
  <c r="AQ813" i="1"/>
  <c r="F860" i="1"/>
  <c r="CA169" i="1"/>
  <c r="GN140" i="1"/>
  <c r="CB169" i="1" s="1"/>
  <c r="DT813" i="1"/>
  <c r="DG850" i="1"/>
  <c r="EN1277" i="1"/>
  <c r="FW1234" i="1"/>
  <c r="F1107" i="1"/>
  <c r="AQ1050" i="1"/>
  <c r="R340" i="1"/>
  <c r="F57" i="1"/>
  <c r="R26" i="1"/>
  <c r="P1082" i="1"/>
  <c r="DK1054" i="1"/>
  <c r="DK1097" i="1"/>
  <c r="AV106" i="1"/>
  <c r="CE75" i="1"/>
  <c r="P184" i="1"/>
  <c r="DK138" i="1"/>
  <c r="P1209" i="1"/>
  <c r="DN1141" i="1"/>
  <c r="DL1186" i="1"/>
  <c r="DL1145" i="1"/>
  <c r="P1177" i="1"/>
  <c r="O431" i="1"/>
  <c r="AB388" i="1"/>
  <c r="AZ1277" i="1"/>
  <c r="CI1234" i="1"/>
  <c r="CE463" i="1"/>
  <c r="AV500" i="1"/>
  <c r="P1329" i="1"/>
  <c r="DM1230" i="1"/>
  <c r="F176" i="1"/>
  <c r="AX138" i="1"/>
  <c r="P510" i="1"/>
  <c r="EI463" i="1"/>
  <c r="EI700" i="1"/>
  <c r="EQ850" i="1"/>
  <c r="FZ813" i="1"/>
  <c r="F1289" i="1"/>
  <c r="Q1307" i="1"/>
  <c r="Q1234" i="1"/>
  <c r="F1074" i="1"/>
  <c r="AX1097" i="1"/>
  <c r="AX1054" i="1"/>
  <c r="DM1349" i="1"/>
  <c r="P362" i="1"/>
  <c r="DM22" i="1"/>
  <c r="P1107" i="1"/>
  <c r="EI1050" i="1"/>
  <c r="AB1234" i="1"/>
  <c r="O1277" i="1"/>
  <c r="GN465" i="1"/>
  <c r="CB500" i="1" s="1"/>
  <c r="CA500" i="1"/>
  <c r="P1284" i="1"/>
  <c r="EP1307" i="1"/>
  <c r="EP1234" i="1"/>
  <c r="CE26" i="1"/>
  <c r="AV43" i="1"/>
  <c r="DJ1234" i="1"/>
  <c r="P1291" i="1"/>
  <c r="DJ1307" i="1"/>
  <c r="F130" i="1"/>
  <c r="W75" i="1"/>
  <c r="P138" i="1"/>
  <c r="F172" i="1"/>
  <c r="P503" i="1"/>
  <c r="DH463" i="1"/>
  <c r="P70" i="1"/>
  <c r="DQ26" i="1"/>
  <c r="F120" i="1"/>
  <c r="R75" i="1"/>
  <c r="X1307" i="1"/>
  <c r="X1234" i="1"/>
  <c r="F1303" i="1"/>
  <c r="AY1307" i="1"/>
  <c r="F1285" i="1"/>
  <c r="AY1234" i="1"/>
  <c r="CB813" i="1"/>
  <c r="AS850" i="1"/>
  <c r="DG1277" i="1"/>
  <c r="DT1234" i="1"/>
  <c r="ER781" i="1"/>
  <c r="GA748" i="1"/>
  <c r="F784" i="1"/>
  <c r="P748" i="1"/>
  <c r="P1006" i="1"/>
  <c r="DO340" i="1"/>
  <c r="FY748" i="1"/>
  <c r="EP781" i="1"/>
  <c r="F124" i="1"/>
  <c r="AT75" i="1"/>
  <c r="AT340" i="1"/>
  <c r="P446" i="1"/>
  <c r="DK700" i="1"/>
  <c r="DK388" i="1"/>
  <c r="AW781" i="1"/>
  <c r="CF748" i="1"/>
  <c r="F853" i="1"/>
  <c r="P813" i="1"/>
  <c r="AZ1186" i="1"/>
  <c r="F1167" i="1"/>
  <c r="AZ1145" i="1"/>
  <c r="DQ431" i="1"/>
  <c r="ED388" i="1"/>
  <c r="FZ1234" i="1"/>
  <c r="EQ1277" i="1"/>
  <c r="F1325" i="1"/>
  <c r="F19" i="2" s="1"/>
  <c r="AT1230" i="1"/>
  <c r="AW106" i="1"/>
  <c r="CF75" i="1"/>
  <c r="Y431" i="1"/>
  <c r="AL388" i="1"/>
  <c r="F522" i="1"/>
  <c r="U463" i="1"/>
  <c r="U700" i="1"/>
  <c r="DJ340" i="1"/>
  <c r="FS106" i="1"/>
  <c r="GN78" i="1"/>
  <c r="FT106" i="1" s="1"/>
  <c r="AS1097" i="1"/>
  <c r="AS1054" i="1"/>
  <c r="F1084" i="1"/>
  <c r="AW500" i="1"/>
  <c r="CF463" i="1"/>
  <c r="P1197" i="1"/>
  <c r="ER1141" i="1"/>
  <c r="EN850" i="1"/>
  <c r="FW813" i="1"/>
  <c r="AW43" i="1"/>
  <c r="CF26" i="1"/>
  <c r="AT700" i="1"/>
  <c r="F449" i="1"/>
  <c r="AT388" i="1"/>
  <c r="AV169" i="1"/>
  <c r="CE138" i="1"/>
  <c r="F1094" i="1"/>
  <c r="Y1097" i="1"/>
  <c r="Y1054" i="1"/>
  <c r="L350" i="10" l="1"/>
  <c r="L327" i="10"/>
  <c r="L270" i="7"/>
  <c r="L268" i="7" s="1"/>
  <c r="L265" i="7" s="1"/>
  <c r="L166" i="7"/>
  <c r="L164" i="7" s="1"/>
  <c r="L161" i="7" s="1"/>
  <c r="L184" i="7" s="1"/>
  <c r="L201" i="7"/>
  <c r="L199" i="7" s="1"/>
  <c r="L196" i="7" s="1"/>
  <c r="L194" i="7" s="1"/>
  <c r="L263" i="7" s="1"/>
  <c r="L183" i="8"/>
  <c r="L187" i="8"/>
  <c r="L221" i="9"/>
  <c r="L198" i="9"/>
  <c r="F1359" i="1"/>
  <c r="AQ18" i="1"/>
  <c r="F1370" i="1"/>
  <c r="T18" i="1"/>
  <c r="DQ1349" i="1"/>
  <c r="P367" i="1"/>
  <c r="DQ22" i="1"/>
  <c r="F1371" i="1"/>
  <c r="U18" i="1"/>
  <c r="P366" i="1"/>
  <c r="DP22" i="1"/>
  <c r="P707" i="1"/>
  <c r="EP384" i="1"/>
  <c r="EP1230" i="1"/>
  <c r="P1314" i="1"/>
  <c r="P1333" i="1"/>
  <c r="DP1230" i="1"/>
  <c r="O1006" i="1"/>
  <c r="O748" i="1"/>
  <c r="F783" i="1"/>
  <c r="P783" i="1"/>
  <c r="DG748" i="1"/>
  <c r="DG1006" i="1"/>
  <c r="F718" i="1"/>
  <c r="AT384" i="1"/>
  <c r="EQ1307" i="1"/>
  <c r="P1285" i="1"/>
  <c r="EQ1234" i="1"/>
  <c r="P1310" i="1"/>
  <c r="DH1230" i="1"/>
  <c r="AY1006" i="1"/>
  <c r="AY748" i="1"/>
  <c r="F789" i="1"/>
  <c r="AR1156" i="1"/>
  <c r="CA1145" i="1"/>
  <c r="F1120" i="1"/>
  <c r="V1050" i="1"/>
  <c r="F706" i="1"/>
  <c r="AW384" i="1"/>
  <c r="O340" i="1"/>
  <c r="F45" i="1"/>
  <c r="O26" i="1"/>
  <c r="F724" i="1"/>
  <c r="W384" i="1"/>
  <c r="F351" i="1"/>
  <c r="AZ22" i="1"/>
  <c r="F1296" i="1"/>
  <c r="AU1307" i="1"/>
  <c r="AU1234" i="1"/>
  <c r="DI1349" i="1"/>
  <c r="P352" i="1"/>
  <c r="DI22" i="1"/>
  <c r="EK106" i="1"/>
  <c r="FT75" i="1"/>
  <c r="P792" i="1"/>
  <c r="ER1006" i="1"/>
  <c r="ER748" i="1"/>
  <c r="EN1006" i="1"/>
  <c r="P786" i="1"/>
  <c r="EN748" i="1"/>
  <c r="F1029" i="1"/>
  <c r="V744" i="1"/>
  <c r="F1069" i="1"/>
  <c r="O1097" i="1"/>
  <c r="O1054" i="1"/>
  <c r="DL1349" i="1"/>
  <c r="P361" i="1"/>
  <c r="DL22" i="1"/>
  <c r="F878" i="1"/>
  <c r="AR813" i="1"/>
  <c r="F1025" i="1"/>
  <c r="F1044" i="1" s="1"/>
  <c r="F1045" i="1" s="1"/>
  <c r="AU744" i="1"/>
  <c r="AR1307" i="1"/>
  <c r="AR1234" i="1"/>
  <c r="F1305" i="1"/>
  <c r="EJ169" i="1"/>
  <c r="FS138" i="1"/>
  <c r="P1212" i="1"/>
  <c r="DP1141" i="1"/>
  <c r="P1032" i="1"/>
  <c r="DP744" i="1"/>
  <c r="P1024" i="1"/>
  <c r="EL744" i="1"/>
  <c r="EN340" i="1"/>
  <c r="P48" i="1"/>
  <c r="EN26" i="1"/>
  <c r="AV1006" i="1"/>
  <c r="AV748" i="1"/>
  <c r="F786" i="1"/>
  <c r="AR781" i="1"/>
  <c r="CA748" i="1"/>
  <c r="P502" i="1"/>
  <c r="DG463" i="1"/>
  <c r="DH1349" i="1"/>
  <c r="P343" i="1"/>
  <c r="DH22" i="1"/>
  <c r="Q1349" i="1"/>
  <c r="F352" i="1"/>
  <c r="Q22" i="1"/>
  <c r="F1158" i="1"/>
  <c r="O1186" i="1"/>
  <c r="O1145" i="1"/>
  <c r="R1141" i="1"/>
  <c r="F1200" i="1"/>
  <c r="J18" i="2" s="1"/>
  <c r="EO1054" i="1"/>
  <c r="EO1097" i="1"/>
  <c r="P1073" i="1"/>
  <c r="F367" i="1"/>
  <c r="Y22" i="1"/>
  <c r="F183" i="1"/>
  <c r="R138" i="1"/>
  <c r="P1191" i="1"/>
  <c r="EN1141" i="1"/>
  <c r="P1319" i="1"/>
  <c r="DI1230" i="1"/>
  <c r="P187" i="1"/>
  <c r="EL138" i="1"/>
  <c r="AW340" i="1"/>
  <c r="F49" i="1"/>
  <c r="AW26" i="1"/>
  <c r="AT1349" i="1"/>
  <c r="F358" i="1"/>
  <c r="F16" i="2" s="1"/>
  <c r="AT22" i="1"/>
  <c r="P1279" i="1"/>
  <c r="DG1234" i="1"/>
  <c r="DG1307" i="1"/>
  <c r="P1371" i="1"/>
  <c r="DM18" i="1"/>
  <c r="DL1141" i="1"/>
  <c r="P1207" i="1"/>
  <c r="R1349" i="1"/>
  <c r="F354" i="1"/>
  <c r="R22" i="1"/>
  <c r="F438" i="1"/>
  <c r="AX700" i="1"/>
  <c r="AX388" i="1"/>
  <c r="EK781" i="1"/>
  <c r="FT748" i="1"/>
  <c r="P1349" i="1"/>
  <c r="F343" i="1"/>
  <c r="P22" i="1"/>
  <c r="O138" i="1"/>
  <c r="F171" i="1"/>
  <c r="F1194" i="1"/>
  <c r="AY1141" i="1"/>
  <c r="EQ138" i="1"/>
  <c r="P177" i="1"/>
  <c r="V1141" i="1"/>
  <c r="F1209" i="1"/>
  <c r="F710" i="1"/>
  <c r="AQ384" i="1"/>
  <c r="P1328" i="1"/>
  <c r="DL1230" i="1"/>
  <c r="AV813" i="1"/>
  <c r="F855" i="1"/>
  <c r="EM1277" i="1"/>
  <c r="FV1234" i="1"/>
  <c r="EI1349" i="1"/>
  <c r="P350" i="1"/>
  <c r="EI22" i="1"/>
  <c r="ER340" i="1"/>
  <c r="P54" i="1"/>
  <c r="ER26" i="1"/>
  <c r="F347" i="1"/>
  <c r="AX22" i="1"/>
  <c r="F1328" i="1"/>
  <c r="T1230" i="1"/>
  <c r="F1324" i="1"/>
  <c r="E19" i="2" s="1"/>
  <c r="AS1230" i="1"/>
  <c r="P715" i="1"/>
  <c r="DK384" i="1"/>
  <c r="P1018" i="1"/>
  <c r="DI744" i="1"/>
  <c r="CB748" i="1"/>
  <c r="AS781" i="1"/>
  <c r="EJ106" i="1"/>
  <c r="FS75" i="1"/>
  <c r="AV340" i="1"/>
  <c r="F48" i="1"/>
  <c r="AV26" i="1"/>
  <c r="DJ1349" i="1"/>
  <c r="P354" i="1"/>
  <c r="DJ22" i="1"/>
  <c r="F722" i="1"/>
  <c r="U384" i="1"/>
  <c r="DQ700" i="1"/>
  <c r="P458" i="1"/>
  <c r="DQ388" i="1"/>
  <c r="F867" i="1"/>
  <c r="AS813" i="1"/>
  <c r="F1312" i="1"/>
  <c r="AV1230" i="1"/>
  <c r="EJ781" i="1"/>
  <c r="FS748" i="1"/>
  <c r="F1109" i="1"/>
  <c r="Q1050" i="1"/>
  <c r="F1317" i="1"/>
  <c r="AQ1230" i="1"/>
  <c r="BA1349" i="1"/>
  <c r="F360" i="1"/>
  <c r="BA22" i="1"/>
  <c r="P1029" i="1"/>
  <c r="DN744" i="1"/>
  <c r="P511" i="1"/>
  <c r="ER463" i="1"/>
  <c r="ER700" i="1"/>
  <c r="EQ340" i="1"/>
  <c r="P51" i="1"/>
  <c r="EQ26" i="1"/>
  <c r="P724" i="1"/>
  <c r="DO384" i="1"/>
  <c r="P1104" i="1"/>
  <c r="EP1050" i="1"/>
  <c r="P180" i="1"/>
  <c r="ER138" i="1"/>
  <c r="DG1097" i="1"/>
  <c r="P1069" i="1"/>
  <c r="DG1054" i="1"/>
  <c r="DH1050" i="1"/>
  <c r="P1100" i="1"/>
  <c r="P506" i="1"/>
  <c r="EO463" i="1"/>
  <c r="EJ500" i="1"/>
  <c r="FS463" i="1"/>
  <c r="P175" i="1"/>
  <c r="EO138" i="1"/>
  <c r="S1349" i="1"/>
  <c r="F355" i="1"/>
  <c r="J16" i="2" s="1"/>
  <c r="S22" i="1"/>
  <c r="F1322" i="1"/>
  <c r="J19" i="2" s="1"/>
  <c r="S1230" i="1"/>
  <c r="P1027" i="1"/>
  <c r="DL744" i="1"/>
  <c r="P505" i="1"/>
  <c r="EN463" i="1"/>
  <c r="EN813" i="1"/>
  <c r="P855" i="1"/>
  <c r="F1104" i="1"/>
  <c r="AX1050" i="1"/>
  <c r="AY340" i="1"/>
  <c r="F51" i="1"/>
  <c r="AY26" i="1"/>
  <c r="FS1234" i="1"/>
  <c r="EJ1277" i="1"/>
  <c r="EL700" i="1"/>
  <c r="P449" i="1"/>
  <c r="EL388" i="1"/>
  <c r="F712" i="1"/>
  <c r="Q384" i="1"/>
  <c r="AS431" i="1"/>
  <c r="CB388" i="1"/>
  <c r="P705" i="1"/>
  <c r="EN384" i="1"/>
  <c r="EJ1067" i="1"/>
  <c r="FS1054" i="1"/>
  <c r="P1200" i="1"/>
  <c r="Y18" i="2" s="1"/>
  <c r="DJ1141" i="1"/>
  <c r="EL463" i="1"/>
  <c r="P518" i="1"/>
  <c r="DO1349" i="1"/>
  <c r="P364" i="1"/>
  <c r="DO22" i="1"/>
  <c r="F1315" i="1"/>
  <c r="AY1230" i="1"/>
  <c r="AU1067" i="1"/>
  <c r="CD1054" i="1"/>
  <c r="ER1230" i="1"/>
  <c r="P1318" i="1"/>
  <c r="F857" i="1"/>
  <c r="AX813" i="1"/>
  <c r="P877" i="1"/>
  <c r="DQ813" i="1"/>
  <c r="P1021" i="1"/>
  <c r="DK744" i="1"/>
  <c r="DQ1006" i="1"/>
  <c r="P108" i="1"/>
  <c r="DG75" i="1"/>
  <c r="EP340" i="1"/>
  <c r="P50" i="1"/>
  <c r="EP26" i="1"/>
  <c r="P1111" i="1"/>
  <c r="DJ1050" i="1"/>
  <c r="P1123" i="1"/>
  <c r="DP1050" i="1"/>
  <c r="DG340" i="1"/>
  <c r="P45" i="1"/>
  <c r="DG26" i="1"/>
  <c r="EN1054" i="1"/>
  <c r="EN1097" i="1"/>
  <c r="P1072" i="1"/>
  <c r="AT1006" i="1"/>
  <c r="F799" i="1"/>
  <c r="AT748" i="1"/>
  <c r="EP138" i="1"/>
  <c r="P176" i="1"/>
  <c r="F1111" i="1"/>
  <c r="J17" i="2" s="1"/>
  <c r="R1050" i="1"/>
  <c r="Q1141" i="1"/>
  <c r="F1198" i="1"/>
  <c r="V1349" i="1"/>
  <c r="F363" i="1"/>
  <c r="V22" i="1"/>
  <c r="F175" i="1"/>
  <c r="AW138" i="1"/>
  <c r="F714" i="1"/>
  <c r="R384" i="1"/>
  <c r="AW1230" i="1"/>
  <c r="F1313" i="1"/>
  <c r="P132" i="1"/>
  <c r="DP75" i="1"/>
  <c r="AR500" i="1"/>
  <c r="CA463" i="1"/>
  <c r="EN1307" i="1"/>
  <c r="EN1234" i="1"/>
  <c r="P1282" i="1"/>
  <c r="P856" i="1"/>
  <c r="EO813" i="1"/>
  <c r="F108" i="1"/>
  <c r="O75" i="1"/>
  <c r="CA1054" i="1"/>
  <c r="AR1067" i="1"/>
  <c r="W1349" i="1"/>
  <c r="DN1349" i="1"/>
  <c r="P363" i="1"/>
  <c r="DN22" i="1"/>
  <c r="EO1307" i="1"/>
  <c r="P1283" i="1"/>
  <c r="EO1234" i="1"/>
  <c r="P1322" i="1"/>
  <c r="DK1230" i="1"/>
  <c r="Y700" i="1"/>
  <c r="Y388" i="1"/>
  <c r="F458" i="1"/>
  <c r="AS500" i="1"/>
  <c r="CB463" i="1"/>
  <c r="F1319" i="1"/>
  <c r="Q1230" i="1"/>
  <c r="P852" i="1"/>
  <c r="DG813" i="1"/>
  <c r="DP700" i="1"/>
  <c r="DP1349" i="1" s="1"/>
  <c r="P457" i="1"/>
  <c r="DP388" i="1"/>
  <c r="EJ850" i="1"/>
  <c r="FS813" i="1"/>
  <c r="EO340" i="1"/>
  <c r="P49" i="1"/>
  <c r="EO26" i="1"/>
  <c r="F1102" i="1"/>
  <c r="AV1050" i="1"/>
  <c r="F506" i="1"/>
  <c r="AW463" i="1"/>
  <c r="F1009" i="1"/>
  <c r="P744" i="1"/>
  <c r="O1307" i="1"/>
  <c r="F1279" i="1"/>
  <c r="O1234" i="1"/>
  <c r="F111" i="1"/>
  <c r="AV75" i="1"/>
  <c r="DK1349" i="1"/>
  <c r="P355" i="1"/>
  <c r="Y16" i="2" s="1"/>
  <c r="DK22" i="1"/>
  <c r="Y1307" i="1"/>
  <c r="F1304" i="1"/>
  <c r="Y1234" i="1"/>
  <c r="X1006" i="1"/>
  <c r="F807" i="1"/>
  <c r="X748" i="1"/>
  <c r="F1193" i="1"/>
  <c r="AX1141" i="1"/>
  <c r="P1124" i="1"/>
  <c r="DQ1050" i="1"/>
  <c r="F457" i="1"/>
  <c r="X700" i="1"/>
  <c r="X388" i="1"/>
  <c r="DQ1307" i="1"/>
  <c r="DQ1234" i="1"/>
  <c r="P1304" i="1"/>
  <c r="P526" i="1"/>
  <c r="DP463" i="1"/>
  <c r="P1192" i="1"/>
  <c r="EO1141" i="1"/>
  <c r="F1028" i="1"/>
  <c r="U744" i="1"/>
  <c r="F1207" i="1"/>
  <c r="T1141" i="1"/>
  <c r="AR431" i="1"/>
  <c r="CA388" i="1"/>
  <c r="F359" i="1"/>
  <c r="AU22" i="1"/>
  <c r="P508" i="1"/>
  <c r="EQ463" i="1"/>
  <c r="EQ1054" i="1"/>
  <c r="P1075" i="1"/>
  <c r="EQ1097" i="1"/>
  <c r="EK850" i="1"/>
  <c r="FT813" i="1"/>
  <c r="P133" i="1"/>
  <c r="DQ75" i="1"/>
  <c r="AY463" i="1"/>
  <c r="F508" i="1"/>
  <c r="F1208" i="1"/>
  <c r="U1141" i="1"/>
  <c r="F174" i="1"/>
  <c r="AV138" i="1"/>
  <c r="F112" i="1"/>
  <c r="AW75" i="1"/>
  <c r="AZ1307" i="1"/>
  <c r="F1288" i="1"/>
  <c r="AZ1234" i="1"/>
  <c r="P1112" i="1"/>
  <c r="DK1050" i="1"/>
  <c r="AS169" i="1"/>
  <c r="CB138" i="1"/>
  <c r="EM1156" i="1"/>
  <c r="FV1145" i="1"/>
  <c r="F1331" i="1"/>
  <c r="W1230" i="1"/>
  <c r="O463" i="1"/>
  <c r="F502" i="1"/>
  <c r="F1017" i="1"/>
  <c r="AZ744" i="1"/>
  <c r="P1016" i="1"/>
  <c r="EI744" i="1"/>
  <c r="AS106" i="1"/>
  <c r="CB75" i="1"/>
  <c r="P1325" i="1"/>
  <c r="U19" i="2" s="1"/>
  <c r="EL1230" i="1"/>
  <c r="EQ1006" i="1"/>
  <c r="EQ748" i="1"/>
  <c r="P789" i="1"/>
  <c r="P527" i="1"/>
  <c r="DQ463" i="1"/>
  <c r="P1158" i="1"/>
  <c r="DG1145" i="1"/>
  <c r="DG1186" i="1"/>
  <c r="EJ340" i="1"/>
  <c r="P71" i="1"/>
  <c r="EJ26" i="1"/>
  <c r="EK431" i="1"/>
  <c r="FT388" i="1"/>
  <c r="P1118" i="1"/>
  <c r="DL1050" i="1"/>
  <c r="F1118" i="1"/>
  <c r="T1050" i="1"/>
  <c r="F721" i="1"/>
  <c r="T384" i="1"/>
  <c r="F187" i="1"/>
  <c r="AT138" i="1"/>
  <c r="AX1006" i="1"/>
  <c r="AX1349" i="1" s="1"/>
  <c r="F858" i="1"/>
  <c r="AY813" i="1"/>
  <c r="F1103" i="1"/>
  <c r="AW1050" i="1"/>
  <c r="P1028" i="1"/>
  <c r="DM744" i="1"/>
  <c r="P1194" i="1"/>
  <c r="EQ1141" i="1"/>
  <c r="F1020" i="1"/>
  <c r="R744" i="1"/>
  <c r="EN138" i="1"/>
  <c r="P174" i="1"/>
  <c r="F856" i="1"/>
  <c r="AW813" i="1"/>
  <c r="AY138" i="1"/>
  <c r="F177" i="1"/>
  <c r="FV1054" i="1"/>
  <c r="EM1067" i="1"/>
  <c r="F868" i="1"/>
  <c r="AT813" i="1"/>
  <c r="F1124" i="1"/>
  <c r="Y1050" i="1"/>
  <c r="F1197" i="1"/>
  <c r="AZ1141" i="1"/>
  <c r="F505" i="1"/>
  <c r="AV463" i="1"/>
  <c r="AV700" i="1"/>
  <c r="AW1006" i="1"/>
  <c r="F787" i="1"/>
  <c r="AW748" i="1"/>
  <c r="F1333" i="1"/>
  <c r="X1230" i="1"/>
  <c r="DJ1230" i="1"/>
  <c r="P1321" i="1"/>
  <c r="P858" i="1"/>
  <c r="EQ813" i="1"/>
  <c r="CA138" i="1"/>
  <c r="AR169" i="1"/>
  <c r="EQ700" i="1"/>
  <c r="F1212" i="1"/>
  <c r="X1141" i="1"/>
  <c r="P1025" i="1"/>
  <c r="P1044" i="1" s="1"/>
  <c r="P1045" i="1" s="1"/>
  <c r="EM744" i="1"/>
  <c r="AR106" i="1"/>
  <c r="CA75" i="1"/>
  <c r="P721" i="1"/>
  <c r="DL384" i="1"/>
  <c r="F439" i="1"/>
  <c r="AY700" i="1"/>
  <c r="AY388" i="1"/>
  <c r="S384" i="1"/>
  <c r="F715" i="1"/>
  <c r="P702" i="1"/>
  <c r="DG384" i="1"/>
  <c r="AS43" i="1"/>
  <c r="CB26" i="1"/>
  <c r="EL340" i="1"/>
  <c r="AZ700" i="1"/>
  <c r="AZ1349" i="1" s="1"/>
  <c r="F442" i="1"/>
  <c r="AZ388" i="1"/>
  <c r="EK340" i="1"/>
  <c r="EK26" i="1"/>
  <c r="P60" i="1"/>
  <c r="F1021" i="1"/>
  <c r="S744" i="1"/>
  <c r="F1030" i="1"/>
  <c r="W744" i="1"/>
  <c r="P359" i="1"/>
  <c r="EM22" i="1"/>
  <c r="F114" i="1"/>
  <c r="AY75" i="1"/>
  <c r="ER1050" i="1"/>
  <c r="P1108" i="1"/>
  <c r="X340" i="1"/>
  <c r="X26" i="1"/>
  <c r="F69" i="1"/>
  <c r="P1331" i="1"/>
  <c r="DO1230" i="1"/>
  <c r="P1020" i="1"/>
  <c r="DJ744" i="1"/>
  <c r="EP1006" i="1"/>
  <c r="P788" i="1"/>
  <c r="EP748" i="1"/>
  <c r="FS1145" i="1"/>
  <c r="EJ1156" i="1"/>
  <c r="AS1050" i="1"/>
  <c r="F1114" i="1"/>
  <c r="E17" i="2" s="1"/>
  <c r="P710" i="1"/>
  <c r="EI384" i="1"/>
  <c r="O700" i="1"/>
  <c r="F433" i="1"/>
  <c r="O388" i="1"/>
  <c r="P714" i="1"/>
  <c r="DJ384" i="1"/>
  <c r="F1203" i="1"/>
  <c r="E18" i="2" s="1"/>
  <c r="AS1141" i="1"/>
  <c r="EP463" i="1"/>
  <c r="P507" i="1"/>
  <c r="P706" i="1"/>
  <c r="EO384" i="1"/>
  <c r="EK138" i="1"/>
  <c r="P186" i="1"/>
  <c r="EJ431" i="1"/>
  <c r="FS388" i="1"/>
  <c r="AR43" i="1"/>
  <c r="CA26" i="1"/>
  <c r="P1183" i="1"/>
  <c r="DQ1186" i="1"/>
  <c r="DQ1145" i="1"/>
  <c r="EO1006" i="1"/>
  <c r="P787" i="1"/>
  <c r="EO748" i="1"/>
  <c r="F1284" i="1"/>
  <c r="AX1234" i="1"/>
  <c r="AX1307" i="1"/>
  <c r="P1009" i="1"/>
  <c r="DH744" i="1"/>
  <c r="F861" i="1"/>
  <c r="AZ813" i="1"/>
  <c r="F1123" i="1"/>
  <c r="X1050" i="1"/>
  <c r="AU1156" i="1"/>
  <c r="CD1145" i="1"/>
  <c r="Y1006" i="1"/>
  <c r="F808" i="1"/>
  <c r="Y748" i="1"/>
  <c r="P517" i="1"/>
  <c r="EK463" i="1"/>
  <c r="P876" i="1"/>
  <c r="DP813" i="1"/>
  <c r="P868" i="1"/>
  <c r="EL813" i="1"/>
  <c r="L230" i="8" l="1"/>
  <c r="L207" i="8"/>
  <c r="F1356" i="1"/>
  <c r="AX18" i="1"/>
  <c r="P1375" i="1"/>
  <c r="DP18" i="1"/>
  <c r="F1360" i="1"/>
  <c r="AZ18" i="1"/>
  <c r="EJ1186" i="1"/>
  <c r="P1184" i="1"/>
  <c r="EJ1145" i="1"/>
  <c r="P1014" i="1"/>
  <c r="EQ744" i="1"/>
  <c r="DQ1141" i="1"/>
  <c r="P1213" i="1"/>
  <c r="F197" i="1"/>
  <c r="AR138" i="1"/>
  <c r="EK700" i="1"/>
  <c r="P448" i="1"/>
  <c r="EK388" i="1"/>
  <c r="P1373" i="1"/>
  <c r="DO18" i="1"/>
  <c r="P134" i="1"/>
  <c r="EJ75" i="1"/>
  <c r="P1103" i="1"/>
  <c r="EO1050" i="1"/>
  <c r="P1352" i="1"/>
  <c r="DH18" i="1"/>
  <c r="P1011" i="1"/>
  <c r="EN744" i="1"/>
  <c r="P1008" i="1"/>
  <c r="DG744" i="1"/>
  <c r="AS340" i="1"/>
  <c r="F60" i="1"/>
  <c r="AS26" i="1"/>
  <c r="P1363" i="1"/>
  <c r="DJ18" i="1"/>
  <c r="F705" i="1"/>
  <c r="AV384" i="1"/>
  <c r="P357" i="1"/>
  <c r="T16" i="2" s="1"/>
  <c r="EK22" i="1"/>
  <c r="EM1186" i="1"/>
  <c r="P1175" i="1"/>
  <c r="EM1145" i="1"/>
  <c r="P878" i="1"/>
  <c r="EJ813" i="1"/>
  <c r="F727" i="1"/>
  <c r="Y384" i="1"/>
  <c r="P528" i="1"/>
  <c r="EJ463" i="1"/>
  <c r="F1369" i="1"/>
  <c r="BA18" i="1"/>
  <c r="AS1006" i="1"/>
  <c r="F798" i="1"/>
  <c r="AS748" i="1"/>
  <c r="F1184" i="1"/>
  <c r="AR1186" i="1"/>
  <c r="AR1145" i="1"/>
  <c r="P1359" i="1"/>
  <c r="EI18" i="1"/>
  <c r="O1349" i="1"/>
  <c r="F342" i="1"/>
  <c r="O22" i="1"/>
  <c r="P708" i="1"/>
  <c r="EQ384" i="1"/>
  <c r="F708" i="1"/>
  <c r="AY384" i="1"/>
  <c r="F1013" i="1"/>
  <c r="AX744" i="1"/>
  <c r="O1230" i="1"/>
  <c r="F1309" i="1"/>
  <c r="P727" i="1"/>
  <c r="DQ384" i="1"/>
  <c r="F1352" i="1"/>
  <c r="P18" i="1"/>
  <c r="P1017" i="1"/>
  <c r="ER744" i="1"/>
  <c r="EN1230" i="1"/>
  <c r="P1312" i="1"/>
  <c r="EJ1006" i="1"/>
  <c r="P809" i="1"/>
  <c r="EJ748" i="1"/>
  <c r="AR340" i="1"/>
  <c r="AR26" i="1"/>
  <c r="F71" i="1"/>
  <c r="P1013" i="1"/>
  <c r="EP744" i="1"/>
  <c r="P368" i="1"/>
  <c r="P370" i="1" s="1"/>
  <c r="EJ22" i="1"/>
  <c r="F123" i="1"/>
  <c r="AS75" i="1"/>
  <c r="F186" i="1"/>
  <c r="AS138" i="1"/>
  <c r="H16" i="2"/>
  <c r="F378" i="1"/>
  <c r="F379" i="1" s="1"/>
  <c r="F1032" i="1"/>
  <c r="X744" i="1"/>
  <c r="Y19" i="2"/>
  <c r="EL384" i="1"/>
  <c r="P718" i="1"/>
  <c r="DG1230" i="1"/>
  <c r="P1309" i="1"/>
  <c r="F711" i="1"/>
  <c r="AZ384" i="1"/>
  <c r="AR1006" i="1"/>
  <c r="AR748" i="1"/>
  <c r="F809" i="1"/>
  <c r="P1370" i="1"/>
  <c r="DL18" i="1"/>
  <c r="F1014" i="1"/>
  <c r="AY744" i="1"/>
  <c r="EJ700" i="1"/>
  <c r="EJ1349" i="1" s="1"/>
  <c r="P459" i="1"/>
  <c r="EJ388" i="1"/>
  <c r="EL1349" i="1"/>
  <c r="P358" i="1"/>
  <c r="U16" i="2" s="1"/>
  <c r="EL22" i="1"/>
  <c r="Y17" i="2"/>
  <c r="DQ1230" i="1"/>
  <c r="P1334" i="1"/>
  <c r="F1024" i="1"/>
  <c r="AT744" i="1"/>
  <c r="EQ1349" i="1"/>
  <c r="P348" i="1"/>
  <c r="EQ22" i="1"/>
  <c r="F1188" i="1"/>
  <c r="O1141" i="1"/>
  <c r="P123" i="1"/>
  <c r="EK75" i="1"/>
  <c r="F1008" i="1"/>
  <c r="O744" i="1"/>
  <c r="P1188" i="1"/>
  <c r="DG1141" i="1"/>
  <c r="P726" i="1"/>
  <c r="DP384" i="1"/>
  <c r="EJ1307" i="1"/>
  <c r="EJ1234" i="1"/>
  <c r="P1305" i="1"/>
  <c r="ER1349" i="1"/>
  <c r="P351" i="1"/>
  <c r="ER22" i="1"/>
  <c r="EK1006" i="1"/>
  <c r="P798" i="1"/>
  <c r="EK748" i="1"/>
  <c r="AX1230" i="1"/>
  <c r="F1314" i="1"/>
  <c r="W16" i="2"/>
  <c r="P378" i="1"/>
  <c r="P379" i="1" s="1"/>
  <c r="F702" i="1"/>
  <c r="O384" i="1"/>
  <c r="F134" i="1"/>
  <c r="AR75" i="1"/>
  <c r="AR700" i="1"/>
  <c r="F459" i="1"/>
  <c r="AR388" i="1"/>
  <c r="Y1230" i="1"/>
  <c r="F1334" i="1"/>
  <c r="EO1230" i="1"/>
  <c r="P1313" i="1"/>
  <c r="EP1349" i="1"/>
  <c r="P347" i="1"/>
  <c r="EP22" i="1"/>
  <c r="EJ1097" i="1"/>
  <c r="P1095" i="1"/>
  <c r="EJ1054" i="1"/>
  <c r="P711" i="1"/>
  <c r="ER384" i="1"/>
  <c r="F707" i="1"/>
  <c r="AX384" i="1"/>
  <c r="P197" i="1"/>
  <c r="EJ138" i="1"/>
  <c r="O1050" i="1"/>
  <c r="F1099" i="1"/>
  <c r="P1102" i="1"/>
  <c r="EN1050" i="1"/>
  <c r="F1318" i="1"/>
  <c r="AZ1230" i="1"/>
  <c r="F1367" i="1"/>
  <c r="AT18" i="1"/>
  <c r="F1033" i="1"/>
  <c r="Y744" i="1"/>
  <c r="P867" i="1"/>
  <c r="EK813" i="1"/>
  <c r="P1361" i="1"/>
  <c r="DI18" i="1"/>
  <c r="EQ1050" i="1"/>
  <c r="P1105" i="1"/>
  <c r="P1364" i="1"/>
  <c r="DK18" i="1"/>
  <c r="P1372" i="1"/>
  <c r="DN18" i="1"/>
  <c r="AR463" i="1"/>
  <c r="F528" i="1"/>
  <c r="DQ744" i="1"/>
  <c r="P1033" i="1"/>
  <c r="F1364" i="1"/>
  <c r="S18" i="1"/>
  <c r="P1296" i="1"/>
  <c r="EM1234" i="1"/>
  <c r="EM1307" i="1"/>
  <c r="F1361" i="1"/>
  <c r="Q18" i="1"/>
  <c r="F1335" i="1"/>
  <c r="AR1230" i="1"/>
  <c r="P1315" i="1"/>
  <c r="EQ1230" i="1"/>
  <c r="F726" i="1"/>
  <c r="X384" i="1"/>
  <c r="P1376" i="1"/>
  <c r="DQ18" i="1"/>
  <c r="EM1097" i="1"/>
  <c r="P1086" i="1"/>
  <c r="EM1054" i="1"/>
  <c r="F1372" i="1"/>
  <c r="V18" i="1"/>
  <c r="AY1349" i="1"/>
  <c r="F348" i="1"/>
  <c r="AY22" i="1"/>
  <c r="DG1050" i="1"/>
  <c r="P1099" i="1"/>
  <c r="AU1186" i="1"/>
  <c r="F1175" i="1"/>
  <c r="AU1145" i="1"/>
  <c r="EO744" i="1"/>
  <c r="P1012" i="1"/>
  <c r="X1349" i="1"/>
  <c r="F366" i="1"/>
  <c r="X22" i="1"/>
  <c r="F1012" i="1"/>
  <c r="AW744" i="1"/>
  <c r="F517" i="1"/>
  <c r="AS463" i="1"/>
  <c r="F1373" i="1"/>
  <c r="W18" i="1"/>
  <c r="AS700" i="1"/>
  <c r="F448" i="1"/>
  <c r="AS388" i="1"/>
  <c r="AV1349" i="1"/>
  <c r="F345" i="1"/>
  <c r="AV22" i="1"/>
  <c r="F1363" i="1"/>
  <c r="R18" i="1"/>
  <c r="Y1349" i="1"/>
  <c r="EN1349" i="1"/>
  <c r="P345" i="1"/>
  <c r="EN22" i="1"/>
  <c r="AU1230" i="1"/>
  <c r="F1326" i="1"/>
  <c r="AU1097" i="1"/>
  <c r="AU1054" i="1"/>
  <c r="F1086" i="1"/>
  <c r="F1011" i="1"/>
  <c r="AV744" i="1"/>
  <c r="EO1349" i="1"/>
  <c r="P346" i="1"/>
  <c r="EO22" i="1"/>
  <c r="F1095" i="1"/>
  <c r="AR1054" i="1"/>
  <c r="AR1097" i="1"/>
  <c r="DG1349" i="1"/>
  <c r="P342" i="1"/>
  <c r="DG22" i="1"/>
  <c r="AW1349" i="1"/>
  <c r="F346" i="1"/>
  <c r="AW22" i="1"/>
  <c r="P1377" i="1" l="1"/>
  <c r="EJ18" i="1"/>
  <c r="AR1349" i="1"/>
  <c r="F368" i="1"/>
  <c r="F370" i="1" s="1"/>
  <c r="AR22" i="1"/>
  <c r="F1034" i="1"/>
  <c r="F1036" i="1" s="1"/>
  <c r="AR744" i="1"/>
  <c r="F1125" i="1"/>
  <c r="F1127" i="1" s="1"/>
  <c r="AR1050" i="1"/>
  <c r="F728" i="1"/>
  <c r="F730" i="1" s="1"/>
  <c r="AR384" i="1"/>
  <c r="P1360" i="1"/>
  <c r="ER18" i="1"/>
  <c r="P1034" i="1"/>
  <c r="P1036" i="1" s="1"/>
  <c r="EJ744" i="1"/>
  <c r="F717" i="1"/>
  <c r="AS384" i="1"/>
  <c r="P1335" i="1"/>
  <c r="EJ1230" i="1"/>
  <c r="P1354" i="1"/>
  <c r="EN18" i="1"/>
  <c r="P371" i="1"/>
  <c r="P372" i="1"/>
  <c r="P1357" i="1"/>
  <c r="EQ18" i="1"/>
  <c r="P1205" i="1"/>
  <c r="EM1141" i="1"/>
  <c r="P1351" i="1"/>
  <c r="DG18" i="1"/>
  <c r="P1367" i="1"/>
  <c r="EL18" i="1"/>
  <c r="AS1349" i="1"/>
  <c r="F357" i="1"/>
  <c r="E16" i="2" s="1"/>
  <c r="I16" i="2" s="1"/>
  <c r="N16" i="2" s="1"/>
  <c r="AS22" i="1"/>
  <c r="P728" i="1"/>
  <c r="P730" i="1" s="1"/>
  <c r="EJ384" i="1"/>
  <c r="F1023" i="1"/>
  <c r="AS744" i="1"/>
  <c r="P717" i="1"/>
  <c r="EK384" i="1"/>
  <c r="P1116" i="1"/>
  <c r="EM1050" i="1"/>
  <c r="EM1349" i="1"/>
  <c r="P1355" i="1"/>
  <c r="EO18" i="1"/>
  <c r="F1355" i="1"/>
  <c r="AW18" i="1"/>
  <c r="X16" i="2"/>
  <c r="AC16" i="2" s="1"/>
  <c r="F1351" i="1"/>
  <c r="O18" i="1"/>
  <c r="EJ1050" i="1"/>
  <c r="P1125" i="1"/>
  <c r="F1214" i="1"/>
  <c r="F1216" i="1" s="1"/>
  <c r="AR1141" i="1"/>
  <c r="P1214" i="1"/>
  <c r="P1216" i="1" s="1"/>
  <c r="EJ1141" i="1"/>
  <c r="P1356" i="1"/>
  <c r="EP18" i="1"/>
  <c r="F1354" i="1"/>
  <c r="AV18" i="1"/>
  <c r="F1375" i="1"/>
  <c r="X18" i="1"/>
  <c r="F1357" i="1"/>
  <c r="AY18" i="1"/>
  <c r="EK1349" i="1"/>
  <c r="H19" i="2"/>
  <c r="I19" i="2" s="1"/>
  <c r="N19" i="2" s="1"/>
  <c r="F1345" i="1"/>
  <c r="F1346" i="1" s="1"/>
  <c r="P1023" i="1"/>
  <c r="EK744" i="1"/>
  <c r="P1326" i="1"/>
  <c r="EM1230" i="1"/>
  <c r="AU1141" i="1"/>
  <c r="F1205" i="1"/>
  <c r="F1376" i="1"/>
  <c r="Y18" i="1"/>
  <c r="F1116" i="1"/>
  <c r="AU1050" i="1"/>
  <c r="AU1349" i="1"/>
  <c r="F1337" i="1"/>
  <c r="P373" i="1" l="1"/>
  <c r="P374" i="1" s="1"/>
  <c r="P375" i="1" s="1"/>
  <c r="P380" i="1" s="1"/>
  <c r="W19" i="2"/>
  <c r="X19" i="2" s="1"/>
  <c r="AC19" i="2" s="1"/>
  <c r="P1345" i="1"/>
  <c r="P1346" i="1" s="1"/>
  <c r="F1368" i="1"/>
  <c r="F1387" i="1" s="1"/>
  <c r="F1388" i="1" s="1"/>
  <c r="AU18" i="1"/>
  <c r="P1337" i="1"/>
  <c r="F1037" i="1"/>
  <c r="F1038" i="1" s="1"/>
  <c r="P731" i="1"/>
  <c r="P732" i="1" s="1"/>
  <c r="F1366" i="1"/>
  <c r="AS18" i="1"/>
  <c r="F1338" i="1"/>
  <c r="F1339" i="1" s="1"/>
  <c r="P1368" i="1"/>
  <c r="P1387" i="1" s="1"/>
  <c r="P1388" i="1" s="1"/>
  <c r="EM18" i="1"/>
  <c r="P1366" i="1"/>
  <c r="EK18" i="1"/>
  <c r="H17" i="2"/>
  <c r="I17" i="2" s="1"/>
  <c r="N17" i="2" s="1"/>
  <c r="F1135" i="1"/>
  <c r="F1136" i="1" s="1"/>
  <c r="W17" i="2"/>
  <c r="X17" i="2" s="1"/>
  <c r="AC17" i="2" s="1"/>
  <c r="P1135" i="1"/>
  <c r="P1136" i="1" s="1"/>
  <c r="F371" i="1"/>
  <c r="F372" i="1" s="1"/>
  <c r="F1377" i="1"/>
  <c r="AR18" i="1"/>
  <c r="W18" i="2"/>
  <c r="X18" i="2" s="1"/>
  <c r="AC18" i="2" s="1"/>
  <c r="P1224" i="1"/>
  <c r="P1225" i="1" s="1"/>
  <c r="P1037" i="1"/>
  <c r="P1038" i="1" s="1"/>
  <c r="F731" i="1"/>
  <c r="F732" i="1"/>
  <c r="F1128" i="1"/>
  <c r="F1129" i="1" s="1"/>
  <c r="P1217" i="1"/>
  <c r="P1218" i="1" s="1"/>
  <c r="F1217" i="1"/>
  <c r="F1218" i="1" s="1"/>
  <c r="P1127" i="1"/>
  <c r="F1224" i="1"/>
  <c r="F1225" i="1" s="1"/>
  <c r="H18" i="2"/>
  <c r="I18" i="2" s="1"/>
  <c r="N18" i="2" s="1"/>
  <c r="P1379" i="1"/>
  <c r="F1340" i="1" l="1"/>
  <c r="F1341" i="1" s="1"/>
  <c r="F1342" i="1" s="1"/>
  <c r="F1347" i="1" s="1"/>
  <c r="F373" i="1"/>
  <c r="F374" i="1" s="1"/>
  <c r="F375" i="1" s="1"/>
  <c r="F380" i="1" s="1"/>
  <c r="P733" i="1"/>
  <c r="P734" i="1"/>
  <c r="P735" i="1" s="1"/>
  <c r="P740" i="1" s="1"/>
  <c r="F1039" i="1"/>
  <c r="F1040" i="1"/>
  <c r="F1041" i="1" s="1"/>
  <c r="F1046" i="1" s="1"/>
  <c r="F1219" i="1"/>
  <c r="F1220" i="1"/>
  <c r="F1221" i="1" s="1"/>
  <c r="F1226" i="1" s="1"/>
  <c r="P1219" i="1"/>
  <c r="P1220" i="1" s="1"/>
  <c r="P1221" i="1" s="1"/>
  <c r="P1226" i="1" s="1"/>
  <c r="F1130" i="1"/>
  <c r="F1131" i="1" s="1"/>
  <c r="F1132" i="1" s="1"/>
  <c r="F1137" i="1" s="1"/>
  <c r="P1039" i="1"/>
  <c r="P1040" i="1" s="1"/>
  <c r="P1041" i="1" s="1"/>
  <c r="P1046" i="1" s="1"/>
  <c r="F733" i="1"/>
  <c r="F734" i="1" s="1"/>
  <c r="F735" i="1" s="1"/>
  <c r="F740" i="1" s="1"/>
  <c r="P1338" i="1"/>
  <c r="P1339" i="1" s="1"/>
  <c r="P1128" i="1"/>
  <c r="P1129" i="1"/>
  <c r="P1380" i="1"/>
  <c r="P1381" i="1" s="1"/>
  <c r="F1379" i="1"/>
  <c r="P1382" i="1" l="1"/>
  <c r="P1383" i="1"/>
  <c r="P1384" i="1" s="1"/>
  <c r="P1389" i="1" s="1"/>
  <c r="P1340" i="1"/>
  <c r="P1341" i="1" s="1"/>
  <c r="P1342" i="1" s="1"/>
  <c r="P1347" i="1" s="1"/>
  <c r="P1130" i="1"/>
  <c r="P1131" i="1" s="1"/>
  <c r="P1132" i="1" s="1"/>
  <c r="P1137" i="1" s="1"/>
  <c r="F1380" i="1"/>
  <c r="F1381" i="1" s="1"/>
  <c r="F1382" i="1" l="1"/>
  <c r="F1383" i="1"/>
  <c r="F1384" i="1" s="1"/>
  <c r="F1389" i="1" s="1"/>
</calcChain>
</file>

<file path=xl/sharedStrings.xml><?xml version="1.0" encoding="utf-8"?>
<sst xmlns="http://schemas.openxmlformats.org/spreadsheetml/2006/main" count="50020" uniqueCount="1074">
  <si>
    <t>Smeta.RU  (495) 974-1589</t>
  </si>
  <si>
    <t>_PS_</t>
  </si>
  <si>
    <t>Smeta.RU</t>
  </si>
  <si>
    <t/>
  </si>
  <si>
    <t>Строительство ТП-160-10/0,4 кВ, ЛЭП-10 кВ от cущ. ВЛ-10 кВ ф.20, ПС №607 "Рыболово", ЛР-10 кВ, ЛЭП-0,4 кВ, в т.ч. ПИР, МО, р-н Раменский, д Старниково Ю8-25-302-260245(296015)</t>
  </si>
  <si>
    <t>Дрожжина С.В.</t>
  </si>
  <si>
    <t>Генеральный директор</t>
  </si>
  <si>
    <t>Трощенков А.Ю.</t>
  </si>
  <si>
    <t>Директор филиала Южные электрические сети</t>
  </si>
  <si>
    <t>Южные электрические сети- филиал ПАО "Россети Московский регион", 142117, Московская область, г.Подольск, ул. Кирова, д.65</t>
  </si>
  <si>
    <t>ООО ТД «Техностройторг» , 109428, г. Москва, ул. Михайлова, д. 22, корус 1, под п 5, ком 5</t>
  </si>
  <si>
    <t>Сметные нормы списания</t>
  </si>
  <si>
    <t>Коды ценников</t>
  </si>
  <si>
    <t>ФСНБ-2022_И16</t>
  </si>
  <si>
    <t>Версия 1.16.0 для ФСНБ-2022 И16</t>
  </si>
  <si>
    <t>ФСНБ-2022 - Изменения И16</t>
  </si>
  <si>
    <t>Поправки для ФСНБ-2022 от 21.11.2025 г И16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</si>
  <si>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</si>
  <si>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</si>
  <si>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</si>
  <si>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Март, 2026 г.</t>
  </si>
  <si>
    <t>ООО ТД «Техностройторг» , 109428, г. Москва, ул. Михайлова, д. 22, корус 1, под п 5, ком 5, Март, 2026 г.</t>
  </si>
  <si>
    <t>Заместитель директора по капитальному строительству - Начальник УКС</t>
  </si>
  <si>
    <t>ПАО "Россети Московский регион", 115114, г.Москва, 2-й Павелецкий проезд, дом 3, строение 2</t>
  </si>
  <si>
    <t>75273098</t>
  </si>
  <si>
    <t>11492443</t>
  </si>
  <si>
    <t>ПАО "Россети Московский регион", 115114, г.Москва, 2-й Павелецкий проезд, дом 3, строение 2, +7 (495) 662-40-70</t>
  </si>
  <si>
    <t>590-ТСТ/ЮЭС</t>
  </si>
  <si>
    <t>02-01-01</t>
  </si>
  <si>
    <t>Строительство ВЛИ</t>
  </si>
  <si>
    <t>Новый раздел</t>
  </si>
  <si>
    <t>Демонтажные работы</t>
  </si>
  <si>
    <t>1</t>
  </si>
  <si>
    <t>33-04-040-01</t>
  </si>
  <si>
    <t>Демонтаж: 3-х проводов ВЛ 0,38 кВ с одной опоры</t>
  </si>
  <si>
    <t>ШТ</t>
  </si>
  <si>
    <t>ГЭСН-2022, 33-04-040-01, приказ Минстроя России от 18.05.2022 г. № 378/пр</t>
  </si>
  <si>
    <t>Поправка: 421/пр_2020_прил.10_т.1_п.5_гр.3 Наименование: Производство работ осуществляется в стесненных условиях населенных пунктов</t>
  </si>
  <si>
    <t>*(0,15+1)</t>
  </si>
  <si>
    <t>Общестроительные работы</t>
  </si>
  <si>
    <t>Линии электропередачи</t>
  </si>
  <si>
    <t>ФЕР-33</t>
  </si>
  <si>
    <t>Поправка: 421/пр_2020_прил.10_т.1_п.5_гр.3</t>
  </si>
  <si>
    <t>Пр/812-027.0-1</t>
  </si>
  <si>
    <t>Пр/774-027.0</t>
  </si>
  <si>
    <t>2</t>
  </si>
  <si>
    <t>33-04-040-02</t>
  </si>
  <si>
    <t>Демонтаж: одного дополнительного провода с одной опоры</t>
  </si>
  <si>
    <t>ГЭСН-2022, 33-04-040-02, приказ Минстроя России от 18.05.2022 г. № 378/пр</t>
  </si>
  <si>
    <t>3</t>
  </si>
  <si>
    <t>33-04-042-01</t>
  </si>
  <si>
    <t>Демонтаж опор ВЛ 0,38-10 кВ: без приставок одностоечных</t>
  </si>
  <si>
    <t>ГЭСН-2022 доп.11, 33-04-042-01, приказ Минстроя России от 09.08.2024 г. № 524/пр</t>
  </si>
  <si>
    <t>4</t>
  </si>
  <si>
    <t>33-04-042-02</t>
  </si>
  <si>
    <t>Демонтаж опор ВЛ 0,38-10 кВ: без приставок одностоечных с подкосом</t>
  </si>
  <si>
    <t>ГЭСН-2022 доп.11, 33-04-042-02, приказ Минстроя России от 09.08.2024 г. № 524/пр</t>
  </si>
  <si>
    <t>5</t>
  </si>
  <si>
    <t>33-04-016-02</t>
  </si>
  <si>
    <t>Развозка конструкций и материалов опор ВЛ 0,38-10 кВ по трассе: одностоечных железобетонных опор</t>
  </si>
  <si>
    <t>ГЭСН-2022, 33-04-016-02, приказ Минстроя России от 18.05.2022 г. № 378/пр</t>
  </si>
  <si>
    <t>6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</si>
  <si>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</si>
  <si>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</si>
  <si>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</si>
  <si>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7</t>
  </si>
  <si>
    <t>33-04-016-06</t>
  </si>
  <si>
    <t>Развозка конструкций и материалов опор ВЛ 0,38-10 кВ по трассе: материалов оснастки сложных опор</t>
  </si>
  <si>
    <t>ГЭСН-2022, 33-04-016-06, приказ Минстроя России от 18.05.2022 г. № 378/пр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</si>
  <si>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</si>
  <si>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</si>
  <si>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</si>
  <si>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</si>
  <si>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</si>
  <si>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</si>
  <si>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</si>
  <si>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</si>
  <si>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</si>
  <si>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</si>
  <si>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</si>
  <si>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</si>
  <si>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</si>
  <si>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</si>
  <si>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</si>
  <si>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</si>
  <si>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</si>
  <si>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</si>
  <si>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</si>
  <si>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</si>
  <si>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</si>
  <si>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</si>
  <si>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</si>
  <si>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</si>
  <si>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</si>
  <si>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</si>
  <si>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</si>
  <si>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</si>
  <si>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</si>
  <si>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</si>
  <si>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</si>
  <si>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</si>
  <si>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</si>
  <si>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</si>
  <si>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</si>
  <si>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</si>
  <si>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</si>
  <si>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</si>
  <si>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</si>
  <si>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</si>
  <si>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</si>
  <si>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</si>
  <si>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</si>
  <si>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</si>
  <si>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</si>
  <si>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</si>
  <si>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</si>
  <si>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</si>
  <si>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</si>
  <si>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</si>
  <si>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</si>
  <si>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</si>
  <si>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</si>
  <si>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</si>
  <si>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СМР</t>
  </si>
  <si>
    <t>8</t>
  </si>
  <si>
    <t>33-04-016-04</t>
  </si>
  <si>
    <t>Развозка конструкций и материалов опор ВЛ 0,38-10 кВ по трассе: приставок железобетонных</t>
  </si>
  <si>
    <t>ГЭСН-2022, 33-04-016-04, приказ Минстроя России от 18.05.2022 г. № 378/пр</t>
  </si>
  <si>
    <t>9</t>
  </si>
  <si>
    <t>10</t>
  </si>
  <si>
    <t>33-04-003-01</t>
  </si>
  <si>
    <t>Установка железобетонных опор ВЛ 0,38; 6-10 кВ с траверсами без приставок: одностоечных</t>
  </si>
  <si>
    <t>ГЭСН-2022 доп.15, 33-04-003-01, приказ Минстроя России от 14.08.2025 г. № 490/пр</t>
  </si>
  <si>
    <t>11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</si>
  <si>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</si>
  <si>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</si>
  <si>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 доп.15, 33-04-003-02, приказ Минстроя России от 14.08.2025 г. № 490/пр</t>
  </si>
  <si>
    <t>33-04-003-04</t>
  </si>
  <si>
    <t>Установка железобетонных опор для совместной подвески проводов ВЛ 0,38; 6-10 кВ без приставок: одностоечных</t>
  </si>
  <si>
    <t>ГЭСН-2022 доп.15, 33-04-003-04, приказ Минстроя России от 14.08.2025 г. № 490/пр</t>
  </si>
  <si>
    <t>12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</si>
  <si>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</si>
  <si>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</si>
  <si>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</si>
  <si>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</si>
  <si>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1000 М</t>
  </si>
  <si>
    <t>13</t>
  </si>
  <si>
    <t>33-04-017-03</t>
  </si>
  <si>
    <t>При изменении количества опор на 1 км ВЛИ добавлять или исключать: к норме 33-04-017-01</t>
  </si>
  <si>
    <t>ГЭСН-2022 доп.9, 33-04-017-03, приказ Минстроя России от 16.02.2024 г. № 102/пр</t>
  </si>
  <si>
    <t>14</t>
  </si>
  <si>
    <t>м08-01-082-01</t>
  </si>
  <si>
    <t>Зажим наборный без кожуха</t>
  </si>
  <si>
    <t>100 ШТ</t>
  </si>
  <si>
    <t>ГЭСНм-2022, м08-01-082-01, приказ Минстроя России от 18.05.2022 г. № 378/пр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</si>
  <si>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</si>
  <si>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</si>
  <si>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</si>
  <si>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</si>
  <si>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</si>
  <si>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14,1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</si>
  <si>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</si>
  <si>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</si>
  <si>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</si>
  <si>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15</t>
  </si>
  <si>
    <t>15-04-024-08</t>
  </si>
  <si>
    <t>Простая окраска масляными составами по штукатурке и сборным конструкциям: стен, подготовленных под окраску</t>
  </si>
  <si>
    <t>100 м2</t>
  </si>
  <si>
    <t>ГЭСН-2022, 15-04-024-08, приказ Минстроя России от 18.05.2022 г. № 378/пр</t>
  </si>
  <si>
    <t>Отделочные работы</t>
  </si>
  <si>
    <t>ФЕР-15</t>
  </si>
  <si>
    <t>Пр/812-015.0-1</t>
  </si>
  <si>
    <t>Пр/774-015.0</t>
  </si>
  <si>
    <t>м08-02-409-03</t>
  </si>
  <si>
    <t>Труба винипластовая по установленным конструкциям, по стенам и колоннам с креплением скобами, диаметр: до 63 мм</t>
  </si>
  <si>
    <t>100 м</t>
  </si>
  <si>
    <t>ГЭСНм-2022 доп.16, м08-02-409-03, приказ Минстроя России от 12.11.2025 г. № 696/пр</t>
  </si>
  <si>
    <t>Заземление</t>
  </si>
  <si>
    <t>16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</si>
  <si>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</si>
  <si>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</si>
  <si>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</si>
  <si>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</si>
  <si>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</t>
  </si>
  <si>
    <t>Земляные работы, выполняемые: ручным способом</t>
  </si>
  <si>
    <t>ФЕР-01</t>
  </si>
  <si>
    <t>Пр/812-001.2-1</t>
  </si>
  <si>
    <t>Пр/774-001.2</t>
  </si>
  <si>
    <t>17</t>
  </si>
  <si>
    <t>01-02-061-02</t>
  </si>
  <si>
    <t>Засыпка вручную траншей, пазух котлованов и ям, группа грунтов: 2</t>
  </si>
  <si>
    <t>ГЭСН-2022, 01-02-061-02, приказ Минстроя России от 18.05.2022 г. № 378/пр</t>
  </si>
  <si>
    <t>18</t>
  </si>
  <si>
    <t>м08-02-471-01</t>
  </si>
  <si>
    <t>Заземлитель вертикальный из угловой стали размером: 50х50х5 мм</t>
  </si>
  <si>
    <t>10 ШТ</t>
  </si>
  <si>
    <t>ГЭСНм-2022 доп.8, м08-02-471-01, приказ Минстроя России от 14.11.2023 г. № 817/пр</t>
  </si>
  <si>
    <t>18,1</t>
  </si>
  <si>
    <t>с-ф</t>
  </si>
  <si>
    <t>Сталь угловая равнополочная 50x50x5 мм</t>
  </si>
  <si>
    <t>м</t>
  </si>
  <si>
    <t>387,48 +  3% Трансп +  2% Заг.скл</t>
  </si>
  <si>
    <t>18,2</t>
  </si>
  <si>
    <t>19</t>
  </si>
  <si>
    <t>м08-02-472-09</t>
  </si>
  <si>
    <t>Проводник заземляющий открыто по строительным основаниям: из круглой стали диаметром 12 мм</t>
  </si>
  <si>
    <t>ГЭСНм-2022 доп.8, м08-02-472-09, приказ Минстроя России от 14.11.2023 г. № 817/пр</t>
  </si>
  <si>
    <t>19,1</t>
  </si>
  <si>
    <t>Сталь круглая D=10 мм</t>
  </si>
  <si>
    <t>115 +  3% Трансп +  2% Заг.скл</t>
  </si>
  <si>
    <t>19,2</t>
  </si>
  <si>
    <t>20</t>
  </si>
  <si>
    <t>м08-02-472-02</t>
  </si>
  <si>
    <t>Заземлитель горизонтальный из стали: полосовой сечением 160 мм2</t>
  </si>
  <si>
    <t>ГЭСНм-2022 доп.8, м08-02-472-02, приказ Минстроя России от 14.11.2023 г. № 817/пр</t>
  </si>
  <si>
    <t>20,1</t>
  </si>
  <si>
    <t>Полоса 40х4</t>
  </si>
  <si>
    <t>132,5 +  3% Трансп +  2% Заг.скл</t>
  </si>
  <si>
    <t>20,2</t>
  </si>
  <si>
    <t>м08-02-472-01</t>
  </si>
  <si>
    <t>Заземлитель горизонтальный из стали: круглой диаметром 12 мм</t>
  </si>
  <si>
    <t>ГЭСНм-2022 доп.8, м08-02-472-01, приказ Минстроя России от 14.11.2023 г. № 817/пр</t>
  </si>
  <si>
    <t>Материалы</t>
  </si>
  <si>
    <t>21</t>
  </si>
  <si>
    <t>Провод СИП-2 3х95+1х95</t>
  </si>
  <si>
    <t>Материалы строительные</t>
  </si>
  <si>
    <t>Материалы, изделия и конструкции</t>
  </si>
  <si>
    <t>материалы (03)</t>
  </si>
  <si>
    <t>488 +  3% Трансп +  2% Заг.скл</t>
  </si>
  <si>
    <t>22</t>
  </si>
  <si>
    <t>Стойка СВ 95-3</t>
  </si>
  <si>
    <t>шт.</t>
  </si>
  <si>
    <t>11 986,76 +  3% Трансп +  2% Заг.скл</t>
  </si>
  <si>
    <t>23</t>
  </si>
  <si>
    <t>Заземляющий проводник ЗП6</t>
  </si>
  <si>
    <t>178,3 +  3% Трансп +  2% Заг.скл</t>
  </si>
  <si>
    <t>24</t>
  </si>
  <si>
    <t>Крепление подкоса У4</t>
  </si>
  <si>
    <t>1 933 +  3% Трансп +  2% Заг.скл</t>
  </si>
  <si>
    <t>25</t>
  </si>
  <si>
    <t>Кронштейн анкерный CS 10.3</t>
  </si>
  <si>
    <t>460,4 +  3% Трансп +  2% Заг.скл</t>
  </si>
  <si>
    <t>26</t>
  </si>
  <si>
    <t>Стяжной хомут  E778</t>
  </si>
  <si>
    <t>[13 / 1,2] +  3% Трансп +  2% Заг.скл</t>
  </si>
  <si>
    <t>27</t>
  </si>
  <si>
    <t>Лента металлическая F 207</t>
  </si>
  <si>
    <t>133,5 +  3% Трансп +  2% Заг.скл</t>
  </si>
  <si>
    <t>28</t>
  </si>
  <si>
    <t>Бугель  NB 20</t>
  </si>
  <si>
    <t>38,7 +  3% Трансп +  2% Заг.скл</t>
  </si>
  <si>
    <t>29</t>
  </si>
  <si>
    <t>Зажим Р72</t>
  </si>
  <si>
    <t>444,4 +  3% Трансп +  2% Заг.скл</t>
  </si>
  <si>
    <t>30</t>
  </si>
  <si>
    <t>Зажим  PC 481</t>
  </si>
  <si>
    <t>972,75 +  3% Трансп +  2% Заг.скл</t>
  </si>
  <si>
    <t>31</t>
  </si>
  <si>
    <t>Зажим плашечный ПС-2-1</t>
  </si>
  <si>
    <t>73,5 +  3% Трансп +  2% Заг.скл</t>
  </si>
  <si>
    <t>32</t>
  </si>
  <si>
    <t>Анкерный зажим РА 2000</t>
  </si>
  <si>
    <t>1 070 +  3% Трансп +  2% Заг.скл</t>
  </si>
  <si>
    <t>33</t>
  </si>
  <si>
    <t>Эмаль RAL-5019 синяя</t>
  </si>
  <si>
    <t>кг</t>
  </si>
  <si>
    <t>431,68 +  3% Трансп +  2% Заг.скл</t>
  </si>
  <si>
    <t>34</t>
  </si>
  <si>
    <t>Эмаль RAL-9005 черная</t>
  </si>
  <si>
    <t>35</t>
  </si>
  <si>
    <t>Эмаль RAL-9010 белая</t>
  </si>
  <si>
    <t>36</t>
  </si>
  <si>
    <t>37</t>
  </si>
  <si>
    <t>38</t>
  </si>
  <si>
    <t>9,8 +  3% Трансп +  2% Заг.скл</t>
  </si>
  <si>
    <t>39</t>
  </si>
  <si>
    <t>Комплект промежуточной подвески ES 1500E</t>
  </si>
  <si>
    <t>769,32 +  3% Трансп +  2% Заг.скл</t>
  </si>
  <si>
    <t>40</t>
  </si>
  <si>
    <t>41</t>
  </si>
  <si>
    <t>42</t>
  </si>
  <si>
    <t>Зажим Р70</t>
  </si>
  <si>
    <t>381,3 +  3% Трансп +  2% Заг.скл</t>
  </si>
  <si>
    <t>43</t>
  </si>
  <si>
    <t>44</t>
  </si>
  <si>
    <t>45</t>
  </si>
  <si>
    <t>Эмаль ПФ-115 (синяя)</t>
  </si>
  <si>
    <t>Эмаль ПФ-115 (черная)</t>
  </si>
  <si>
    <t>Труба гофрированная ПВХ-63</t>
  </si>
  <si>
    <t>174,6 +  3% Трансп +  2% Заг.скл</t>
  </si>
  <si>
    <t>Защитный колпачек CE 6.35</t>
  </si>
  <si>
    <t>26,89 +  3% Трансп +  2% Заг.скл</t>
  </si>
  <si>
    <t>Защитный колпачек CE 25.150</t>
  </si>
  <si>
    <t>29,23 +  3% Трансп +  2% Заг.скл</t>
  </si>
  <si>
    <t>Наконечник CPTAUR 95</t>
  </si>
  <si>
    <t>330,6 +  3% Трансп +  2% Заг.скл</t>
  </si>
  <si>
    <t>Стяжной хомут  E260</t>
  </si>
  <si>
    <t>14,03 +  3% Трансп +  2% Заг.скл</t>
  </si>
  <si>
    <t>Стяжка Х89</t>
  </si>
  <si>
    <t>[2 442 / 1,2] +  3% Трансп +  2% Заг.скл</t>
  </si>
  <si>
    <t>Скрепа NС 20</t>
  </si>
  <si>
    <t>[38 / 1,2] +  3% Трансп +  2% Заг.скл</t>
  </si>
  <si>
    <t>Зажим плашечный ПС-1-1</t>
  </si>
  <si>
    <t>[83 / 1,2] +  3% Трансп +  2% Заг.скл</t>
  </si>
  <si>
    <t>Плашечный зажим CD35</t>
  </si>
  <si>
    <t>[223 / 1,2] +  3% Трансп +  2% Заг.скл</t>
  </si>
  <si>
    <t>Защитный колпачек CE 25.95</t>
  </si>
  <si>
    <t>[35 / 1,2] +  3% Трансп +  2% Заг.скл</t>
  </si>
  <si>
    <t>Анкерный зажим РАС 2200</t>
  </si>
  <si>
    <t>[1 261 / 1,2] +  3% Трансп +  2% Заг.скл</t>
  </si>
  <si>
    <t>20.1.01.01-0003</t>
  </si>
  <si>
    <t>Зажимы анкерные РА 1500, без кронштейна</t>
  </si>
  <si>
    <t>ФСБЦ-2022, 20.1.01.01-0003, приказ Минстроя России от 18.05.2022 г. № 378/пр</t>
  </si>
  <si>
    <t>Материалы монтажные</t>
  </si>
  <si>
    <t>Материалы и конструкции ( монтажные )  по ценникам и каталогам</t>
  </si>
  <si>
    <t>ФССЦм</t>
  </si>
  <si>
    <t>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</si>
  <si>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</si>
  <si>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КОМПЛ</t>
  </si>
  <si>
    <t>ФСБЦ-2022 доп.2, 25.2.02.04-0003, приказ Минстроя России от 26.08.2022 г. № 703/пр</t>
  </si>
  <si>
    <t>Материалы и конструкции ( строительные ) по ценникам и каталогом</t>
  </si>
  <si>
    <t>ФССЦст</t>
  </si>
  <si>
    <t>Провод СИП-2 3х70+1х70</t>
  </si>
  <si>
    <t>[450,4 / 1,2] +  3% Трансп +  2% Заг.скл</t>
  </si>
  <si>
    <t>Зажим натяжной  DN 95-120</t>
  </si>
  <si>
    <t>[1 632 / 1,2] +  3% Трансп +  2% Заг.скл</t>
  </si>
  <si>
    <t>Зажим Р71</t>
  </si>
  <si>
    <t>[430 / 1,2] +  3% Трансп +  2% Заг.скл</t>
  </si>
  <si>
    <t>Анкерный зажим РА 1500</t>
  </si>
  <si>
    <t>[1 110 / 1,2] +  3% Трансп +  2% Заг.скл</t>
  </si>
  <si>
    <t>Провод СИП-4 4х16</t>
  </si>
  <si>
    <t>[194,13 / 1,2] +  3% Трансп +  2% Заг.скл</t>
  </si>
  <si>
    <t>Стойка СВ 110-5</t>
  </si>
  <si>
    <t>[16 522,23 / 1,2] +  3% Трансп +  2% Заг.скл</t>
  </si>
  <si>
    <t>20.2.02.04-0012</t>
  </si>
  <si>
    <t>Колпачки изолирующие, диапазон сечений 16-150 мм2</t>
  </si>
  <si>
    <t>ФСБЦ-2022, 20.2.02.04-0012, приказ Минстроя России от 18.05.2022 г. № 378/пр</t>
  </si>
  <si>
    <t>[866 / 1,2] +  3% Трансп +  2% Заг.скл</t>
  </si>
  <si>
    <t>Натяжной зажим для СИП4 DN123</t>
  </si>
  <si>
    <t>[184 / 1,2] +  3% Трансп +  2% Заг.скл</t>
  </si>
  <si>
    <t>Кронштейн анкерный СА16</t>
  </si>
  <si>
    <t>[54 / 1,2] +  3% Трансп +  2% Заг.скл</t>
  </si>
  <si>
    <t>Зажим (ответвление от магистрали) Р645</t>
  </si>
  <si>
    <t>[398 / 1,2] +  3% Трансп +  2% Заг.скл</t>
  </si>
  <si>
    <t>Зажим (подключение СИП-сущ. ввод в дом) Р616</t>
  </si>
  <si>
    <t>[330 / 1,2] +  3% Трансп +  2% Заг.скл</t>
  </si>
  <si>
    <t>23.3.08.01-0114</t>
  </si>
  <si>
    <t>Трубы стальные электросварные квадратные, размеры 60х60 мм, толщина стенки 3 мм</t>
  </si>
  <si>
    <t>т</t>
  </si>
  <si>
    <t>ФСБЦ-2022, 23.3.08.01-0114, приказ Минстроя России от 18.05.2022 г. № 378/пр</t>
  </si>
  <si>
    <t>Ктен_внести!!!!</t>
  </si>
  <si>
    <t>Коэффициент тендерного снижения Ктен</t>
  </si>
  <si>
    <t>Итого СМР</t>
  </si>
  <si>
    <t>и3</t>
  </si>
  <si>
    <t>Временные здания и сооружения 2,5%</t>
  </si>
  <si>
    <t>и4</t>
  </si>
  <si>
    <t>Итого СМР с ВЗиС</t>
  </si>
  <si>
    <t>и5</t>
  </si>
  <si>
    <t>Зимнее удорожание 1,9%</t>
  </si>
  <si>
    <t>и6</t>
  </si>
  <si>
    <t>Итого СМР с ЗУ</t>
  </si>
  <si>
    <t>СМР_Ктен</t>
  </si>
  <si>
    <t>Итого СМР с коэффициентом тендерного снижения Ктен</t>
  </si>
  <si>
    <t>и7</t>
  </si>
  <si>
    <t>Итого оборудование</t>
  </si>
  <si>
    <t>ОБ_Ктен</t>
  </si>
  <si>
    <t>Итого оборудование с Ктен</t>
  </si>
  <si>
    <t>и8</t>
  </si>
  <si>
    <t>Итого прочие</t>
  </si>
  <si>
    <t>ПРОЧ_Ктен</t>
  </si>
  <si>
    <t>Итого прочие с Ктен</t>
  </si>
  <si>
    <t>и9</t>
  </si>
  <si>
    <t>Всего по акту</t>
  </si>
  <si>
    <t>02-01-02</t>
  </si>
  <si>
    <t>Строительство ВЛЗ</t>
  </si>
  <si>
    <t>33-04-009-06</t>
  </si>
  <si>
    <t>Подвеска проводов ВЛ 6-10 кВ в населенной местности сечением: свыше 35 мм2 с помощью механизмов, (3 провода) при 10 опорах на км линии</t>
  </si>
  <si>
    <t>км</t>
  </si>
  <si>
    <t>ГЭСН-2022 доп.6, 33-04-009-06, приказ Минстроя России от 11.05.2023 г. № 335/пр</t>
  </si>
  <si>
    <t>33-04-009-14</t>
  </si>
  <si>
    <t>При увеличении количества опор на 1 км ВЛ добавлять: к норме 33-04-009-06</t>
  </si>
  <si>
    <t>ГЭСН-2022 доп.6, 33-04-009-14, приказ Минстроя России от 11.05.2023 г. № 335/пр</t>
  </si>
  <si>
    <t>33-04-011-06</t>
  </si>
  <si>
    <t>Подвеска проводов ВЛ 10 кВ на переходах через препятствия: автомобильные дороги 1 и 2 категории</t>
  </si>
  <si>
    <t>переход</t>
  </si>
  <si>
    <t>ГЭСН-2022, 33-04-011-06, приказ Минстроя России от 18.05.2022 г. № 378/пр</t>
  </si>
  <si>
    <t>33-04-030-03</t>
  </si>
  <si>
    <t>Установка разъединителей: с помощью механизмов</t>
  </si>
  <si>
    <t>ГЭСН-2022, 33-04-030-03, приказ Минстроя России от 18.05.2022 г. № 378/пр</t>
  </si>
  <si>
    <t>33-04-030-01</t>
  </si>
  <si>
    <t>Установка разрядников: с помощью механизмов</t>
  </si>
  <si>
    <t>ГЭСН-2022, 33-04-030-01, приказ Минстроя России от 18.05.2022 г. № 378/пр</t>
  </si>
  <si>
    <t>м08-02-305-04</t>
  </si>
  <si>
    <t>Траверса на опоре</t>
  </si>
  <si>
    <t>ГЭСНм-2022, м08-02-305-04, приказ Минстроя России от 18.05.2022 г. № 378/пр</t>
  </si>
  <si>
    <t>11,1</t>
  </si>
  <si>
    <t>12,1</t>
  </si>
  <si>
    <t>м10-06-034-15</t>
  </si>
  <si>
    <t>Защита кабеля металлическими желобами на стене: бетонной</t>
  </si>
  <si>
    <t>ГЭСНм-2022 доп.14, м10-06-034-15, приказ Минстроя России от 19.05.2025 г. № 299/пр</t>
  </si>
  <si>
    <t>Оборудование связи: прокладка и монтаж сетей связи</t>
  </si>
  <si>
    <t>мФЕР-10</t>
  </si>
  <si>
    <t>Пр/812-051.1-1</t>
  </si>
  <si>
    <t>Пр/774-051.1</t>
  </si>
  <si>
    <t>15,1</t>
  </si>
  <si>
    <t>15,2</t>
  </si>
  <si>
    <t>16,1</t>
  </si>
  <si>
    <t>Поправка: 421/пр_2020_прил.10_т.1_п.5_гр.3 Наименование: Производство работ осуществляется в стесненных условиях населенных пунктов Поправка: 421/пр_2020_прил.10_т.1_п.4_гр.5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</si>
  <si>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421/пр_2020_прил.10_т.1_п.5_гр.3 Поправка: 421/пр_2020_прил.10_т.1_п.4_гр.5</t>
  </si>
  <si>
    <t>16,2</t>
  </si>
  <si>
    <t>м08-02-472-07</t>
  </si>
  <si>
    <t>Проводник заземляющий открыто по строительным основаниям: из полосовой стали сечением 160 мм2</t>
  </si>
  <si>
    <t>ГЭСНм-2022 доп.8, м08-02-472-07, приказ Минстроя России от 14.11.2023 г. № 817/пр</t>
  </si>
  <si>
    <t>17,1</t>
  </si>
  <si>
    <t>17,2</t>
  </si>
  <si>
    <t>Оборудование</t>
  </si>
  <si>
    <t>Разъединитель линейный рубящего типа с приводом РЛР Тесла-1-10/400 УХЛ1</t>
  </si>
  <si>
    <t>оборудование</t>
  </si>
  <si>
    <t>оборудование (03)</t>
  </si>
  <si>
    <t>90 850 +  3% Трансп +  1,2% Заг.скл</t>
  </si>
  <si>
    <t>1,2</t>
  </si>
  <si>
    <t>Разрядник РМК-20-IV-УХЛ1</t>
  </si>
  <si>
    <t>7 100,85 +  3% Трансп +  1,2% Заг.скл</t>
  </si>
  <si>
    <t>Комплект ИКЗ-В34Л-У3 (ИКЗ - 3 шт)</t>
  </si>
  <si>
    <t>242 500 +  3% Трансп +  1,2% Заг.скл</t>
  </si>
  <si>
    <t>Провод СИП-3 1х70</t>
  </si>
  <si>
    <t>104,29 +  3% Трансп +  2% Заг.скл</t>
  </si>
  <si>
    <t>15 146,38 +  3% Трансп +  2% Заг.скл</t>
  </si>
  <si>
    <t>Заземляющий проводник ЗП1</t>
  </si>
  <si>
    <t>326,1 +  3% Трансп +  2% Заг.скл</t>
  </si>
  <si>
    <t>Траверса ТМ63</t>
  </si>
  <si>
    <t>3 195,8 +  3% Трансп +  2% Заг.скл</t>
  </si>
  <si>
    <t>Траверса ТМ65</t>
  </si>
  <si>
    <t>3 603,5 +  3% Трансп +  2% Заг.скл</t>
  </si>
  <si>
    <t>Траверса ТМ66</t>
  </si>
  <si>
    <t>3 213,2 +  3% Трансп +  2% Заг.скл</t>
  </si>
  <si>
    <t>Траверса ДТ-1</t>
  </si>
  <si>
    <t>6 527,4 +  3% Трансп +  2% Заг.скл</t>
  </si>
  <si>
    <t>Крепление подкоса У52</t>
  </si>
  <si>
    <t>1 611 +  3% Трансп +  2% Заг.скл</t>
  </si>
  <si>
    <t>Хомут 51</t>
  </si>
  <si>
    <t>335,9 +  3% Трансп +  2% Заг.скл</t>
  </si>
  <si>
    <t>Устройство для наложения защитного заземления CE3</t>
  </si>
  <si>
    <t>1 065,6 +  3% Трансп +  2% Заг.скл</t>
  </si>
  <si>
    <t>Зажим анкерный DN-70 Rpi</t>
  </si>
  <si>
    <t>1 356 +  3% Трансп +  2% Заг.скл</t>
  </si>
  <si>
    <t>Зажим ответвительный SLW36</t>
  </si>
  <si>
    <t>2 957 +  3% Трансп +  2% Заг.скл</t>
  </si>
  <si>
    <t>Зажим аппаратный А2А-70</t>
  </si>
  <si>
    <t>169,2 +  3% Трансп +  2% Заг.скл</t>
  </si>
  <si>
    <t>Изолятор  полимерный ЛК 70/10</t>
  </si>
  <si>
    <t>812,6 +  3% Трансп +  2% Заг.скл</t>
  </si>
  <si>
    <t>Спиральная вязка СВ 70</t>
  </si>
  <si>
    <t>162 +  3% Трансп +  2% Заг.скл</t>
  </si>
  <si>
    <t>Изолятор штыревой фарфоровый ШФ 20-УО</t>
  </si>
  <si>
    <t>502,2 +  3% Трансп +  2% Заг.скл</t>
  </si>
  <si>
    <t>Зажим RP150</t>
  </si>
  <si>
    <t>[2 760 / 1,2] +  3% Трансп +  2% Заг.скл</t>
  </si>
  <si>
    <t>Зажим временного заземления SEW20.3</t>
  </si>
  <si>
    <t>[1 411 / 1,2] +  3% Трансп +  2% Заг.скл</t>
  </si>
  <si>
    <t>Зажим ОАЗ-1 с кожухом КЗ-02</t>
  </si>
  <si>
    <t>[377 / 1,2] +  3% Трансп +  2% Заг.скл</t>
  </si>
  <si>
    <t>Изолятор штыревой фарфоровый ШФ 20-Г1</t>
  </si>
  <si>
    <t>[578 / 1,2] +  3% Трансп +  2% Заг.скл</t>
  </si>
  <si>
    <t>Замок навесной ВС-080</t>
  </si>
  <si>
    <t>[652 / 1,2] +  3% Трансп +  2% Заг.скл</t>
  </si>
  <si>
    <t>[518 / 1,2] +  3% Трансп +  2% Заг.скл</t>
  </si>
  <si>
    <t>Траверса ТМ64</t>
  </si>
  <si>
    <t>[5 776 / 1,2] +  3% Трансп +  2% Заг.скл</t>
  </si>
  <si>
    <t>Траверса ТМ73</t>
  </si>
  <si>
    <t>[5 251 / 1,2] +  3% Трансп +  2% Заг.скл</t>
  </si>
  <si>
    <t>Траверса ТМ60</t>
  </si>
  <si>
    <t>[1 254 / 1,2] +  3% Трансп +  2% Заг.скл</t>
  </si>
  <si>
    <t>Заземляющий проводник ЗП21</t>
  </si>
  <si>
    <t>[431 / 1,2] +  3% Трансп +  2% Заг.скл</t>
  </si>
  <si>
    <t>Зажим аппаратный А1А-70</t>
  </si>
  <si>
    <t>[175 / 1,2] +  3% Трансп +  2% Заг.скл</t>
  </si>
  <si>
    <t>Зажим ответвительный SL30</t>
  </si>
  <si>
    <t>[1 903 / 1,2] +  3% Трансп +  2% Заг.скл</t>
  </si>
  <si>
    <t>Замок навесной ВС-110</t>
  </si>
  <si>
    <t>[205 / 1,2] +  3% Трансп +  2% Заг.скл</t>
  </si>
  <si>
    <t>Наконечник изолированный CPTAU 70</t>
  </si>
  <si>
    <t>[374 / 1,2] +  3% Трансп +  2% Заг.скл</t>
  </si>
  <si>
    <t>Изолятор  полимерный ЛК 70/10-И-3ГС</t>
  </si>
  <si>
    <t>[939 / 1,2] +  3% Трансп +  2% Заг.скл</t>
  </si>
  <si>
    <t>[574 / 1,2] +  3% Трансп +  2% Заг.скл</t>
  </si>
  <si>
    <t>Эмаль ПФ-115 (белая)</t>
  </si>
  <si>
    <t>02-01-03</t>
  </si>
  <si>
    <t>Строительство ТП</t>
  </si>
  <si>
    <t>47-01-001-02</t>
  </si>
  <si>
    <t>Планировка участка: вручную</t>
  </si>
  <si>
    <t>ГЭСН-2022, 47-01-001-02, приказ Минстроя России от 18.05.2022 г. № 378/пр</t>
  </si>
  <si>
    <t>Озеленение. Защитные лесонасаждения</t>
  </si>
  <si>
    <t>ФЕР-47</t>
  </si>
  <si>
    <t>Пр/812-041.0-1</t>
  </si>
  <si>
    <t>Пр/774-041.0</t>
  </si>
  <si>
    <t>33-04-027-03</t>
  </si>
  <si>
    <t>Установка мачтовых трансформаторных подстанций мощностью до 250 кВ·А,: установка строительных конструкций</t>
  </si>
  <si>
    <t>ГЭСН-2022 доп.15, 33-04-027-03, приказ Минстроя России от 14.08.2025 г. № 490/пр</t>
  </si>
  <si>
    <t>33-04-027-04</t>
  </si>
  <si>
    <t>Установка мачтовых трансформаторных подстанций мощностью до 250 кВ·А,: установка оборудования</t>
  </si>
  <si>
    <t>ГЭСН-2022 доп.15, 33-04-027-04, приказ Минстроя России от 14.08.2025 г. № 490/пр</t>
  </si>
  <si>
    <t>м08-03-573-04</t>
  </si>
  <si>
    <t>Шкаф (пульт) управления навесной, высота, ширина и глубина: до 600х600х350 мм</t>
  </si>
  <si>
    <t>ГЭСНм-2022 доп.4, м08-03-573-04, приказ Минстроя России от 27.12.2022 г. № 1133/пр</t>
  </si>
  <si>
    <t>6,1</t>
  </si>
  <si>
    <t>м08-02-147-03</t>
  </si>
  <si>
    <t>Кабель до 35 кВ по установленным конструкциям и лоткам с креплением на поворотах и в конце трассы, масса 1 м кабеля: свыше 2 до 3 кг</t>
  </si>
  <si>
    <t>ГЭСНм-2022 доп.7, м08-02-147-03, приказ Минстроя России от 02.08.2023 г. № 551/пр</t>
  </si>
  <si>
    <t>8,1</t>
  </si>
  <si>
    <t>9,1</t>
  </si>
  <si>
    <t>14,2</t>
  </si>
  <si>
    <t>Подстанция МТП-160-6/0,4 кВ</t>
  </si>
  <si>
    <t>787 796,6 +  3% Трансп +  1,2% Заг.скл</t>
  </si>
  <si>
    <t>Трансформатор ТМГ-160-6/0,4</t>
  </si>
  <si>
    <t>318 240 +  3% Трансп +  1,2% Заг.скл</t>
  </si>
  <si>
    <t>Зажим контакный для трансформатора НН</t>
  </si>
  <si>
    <t>1 200 +  3% Трансп +  2% Заг.скл</t>
  </si>
  <si>
    <t>Кабель ВВГнг 1*120</t>
  </si>
  <si>
    <t>М.</t>
  </si>
  <si>
    <t>1 995,25 +  3% Трансп +  2% Заг.скл</t>
  </si>
  <si>
    <t>15 145,38 +  3% Трансп +  2% Заг.скл</t>
  </si>
  <si>
    <t>142,7 +  3% Трансп +  2% Заг.скл</t>
  </si>
  <si>
    <t>2 400 +  3% Трансп +  2% Заг.скл</t>
  </si>
  <si>
    <t>Замок винтовой ВС-080</t>
  </si>
  <si>
    <t>469 +  3% Трансп +  2% Заг.скл</t>
  </si>
  <si>
    <t>[375 / 1,2] +  3% Трансп +  2% Заг.скл</t>
  </si>
  <si>
    <t>[3 696 / 1,2] +  3% Трансп +  2% Заг.скл</t>
  </si>
  <si>
    <t>[387 / 1,2] +  3% Трансп +  2% Заг.скл</t>
  </si>
  <si>
    <t>[173 / 1,2] +  3% Трансп +  2% Заг.скл</t>
  </si>
  <si>
    <t>[49 / 1,2] +  3% Трансп +  2% Заг.скл</t>
  </si>
  <si>
    <t>[493 / 1,2] +  3% Трансп +  2% Заг.скл</t>
  </si>
  <si>
    <t>[85 / 1,2] +  3% Трансп +  2% Заг.скл</t>
  </si>
  <si>
    <t>Наконечник кабельный ТМЛ-120</t>
  </si>
  <si>
    <t>[543 / 1,2] +  3% Трансп +  2% Заг.скл</t>
  </si>
  <si>
    <t>[204 / 1,2] +  3% Трансп +  2% Заг.скл</t>
  </si>
  <si>
    <t>09-01-01</t>
  </si>
  <si>
    <t>ПНР ВЛИ</t>
  </si>
  <si>
    <t>ПНР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</si>
  <si>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</si>
  <si>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</si>
  <si>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</si>
  <si>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</si>
  <si>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Поправка: 421/пр_2020_прил.10_т.7_п.3_гр.3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</si>
  <si>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*(0,2+1)</t>
  </si>
  <si>
    <t>Пусконаладочные работы</t>
  </si>
  <si>
    <t>Пусконаладочные работы Электротехнические устройства</t>
  </si>
  <si>
    <t>ФЕРп</t>
  </si>
  <si>
    <t>Поправка: 421/пр_2020_прил.10_т.7_п.3_гр.3</t>
  </si>
  <si>
    <t>Пр/812-083.0-1</t>
  </si>
  <si>
    <t>Пр/774-083.0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</si>
  <si>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</si>
  <si>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</si>
  <si>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</si>
  <si>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</si>
  <si>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</si>
  <si>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</si>
  <si>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</si>
  <si>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</si>
  <si>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</si>
  <si>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ГЭСНп-2022, п01-11-028-01, приказ Минстроя России от 18.05.2022 г. № 378/пр</t>
  </si>
  <si>
    <t>п01-11-013-01</t>
  </si>
  <si>
    <t>Замер полного сопротивления цепи "фаза-нуль"</t>
  </si>
  <si>
    <t>ГЭСНп-2022, п01-11-013-01, приказ Минстроя России от 18.05.2022 г. № 378/пр</t>
  </si>
  <si>
    <t>09-01-02</t>
  </si>
  <si>
    <t>ПНР ВЛЗ</t>
  </si>
  <si>
    <t>п01-03-005-01</t>
  </si>
  <si>
    <t>Разъединитель трехполюсный напряжением: до 20 кВ</t>
  </si>
  <si>
    <t>ГЭСНп-2022, п01-03-005-01, приказ Минстроя России от 18.05.2022 г. № 378/пр</t>
  </si>
  <si>
    <t>п01-11-024-02</t>
  </si>
  <si>
    <t>Фазировка электрической линии или трансформатора с сетью напряжением: свыше 1 кВ</t>
  </si>
  <si>
    <t>ГЭСНп-2022, п01-11-024-02, приказ Минстроя России от 18.05.2022 г. № 378/пр</t>
  </si>
  <si>
    <t>09-01-03</t>
  </si>
  <si>
    <t>ПНР ТП</t>
  </si>
  <si>
    <t>п01-11-027-02</t>
  </si>
  <si>
    <t>Измерение токов утечки: ограничителя напряжения</t>
  </si>
  <si>
    <t>ГЭСНп-2022, п01-11-027-02, приказ Минстроя России от 18.05.2022 г. № 378/пр</t>
  </si>
  <si>
    <t>п01-02-002-01</t>
  </si>
  <si>
    <t>Трансформатор силовой трехфазный масляный двухобмоточный напряжением: до 11 кВ, мощностью до 0,32 МВА</t>
  </si>
  <si>
    <t>ГЭСНп-2022, п01-02-002-01, приказ Минстроя России от 18.05.2022 г. № 378/пр</t>
  </si>
  <si>
    <t>п01-12-010-01</t>
  </si>
  <si>
    <t>Испытание: обмотки трансформатора силового</t>
  </si>
  <si>
    <t>испытание</t>
  </si>
  <si>
    <t>ГЭСНп-2022, п01-12-010-01, приказ Минстроя России от 18.05.2022 г. № 378/пр</t>
  </si>
  <si>
    <t>п01-03-002-14</t>
  </si>
  <si>
    <t>Выключатель трехполюсный напряжением до 1 кВ с: полупроводниковым и электромагнитным расцепителем максимального тока, номинальный ток до 630 А</t>
  </si>
  <si>
    <t>ГЭСНп-2022, п01-03-002-14, приказ Минстроя России от 18.05.2022 г. № 378/пр</t>
  </si>
  <si>
    <t>п01-02-017-01</t>
  </si>
  <si>
    <t>Трансформатор тока измерительный выносной напряжением: до 1 кВ</t>
  </si>
  <si>
    <t>ГЭСНп-2022, п01-02-017-01, приказ Минстроя России от 18.05.2022 г. № 378/пр</t>
  </si>
  <si>
    <t>п01-12-010-02</t>
  </si>
  <si>
    <t>Испытание: первичной обмотки трансформатора измерительного</t>
  </si>
  <si>
    <t>ГЭСНп-2022, п01-12-010-02, приказ Минстроя России от 18.05.2022 г. № 378/пр</t>
  </si>
  <si>
    <t>п01-12-010-03</t>
  </si>
  <si>
    <t>Испытание: вторичной обмотки трансформатора измерительного</t>
  </si>
  <si>
    <t>ГЭСНп-2022, п01-12-010-03, приказ Минстроя России от 18.05.2022 г. № 378/пр</t>
  </si>
  <si>
    <t>п01-03-002-13</t>
  </si>
  <si>
    <t>Выключатель трехполюсный напряжением до 1 кВ с: полупроводниковым и электромагнитным расцепителем максимального тока, номинальный ток до 250 А</t>
  </si>
  <si>
    <t>ГЭСНп-2022, п01-03-002-13, приказ Минстроя России от 18.05.2022 г. № 378/пр</t>
  </si>
  <si>
    <t>п01-03-002-04</t>
  </si>
  <si>
    <t>Выключатель трехполюсный напряжением до 1 кВ с: электромагнитным, тепловым или комбинированным расцепителем, номинальный ток до 50 А</t>
  </si>
  <si>
    <t>ГЭСНп-2022, п01-03-002-04, приказ Минстроя России от 18.05.2022 г. № 378/пр</t>
  </si>
  <si>
    <t>п01-03-002-07</t>
  </si>
  <si>
    <t>Выключатель трехполюсный напряжением до 1 кВ с: электромагнитным, тепловым или комбинированным расцепителем, номинальный ток до 1000 А</t>
  </si>
  <si>
    <t>ГЭСНп-2022, п01-03-002-07, приказ Минстроя России от 18.05.2022 г. № 378/пр</t>
  </si>
  <si>
    <t>п01-03-002-06</t>
  </si>
  <si>
    <t>Выключатель трехполюсный напряжением до 1 кВ с: электромагнитным, тепловым или комбинированным расцепителем, номинальный ток до 600 А</t>
  </si>
  <si>
    <t>ГЭСНп-2022, п01-03-002-06, приказ Минстроя России от 18.05.2022 г. № 378/пр</t>
  </si>
  <si>
    <t>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</si>
  <si>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</si>
  <si>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ГЭСНп-2022, п01-03-002-05, приказ Минстроя России от 18.05.2022 г. № 378/пр</t>
  </si>
  <si>
    <t>п01-11-010-02</t>
  </si>
  <si>
    <t>Измерение сопротивления растеканию тока: контура с диагональю до 20 м</t>
  </si>
  <si>
    <t>ГЭСНп-2022, п01-11-010-02, приказ Минстроя России от 18.05.2022 г. № 378/пр</t>
  </si>
  <si>
    <t>п01-11-012-01</t>
  </si>
  <si>
    <t>Определение удельного сопротивления грунта</t>
  </si>
  <si>
    <t>ГЭСНп-2022, п01-11-012-01, приказ Минстроя России от 18.05.2022 г. № 378/пр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</si>
  <si>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</si>
  <si>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</si>
  <si>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</si>
  <si>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</si>
  <si>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</si>
  <si>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</si>
  <si>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</si>
  <si>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</si>
  <si>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</si>
  <si>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</si>
  <si>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</si>
  <si>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</si>
  <si>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</si>
  <si>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</si>
  <si>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</si>
  <si>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</si>
  <si>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</si>
  <si>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</si>
  <si>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</si>
  <si>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</si>
  <si>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</si>
  <si>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</si>
  <si>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</si>
  <si>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</si>
  <si>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</si>
  <si>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</si>
  <si>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</si>
  <si>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</si>
  <si>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</si>
  <si>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</si>
  <si>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</si>
  <si>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</si>
  <si>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</si>
  <si>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</si>
  <si>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</si>
  <si>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</si>
  <si>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</si>
  <si>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</si>
  <si>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</si>
  <si>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</si>
  <si>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</si>
  <si>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</si>
  <si>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</si>
  <si>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</si>
  <si>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</si>
  <si>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</si>
  <si>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</si>
  <si>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</si>
  <si>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</si>
  <si>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</si>
  <si>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</si>
  <si>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</si>
  <si>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</si>
  <si>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</si>
  <si>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</si>
  <si>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</si>
  <si>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</si>
  <si>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</si>
  <si>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</si>
  <si>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</si>
  <si>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</si>
  <si>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</si>
  <si>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</si>
  <si>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</si>
  <si>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</si>
  <si>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</si>
  <si>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</si>
  <si>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</si>
  <si>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</si>
  <si>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</si>
  <si>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ФСНБ-2022, 4 квартал 2025 г</t>
  </si>
  <si>
    <t>Сборник индексов</t>
  </si>
  <si>
    <t>Московская область к ФСНБ-2022 ФГИС ЦС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</si>
  <si>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IV квартал 2025 года»</t>
  </si>
  <si>
    <t>Справочная информация</t>
  </si>
  <si>
    <t>Письмо Минстроя России от 21.11.2025 № 71782-ИФ/09</t>
  </si>
  <si>
    <t>Распоряжение Министерства экономики и финансов Московской области</t>
  </si>
  <si>
    <t>Распоряжение Министерства экономики и финансов Московской области от 04.03.2025 г. № 24РВ-20</t>
  </si>
  <si>
    <t>_OBSM_</t>
  </si>
  <si>
    <t>1-100-28</t>
  </si>
  <si>
    <t>Средний разряд работы 2,8</t>
  </si>
  <si>
    <t>чел.-ч.</t>
  </si>
  <si>
    <t>4-100-00</t>
  </si>
  <si>
    <t>Затраты труда машинистов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</si>
  <si>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</si>
  <si>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</si>
  <si>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</si>
  <si>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маш.-ч</t>
  </si>
  <si>
    <t>4-100-040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</si>
  <si>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</si>
  <si>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</si>
  <si>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</si>
  <si>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1-100-26</t>
  </si>
  <si>
    <t>Средний разряд работы 2,6</t>
  </si>
  <si>
    <t>1-100-35</t>
  </si>
  <si>
    <t>Средний разряд работы 3,5</t>
  </si>
  <si>
    <t>91.04.01-031</t>
  </si>
  <si>
    <t>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</si>
  <si>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</si>
  <si>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4-100-050</t>
  </si>
  <si>
    <t>1-100-25</t>
  </si>
  <si>
    <t>Средний разряд работы 2,5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</si>
  <si>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</si>
  <si>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</si>
  <si>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</si>
  <si>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</si>
  <si>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</si>
  <si>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</si>
  <si>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</si>
  <si>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</si>
  <si>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доп.11, 91.15.03-014, приказ Минстроя России от 09.08.2024 г. № 524/пр</t>
  </si>
  <si>
    <t>Тракторы на пневмоколесном ходу, мощность 59 кВт (80 л.с.)</t>
  </si>
  <si>
    <t>1-100-33</t>
  </si>
  <si>
    <t>Средний разряд работы 3,3</t>
  </si>
  <si>
    <t>01.3.01.06-0038</t>
  </si>
  <si>
    <t>ФСБЦ-2022, 01.3.01.06-0038, приказ Минстроя России от 18.05.2022 г. № 378/пр</t>
  </si>
  <si>
    <t>Смазка защитная электросетевая</t>
  </si>
  <si>
    <t>01.3.01.06-0051</t>
  </si>
  <si>
    <t>ФСБЦ-2022 доп.12, 01.3.01.06-0051, приказ Минстроя России от 07.11.2024 г. № 747/пр</t>
  </si>
  <si>
    <t>Смазка солидол жировой Ж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</si>
  <si>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</si>
  <si>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</si>
  <si>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</si>
  <si>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14.4.02.04-0182</t>
  </si>
  <si>
    <t>ФСБЦ-2022, 14.4.02.04-0182, приказ Минстроя России от 18.05.2022 г. № 378/пр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</si>
  <si>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</si>
  <si>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</si>
  <si>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</si>
  <si>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</si>
  <si>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</si>
  <si>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</si>
  <si>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</si>
  <si>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</si>
  <si>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</si>
  <si>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</si>
  <si>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</si>
  <si>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</si>
  <si>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</si>
  <si>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</si>
  <si>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</si>
  <si>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</si>
  <si>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</si>
  <si>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</si>
  <si>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</si>
  <si>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</si>
  <si>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</si>
  <si>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</si>
  <si>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1-100-40</t>
  </si>
  <si>
    <t>Средний разряд работы 4,0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</si>
  <si>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</si>
  <si>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</si>
  <si>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</si>
  <si>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</si>
  <si>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</si>
  <si>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</si>
  <si>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</si>
  <si>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</si>
  <si>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</si>
  <si>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</si>
  <si>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</si>
  <si>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</si>
  <si>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1-100-32</t>
  </si>
  <si>
    <t>Средний разряд работы 3,2</t>
  </si>
  <si>
    <t>91.06.06-048</t>
  </si>
  <si>
    <t>ФСЭМ-2022, 91.06.06-048, приказ Минстроя России от 18.05.2022 г. № 378/пр</t>
  </si>
  <si>
    <t>Подъемники одномачтовые, грузоподъемность до 500 кг, высота подъема 45 м</t>
  </si>
  <si>
    <t>4-100-030</t>
  </si>
  <si>
    <t>01.7.10.17-0141</t>
  </si>
  <si>
    <t>ФСБЦ-2022, 01.7.10.17-0141, приказ Минстроя России от 18.05.2022 г. № 378/пр</t>
  </si>
  <si>
    <t>Пемза</t>
  </si>
  <si>
    <t>01.7.17.11-0011</t>
  </si>
  <si>
    <t>ФСБЦ-2022, 01.7.17.11-0011, приказ Минстроя России от 18.05.2022 г. № 378/пр</t>
  </si>
  <si>
    <t>Шкурка шлифовальная двухслойная с зернистостью 40-25</t>
  </si>
  <si>
    <t>м2</t>
  </si>
  <si>
    <t>14.5.11.01-0003</t>
  </si>
  <si>
    <t>ФСБЦ-2022, 14.5.11.01-0003, приказ Минстроя России от 18.05.2022 г. № 378/пр</t>
  </si>
  <si>
    <t>Шпатлевка масляно-клеевая</t>
  </si>
  <si>
    <t>1-100-38</t>
  </si>
  <si>
    <t>Средний разряд работы 3,8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</si>
  <si>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</si>
  <si>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</si>
  <si>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</si>
  <si>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</si>
  <si>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</si>
  <si>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</si>
  <si>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</si>
  <si>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14.1.02.01-0002</t>
  </si>
  <si>
    <t>ФСБЦ-2022, 14.1.02.01-0002, приказ Минстроя России от 18.05.2022 г. № 378/пр</t>
  </si>
  <si>
    <t>Клей, марка БМК-5к</t>
  </si>
  <si>
    <t>1-100-20</t>
  </si>
  <si>
    <t>Средний разряд работы 2,0</t>
  </si>
  <si>
    <t>1-100-15</t>
  </si>
  <si>
    <t>Средний разряд работы 1,5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</si>
  <si>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</si>
  <si>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</si>
  <si>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</si>
  <si>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</si>
  <si>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</si>
  <si>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</si>
  <si>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1-100-39</t>
  </si>
  <si>
    <t>Средний разряд работы 3,9</t>
  </si>
  <si>
    <t>01.3.01.01-0010</t>
  </si>
  <si>
    <t>ФСБЦ-2022 доп.6, 01.3.01.01-0010, приказ Минстроя России от 11.05.2023 г. № 335/пр</t>
  </si>
  <si>
    <t>Бензин-растворитель</t>
  </si>
  <si>
    <t>10.1.02.03-0002</t>
  </si>
  <si>
    <t>ФСБЦ-2022 доп.6, 10.1.02.03-0002, приказ Минстроя России от 11.05.2023 г. № 335/пр</t>
  </si>
  <si>
    <t>Проволока алюминиевая из сплава марки АМЦ, диаметр 3,0-5,8 мм</t>
  </si>
  <si>
    <t>14.5.09.11-0102</t>
  </si>
  <si>
    <t>ФСБЦ-2022, 14.5.09.11-0102, приказ Минстроя России от 18.05.2022 г. № 378/пр</t>
  </si>
  <si>
    <t>Уайт-спирит</t>
  </si>
  <si>
    <t>20.1.02.15-0011</t>
  </si>
  <si>
    <t>ФСБЦ-2022, 20.1.02.15-0011, приказ Минстроя России от 18.05.2022 г. № 378/пр</t>
  </si>
  <si>
    <t>Соединитель алюминиевых и сталеалюминиевых проводов (СОАС) 062-3</t>
  </si>
  <si>
    <t>1-100-36</t>
  </si>
  <si>
    <t>Средний разряд работы 3,6</t>
  </si>
  <si>
    <t>1-100-43</t>
  </si>
  <si>
    <t>Средний разряд работы 4,3</t>
  </si>
  <si>
    <t>1-100-30</t>
  </si>
  <si>
    <t>Средний разряд работы 3,0</t>
  </si>
  <si>
    <t>91.11.01-012</t>
  </si>
  <si>
    <t>ФСЭМ-2022, 91.11.01-012, приказ Минстроя России от 18.05.2022 г. № 378/пр</t>
  </si>
  <si>
    <t>Машины монтажные для выполнения работ при прокладке и монтаже кабеля на базе автомобиля</t>
  </si>
  <si>
    <t>01.7.15.07-0012</t>
  </si>
  <si>
    <t>ФСБЦ-2022, 01.7.15.07-0012, приказ Минстроя России от 18.05.2022 г. № 378/пр</t>
  </si>
  <si>
    <t>Дюбели пластмассовые с шурупами, диаметр 12 мм, длина 70 мм, диаметр шурупа 8 мм, длина шурупа 70 мм</t>
  </si>
  <si>
    <t>01.7.15.14-0168</t>
  </si>
  <si>
    <t>ФСБЦ-2022 доп.2, 01.7.15.14-0168, приказ Минстроя России от 26.08.2022 г. № 703/пр</t>
  </si>
  <si>
    <t>Шурупы самонарезающие стальные с полукруглой головкой и прямым шлицем, остроконечные, диаметр 5 мм, длина 70 мм</t>
  </si>
  <si>
    <t>03.1.01.01-0002</t>
  </si>
  <si>
    <t>ФСБЦ-2022, 03.1.01.01-0002, приказ Минстроя России от 18.05.2022 г. № 378/пр</t>
  </si>
  <si>
    <t>Гипс строительный Г-3</t>
  </si>
  <si>
    <t>14.5.02.01-0002</t>
  </si>
  <si>
    <t>ФСБЦ-2022, 14.5.02.01-0002, приказ Минстроя России от 18.05.2022 г. № 378/пр</t>
  </si>
  <si>
    <t>Мастика герметизирующая нетвердеющая для герметизации швов и стыков, марка УМС-50</t>
  </si>
  <si>
    <t>14.5.05.02-0001</t>
  </si>
  <si>
    <t>ФСБЦ-2022, 14.5.05.02-0001, приказ Минстроя России от 18.05.2022 г. № 378/пр</t>
  </si>
  <si>
    <t>Олифа натуральная</t>
  </si>
  <si>
    <t>20.2.02.07-0001</t>
  </si>
  <si>
    <t>ФСБЦ-2022, 20.2.02.07-0001, приказ Минстроя России от 18.05.2022 г. № 378/пр</t>
  </si>
  <si>
    <t>Желоб металлический, размеры 48х1000 мм</t>
  </si>
  <si>
    <t>20.2.08.07-0023</t>
  </si>
  <si>
    <t>ФСБЦ-2022, 20.2.08.07-0023, приказ Минстроя России от 18.05.2022 г. № 378/пр</t>
  </si>
  <si>
    <t>Скобы накладные</t>
  </si>
  <si>
    <t>1-100-42</t>
  </si>
  <si>
    <t>Средний разряд работы 4,2</t>
  </si>
  <si>
    <t>91.04.01-041</t>
  </si>
  <si>
    <t>ФСЭМ-2022 доп.11, 91.04.01-041, приказ Минстроя России от 07.11.2024 г. № 747/пр</t>
  </si>
  <si>
    <t>Молотки бурильные легкие при работе от передвижных компрессорных установок</t>
  </si>
  <si>
    <t>91.18.01-007</t>
  </si>
  <si>
    <t>ФСЭМ-2022 доп.13, 91.18.01-007, приказ Минстроя России от 07.02.2025 г. № 69/пр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</si>
  <si>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</si>
  <si>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</si>
  <si>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</si>
  <si>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</si>
  <si>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</si>
  <si>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</si>
  <si>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</si>
  <si>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</si>
  <si>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</si>
  <si>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</si>
  <si>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</si>
  <si>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</si>
  <si>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</si>
  <si>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</si>
  <si>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</si>
  <si>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</si>
  <si>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</si>
  <si>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</si>
  <si>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</si>
  <si>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</si>
  <si>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</si>
  <si>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</si>
  <si>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</si>
  <si>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2-100-06</t>
  </si>
  <si>
    <t>Рабочий 6 разряда</t>
  </si>
  <si>
    <t>3-200-03</t>
  </si>
  <si>
    <t>Инженер III категории</t>
  </si>
  <si>
    <t>3-100-02</t>
  </si>
  <si>
    <t>Техник II категории</t>
  </si>
  <si>
    <t>3-200-02</t>
  </si>
  <si>
    <t>Инженер II категории</t>
  </si>
  <si>
    <t>3-200-01</t>
  </si>
  <si>
    <t>Инженер I категории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</si>
  <si>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</si>
  <si>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</si>
  <si>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</si>
  <si>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</si>
  <si>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</si>
  <si>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</si>
  <si>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</si>
  <si>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</si>
  <si>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</si>
  <si>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</si>
  <si>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</si>
  <si>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</si>
  <si>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</si>
  <si>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</si>
  <si>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22.2.02.07</t>
  </si>
  <si>
    <t>Детали крепления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</si>
  <si>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</si>
  <si>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</si>
  <si>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</si>
  <si>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</si>
  <si>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</si>
  <si>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</si>
  <si>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14.4.02.04</t>
  </si>
  <si>
    <t>Краски для внутренних работ масляные готовые к применению</t>
  </si>
  <si>
    <t>14.5.05.01</t>
  </si>
  <si>
    <t>Олифы комбинированные</t>
  </si>
  <si>
    <t>21.2.01.02</t>
  </si>
  <si>
    <t>Провода неизолированные для воздушных линий электропередач</t>
  </si>
  <si>
    <t>22.2.01.08</t>
  </si>
  <si>
    <t>Изоляторы линейные подвесные тарельчатые</t>
  </si>
  <si>
    <t>Арматура линейная</t>
  </si>
  <si>
    <t>Провода неизолированные</t>
  </si>
  <si>
    <t>Изоляторы линейные штыревые фарфоровые</t>
  </si>
  <si>
    <t>22.2.02.03</t>
  </si>
  <si>
    <t>Детали крепления стальные</t>
  </si>
  <si>
    <t>02.2.04.03</t>
  </si>
  <si>
    <t>Смесь песчано-гравийная</t>
  </si>
  <si>
    <t>м3</t>
  </si>
  <si>
    <t>Стойки железобетонные под оборудование</t>
  </si>
  <si>
    <t>07.1.04.02</t>
  </si>
  <si>
    <t>*1,15</t>
  </si>
  <si>
    <t>421/пр_2020_прил.10_т.1_п.5_гр.3</t>
  </si>
  <si>
    <t>Производство работ осуществляется в стесненных условиях населенных пунктов</t>
  </si>
  <si>
    <t>Методика 421/пр (Строительство)</t>
  </si>
  <si>
    <t>*1,2</t>
  </si>
  <si>
    <t>421/пр_2020_прил.10_т.7_п.3_гр.3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</si>
  <si>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</si>
  <si>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Методика 421/пр (Пусконаладка)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</si>
  <si>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</si>
  <si>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</si>
  <si>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</si>
  <si>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</si>
  <si>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</si>
  <si>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</si>
  <si>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</si>
  <si>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</si>
  <si>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</si>
  <si>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</si>
  <si>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</si>
  <si>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</si>
  <si>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</si>
  <si>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</si>
  <si>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</si>
  <si>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</si>
  <si>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</si>
  <si>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</si>
  <si>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</si>
  <si>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</si>
  <si>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</si>
  <si>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</si>
  <si>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</si>
  <si>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</si>
  <si>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</si>
  <si>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</si>
  <si>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</si>
  <si>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</si>
  <si>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</si>
  <si>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</si>
  <si>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</si>
  <si>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</si>
  <si>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</si>
  <si>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</si>
  <si>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</si>
  <si>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</si>
  <si>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</si>
  <si>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</si>
  <si>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</si>
  <si>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11»</t>
  </si>
  <si>
    <t>ФГИС ЦС, конъюнктурный анализ</t>
  </si>
  <si>
    <t>Ресурсно-индексным</t>
  </si>
  <si>
    <t>Составлен(а) в текущем уровне цен на декабрь 2025 года</t>
  </si>
  <si>
    <t>Раздел: Демонтажные работы</t>
  </si>
  <si>
    <t>ГЭСН 33-04-040-01</t>
  </si>
  <si>
    <t>ЭМ *1,15; ЗТ *1,15; ЗТм *1,15</t>
  </si>
  <si>
    <t>ОТ (ЗТ)</t>
  </si>
  <si>
    <t>ЭМ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</si>
  <si>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</si>
  <si>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</si>
  <si>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</si>
  <si>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</si>
  <si>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</si>
  <si>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</si>
  <si>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</si>
  <si>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</si>
  <si>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 33-04-040-02</t>
  </si>
  <si>
    <t>ГЭСН 33-04-042-01</t>
  </si>
  <si>
    <t>ОТм(ЗТм) Средний разряд машинистов 5</t>
  </si>
  <si>
    <t>ГЭСН 33-04-042-02</t>
  </si>
  <si>
    <t>ГЭСН 33-04-016-02</t>
  </si>
  <si>
    <t>ОТм(ЗТм) Средний разряд машинистов 6</t>
  </si>
  <si>
    <t>ГЭСН 33-04-016-05</t>
  </si>
  <si>
    <t>ГЭСН 33-04-016-06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</si>
  <si>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</si>
  <si>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</si>
  <si>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</si>
  <si>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</si>
  <si>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</si>
  <si>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</si>
  <si>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</si>
  <si>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</si>
  <si>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</si>
  <si>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</si>
  <si>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</si>
  <si>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</si>
  <si>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</si>
  <si>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</si>
  <si>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</si>
  <si>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</si>
  <si>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</si>
  <si>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</si>
  <si>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</si>
  <si>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</si>
  <si>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</si>
  <si>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</si>
  <si>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</si>
  <si>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</si>
  <si>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</si>
  <si>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</si>
  <si>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</si>
  <si>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</si>
  <si>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</si>
  <si>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</si>
  <si>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</si>
  <si>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</si>
  <si>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</si>
  <si>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</si>
  <si>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</si>
  <si>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</si>
  <si>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</si>
  <si>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</si>
  <si>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</si>
  <si>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</si>
  <si>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>Раздел: ПНР</t>
  </si>
  <si>
    <t>ГЭСНп 01-11-010-01</t>
  </si>
  <si>
    <t>ЭМ *1,2; ЗТ *1,2; ЗТм *1,2</t>
  </si>
  <si>
    <t>НР Пусконаладочные работы</t>
  </si>
  <si>
    <t>СП Пусконаладочные работы</t>
  </si>
  <si>
    <t>ГЭСНп 01-11-011-01</t>
  </si>
  <si>
    <t>ГЭСНп 01-11-024-01</t>
  </si>
  <si>
    <t>ГЭСНп 01-11-028-01</t>
  </si>
  <si>
    <t>ГЭСНп 01-11-013-01</t>
  </si>
  <si>
    <t>ГЭСНп 01-03-005-01</t>
  </si>
  <si>
    <t>ГЭСНп 01-11-024-02</t>
  </si>
  <si>
    <t>ГЭСНп 01-11-027-02</t>
  </si>
  <si>
    <t>ГЭСНп 01-02-002-01</t>
  </si>
  <si>
    <t>ГЭСНп 01-12-010-01</t>
  </si>
  <si>
    <t>ГЭСНп 01-03-002-14</t>
  </si>
  <si>
    <t>ГЭСНп 01-02-017-01</t>
  </si>
  <si>
    <t>ГЭСНп 01-12-010-02</t>
  </si>
  <si>
    <t>ГЭСНп 01-12-010-03</t>
  </si>
  <si>
    <t>ГЭСНп 01-03-002-13</t>
  </si>
  <si>
    <t>ГЭСНп 01-03-002-06</t>
  </si>
  <si>
    <t>ГЭСНп 01-11-010-02</t>
  </si>
  <si>
    <t>ГЭСНп 01-11-012-01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</si>
</sst>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9" formatCode="0.0000"/>
    <numFmt numFmtId="170" formatCode="#,##0.00;[Red]\-\ #,##0.00"/>
    <numFmt numFmtId="171" formatCode="#,##0.00#####;[Red]\-\ #,##0.00#####"/>
    <numFmt numFmtId="174" formatCode="#,##0.00000;[Red]\-\ #,##0.00000"/>
  </numFmts>
  <fonts count="27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20"/>
      <name val="Arial"/>
      <charset val="204"/>
    </font>
    <font>
      <sz val="10"/>
      <color indexed="17"/>
      <name val="Arial"/>
      <charset val="204"/>
    </font>
    <font>
      <sz val="10"/>
      <color indexed="16"/>
      <name val="Arial"/>
      <charset val="204"/>
    </font>
    <font>
      <b/>
      <sz val="10"/>
      <color indexed="16"/>
      <name val="Arial"/>
      <charset val="204"/>
    </font>
    <font>
      <sz val="10"/>
      <color indexed="18"/>
      <name val="Arial"/>
      <charset val="204"/>
    </font>
    <font>
      <b/>
      <sz val="10"/>
      <color indexed="17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NumberFormat="1" applyFont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0" xfId="0" applyNumberFormat="1" applyFont="1" applyAlignment="1">
      <alignment vertical="top" wrapText="1"/>
    </xf>
    <xf numFmtId="0" fontId="12" fillId="0" borderId="2" xfId="0" applyNumberFormat="1" applyFont="1" applyBorder="1" applyAlignment="1">
      <alignment vertical="top"/>
    </xf>
    <xf numFmtId="0" fontId="12" fillId="0" borderId="0" xfId="0" applyNumberFormat="1" applyFont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2" xfId="0" applyNumberFormat="1" applyFont="1" applyBorder="1" applyAlignment="1"/>
    <xf numFmtId="0" fontId="16" fillId="0" borderId="0" xfId="0" applyNumberFormat="1" applyFont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2" fillId="0" borderId="1" xfId="0" applyNumberFormat="1" applyFont="1" applyBorder="1" applyAlignment="1">
      <alignment horizontal="center"/>
    </xf>
    <xf numFmtId="0" fontId="12" fillId="0" borderId="2" xfId="0" applyNumberFormat="1" applyFont="1" applyBorder="1" applyAlignment="1"/>
    <xf numFmtId="0" fontId="12" fillId="0" borderId="1" xfId="0" applyNumberFormat="1" applyFont="1" applyBorder="1" applyAlignment="1">
      <alignment horizontal="left" wrapText="1"/>
    </xf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wrapText="1"/>
    </xf>
    <xf numFmtId="0" fontId="15" fillId="0" borderId="0" xfId="0" applyNumberFormat="1" applyFont="1" applyAlignment="1"/>
    <xf numFmtId="14" fontId="19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9" fontId="12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2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horizontal="center" wrapText="1"/>
    </xf>
    <xf numFmtId="0" fontId="22" fillId="0" borderId="0" xfId="0" applyFont="1" applyAlignment="1">
      <alignment horizontal="left" vertical="top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70" fontId="23" fillId="0" borderId="0" xfId="0" applyNumberFormat="1" applyFont="1" applyAlignment="1">
      <alignment horizontal="right" vertical="top"/>
    </xf>
    <xf numFmtId="0" fontId="25" fillId="0" borderId="0" xfId="0" applyFont="1" applyAlignment="1">
      <alignment vertical="top" wrapText="1"/>
    </xf>
    <xf numFmtId="171" fontId="23" fillId="0" borderId="0" xfId="0" applyNumberFormat="1" applyFont="1" applyAlignment="1">
      <alignment horizontal="right" vertical="top"/>
    </xf>
    <xf numFmtId="170" fontId="26" fillId="0" borderId="0" xfId="0" applyNumberFormat="1" applyFont="1" applyAlignment="1">
      <alignment horizontal="right" vertical="top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70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70" fontId="0" fillId="0" borderId="0" xfId="0" applyNumberFormat="1"/>
    <xf numFmtId="0" fontId="26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170" fontId="26" fillId="0" borderId="0" xfId="0" applyNumberFormat="1" applyFont="1" applyAlignment="1">
      <alignment horizontal="left" vertical="top"/>
    </xf>
    <xf numFmtId="170" fontId="26" fillId="0" borderId="2" xfId="0" applyNumberFormat="1" applyFont="1" applyBorder="1" applyAlignment="1">
      <alignment horizontal="right" vertical="top"/>
    </xf>
    <xf numFmtId="0" fontId="10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/>
    </xf>
    <xf numFmtId="0" fontId="24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6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170" fontId="26" fillId="0" borderId="2" xfId="0" applyNumberFormat="1" applyFont="1" applyBorder="1" applyAlignment="1">
      <alignment horizontal="right" vertical="top"/>
    </xf>
    <xf numFmtId="0" fontId="26" fillId="0" borderId="2" xfId="0" applyFont="1" applyBorder="1" applyAlignment="1">
      <alignment horizontal="right" vertical="top"/>
    </xf>
    <xf numFmtId="170" fontId="12" fillId="0" borderId="0" xfId="0" applyNumberFormat="1" applyFont="1" applyAlignment="1">
      <alignment horizontal="right"/>
    </xf>
    <xf numFmtId="170" fontId="12" fillId="0" borderId="0" xfId="0" applyNumberFormat="1" applyFont="1" applyAlignment="1">
      <alignment horizontal="right"/>
    </xf>
    <xf numFmtId="170" fontId="12" fillId="0" borderId="0" xfId="0" applyNumberFormat="1" applyFont="1" applyAlignment="1"/>
    <xf numFmtId="170" fontId="13" fillId="0" borderId="0" xfId="0" applyNumberFormat="1" applyFont="1" applyAlignment="1"/>
    <xf numFmtId="171" fontId="13" fillId="0" borderId="0" xfId="0" applyNumberFormat="1" applyFont="1" applyAlignment="1"/>
    <xf numFmtId="174" fontId="12" fillId="0" borderId="0" xfId="0" applyNumberFormat="1" applyFont="1" applyAlignment="1">
      <alignment horizontal="right"/>
    </xf>
  </cellXfs>
  <cellStyles count="1">
    <cellStyle name="Обычный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00FF"/>
      <color rgb="FF0000FF"/>
      <color rgb="FF800080"/>
      <color rgb="FF800000"/>
      <color rgb="FF008000"/>
      <color rgb="FF00008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5E58D-F83E-4D10-BAEE-A81E5DF186AA}">
  <sheetPr>
    <pageSetUpPr fitToPage="1"/>
  </sheetPr>
  <dimension ref="A1:CO291"/>
  <sheetViews>
    <sheetView topLeftCell="A19" zoomScaleNormal="100" workbookViewId="0">
      <selection activeCell="C38" sqref="C38:D38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10" t="str">
        <f>Source!B1</f>
        <v>Smeta.RU  (495) 974-1589</v>
      </c>
    </row>
    <row r="2" spans="1:93" ht="12.75" customHeight="1" x14ac:dyDescent="0.2">
      <c r="A2" s="11" t="s">
        <v>948</v>
      </c>
      <c r="B2" s="11"/>
      <c r="C2" s="11"/>
      <c r="D2" s="11"/>
      <c r="E2" s="11"/>
      <c r="F2" s="12" t="s">
        <v>987</v>
      </c>
      <c r="G2" s="12"/>
      <c r="H2" s="12"/>
      <c r="I2" s="12"/>
      <c r="J2" s="12"/>
      <c r="K2" s="12"/>
      <c r="L2" s="12"/>
    </row>
    <row r="3" spans="1:93" ht="12.75" customHeight="1" x14ac:dyDescent="0.2">
      <c r="A3" s="14"/>
      <c r="B3" s="14"/>
      <c r="C3" s="14"/>
      <c r="D3" s="14"/>
      <c r="E3" s="14"/>
      <c r="F3" s="15"/>
      <c r="G3" s="15"/>
      <c r="H3" s="15"/>
      <c r="I3" s="15"/>
      <c r="J3" s="15"/>
      <c r="K3" s="15"/>
      <c r="L3" s="15"/>
    </row>
    <row r="4" spans="1:93" ht="25.5" x14ac:dyDescent="0.2">
      <c r="A4" s="11" t="s">
        <v>949</v>
      </c>
      <c r="B4" s="11"/>
      <c r="C4" s="11"/>
      <c r="D4" s="11"/>
      <c r="E4" s="11"/>
      <c r="F4" s="1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"/>
      <c r="H4" s="12"/>
      <c r="I4" s="12"/>
      <c r="J4" s="12"/>
      <c r="K4" s="12"/>
      <c r="L4" s="12"/>
      <c r="CO4" s="5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4"/>
      <c r="B5" s="14"/>
      <c r="C5" s="14"/>
      <c r="D5" s="14"/>
      <c r="E5" s="14"/>
      <c r="F5" s="15"/>
      <c r="G5" s="15"/>
      <c r="H5" s="15"/>
      <c r="I5" s="15"/>
      <c r="J5" s="15"/>
      <c r="K5" s="15"/>
      <c r="L5" s="15"/>
    </row>
    <row r="6" spans="1:93" ht="127.5" x14ac:dyDescent="0.2">
      <c r="A6" s="11" t="s">
        <v>950</v>
      </c>
      <c r="B6" s="11"/>
      <c r="C6" s="11"/>
      <c r="D6" s="11"/>
      <c r="E6" s="11"/>
      <c r="F6" s="1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"/>
      <c r="H6" s="12"/>
      <c r="I6" s="12"/>
      <c r="J6" s="12"/>
      <c r="K6" s="12"/>
      <c r="L6" s="12"/>
      <c r="CO6" s="5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4"/>
      <c r="B7" s="14"/>
      <c r="C7" s="14"/>
      <c r="D7" s="14"/>
      <c r="E7" s="14"/>
      <c r="F7" s="15"/>
      <c r="G7" s="15"/>
      <c r="H7" s="15"/>
      <c r="I7" s="15"/>
      <c r="J7" s="15"/>
      <c r="K7" s="15"/>
      <c r="L7" s="15"/>
    </row>
    <row r="8" spans="1:93" ht="76.5" customHeight="1" x14ac:dyDescent="0.2">
      <c r="A8" s="11" t="s">
        <v>951</v>
      </c>
      <c r="B8" s="11"/>
      <c r="C8" s="11"/>
      <c r="D8" s="11"/>
      <c r="E8" s="11"/>
      <c r="F8" s="12" t="s">
        <v>692</v>
      </c>
      <c r="G8" s="12"/>
      <c r="H8" s="12"/>
      <c r="I8" s="12"/>
      <c r="J8" s="12"/>
      <c r="K8" s="12"/>
      <c r="L8" s="12"/>
    </row>
    <row r="9" spans="1:93" ht="12.75" customHeight="1" x14ac:dyDescent="0.2">
      <c r="A9" s="14"/>
      <c r="B9" s="14"/>
      <c r="C9" s="14"/>
      <c r="D9" s="14"/>
      <c r="E9" s="14"/>
      <c r="F9" s="15"/>
      <c r="G9" s="15"/>
      <c r="H9" s="15"/>
      <c r="I9" s="15"/>
      <c r="J9" s="15"/>
      <c r="K9" s="15"/>
      <c r="L9" s="15"/>
    </row>
    <row r="10" spans="1:93" ht="38.25" customHeight="1" x14ac:dyDescent="0.2">
      <c r="A10" s="11" t="s">
        <v>952</v>
      </c>
      <c r="B10" s="11"/>
      <c r="C10" s="11"/>
      <c r="D10" s="11"/>
      <c r="E10" s="11"/>
      <c r="F10" s="12" t="s">
        <v>694</v>
      </c>
      <c r="G10" s="12"/>
      <c r="H10" s="12"/>
      <c r="I10" s="12"/>
      <c r="J10" s="12"/>
      <c r="K10" s="12"/>
      <c r="L10" s="12"/>
    </row>
    <row r="11" spans="1:93" ht="12.75" customHeight="1" x14ac:dyDescent="0.2">
      <c r="A11" s="16"/>
      <c r="B11" s="16"/>
      <c r="C11" s="16"/>
      <c r="D11" s="16"/>
      <c r="E11" s="16"/>
      <c r="F11" s="17"/>
      <c r="G11" s="17"/>
      <c r="H11" s="17"/>
      <c r="I11" s="17"/>
      <c r="J11" s="17"/>
      <c r="K11" s="17"/>
      <c r="L11" s="17"/>
    </row>
    <row r="12" spans="1:93" ht="12.75" customHeight="1" x14ac:dyDescent="0.2">
      <c r="A12" s="11" t="s">
        <v>953</v>
      </c>
      <c r="B12" s="11"/>
      <c r="C12" s="11"/>
      <c r="D12" s="11"/>
      <c r="E12" s="11"/>
      <c r="F12" s="12" t="s">
        <v>988</v>
      </c>
      <c r="G12" s="12"/>
      <c r="H12" s="12"/>
      <c r="I12" s="12"/>
      <c r="J12" s="12"/>
      <c r="K12" s="12"/>
      <c r="L12" s="12"/>
    </row>
    <row r="13" spans="1:93" ht="12.75" customHeight="1" x14ac:dyDescent="0.2">
      <c r="A13" s="16"/>
      <c r="B13" s="16"/>
      <c r="C13" s="16"/>
      <c r="D13" s="16"/>
      <c r="E13" s="16"/>
      <c r="F13" s="17"/>
      <c r="G13" s="17"/>
      <c r="H13" s="17"/>
      <c r="I13" s="17"/>
      <c r="J13" s="17"/>
      <c r="K13" s="17"/>
      <c r="L13" s="17"/>
    </row>
    <row r="14" spans="1:93" ht="12.75" customHeight="1" x14ac:dyDescent="0.2">
      <c r="A14" s="11" t="s">
        <v>954</v>
      </c>
      <c r="B14" s="11"/>
      <c r="C14" s="11"/>
      <c r="D14" s="11"/>
      <c r="E14" s="11"/>
      <c r="F14" s="12" t="str">
        <f>IF(Source!CZ12 &lt;&gt; "", Source!CZ12, "")</f>
        <v/>
      </c>
      <c r="G14" s="12"/>
      <c r="H14" s="12"/>
      <c r="I14" s="12"/>
      <c r="J14" s="12"/>
      <c r="K14" s="12"/>
      <c r="L14" s="12"/>
    </row>
    <row r="15" spans="1:93" ht="12.75" customHeight="1" x14ac:dyDescent="0.2">
      <c r="A15" s="16"/>
      <c r="B15" s="16"/>
      <c r="C15" s="16"/>
      <c r="D15" s="16"/>
      <c r="E15" s="16"/>
      <c r="F15" s="17"/>
      <c r="G15" s="17"/>
      <c r="H15" s="17"/>
      <c r="I15" s="17"/>
      <c r="J15" s="17"/>
      <c r="K15" s="17"/>
      <c r="L15" s="15"/>
    </row>
    <row r="16" spans="1:93" ht="12.75" customHeight="1" x14ac:dyDescent="0.2">
      <c r="A16" s="11" t="s">
        <v>955</v>
      </c>
      <c r="B16" s="11"/>
      <c r="C16" s="11"/>
      <c r="D16" s="11"/>
      <c r="E16" s="11"/>
      <c r="F16" s="12" t="str">
        <f>IF(Source!DA12 &lt;&gt; "", Source!DA12, "")</f>
        <v/>
      </c>
      <c r="G16" s="12"/>
      <c r="H16" s="12"/>
      <c r="I16" s="12"/>
      <c r="J16" s="12"/>
      <c r="K16" s="12"/>
      <c r="L16" s="12"/>
    </row>
    <row r="17" spans="1:92" ht="12.75" customHeight="1" x14ac:dyDescent="0.2">
      <c r="A17" s="18"/>
      <c r="B17" s="18"/>
      <c r="C17" s="18"/>
      <c r="D17" s="18"/>
      <c r="E17" s="18"/>
      <c r="F17" s="19"/>
      <c r="G17" s="19"/>
      <c r="H17" s="19"/>
      <c r="I17" s="19"/>
      <c r="J17" s="19"/>
      <c r="K17" s="19"/>
      <c r="L17" s="19"/>
    </row>
    <row r="18" spans="1:92" ht="12.75" customHeight="1" x14ac:dyDescent="0.2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92" ht="15.75" customHeight="1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92" ht="14.25" customHeight="1" x14ac:dyDescent="0.2">
      <c r="A20" s="22" t="s">
        <v>956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92" ht="14.25" customHeight="1" x14ac:dyDescent="0.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92" ht="31.5" x14ac:dyDescent="0.25">
      <c r="A22" s="21" t="str">
        <f>IF(Source!G12&lt;&gt;"Новый объект", Source!G12, "")</f>
        <v>Строительство ТП-160-10/0,4 кВ, ЛЭП-10 кВ от cущ. ВЛ-10 кВ ф.20, ПС №607 "Рыболово", ЛР-10 кВ, ЛЭП-0,4 кВ, в т.ч. ПИР, МО, р-н Раменский, д Старниково Ю8-25-302-260245(296015)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CN22" s="57" t="str">
        <f>IF(Source!G12&lt;&gt;"Новый объект", Source!G12, "")</f>
        <v>Строительство ТП-160-10/0,4 кВ, ЛЭП-10 кВ от cущ. ВЛ-10 кВ ф.20, ПС №607 "Рыболово", ЛР-10 кВ, ЛЭП-0,4 кВ, в т.ч. ПИР, МО, р-н Раменский, д Старниково Ю8-25-302-260245(296015)</v>
      </c>
    </row>
    <row r="23" spans="1:92" ht="14.25" customHeight="1" x14ac:dyDescent="0.2">
      <c r="A23" s="22" t="s">
        <v>957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92" ht="14.25" customHeight="1" x14ac:dyDescent="0.2">
      <c r="A24" s="23"/>
      <c r="B24" s="23"/>
      <c r="C24" s="23"/>
      <c r="D24" s="23"/>
      <c r="E24" s="23"/>
      <c r="F24" s="24"/>
      <c r="G24" s="24"/>
      <c r="H24" s="24"/>
      <c r="I24" s="24"/>
      <c r="J24" s="24"/>
      <c r="K24" s="24"/>
      <c r="L24" s="24"/>
    </row>
    <row r="25" spans="1:92" ht="15.75" customHeight="1" x14ac:dyDescent="0.25">
      <c r="A25" s="20" t="str">
        <f>CONCATENATE( "ЛОКАЛЬНАЯ СМЕТА № ", Source!L20, " ",Source!CM20)</f>
        <v xml:space="preserve">ЛОКАЛЬНАЯ СМЕТА № 02-01-01 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92" ht="15" customHeight="1" x14ac:dyDescent="0.25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5"/>
    </row>
    <row r="27" spans="1:92" ht="18" customHeight="1" x14ac:dyDescent="0.25">
      <c r="A27" s="27" t="str">
        <f>IF(Source!G20&lt;&gt;"Новая локальная смета", Source!G20, "")</f>
        <v>Строительство ВЛИ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</row>
    <row r="28" spans="1:92" ht="14.25" customHeight="1" x14ac:dyDescent="0.2">
      <c r="A28" s="22" t="s">
        <v>958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</row>
    <row r="29" spans="1:92" ht="14.25" customHeight="1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92" ht="14.25" customHeight="1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92" ht="12.75" customHeight="1" x14ac:dyDescent="0.2">
      <c r="A31" s="13" t="s">
        <v>959</v>
      </c>
      <c r="B31" s="13"/>
      <c r="C31" s="28" t="s">
        <v>989</v>
      </c>
      <c r="D31" s="13" t="s">
        <v>960</v>
      </c>
      <c r="E31" s="13"/>
      <c r="F31" s="13"/>
      <c r="G31" s="13"/>
      <c r="H31" s="13"/>
      <c r="I31" s="13"/>
      <c r="J31" s="13"/>
      <c r="K31" s="13"/>
      <c r="L31" s="13"/>
    </row>
    <row r="32" spans="1:92" ht="12.75" customHeight="1" x14ac:dyDescent="0.2">
      <c r="A32" s="13"/>
      <c r="B32" s="13"/>
      <c r="C32" s="29"/>
      <c r="D32" s="13"/>
      <c r="E32" s="13"/>
      <c r="F32" s="13"/>
      <c r="G32" s="13"/>
      <c r="H32" s="13"/>
      <c r="I32" s="13"/>
      <c r="J32" s="13"/>
      <c r="K32" s="13"/>
      <c r="L32" s="13"/>
    </row>
    <row r="33" spans="1:12" ht="12.75" customHeight="1" x14ac:dyDescent="0.2">
      <c r="A33" s="13" t="s">
        <v>961</v>
      </c>
      <c r="B33" s="13"/>
      <c r="C33" s="30"/>
      <c r="D33" s="30"/>
      <c r="E33" s="30"/>
      <c r="F33" s="30"/>
      <c r="G33" s="30"/>
      <c r="H33" s="30"/>
      <c r="I33" s="30"/>
      <c r="J33" s="30"/>
      <c r="K33" s="30"/>
      <c r="L33" s="30"/>
    </row>
    <row r="34" spans="1:12" ht="12.75" customHeight="1" x14ac:dyDescent="0.2">
      <c r="A34" s="31"/>
      <c r="B34" s="32"/>
      <c r="C34" s="22" t="s">
        <v>962</v>
      </c>
      <c r="D34" s="22"/>
      <c r="E34" s="22"/>
      <c r="F34" s="22"/>
      <c r="G34" s="22"/>
      <c r="H34" s="22"/>
      <c r="I34" s="22"/>
      <c r="J34" s="22"/>
      <c r="K34" s="22"/>
      <c r="L34" s="22"/>
    </row>
    <row r="35" spans="1:12" ht="14.25" customHeight="1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2" ht="14.25" customHeight="1" x14ac:dyDescent="0.2">
      <c r="A36" s="33" t="s">
        <v>990</v>
      </c>
      <c r="B36" s="23"/>
      <c r="C36" s="23"/>
      <c r="D36" s="34"/>
      <c r="E36" s="23"/>
      <c r="F36" s="23"/>
      <c r="G36" s="23"/>
      <c r="H36" s="23"/>
      <c r="I36" s="23"/>
      <c r="J36" s="23"/>
      <c r="K36" s="23"/>
      <c r="L36" s="23"/>
    </row>
    <row r="37" spans="1:12" ht="14.25" customHeight="1" x14ac:dyDescent="0.2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</row>
    <row r="38" spans="1:12" ht="14.25" customHeight="1" x14ac:dyDescent="0.2">
      <c r="A38" s="33" t="s">
        <v>963</v>
      </c>
      <c r="B38" s="23"/>
      <c r="C38" s="97">
        <f>C41+C42+C43+C44</f>
        <v>44.342700000000001</v>
      </c>
      <c r="D38" s="97"/>
      <c r="E38" s="13" t="s">
        <v>964</v>
      </c>
      <c r="F38" s="18"/>
      <c r="G38" s="18"/>
      <c r="H38" s="18"/>
      <c r="I38" s="18"/>
      <c r="J38" s="18"/>
      <c r="K38" s="18"/>
      <c r="L38" s="23"/>
    </row>
    <row r="39" spans="1:12" ht="14.25" customHeight="1" x14ac:dyDescent="0.2">
      <c r="A39" s="33"/>
      <c r="B39" s="23"/>
      <c r="C39" s="93"/>
      <c r="D39" s="36"/>
      <c r="E39" s="13"/>
      <c r="F39" s="18"/>
      <c r="G39" s="13" t="s">
        <v>965</v>
      </c>
      <c r="H39" s="23"/>
      <c r="I39" s="13"/>
      <c r="J39" s="13"/>
      <c r="K39" s="95">
        <f>ROUND(SUM(AR52:AR292)/1000, 2)</f>
        <v>6.36</v>
      </c>
      <c r="L39" s="13" t="s">
        <v>964</v>
      </c>
    </row>
    <row r="40" spans="1:12" ht="14.25" customHeight="1" x14ac:dyDescent="0.2">
      <c r="A40" s="23"/>
      <c r="B40" s="37" t="s">
        <v>966</v>
      </c>
      <c r="C40" s="94"/>
      <c r="D40" s="23"/>
      <c r="E40" s="13"/>
      <c r="F40" s="18"/>
      <c r="G40" s="13" t="s">
        <v>967</v>
      </c>
      <c r="H40" s="23"/>
      <c r="I40" s="13"/>
      <c r="J40" s="13"/>
      <c r="K40" s="95">
        <f>ROUND(SUM(AT52:AT292)/1000, 2)</f>
        <v>5.73</v>
      </c>
      <c r="L40" s="13" t="s">
        <v>964</v>
      </c>
    </row>
    <row r="41" spans="1:12" ht="14.25" customHeight="1" x14ac:dyDescent="0.2">
      <c r="A41" s="23"/>
      <c r="B41" s="33" t="s">
        <v>968</v>
      </c>
      <c r="C41" s="97">
        <f>ROUND((Source!F357)/1000, 5)</f>
        <v>44.342700000000001</v>
      </c>
      <c r="D41" s="97"/>
      <c r="E41" s="13" t="s">
        <v>964</v>
      </c>
      <c r="F41" s="18"/>
      <c r="G41" s="13" t="s">
        <v>969</v>
      </c>
      <c r="H41" s="23"/>
      <c r="I41" s="13"/>
      <c r="J41" s="36"/>
      <c r="K41" s="96">
        <f>Source!F362</f>
        <v>13.363</v>
      </c>
      <c r="L41" s="13" t="s">
        <v>698</v>
      </c>
    </row>
    <row r="42" spans="1:12" ht="14.25" customHeight="1" x14ac:dyDescent="0.2">
      <c r="A42" s="23"/>
      <c r="B42" s="33" t="s">
        <v>970</v>
      </c>
      <c r="C42" s="92">
        <f>ROUND((Source!F358)/1000, 2)</f>
        <v>0</v>
      </c>
      <c r="D42" s="35"/>
      <c r="E42" s="13" t="s">
        <v>964</v>
      </c>
      <c r="F42" s="18"/>
      <c r="G42" s="13" t="s">
        <v>971</v>
      </c>
      <c r="H42" s="23"/>
      <c r="I42" s="13"/>
      <c r="J42" s="38"/>
      <c r="K42" s="96">
        <f>Source!F363</f>
        <v>9.8785000000000007</v>
      </c>
      <c r="L42" s="13" t="s">
        <v>698</v>
      </c>
    </row>
    <row r="43" spans="1:12" ht="14.25" customHeight="1" x14ac:dyDescent="0.2">
      <c r="A43" s="23"/>
      <c r="B43" s="33" t="s">
        <v>972</v>
      </c>
      <c r="C43" s="92">
        <f>ROUND((Source!F349)/1000, 2)</f>
        <v>0</v>
      </c>
      <c r="D43" s="35"/>
      <c r="E43" s="13" t="s">
        <v>964</v>
      </c>
      <c r="F43" s="18"/>
      <c r="G43" s="13"/>
      <c r="H43" s="13"/>
      <c r="I43" s="13"/>
      <c r="J43" s="13"/>
      <c r="K43" s="18"/>
      <c r="L43" s="13"/>
    </row>
    <row r="44" spans="1:12" ht="14.25" customHeight="1" x14ac:dyDescent="0.2">
      <c r="A44" s="23"/>
      <c r="B44" s="33" t="s">
        <v>973</v>
      </c>
      <c r="C44" s="92">
        <f>ROUND((Source!F359)/1000, 2)</f>
        <v>0</v>
      </c>
      <c r="D44" s="35"/>
      <c r="E44" s="13" t="s">
        <v>964</v>
      </c>
      <c r="F44" s="18"/>
      <c r="G44" s="13"/>
      <c r="H44" s="13"/>
      <c r="I44" s="13"/>
      <c r="J44" s="13"/>
      <c r="K44" s="18"/>
      <c r="L44" s="13"/>
    </row>
    <row r="45" spans="1:12" ht="14.25" customHeight="1" x14ac:dyDescent="0.2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spans="1:12" ht="12.75" customHeight="1" x14ac:dyDescent="0.2">
      <c r="A46" s="43" t="s">
        <v>974</v>
      </c>
      <c r="B46" s="43" t="s">
        <v>975</v>
      </c>
      <c r="C46" s="43" t="s">
        <v>976</v>
      </c>
      <c r="D46" s="43" t="s">
        <v>977</v>
      </c>
      <c r="E46" s="41" t="s">
        <v>978</v>
      </c>
      <c r="F46" s="40"/>
      <c r="G46" s="47"/>
      <c r="H46" s="41" t="s">
        <v>979</v>
      </c>
      <c r="I46" s="40"/>
      <c r="J46" s="40"/>
      <c r="K46" s="40"/>
      <c r="L46" s="47"/>
    </row>
    <row r="47" spans="1:12" ht="12.75" customHeight="1" x14ac:dyDescent="0.2">
      <c r="A47" s="44"/>
      <c r="B47" s="44"/>
      <c r="C47" s="44"/>
      <c r="D47" s="44"/>
      <c r="E47" s="42"/>
      <c r="F47" s="46"/>
      <c r="G47" s="48"/>
      <c r="H47" s="42"/>
      <c r="I47" s="46"/>
      <c r="J47" s="46"/>
      <c r="K47" s="46"/>
      <c r="L47" s="48"/>
    </row>
    <row r="48" spans="1:12" ht="12.75" customHeight="1" x14ac:dyDescent="0.2">
      <c r="A48" s="44"/>
      <c r="B48" s="44"/>
      <c r="C48" s="44"/>
      <c r="D48" s="44"/>
      <c r="E48" s="42"/>
      <c r="F48" s="46"/>
      <c r="G48" s="48"/>
      <c r="H48" s="42"/>
      <c r="I48" s="46"/>
      <c r="J48" s="46"/>
      <c r="K48" s="46"/>
      <c r="L48" s="48"/>
    </row>
    <row r="49" spans="1:83" ht="12.75" customHeight="1" x14ac:dyDescent="0.2">
      <c r="A49" s="44"/>
      <c r="B49" s="44"/>
      <c r="C49" s="44"/>
      <c r="D49" s="44"/>
      <c r="E49" s="49"/>
      <c r="F49" s="50"/>
      <c r="G49" s="51"/>
      <c r="H49" s="49"/>
      <c r="I49" s="50"/>
      <c r="J49" s="50"/>
      <c r="K49" s="50"/>
      <c r="L49" s="51"/>
    </row>
    <row r="50" spans="1:83" ht="51" customHeight="1" x14ac:dyDescent="0.2">
      <c r="A50" s="45"/>
      <c r="B50" s="45"/>
      <c r="C50" s="45"/>
      <c r="D50" s="45"/>
      <c r="E50" s="52" t="s">
        <v>980</v>
      </c>
      <c r="F50" s="52" t="s">
        <v>981</v>
      </c>
      <c r="G50" s="53" t="s">
        <v>982</v>
      </c>
      <c r="H50" s="52" t="s">
        <v>983</v>
      </c>
      <c r="I50" s="52" t="s">
        <v>984</v>
      </c>
      <c r="J50" s="52" t="s">
        <v>985</v>
      </c>
      <c r="K50" s="52" t="s">
        <v>981</v>
      </c>
      <c r="L50" s="52" t="s">
        <v>986</v>
      </c>
    </row>
    <row r="51" spans="1:83" ht="14.25" customHeight="1" x14ac:dyDescent="0.2">
      <c r="A51" s="54">
        <v>1</v>
      </c>
      <c r="B51" s="54">
        <v>2</v>
      </c>
      <c r="C51" s="54">
        <v>3</v>
      </c>
      <c r="D51" s="54">
        <v>4</v>
      </c>
      <c r="E51" s="54">
        <v>5</v>
      </c>
      <c r="F51" s="54">
        <v>6</v>
      </c>
      <c r="G51" s="54">
        <v>7</v>
      </c>
      <c r="H51" s="54">
        <v>8</v>
      </c>
      <c r="I51" s="54">
        <v>9</v>
      </c>
      <c r="J51" s="54">
        <v>10</v>
      </c>
      <c r="K51" s="55">
        <v>11</v>
      </c>
      <c r="L51" s="55">
        <v>12</v>
      </c>
    </row>
    <row r="53" spans="1:83" ht="16.5" x14ac:dyDescent="0.2">
      <c r="A53" s="58" t="s">
        <v>991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83" ht="28.5" x14ac:dyDescent="0.2">
      <c r="A54" s="59" t="s">
        <v>32</v>
      </c>
      <c r="B54" s="61" t="s">
        <v>992</v>
      </c>
      <c r="C54" s="61" t="str">
        <f>Source!G28</f>
        <v>Демонтаж: 3-х проводов ВЛ 0,38 кВ с одной опоры</v>
      </c>
      <c r="D54" s="62" t="str">
        <f>Source!H28</f>
        <v>ШТ</v>
      </c>
      <c r="E54" s="63">
        <f>Source!K28</f>
        <v>3</v>
      </c>
      <c r="F54" s="63"/>
      <c r="G54" s="63">
        <f>Source!I28</f>
        <v>3</v>
      </c>
      <c r="H54" s="65"/>
      <c r="I54" s="64"/>
      <c r="J54" s="65"/>
      <c r="K54" s="64"/>
      <c r="L54" s="65"/>
    </row>
    <row r="55" spans="1:83" x14ac:dyDescent="0.2">
      <c r="C55" s="66" t="s">
        <v>993</v>
      </c>
      <c r="D55" s="66"/>
      <c r="E55" s="66"/>
      <c r="F55" s="66"/>
      <c r="G55" s="66"/>
      <c r="H55" s="66"/>
      <c r="I55" s="66"/>
      <c r="J55" s="66"/>
      <c r="K55" s="66"/>
      <c r="L55" s="66"/>
    </row>
    <row r="56" spans="1:83" ht="15" x14ac:dyDescent="0.2">
      <c r="A56" s="60"/>
      <c r="B56" s="63">
        <v>1</v>
      </c>
      <c r="C56" s="60" t="s">
        <v>994</v>
      </c>
      <c r="D56" s="62" t="s">
        <v>698</v>
      </c>
      <c r="E56" s="67"/>
      <c r="F56" s="63"/>
      <c r="G56" s="67">
        <f>Source!U28</f>
        <v>4.3815</v>
      </c>
      <c r="H56" s="63"/>
      <c r="I56" s="63"/>
      <c r="J56" s="63"/>
      <c r="K56" s="63"/>
      <c r="L56" s="68">
        <f>SUM(L57:L57)-SUMIF(CE57:CE57, 1, L57:L57)</f>
        <v>2039.11</v>
      </c>
    </row>
    <row r="57" spans="1:83" ht="14.25" x14ac:dyDescent="0.2">
      <c r="A57" s="61"/>
      <c r="B57" s="61" t="s">
        <v>696</v>
      </c>
      <c r="C57" s="61" t="s">
        <v>697</v>
      </c>
      <c r="D57" s="62" t="s">
        <v>698</v>
      </c>
      <c r="E57" s="63">
        <v>1.27</v>
      </c>
      <c r="F57" s="63">
        <f>ROUND((0.15+1),7)</f>
        <v>1.1499999999999999</v>
      </c>
      <c r="G57" s="63">
        <f>SmtRes!CX1</f>
        <v>4.3815</v>
      </c>
      <c r="H57" s="65"/>
      <c r="I57" s="64"/>
      <c r="J57" s="65">
        <f>SmtRes!CZ1</f>
        <v>465.39</v>
      </c>
      <c r="K57" s="64"/>
      <c r="L57" s="65">
        <f>SmtRes!DI1</f>
        <v>2039.11</v>
      </c>
    </row>
    <row r="58" spans="1:83" ht="15" x14ac:dyDescent="0.2">
      <c r="A58" s="60"/>
      <c r="B58" s="63">
        <v>2</v>
      </c>
      <c r="C58" s="60" t="s">
        <v>995</v>
      </c>
      <c r="D58" s="62"/>
      <c r="E58" s="67"/>
      <c r="F58" s="63"/>
      <c r="G58" s="67"/>
      <c r="H58" s="63"/>
      <c r="I58" s="63"/>
      <c r="J58" s="63"/>
      <c r="K58" s="63"/>
      <c r="L58" s="68">
        <f>SUM(L59:L63)-SUMIF(CE59:CE63, 1, L59:L63)</f>
        <v>739.73</v>
      </c>
    </row>
    <row r="59" spans="1:83" ht="15" x14ac:dyDescent="0.2">
      <c r="A59" s="60"/>
      <c r="B59" s="63"/>
      <c r="C59" s="60" t="s">
        <v>997</v>
      </c>
      <c r="D59" s="62" t="s">
        <v>698</v>
      </c>
      <c r="E59" s="67"/>
      <c r="F59" s="63"/>
      <c r="G59" s="67">
        <f>Source!V28</f>
        <v>1.4145000000000001</v>
      </c>
      <c r="H59" s="63"/>
      <c r="I59" s="63"/>
      <c r="J59" s="63"/>
      <c r="K59" s="63"/>
      <c r="L59" s="68">
        <f>SUMIF(CE60:CE63, 1, L60:L63)</f>
        <v>753.94</v>
      </c>
      <c r="CE59">
        <v>1</v>
      </c>
    </row>
    <row r="60" spans="1:83" ht="28.5" x14ac:dyDescent="0.2">
      <c r="A60" s="61"/>
      <c r="B60" s="61" t="s">
        <v>701</v>
      </c>
      <c r="C60" s="61" t="s">
        <v>703</v>
      </c>
      <c r="D60" s="62" t="s">
        <v>704</v>
      </c>
      <c r="E60" s="63">
        <v>0.35</v>
      </c>
      <c r="F60" s="63">
        <f>ROUND((0.15+1),7)</f>
        <v>1.1499999999999999</v>
      </c>
      <c r="G60" s="63">
        <f>SmtRes!CX3</f>
        <v>1.2075</v>
      </c>
      <c r="H60" s="65">
        <f>SmtRes!CZ3</f>
        <v>346.73</v>
      </c>
      <c r="I60" s="64">
        <f>SmtRes!AJ3</f>
        <v>1.45</v>
      </c>
      <c r="J60" s="65">
        <f>ROUND(H60*I60, 2)</f>
        <v>502.76</v>
      </c>
      <c r="K60" s="64"/>
      <c r="L60" s="65">
        <f>SmtRes!DG3</f>
        <v>607.08000000000004</v>
      </c>
    </row>
    <row r="61" spans="1:83" ht="28.5" x14ac:dyDescent="0.2">
      <c r="A61" s="61"/>
      <c r="B61" s="61" t="s">
        <v>705</v>
      </c>
      <c r="C61" s="61" t="s">
        <v>996</v>
      </c>
      <c r="D61" s="62" t="s">
        <v>698</v>
      </c>
      <c r="E61" s="63">
        <f>SmtRes!DO3*SmtRes!AT3</f>
        <v>0.35</v>
      </c>
      <c r="F61" s="63">
        <f>ROUND((0.15+1),7)</f>
        <v>1.1499999999999999</v>
      </c>
      <c r="G61" s="63">
        <f>ROUND(E61*G54, 7)</f>
        <v>1.05</v>
      </c>
      <c r="H61" s="65"/>
      <c r="I61" s="64"/>
      <c r="J61" s="65">
        <f>ROUND(SmtRes!AG3/SmtRes!DO3, 2)</f>
        <v>533.01</v>
      </c>
      <c r="K61" s="64"/>
      <c r="L61" s="65">
        <f>SmtRes!DH3</f>
        <v>643.61</v>
      </c>
      <c r="CE61">
        <v>1</v>
      </c>
    </row>
    <row r="62" spans="1:83" ht="28.5" x14ac:dyDescent="0.2">
      <c r="A62" s="61"/>
      <c r="B62" s="61" t="s">
        <v>706</v>
      </c>
      <c r="C62" s="61" t="s">
        <v>708</v>
      </c>
      <c r="D62" s="62" t="s">
        <v>704</v>
      </c>
      <c r="E62" s="63">
        <v>0.06</v>
      </c>
      <c r="F62" s="63">
        <f>ROUND((0.15+1),7)</f>
        <v>1.1499999999999999</v>
      </c>
      <c r="G62" s="63">
        <f>SmtRes!CX4</f>
        <v>0.20699999999999999</v>
      </c>
      <c r="H62" s="65"/>
      <c r="I62" s="64"/>
      <c r="J62" s="65">
        <f>SmtRes!CZ4</f>
        <v>640.84</v>
      </c>
      <c r="K62" s="64"/>
      <c r="L62" s="65">
        <f>SmtRes!DG4</f>
        <v>132.65</v>
      </c>
    </row>
    <row r="63" spans="1:83" ht="28.5" x14ac:dyDescent="0.2">
      <c r="A63" s="61"/>
      <c r="B63" s="61" t="s">
        <v>705</v>
      </c>
      <c r="C63" s="69" t="s">
        <v>996</v>
      </c>
      <c r="D63" s="70" t="s">
        <v>698</v>
      </c>
      <c r="E63" s="71">
        <f>SmtRes!DO4*SmtRes!AT4</f>
        <v>0.06</v>
      </c>
      <c r="F63" s="71">
        <f>ROUND((0.15+1),7)</f>
        <v>1.1499999999999999</v>
      </c>
      <c r="G63" s="71">
        <f>ROUND(E63*G54, 7)</f>
        <v>0.18</v>
      </c>
      <c r="H63" s="72"/>
      <c r="I63" s="73"/>
      <c r="J63" s="72">
        <f>ROUND(SmtRes!AG4/SmtRes!DO4, 2)</f>
        <v>533.01</v>
      </c>
      <c r="K63" s="73"/>
      <c r="L63" s="72">
        <f>SmtRes!DH4</f>
        <v>110.33</v>
      </c>
      <c r="CE63">
        <v>1</v>
      </c>
    </row>
    <row r="64" spans="1:83" ht="15" x14ac:dyDescent="0.2">
      <c r="A64" s="61"/>
      <c r="B64" s="61"/>
      <c r="C64" s="75" t="s">
        <v>998</v>
      </c>
      <c r="D64" s="62"/>
      <c r="E64" s="63"/>
      <c r="F64" s="63"/>
      <c r="G64" s="63"/>
      <c r="H64" s="65"/>
      <c r="I64" s="64"/>
      <c r="J64" s="65"/>
      <c r="K64" s="64"/>
      <c r="L64" s="65">
        <f>L56+L58+L59</f>
        <v>3532.78</v>
      </c>
    </row>
    <row r="65" spans="1:83" ht="14.25" x14ac:dyDescent="0.2">
      <c r="A65" s="61"/>
      <c r="B65" s="61"/>
      <c r="C65" s="61" t="s">
        <v>999</v>
      </c>
      <c r="D65" s="62"/>
      <c r="E65" s="63"/>
      <c r="F65" s="63"/>
      <c r="G65" s="63"/>
      <c r="H65" s="65"/>
      <c r="I65" s="64"/>
      <c r="J65" s="65"/>
      <c r="K65" s="64"/>
      <c r="L65" s="65">
        <f>SUM(AR54:AR68)+SUM(AS54:AS68)+SUM(AT54:AT68)+SUM(AU54:AU68)+SUM(AV54:AV68)</f>
        <v>2793.05</v>
      </c>
    </row>
    <row r="66" spans="1:83" ht="14.25" x14ac:dyDescent="0.2">
      <c r="A66" s="61"/>
      <c r="B66" s="61" t="s">
        <v>43</v>
      </c>
      <c r="C66" s="61" t="s">
        <v>1000</v>
      </c>
      <c r="D66" s="62" t="s">
        <v>163</v>
      </c>
      <c r="E66" s="63">
        <f>Source!BZ28</f>
        <v>103</v>
      </c>
      <c r="F66" s="63"/>
      <c r="G66" s="63">
        <f>Source!AT28</f>
        <v>103</v>
      </c>
      <c r="H66" s="65"/>
      <c r="I66" s="64"/>
      <c r="J66" s="65"/>
      <c r="K66" s="64"/>
      <c r="L66" s="65">
        <f>SUM(AZ54:AZ68)</f>
        <v>2876.84</v>
      </c>
    </row>
    <row r="67" spans="1:83" ht="14.25" x14ac:dyDescent="0.2">
      <c r="A67" s="69"/>
      <c r="B67" s="69" t="s">
        <v>44</v>
      </c>
      <c r="C67" s="69" t="s">
        <v>1001</v>
      </c>
      <c r="D67" s="70" t="s">
        <v>163</v>
      </c>
      <c r="E67" s="71">
        <f>Source!CA28</f>
        <v>60</v>
      </c>
      <c r="F67" s="71"/>
      <c r="G67" s="71">
        <f>Source!AU28</f>
        <v>60</v>
      </c>
      <c r="H67" s="72"/>
      <c r="I67" s="73"/>
      <c r="J67" s="72"/>
      <c r="K67" s="73"/>
      <c r="L67" s="72">
        <f>SUM(BA54:BA68)</f>
        <v>1675.83</v>
      </c>
    </row>
    <row r="68" spans="1:83" ht="15" x14ac:dyDescent="0.2">
      <c r="C68" s="77" t="s">
        <v>1002</v>
      </c>
      <c r="D68" s="77"/>
      <c r="E68" s="77"/>
      <c r="F68" s="77"/>
      <c r="G68" s="77"/>
      <c r="H68" s="77"/>
      <c r="I68" s="78">
        <f>IF(E54&lt;&gt;0,K68/E54, 0)</f>
        <v>2695.15</v>
      </c>
      <c r="J68" s="78"/>
      <c r="K68" s="78">
        <f>L56+L58+L66+L67+L59</f>
        <v>8085.4500000000007</v>
      </c>
      <c r="L68" s="78"/>
      <c r="AD68">
        <f>ROUND((Source!AT28/100)*((ROUND(SUMIF(SmtRes!AQ1:'SmtRes'!AQ4,"=1",SmtRes!AD1:'SmtRes'!AD4)*Source!I28, 2)+ROUND(SUMIF(SmtRes!AQ1:'SmtRes'!AQ4,"=1",SmtRes!AC1:'SmtRes'!AC4)*Source!I28, 2))), 2)</f>
        <v>4732.0600000000004</v>
      </c>
      <c r="AE68">
        <f>ROUND((Source!AU28/100)*((ROUND(SUMIF(SmtRes!AQ1:'SmtRes'!AQ4,"=1",SmtRes!AD1:'SmtRes'!AD4)*Source!I28, 2)+ROUND(SUMIF(SmtRes!AQ1:'SmtRes'!AQ4,"=1",SmtRes!AC1:'SmtRes'!AC4)*Source!I28, 2))), 2)</f>
        <v>2756.54</v>
      </c>
      <c r="AN68" s="74">
        <f>L56+L58+L66+L67+L59</f>
        <v>8085.4500000000007</v>
      </c>
      <c r="AO68" s="74">
        <f>L58</f>
        <v>739.73</v>
      </c>
      <c r="AQ68" t="s">
        <v>1003</v>
      </c>
      <c r="AR68" s="74">
        <f>L56</f>
        <v>2039.11</v>
      </c>
      <c r="AT68" s="74">
        <f>L59</f>
        <v>753.94</v>
      </c>
      <c r="AV68" t="s">
        <v>1003</v>
      </c>
      <c r="AW68">
        <f>0</f>
        <v>0</v>
      </c>
      <c r="AZ68">
        <f>Source!X28</f>
        <v>2876.84</v>
      </c>
      <c r="BA68">
        <f>Source!Y28</f>
        <v>1675.83</v>
      </c>
      <c r="CD68">
        <v>1</v>
      </c>
    </row>
    <row r="69" spans="1:83" ht="28.5" x14ac:dyDescent="0.2">
      <c r="A69" s="59" t="s">
        <v>45</v>
      </c>
      <c r="B69" s="61" t="s">
        <v>1004</v>
      </c>
      <c r="C69" s="61" t="str">
        <f>Source!G30</f>
        <v>Демонтаж: одного дополнительного провода с одной опоры</v>
      </c>
      <c r="D69" s="62" t="str">
        <f>Source!H30</f>
        <v>ШТ</v>
      </c>
      <c r="E69" s="63">
        <f>Source!K30</f>
        <v>3</v>
      </c>
      <c r="F69" s="63"/>
      <c r="G69" s="63">
        <f>Source!I30</f>
        <v>3</v>
      </c>
      <c r="H69" s="65"/>
      <c r="I69" s="64"/>
      <c r="J69" s="65"/>
      <c r="K69" s="64"/>
      <c r="L69" s="65"/>
    </row>
    <row r="70" spans="1:83" x14ac:dyDescent="0.2">
      <c r="C70" s="66" t="s">
        <v>993</v>
      </c>
      <c r="D70" s="66"/>
      <c r="E70" s="66"/>
      <c r="F70" s="66"/>
      <c r="G70" s="66"/>
      <c r="H70" s="66"/>
      <c r="I70" s="66"/>
      <c r="J70" s="66"/>
      <c r="K70" s="66"/>
      <c r="L70" s="66"/>
    </row>
    <row r="71" spans="1:83" ht="15" x14ac:dyDescent="0.2">
      <c r="A71" s="60"/>
      <c r="B71" s="63">
        <v>1</v>
      </c>
      <c r="C71" s="60" t="s">
        <v>994</v>
      </c>
      <c r="D71" s="62" t="s">
        <v>698</v>
      </c>
      <c r="E71" s="67"/>
      <c r="F71" s="63"/>
      <c r="G71" s="67">
        <f>Source!U30</f>
        <v>0.51749999999999996</v>
      </c>
      <c r="H71" s="63"/>
      <c r="I71" s="63"/>
      <c r="J71" s="63"/>
      <c r="K71" s="63"/>
      <c r="L71" s="68">
        <f>SUM(L72:L72)-SUMIF(CE72:CE72, 1, L72:L72)</f>
        <v>236.73</v>
      </c>
    </row>
    <row r="72" spans="1:83" ht="14.25" x14ac:dyDescent="0.2">
      <c r="A72" s="61"/>
      <c r="B72" s="61" t="s">
        <v>709</v>
      </c>
      <c r="C72" s="61" t="s">
        <v>710</v>
      </c>
      <c r="D72" s="62" t="s">
        <v>698</v>
      </c>
      <c r="E72" s="63">
        <v>0.15</v>
      </c>
      <c r="F72" s="63">
        <f>ROUND((0.15+1),7)</f>
        <v>1.1499999999999999</v>
      </c>
      <c r="G72" s="63">
        <f>SmtRes!CX9</f>
        <v>0.51749999999999996</v>
      </c>
      <c r="H72" s="65"/>
      <c r="I72" s="64"/>
      <c r="J72" s="65">
        <f>SmtRes!CZ9</f>
        <v>457.44</v>
      </c>
      <c r="K72" s="64"/>
      <c r="L72" s="65">
        <f>SmtRes!DI9</f>
        <v>236.73</v>
      </c>
    </row>
    <row r="73" spans="1:83" ht="15" x14ac:dyDescent="0.2">
      <c r="A73" s="60"/>
      <c r="B73" s="63">
        <v>2</v>
      </c>
      <c r="C73" s="60" t="s">
        <v>995</v>
      </c>
      <c r="D73" s="62"/>
      <c r="E73" s="67"/>
      <c r="F73" s="63"/>
      <c r="G73" s="67"/>
      <c r="H73" s="63"/>
      <c r="I73" s="63"/>
      <c r="J73" s="63"/>
      <c r="K73" s="63"/>
      <c r="L73" s="68">
        <f>SUM(L74:L78)-SUMIF(CE74:CE78, 1, L74:L78)</f>
        <v>143.52999999999997</v>
      </c>
    </row>
    <row r="74" spans="1:83" ht="15" x14ac:dyDescent="0.2">
      <c r="A74" s="60"/>
      <c r="B74" s="63"/>
      <c r="C74" s="60" t="s">
        <v>997</v>
      </c>
      <c r="D74" s="62" t="s">
        <v>698</v>
      </c>
      <c r="E74" s="67"/>
      <c r="F74" s="63"/>
      <c r="G74" s="67">
        <f>Source!V30</f>
        <v>0.27600000000000002</v>
      </c>
      <c r="H74" s="63"/>
      <c r="I74" s="63"/>
      <c r="J74" s="63"/>
      <c r="K74" s="63"/>
      <c r="L74" s="68">
        <f>SUMIF(CE75:CE78, 1, L75:L78)</f>
        <v>147.11000000000001</v>
      </c>
      <c r="CE74">
        <v>1</v>
      </c>
    </row>
    <row r="75" spans="1:83" ht="28.5" x14ac:dyDescent="0.2">
      <c r="A75" s="61"/>
      <c r="B75" s="61" t="s">
        <v>701</v>
      </c>
      <c r="C75" s="61" t="s">
        <v>703</v>
      </c>
      <c r="D75" s="62" t="s">
        <v>704</v>
      </c>
      <c r="E75" s="63">
        <v>7.0000000000000007E-2</v>
      </c>
      <c r="F75" s="63">
        <f>ROUND((0.15+1),7)</f>
        <v>1.1499999999999999</v>
      </c>
      <c r="G75" s="63">
        <f>SmtRes!CX11</f>
        <v>0.24149999999999999</v>
      </c>
      <c r="H75" s="65">
        <f>SmtRes!CZ11</f>
        <v>346.73</v>
      </c>
      <c r="I75" s="64">
        <f>SmtRes!AJ11</f>
        <v>1.45</v>
      </c>
      <c r="J75" s="65">
        <f>ROUND(H75*I75, 2)</f>
        <v>502.76</v>
      </c>
      <c r="K75" s="64"/>
      <c r="L75" s="65">
        <f>SmtRes!DG11</f>
        <v>121.42</v>
      </c>
    </row>
    <row r="76" spans="1:83" ht="28.5" x14ac:dyDescent="0.2">
      <c r="A76" s="61"/>
      <c r="B76" s="61" t="s">
        <v>705</v>
      </c>
      <c r="C76" s="61" t="s">
        <v>996</v>
      </c>
      <c r="D76" s="62" t="s">
        <v>698</v>
      </c>
      <c r="E76" s="63">
        <f>SmtRes!DO11*SmtRes!AT11</f>
        <v>7.0000000000000007E-2</v>
      </c>
      <c r="F76" s="63">
        <f>ROUND((0.15+1),7)</f>
        <v>1.1499999999999999</v>
      </c>
      <c r="G76" s="63">
        <f>ROUND(E76*G69, 7)</f>
        <v>0.21</v>
      </c>
      <c r="H76" s="65"/>
      <c r="I76" s="64"/>
      <c r="J76" s="65">
        <f>ROUND(SmtRes!AG11/SmtRes!DO11, 2)</f>
        <v>533.01</v>
      </c>
      <c r="K76" s="64"/>
      <c r="L76" s="65">
        <f>SmtRes!DH11</f>
        <v>128.72</v>
      </c>
      <c r="CE76">
        <v>1</v>
      </c>
    </row>
    <row r="77" spans="1:83" ht="28.5" x14ac:dyDescent="0.2">
      <c r="A77" s="61"/>
      <c r="B77" s="61" t="s">
        <v>706</v>
      </c>
      <c r="C77" s="61" t="s">
        <v>708</v>
      </c>
      <c r="D77" s="62" t="s">
        <v>704</v>
      </c>
      <c r="E77" s="63">
        <v>0.01</v>
      </c>
      <c r="F77" s="63">
        <f>ROUND((0.15+1),7)</f>
        <v>1.1499999999999999</v>
      </c>
      <c r="G77" s="63">
        <f>SmtRes!CX12</f>
        <v>3.4500000000000003E-2</v>
      </c>
      <c r="H77" s="65"/>
      <c r="I77" s="64"/>
      <c r="J77" s="65">
        <f>SmtRes!CZ12</f>
        <v>640.84</v>
      </c>
      <c r="K77" s="64"/>
      <c r="L77" s="65">
        <f>SmtRes!DG12</f>
        <v>22.11</v>
      </c>
    </row>
    <row r="78" spans="1:83" ht="28.5" x14ac:dyDescent="0.2">
      <c r="A78" s="61"/>
      <c r="B78" s="61" t="s">
        <v>705</v>
      </c>
      <c r="C78" s="69" t="s">
        <v>996</v>
      </c>
      <c r="D78" s="70" t="s">
        <v>698</v>
      </c>
      <c r="E78" s="71">
        <f>SmtRes!DO12*SmtRes!AT12</f>
        <v>0.01</v>
      </c>
      <c r="F78" s="71">
        <f>ROUND((0.15+1),7)</f>
        <v>1.1499999999999999</v>
      </c>
      <c r="G78" s="71">
        <f>ROUND(E78*G69, 7)</f>
        <v>0.03</v>
      </c>
      <c r="H78" s="72"/>
      <c r="I78" s="73"/>
      <c r="J78" s="72">
        <f>ROUND(SmtRes!AG12/SmtRes!DO12, 2)</f>
        <v>533.01</v>
      </c>
      <c r="K78" s="73"/>
      <c r="L78" s="72">
        <f>SmtRes!DH12</f>
        <v>18.39</v>
      </c>
      <c r="CE78">
        <v>1</v>
      </c>
    </row>
    <row r="79" spans="1:83" ht="15" x14ac:dyDescent="0.2">
      <c r="A79" s="61"/>
      <c r="B79" s="61"/>
      <c r="C79" s="75" t="s">
        <v>998</v>
      </c>
      <c r="D79" s="62"/>
      <c r="E79" s="63"/>
      <c r="F79" s="63"/>
      <c r="G79" s="63"/>
      <c r="H79" s="65"/>
      <c r="I79" s="64"/>
      <c r="J79" s="65"/>
      <c r="K79" s="64"/>
      <c r="L79" s="65">
        <f>L71+L73+L74</f>
        <v>527.37</v>
      </c>
    </row>
    <row r="80" spans="1:83" ht="14.25" x14ac:dyDescent="0.2">
      <c r="A80" s="61"/>
      <c r="B80" s="61"/>
      <c r="C80" s="61" t="s">
        <v>999</v>
      </c>
      <c r="D80" s="62"/>
      <c r="E80" s="63"/>
      <c r="F80" s="63"/>
      <c r="G80" s="63"/>
      <c r="H80" s="65"/>
      <c r="I80" s="64"/>
      <c r="J80" s="65"/>
      <c r="K80" s="64"/>
      <c r="L80" s="65">
        <f>SUM(AR69:AR83)+SUM(AS69:AS83)+SUM(AT69:AT83)+SUM(AU69:AU83)+SUM(AV69:AV83)</f>
        <v>383.84000000000003</v>
      </c>
    </row>
    <row r="81" spans="1:83" ht="14.25" x14ac:dyDescent="0.2">
      <c r="A81" s="61"/>
      <c r="B81" s="61" t="s">
        <v>43</v>
      </c>
      <c r="C81" s="61" t="s">
        <v>1000</v>
      </c>
      <c r="D81" s="62" t="s">
        <v>163</v>
      </c>
      <c r="E81" s="63">
        <f>Source!BZ30</f>
        <v>103</v>
      </c>
      <c r="F81" s="63"/>
      <c r="G81" s="63">
        <f>Source!AT30</f>
        <v>103</v>
      </c>
      <c r="H81" s="65"/>
      <c r="I81" s="64"/>
      <c r="J81" s="65"/>
      <c r="K81" s="64"/>
      <c r="L81" s="65">
        <f>SUM(AZ69:AZ83)</f>
        <v>395.36</v>
      </c>
    </row>
    <row r="82" spans="1:83" ht="14.25" x14ac:dyDescent="0.2">
      <c r="A82" s="69"/>
      <c r="B82" s="69" t="s">
        <v>44</v>
      </c>
      <c r="C82" s="69" t="s">
        <v>1001</v>
      </c>
      <c r="D82" s="70" t="s">
        <v>163</v>
      </c>
      <c r="E82" s="71">
        <f>Source!CA30</f>
        <v>60</v>
      </c>
      <c r="F82" s="71"/>
      <c r="G82" s="71">
        <f>Source!AU30</f>
        <v>60</v>
      </c>
      <c r="H82" s="72"/>
      <c r="I82" s="73"/>
      <c r="J82" s="72"/>
      <c r="K82" s="73"/>
      <c r="L82" s="72">
        <f>SUM(BA69:BA83)</f>
        <v>230.3</v>
      </c>
    </row>
    <row r="83" spans="1:83" ht="15" x14ac:dyDescent="0.2">
      <c r="C83" s="77" t="s">
        <v>1002</v>
      </c>
      <c r="D83" s="77"/>
      <c r="E83" s="77"/>
      <c r="F83" s="77"/>
      <c r="G83" s="77"/>
      <c r="H83" s="77"/>
      <c r="I83" s="78">
        <f>IF(E69&lt;&gt;0,K83/E69, 0)</f>
        <v>384.34333333333342</v>
      </c>
      <c r="J83" s="78"/>
      <c r="K83" s="78">
        <f>L71+L73+L81+L82+L74</f>
        <v>1153.0300000000002</v>
      </c>
      <c r="L83" s="78"/>
      <c r="AD83">
        <f>ROUND((Source!AT30/100)*((ROUND(SUMIF(SmtRes!AQ9:'SmtRes'!AQ12,"=1",SmtRes!AD9:'SmtRes'!AD12)*Source!I30, 2)+ROUND(SUMIF(SmtRes!AQ9:'SmtRes'!AQ12,"=1",SmtRes!AC9:'SmtRes'!AC12)*Source!I30, 2))), 2)</f>
        <v>4707.49</v>
      </c>
      <c r="AE83">
        <f>ROUND((Source!AU30/100)*((ROUND(SUMIF(SmtRes!AQ9:'SmtRes'!AQ12,"=1",SmtRes!AD9:'SmtRes'!AD12)*Source!I30, 2)+ROUND(SUMIF(SmtRes!AQ9:'SmtRes'!AQ12,"=1",SmtRes!AC9:'SmtRes'!AC12)*Source!I30, 2))), 2)</f>
        <v>2742.23</v>
      </c>
      <c r="AN83" s="74">
        <f>L71+L73+L81+L82+L74</f>
        <v>1153.0300000000002</v>
      </c>
      <c r="AO83" s="74">
        <f>L73</f>
        <v>143.52999999999997</v>
      </c>
      <c r="AQ83" t="s">
        <v>1003</v>
      </c>
      <c r="AR83" s="74">
        <f>L71</f>
        <v>236.73</v>
      </c>
      <c r="AT83" s="74">
        <f>L74</f>
        <v>147.11000000000001</v>
      </c>
      <c r="AV83" t="s">
        <v>1003</v>
      </c>
      <c r="AW83">
        <f>0</f>
        <v>0</v>
      </c>
      <c r="AZ83">
        <f>Source!X30</f>
        <v>395.36</v>
      </c>
      <c r="BA83">
        <f>Source!Y30</f>
        <v>230.3</v>
      </c>
      <c r="CD83">
        <v>1</v>
      </c>
    </row>
    <row r="84" spans="1:83" ht="28.5" x14ac:dyDescent="0.2">
      <c r="A84" s="59" t="s">
        <v>49</v>
      </c>
      <c r="B84" s="61" t="s">
        <v>1005</v>
      </c>
      <c r="C84" s="61" t="str">
        <f>Source!G32</f>
        <v>Демонтаж опор ВЛ 0,38-10 кВ: без приставок одностоечных</v>
      </c>
      <c r="D84" s="62" t="str">
        <f>Source!H32</f>
        <v>ШТ</v>
      </c>
      <c r="E84" s="63">
        <f>Source!K32</f>
        <v>1</v>
      </c>
      <c r="F84" s="63"/>
      <c r="G84" s="63">
        <f>Source!I32</f>
        <v>1</v>
      </c>
      <c r="H84" s="65"/>
      <c r="I84" s="64"/>
      <c r="J84" s="65"/>
      <c r="K84" s="64"/>
      <c r="L84" s="65"/>
    </row>
    <row r="85" spans="1:83" x14ac:dyDescent="0.2">
      <c r="C85" s="66" t="s">
        <v>993</v>
      </c>
      <c r="D85" s="66"/>
      <c r="E85" s="66"/>
      <c r="F85" s="66"/>
      <c r="G85" s="66"/>
      <c r="H85" s="66"/>
      <c r="I85" s="66"/>
      <c r="J85" s="66"/>
      <c r="K85" s="66"/>
      <c r="L85" s="66"/>
    </row>
    <row r="86" spans="1:83" ht="15" x14ac:dyDescent="0.2">
      <c r="A86" s="60"/>
      <c r="B86" s="63">
        <v>1</v>
      </c>
      <c r="C86" s="60" t="s">
        <v>994</v>
      </c>
      <c r="D86" s="62" t="s">
        <v>698</v>
      </c>
      <c r="E86" s="67"/>
      <c r="F86" s="63"/>
      <c r="G86" s="67">
        <f>Source!U32</f>
        <v>0.93149999999999999</v>
      </c>
      <c r="H86" s="63"/>
      <c r="I86" s="63"/>
      <c r="J86" s="63"/>
      <c r="K86" s="63"/>
      <c r="L86" s="68">
        <f>SUM(L87:L87)-SUMIF(CE87:CE87, 1, L87:L87)</f>
        <v>468.71</v>
      </c>
    </row>
    <row r="87" spans="1:83" ht="14.25" x14ac:dyDescent="0.2">
      <c r="A87" s="61"/>
      <c r="B87" s="61" t="s">
        <v>711</v>
      </c>
      <c r="C87" s="61" t="s">
        <v>712</v>
      </c>
      <c r="D87" s="62" t="s">
        <v>698</v>
      </c>
      <c r="E87" s="63">
        <v>0.81</v>
      </c>
      <c r="F87" s="63">
        <f>ROUND((0.15+1),7)</f>
        <v>1.1499999999999999</v>
      </c>
      <c r="G87" s="63">
        <f>SmtRes!CX17</f>
        <v>0.93149999999999999</v>
      </c>
      <c r="H87" s="65"/>
      <c r="I87" s="64"/>
      <c r="J87" s="65">
        <f>SmtRes!CZ17</f>
        <v>503.18</v>
      </c>
      <c r="K87" s="64"/>
      <c r="L87" s="65">
        <f>SmtRes!DI17</f>
        <v>468.71</v>
      </c>
    </row>
    <row r="88" spans="1:83" ht="15" x14ac:dyDescent="0.2">
      <c r="A88" s="60"/>
      <c r="B88" s="63">
        <v>2</v>
      </c>
      <c r="C88" s="60" t="s">
        <v>995</v>
      </c>
      <c r="D88" s="62"/>
      <c r="E88" s="67"/>
      <c r="F88" s="63"/>
      <c r="G88" s="67"/>
      <c r="H88" s="63"/>
      <c r="I88" s="63"/>
      <c r="J88" s="63"/>
      <c r="K88" s="63"/>
      <c r="L88" s="68">
        <f>SUM(L89:L93)-SUMIF(CE89:CE93, 1, L89:L93)</f>
        <v>1361.2000000000003</v>
      </c>
    </row>
    <row r="89" spans="1:83" ht="15" x14ac:dyDescent="0.2">
      <c r="A89" s="60"/>
      <c r="B89" s="63"/>
      <c r="C89" s="60" t="s">
        <v>997</v>
      </c>
      <c r="D89" s="62" t="s">
        <v>698</v>
      </c>
      <c r="E89" s="67"/>
      <c r="F89" s="63"/>
      <c r="G89" s="67">
        <f>Source!V32</f>
        <v>0.55200000000000005</v>
      </c>
      <c r="H89" s="63"/>
      <c r="I89" s="63"/>
      <c r="J89" s="63"/>
      <c r="K89" s="63"/>
      <c r="L89" s="68">
        <f>SUMIF(CE90:CE93, 1, L90:L93)</f>
        <v>334.47999999999996</v>
      </c>
      <c r="CE89">
        <v>1</v>
      </c>
    </row>
    <row r="90" spans="1:83" ht="42.75" x14ac:dyDescent="0.2">
      <c r="A90" s="61"/>
      <c r="B90" s="61" t="s">
        <v>713</v>
      </c>
      <c r="C90" s="61" t="s">
        <v>715</v>
      </c>
      <c r="D90" s="62" t="s">
        <v>704</v>
      </c>
      <c r="E90" s="63">
        <v>0.44</v>
      </c>
      <c r="F90" s="63">
        <f>ROUND((0.15+1),7)</f>
        <v>1.1499999999999999</v>
      </c>
      <c r="G90" s="63">
        <f>SmtRes!CX19</f>
        <v>0.50600000000000001</v>
      </c>
      <c r="H90" s="65">
        <f>SmtRes!CZ19</f>
        <v>2088.77</v>
      </c>
      <c r="I90" s="64">
        <f>SmtRes!AJ19</f>
        <v>1.26</v>
      </c>
      <c r="J90" s="65">
        <f>ROUND(H90*I90, 2)</f>
        <v>2631.85</v>
      </c>
      <c r="K90" s="64"/>
      <c r="L90" s="65">
        <f>SmtRes!DG19</f>
        <v>1331.72</v>
      </c>
    </row>
    <row r="91" spans="1:83" ht="28.5" x14ac:dyDescent="0.2">
      <c r="A91" s="61"/>
      <c r="B91" s="61" t="s">
        <v>716</v>
      </c>
      <c r="C91" s="61" t="s">
        <v>1006</v>
      </c>
      <c r="D91" s="62" t="s">
        <v>698</v>
      </c>
      <c r="E91" s="63">
        <f>SmtRes!DO19*SmtRes!AT19</f>
        <v>0.44</v>
      </c>
      <c r="F91" s="63">
        <f>ROUND((0.15+1),7)</f>
        <v>1.1499999999999999</v>
      </c>
      <c r="G91" s="63">
        <f>ROUND(E91*G84, 7)</f>
        <v>0.44</v>
      </c>
      <c r="H91" s="65"/>
      <c r="I91" s="64"/>
      <c r="J91" s="65">
        <f>ROUND(SmtRes!AG19/SmtRes!DO19, 2)</f>
        <v>612.57000000000005</v>
      </c>
      <c r="K91" s="64"/>
      <c r="L91" s="65">
        <f>SmtRes!DH19</f>
        <v>309.95999999999998</v>
      </c>
      <c r="CE91">
        <v>1</v>
      </c>
    </row>
    <row r="92" spans="1:83" ht="28.5" x14ac:dyDescent="0.2">
      <c r="A92" s="61"/>
      <c r="B92" s="61" t="s">
        <v>706</v>
      </c>
      <c r="C92" s="61" t="s">
        <v>708</v>
      </c>
      <c r="D92" s="62" t="s">
        <v>704</v>
      </c>
      <c r="E92" s="63">
        <v>0.04</v>
      </c>
      <c r="F92" s="63">
        <f>ROUND((0.15+1),7)</f>
        <v>1.1499999999999999</v>
      </c>
      <c r="G92" s="63">
        <f>SmtRes!CX20</f>
        <v>4.5999999999999999E-2</v>
      </c>
      <c r="H92" s="65"/>
      <c r="I92" s="64"/>
      <c r="J92" s="65">
        <f>SmtRes!CZ20</f>
        <v>640.84</v>
      </c>
      <c r="K92" s="64"/>
      <c r="L92" s="65">
        <f>SmtRes!DG20</f>
        <v>29.48</v>
      </c>
    </row>
    <row r="93" spans="1:83" ht="28.5" x14ac:dyDescent="0.2">
      <c r="A93" s="61"/>
      <c r="B93" s="61" t="s">
        <v>705</v>
      </c>
      <c r="C93" s="69" t="s">
        <v>996</v>
      </c>
      <c r="D93" s="70" t="s">
        <v>698</v>
      </c>
      <c r="E93" s="71">
        <f>SmtRes!DO20*SmtRes!AT20</f>
        <v>0.04</v>
      </c>
      <c r="F93" s="71">
        <f>ROUND((0.15+1),7)</f>
        <v>1.1499999999999999</v>
      </c>
      <c r="G93" s="71">
        <f>ROUND(E93*G84, 7)</f>
        <v>0.04</v>
      </c>
      <c r="H93" s="72"/>
      <c r="I93" s="73"/>
      <c r="J93" s="72">
        <f>ROUND(SmtRes!AG20/SmtRes!DO20, 2)</f>
        <v>533.01</v>
      </c>
      <c r="K93" s="73"/>
      <c r="L93" s="72">
        <f>SmtRes!DH20</f>
        <v>24.52</v>
      </c>
      <c r="CE93">
        <v>1</v>
      </c>
    </row>
    <row r="94" spans="1:83" ht="15" x14ac:dyDescent="0.2">
      <c r="A94" s="61"/>
      <c r="B94" s="61"/>
      <c r="C94" s="75" t="s">
        <v>998</v>
      </c>
      <c r="D94" s="62"/>
      <c r="E94" s="63"/>
      <c r="F94" s="63"/>
      <c r="G94" s="63"/>
      <c r="H94" s="65"/>
      <c r="I94" s="64"/>
      <c r="J94" s="65"/>
      <c r="K94" s="64"/>
      <c r="L94" s="65">
        <f>L86+L88+L89</f>
        <v>2164.3900000000003</v>
      </c>
    </row>
    <row r="95" spans="1:83" ht="14.25" x14ac:dyDescent="0.2">
      <c r="A95" s="61"/>
      <c r="B95" s="61"/>
      <c r="C95" s="61" t="s">
        <v>999</v>
      </c>
      <c r="D95" s="62"/>
      <c r="E95" s="63"/>
      <c r="F95" s="63"/>
      <c r="G95" s="63"/>
      <c r="H95" s="65"/>
      <c r="I95" s="64"/>
      <c r="J95" s="65"/>
      <c r="K95" s="64"/>
      <c r="L95" s="65">
        <f>SUM(AR84:AR98)+SUM(AS84:AS98)+SUM(AT84:AT98)+SUM(AU84:AU98)+SUM(AV84:AV98)</f>
        <v>803.18999999999994</v>
      </c>
    </row>
    <row r="96" spans="1:83" ht="14.25" x14ac:dyDescent="0.2">
      <c r="A96" s="61"/>
      <c r="B96" s="61" t="s">
        <v>43</v>
      </c>
      <c r="C96" s="61" t="s">
        <v>1000</v>
      </c>
      <c r="D96" s="62" t="s">
        <v>163</v>
      </c>
      <c r="E96" s="63">
        <f>Source!BZ32</f>
        <v>103</v>
      </c>
      <c r="F96" s="63"/>
      <c r="G96" s="63">
        <f>Source!AT32</f>
        <v>103</v>
      </c>
      <c r="H96" s="65"/>
      <c r="I96" s="64"/>
      <c r="J96" s="65"/>
      <c r="K96" s="64"/>
      <c r="L96" s="65">
        <f>SUM(AZ84:AZ98)</f>
        <v>827.29</v>
      </c>
    </row>
    <row r="97" spans="1:83" ht="14.25" x14ac:dyDescent="0.2">
      <c r="A97" s="69"/>
      <c r="B97" s="69" t="s">
        <v>44</v>
      </c>
      <c r="C97" s="69" t="s">
        <v>1001</v>
      </c>
      <c r="D97" s="70" t="s">
        <v>163</v>
      </c>
      <c r="E97" s="71">
        <f>Source!CA32</f>
        <v>60</v>
      </c>
      <c r="F97" s="71"/>
      <c r="G97" s="71">
        <f>Source!AU32</f>
        <v>60</v>
      </c>
      <c r="H97" s="72"/>
      <c r="I97" s="73"/>
      <c r="J97" s="72"/>
      <c r="K97" s="73"/>
      <c r="L97" s="72">
        <f>SUM(BA84:BA98)</f>
        <v>481.91</v>
      </c>
    </row>
    <row r="98" spans="1:83" ht="15" x14ac:dyDescent="0.2">
      <c r="C98" s="77" t="s">
        <v>1002</v>
      </c>
      <c r="D98" s="77"/>
      <c r="E98" s="77"/>
      <c r="F98" s="77"/>
      <c r="G98" s="77"/>
      <c r="H98" s="77"/>
      <c r="I98" s="78">
        <f>IF(E84&lt;&gt;0,K98/E84, 0)</f>
        <v>3473.59</v>
      </c>
      <c r="J98" s="78"/>
      <c r="K98" s="78">
        <f>L86+L88+L96+L97+L89</f>
        <v>3473.59</v>
      </c>
      <c r="L98" s="78"/>
      <c r="AD98">
        <f>ROUND((Source!AT32/100)*((ROUND(SUMIF(SmtRes!AQ17:'SmtRes'!AQ20,"=1",SmtRes!AD17:'SmtRes'!AD20)*Source!I32, 2)+ROUND(SUMIF(SmtRes!AQ17:'SmtRes'!AQ20,"=1",SmtRes!AC17:'SmtRes'!AC20)*Source!I32, 2))), 2)</f>
        <v>1698.22</v>
      </c>
      <c r="AE98">
        <f>ROUND((Source!AU32/100)*((ROUND(SUMIF(SmtRes!AQ17:'SmtRes'!AQ20,"=1",SmtRes!AD17:'SmtRes'!AD20)*Source!I32, 2)+ROUND(SUMIF(SmtRes!AQ17:'SmtRes'!AQ20,"=1",SmtRes!AC17:'SmtRes'!AC20)*Source!I32, 2))), 2)</f>
        <v>989.26</v>
      </c>
      <c r="AN98" s="74">
        <f>L86+L88+L96+L97+L89</f>
        <v>3473.59</v>
      </c>
      <c r="AO98" s="74">
        <f>L88</f>
        <v>1361.2000000000003</v>
      </c>
      <c r="AQ98" t="s">
        <v>1003</v>
      </c>
      <c r="AR98" s="74">
        <f>L86</f>
        <v>468.71</v>
      </c>
      <c r="AT98" s="74">
        <f>L89</f>
        <v>334.47999999999996</v>
      </c>
      <c r="AV98" t="s">
        <v>1003</v>
      </c>
      <c r="AW98">
        <f>0</f>
        <v>0</v>
      </c>
      <c r="AZ98">
        <f>Source!X32</f>
        <v>827.29</v>
      </c>
      <c r="BA98">
        <f>Source!Y32</f>
        <v>481.91</v>
      </c>
      <c r="CD98">
        <v>1</v>
      </c>
    </row>
    <row r="99" spans="1:83" ht="28.5" x14ac:dyDescent="0.2">
      <c r="A99" s="59" t="s">
        <v>53</v>
      </c>
      <c r="B99" s="61" t="s">
        <v>1007</v>
      </c>
      <c r="C99" s="61" t="str">
        <f>Source!G34</f>
        <v>Демонтаж опор ВЛ 0,38-10 кВ: без приставок одностоечных с подкосом</v>
      </c>
      <c r="D99" s="62" t="str">
        <f>Source!H34</f>
        <v>ШТ</v>
      </c>
      <c r="E99" s="63">
        <f>Source!K34</f>
        <v>2</v>
      </c>
      <c r="F99" s="63"/>
      <c r="G99" s="63">
        <f>Source!I34</f>
        <v>2</v>
      </c>
      <c r="H99" s="65"/>
      <c r="I99" s="64"/>
      <c r="J99" s="65"/>
      <c r="K99" s="64"/>
      <c r="L99" s="65"/>
    </row>
    <row r="100" spans="1:83" x14ac:dyDescent="0.2">
      <c r="C100" s="66" t="s">
        <v>993</v>
      </c>
      <c r="D100" s="66"/>
      <c r="E100" s="66"/>
      <c r="F100" s="66"/>
      <c r="G100" s="66"/>
      <c r="H100" s="66"/>
      <c r="I100" s="66"/>
      <c r="J100" s="66"/>
      <c r="K100" s="66"/>
      <c r="L100" s="66"/>
    </row>
    <row r="101" spans="1:83" ht="15" x14ac:dyDescent="0.2">
      <c r="A101" s="60"/>
      <c r="B101" s="63">
        <v>1</v>
      </c>
      <c r="C101" s="60" t="s">
        <v>994</v>
      </c>
      <c r="D101" s="62" t="s">
        <v>698</v>
      </c>
      <c r="E101" s="67"/>
      <c r="F101" s="63"/>
      <c r="G101" s="67">
        <f>Source!U34</f>
        <v>4.0250000000000004</v>
      </c>
      <c r="H101" s="63"/>
      <c r="I101" s="63"/>
      <c r="J101" s="63"/>
      <c r="K101" s="63"/>
      <c r="L101" s="68">
        <f>SUM(L102:L102)-SUMIF(CE102:CE102, 1, L102:L102)</f>
        <v>2025.3</v>
      </c>
    </row>
    <row r="102" spans="1:83" ht="14.25" x14ac:dyDescent="0.2">
      <c r="A102" s="61"/>
      <c r="B102" s="61" t="s">
        <v>711</v>
      </c>
      <c r="C102" s="61" t="s">
        <v>712</v>
      </c>
      <c r="D102" s="62" t="s">
        <v>698</v>
      </c>
      <c r="E102" s="63">
        <v>1.75</v>
      </c>
      <c r="F102" s="63">
        <f>ROUND((0.15+1),7)</f>
        <v>1.1499999999999999</v>
      </c>
      <c r="G102" s="63">
        <f>SmtRes!CX25</f>
        <v>4.0250000000000004</v>
      </c>
      <c r="H102" s="65"/>
      <c r="I102" s="64"/>
      <c r="J102" s="65">
        <f>SmtRes!CZ25</f>
        <v>503.18</v>
      </c>
      <c r="K102" s="64"/>
      <c r="L102" s="65">
        <f>SmtRes!DI25</f>
        <v>2025.3</v>
      </c>
    </row>
    <row r="103" spans="1:83" ht="15" x14ac:dyDescent="0.2">
      <c r="A103" s="60"/>
      <c r="B103" s="63">
        <v>2</v>
      </c>
      <c r="C103" s="60" t="s">
        <v>995</v>
      </c>
      <c r="D103" s="62"/>
      <c r="E103" s="67"/>
      <c r="F103" s="63"/>
      <c r="G103" s="67"/>
      <c r="H103" s="63"/>
      <c r="I103" s="63"/>
      <c r="J103" s="63"/>
      <c r="K103" s="63"/>
      <c r="L103" s="68">
        <f>SUM(L104:L110)-SUMIF(CE104:CE110, 1, L104:L110)</f>
        <v>6915.0999999999985</v>
      </c>
    </row>
    <row r="104" spans="1:83" ht="15" x14ac:dyDescent="0.2">
      <c r="A104" s="60"/>
      <c r="B104" s="63"/>
      <c r="C104" s="60" t="s">
        <v>997</v>
      </c>
      <c r="D104" s="62" t="s">
        <v>698</v>
      </c>
      <c r="E104" s="67"/>
      <c r="F104" s="63"/>
      <c r="G104" s="67">
        <f>Source!V34</f>
        <v>4.3470000000000004</v>
      </c>
      <c r="H104" s="63"/>
      <c r="I104" s="63"/>
      <c r="J104" s="63"/>
      <c r="K104" s="63"/>
      <c r="L104" s="68">
        <f>SUMIF(CE105:CE110, 1, L105:L110)</f>
        <v>2492.66</v>
      </c>
      <c r="CE104">
        <v>1</v>
      </c>
    </row>
    <row r="105" spans="1:83" ht="42.75" x14ac:dyDescent="0.2">
      <c r="A105" s="61"/>
      <c r="B105" s="61" t="s">
        <v>713</v>
      </c>
      <c r="C105" s="61" t="s">
        <v>715</v>
      </c>
      <c r="D105" s="62" t="s">
        <v>704</v>
      </c>
      <c r="E105" s="63">
        <v>0.96</v>
      </c>
      <c r="F105" s="63">
        <f>ROUND((0.15+1),7)</f>
        <v>1.1499999999999999</v>
      </c>
      <c r="G105" s="63">
        <f>SmtRes!CX27</f>
        <v>2.2080000000000002</v>
      </c>
      <c r="H105" s="65">
        <f>SmtRes!CZ27</f>
        <v>2088.77</v>
      </c>
      <c r="I105" s="64">
        <f>SmtRes!AJ27</f>
        <v>1.26</v>
      </c>
      <c r="J105" s="65">
        <f>ROUND(H105*I105, 2)</f>
        <v>2631.85</v>
      </c>
      <c r="K105" s="64"/>
      <c r="L105" s="65">
        <f>SmtRes!DG27</f>
        <v>5811.12</v>
      </c>
    </row>
    <row r="106" spans="1:83" ht="28.5" x14ac:dyDescent="0.2">
      <c r="A106" s="61"/>
      <c r="B106" s="61" t="s">
        <v>716</v>
      </c>
      <c r="C106" s="61" t="s">
        <v>1006</v>
      </c>
      <c r="D106" s="62" t="s">
        <v>698</v>
      </c>
      <c r="E106" s="63">
        <f>SmtRes!DO27*SmtRes!AT27</f>
        <v>0.96</v>
      </c>
      <c r="F106" s="63">
        <f>ROUND((0.15+1),7)</f>
        <v>1.1499999999999999</v>
      </c>
      <c r="G106" s="63">
        <f>ROUND(E106*G99, 7)</f>
        <v>1.92</v>
      </c>
      <c r="H106" s="65"/>
      <c r="I106" s="64"/>
      <c r="J106" s="65">
        <f>ROUND(SmtRes!AG27/SmtRes!DO27, 2)</f>
        <v>612.57000000000005</v>
      </c>
      <c r="K106" s="64"/>
      <c r="L106" s="65">
        <f>SmtRes!DH27</f>
        <v>1352.55</v>
      </c>
      <c r="CE106">
        <v>1</v>
      </c>
    </row>
    <row r="107" spans="1:83" ht="28.5" x14ac:dyDescent="0.2">
      <c r="A107" s="61"/>
      <c r="B107" s="61" t="s">
        <v>701</v>
      </c>
      <c r="C107" s="61" t="s">
        <v>703</v>
      </c>
      <c r="D107" s="62" t="s">
        <v>704</v>
      </c>
      <c r="E107" s="63">
        <v>0.84</v>
      </c>
      <c r="F107" s="63">
        <f>ROUND((0.15+1),7)</f>
        <v>1.1499999999999999</v>
      </c>
      <c r="G107" s="63">
        <f>SmtRes!CX28</f>
        <v>1.9319999999999999</v>
      </c>
      <c r="H107" s="65">
        <f>SmtRes!CZ28</f>
        <v>346.73</v>
      </c>
      <c r="I107" s="64">
        <f>SmtRes!AJ28</f>
        <v>1.45</v>
      </c>
      <c r="J107" s="65">
        <f>ROUND(H107*I107, 2)</f>
        <v>502.76</v>
      </c>
      <c r="K107" s="64"/>
      <c r="L107" s="65">
        <f>SmtRes!DG28</f>
        <v>971.33</v>
      </c>
    </row>
    <row r="108" spans="1:83" ht="28.5" x14ac:dyDescent="0.2">
      <c r="A108" s="61"/>
      <c r="B108" s="61" t="s">
        <v>705</v>
      </c>
      <c r="C108" s="61" t="s">
        <v>996</v>
      </c>
      <c r="D108" s="62" t="s">
        <v>698</v>
      </c>
      <c r="E108" s="63">
        <f>SmtRes!DO28*SmtRes!AT28</f>
        <v>0.84</v>
      </c>
      <c r="F108" s="63">
        <f>ROUND((0.15+1),7)</f>
        <v>1.1499999999999999</v>
      </c>
      <c r="G108" s="63">
        <f>ROUND(E108*G99, 7)</f>
        <v>1.68</v>
      </c>
      <c r="H108" s="65"/>
      <c r="I108" s="64"/>
      <c r="J108" s="65">
        <f>ROUND(SmtRes!AG28/SmtRes!DO28, 2)</f>
        <v>533.01</v>
      </c>
      <c r="K108" s="64"/>
      <c r="L108" s="65">
        <f>SmtRes!DH28</f>
        <v>1029.78</v>
      </c>
      <c r="CE108">
        <v>1</v>
      </c>
    </row>
    <row r="109" spans="1:83" ht="28.5" x14ac:dyDescent="0.2">
      <c r="A109" s="61"/>
      <c r="B109" s="61" t="s">
        <v>706</v>
      </c>
      <c r="C109" s="61" t="s">
        <v>708</v>
      </c>
      <c r="D109" s="62" t="s">
        <v>704</v>
      </c>
      <c r="E109" s="63">
        <v>0.09</v>
      </c>
      <c r="F109" s="63">
        <f>ROUND((0.15+1),7)</f>
        <v>1.1499999999999999</v>
      </c>
      <c r="G109" s="63">
        <f>SmtRes!CX29</f>
        <v>0.20699999999999999</v>
      </c>
      <c r="H109" s="65"/>
      <c r="I109" s="64"/>
      <c r="J109" s="65">
        <f>SmtRes!CZ29</f>
        <v>640.84</v>
      </c>
      <c r="K109" s="64"/>
      <c r="L109" s="65">
        <f>SmtRes!DG29</f>
        <v>132.65</v>
      </c>
    </row>
    <row r="110" spans="1:83" ht="28.5" x14ac:dyDescent="0.2">
      <c r="A110" s="61"/>
      <c r="B110" s="61" t="s">
        <v>705</v>
      </c>
      <c r="C110" s="69" t="s">
        <v>996</v>
      </c>
      <c r="D110" s="70" t="s">
        <v>698</v>
      </c>
      <c r="E110" s="71">
        <f>SmtRes!DO29*SmtRes!AT29</f>
        <v>0.09</v>
      </c>
      <c r="F110" s="71">
        <f>ROUND((0.15+1),7)</f>
        <v>1.1499999999999999</v>
      </c>
      <c r="G110" s="71">
        <f>ROUND(E110*G99, 7)</f>
        <v>0.18</v>
      </c>
      <c r="H110" s="72"/>
      <c r="I110" s="73"/>
      <c r="J110" s="72">
        <f>ROUND(SmtRes!AG29/SmtRes!DO29, 2)</f>
        <v>533.01</v>
      </c>
      <c r="K110" s="73"/>
      <c r="L110" s="72">
        <f>SmtRes!DH29</f>
        <v>110.33</v>
      </c>
      <c r="CE110">
        <v>1</v>
      </c>
    </row>
    <row r="111" spans="1:83" ht="15" x14ac:dyDescent="0.2">
      <c r="A111" s="61"/>
      <c r="B111" s="61"/>
      <c r="C111" s="75" t="s">
        <v>998</v>
      </c>
      <c r="D111" s="62"/>
      <c r="E111" s="63"/>
      <c r="F111" s="63"/>
      <c r="G111" s="63"/>
      <c r="H111" s="65"/>
      <c r="I111" s="64"/>
      <c r="J111" s="65"/>
      <c r="K111" s="64"/>
      <c r="L111" s="65">
        <f>L101+L103+L104</f>
        <v>11433.059999999998</v>
      </c>
    </row>
    <row r="112" spans="1:83" ht="14.25" x14ac:dyDescent="0.2">
      <c r="A112" s="61"/>
      <c r="B112" s="61"/>
      <c r="C112" s="61" t="s">
        <v>999</v>
      </c>
      <c r="D112" s="62"/>
      <c r="E112" s="63"/>
      <c r="F112" s="63"/>
      <c r="G112" s="63"/>
      <c r="H112" s="65"/>
      <c r="I112" s="64"/>
      <c r="J112" s="65"/>
      <c r="K112" s="64"/>
      <c r="L112" s="65">
        <f>SUM(AR99:AR115)+SUM(AS99:AS115)+SUM(AT99:AT115)+SUM(AU99:AU115)+SUM(AV99:AV115)</f>
        <v>4517.96</v>
      </c>
    </row>
    <row r="113" spans="1:83" ht="14.25" x14ac:dyDescent="0.2">
      <c r="A113" s="61"/>
      <c r="B113" s="61" t="s">
        <v>43</v>
      </c>
      <c r="C113" s="61" t="s">
        <v>1000</v>
      </c>
      <c r="D113" s="62" t="s">
        <v>163</v>
      </c>
      <c r="E113" s="63">
        <f>Source!BZ34</f>
        <v>103</v>
      </c>
      <c r="F113" s="63"/>
      <c r="G113" s="63">
        <f>Source!AT34</f>
        <v>103</v>
      </c>
      <c r="H113" s="65"/>
      <c r="I113" s="64"/>
      <c r="J113" s="65"/>
      <c r="K113" s="64"/>
      <c r="L113" s="65">
        <f>SUM(AZ99:AZ115)</f>
        <v>4653.5</v>
      </c>
    </row>
    <row r="114" spans="1:83" ht="14.25" x14ac:dyDescent="0.2">
      <c r="A114" s="69"/>
      <c r="B114" s="69" t="s">
        <v>44</v>
      </c>
      <c r="C114" s="69" t="s">
        <v>1001</v>
      </c>
      <c r="D114" s="70" t="s">
        <v>163</v>
      </c>
      <c r="E114" s="71">
        <f>Source!CA34</f>
        <v>60</v>
      </c>
      <c r="F114" s="71"/>
      <c r="G114" s="71">
        <f>Source!AU34</f>
        <v>60</v>
      </c>
      <c r="H114" s="72"/>
      <c r="I114" s="73"/>
      <c r="J114" s="72"/>
      <c r="K114" s="73"/>
      <c r="L114" s="72">
        <f>SUM(BA99:BA115)</f>
        <v>2710.78</v>
      </c>
    </row>
    <row r="115" spans="1:83" ht="15" x14ac:dyDescent="0.2">
      <c r="C115" s="77" t="s">
        <v>1002</v>
      </c>
      <c r="D115" s="77"/>
      <c r="E115" s="77"/>
      <c r="F115" s="77"/>
      <c r="G115" s="77"/>
      <c r="H115" s="77"/>
      <c r="I115" s="78">
        <f>IF(E99&lt;&gt;0,K115/E99, 0)</f>
        <v>9398.6699999999983</v>
      </c>
      <c r="J115" s="78"/>
      <c r="K115" s="78">
        <f>L101+L103+L113+L114+L104</f>
        <v>18797.339999999997</v>
      </c>
      <c r="L115" s="78"/>
      <c r="AD115">
        <f>ROUND((Source!AT34/100)*((ROUND(SUMIF(SmtRes!AQ25:'SmtRes'!AQ29,"=1",SmtRes!AD25:'SmtRes'!AD29)*Source!I34, 2)+ROUND(SUMIF(SmtRes!AQ25:'SmtRes'!AQ29,"=1",SmtRes!AC25:'SmtRes'!AC29)*Source!I34, 2))), 2)</f>
        <v>4494.45</v>
      </c>
      <c r="AE115">
        <f>ROUND((Source!AU34/100)*((ROUND(SUMIF(SmtRes!AQ25:'SmtRes'!AQ29,"=1",SmtRes!AD25:'SmtRes'!AD29)*Source!I34, 2)+ROUND(SUMIF(SmtRes!AQ25:'SmtRes'!AQ29,"=1",SmtRes!AC25:'SmtRes'!AC29)*Source!I34, 2))), 2)</f>
        <v>2618.12</v>
      </c>
      <c r="AN115" s="74">
        <f>L101+L103+L113+L114+L104</f>
        <v>18797.339999999997</v>
      </c>
      <c r="AO115" s="74">
        <f>L103</f>
        <v>6915.0999999999985</v>
      </c>
      <c r="AQ115" t="s">
        <v>1003</v>
      </c>
      <c r="AR115" s="74">
        <f>L101</f>
        <v>2025.3</v>
      </c>
      <c r="AT115" s="74">
        <f>L104</f>
        <v>2492.66</v>
      </c>
      <c r="AV115" t="s">
        <v>1003</v>
      </c>
      <c r="AW115">
        <f>0</f>
        <v>0</v>
      </c>
      <c r="AZ115">
        <f>Source!X34</f>
        <v>4653.5</v>
      </c>
      <c r="BA115">
        <f>Source!Y34</f>
        <v>2710.78</v>
      </c>
      <c r="CD115">
        <v>1</v>
      </c>
    </row>
    <row r="116" spans="1:83" ht="42.75" x14ac:dyDescent="0.2">
      <c r="A116" s="59" t="s">
        <v>57</v>
      </c>
      <c r="B116" s="61" t="s">
        <v>1008</v>
      </c>
      <c r="C116" s="61" t="str">
        <f>Source!G36</f>
        <v>Развозка конструкций и материалов опор ВЛ 0,38-10 кВ по трассе: одностоечных железобетонных опор</v>
      </c>
      <c r="D116" s="62" t="str">
        <f>Source!H36</f>
        <v>ШТ</v>
      </c>
      <c r="E116" s="63">
        <f>Source!K36</f>
        <v>5</v>
      </c>
      <c r="F116" s="63"/>
      <c r="G116" s="63">
        <f>Source!I36</f>
        <v>5</v>
      </c>
      <c r="H116" s="65"/>
      <c r="I116" s="64"/>
      <c r="J116" s="65"/>
      <c r="K116" s="64"/>
      <c r="L116" s="65"/>
    </row>
    <row r="117" spans="1:83" x14ac:dyDescent="0.2">
      <c r="C117" s="66" t="s">
        <v>993</v>
      </c>
      <c r="D117" s="66"/>
      <c r="E117" s="66"/>
      <c r="F117" s="66"/>
      <c r="G117" s="66"/>
      <c r="H117" s="66"/>
      <c r="I117" s="66"/>
      <c r="J117" s="66"/>
      <c r="K117" s="66"/>
      <c r="L117" s="66"/>
    </row>
    <row r="118" spans="1:83" ht="15" x14ac:dyDescent="0.2">
      <c r="A118" s="60"/>
      <c r="B118" s="63">
        <v>1</v>
      </c>
      <c r="C118" s="60" t="s">
        <v>994</v>
      </c>
      <c r="D118" s="62" t="s">
        <v>698</v>
      </c>
      <c r="E118" s="67"/>
      <c r="F118" s="63"/>
      <c r="G118" s="67">
        <f>Source!U36</f>
        <v>2.5299999999999998</v>
      </c>
      <c r="H118" s="63"/>
      <c r="I118" s="63"/>
      <c r="J118" s="63"/>
      <c r="K118" s="63"/>
      <c r="L118" s="68">
        <f>SUM(L119:L119)-SUMIF(CE119:CE119, 1, L119:L119)</f>
        <v>1147.25</v>
      </c>
    </row>
    <row r="119" spans="1:83" ht="14.25" x14ac:dyDescent="0.2">
      <c r="A119" s="61"/>
      <c r="B119" s="61" t="s">
        <v>717</v>
      </c>
      <c r="C119" s="61" t="s">
        <v>718</v>
      </c>
      <c r="D119" s="62" t="s">
        <v>698</v>
      </c>
      <c r="E119" s="63">
        <v>0.44</v>
      </c>
      <c r="F119" s="63">
        <f>ROUND((0.15+1),7)</f>
        <v>1.1499999999999999</v>
      </c>
      <c r="G119" s="63">
        <f>SmtRes!CX35</f>
        <v>2.5299999999999998</v>
      </c>
      <c r="H119" s="65"/>
      <c r="I119" s="64"/>
      <c r="J119" s="65">
        <f>SmtRes!CZ35</f>
        <v>453.46</v>
      </c>
      <c r="K119" s="64"/>
      <c r="L119" s="65">
        <f>SmtRes!DI35</f>
        <v>1147.25</v>
      </c>
    </row>
    <row r="120" spans="1:83" ht="15" x14ac:dyDescent="0.2">
      <c r="A120" s="60"/>
      <c r="B120" s="63">
        <v>2</v>
      </c>
      <c r="C120" s="60" t="s">
        <v>995</v>
      </c>
      <c r="D120" s="62"/>
      <c r="E120" s="67"/>
      <c r="F120" s="63"/>
      <c r="G120" s="67"/>
      <c r="H120" s="63"/>
      <c r="I120" s="63"/>
      <c r="J120" s="63"/>
      <c r="K120" s="63"/>
      <c r="L120" s="68">
        <f>SUM(L121:L126)-SUMIF(CE121:CE126, 1, L121:L126)</f>
        <v>3050.1899999999996</v>
      </c>
    </row>
    <row r="121" spans="1:83" ht="15" x14ac:dyDescent="0.2">
      <c r="A121" s="60"/>
      <c r="B121" s="63"/>
      <c r="C121" s="60" t="s">
        <v>997</v>
      </c>
      <c r="D121" s="62" t="s">
        <v>698</v>
      </c>
      <c r="E121" s="67"/>
      <c r="F121" s="63"/>
      <c r="G121" s="67">
        <f>Source!V36</f>
        <v>2.76</v>
      </c>
      <c r="H121" s="63"/>
      <c r="I121" s="63"/>
      <c r="J121" s="63"/>
      <c r="K121" s="63"/>
      <c r="L121" s="68">
        <f>SUMIF(CE122:CE126, 1, L122:L126)</f>
        <v>1723.62</v>
      </c>
      <c r="CE121">
        <v>1</v>
      </c>
    </row>
    <row r="122" spans="1:83" ht="28.5" x14ac:dyDescent="0.2">
      <c r="A122" s="61"/>
      <c r="B122" s="61" t="s">
        <v>719</v>
      </c>
      <c r="C122" s="61" t="s">
        <v>721</v>
      </c>
      <c r="D122" s="62" t="s">
        <v>704</v>
      </c>
      <c r="E122" s="63">
        <v>0.24</v>
      </c>
      <c r="F122" s="63">
        <f>ROUND((0.15+1),7)</f>
        <v>1.1499999999999999</v>
      </c>
      <c r="G122" s="63">
        <f>SmtRes!CX37</f>
        <v>1.38</v>
      </c>
      <c r="H122" s="65"/>
      <c r="I122" s="64"/>
      <c r="J122" s="65">
        <f>SmtRes!CZ37</f>
        <v>1595.2</v>
      </c>
      <c r="K122" s="64"/>
      <c r="L122" s="65">
        <f>SmtRes!DG37</f>
        <v>2201.38</v>
      </c>
    </row>
    <row r="123" spans="1:83" ht="28.5" x14ac:dyDescent="0.2">
      <c r="A123" s="61"/>
      <c r="B123" s="61" t="s">
        <v>722</v>
      </c>
      <c r="C123" s="61" t="s">
        <v>1009</v>
      </c>
      <c r="D123" s="62" t="s">
        <v>698</v>
      </c>
      <c r="E123" s="63">
        <f>SmtRes!DO37*SmtRes!AT37</f>
        <v>0.24</v>
      </c>
      <c r="F123" s="63">
        <f>ROUND((0.15+1),7)</f>
        <v>1.1499999999999999</v>
      </c>
      <c r="G123" s="63">
        <f>ROUND(E123*G116, 7)</f>
        <v>1.2</v>
      </c>
      <c r="H123" s="65"/>
      <c r="I123" s="64"/>
      <c r="J123" s="65">
        <f>ROUND(SmtRes!AG37/SmtRes!DO37, 2)</f>
        <v>715.99</v>
      </c>
      <c r="K123" s="64"/>
      <c r="L123" s="65">
        <f>SmtRes!DH37</f>
        <v>988.07</v>
      </c>
      <c r="CE123">
        <v>1</v>
      </c>
    </row>
    <row r="124" spans="1:83" ht="28.5" x14ac:dyDescent="0.2">
      <c r="A124" s="61"/>
      <c r="B124" s="61" t="s">
        <v>723</v>
      </c>
      <c r="C124" s="61" t="s">
        <v>725</v>
      </c>
      <c r="D124" s="62" t="s">
        <v>704</v>
      </c>
      <c r="E124" s="63">
        <v>0.24</v>
      </c>
      <c r="F124" s="63">
        <f>ROUND((0.15+1),7)</f>
        <v>1.1499999999999999</v>
      </c>
      <c r="G124" s="63">
        <f>SmtRes!CX38</f>
        <v>1.38</v>
      </c>
      <c r="H124" s="65"/>
      <c r="I124" s="64"/>
      <c r="J124" s="65">
        <f>SmtRes!CZ38</f>
        <v>14.91</v>
      </c>
      <c r="K124" s="64"/>
      <c r="L124" s="65">
        <f>SmtRes!DG38</f>
        <v>20.58</v>
      </c>
    </row>
    <row r="125" spans="1:83" ht="28.5" x14ac:dyDescent="0.2">
      <c r="A125" s="61"/>
      <c r="B125" s="61" t="s">
        <v>726</v>
      </c>
      <c r="C125" s="61" t="s">
        <v>728</v>
      </c>
      <c r="D125" s="62" t="s">
        <v>704</v>
      </c>
      <c r="E125" s="63">
        <v>0.24</v>
      </c>
      <c r="F125" s="63">
        <f>ROUND((0.15+1),7)</f>
        <v>1.1499999999999999</v>
      </c>
      <c r="G125" s="63">
        <f>SmtRes!CX39</f>
        <v>1.38</v>
      </c>
      <c r="H125" s="65">
        <f>SmtRes!CZ39</f>
        <v>487.94</v>
      </c>
      <c r="I125" s="64">
        <f>SmtRes!AJ39</f>
        <v>1.23</v>
      </c>
      <c r="J125" s="65">
        <f>ROUND(H125*I125, 2)</f>
        <v>600.16999999999996</v>
      </c>
      <c r="K125" s="64"/>
      <c r="L125" s="65">
        <f>SmtRes!DG39</f>
        <v>828.23</v>
      </c>
    </row>
    <row r="126" spans="1:83" ht="28.5" x14ac:dyDescent="0.2">
      <c r="A126" s="61"/>
      <c r="B126" s="61" t="s">
        <v>705</v>
      </c>
      <c r="C126" s="69" t="s">
        <v>996</v>
      </c>
      <c r="D126" s="70" t="s">
        <v>698</v>
      </c>
      <c r="E126" s="71">
        <f>SmtRes!DO39*SmtRes!AT39</f>
        <v>0.24</v>
      </c>
      <c r="F126" s="71">
        <f>ROUND((0.15+1),7)</f>
        <v>1.1499999999999999</v>
      </c>
      <c r="G126" s="71">
        <f>ROUND(E126*G116, 7)</f>
        <v>1.2</v>
      </c>
      <c r="H126" s="72"/>
      <c r="I126" s="73"/>
      <c r="J126" s="72">
        <f>ROUND(SmtRes!AG39/SmtRes!DO39, 2)</f>
        <v>533.01</v>
      </c>
      <c r="K126" s="73"/>
      <c r="L126" s="72">
        <f>SmtRes!DH39</f>
        <v>735.55</v>
      </c>
      <c r="CE126">
        <v>1</v>
      </c>
    </row>
    <row r="127" spans="1:83" ht="15" x14ac:dyDescent="0.2">
      <c r="A127" s="61"/>
      <c r="B127" s="61"/>
      <c r="C127" s="75" t="s">
        <v>998</v>
      </c>
      <c r="D127" s="62"/>
      <c r="E127" s="63"/>
      <c r="F127" s="63"/>
      <c r="G127" s="63"/>
      <c r="H127" s="65"/>
      <c r="I127" s="64"/>
      <c r="J127" s="65"/>
      <c r="K127" s="64"/>
      <c r="L127" s="65">
        <f>L118+L120+L121</f>
        <v>5921.0599999999995</v>
      </c>
    </row>
    <row r="128" spans="1:83" ht="14.25" x14ac:dyDescent="0.2">
      <c r="A128" s="61"/>
      <c r="B128" s="61"/>
      <c r="C128" s="61" t="s">
        <v>999</v>
      </c>
      <c r="D128" s="62"/>
      <c r="E128" s="63"/>
      <c r="F128" s="63"/>
      <c r="G128" s="63"/>
      <c r="H128" s="65"/>
      <c r="I128" s="64"/>
      <c r="J128" s="65"/>
      <c r="K128" s="64"/>
      <c r="L128" s="65">
        <f>SUM(AR116:AR131)+SUM(AS116:AS131)+SUM(AT116:AT131)+SUM(AU116:AU131)+SUM(AV116:AV131)</f>
        <v>2870.87</v>
      </c>
    </row>
    <row r="129" spans="1:83" ht="14.25" x14ac:dyDescent="0.2">
      <c r="A129" s="61"/>
      <c r="B129" s="61" t="s">
        <v>43</v>
      </c>
      <c r="C129" s="61" t="s">
        <v>1000</v>
      </c>
      <c r="D129" s="62" t="s">
        <v>163</v>
      </c>
      <c r="E129" s="63">
        <f>Source!BZ36</f>
        <v>103</v>
      </c>
      <c r="F129" s="63"/>
      <c r="G129" s="63">
        <f>Source!AT36</f>
        <v>103</v>
      </c>
      <c r="H129" s="65"/>
      <c r="I129" s="64"/>
      <c r="J129" s="65"/>
      <c r="K129" s="64"/>
      <c r="L129" s="65">
        <f>SUM(AZ116:AZ131)</f>
        <v>2957</v>
      </c>
    </row>
    <row r="130" spans="1:83" ht="14.25" x14ac:dyDescent="0.2">
      <c r="A130" s="69"/>
      <c r="B130" s="69" t="s">
        <v>44</v>
      </c>
      <c r="C130" s="69" t="s">
        <v>1001</v>
      </c>
      <c r="D130" s="70" t="s">
        <v>163</v>
      </c>
      <c r="E130" s="71">
        <f>Source!CA36</f>
        <v>60</v>
      </c>
      <c r="F130" s="71"/>
      <c r="G130" s="71">
        <f>Source!AU36</f>
        <v>60</v>
      </c>
      <c r="H130" s="72"/>
      <c r="I130" s="73"/>
      <c r="J130" s="72"/>
      <c r="K130" s="73"/>
      <c r="L130" s="72">
        <f>SUM(BA116:BA131)</f>
        <v>1722.52</v>
      </c>
    </row>
    <row r="131" spans="1:83" ht="15" x14ac:dyDescent="0.2">
      <c r="C131" s="77" t="s">
        <v>1002</v>
      </c>
      <c r="D131" s="77"/>
      <c r="E131" s="77"/>
      <c r="F131" s="77"/>
      <c r="G131" s="77"/>
      <c r="H131" s="77"/>
      <c r="I131" s="78">
        <f>IF(E116&lt;&gt;0,K131/E116, 0)</f>
        <v>2120.1159999999995</v>
      </c>
      <c r="J131" s="78"/>
      <c r="K131" s="78">
        <f>L118+L120+L129+L130+L121</f>
        <v>10600.579999999998</v>
      </c>
      <c r="L131" s="78"/>
      <c r="AD131">
        <f>ROUND((Source!AT36/100)*((ROUND(SUMIF(SmtRes!AQ35:'SmtRes'!AQ39,"=1",SmtRes!AD35:'SmtRes'!AD39)*Source!I36, 2)+ROUND(SUMIF(SmtRes!AQ35:'SmtRes'!AQ39,"=1",SmtRes!AC35:'SmtRes'!AC39)*Source!I36, 2))), 2)</f>
        <v>8767.67</v>
      </c>
      <c r="AE131">
        <f>ROUND((Source!AU36/100)*((ROUND(SUMIF(SmtRes!AQ35:'SmtRes'!AQ39,"=1",SmtRes!AD35:'SmtRes'!AD39)*Source!I36, 2)+ROUND(SUMIF(SmtRes!AQ35:'SmtRes'!AQ39,"=1",SmtRes!AC35:'SmtRes'!AC39)*Source!I36, 2))), 2)</f>
        <v>5107.38</v>
      </c>
      <c r="AN131" s="74">
        <f>L118+L120+L129+L130+L121</f>
        <v>10600.579999999998</v>
      </c>
      <c r="AO131" s="74">
        <f>L120</f>
        <v>3050.1899999999996</v>
      </c>
      <c r="AQ131" t="s">
        <v>1003</v>
      </c>
      <c r="AR131" s="74">
        <f>L118</f>
        <v>1147.25</v>
      </c>
      <c r="AT131" s="74">
        <f>L121</f>
        <v>1723.62</v>
      </c>
      <c r="AV131" t="s">
        <v>1003</v>
      </c>
      <c r="AW131">
        <f>0</f>
        <v>0</v>
      </c>
      <c r="AZ131">
        <f>Source!X36</f>
        <v>2957</v>
      </c>
      <c r="BA131">
        <f>Source!Y36</f>
        <v>1722.52</v>
      </c>
      <c r="CD131">
        <v>1</v>
      </c>
    </row>
    <row r="132" spans="1:83" ht="57" x14ac:dyDescent="0.2">
      <c r="A132" s="59" t="s">
        <v>61</v>
      </c>
      <c r="B132" s="61" t="s">
        <v>1010</v>
      </c>
      <c r="C132" s="61" t="str">
        <f>Source!G38</f>
        <v>Развозка конструкций и материалов опор ВЛ 0,38-10 кВ по трассе: материалов оснастки одностоечных опор</v>
      </c>
      <c r="D132" s="62" t="str">
        <f>Source!H38</f>
        <v>ШТ</v>
      </c>
      <c r="E132" s="63">
        <f>Source!K38</f>
        <v>1</v>
      </c>
      <c r="F132" s="63"/>
      <c r="G132" s="63">
        <f>Source!I38</f>
        <v>1</v>
      </c>
      <c r="H132" s="65"/>
      <c r="I132" s="64"/>
      <c r="J132" s="65"/>
      <c r="K132" s="64"/>
      <c r="L132" s="65"/>
    </row>
    <row r="133" spans="1:83" x14ac:dyDescent="0.2">
      <c r="C133" s="66" t="s">
        <v>993</v>
      </c>
      <c r="D133" s="66"/>
      <c r="E133" s="66"/>
      <c r="F133" s="66"/>
      <c r="G133" s="66"/>
      <c r="H133" s="66"/>
      <c r="I133" s="66"/>
      <c r="J133" s="66"/>
      <c r="K133" s="66"/>
      <c r="L133" s="66"/>
    </row>
    <row r="134" spans="1:83" ht="15" x14ac:dyDescent="0.2">
      <c r="A134" s="60"/>
      <c r="B134" s="63">
        <v>1</v>
      </c>
      <c r="C134" s="60" t="s">
        <v>994</v>
      </c>
      <c r="D134" s="62" t="s">
        <v>698</v>
      </c>
      <c r="E134" s="67"/>
      <c r="F134" s="63"/>
      <c r="G134" s="67">
        <f>Source!U38</f>
        <v>0.28749999999999998</v>
      </c>
      <c r="H134" s="63"/>
      <c r="I134" s="63"/>
      <c r="J134" s="63"/>
      <c r="K134" s="63"/>
      <c r="L134" s="68">
        <f>SUM(L135:L135)-SUMIF(CE135:CE135, 1, L135:L135)</f>
        <v>130.37</v>
      </c>
    </row>
    <row r="135" spans="1:83" ht="14.25" x14ac:dyDescent="0.2">
      <c r="A135" s="61"/>
      <c r="B135" s="61" t="s">
        <v>717</v>
      </c>
      <c r="C135" s="61" t="s">
        <v>718</v>
      </c>
      <c r="D135" s="62" t="s">
        <v>698</v>
      </c>
      <c r="E135" s="63">
        <v>0.25</v>
      </c>
      <c r="F135" s="63">
        <f>ROUND((0.15+1),7)</f>
        <v>1.1499999999999999</v>
      </c>
      <c r="G135" s="63">
        <f>SmtRes!CX45</f>
        <v>0.28749999999999998</v>
      </c>
      <c r="H135" s="65"/>
      <c r="I135" s="64"/>
      <c r="J135" s="65">
        <f>SmtRes!CZ45</f>
        <v>453.46</v>
      </c>
      <c r="K135" s="64"/>
      <c r="L135" s="65">
        <f>SmtRes!DI45</f>
        <v>130.37</v>
      </c>
    </row>
    <row r="136" spans="1:83" ht="15" x14ac:dyDescent="0.2">
      <c r="A136" s="60"/>
      <c r="B136" s="63">
        <v>2</v>
      </c>
      <c r="C136" s="60" t="s">
        <v>995</v>
      </c>
      <c r="D136" s="62"/>
      <c r="E136" s="67"/>
      <c r="F136" s="63"/>
      <c r="G136" s="67"/>
      <c r="H136" s="63"/>
      <c r="I136" s="63"/>
      <c r="J136" s="63"/>
      <c r="K136" s="63"/>
      <c r="L136" s="68">
        <f>SUM(L137:L140)-SUMIF(CE137:CE140, 1, L137:L140)</f>
        <v>99.029999999999973</v>
      </c>
    </row>
    <row r="137" spans="1:83" ht="15" x14ac:dyDescent="0.2">
      <c r="A137" s="60"/>
      <c r="B137" s="63"/>
      <c r="C137" s="60" t="s">
        <v>997</v>
      </c>
      <c r="D137" s="62" t="s">
        <v>698</v>
      </c>
      <c r="E137" s="67"/>
      <c r="F137" s="63"/>
      <c r="G137" s="67">
        <f>Source!V38</f>
        <v>0.161</v>
      </c>
      <c r="H137" s="63"/>
      <c r="I137" s="63"/>
      <c r="J137" s="63"/>
      <c r="K137" s="63"/>
      <c r="L137" s="68">
        <f>SUMIF(CE138:CE140, 1, L138:L140)</f>
        <v>85.81</v>
      </c>
      <c r="CE137">
        <v>1</v>
      </c>
    </row>
    <row r="138" spans="1:83" ht="28.5" x14ac:dyDescent="0.2">
      <c r="A138" s="61"/>
      <c r="B138" s="61" t="s">
        <v>723</v>
      </c>
      <c r="C138" s="61" t="s">
        <v>725</v>
      </c>
      <c r="D138" s="62" t="s">
        <v>704</v>
      </c>
      <c r="E138" s="63">
        <v>0.14000000000000001</v>
      </c>
      <c r="F138" s="63">
        <f>ROUND((0.15+1),7)</f>
        <v>1.1499999999999999</v>
      </c>
      <c r="G138" s="63">
        <f>SmtRes!CX47</f>
        <v>0.161</v>
      </c>
      <c r="H138" s="65"/>
      <c r="I138" s="64"/>
      <c r="J138" s="65">
        <f>SmtRes!CZ47</f>
        <v>14.91</v>
      </c>
      <c r="K138" s="64"/>
      <c r="L138" s="65">
        <f>SmtRes!DG47</f>
        <v>2.4</v>
      </c>
    </row>
    <row r="139" spans="1:83" ht="28.5" x14ac:dyDescent="0.2">
      <c r="A139" s="61"/>
      <c r="B139" s="61" t="s">
        <v>726</v>
      </c>
      <c r="C139" s="61" t="s">
        <v>728</v>
      </c>
      <c r="D139" s="62" t="s">
        <v>704</v>
      </c>
      <c r="E139" s="63">
        <v>0.14000000000000001</v>
      </c>
      <c r="F139" s="63">
        <f>ROUND((0.15+1),7)</f>
        <v>1.1499999999999999</v>
      </c>
      <c r="G139" s="63">
        <f>SmtRes!CX48</f>
        <v>0.161</v>
      </c>
      <c r="H139" s="65">
        <f>SmtRes!CZ48</f>
        <v>487.94</v>
      </c>
      <c r="I139" s="64">
        <f>SmtRes!AJ48</f>
        <v>1.23</v>
      </c>
      <c r="J139" s="65">
        <f>ROUND(H139*I139, 2)</f>
        <v>600.16999999999996</v>
      </c>
      <c r="K139" s="64"/>
      <c r="L139" s="65">
        <f>SmtRes!DG48</f>
        <v>96.63</v>
      </c>
    </row>
    <row r="140" spans="1:83" ht="28.5" x14ac:dyDescent="0.2">
      <c r="A140" s="61"/>
      <c r="B140" s="61" t="s">
        <v>705</v>
      </c>
      <c r="C140" s="69" t="s">
        <v>996</v>
      </c>
      <c r="D140" s="70" t="s">
        <v>698</v>
      </c>
      <c r="E140" s="71">
        <f>SmtRes!DO48*SmtRes!AT48</f>
        <v>0.14000000000000001</v>
      </c>
      <c r="F140" s="71">
        <f>ROUND((0.15+1),7)</f>
        <v>1.1499999999999999</v>
      </c>
      <c r="G140" s="71">
        <f>ROUND(E140*G132, 7)</f>
        <v>0.14000000000000001</v>
      </c>
      <c r="H140" s="72"/>
      <c r="I140" s="73"/>
      <c r="J140" s="72">
        <f>ROUND(SmtRes!AG48/SmtRes!DO48, 2)</f>
        <v>533.01</v>
      </c>
      <c r="K140" s="73"/>
      <c r="L140" s="72">
        <f>SmtRes!DH48</f>
        <v>85.81</v>
      </c>
      <c r="CE140">
        <v>1</v>
      </c>
    </row>
    <row r="141" spans="1:83" ht="15" x14ac:dyDescent="0.2">
      <c r="A141" s="61"/>
      <c r="B141" s="61"/>
      <c r="C141" s="75" t="s">
        <v>998</v>
      </c>
      <c r="D141" s="62"/>
      <c r="E141" s="63"/>
      <c r="F141" s="63"/>
      <c r="G141" s="63"/>
      <c r="H141" s="65"/>
      <c r="I141" s="64"/>
      <c r="J141" s="65"/>
      <c r="K141" s="64"/>
      <c r="L141" s="65">
        <f>L134+L136+L137</f>
        <v>315.20999999999998</v>
      </c>
    </row>
    <row r="142" spans="1:83" ht="14.25" x14ac:dyDescent="0.2">
      <c r="A142" s="61"/>
      <c r="B142" s="61"/>
      <c r="C142" s="61" t="s">
        <v>999</v>
      </c>
      <c r="D142" s="62"/>
      <c r="E142" s="63"/>
      <c r="F142" s="63"/>
      <c r="G142" s="63"/>
      <c r="H142" s="65"/>
      <c r="I142" s="64"/>
      <c r="J142" s="65"/>
      <c r="K142" s="64"/>
      <c r="L142" s="65">
        <f>SUM(AR132:AR145)+SUM(AS132:AS145)+SUM(AT132:AT145)+SUM(AU132:AU145)+SUM(AV132:AV145)</f>
        <v>216.18</v>
      </c>
    </row>
    <row r="143" spans="1:83" ht="14.25" x14ac:dyDescent="0.2">
      <c r="A143" s="61"/>
      <c r="B143" s="61" t="s">
        <v>43</v>
      </c>
      <c r="C143" s="61" t="s">
        <v>1000</v>
      </c>
      <c r="D143" s="62" t="s">
        <v>163</v>
      </c>
      <c r="E143" s="63">
        <f>Source!BZ38</f>
        <v>103</v>
      </c>
      <c r="F143" s="63"/>
      <c r="G143" s="63">
        <f>Source!AT38</f>
        <v>103</v>
      </c>
      <c r="H143" s="65"/>
      <c r="I143" s="64"/>
      <c r="J143" s="65"/>
      <c r="K143" s="64"/>
      <c r="L143" s="65">
        <f>SUM(AZ132:AZ145)</f>
        <v>222.67</v>
      </c>
    </row>
    <row r="144" spans="1:83" ht="14.25" x14ac:dyDescent="0.2">
      <c r="A144" s="69"/>
      <c r="B144" s="69" t="s">
        <v>44</v>
      </c>
      <c r="C144" s="69" t="s">
        <v>1001</v>
      </c>
      <c r="D144" s="70" t="s">
        <v>163</v>
      </c>
      <c r="E144" s="71">
        <f>Source!CA38</f>
        <v>60</v>
      </c>
      <c r="F144" s="71"/>
      <c r="G144" s="71">
        <f>Source!AU38</f>
        <v>60</v>
      </c>
      <c r="H144" s="72"/>
      <c r="I144" s="73"/>
      <c r="J144" s="72"/>
      <c r="K144" s="73"/>
      <c r="L144" s="72">
        <f>SUM(BA132:BA145)</f>
        <v>129.71</v>
      </c>
    </row>
    <row r="145" spans="1:83" ht="15" x14ac:dyDescent="0.2">
      <c r="C145" s="77" t="s">
        <v>1002</v>
      </c>
      <c r="D145" s="77"/>
      <c r="E145" s="77"/>
      <c r="F145" s="77"/>
      <c r="G145" s="77"/>
      <c r="H145" s="77"/>
      <c r="I145" s="78">
        <f>IF(E132&lt;&gt;0,K145/E132, 0)</f>
        <v>667.58999999999992</v>
      </c>
      <c r="J145" s="78"/>
      <c r="K145" s="78">
        <f>L134+L136+L143+L144+L137</f>
        <v>667.58999999999992</v>
      </c>
      <c r="L145" s="78"/>
      <c r="AD145">
        <f>ROUND((Source!AT38/100)*((ROUND(SUMIF(SmtRes!AQ45:'SmtRes'!AQ48,"=1",SmtRes!AD45:'SmtRes'!AD48)*Source!I38, 2)+ROUND(SUMIF(SmtRes!AQ45:'SmtRes'!AQ48,"=1",SmtRes!AC45:'SmtRes'!AC48)*Source!I38, 2))), 2)</f>
        <v>1016.06</v>
      </c>
      <c r="AE145">
        <f>ROUND((Source!AU38/100)*((ROUND(SUMIF(SmtRes!AQ45:'SmtRes'!AQ48,"=1",SmtRes!AD45:'SmtRes'!AD48)*Source!I38, 2)+ROUND(SUMIF(SmtRes!AQ45:'SmtRes'!AQ48,"=1",SmtRes!AC45:'SmtRes'!AC48)*Source!I38, 2))), 2)</f>
        <v>591.88</v>
      </c>
      <c r="AN145" s="74">
        <f>L134+L136+L143+L144+L137</f>
        <v>667.58999999999992</v>
      </c>
      <c r="AO145" s="74">
        <f>L136</f>
        <v>99.029999999999973</v>
      </c>
      <c r="AQ145" t="s">
        <v>1003</v>
      </c>
      <c r="AR145" s="74">
        <f>L134</f>
        <v>130.37</v>
      </c>
      <c r="AT145" s="74">
        <f>L137</f>
        <v>85.81</v>
      </c>
      <c r="AV145" t="s">
        <v>1003</v>
      </c>
      <c r="AW145">
        <f>0</f>
        <v>0</v>
      </c>
      <c r="AZ145">
        <f>Source!X38</f>
        <v>222.67</v>
      </c>
      <c r="BA145">
        <f>Source!Y38</f>
        <v>129.71</v>
      </c>
      <c r="CD145">
        <v>1</v>
      </c>
    </row>
    <row r="146" spans="1:83" ht="42.75" x14ac:dyDescent="0.2">
      <c r="A146" s="59" t="s">
        <v>65</v>
      </c>
      <c r="B146" s="61" t="s">
        <v>1011</v>
      </c>
      <c r="C146" s="61" t="str">
        <f>Source!G40</f>
        <v>Развозка конструкций и материалов опор ВЛ 0,38-10 кВ по трассе: материалов оснастки сложных опор</v>
      </c>
      <c r="D146" s="62" t="str">
        <f>Source!H40</f>
        <v>ШТ</v>
      </c>
      <c r="E146" s="63">
        <f>Source!K40</f>
        <v>2</v>
      </c>
      <c r="F146" s="63"/>
      <c r="G146" s="63">
        <f>Source!I40</f>
        <v>2</v>
      </c>
      <c r="H146" s="65"/>
      <c r="I146" s="64"/>
      <c r="J146" s="65"/>
      <c r="K146" s="64"/>
      <c r="L146" s="65"/>
    </row>
    <row r="147" spans="1:83" x14ac:dyDescent="0.2">
      <c r="C147" s="66" t="s">
        <v>993</v>
      </c>
      <c r="D147" s="66"/>
      <c r="E147" s="66"/>
      <c r="F147" s="66"/>
      <c r="G147" s="66"/>
      <c r="H147" s="66"/>
      <c r="I147" s="66"/>
      <c r="J147" s="66"/>
      <c r="K147" s="66"/>
      <c r="L147" s="66"/>
    </row>
    <row r="148" spans="1:83" ht="15" x14ac:dyDescent="0.2">
      <c r="A148" s="60"/>
      <c r="B148" s="63">
        <v>1</v>
      </c>
      <c r="C148" s="60" t="s">
        <v>994</v>
      </c>
      <c r="D148" s="62" t="s">
        <v>698</v>
      </c>
      <c r="E148" s="67"/>
      <c r="F148" s="63"/>
      <c r="G148" s="67">
        <f>Source!U40</f>
        <v>0.69</v>
      </c>
      <c r="H148" s="63"/>
      <c r="I148" s="63"/>
      <c r="J148" s="63"/>
      <c r="K148" s="63"/>
      <c r="L148" s="68">
        <f>SUM(L149:L149)-SUMIF(CE149:CE149, 1, L149:L149)</f>
        <v>312.89</v>
      </c>
    </row>
    <row r="149" spans="1:83" ht="14.25" x14ac:dyDescent="0.2">
      <c r="A149" s="61"/>
      <c r="B149" s="61" t="s">
        <v>717</v>
      </c>
      <c r="C149" s="61" t="s">
        <v>718</v>
      </c>
      <c r="D149" s="62" t="s">
        <v>698</v>
      </c>
      <c r="E149" s="63">
        <v>0.3</v>
      </c>
      <c r="F149" s="63">
        <f>ROUND((0.15+1),7)</f>
        <v>1.1499999999999999</v>
      </c>
      <c r="G149" s="63">
        <f>SmtRes!CX53</f>
        <v>0.69</v>
      </c>
      <c r="H149" s="65"/>
      <c r="I149" s="64"/>
      <c r="J149" s="65">
        <f>SmtRes!CZ53</f>
        <v>453.46</v>
      </c>
      <c r="K149" s="64"/>
      <c r="L149" s="65">
        <f>SmtRes!DI53</f>
        <v>312.89</v>
      </c>
    </row>
    <row r="150" spans="1:83" ht="15" x14ac:dyDescent="0.2">
      <c r="A150" s="60"/>
      <c r="B150" s="63">
        <v>2</v>
      </c>
      <c r="C150" s="60" t="s">
        <v>995</v>
      </c>
      <c r="D150" s="62"/>
      <c r="E150" s="67"/>
      <c r="F150" s="63"/>
      <c r="G150" s="67"/>
      <c r="H150" s="63"/>
      <c r="I150" s="63"/>
      <c r="J150" s="63"/>
      <c r="K150" s="63"/>
      <c r="L150" s="68">
        <f>SUM(L151:L154)-SUMIF(CE151:CE154, 1, L151:L154)</f>
        <v>226.34999999999997</v>
      </c>
    </row>
    <row r="151" spans="1:83" ht="15" x14ac:dyDescent="0.2">
      <c r="A151" s="60"/>
      <c r="B151" s="63"/>
      <c r="C151" s="60" t="s">
        <v>997</v>
      </c>
      <c r="D151" s="62" t="s">
        <v>698</v>
      </c>
      <c r="E151" s="67"/>
      <c r="F151" s="63"/>
      <c r="G151" s="67">
        <f>Source!V40</f>
        <v>0.36799999999999999</v>
      </c>
      <c r="H151" s="63"/>
      <c r="I151" s="63"/>
      <c r="J151" s="63"/>
      <c r="K151" s="63"/>
      <c r="L151" s="68">
        <f>SUMIF(CE152:CE154, 1, L152:L154)</f>
        <v>196.15</v>
      </c>
      <c r="CE151">
        <v>1</v>
      </c>
    </row>
    <row r="152" spans="1:83" ht="28.5" x14ac:dyDescent="0.2">
      <c r="A152" s="61"/>
      <c r="B152" s="61" t="s">
        <v>723</v>
      </c>
      <c r="C152" s="61" t="s">
        <v>725</v>
      </c>
      <c r="D152" s="62" t="s">
        <v>704</v>
      </c>
      <c r="E152" s="63">
        <v>0.16</v>
      </c>
      <c r="F152" s="63">
        <f>ROUND((0.15+1),7)</f>
        <v>1.1499999999999999</v>
      </c>
      <c r="G152" s="63">
        <f>SmtRes!CX55</f>
        <v>0.36799999999999999</v>
      </c>
      <c r="H152" s="65"/>
      <c r="I152" s="64"/>
      <c r="J152" s="65">
        <f>SmtRes!CZ55</f>
        <v>14.91</v>
      </c>
      <c r="K152" s="64"/>
      <c r="L152" s="65">
        <f>SmtRes!DG55</f>
        <v>5.49</v>
      </c>
    </row>
    <row r="153" spans="1:83" ht="28.5" x14ac:dyDescent="0.2">
      <c r="A153" s="61"/>
      <c r="B153" s="61" t="s">
        <v>726</v>
      </c>
      <c r="C153" s="61" t="s">
        <v>728</v>
      </c>
      <c r="D153" s="62" t="s">
        <v>704</v>
      </c>
      <c r="E153" s="63">
        <v>0.16</v>
      </c>
      <c r="F153" s="63">
        <f>ROUND((0.15+1),7)</f>
        <v>1.1499999999999999</v>
      </c>
      <c r="G153" s="63">
        <f>SmtRes!CX56</f>
        <v>0.36799999999999999</v>
      </c>
      <c r="H153" s="65">
        <f>SmtRes!CZ56</f>
        <v>487.94</v>
      </c>
      <c r="I153" s="64">
        <f>SmtRes!AJ56</f>
        <v>1.23</v>
      </c>
      <c r="J153" s="65">
        <f>ROUND(H153*I153, 2)</f>
        <v>600.16999999999996</v>
      </c>
      <c r="K153" s="64"/>
      <c r="L153" s="65">
        <f>SmtRes!DG56</f>
        <v>220.86</v>
      </c>
    </row>
    <row r="154" spans="1:83" ht="28.5" x14ac:dyDescent="0.2">
      <c r="A154" s="61"/>
      <c r="B154" s="61" t="s">
        <v>705</v>
      </c>
      <c r="C154" s="69" t="s">
        <v>996</v>
      </c>
      <c r="D154" s="70" t="s">
        <v>698</v>
      </c>
      <c r="E154" s="71">
        <f>SmtRes!DO56*SmtRes!AT56</f>
        <v>0.16</v>
      </c>
      <c r="F154" s="71">
        <f>ROUND((0.15+1),7)</f>
        <v>1.1499999999999999</v>
      </c>
      <c r="G154" s="71">
        <f>ROUND(E154*G146, 7)</f>
        <v>0.32</v>
      </c>
      <c r="H154" s="72"/>
      <c r="I154" s="73"/>
      <c r="J154" s="72">
        <f>ROUND(SmtRes!AG56/SmtRes!DO56, 2)</f>
        <v>533.01</v>
      </c>
      <c r="K154" s="73"/>
      <c r="L154" s="72">
        <f>SmtRes!DH56</f>
        <v>196.15</v>
      </c>
      <c r="CE154">
        <v>1</v>
      </c>
    </row>
    <row r="155" spans="1:83" ht="15" x14ac:dyDescent="0.2">
      <c r="A155" s="61"/>
      <c r="B155" s="61"/>
      <c r="C155" s="75" t="s">
        <v>998</v>
      </c>
      <c r="D155" s="62"/>
      <c r="E155" s="63"/>
      <c r="F155" s="63"/>
      <c r="G155" s="63"/>
      <c r="H155" s="65"/>
      <c r="I155" s="64"/>
      <c r="J155" s="65"/>
      <c r="K155" s="64"/>
      <c r="L155" s="65">
        <f>L148+L150+L151</f>
        <v>735.39</v>
      </c>
    </row>
    <row r="156" spans="1:83" ht="14.25" x14ac:dyDescent="0.2">
      <c r="A156" s="61"/>
      <c r="B156" s="61"/>
      <c r="C156" s="61" t="s">
        <v>999</v>
      </c>
      <c r="D156" s="62"/>
      <c r="E156" s="63"/>
      <c r="F156" s="63"/>
      <c r="G156" s="63"/>
      <c r="H156" s="65"/>
      <c r="I156" s="64"/>
      <c r="J156" s="65"/>
      <c r="K156" s="64"/>
      <c r="L156" s="65">
        <f>SUM(AR146:AR159)+SUM(AS146:AS159)+SUM(AT146:AT159)+SUM(AU146:AU159)+SUM(AV146:AV159)</f>
        <v>509.03999999999996</v>
      </c>
    </row>
    <row r="157" spans="1:83" ht="14.25" x14ac:dyDescent="0.2">
      <c r="A157" s="61"/>
      <c r="B157" s="61" t="s">
        <v>43</v>
      </c>
      <c r="C157" s="61" t="s">
        <v>1000</v>
      </c>
      <c r="D157" s="62" t="s">
        <v>163</v>
      </c>
      <c r="E157" s="63">
        <f>Source!BZ40</f>
        <v>103</v>
      </c>
      <c r="F157" s="63"/>
      <c r="G157" s="63">
        <f>Source!AT40</f>
        <v>103</v>
      </c>
      <c r="H157" s="65"/>
      <c r="I157" s="64"/>
      <c r="J157" s="65"/>
      <c r="K157" s="64"/>
      <c r="L157" s="65">
        <f>SUM(AZ146:AZ159)</f>
        <v>524.30999999999995</v>
      </c>
    </row>
    <row r="158" spans="1:83" ht="14.25" x14ac:dyDescent="0.2">
      <c r="A158" s="69"/>
      <c r="B158" s="69" t="s">
        <v>44</v>
      </c>
      <c r="C158" s="69" t="s">
        <v>1001</v>
      </c>
      <c r="D158" s="70" t="s">
        <v>163</v>
      </c>
      <c r="E158" s="71">
        <f>Source!CA40</f>
        <v>60</v>
      </c>
      <c r="F158" s="71"/>
      <c r="G158" s="71">
        <f>Source!AU40</f>
        <v>60</v>
      </c>
      <c r="H158" s="72"/>
      <c r="I158" s="73"/>
      <c r="J158" s="72"/>
      <c r="K158" s="73"/>
      <c r="L158" s="72">
        <f>SUM(BA146:BA159)</f>
        <v>305.42</v>
      </c>
    </row>
    <row r="159" spans="1:83" ht="15" x14ac:dyDescent="0.2">
      <c r="C159" s="77" t="s">
        <v>1002</v>
      </c>
      <c r="D159" s="77"/>
      <c r="E159" s="77"/>
      <c r="F159" s="77"/>
      <c r="G159" s="77"/>
      <c r="H159" s="77"/>
      <c r="I159" s="78">
        <f>IF(E146&lt;&gt;0,K159/E146, 0)</f>
        <v>782.56000000000006</v>
      </c>
      <c r="J159" s="78"/>
      <c r="K159" s="78">
        <f>L148+L150+L157+L158+L151</f>
        <v>1565.1200000000001</v>
      </c>
      <c r="L159" s="78"/>
      <c r="AD159">
        <f>ROUND((Source!AT40/100)*((ROUND(SUMIF(SmtRes!AQ53:'SmtRes'!AQ56,"=1",SmtRes!AD53:'SmtRes'!AD56)*Source!I40, 2)+ROUND(SUMIF(SmtRes!AQ53:'SmtRes'!AQ56,"=1",SmtRes!AC53:'SmtRes'!AC56)*Source!I40, 2))), 2)</f>
        <v>2032.13</v>
      </c>
      <c r="AE159">
        <f>ROUND((Source!AU40/100)*((ROUND(SUMIF(SmtRes!AQ53:'SmtRes'!AQ56,"=1",SmtRes!AD53:'SmtRes'!AD56)*Source!I40, 2)+ROUND(SUMIF(SmtRes!AQ53:'SmtRes'!AQ56,"=1",SmtRes!AC53:'SmtRes'!AC56)*Source!I40, 2))), 2)</f>
        <v>1183.76</v>
      </c>
      <c r="AN159" s="74">
        <f>L148+L150+L157+L158+L151</f>
        <v>1565.1200000000001</v>
      </c>
      <c r="AO159" s="74">
        <f>L150</f>
        <v>226.34999999999997</v>
      </c>
      <c r="AQ159" t="s">
        <v>1003</v>
      </c>
      <c r="AR159" s="74">
        <f>L148</f>
        <v>312.89</v>
      </c>
      <c r="AT159" s="74">
        <f>L151</f>
        <v>196.15</v>
      </c>
      <c r="AV159" t="s">
        <v>1003</v>
      </c>
      <c r="AW159">
        <f>0</f>
        <v>0</v>
      </c>
      <c r="AZ159">
        <f>Source!X40</f>
        <v>524.30999999999995</v>
      </c>
      <c r="BA159">
        <f>Source!Y40</f>
        <v>305.42</v>
      </c>
      <c r="CD159">
        <v>1</v>
      </c>
    </row>
    <row r="161" spans="1:12" ht="15" x14ac:dyDescent="0.2">
      <c r="A161" s="81"/>
      <c r="B161" s="82"/>
      <c r="C161" s="83" t="s">
        <v>1012</v>
      </c>
      <c r="D161" s="83"/>
      <c r="E161" s="83"/>
      <c r="F161" s="83"/>
      <c r="G161" s="83"/>
      <c r="H161" s="83"/>
      <c r="I161" s="68"/>
      <c r="J161" s="81"/>
      <c r="K161" s="84"/>
      <c r="L161" s="68">
        <f>L163+L164+L170+L174</f>
        <v>24629.26</v>
      </c>
    </row>
    <row r="162" spans="1:12" ht="14.25" x14ac:dyDescent="0.2">
      <c r="A162" s="76"/>
      <c r="B162" s="79"/>
      <c r="C162" s="85" t="s">
        <v>1013</v>
      </c>
      <c r="D162" s="80"/>
      <c r="E162" s="80"/>
      <c r="F162" s="80"/>
      <c r="G162" s="80"/>
      <c r="H162" s="80"/>
      <c r="I162" s="65"/>
      <c r="J162" s="76"/>
      <c r="K162" s="63"/>
      <c r="L162" s="65"/>
    </row>
    <row r="163" spans="1:12" ht="14.25" x14ac:dyDescent="0.2">
      <c r="A163" s="76"/>
      <c r="B163" s="79"/>
      <c r="C163" s="80" t="s">
        <v>1014</v>
      </c>
      <c r="D163" s="80"/>
      <c r="E163" s="80"/>
      <c r="F163" s="80"/>
      <c r="G163" s="80"/>
      <c r="H163" s="80"/>
      <c r="I163" s="65"/>
      <c r="J163" s="76"/>
      <c r="K163" s="63"/>
      <c r="L163" s="65">
        <f>SUM(AR53:AR159)</f>
        <v>6360.36</v>
      </c>
    </row>
    <row r="164" spans="1:12" ht="14.25" hidden="1" x14ac:dyDescent="0.2">
      <c r="A164" s="76"/>
      <c r="B164" s="79"/>
      <c r="C164" s="80" t="s">
        <v>1015</v>
      </c>
      <c r="D164" s="80"/>
      <c r="E164" s="80"/>
      <c r="F164" s="80"/>
      <c r="G164" s="80"/>
      <c r="H164" s="80"/>
      <c r="I164" s="65"/>
      <c r="J164" s="76"/>
      <c r="K164" s="63"/>
      <c r="L164" s="65">
        <f>L166+L169+L168</f>
        <v>18268.899999999998</v>
      </c>
    </row>
    <row r="165" spans="1:12" ht="14.25" hidden="1" x14ac:dyDescent="0.2">
      <c r="A165" s="76"/>
      <c r="B165" s="79"/>
      <c r="C165" s="85" t="s">
        <v>1016</v>
      </c>
      <c r="D165" s="80"/>
      <c r="E165" s="80"/>
      <c r="F165" s="80"/>
      <c r="G165" s="80"/>
      <c r="H165" s="80"/>
      <c r="I165" s="65"/>
      <c r="J165" s="76"/>
      <c r="K165" s="63"/>
      <c r="L165" s="65"/>
    </row>
    <row r="166" spans="1:12" ht="14.25" x14ac:dyDescent="0.2">
      <c r="A166" s="76"/>
      <c r="B166" s="79"/>
      <c r="C166" s="80" t="s">
        <v>1015</v>
      </c>
      <c r="D166" s="80"/>
      <c r="E166" s="80"/>
      <c r="F166" s="80"/>
      <c r="G166" s="80"/>
      <c r="H166" s="80"/>
      <c r="I166" s="65"/>
      <c r="J166" s="76"/>
      <c r="K166" s="63"/>
      <c r="L166" s="65">
        <f>SUM(AO53:AO159)</f>
        <v>12535.129999999997</v>
      </c>
    </row>
    <row r="167" spans="1:12" ht="14.25" hidden="1" x14ac:dyDescent="0.2">
      <c r="A167" s="76"/>
      <c r="B167" s="79"/>
      <c r="C167" s="85" t="s">
        <v>1017</v>
      </c>
      <c r="D167" s="80"/>
      <c r="E167" s="80"/>
      <c r="F167" s="80"/>
      <c r="G167" s="80"/>
      <c r="H167" s="80"/>
      <c r="I167" s="65"/>
      <c r="J167" s="76"/>
      <c r="K167" s="63"/>
      <c r="L167" s="65"/>
    </row>
    <row r="168" spans="1:12" ht="14.25" x14ac:dyDescent="0.2">
      <c r="A168" s="76"/>
      <c r="B168" s="79"/>
      <c r="C168" s="80" t="s">
        <v>1036</v>
      </c>
      <c r="D168" s="80"/>
      <c r="E168" s="80"/>
      <c r="F168" s="80"/>
      <c r="G168" s="80"/>
      <c r="H168" s="80"/>
      <c r="I168" s="65"/>
      <c r="J168" s="76"/>
      <c r="K168" s="63"/>
      <c r="L168" s="65">
        <f>SUM(AT53:AT159)</f>
        <v>5733.7699999999995</v>
      </c>
    </row>
    <row r="169" spans="1:12" ht="14.25" hidden="1" x14ac:dyDescent="0.2">
      <c r="A169" s="76"/>
      <c r="B169" s="79"/>
      <c r="C169" s="80" t="s">
        <v>1018</v>
      </c>
      <c r="D169" s="80"/>
      <c r="E169" s="80"/>
      <c r="F169" s="80"/>
      <c r="G169" s="80"/>
      <c r="H169" s="80"/>
      <c r="I169" s="65"/>
      <c r="J169" s="76"/>
      <c r="K169" s="63"/>
      <c r="L169" s="65">
        <f>SUM(AV53:AV159)</f>
        <v>0</v>
      </c>
    </row>
    <row r="170" spans="1:12" ht="14.25" hidden="1" x14ac:dyDescent="0.2">
      <c r="A170" s="76"/>
      <c r="B170" s="79"/>
      <c r="C170" s="80" t="s">
        <v>1019</v>
      </c>
      <c r="D170" s="80"/>
      <c r="E170" s="80"/>
      <c r="F170" s="80"/>
      <c r="G170" s="80"/>
      <c r="H170" s="80"/>
      <c r="I170" s="65"/>
      <c r="J170" s="76"/>
      <c r="K170" s="63"/>
      <c r="L170" s="65">
        <f>L172+L173</f>
        <v>0</v>
      </c>
    </row>
    <row r="171" spans="1:12" ht="14.25" hidden="1" x14ac:dyDescent="0.2">
      <c r="A171" s="76"/>
      <c r="B171" s="79"/>
      <c r="C171" s="85" t="s">
        <v>1016</v>
      </c>
      <c r="D171" s="80"/>
      <c r="E171" s="80"/>
      <c r="F171" s="80"/>
      <c r="G171" s="80"/>
      <c r="H171" s="80"/>
      <c r="I171" s="65"/>
      <c r="J171" s="76"/>
      <c r="K171" s="63"/>
      <c r="L171" s="65"/>
    </row>
    <row r="172" spans="1:12" ht="14.25" hidden="1" x14ac:dyDescent="0.2">
      <c r="A172" s="76"/>
      <c r="B172" s="79"/>
      <c r="C172" s="80" t="s">
        <v>1020</v>
      </c>
      <c r="D172" s="80"/>
      <c r="E172" s="80"/>
      <c r="F172" s="80"/>
      <c r="G172" s="80"/>
      <c r="H172" s="80"/>
      <c r="I172" s="65"/>
      <c r="J172" s="76"/>
      <c r="K172" s="63"/>
      <c r="L172" s="65">
        <f>SUM(AW53:AW159)-SUM(BK53:BK159)</f>
        <v>0</v>
      </c>
    </row>
    <row r="173" spans="1:12" ht="14.25" hidden="1" x14ac:dyDescent="0.2">
      <c r="A173" s="76"/>
      <c r="B173" s="79"/>
      <c r="C173" s="80" t="s">
        <v>1021</v>
      </c>
      <c r="D173" s="80"/>
      <c r="E173" s="80"/>
      <c r="F173" s="80"/>
      <c r="G173" s="80"/>
      <c r="H173" s="80"/>
      <c r="I173" s="65"/>
      <c r="J173" s="76"/>
      <c r="K173" s="63"/>
      <c r="L173" s="65">
        <f>SUM(BC53:BC159)</f>
        <v>0</v>
      </c>
    </row>
    <row r="174" spans="1:12" ht="14.25" hidden="1" x14ac:dyDescent="0.2">
      <c r="A174" s="76"/>
      <c r="B174" s="79"/>
      <c r="C174" s="80" t="s">
        <v>1022</v>
      </c>
      <c r="D174" s="80"/>
      <c r="E174" s="80"/>
      <c r="F174" s="80"/>
      <c r="G174" s="80"/>
      <c r="H174" s="80"/>
      <c r="I174" s="65"/>
      <c r="J174" s="76"/>
      <c r="K174" s="63"/>
      <c r="L174" s="65">
        <f>SUM(BB53:BB159)</f>
        <v>0</v>
      </c>
    </row>
    <row r="175" spans="1:12" ht="14.25" x14ac:dyDescent="0.2">
      <c r="A175" s="76"/>
      <c r="B175" s="79"/>
      <c r="C175" s="80" t="s">
        <v>1023</v>
      </c>
      <c r="D175" s="80"/>
      <c r="E175" s="80"/>
      <c r="F175" s="80"/>
      <c r="G175" s="80"/>
      <c r="H175" s="80"/>
      <c r="I175" s="65"/>
      <c r="J175" s="76"/>
      <c r="K175" s="63"/>
      <c r="L175" s="65">
        <f>SUM(AR53:AR159)+SUM(AT53:AT159)+SUM(AV53:AV159)</f>
        <v>12094.13</v>
      </c>
    </row>
    <row r="176" spans="1:12" ht="14.25" x14ac:dyDescent="0.2">
      <c r="A176" s="76"/>
      <c r="B176" s="79"/>
      <c r="C176" s="80" t="s">
        <v>1024</v>
      </c>
      <c r="D176" s="80"/>
      <c r="E176" s="80"/>
      <c r="F176" s="80"/>
      <c r="G176" s="80"/>
      <c r="H176" s="80"/>
      <c r="I176" s="65"/>
      <c r="J176" s="76"/>
      <c r="K176" s="63"/>
      <c r="L176" s="65">
        <f>SUM(AZ53:AZ159)</f>
        <v>12456.97</v>
      </c>
    </row>
    <row r="177" spans="1:12" ht="14.25" x14ac:dyDescent="0.2">
      <c r="A177" s="76"/>
      <c r="B177" s="79"/>
      <c r="C177" s="80" t="s">
        <v>1025</v>
      </c>
      <c r="D177" s="80"/>
      <c r="E177" s="80"/>
      <c r="F177" s="80"/>
      <c r="G177" s="80"/>
      <c r="H177" s="80"/>
      <c r="I177" s="65"/>
      <c r="J177" s="76"/>
      <c r="K177" s="63"/>
      <c r="L177" s="65">
        <f>SUM(BA53:BA159)</f>
        <v>7256.47</v>
      </c>
    </row>
    <row r="178" spans="1:12" ht="14.25" hidden="1" x14ac:dyDescent="0.2">
      <c r="A178" s="76"/>
      <c r="B178" s="79"/>
      <c r="C178" s="80" t="s">
        <v>364</v>
      </c>
      <c r="D178" s="80"/>
      <c r="E178" s="80"/>
      <c r="F178" s="80"/>
      <c r="G178" s="80"/>
      <c r="H178" s="80"/>
      <c r="I178" s="65"/>
      <c r="J178" s="76"/>
      <c r="K178" s="63"/>
      <c r="L178" s="65">
        <f>L180+L181</f>
        <v>0</v>
      </c>
    </row>
    <row r="179" spans="1:12" ht="14.25" hidden="1" x14ac:dyDescent="0.2">
      <c r="A179" s="76"/>
      <c r="B179" s="79"/>
      <c r="C179" s="85" t="s">
        <v>1013</v>
      </c>
      <c r="D179" s="80"/>
      <c r="E179" s="80"/>
      <c r="F179" s="80"/>
      <c r="G179" s="80"/>
      <c r="H179" s="80"/>
      <c r="I179" s="65"/>
      <c r="J179" s="76"/>
      <c r="K179" s="63"/>
      <c r="L179" s="65"/>
    </row>
    <row r="180" spans="1:12" ht="14.25" hidden="1" x14ac:dyDescent="0.2">
      <c r="A180" s="76"/>
      <c r="B180" s="79"/>
      <c r="C180" s="80" t="s">
        <v>1026</v>
      </c>
      <c r="D180" s="80"/>
      <c r="E180" s="80"/>
      <c r="F180" s="80"/>
      <c r="G180" s="80"/>
      <c r="H180" s="80"/>
      <c r="I180" s="65"/>
      <c r="J180" s="76"/>
      <c r="K180" s="63"/>
      <c r="L180" s="65">
        <f>SUM(BK53:BK159)</f>
        <v>0</v>
      </c>
    </row>
    <row r="181" spans="1:12" ht="14.25" hidden="1" x14ac:dyDescent="0.2">
      <c r="A181" s="76"/>
      <c r="B181" s="79"/>
      <c r="C181" s="80" t="s">
        <v>1027</v>
      </c>
      <c r="D181" s="80"/>
      <c r="E181" s="80"/>
      <c r="F181" s="80"/>
      <c r="G181" s="80"/>
      <c r="H181" s="80"/>
      <c r="I181" s="65"/>
      <c r="J181" s="76"/>
      <c r="K181" s="63"/>
      <c r="L181" s="65">
        <f>SUM(BD53:BD159)</f>
        <v>0</v>
      </c>
    </row>
    <row r="182" spans="1:12" ht="14.25" hidden="1" x14ac:dyDescent="0.2">
      <c r="A182" s="76"/>
      <c r="B182" s="79"/>
      <c r="C182" s="80" t="s">
        <v>1028</v>
      </c>
      <c r="D182" s="80"/>
      <c r="E182" s="80"/>
      <c r="F182" s="80"/>
      <c r="G182" s="80"/>
      <c r="H182" s="80"/>
      <c r="I182" s="65"/>
      <c r="J182" s="76"/>
      <c r="K182" s="63"/>
      <c r="L182" s="65"/>
    </row>
    <row r="183" spans="1:12" ht="14.25" hidden="1" x14ac:dyDescent="0.2">
      <c r="A183" s="76"/>
      <c r="B183" s="79"/>
      <c r="C183" s="80" t="s">
        <v>1029</v>
      </c>
      <c r="D183" s="80"/>
      <c r="E183" s="80"/>
      <c r="F183" s="80"/>
      <c r="G183" s="80"/>
      <c r="H183" s="80"/>
      <c r="I183" s="65"/>
      <c r="J183" s="76"/>
      <c r="K183" s="63"/>
      <c r="L183" s="65">
        <f>SUM(BO53:BO159)</f>
        <v>0</v>
      </c>
    </row>
    <row r="184" spans="1:12" ht="15" x14ac:dyDescent="0.2">
      <c r="A184" s="81"/>
      <c r="B184" s="82"/>
      <c r="C184" s="83" t="s">
        <v>1030</v>
      </c>
      <c r="D184" s="83"/>
      <c r="E184" s="83"/>
      <c r="F184" s="83"/>
      <c r="G184" s="83"/>
      <c r="H184" s="83"/>
      <c r="I184" s="68"/>
      <c r="J184" s="81"/>
      <c r="K184" s="84"/>
      <c r="L184" s="68">
        <f>L161+L176+L177+L178+L182+L183</f>
        <v>44342.7</v>
      </c>
    </row>
    <row r="185" spans="1:12" ht="14.25" x14ac:dyDescent="0.2">
      <c r="A185" s="76"/>
      <c r="B185" s="79"/>
      <c r="C185" s="85" t="s">
        <v>1031</v>
      </c>
      <c r="D185" s="80"/>
      <c r="E185" s="80"/>
      <c r="F185" s="80"/>
      <c r="G185" s="80"/>
      <c r="H185" s="80"/>
      <c r="I185" s="65"/>
      <c r="J185" s="76"/>
      <c r="K185" s="63"/>
      <c r="L185" s="65"/>
    </row>
    <row r="186" spans="1:12" ht="14.25" hidden="1" x14ac:dyDescent="0.2">
      <c r="A186" s="76"/>
      <c r="B186" s="79"/>
      <c r="C186" s="80" t="s">
        <v>1032</v>
      </c>
      <c r="D186" s="80"/>
      <c r="E186" s="80"/>
      <c r="F186" s="80"/>
      <c r="G186" s="80"/>
      <c r="H186" s="80"/>
      <c r="I186" s="65"/>
      <c r="J186" s="76"/>
      <c r="K186" s="63"/>
      <c r="L186" s="65">
        <f>SUM(AX53:AX159)</f>
        <v>0</v>
      </c>
    </row>
    <row r="187" spans="1:12" ht="14.25" hidden="1" x14ac:dyDescent="0.2">
      <c r="A187" s="76"/>
      <c r="B187" s="79"/>
      <c r="C187" s="80" t="s">
        <v>1033</v>
      </c>
      <c r="D187" s="80"/>
      <c r="E187" s="80"/>
      <c r="F187" s="80"/>
      <c r="G187" s="80"/>
      <c r="H187" s="80"/>
      <c r="I187" s="65"/>
      <c r="J187" s="76"/>
      <c r="K187" s="63"/>
      <c r="L187" s="65">
        <f>SUM(AY53:AY159)</f>
        <v>0</v>
      </c>
    </row>
    <row r="188" spans="1:12" ht="14.25" x14ac:dyDescent="0.2">
      <c r="A188" s="76"/>
      <c r="B188" s="79"/>
      <c r="C188" s="80" t="s">
        <v>1034</v>
      </c>
      <c r="D188" s="80"/>
      <c r="E188" s="80"/>
      <c r="F188" s="86"/>
      <c r="G188" s="67">
        <f>Source!F65</f>
        <v>13.363</v>
      </c>
      <c r="H188" s="76"/>
      <c r="I188" s="76"/>
      <c r="J188" s="76"/>
      <c r="K188" s="76"/>
      <c r="L188" s="76"/>
    </row>
    <row r="189" spans="1:12" ht="14.25" x14ac:dyDescent="0.2">
      <c r="A189" s="76"/>
      <c r="B189" s="79"/>
      <c r="C189" s="80" t="s">
        <v>1035</v>
      </c>
      <c r="D189" s="80"/>
      <c r="E189" s="80"/>
      <c r="F189" s="86"/>
      <c r="G189" s="67">
        <f>Source!F66</f>
        <v>9.8785000000000007</v>
      </c>
      <c r="H189" s="76"/>
      <c r="I189" s="76"/>
      <c r="J189" s="76"/>
      <c r="K189" s="76"/>
      <c r="L189" s="76"/>
    </row>
    <row r="192" spans="1:12" ht="15" x14ac:dyDescent="0.2">
      <c r="A192" s="87"/>
      <c r="B192" s="88"/>
      <c r="C192" s="89" t="s">
        <v>1037</v>
      </c>
      <c r="D192" s="89"/>
      <c r="E192" s="89"/>
      <c r="F192" s="89"/>
      <c r="G192" s="89"/>
      <c r="H192" s="89"/>
      <c r="I192" s="90"/>
      <c r="J192" s="87"/>
      <c r="K192" s="91"/>
      <c r="L192" s="90"/>
    </row>
    <row r="194" spans="1:12" ht="15" x14ac:dyDescent="0.2">
      <c r="A194" s="81"/>
      <c r="B194" s="82"/>
      <c r="C194" s="83" t="s">
        <v>1038</v>
      </c>
      <c r="D194" s="83"/>
      <c r="E194" s="83"/>
      <c r="F194" s="83"/>
      <c r="G194" s="83"/>
      <c r="H194" s="83"/>
      <c r="I194" s="68"/>
      <c r="J194" s="81"/>
      <c r="K194" s="84"/>
      <c r="L194" s="68">
        <f>L196+L211+L212</f>
        <v>44342.7</v>
      </c>
    </row>
    <row r="195" spans="1:12" ht="14.25" x14ac:dyDescent="0.2">
      <c r="A195" s="76"/>
      <c r="B195" s="79"/>
      <c r="C195" s="85" t="s">
        <v>1013</v>
      </c>
      <c r="D195" s="80"/>
      <c r="E195" s="80"/>
      <c r="F195" s="80"/>
      <c r="G195" s="80"/>
      <c r="H195" s="80"/>
      <c r="I195" s="65"/>
      <c r="J195" s="76"/>
      <c r="K195" s="63"/>
      <c r="L195" s="65"/>
    </row>
    <row r="196" spans="1:12" ht="14.25" x14ac:dyDescent="0.2">
      <c r="A196" s="76"/>
      <c r="B196" s="79"/>
      <c r="C196" s="80" t="s">
        <v>1039</v>
      </c>
      <c r="D196" s="80"/>
      <c r="E196" s="80"/>
      <c r="F196" s="80"/>
      <c r="G196" s="80"/>
      <c r="H196" s="80"/>
      <c r="I196" s="65"/>
      <c r="J196" s="76"/>
      <c r="K196" s="63"/>
      <c r="L196" s="65">
        <f>L198+L199+L205+L209</f>
        <v>24629.26</v>
      </c>
    </row>
    <row r="197" spans="1:12" ht="14.25" x14ac:dyDescent="0.2">
      <c r="A197" s="76"/>
      <c r="B197" s="79"/>
      <c r="C197" s="85" t="s">
        <v>1013</v>
      </c>
      <c r="D197" s="80"/>
      <c r="E197" s="80"/>
      <c r="F197" s="80"/>
      <c r="G197" s="80"/>
      <c r="H197" s="80"/>
      <c r="I197" s="65"/>
      <c r="J197" s="76"/>
      <c r="K197" s="63"/>
      <c r="L197" s="65"/>
    </row>
    <row r="198" spans="1:12" ht="14.25" x14ac:dyDescent="0.2">
      <c r="A198" s="76"/>
      <c r="B198" s="79"/>
      <c r="C198" s="80" t="s">
        <v>1040</v>
      </c>
      <c r="D198" s="80"/>
      <c r="E198" s="80"/>
      <c r="F198" s="80"/>
      <c r="G198" s="80"/>
      <c r="H198" s="80"/>
      <c r="I198" s="65"/>
      <c r="J198" s="76"/>
      <c r="K198" s="63"/>
      <c r="L198" s="65">
        <f>SUMIF(CD52:CD190, 1, AR52:AR190)</f>
        <v>6360.36</v>
      </c>
    </row>
    <row r="199" spans="1:12" ht="14.25" hidden="1" x14ac:dyDescent="0.2">
      <c r="A199" s="76"/>
      <c r="B199" s="79"/>
      <c r="C199" s="80" t="s">
        <v>1015</v>
      </c>
      <c r="D199" s="80"/>
      <c r="E199" s="80"/>
      <c r="F199" s="80"/>
      <c r="G199" s="80"/>
      <c r="H199" s="80"/>
      <c r="I199" s="65"/>
      <c r="J199" s="76"/>
      <c r="K199" s="63"/>
      <c r="L199" s="65">
        <f>L201+L204+L203</f>
        <v>18268.899999999998</v>
      </c>
    </row>
    <row r="200" spans="1:12" ht="14.25" hidden="1" x14ac:dyDescent="0.2">
      <c r="A200" s="76"/>
      <c r="B200" s="79"/>
      <c r="C200" s="85" t="s">
        <v>1016</v>
      </c>
      <c r="D200" s="80"/>
      <c r="E200" s="80"/>
      <c r="F200" s="80"/>
      <c r="G200" s="80"/>
      <c r="H200" s="80"/>
      <c r="I200" s="65"/>
      <c r="J200" s="76"/>
      <c r="K200" s="63"/>
      <c r="L200" s="65"/>
    </row>
    <row r="201" spans="1:12" ht="14.25" x14ac:dyDescent="0.2">
      <c r="A201" s="76"/>
      <c r="B201" s="79"/>
      <c r="C201" s="80" t="s">
        <v>1015</v>
      </c>
      <c r="D201" s="80"/>
      <c r="E201" s="80"/>
      <c r="F201" s="80"/>
      <c r="G201" s="80"/>
      <c r="H201" s="80"/>
      <c r="I201" s="65"/>
      <c r="J201" s="76"/>
      <c r="K201" s="63"/>
      <c r="L201" s="65">
        <f>SUMIF(CD52:CD190, 1, AO52:AO190)</f>
        <v>12535.129999999997</v>
      </c>
    </row>
    <row r="202" spans="1:12" ht="14.25" hidden="1" x14ac:dyDescent="0.2">
      <c r="A202" s="76"/>
      <c r="B202" s="79"/>
      <c r="C202" s="85" t="s">
        <v>1017</v>
      </c>
      <c r="D202" s="80"/>
      <c r="E202" s="80"/>
      <c r="F202" s="80"/>
      <c r="G202" s="80"/>
      <c r="H202" s="80"/>
      <c r="I202" s="65"/>
      <c r="J202" s="76"/>
      <c r="K202" s="63"/>
      <c r="L202" s="65"/>
    </row>
    <row r="203" spans="1:12" ht="14.25" x14ac:dyDescent="0.2">
      <c r="A203" s="76"/>
      <c r="B203" s="79"/>
      <c r="C203" s="80" t="s">
        <v>1036</v>
      </c>
      <c r="D203" s="80"/>
      <c r="E203" s="80"/>
      <c r="F203" s="80"/>
      <c r="G203" s="80"/>
      <c r="H203" s="80"/>
      <c r="I203" s="65"/>
      <c r="J203" s="76"/>
      <c r="K203" s="63"/>
      <c r="L203" s="65">
        <f>SUMIF(CD52:CD190, 1, AT52:AT190)</f>
        <v>5733.7699999999995</v>
      </c>
    </row>
    <row r="204" spans="1:12" ht="14.25" hidden="1" x14ac:dyDescent="0.2">
      <c r="A204" s="76"/>
      <c r="B204" s="79"/>
      <c r="C204" s="80" t="s">
        <v>1018</v>
      </c>
      <c r="D204" s="80"/>
      <c r="E204" s="80"/>
      <c r="F204" s="80"/>
      <c r="G204" s="80"/>
      <c r="H204" s="80"/>
      <c r="I204" s="65"/>
      <c r="J204" s="76"/>
      <c r="K204" s="63"/>
      <c r="L204" s="65">
        <f>SUMIF(CD52:CD190, 1, AV52:AV190)</f>
        <v>0</v>
      </c>
    </row>
    <row r="205" spans="1:12" ht="14.25" hidden="1" x14ac:dyDescent="0.2">
      <c r="A205" s="76"/>
      <c r="B205" s="79"/>
      <c r="C205" s="80" t="s">
        <v>1019</v>
      </c>
      <c r="D205" s="80"/>
      <c r="E205" s="80"/>
      <c r="F205" s="80"/>
      <c r="G205" s="80"/>
      <c r="H205" s="80"/>
      <c r="I205" s="65"/>
      <c r="J205" s="76"/>
      <c r="K205" s="63"/>
      <c r="L205" s="65">
        <f>L207+L208</f>
        <v>0</v>
      </c>
    </row>
    <row r="206" spans="1:12" ht="14.25" hidden="1" x14ac:dyDescent="0.2">
      <c r="A206" s="76"/>
      <c r="B206" s="79"/>
      <c r="C206" s="85" t="s">
        <v>1016</v>
      </c>
      <c r="D206" s="80"/>
      <c r="E206" s="80"/>
      <c r="F206" s="80"/>
      <c r="G206" s="80"/>
      <c r="H206" s="80"/>
      <c r="I206" s="65"/>
      <c r="J206" s="76"/>
      <c r="K206" s="63"/>
      <c r="L206" s="65"/>
    </row>
    <row r="207" spans="1:12" ht="14.25" hidden="1" x14ac:dyDescent="0.2">
      <c r="A207" s="76"/>
      <c r="B207" s="79"/>
      <c r="C207" s="80" t="s">
        <v>1020</v>
      </c>
      <c r="D207" s="80"/>
      <c r="E207" s="80"/>
      <c r="F207" s="80"/>
      <c r="G207" s="80"/>
      <c r="H207" s="80"/>
      <c r="I207" s="65"/>
      <c r="J207" s="76"/>
      <c r="K207" s="63"/>
      <c r="L207" s="65">
        <f>SUMIF(CD52:CD190, 1, AW52:AW190)-SUMIF(CD52:CD190, 1, BK52:BK190)</f>
        <v>0</v>
      </c>
    </row>
    <row r="208" spans="1:12" ht="14.25" hidden="1" x14ac:dyDescent="0.2">
      <c r="A208" s="76"/>
      <c r="B208" s="79"/>
      <c r="C208" s="80" t="s">
        <v>1021</v>
      </c>
      <c r="D208" s="80"/>
      <c r="E208" s="80"/>
      <c r="F208" s="80"/>
      <c r="G208" s="80"/>
      <c r="H208" s="80"/>
      <c r="I208" s="65"/>
      <c r="J208" s="76"/>
      <c r="K208" s="63"/>
      <c r="L208" s="65">
        <f>SUMIF(CD52:CD190, 1, BC52:BC190)</f>
        <v>0</v>
      </c>
    </row>
    <row r="209" spans="1:12" ht="14.25" hidden="1" x14ac:dyDescent="0.2">
      <c r="A209" s="76"/>
      <c r="B209" s="79"/>
      <c r="C209" s="80" t="s">
        <v>1022</v>
      </c>
      <c r="D209" s="80"/>
      <c r="E209" s="80"/>
      <c r="F209" s="80"/>
      <c r="G209" s="80"/>
      <c r="H209" s="80"/>
      <c r="I209" s="65"/>
      <c r="J209" s="76"/>
      <c r="K209" s="63"/>
      <c r="L209" s="65">
        <f>SUMIF(CD52:CD190, 1, BB52:BB190)</f>
        <v>0</v>
      </c>
    </row>
    <row r="210" spans="1:12" ht="14.25" x14ac:dyDescent="0.2">
      <c r="A210" s="76"/>
      <c r="B210" s="79"/>
      <c r="C210" s="80" t="s">
        <v>1041</v>
      </c>
      <c r="D210" s="80"/>
      <c r="E210" s="80"/>
      <c r="F210" s="80"/>
      <c r="G210" s="80"/>
      <c r="H210" s="80"/>
      <c r="I210" s="65"/>
      <c r="J210" s="76"/>
      <c r="K210" s="63"/>
      <c r="L210" s="65">
        <f>SUMIF(CD52:CD190, 1, AR52:AR190)+SUMIF(CD52:CD190, 1, AT52:AT190)+SUMIF(CD52:CD190, 1, AV52:AV190)</f>
        <v>12094.13</v>
      </c>
    </row>
    <row r="211" spans="1:12" ht="14.25" x14ac:dyDescent="0.2">
      <c r="A211" s="76"/>
      <c r="B211" s="79"/>
      <c r="C211" s="80" t="s">
        <v>1042</v>
      </c>
      <c r="D211" s="80"/>
      <c r="E211" s="80"/>
      <c r="F211" s="80"/>
      <c r="G211" s="80"/>
      <c r="H211" s="80"/>
      <c r="I211" s="65"/>
      <c r="J211" s="76"/>
      <c r="K211" s="63"/>
      <c r="L211" s="65">
        <f>SUMIF(CD52:CD190, 1, AZ52:AZ190)</f>
        <v>12456.97</v>
      </c>
    </row>
    <row r="212" spans="1:12" ht="14.25" x14ac:dyDescent="0.2">
      <c r="A212" s="76"/>
      <c r="B212" s="79"/>
      <c r="C212" s="80" t="s">
        <v>1043</v>
      </c>
      <c r="D212" s="80"/>
      <c r="E212" s="80"/>
      <c r="F212" s="80"/>
      <c r="G212" s="80"/>
      <c r="H212" s="80"/>
      <c r="I212" s="65"/>
      <c r="J212" s="76"/>
      <c r="K212" s="63"/>
      <c r="L212" s="65">
        <f>SUMIF(CD52:CD190, 1, BA52:BA190)</f>
        <v>7256.47</v>
      </c>
    </row>
    <row r="213" spans="1:12" hidden="1" x14ac:dyDescent="0.2"/>
    <row r="214" spans="1:12" ht="15" hidden="1" x14ac:dyDescent="0.2">
      <c r="A214" s="81"/>
      <c r="B214" s="82"/>
      <c r="C214" s="83" t="s">
        <v>1044</v>
      </c>
      <c r="D214" s="83"/>
      <c r="E214" s="83"/>
      <c r="F214" s="83"/>
      <c r="G214" s="83"/>
      <c r="H214" s="83"/>
      <c r="I214" s="68"/>
      <c r="J214" s="81"/>
      <c r="K214" s="84"/>
      <c r="L214" s="68">
        <f>L216+L231+L232</f>
        <v>0</v>
      </c>
    </row>
    <row r="215" spans="1:12" ht="14.25" hidden="1" x14ac:dyDescent="0.2">
      <c r="A215" s="76"/>
      <c r="B215" s="79"/>
      <c r="C215" s="85" t="s">
        <v>1013</v>
      </c>
      <c r="D215" s="80"/>
      <c r="E215" s="80"/>
      <c r="F215" s="80"/>
      <c r="G215" s="80"/>
      <c r="H215" s="80"/>
      <c r="I215" s="65"/>
      <c r="J215" s="76"/>
      <c r="K215" s="63"/>
      <c r="L215" s="65"/>
    </row>
    <row r="216" spans="1:12" ht="14.25" hidden="1" x14ac:dyDescent="0.2">
      <c r="A216" s="76"/>
      <c r="B216" s="79"/>
      <c r="C216" s="80" t="s">
        <v>1039</v>
      </c>
      <c r="D216" s="80"/>
      <c r="E216" s="80"/>
      <c r="F216" s="80"/>
      <c r="G216" s="80"/>
      <c r="H216" s="80"/>
      <c r="I216" s="65"/>
      <c r="J216" s="76"/>
      <c r="K216" s="63"/>
      <c r="L216" s="65">
        <f>L218+L219+L225+L229</f>
        <v>0</v>
      </c>
    </row>
    <row r="217" spans="1:12" ht="14.25" hidden="1" x14ac:dyDescent="0.2">
      <c r="A217" s="76"/>
      <c r="B217" s="79"/>
      <c r="C217" s="85" t="s">
        <v>1013</v>
      </c>
      <c r="D217" s="80"/>
      <c r="E217" s="80"/>
      <c r="F217" s="80"/>
      <c r="G217" s="80"/>
      <c r="H217" s="80"/>
      <c r="I217" s="65"/>
      <c r="J217" s="76"/>
      <c r="K217" s="63"/>
      <c r="L217" s="65"/>
    </row>
    <row r="218" spans="1:12" ht="14.25" hidden="1" x14ac:dyDescent="0.2">
      <c r="A218" s="76"/>
      <c r="B218" s="79"/>
      <c r="C218" s="80" t="s">
        <v>1040</v>
      </c>
      <c r="D218" s="80"/>
      <c r="E218" s="80"/>
      <c r="F218" s="80"/>
      <c r="G218" s="80"/>
      <c r="H218" s="80"/>
      <c r="I218" s="65"/>
      <c r="J218" s="76"/>
      <c r="K218" s="63"/>
      <c r="L218" s="65">
        <f>SUMIF(CD52:CD212, 2, AR52:AR212)</f>
        <v>0</v>
      </c>
    </row>
    <row r="219" spans="1:12" ht="14.25" hidden="1" x14ac:dyDescent="0.2">
      <c r="A219" s="76"/>
      <c r="B219" s="79"/>
      <c r="C219" s="80" t="s">
        <v>1015</v>
      </c>
      <c r="D219" s="80"/>
      <c r="E219" s="80"/>
      <c r="F219" s="80"/>
      <c r="G219" s="80"/>
      <c r="H219" s="80"/>
      <c r="I219" s="65"/>
      <c r="J219" s="76"/>
      <c r="K219" s="63"/>
      <c r="L219" s="65">
        <f>L221+L224+L223</f>
        <v>0</v>
      </c>
    </row>
    <row r="220" spans="1:12" ht="14.25" hidden="1" x14ac:dyDescent="0.2">
      <c r="A220" s="76"/>
      <c r="B220" s="79"/>
      <c r="C220" s="85" t="s">
        <v>1016</v>
      </c>
      <c r="D220" s="80"/>
      <c r="E220" s="80"/>
      <c r="F220" s="80"/>
      <c r="G220" s="80"/>
      <c r="H220" s="80"/>
      <c r="I220" s="65"/>
      <c r="J220" s="76"/>
      <c r="K220" s="63"/>
      <c r="L220" s="65"/>
    </row>
    <row r="221" spans="1:12" ht="14.25" hidden="1" x14ac:dyDescent="0.2">
      <c r="A221" s="76"/>
      <c r="B221" s="79"/>
      <c r="C221" s="80" t="s">
        <v>1015</v>
      </c>
      <c r="D221" s="80"/>
      <c r="E221" s="80"/>
      <c r="F221" s="80"/>
      <c r="G221" s="80"/>
      <c r="H221" s="80"/>
      <c r="I221" s="65"/>
      <c r="J221" s="76"/>
      <c r="K221" s="63"/>
      <c r="L221" s="65">
        <f>SUMIF(CD52:CD212, 2, AO52:AO212)</f>
        <v>0</v>
      </c>
    </row>
    <row r="222" spans="1:12" ht="14.25" hidden="1" x14ac:dyDescent="0.2">
      <c r="A222" s="76"/>
      <c r="B222" s="79"/>
      <c r="C222" s="85" t="s">
        <v>1017</v>
      </c>
      <c r="D222" s="80"/>
      <c r="E222" s="80"/>
      <c r="F222" s="80"/>
      <c r="G222" s="80"/>
      <c r="H222" s="80"/>
      <c r="I222" s="65"/>
      <c r="J222" s="76"/>
      <c r="K222" s="63"/>
      <c r="L222" s="65"/>
    </row>
    <row r="223" spans="1:12" ht="14.25" hidden="1" x14ac:dyDescent="0.2">
      <c r="A223" s="76"/>
      <c r="B223" s="79"/>
      <c r="C223" s="80" t="s">
        <v>1036</v>
      </c>
      <c r="D223" s="80"/>
      <c r="E223" s="80"/>
      <c r="F223" s="80"/>
      <c r="G223" s="80"/>
      <c r="H223" s="80"/>
      <c r="I223" s="65"/>
      <c r="J223" s="76"/>
      <c r="K223" s="63"/>
      <c r="L223" s="65">
        <f>SUMIF(CD52:CD212, 2, AT52:AT212)</f>
        <v>0</v>
      </c>
    </row>
    <row r="224" spans="1:12" ht="14.25" hidden="1" x14ac:dyDescent="0.2">
      <c r="A224" s="76"/>
      <c r="B224" s="79"/>
      <c r="C224" s="80" t="s">
        <v>1018</v>
      </c>
      <c r="D224" s="80"/>
      <c r="E224" s="80"/>
      <c r="F224" s="80"/>
      <c r="G224" s="80"/>
      <c r="H224" s="80"/>
      <c r="I224" s="65"/>
      <c r="J224" s="76"/>
      <c r="K224" s="63"/>
      <c r="L224" s="65">
        <f>SUMIF(CD52:CD212, 2, AV52:AV212)</f>
        <v>0</v>
      </c>
    </row>
    <row r="225" spans="1:12" ht="14.25" hidden="1" x14ac:dyDescent="0.2">
      <c r="A225" s="76"/>
      <c r="B225" s="79"/>
      <c r="C225" s="80" t="s">
        <v>1019</v>
      </c>
      <c r="D225" s="80"/>
      <c r="E225" s="80"/>
      <c r="F225" s="80"/>
      <c r="G225" s="80"/>
      <c r="H225" s="80"/>
      <c r="I225" s="65"/>
      <c r="J225" s="76"/>
      <c r="K225" s="63"/>
      <c r="L225" s="65">
        <f>L227+L228</f>
        <v>0</v>
      </c>
    </row>
    <row r="226" spans="1:12" ht="14.25" hidden="1" x14ac:dyDescent="0.2">
      <c r="A226" s="76"/>
      <c r="B226" s="79"/>
      <c r="C226" s="85" t="s">
        <v>1016</v>
      </c>
      <c r="D226" s="80"/>
      <c r="E226" s="80"/>
      <c r="F226" s="80"/>
      <c r="G226" s="80"/>
      <c r="H226" s="80"/>
      <c r="I226" s="65"/>
      <c r="J226" s="76"/>
      <c r="K226" s="63"/>
      <c r="L226" s="65"/>
    </row>
    <row r="227" spans="1:12" ht="14.25" hidden="1" x14ac:dyDescent="0.2">
      <c r="A227" s="76"/>
      <c r="B227" s="79"/>
      <c r="C227" s="80" t="s">
        <v>1020</v>
      </c>
      <c r="D227" s="80"/>
      <c r="E227" s="80"/>
      <c r="F227" s="80"/>
      <c r="G227" s="80"/>
      <c r="H227" s="80"/>
      <c r="I227" s="65"/>
      <c r="J227" s="76"/>
      <c r="K227" s="63"/>
      <c r="L227" s="65">
        <f>SUMIF(CD52:CD212, 2, AW52:AW212)-SUMIF(CD52:CD212, 2, BK52:BK212)</f>
        <v>0</v>
      </c>
    </row>
    <row r="228" spans="1:12" ht="14.25" hidden="1" x14ac:dyDescent="0.2">
      <c r="A228" s="76"/>
      <c r="B228" s="79"/>
      <c r="C228" s="80" t="s">
        <v>1021</v>
      </c>
      <c r="D228" s="80"/>
      <c r="E228" s="80"/>
      <c r="F228" s="80"/>
      <c r="G228" s="80"/>
      <c r="H228" s="80"/>
      <c r="I228" s="65"/>
      <c r="J228" s="76"/>
      <c r="K228" s="63"/>
      <c r="L228" s="65">
        <f>SUMIF(CD52:CD212, 2, BC52:BC212)</f>
        <v>0</v>
      </c>
    </row>
    <row r="229" spans="1:12" ht="14.25" hidden="1" x14ac:dyDescent="0.2">
      <c r="A229" s="76"/>
      <c r="B229" s="79"/>
      <c r="C229" s="80" t="s">
        <v>1022</v>
      </c>
      <c r="D229" s="80"/>
      <c r="E229" s="80"/>
      <c r="F229" s="80"/>
      <c r="G229" s="80"/>
      <c r="H229" s="80"/>
      <c r="I229" s="65"/>
      <c r="J229" s="76"/>
      <c r="K229" s="63"/>
      <c r="L229" s="65">
        <f>SUMIF(CD52:CD212, 2, BB52:BB212)</f>
        <v>0</v>
      </c>
    </row>
    <row r="230" spans="1:12" ht="14.25" hidden="1" x14ac:dyDescent="0.2">
      <c r="A230" s="76"/>
      <c r="B230" s="79"/>
      <c r="C230" s="80" t="s">
        <v>1041</v>
      </c>
      <c r="D230" s="80"/>
      <c r="E230" s="80"/>
      <c r="F230" s="80"/>
      <c r="G230" s="80"/>
      <c r="H230" s="80"/>
      <c r="I230" s="65"/>
      <c r="J230" s="76"/>
      <c r="K230" s="63"/>
      <c r="L230" s="65">
        <f>SUMIF(CD52:CD212, 2, AR52:AR212)+SUMIF(CD52:CD212, 2, AT52:AT212)+SUMIF(CD52:CD212, 2, AV52:AV212)</f>
        <v>0</v>
      </c>
    </row>
    <row r="231" spans="1:12" ht="14.25" hidden="1" x14ac:dyDescent="0.2">
      <c r="A231" s="76"/>
      <c r="B231" s="79"/>
      <c r="C231" s="80" t="s">
        <v>1042</v>
      </c>
      <c r="D231" s="80"/>
      <c r="E231" s="80"/>
      <c r="F231" s="80"/>
      <c r="G231" s="80"/>
      <c r="H231" s="80"/>
      <c r="I231" s="65"/>
      <c r="J231" s="76"/>
      <c r="K231" s="63"/>
      <c r="L231" s="65">
        <f>SUMIF(CD52:CD212, 2, AZ52:AZ212)</f>
        <v>0</v>
      </c>
    </row>
    <row r="232" spans="1:12" ht="14.25" hidden="1" x14ac:dyDescent="0.2">
      <c r="A232" s="76"/>
      <c r="B232" s="79"/>
      <c r="C232" s="80" t="s">
        <v>1043</v>
      </c>
      <c r="D232" s="80"/>
      <c r="E232" s="80"/>
      <c r="F232" s="80"/>
      <c r="G232" s="80"/>
      <c r="H232" s="80"/>
      <c r="I232" s="65"/>
      <c r="J232" s="76"/>
      <c r="K232" s="63"/>
      <c r="L232" s="65">
        <f>SUMIF(CD52:CD212, 2, BA52:BA212)</f>
        <v>0</v>
      </c>
    </row>
    <row r="233" spans="1:12" hidden="1" x14ac:dyDescent="0.2"/>
    <row r="234" spans="1:12" ht="15" hidden="1" x14ac:dyDescent="0.2">
      <c r="A234" s="81"/>
      <c r="B234" s="82"/>
      <c r="C234" s="83" t="s">
        <v>1045</v>
      </c>
      <c r="D234" s="83"/>
      <c r="E234" s="83"/>
      <c r="F234" s="83"/>
      <c r="G234" s="83"/>
      <c r="H234" s="83"/>
      <c r="I234" s="68"/>
      <c r="J234" s="81"/>
      <c r="K234" s="84"/>
      <c r="L234" s="68">
        <f>L236+L237</f>
        <v>0</v>
      </c>
    </row>
    <row r="235" spans="1:12" ht="14.25" hidden="1" x14ac:dyDescent="0.2">
      <c r="A235" s="76"/>
      <c r="B235" s="79"/>
      <c r="C235" s="85" t="s">
        <v>1013</v>
      </c>
      <c r="D235" s="80"/>
      <c r="E235" s="80"/>
      <c r="F235" s="80"/>
      <c r="G235" s="80"/>
      <c r="H235" s="80"/>
      <c r="I235" s="65"/>
      <c r="J235" s="76"/>
      <c r="K235" s="63"/>
      <c r="L235" s="65"/>
    </row>
    <row r="236" spans="1:12" ht="14.25" hidden="1" x14ac:dyDescent="0.2">
      <c r="A236" s="76"/>
      <c r="B236" s="79"/>
      <c r="C236" s="80" t="s">
        <v>1026</v>
      </c>
      <c r="D236" s="80"/>
      <c r="E236" s="80"/>
      <c r="F236" s="80"/>
      <c r="G236" s="80"/>
      <c r="H236" s="80"/>
      <c r="I236" s="65"/>
      <c r="J236" s="76"/>
      <c r="K236" s="63"/>
      <c r="L236" s="65">
        <f>SUMIF(CD52:CD232, 3, BK52:BK232)</f>
        <v>0</v>
      </c>
    </row>
    <row r="237" spans="1:12" ht="14.25" hidden="1" x14ac:dyDescent="0.2">
      <c r="A237" s="76"/>
      <c r="B237" s="79"/>
      <c r="C237" s="80" t="s">
        <v>1027</v>
      </c>
      <c r="D237" s="80"/>
      <c r="E237" s="80"/>
      <c r="F237" s="80"/>
      <c r="G237" s="80"/>
      <c r="H237" s="80"/>
      <c r="I237" s="65"/>
      <c r="J237" s="76"/>
      <c r="K237" s="63"/>
      <c r="L237" s="65">
        <f>SUMIF(CD52:CD232, 3, BD52:BD232)</f>
        <v>0</v>
      </c>
    </row>
    <row r="238" spans="1:12" hidden="1" x14ac:dyDescent="0.2"/>
    <row r="239" spans="1:12" ht="15" hidden="1" x14ac:dyDescent="0.2">
      <c r="A239" s="81"/>
      <c r="B239" s="82"/>
      <c r="C239" s="83" t="s">
        <v>1046</v>
      </c>
      <c r="D239" s="83"/>
      <c r="E239" s="83"/>
      <c r="F239" s="83"/>
      <c r="G239" s="83"/>
      <c r="H239" s="83"/>
      <c r="I239" s="68"/>
      <c r="J239" s="81"/>
      <c r="K239" s="84"/>
      <c r="L239" s="68">
        <f>L245+L260+L261+L241+L242</f>
        <v>0</v>
      </c>
    </row>
    <row r="240" spans="1:12" ht="14.25" hidden="1" x14ac:dyDescent="0.2">
      <c r="A240" s="76"/>
      <c r="B240" s="79"/>
      <c r="C240" s="85" t="s">
        <v>1013</v>
      </c>
      <c r="D240" s="80"/>
      <c r="E240" s="80"/>
      <c r="F240" s="80"/>
      <c r="G240" s="80"/>
      <c r="H240" s="80"/>
      <c r="I240" s="65"/>
      <c r="J240" s="76"/>
      <c r="K240" s="63"/>
      <c r="L240" s="65"/>
    </row>
    <row r="241" spans="1:12" ht="14.25" hidden="1" x14ac:dyDescent="0.2">
      <c r="A241" s="76"/>
      <c r="B241" s="79"/>
      <c r="C241" s="80" t="s">
        <v>1047</v>
      </c>
      <c r="D241" s="80"/>
      <c r="E241" s="80"/>
      <c r="F241" s="80"/>
      <c r="G241" s="80"/>
      <c r="H241" s="80"/>
      <c r="I241" s="65"/>
      <c r="J241" s="76"/>
      <c r="K241" s="63"/>
      <c r="L241" s="65"/>
    </row>
    <row r="242" spans="1:12" ht="14.25" hidden="1" x14ac:dyDescent="0.2">
      <c r="A242" s="76"/>
      <c r="B242" s="79"/>
      <c r="C242" s="80" t="s">
        <v>1048</v>
      </c>
      <c r="D242" s="80"/>
      <c r="E242" s="80"/>
      <c r="F242" s="80"/>
      <c r="G242" s="80"/>
      <c r="H242" s="80"/>
      <c r="I242" s="65"/>
      <c r="J242" s="76"/>
      <c r="K242" s="63"/>
      <c r="L242" s="65">
        <f>SUM(BO52:BO237)</f>
        <v>0</v>
      </c>
    </row>
    <row r="243" spans="1:12" ht="14.25" hidden="1" x14ac:dyDescent="0.2">
      <c r="A243" s="76"/>
      <c r="B243" s="79"/>
      <c r="C243" s="80" t="s">
        <v>545</v>
      </c>
      <c r="D243" s="80"/>
      <c r="E243" s="80"/>
      <c r="F243" s="80"/>
      <c r="G243" s="80"/>
      <c r="H243" s="80"/>
      <c r="I243" s="65"/>
      <c r="J243" s="76"/>
      <c r="K243" s="63"/>
      <c r="L243" s="65">
        <f>L245+L260+L261</f>
        <v>0</v>
      </c>
    </row>
    <row r="244" spans="1:12" ht="14.25" hidden="1" x14ac:dyDescent="0.2">
      <c r="A244" s="76"/>
      <c r="B244" s="79"/>
      <c r="C244" s="85" t="s">
        <v>1013</v>
      </c>
      <c r="D244" s="80"/>
      <c r="E244" s="80"/>
      <c r="F244" s="80"/>
      <c r="G244" s="80"/>
      <c r="H244" s="80"/>
      <c r="I244" s="65"/>
      <c r="J244" s="76"/>
      <c r="K244" s="63"/>
      <c r="L244" s="65"/>
    </row>
    <row r="245" spans="1:12" ht="14.25" hidden="1" x14ac:dyDescent="0.2">
      <c r="A245" s="76"/>
      <c r="B245" s="79"/>
      <c r="C245" s="80" t="s">
        <v>1039</v>
      </c>
      <c r="D245" s="80"/>
      <c r="E245" s="80"/>
      <c r="F245" s="80"/>
      <c r="G245" s="80"/>
      <c r="H245" s="80"/>
      <c r="I245" s="65"/>
      <c r="J245" s="76"/>
      <c r="K245" s="63"/>
      <c r="L245" s="65">
        <f>L247+L248+L254+L258</f>
        <v>0</v>
      </c>
    </row>
    <row r="246" spans="1:12" ht="14.25" hidden="1" x14ac:dyDescent="0.2">
      <c r="A246" s="76"/>
      <c r="B246" s="79"/>
      <c r="C246" s="85" t="s">
        <v>1013</v>
      </c>
      <c r="D246" s="80"/>
      <c r="E246" s="80"/>
      <c r="F246" s="80"/>
      <c r="G246" s="80"/>
      <c r="H246" s="80"/>
      <c r="I246" s="65"/>
      <c r="J246" s="76"/>
      <c r="K246" s="63"/>
      <c r="L246" s="65"/>
    </row>
    <row r="247" spans="1:12" ht="14.25" hidden="1" x14ac:dyDescent="0.2">
      <c r="A247" s="76"/>
      <c r="B247" s="79"/>
      <c r="C247" s="80" t="s">
        <v>1040</v>
      </c>
      <c r="D247" s="80"/>
      <c r="E247" s="80"/>
      <c r="F247" s="80"/>
      <c r="G247" s="80"/>
      <c r="H247" s="80"/>
      <c r="I247" s="65"/>
      <c r="J247" s="76"/>
      <c r="K247" s="63"/>
      <c r="L247" s="65">
        <f>SUMIF(CD52:CD237, 4, AR52:AR237)</f>
        <v>0</v>
      </c>
    </row>
    <row r="248" spans="1:12" ht="14.25" hidden="1" x14ac:dyDescent="0.2">
      <c r="A248" s="76"/>
      <c r="B248" s="79"/>
      <c r="C248" s="80" t="s">
        <v>1015</v>
      </c>
      <c r="D248" s="80"/>
      <c r="E248" s="80"/>
      <c r="F248" s="80"/>
      <c r="G248" s="80"/>
      <c r="H248" s="80"/>
      <c r="I248" s="65"/>
      <c r="J248" s="76"/>
      <c r="K248" s="63"/>
      <c r="L248" s="65">
        <f>L250+L253+L252</f>
        <v>0</v>
      </c>
    </row>
    <row r="249" spans="1:12" ht="14.25" hidden="1" x14ac:dyDescent="0.2">
      <c r="A249" s="76"/>
      <c r="B249" s="79"/>
      <c r="C249" s="85" t="s">
        <v>1016</v>
      </c>
      <c r="D249" s="80"/>
      <c r="E249" s="80"/>
      <c r="F249" s="80"/>
      <c r="G249" s="80"/>
      <c r="H249" s="80"/>
      <c r="I249" s="65"/>
      <c r="J249" s="76"/>
      <c r="K249" s="63"/>
      <c r="L249" s="65"/>
    </row>
    <row r="250" spans="1:12" ht="14.25" hidden="1" x14ac:dyDescent="0.2">
      <c r="A250" s="76"/>
      <c r="B250" s="79"/>
      <c r="C250" s="80" t="s">
        <v>1015</v>
      </c>
      <c r="D250" s="80"/>
      <c r="E250" s="80"/>
      <c r="F250" s="80"/>
      <c r="G250" s="80"/>
      <c r="H250" s="80"/>
      <c r="I250" s="65"/>
      <c r="J250" s="76"/>
      <c r="K250" s="63"/>
      <c r="L250" s="65">
        <f>SUMIF(CD52:CD237, 4, AO52:AO237)</f>
        <v>0</v>
      </c>
    </row>
    <row r="251" spans="1:12" ht="14.25" hidden="1" x14ac:dyDescent="0.2">
      <c r="A251" s="76"/>
      <c r="B251" s="79"/>
      <c r="C251" s="85" t="s">
        <v>1017</v>
      </c>
      <c r="D251" s="80"/>
      <c r="E251" s="80"/>
      <c r="F251" s="80"/>
      <c r="G251" s="80"/>
      <c r="H251" s="80"/>
      <c r="I251" s="65"/>
      <c r="J251" s="76"/>
      <c r="K251" s="63"/>
      <c r="L251" s="65"/>
    </row>
    <row r="252" spans="1:12" ht="14.25" hidden="1" x14ac:dyDescent="0.2">
      <c r="A252" s="76"/>
      <c r="B252" s="79"/>
      <c r="C252" s="80" t="s">
        <v>1036</v>
      </c>
      <c r="D252" s="80"/>
      <c r="E252" s="80"/>
      <c r="F252" s="80"/>
      <c r="G252" s="80"/>
      <c r="H252" s="80"/>
      <c r="I252" s="65"/>
      <c r="J252" s="76"/>
      <c r="K252" s="63"/>
      <c r="L252" s="65">
        <f>SUMIF(CD52:CD237, 4, AT52:AT237)</f>
        <v>0</v>
      </c>
    </row>
    <row r="253" spans="1:12" ht="14.25" hidden="1" x14ac:dyDescent="0.2">
      <c r="A253" s="76"/>
      <c r="B253" s="79"/>
      <c r="C253" s="80" t="s">
        <v>1018</v>
      </c>
      <c r="D253" s="80"/>
      <c r="E253" s="80"/>
      <c r="F253" s="80"/>
      <c r="G253" s="80"/>
      <c r="H253" s="80"/>
      <c r="I253" s="65"/>
      <c r="J253" s="76"/>
      <c r="K253" s="63"/>
      <c r="L253" s="65">
        <f>SUMIF(CD52:CD237, 4, AV52:AV237)</f>
        <v>0</v>
      </c>
    </row>
    <row r="254" spans="1:12" ht="14.25" hidden="1" x14ac:dyDescent="0.2">
      <c r="A254" s="76"/>
      <c r="B254" s="79"/>
      <c r="C254" s="80" t="s">
        <v>1019</v>
      </c>
      <c r="D254" s="80"/>
      <c r="E254" s="80"/>
      <c r="F254" s="80"/>
      <c r="G254" s="80"/>
      <c r="H254" s="80"/>
      <c r="I254" s="65"/>
      <c r="J254" s="76"/>
      <c r="K254" s="63"/>
      <c r="L254" s="65">
        <f>L256+L257</f>
        <v>0</v>
      </c>
    </row>
    <row r="255" spans="1:12" ht="14.25" hidden="1" x14ac:dyDescent="0.2">
      <c r="A255" s="76"/>
      <c r="B255" s="79"/>
      <c r="C255" s="85" t="s">
        <v>1016</v>
      </c>
      <c r="D255" s="80"/>
      <c r="E255" s="80"/>
      <c r="F255" s="80"/>
      <c r="G255" s="80"/>
      <c r="H255" s="80"/>
      <c r="I255" s="65"/>
      <c r="J255" s="76"/>
      <c r="K255" s="63"/>
      <c r="L255" s="65"/>
    </row>
    <row r="256" spans="1:12" ht="14.25" hidden="1" x14ac:dyDescent="0.2">
      <c r="A256" s="76"/>
      <c r="B256" s="79"/>
      <c r="C256" s="80" t="s">
        <v>1020</v>
      </c>
      <c r="D256" s="80"/>
      <c r="E256" s="80"/>
      <c r="F256" s="80"/>
      <c r="G256" s="80"/>
      <c r="H256" s="80"/>
      <c r="I256" s="65"/>
      <c r="J256" s="76"/>
      <c r="K256" s="63"/>
      <c r="L256" s="65">
        <f>SUMIF(CD52:CD237, 4, AW52:AW237)-SUMIF(CD52:CD237, 4, BK52:BK237)</f>
        <v>0</v>
      </c>
    </row>
    <row r="257" spans="1:12" ht="14.25" hidden="1" x14ac:dyDescent="0.2">
      <c r="A257" s="76"/>
      <c r="B257" s="79"/>
      <c r="C257" s="80" t="s">
        <v>1021</v>
      </c>
      <c r="D257" s="80"/>
      <c r="E257" s="80"/>
      <c r="F257" s="80"/>
      <c r="G257" s="80"/>
      <c r="H257" s="80"/>
      <c r="I257" s="65"/>
      <c r="J257" s="76"/>
      <c r="K257" s="63"/>
      <c r="L257" s="65">
        <f>SUMIF(CD52:CD237, 4, BC52:BC237)</f>
        <v>0</v>
      </c>
    </row>
    <row r="258" spans="1:12" ht="14.25" hidden="1" x14ac:dyDescent="0.2">
      <c r="A258" s="76"/>
      <c r="B258" s="79"/>
      <c r="C258" s="80" t="s">
        <v>1022</v>
      </c>
      <c r="D258" s="80"/>
      <c r="E258" s="80"/>
      <c r="F258" s="80"/>
      <c r="G258" s="80"/>
      <c r="H258" s="80"/>
      <c r="I258" s="65"/>
      <c r="J258" s="76"/>
      <c r="K258" s="63"/>
      <c r="L258" s="65">
        <f>SUMIF(CD52:CD237, 4, BB52:BB237)</f>
        <v>0</v>
      </c>
    </row>
    <row r="259" spans="1:12" ht="14.25" hidden="1" x14ac:dyDescent="0.2">
      <c r="A259" s="76"/>
      <c r="B259" s="79"/>
      <c r="C259" s="80" t="s">
        <v>1041</v>
      </c>
      <c r="D259" s="80"/>
      <c r="E259" s="80"/>
      <c r="F259" s="80"/>
      <c r="G259" s="80"/>
      <c r="H259" s="80"/>
      <c r="I259" s="65"/>
      <c r="J259" s="76"/>
      <c r="K259" s="63"/>
      <c r="L259" s="65">
        <f>SUMIF(CD52:CD237, 4, AR52:AR237)+SUMIF(CD52:CD237, 4, AT52:AT237)+SUMIF(CD52:CD237, 4, AV52:AV237)</f>
        <v>0</v>
      </c>
    </row>
    <row r="260" spans="1:12" ht="14.25" hidden="1" x14ac:dyDescent="0.2">
      <c r="A260" s="76"/>
      <c r="B260" s="79"/>
      <c r="C260" s="80" t="s">
        <v>1042</v>
      </c>
      <c r="D260" s="80"/>
      <c r="E260" s="80"/>
      <c r="F260" s="80"/>
      <c r="G260" s="80"/>
      <c r="H260" s="80"/>
      <c r="I260" s="65"/>
      <c r="J260" s="76"/>
      <c r="K260" s="63"/>
      <c r="L260" s="65">
        <f>SUMIF(CD52:CD237, 4, AZ52:AZ237)</f>
        <v>0</v>
      </c>
    </row>
    <row r="261" spans="1:12" ht="14.25" hidden="1" x14ac:dyDescent="0.2">
      <c r="A261" s="76"/>
      <c r="B261" s="79"/>
      <c r="C261" s="80" t="s">
        <v>1043</v>
      </c>
      <c r="D261" s="80"/>
      <c r="E261" s="80"/>
      <c r="F261" s="80"/>
      <c r="G261" s="80"/>
      <c r="H261" s="80"/>
      <c r="I261" s="65"/>
      <c r="J261" s="76"/>
      <c r="K261" s="63"/>
      <c r="L261" s="65">
        <f>SUMIF(CD52:CD237, 4, BA52:BA237)</f>
        <v>0</v>
      </c>
    </row>
    <row r="263" spans="1:12" ht="15" x14ac:dyDescent="0.2">
      <c r="A263" s="81"/>
      <c r="B263" s="82"/>
      <c r="C263" s="83" t="s">
        <v>1049</v>
      </c>
      <c r="D263" s="83"/>
      <c r="E263" s="83"/>
      <c r="F263" s="83"/>
      <c r="G263" s="83"/>
      <c r="H263" s="83"/>
      <c r="I263" s="68"/>
      <c r="J263" s="81"/>
      <c r="K263" s="84"/>
      <c r="L263" s="68">
        <f>L194+L214+L234+L239</f>
        <v>44342.7</v>
      </c>
    </row>
    <row r="264" spans="1:12" ht="14.25" x14ac:dyDescent="0.2">
      <c r="A264" s="76"/>
      <c r="B264" s="79"/>
      <c r="C264" s="85" t="s">
        <v>1013</v>
      </c>
      <c r="D264" s="80"/>
      <c r="E264" s="80"/>
      <c r="F264" s="80"/>
      <c r="G264" s="80"/>
      <c r="H264" s="80"/>
      <c r="I264" s="65"/>
      <c r="J264" s="76"/>
      <c r="K264" s="63"/>
      <c r="L264" s="65"/>
    </row>
    <row r="265" spans="1:12" ht="14.25" x14ac:dyDescent="0.2">
      <c r="A265" s="76"/>
      <c r="B265" s="79"/>
      <c r="C265" s="80" t="s">
        <v>1039</v>
      </c>
      <c r="D265" s="80"/>
      <c r="E265" s="80"/>
      <c r="F265" s="80"/>
      <c r="G265" s="80"/>
      <c r="H265" s="80"/>
      <c r="I265" s="65"/>
      <c r="J265" s="76"/>
      <c r="K265" s="63"/>
      <c r="L265" s="65">
        <f>L267+L268+L274+L278</f>
        <v>24629.26</v>
      </c>
    </row>
    <row r="266" spans="1:12" ht="14.25" x14ac:dyDescent="0.2">
      <c r="A266" s="76"/>
      <c r="B266" s="79"/>
      <c r="C266" s="85" t="s">
        <v>1013</v>
      </c>
      <c r="D266" s="80"/>
      <c r="E266" s="80"/>
      <c r="F266" s="80"/>
      <c r="G266" s="80"/>
      <c r="H266" s="80"/>
      <c r="I266" s="65"/>
      <c r="J266" s="76"/>
      <c r="K266" s="63"/>
      <c r="L266" s="65"/>
    </row>
    <row r="267" spans="1:12" ht="14.25" x14ac:dyDescent="0.2">
      <c r="A267" s="76"/>
      <c r="B267" s="79"/>
      <c r="C267" s="80" t="s">
        <v>1040</v>
      </c>
      <c r="D267" s="80"/>
      <c r="E267" s="80"/>
      <c r="F267" s="80"/>
      <c r="G267" s="80"/>
      <c r="H267" s="80"/>
      <c r="I267" s="65"/>
      <c r="J267" s="76"/>
      <c r="K267" s="63"/>
      <c r="L267" s="65">
        <f>SUM(AR52:AR261)</f>
        <v>6360.36</v>
      </c>
    </row>
    <row r="268" spans="1:12" ht="14.25" hidden="1" x14ac:dyDescent="0.2">
      <c r="A268" s="76"/>
      <c r="B268" s="79"/>
      <c r="C268" s="80" t="s">
        <v>1015</v>
      </c>
      <c r="D268" s="80"/>
      <c r="E268" s="80"/>
      <c r="F268" s="80"/>
      <c r="G268" s="80"/>
      <c r="H268" s="80"/>
      <c r="I268" s="65"/>
      <c r="J268" s="76"/>
      <c r="K268" s="63"/>
      <c r="L268" s="65">
        <f>L270+L273+L272</f>
        <v>18268.899999999998</v>
      </c>
    </row>
    <row r="269" spans="1:12" ht="14.25" hidden="1" x14ac:dyDescent="0.2">
      <c r="A269" s="76"/>
      <c r="B269" s="79"/>
      <c r="C269" s="85" t="s">
        <v>1016</v>
      </c>
      <c r="D269" s="80"/>
      <c r="E269" s="80"/>
      <c r="F269" s="80"/>
      <c r="G269" s="80"/>
      <c r="H269" s="80"/>
      <c r="I269" s="65"/>
      <c r="J269" s="76"/>
      <c r="K269" s="63"/>
      <c r="L269" s="65"/>
    </row>
    <row r="270" spans="1:12" ht="14.25" x14ac:dyDescent="0.2">
      <c r="A270" s="76"/>
      <c r="B270" s="79"/>
      <c r="C270" s="80" t="s">
        <v>1015</v>
      </c>
      <c r="D270" s="80"/>
      <c r="E270" s="80"/>
      <c r="F270" s="80"/>
      <c r="G270" s="80"/>
      <c r="H270" s="80"/>
      <c r="I270" s="65"/>
      <c r="J270" s="76"/>
      <c r="K270" s="63"/>
      <c r="L270" s="65">
        <f>SUM(AO52:AO261)</f>
        <v>12535.129999999997</v>
      </c>
    </row>
    <row r="271" spans="1:12" ht="14.25" hidden="1" x14ac:dyDescent="0.2">
      <c r="A271" s="76"/>
      <c r="B271" s="79"/>
      <c r="C271" s="85" t="s">
        <v>1017</v>
      </c>
      <c r="D271" s="80"/>
      <c r="E271" s="80"/>
      <c r="F271" s="80"/>
      <c r="G271" s="80"/>
      <c r="H271" s="80"/>
      <c r="I271" s="65"/>
      <c r="J271" s="76"/>
      <c r="K271" s="63"/>
      <c r="L271" s="65"/>
    </row>
    <row r="272" spans="1:12" ht="14.25" x14ac:dyDescent="0.2">
      <c r="A272" s="76"/>
      <c r="B272" s="79"/>
      <c r="C272" s="80" t="s">
        <v>1036</v>
      </c>
      <c r="D272" s="80"/>
      <c r="E272" s="80"/>
      <c r="F272" s="80"/>
      <c r="G272" s="80"/>
      <c r="H272" s="80"/>
      <c r="I272" s="65"/>
      <c r="J272" s="76"/>
      <c r="K272" s="63"/>
      <c r="L272" s="65">
        <f>SUM(AT52:AT261)</f>
        <v>5733.7699999999995</v>
      </c>
    </row>
    <row r="273" spans="1:12" ht="14.25" hidden="1" x14ac:dyDescent="0.2">
      <c r="A273" s="76"/>
      <c r="B273" s="79"/>
      <c r="C273" s="80" t="s">
        <v>1018</v>
      </c>
      <c r="D273" s="80"/>
      <c r="E273" s="80"/>
      <c r="F273" s="80"/>
      <c r="G273" s="80"/>
      <c r="H273" s="80"/>
      <c r="I273" s="65"/>
      <c r="J273" s="76"/>
      <c r="K273" s="63"/>
      <c r="L273" s="65">
        <f>SUM(AV52:AV261)</f>
        <v>0</v>
      </c>
    </row>
    <row r="274" spans="1:12" ht="14.25" hidden="1" x14ac:dyDescent="0.2">
      <c r="A274" s="76"/>
      <c r="B274" s="79"/>
      <c r="C274" s="80" t="s">
        <v>1019</v>
      </c>
      <c r="D274" s="80"/>
      <c r="E274" s="80"/>
      <c r="F274" s="80"/>
      <c r="G274" s="80"/>
      <c r="H274" s="80"/>
      <c r="I274" s="65"/>
      <c r="J274" s="76"/>
      <c r="K274" s="63"/>
      <c r="L274" s="65">
        <f>L276+L277</f>
        <v>0</v>
      </c>
    </row>
    <row r="275" spans="1:12" ht="14.25" hidden="1" x14ac:dyDescent="0.2">
      <c r="A275" s="76"/>
      <c r="B275" s="79"/>
      <c r="C275" s="85" t="s">
        <v>1016</v>
      </c>
      <c r="D275" s="80"/>
      <c r="E275" s="80"/>
      <c r="F275" s="80"/>
      <c r="G275" s="80"/>
      <c r="H275" s="80"/>
      <c r="I275" s="65"/>
      <c r="J275" s="76"/>
      <c r="K275" s="63"/>
      <c r="L275" s="65"/>
    </row>
    <row r="276" spans="1:12" ht="14.25" hidden="1" x14ac:dyDescent="0.2">
      <c r="A276" s="76"/>
      <c r="B276" s="79"/>
      <c r="C276" s="80" t="s">
        <v>1020</v>
      </c>
      <c r="D276" s="80"/>
      <c r="E276" s="80"/>
      <c r="F276" s="80"/>
      <c r="G276" s="80"/>
      <c r="H276" s="80"/>
      <c r="I276" s="65"/>
      <c r="J276" s="76"/>
      <c r="K276" s="63"/>
      <c r="L276" s="65">
        <f>SUM(AW52:AW261)-SUM(BK52:BK261)</f>
        <v>0</v>
      </c>
    </row>
    <row r="277" spans="1:12" ht="14.25" hidden="1" x14ac:dyDescent="0.2">
      <c r="A277" s="76"/>
      <c r="B277" s="79"/>
      <c r="C277" s="80" t="s">
        <v>1021</v>
      </c>
      <c r="D277" s="80"/>
      <c r="E277" s="80"/>
      <c r="F277" s="80"/>
      <c r="G277" s="80"/>
      <c r="H277" s="80"/>
      <c r="I277" s="65"/>
      <c r="J277" s="76"/>
      <c r="K277" s="63"/>
      <c r="L277" s="65">
        <f>SUM(BC52:BC261)</f>
        <v>0</v>
      </c>
    </row>
    <row r="278" spans="1:12" ht="14.25" hidden="1" x14ac:dyDescent="0.2">
      <c r="A278" s="76"/>
      <c r="B278" s="79"/>
      <c r="C278" s="80" t="s">
        <v>1022</v>
      </c>
      <c r="D278" s="80"/>
      <c r="E278" s="80"/>
      <c r="F278" s="80"/>
      <c r="G278" s="80"/>
      <c r="H278" s="80"/>
      <c r="I278" s="65"/>
      <c r="J278" s="76"/>
      <c r="K278" s="63"/>
      <c r="L278" s="65">
        <f>SUM(BB52:BB261)</f>
        <v>0</v>
      </c>
    </row>
    <row r="279" spans="1:12" ht="14.25" x14ac:dyDescent="0.2">
      <c r="A279" s="76"/>
      <c r="B279" s="79"/>
      <c r="C279" s="80" t="s">
        <v>1023</v>
      </c>
      <c r="D279" s="80"/>
      <c r="E279" s="80"/>
      <c r="F279" s="80"/>
      <c r="G279" s="80"/>
      <c r="H279" s="80"/>
      <c r="I279" s="65"/>
      <c r="J279" s="76"/>
      <c r="K279" s="63"/>
      <c r="L279" s="65">
        <f>SUM(AR52:AR261)+SUM(AT52:AT261)+SUM(AV52:AV261)</f>
        <v>12094.13</v>
      </c>
    </row>
    <row r="280" spans="1:12" ht="14.25" x14ac:dyDescent="0.2">
      <c r="A280" s="76"/>
      <c r="B280" s="79"/>
      <c r="C280" s="80" t="s">
        <v>1024</v>
      </c>
      <c r="D280" s="80"/>
      <c r="E280" s="80"/>
      <c r="F280" s="80"/>
      <c r="G280" s="80"/>
      <c r="H280" s="80"/>
      <c r="I280" s="65"/>
      <c r="J280" s="76"/>
      <c r="K280" s="63"/>
      <c r="L280" s="65">
        <f>SUM(AZ52:AZ261)</f>
        <v>12456.97</v>
      </c>
    </row>
    <row r="281" spans="1:12" ht="14.25" x14ac:dyDescent="0.2">
      <c r="A281" s="76"/>
      <c r="B281" s="79"/>
      <c r="C281" s="80" t="s">
        <v>1025</v>
      </c>
      <c r="D281" s="80"/>
      <c r="E281" s="80"/>
      <c r="F281" s="80"/>
      <c r="G281" s="80"/>
      <c r="H281" s="80"/>
      <c r="I281" s="65"/>
      <c r="J281" s="76"/>
      <c r="K281" s="63"/>
      <c r="L281" s="65">
        <f>SUM(BA52:BA261)</f>
        <v>7256.47</v>
      </c>
    </row>
    <row r="282" spans="1:12" ht="14.25" hidden="1" x14ac:dyDescent="0.2">
      <c r="A282" s="76"/>
      <c r="B282" s="79"/>
      <c r="C282" s="80" t="s">
        <v>1050</v>
      </c>
      <c r="D282" s="80"/>
      <c r="E282" s="80"/>
      <c r="F282" s="80"/>
      <c r="G282" s="80"/>
      <c r="H282" s="80"/>
      <c r="I282" s="65"/>
      <c r="J282" s="76"/>
      <c r="K282" s="63"/>
      <c r="L282" s="65">
        <f>L284+L285</f>
        <v>0</v>
      </c>
    </row>
    <row r="283" spans="1:12" ht="14.25" hidden="1" x14ac:dyDescent="0.2">
      <c r="A283" s="76"/>
      <c r="B283" s="79"/>
      <c r="C283" s="85" t="s">
        <v>1013</v>
      </c>
      <c r="D283" s="80"/>
      <c r="E283" s="80"/>
      <c r="F283" s="80"/>
      <c r="G283" s="80"/>
      <c r="H283" s="80"/>
      <c r="I283" s="65"/>
      <c r="J283" s="76"/>
      <c r="K283" s="63"/>
      <c r="L283" s="65"/>
    </row>
    <row r="284" spans="1:12" ht="14.25" hidden="1" x14ac:dyDescent="0.2">
      <c r="A284" s="76"/>
      <c r="B284" s="79"/>
      <c r="C284" s="80" t="s">
        <v>1026</v>
      </c>
      <c r="D284" s="80"/>
      <c r="E284" s="80"/>
      <c r="F284" s="80"/>
      <c r="G284" s="80"/>
      <c r="H284" s="80"/>
      <c r="I284" s="65"/>
      <c r="J284" s="76"/>
      <c r="K284" s="63"/>
      <c r="L284" s="65">
        <f>SUM(BK52:BK261)</f>
        <v>0</v>
      </c>
    </row>
    <row r="285" spans="1:12" ht="14.25" hidden="1" x14ac:dyDescent="0.2">
      <c r="A285" s="76"/>
      <c r="B285" s="79"/>
      <c r="C285" s="80" t="s">
        <v>1027</v>
      </c>
      <c r="D285" s="80"/>
      <c r="E285" s="80"/>
      <c r="F285" s="80"/>
      <c r="G285" s="80"/>
      <c r="H285" s="80"/>
      <c r="I285" s="65"/>
      <c r="J285" s="76"/>
      <c r="K285" s="63"/>
      <c r="L285" s="65">
        <f>SUM(BD52:BD261)</f>
        <v>0</v>
      </c>
    </row>
    <row r="286" spans="1:12" ht="14.25" hidden="1" x14ac:dyDescent="0.2">
      <c r="A286" s="76"/>
      <c r="B286" s="79"/>
      <c r="C286" s="80" t="s">
        <v>1051</v>
      </c>
      <c r="D286" s="80"/>
      <c r="E286" s="80"/>
      <c r="F286" s="80"/>
      <c r="G286" s="80"/>
      <c r="H286" s="80"/>
      <c r="I286" s="65"/>
      <c r="J286" s="76"/>
      <c r="K286" s="63"/>
      <c r="L286" s="65">
        <f>L239</f>
        <v>0</v>
      </c>
    </row>
    <row r="287" spans="1:12" ht="14.25" x14ac:dyDescent="0.2">
      <c r="A287" s="76"/>
      <c r="B287" s="79"/>
      <c r="C287" s="83" t="s">
        <v>1031</v>
      </c>
      <c r="D287" s="80"/>
      <c r="E287" s="80"/>
      <c r="F287" s="80"/>
      <c r="G287" s="80"/>
      <c r="H287" s="80"/>
      <c r="I287" s="65"/>
      <c r="J287" s="76"/>
      <c r="K287" s="63"/>
      <c r="L287" s="65"/>
    </row>
    <row r="288" spans="1:12" ht="14.25" hidden="1" x14ac:dyDescent="0.2">
      <c r="A288" s="76"/>
      <c r="B288" s="79"/>
      <c r="C288" s="80" t="s">
        <v>1032</v>
      </c>
      <c r="D288" s="80"/>
      <c r="E288" s="80"/>
      <c r="F288" s="80"/>
      <c r="G288" s="80"/>
      <c r="H288" s="80"/>
      <c r="I288" s="65"/>
      <c r="J288" s="76"/>
      <c r="K288" s="63"/>
      <c r="L288" s="65">
        <f>SUM(AX52:AX261)</f>
        <v>0</v>
      </c>
    </row>
    <row r="289" spans="1:12" ht="14.25" hidden="1" x14ac:dyDescent="0.2">
      <c r="A289" s="76"/>
      <c r="B289" s="79"/>
      <c r="C289" s="80" t="s">
        <v>1033</v>
      </c>
      <c r="D289" s="80"/>
      <c r="E289" s="80"/>
      <c r="F289" s="80"/>
      <c r="G289" s="80"/>
      <c r="H289" s="80"/>
      <c r="I289" s="65"/>
      <c r="J289" s="76"/>
      <c r="K289" s="63"/>
      <c r="L289" s="65">
        <f>SUM(AY52:AY261)</f>
        <v>0</v>
      </c>
    </row>
    <row r="290" spans="1:12" ht="14.25" x14ac:dyDescent="0.2">
      <c r="A290" s="76"/>
      <c r="B290" s="79"/>
      <c r="C290" s="80" t="s">
        <v>1034</v>
      </c>
      <c r="D290" s="80"/>
      <c r="E290" s="80"/>
      <c r="F290" s="86"/>
      <c r="G290" s="67">
        <f>Source!F362</f>
        <v>13.363</v>
      </c>
      <c r="H290" s="76"/>
      <c r="I290" s="76"/>
      <c r="J290" s="76"/>
      <c r="K290" s="76"/>
      <c r="L290" s="76"/>
    </row>
    <row r="291" spans="1:12" ht="14.25" x14ac:dyDescent="0.2">
      <c r="A291" s="76"/>
      <c r="B291" s="79"/>
      <c r="C291" s="80" t="s">
        <v>1035</v>
      </c>
      <c r="D291" s="80"/>
      <c r="E291" s="80"/>
      <c r="F291" s="86"/>
      <c r="G291" s="67">
        <f>Source!F363</f>
        <v>9.8785000000000007</v>
      </c>
      <c r="H291" s="76"/>
      <c r="I291" s="76"/>
      <c r="J291" s="76"/>
      <c r="K291" s="76"/>
      <c r="L291" s="76"/>
    </row>
  </sheetData>
  <mergeCells count="189">
    <mergeCell ref="C288:H288"/>
    <mergeCell ref="C289:H289"/>
    <mergeCell ref="C290:F290"/>
    <mergeCell ref="C291:F291"/>
    <mergeCell ref="C282:H282"/>
    <mergeCell ref="C283:H283"/>
    <mergeCell ref="C284:H284"/>
    <mergeCell ref="C285:H285"/>
    <mergeCell ref="C286:H286"/>
    <mergeCell ref="C287:H287"/>
    <mergeCell ref="C276:H276"/>
    <mergeCell ref="C277:H277"/>
    <mergeCell ref="C278:H278"/>
    <mergeCell ref="C279:H279"/>
    <mergeCell ref="C280:H280"/>
    <mergeCell ref="C281:H281"/>
    <mergeCell ref="C270:H270"/>
    <mergeCell ref="C271:H271"/>
    <mergeCell ref="C272:H272"/>
    <mergeCell ref="C273:H273"/>
    <mergeCell ref="C274:H274"/>
    <mergeCell ref="C275:H275"/>
    <mergeCell ref="C264:H264"/>
    <mergeCell ref="C265:H265"/>
    <mergeCell ref="C266:H266"/>
    <mergeCell ref="C267:H267"/>
    <mergeCell ref="C268:H268"/>
    <mergeCell ref="C269:H269"/>
    <mergeCell ref="C257:H257"/>
    <mergeCell ref="C258:H258"/>
    <mergeCell ref="C259:H259"/>
    <mergeCell ref="C260:H260"/>
    <mergeCell ref="C261:H261"/>
    <mergeCell ref="C263:H263"/>
    <mergeCell ref="C251:H251"/>
    <mergeCell ref="C252:H252"/>
    <mergeCell ref="C253:H253"/>
    <mergeCell ref="C254:H254"/>
    <mergeCell ref="C255:H255"/>
    <mergeCell ref="C256:H256"/>
    <mergeCell ref="C245:H245"/>
    <mergeCell ref="C246:H246"/>
    <mergeCell ref="C247:H247"/>
    <mergeCell ref="C248:H248"/>
    <mergeCell ref="C249:H249"/>
    <mergeCell ref="C250:H250"/>
    <mergeCell ref="C239:H239"/>
    <mergeCell ref="C240:H240"/>
    <mergeCell ref="C241:H241"/>
    <mergeCell ref="C242:H242"/>
    <mergeCell ref="C243:H243"/>
    <mergeCell ref="C244:H244"/>
    <mergeCell ref="C231:H231"/>
    <mergeCell ref="C232:H232"/>
    <mergeCell ref="C234:H234"/>
    <mergeCell ref="C235:H235"/>
    <mergeCell ref="C236:H236"/>
    <mergeCell ref="C237:H237"/>
    <mergeCell ref="C225:H225"/>
    <mergeCell ref="C226:H226"/>
    <mergeCell ref="C227:H227"/>
    <mergeCell ref="C228:H228"/>
    <mergeCell ref="C229:H229"/>
    <mergeCell ref="C230:H230"/>
    <mergeCell ref="C219:H219"/>
    <mergeCell ref="C220:H220"/>
    <mergeCell ref="C221:H221"/>
    <mergeCell ref="C222:H222"/>
    <mergeCell ref="C223:H223"/>
    <mergeCell ref="C224:H224"/>
    <mergeCell ref="C212:H212"/>
    <mergeCell ref="C214:H214"/>
    <mergeCell ref="C215:H215"/>
    <mergeCell ref="C216:H216"/>
    <mergeCell ref="C217:H217"/>
    <mergeCell ref="C218:H218"/>
    <mergeCell ref="C206:H206"/>
    <mergeCell ref="C207:H207"/>
    <mergeCell ref="C208:H208"/>
    <mergeCell ref="C209:H209"/>
    <mergeCell ref="C210:H210"/>
    <mergeCell ref="C211:H211"/>
    <mergeCell ref="C200:H200"/>
    <mergeCell ref="C201:H201"/>
    <mergeCell ref="C202:H202"/>
    <mergeCell ref="C203:H203"/>
    <mergeCell ref="C204:H204"/>
    <mergeCell ref="C205:H205"/>
    <mergeCell ref="C194:H194"/>
    <mergeCell ref="C195:H195"/>
    <mergeCell ref="C196:H196"/>
    <mergeCell ref="C197:H197"/>
    <mergeCell ref="C198:H198"/>
    <mergeCell ref="C199:H199"/>
    <mergeCell ref="C185:H185"/>
    <mergeCell ref="C186:H186"/>
    <mergeCell ref="C187:H187"/>
    <mergeCell ref="C188:F188"/>
    <mergeCell ref="C189:F189"/>
    <mergeCell ref="C192:H192"/>
    <mergeCell ref="C179:H179"/>
    <mergeCell ref="C180:H180"/>
    <mergeCell ref="C181:H181"/>
    <mergeCell ref="C182:H182"/>
    <mergeCell ref="C183:H183"/>
    <mergeCell ref="C184:H184"/>
    <mergeCell ref="C173:H173"/>
    <mergeCell ref="C174:H174"/>
    <mergeCell ref="C175:H175"/>
    <mergeCell ref="C176:H176"/>
    <mergeCell ref="C177:H177"/>
    <mergeCell ref="C178:H178"/>
    <mergeCell ref="C167:H167"/>
    <mergeCell ref="C168:H168"/>
    <mergeCell ref="C169:H169"/>
    <mergeCell ref="C170:H170"/>
    <mergeCell ref="C171:H171"/>
    <mergeCell ref="C172:H172"/>
    <mergeCell ref="C161:H161"/>
    <mergeCell ref="C162:H162"/>
    <mergeCell ref="C163:H163"/>
    <mergeCell ref="C164:H164"/>
    <mergeCell ref="C165:H165"/>
    <mergeCell ref="C166:H166"/>
    <mergeCell ref="C133:L133"/>
    <mergeCell ref="C145:H145"/>
    <mergeCell ref="I145:J145"/>
    <mergeCell ref="K145:L145"/>
    <mergeCell ref="C147:L147"/>
    <mergeCell ref="C159:H159"/>
    <mergeCell ref="I159:J159"/>
    <mergeCell ref="K159:L159"/>
    <mergeCell ref="C100:L100"/>
    <mergeCell ref="C115:H115"/>
    <mergeCell ref="I115:J115"/>
    <mergeCell ref="K115:L115"/>
    <mergeCell ref="C117:L117"/>
    <mergeCell ref="C131:H131"/>
    <mergeCell ref="I131:J131"/>
    <mergeCell ref="K131:L131"/>
    <mergeCell ref="C83:H83"/>
    <mergeCell ref="I83:J83"/>
    <mergeCell ref="K83:L83"/>
    <mergeCell ref="C85:L85"/>
    <mergeCell ref="C98:H98"/>
    <mergeCell ref="I98:J98"/>
    <mergeCell ref="K98:L98"/>
    <mergeCell ref="A53:L53"/>
    <mergeCell ref="C55:L55"/>
    <mergeCell ref="C68:H68"/>
    <mergeCell ref="I68:J68"/>
    <mergeCell ref="K68:L68"/>
    <mergeCell ref="C70:L70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B370E-3F56-483F-BD64-7169885AAF18}">
  <sheetPr>
    <pageSetUpPr fitToPage="1"/>
  </sheetPr>
  <dimension ref="A1:CO235"/>
  <sheetViews>
    <sheetView topLeftCell="A16" zoomScaleNormal="100" workbookViewId="0">
      <selection activeCell="F51" sqref="F51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10" t="str">
        <f>Source!B1</f>
        <v>Smeta.RU  (495) 974-1589</v>
      </c>
    </row>
    <row r="2" spans="1:93" ht="12.75" customHeight="1" x14ac:dyDescent="0.2">
      <c r="A2" s="11" t="s">
        <v>948</v>
      </c>
      <c r="B2" s="11"/>
      <c r="C2" s="11"/>
      <c r="D2" s="11"/>
      <c r="E2" s="11"/>
      <c r="F2" s="12" t="s">
        <v>987</v>
      </c>
      <c r="G2" s="12"/>
      <c r="H2" s="12"/>
      <c r="I2" s="12"/>
      <c r="J2" s="12"/>
      <c r="K2" s="12"/>
      <c r="L2" s="12"/>
    </row>
    <row r="3" spans="1:93" ht="12.75" customHeight="1" x14ac:dyDescent="0.2">
      <c r="A3" s="14"/>
      <c r="B3" s="14"/>
      <c r="C3" s="14"/>
      <c r="D3" s="14"/>
      <c r="E3" s="14"/>
      <c r="F3" s="15"/>
      <c r="G3" s="15"/>
      <c r="H3" s="15"/>
      <c r="I3" s="15"/>
      <c r="J3" s="15"/>
      <c r="K3" s="15"/>
      <c r="L3" s="15"/>
    </row>
    <row r="4" spans="1:93" ht="25.5" x14ac:dyDescent="0.2">
      <c r="A4" s="11" t="s">
        <v>949</v>
      </c>
      <c r="B4" s="11"/>
      <c r="C4" s="11"/>
      <c r="D4" s="11"/>
      <c r="E4" s="11"/>
      <c r="F4" s="1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"/>
      <c r="H4" s="12"/>
      <c r="I4" s="12"/>
      <c r="J4" s="12"/>
      <c r="K4" s="12"/>
      <c r="L4" s="12"/>
      <c r="CO4" s="5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4"/>
      <c r="B5" s="14"/>
      <c r="C5" s="14"/>
      <c r="D5" s="14"/>
      <c r="E5" s="14"/>
      <c r="F5" s="15"/>
      <c r="G5" s="15"/>
      <c r="H5" s="15"/>
      <c r="I5" s="15"/>
      <c r="J5" s="15"/>
      <c r="K5" s="15"/>
      <c r="L5" s="15"/>
    </row>
    <row r="6" spans="1:93" ht="127.5" x14ac:dyDescent="0.2">
      <c r="A6" s="11" t="s">
        <v>950</v>
      </c>
      <c r="B6" s="11"/>
      <c r="C6" s="11"/>
      <c r="D6" s="11"/>
      <c r="E6" s="11"/>
      <c r="F6" s="1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"/>
      <c r="H6" s="12"/>
      <c r="I6" s="12"/>
      <c r="J6" s="12"/>
      <c r="K6" s="12"/>
      <c r="L6" s="12"/>
      <c r="CO6" s="5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4"/>
      <c r="B7" s="14"/>
      <c r="C7" s="14"/>
      <c r="D7" s="14"/>
      <c r="E7" s="14"/>
      <c r="F7" s="15"/>
      <c r="G7" s="15"/>
      <c r="H7" s="15"/>
      <c r="I7" s="15"/>
      <c r="J7" s="15"/>
      <c r="K7" s="15"/>
      <c r="L7" s="15"/>
    </row>
    <row r="8" spans="1:93" ht="76.5" customHeight="1" x14ac:dyDescent="0.2">
      <c r="A8" s="11" t="s">
        <v>951</v>
      </c>
      <c r="B8" s="11"/>
      <c r="C8" s="11"/>
      <c r="D8" s="11"/>
      <c r="E8" s="11"/>
      <c r="F8" s="12" t="s">
        <v>692</v>
      </c>
      <c r="G8" s="12"/>
      <c r="H8" s="12"/>
      <c r="I8" s="12"/>
      <c r="J8" s="12"/>
      <c r="K8" s="12"/>
      <c r="L8" s="12"/>
    </row>
    <row r="9" spans="1:93" ht="12.75" customHeight="1" x14ac:dyDescent="0.2">
      <c r="A9" s="14"/>
      <c r="B9" s="14"/>
      <c r="C9" s="14"/>
      <c r="D9" s="14"/>
      <c r="E9" s="14"/>
      <c r="F9" s="15"/>
      <c r="G9" s="15"/>
      <c r="H9" s="15"/>
      <c r="I9" s="15"/>
      <c r="J9" s="15"/>
      <c r="K9" s="15"/>
      <c r="L9" s="15"/>
    </row>
    <row r="10" spans="1:93" ht="38.25" customHeight="1" x14ac:dyDescent="0.2">
      <c r="A10" s="11" t="s">
        <v>952</v>
      </c>
      <c r="B10" s="11"/>
      <c r="C10" s="11"/>
      <c r="D10" s="11"/>
      <c r="E10" s="11"/>
      <c r="F10" s="12" t="s">
        <v>694</v>
      </c>
      <c r="G10" s="12"/>
      <c r="H10" s="12"/>
      <c r="I10" s="12"/>
      <c r="J10" s="12"/>
      <c r="K10" s="12"/>
      <c r="L10" s="12"/>
    </row>
    <row r="11" spans="1:93" ht="12.75" customHeight="1" x14ac:dyDescent="0.2">
      <c r="A11" s="16"/>
      <c r="B11" s="16"/>
      <c r="C11" s="16"/>
      <c r="D11" s="16"/>
      <c r="E11" s="16"/>
      <c r="F11" s="17"/>
      <c r="G11" s="17"/>
      <c r="H11" s="17"/>
      <c r="I11" s="17"/>
      <c r="J11" s="17"/>
      <c r="K11" s="17"/>
      <c r="L11" s="17"/>
    </row>
    <row r="12" spans="1:93" ht="12.75" customHeight="1" x14ac:dyDescent="0.2">
      <c r="A12" s="11" t="s">
        <v>953</v>
      </c>
      <c r="B12" s="11"/>
      <c r="C12" s="11"/>
      <c r="D12" s="11"/>
      <c r="E12" s="11"/>
      <c r="F12" s="12" t="s">
        <v>988</v>
      </c>
      <c r="G12" s="12"/>
      <c r="H12" s="12"/>
      <c r="I12" s="12"/>
      <c r="J12" s="12"/>
      <c r="K12" s="12"/>
      <c r="L12" s="12"/>
    </row>
    <row r="13" spans="1:93" ht="12.75" customHeight="1" x14ac:dyDescent="0.2">
      <c r="A13" s="16"/>
      <c r="B13" s="16"/>
      <c r="C13" s="16"/>
      <c r="D13" s="16"/>
      <c r="E13" s="16"/>
      <c r="F13" s="17"/>
      <c r="G13" s="17"/>
      <c r="H13" s="17"/>
      <c r="I13" s="17"/>
      <c r="J13" s="17"/>
      <c r="K13" s="17"/>
      <c r="L13" s="17"/>
    </row>
    <row r="14" spans="1:93" ht="12.75" customHeight="1" x14ac:dyDescent="0.2">
      <c r="A14" s="11" t="s">
        <v>954</v>
      </c>
      <c r="B14" s="11"/>
      <c r="C14" s="11"/>
      <c r="D14" s="11"/>
      <c r="E14" s="11"/>
      <c r="F14" s="12" t="str">
        <f>IF(Source!CZ12 &lt;&gt; "", Source!CZ12, "")</f>
        <v/>
      </c>
      <c r="G14" s="12"/>
      <c r="H14" s="12"/>
      <c r="I14" s="12"/>
      <c r="J14" s="12"/>
      <c r="K14" s="12"/>
      <c r="L14" s="12"/>
    </row>
    <row r="15" spans="1:93" ht="12.75" customHeight="1" x14ac:dyDescent="0.2">
      <c r="A15" s="16"/>
      <c r="B15" s="16"/>
      <c r="C15" s="16"/>
      <c r="D15" s="16"/>
      <c r="E15" s="16"/>
      <c r="F15" s="17"/>
      <c r="G15" s="17"/>
      <c r="H15" s="17"/>
      <c r="I15" s="17"/>
      <c r="J15" s="17"/>
      <c r="K15" s="17"/>
      <c r="L15" s="15"/>
    </row>
    <row r="16" spans="1:93" ht="12.75" customHeight="1" x14ac:dyDescent="0.2">
      <c r="A16" s="11" t="s">
        <v>955</v>
      </c>
      <c r="B16" s="11"/>
      <c r="C16" s="11"/>
      <c r="D16" s="11"/>
      <c r="E16" s="11"/>
      <c r="F16" s="12" t="str">
        <f>IF(Source!DA12 &lt;&gt; "", Source!DA12, "")</f>
        <v/>
      </c>
      <c r="G16" s="12"/>
      <c r="H16" s="12"/>
      <c r="I16" s="12"/>
      <c r="J16" s="12"/>
      <c r="K16" s="12"/>
      <c r="L16" s="12"/>
    </row>
    <row r="17" spans="1:92" ht="12.75" customHeight="1" x14ac:dyDescent="0.2">
      <c r="A17" s="18"/>
      <c r="B17" s="18"/>
      <c r="C17" s="18"/>
      <c r="D17" s="18"/>
      <c r="E17" s="18"/>
      <c r="F17" s="19"/>
      <c r="G17" s="19"/>
      <c r="H17" s="19"/>
      <c r="I17" s="19"/>
      <c r="J17" s="19"/>
      <c r="K17" s="19"/>
      <c r="L17" s="19"/>
    </row>
    <row r="18" spans="1:92" ht="12.75" customHeight="1" x14ac:dyDescent="0.2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92" ht="15.75" customHeight="1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92" ht="14.25" customHeight="1" x14ac:dyDescent="0.2">
      <c r="A20" s="22" t="s">
        <v>956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92" ht="14.25" customHeight="1" x14ac:dyDescent="0.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92" ht="31.5" x14ac:dyDescent="0.25">
      <c r="A22" s="21" t="str">
        <f>IF(Source!G12&lt;&gt;"Новый объект", Source!G12, "")</f>
        <v>Строительство ТП-160-10/0,4 кВ, ЛЭП-10 кВ от cущ. ВЛ-10 кВ ф.20, ПС №607 "Рыболово", ЛР-10 кВ, ЛЭП-0,4 кВ, в т.ч. ПИР, МО, р-н Раменский, д Старниково Ю8-25-302-260245(296015)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CN22" s="57" t="str">
        <f>IF(Source!G12&lt;&gt;"Новый объект", Source!G12, "")</f>
        <v>Строительство ТП-160-10/0,4 кВ, ЛЭП-10 кВ от cущ. ВЛ-10 кВ ф.20, ПС №607 "Рыболово", ЛР-10 кВ, ЛЭП-0,4 кВ, в т.ч. ПИР, МО, р-н Раменский, д Старниково Ю8-25-302-260245(296015)</v>
      </c>
    </row>
    <row r="23" spans="1:92" ht="14.25" customHeight="1" x14ac:dyDescent="0.2">
      <c r="A23" s="22" t="s">
        <v>957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92" ht="14.25" customHeight="1" x14ac:dyDescent="0.2">
      <c r="A24" s="23"/>
      <c r="B24" s="23"/>
      <c r="C24" s="23"/>
      <c r="D24" s="23"/>
      <c r="E24" s="23"/>
      <c r="F24" s="24"/>
      <c r="G24" s="24"/>
      <c r="H24" s="24"/>
      <c r="I24" s="24"/>
      <c r="J24" s="24"/>
      <c r="K24" s="24"/>
      <c r="L24" s="24"/>
    </row>
    <row r="25" spans="1:92" ht="15.75" customHeight="1" x14ac:dyDescent="0.25">
      <c r="A25" s="20" t="str">
        <f>CONCATENATE( "ЛОКАЛЬНАЯ СМЕТА № ", Source!L1048, " ",Source!CM1048)</f>
        <v xml:space="preserve">ЛОКАЛЬНАЯ СМЕТА № 09-01-01 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92" ht="15" customHeight="1" x14ac:dyDescent="0.25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5"/>
    </row>
    <row r="27" spans="1:92" ht="18" customHeight="1" x14ac:dyDescent="0.25">
      <c r="A27" s="27" t="str">
        <f>IF(Source!G1048&lt;&gt;"Новая локальная смета", Source!G1048, "")</f>
        <v>ПНР ВЛИ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</row>
    <row r="28" spans="1:92" ht="14.25" customHeight="1" x14ac:dyDescent="0.2">
      <c r="A28" s="22" t="s">
        <v>958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</row>
    <row r="29" spans="1:92" ht="14.25" customHeight="1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92" ht="14.25" customHeight="1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92" ht="12.75" customHeight="1" x14ac:dyDescent="0.2">
      <c r="A31" s="13" t="s">
        <v>959</v>
      </c>
      <c r="B31" s="13"/>
      <c r="C31" s="28" t="s">
        <v>989</v>
      </c>
      <c r="D31" s="13" t="s">
        <v>960</v>
      </c>
      <c r="E31" s="13"/>
      <c r="F31" s="13"/>
      <c r="G31" s="13"/>
      <c r="H31" s="13"/>
      <c r="I31" s="13"/>
      <c r="J31" s="13"/>
      <c r="K31" s="13"/>
      <c r="L31" s="13"/>
    </row>
    <row r="32" spans="1:92" ht="12.75" customHeight="1" x14ac:dyDescent="0.2">
      <c r="A32" s="13"/>
      <c r="B32" s="13"/>
      <c r="C32" s="29"/>
      <c r="D32" s="13"/>
      <c r="E32" s="13"/>
      <c r="F32" s="13"/>
      <c r="G32" s="13"/>
      <c r="H32" s="13"/>
      <c r="I32" s="13"/>
      <c r="J32" s="13"/>
      <c r="K32" s="13"/>
      <c r="L32" s="13"/>
    </row>
    <row r="33" spans="1:12" ht="12.75" customHeight="1" x14ac:dyDescent="0.2">
      <c r="A33" s="13" t="s">
        <v>961</v>
      </c>
      <c r="B33" s="13"/>
      <c r="C33" s="30"/>
      <c r="D33" s="30"/>
      <c r="E33" s="30"/>
      <c r="F33" s="30"/>
      <c r="G33" s="30"/>
      <c r="H33" s="30"/>
      <c r="I33" s="30"/>
      <c r="J33" s="30"/>
      <c r="K33" s="30"/>
      <c r="L33" s="30"/>
    </row>
    <row r="34" spans="1:12" ht="12.75" customHeight="1" x14ac:dyDescent="0.2">
      <c r="A34" s="31"/>
      <c r="B34" s="32"/>
      <c r="C34" s="22" t="s">
        <v>962</v>
      </c>
      <c r="D34" s="22"/>
      <c r="E34" s="22"/>
      <c r="F34" s="22"/>
      <c r="G34" s="22"/>
      <c r="H34" s="22"/>
      <c r="I34" s="22"/>
      <c r="J34" s="22"/>
      <c r="K34" s="22"/>
      <c r="L34" s="22"/>
    </row>
    <row r="35" spans="1:12" ht="14.25" customHeight="1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2" ht="14.25" customHeight="1" x14ac:dyDescent="0.2">
      <c r="A36" s="33" t="s">
        <v>990</v>
      </c>
      <c r="B36" s="23"/>
      <c r="C36" s="23"/>
      <c r="D36" s="34"/>
      <c r="E36" s="23"/>
      <c r="F36" s="23"/>
      <c r="G36" s="23"/>
      <c r="H36" s="23"/>
      <c r="I36" s="23"/>
      <c r="J36" s="23"/>
      <c r="K36" s="23"/>
      <c r="L36" s="23"/>
    </row>
    <row r="37" spans="1:12" ht="14.25" customHeight="1" x14ac:dyDescent="0.2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</row>
    <row r="38" spans="1:12" ht="14.25" customHeight="1" x14ac:dyDescent="0.2">
      <c r="A38" s="33" t="s">
        <v>963</v>
      </c>
      <c r="B38" s="23"/>
      <c r="C38" s="97">
        <f>C41+C42+C43+C44</f>
        <v>8.9911799999999999</v>
      </c>
      <c r="D38" s="97"/>
      <c r="E38" s="13" t="s">
        <v>964</v>
      </c>
      <c r="F38" s="18"/>
      <c r="G38" s="18"/>
      <c r="H38" s="18"/>
      <c r="I38" s="18"/>
      <c r="J38" s="18"/>
      <c r="K38" s="18"/>
      <c r="L38" s="23"/>
    </row>
    <row r="39" spans="1:12" ht="14.25" customHeight="1" x14ac:dyDescent="0.2">
      <c r="A39" s="33"/>
      <c r="B39" s="23"/>
      <c r="C39" s="93"/>
      <c r="D39" s="36"/>
      <c r="E39" s="13"/>
      <c r="F39" s="18"/>
      <c r="G39" s="13" t="s">
        <v>965</v>
      </c>
      <c r="H39" s="23"/>
      <c r="I39" s="13"/>
      <c r="J39" s="13"/>
      <c r="K39" s="95">
        <f>ROUND(SUM(AR52:AR236)/1000, 2)</f>
        <v>4.28</v>
      </c>
      <c r="L39" s="13" t="s">
        <v>964</v>
      </c>
    </row>
    <row r="40" spans="1:12" ht="14.25" customHeight="1" x14ac:dyDescent="0.2">
      <c r="A40" s="23"/>
      <c r="B40" s="37" t="s">
        <v>966</v>
      </c>
      <c r="C40" s="94"/>
      <c r="D40" s="23"/>
      <c r="E40" s="13"/>
      <c r="F40" s="18"/>
      <c r="G40" s="13" t="s">
        <v>967</v>
      </c>
      <c r="H40" s="23"/>
      <c r="I40" s="13"/>
      <c r="J40" s="13"/>
      <c r="K40" s="95">
        <f>ROUND(SUM(AT52:AT236)/1000, 2)</f>
        <v>0</v>
      </c>
      <c r="L40" s="13" t="s">
        <v>964</v>
      </c>
    </row>
    <row r="41" spans="1:12" ht="14.25" customHeight="1" x14ac:dyDescent="0.2">
      <c r="A41" s="23"/>
      <c r="B41" s="33" t="s">
        <v>968</v>
      </c>
      <c r="C41" s="92">
        <f>ROUND((Source!F1114)/1000, 2)</f>
        <v>0</v>
      </c>
      <c r="D41" s="35"/>
      <c r="E41" s="13" t="s">
        <v>964</v>
      </c>
      <c r="F41" s="18"/>
      <c r="G41" s="13" t="s">
        <v>969</v>
      </c>
      <c r="H41" s="23"/>
      <c r="I41" s="13"/>
      <c r="J41" s="36"/>
      <c r="K41" s="96">
        <f>Source!F1119</f>
        <v>6.04704</v>
      </c>
      <c r="L41" s="13" t="s">
        <v>698</v>
      </c>
    </row>
    <row r="42" spans="1:12" ht="14.25" customHeight="1" x14ac:dyDescent="0.2">
      <c r="A42" s="23"/>
      <c r="B42" s="33" t="s">
        <v>970</v>
      </c>
      <c r="C42" s="92">
        <f>ROUND((Source!F1115)/1000, 2)</f>
        <v>0</v>
      </c>
      <c r="D42" s="35"/>
      <c r="E42" s="13" t="s">
        <v>964</v>
      </c>
      <c r="F42" s="18"/>
      <c r="G42" s="13" t="s">
        <v>971</v>
      </c>
      <c r="H42" s="23"/>
      <c r="I42" s="13"/>
      <c r="J42" s="38"/>
      <c r="K42" s="96">
        <f>Source!F1120</f>
        <v>0</v>
      </c>
      <c r="L42" s="13" t="s">
        <v>698</v>
      </c>
    </row>
    <row r="43" spans="1:12" ht="14.25" customHeight="1" x14ac:dyDescent="0.2">
      <c r="A43" s="23"/>
      <c r="B43" s="33" t="s">
        <v>972</v>
      </c>
      <c r="C43" s="92">
        <f>ROUND((Source!F1106)/1000, 2)</f>
        <v>0</v>
      </c>
      <c r="D43" s="35"/>
      <c r="E43" s="13" t="s">
        <v>964</v>
      </c>
      <c r="F43" s="18"/>
      <c r="G43" s="13"/>
      <c r="H43" s="13"/>
      <c r="I43" s="13"/>
      <c r="J43" s="13"/>
      <c r="K43" s="18"/>
      <c r="L43" s="13"/>
    </row>
    <row r="44" spans="1:12" ht="14.25" customHeight="1" x14ac:dyDescent="0.2">
      <c r="A44" s="23"/>
      <c r="B44" s="33" t="s">
        <v>973</v>
      </c>
      <c r="C44" s="97">
        <f>ROUND((Source!F1116)/1000, 5)</f>
        <v>8.9911799999999999</v>
      </c>
      <c r="D44" s="97"/>
      <c r="E44" s="13" t="s">
        <v>964</v>
      </c>
      <c r="F44" s="18"/>
      <c r="G44" s="13"/>
      <c r="H44" s="13"/>
      <c r="I44" s="13"/>
      <c r="J44" s="13"/>
      <c r="K44" s="18"/>
      <c r="L44" s="13"/>
    </row>
    <row r="45" spans="1:12" ht="14.25" customHeight="1" x14ac:dyDescent="0.2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spans="1:12" ht="12.75" customHeight="1" x14ac:dyDescent="0.2">
      <c r="A46" s="43" t="s">
        <v>974</v>
      </c>
      <c r="B46" s="43" t="s">
        <v>975</v>
      </c>
      <c r="C46" s="43" t="s">
        <v>976</v>
      </c>
      <c r="D46" s="43" t="s">
        <v>977</v>
      </c>
      <c r="E46" s="41" t="s">
        <v>978</v>
      </c>
      <c r="F46" s="40"/>
      <c r="G46" s="47"/>
      <c r="H46" s="41" t="s">
        <v>979</v>
      </c>
      <c r="I46" s="40"/>
      <c r="J46" s="40"/>
      <c r="K46" s="40"/>
      <c r="L46" s="47"/>
    </row>
    <row r="47" spans="1:12" ht="12.75" customHeight="1" x14ac:dyDescent="0.2">
      <c r="A47" s="44"/>
      <c r="B47" s="44"/>
      <c r="C47" s="44"/>
      <c r="D47" s="44"/>
      <c r="E47" s="42"/>
      <c r="F47" s="46"/>
      <c r="G47" s="48"/>
      <c r="H47" s="42"/>
      <c r="I47" s="46"/>
      <c r="J47" s="46"/>
      <c r="K47" s="46"/>
      <c r="L47" s="48"/>
    </row>
    <row r="48" spans="1:12" ht="12.75" customHeight="1" x14ac:dyDescent="0.2">
      <c r="A48" s="44"/>
      <c r="B48" s="44"/>
      <c r="C48" s="44"/>
      <c r="D48" s="44"/>
      <c r="E48" s="42"/>
      <c r="F48" s="46"/>
      <c r="G48" s="48"/>
      <c r="H48" s="42"/>
      <c r="I48" s="46"/>
      <c r="J48" s="46"/>
      <c r="K48" s="46"/>
      <c r="L48" s="48"/>
    </row>
    <row r="49" spans="1:82" ht="12.75" customHeight="1" x14ac:dyDescent="0.2">
      <c r="A49" s="44"/>
      <c r="B49" s="44"/>
      <c r="C49" s="44"/>
      <c r="D49" s="44"/>
      <c r="E49" s="49"/>
      <c r="F49" s="50"/>
      <c r="G49" s="51"/>
      <c r="H49" s="49"/>
      <c r="I49" s="50"/>
      <c r="J49" s="50"/>
      <c r="K49" s="50"/>
      <c r="L49" s="51"/>
    </row>
    <row r="50" spans="1:82" ht="51" customHeight="1" x14ac:dyDescent="0.2">
      <c r="A50" s="45"/>
      <c r="B50" s="45"/>
      <c r="C50" s="45"/>
      <c r="D50" s="45"/>
      <c r="E50" s="52" t="s">
        <v>980</v>
      </c>
      <c r="F50" s="52" t="s">
        <v>981</v>
      </c>
      <c r="G50" s="53" t="s">
        <v>982</v>
      </c>
      <c r="H50" s="52" t="s">
        <v>983</v>
      </c>
      <c r="I50" s="52" t="s">
        <v>984</v>
      </c>
      <c r="J50" s="52" t="s">
        <v>985</v>
      </c>
      <c r="K50" s="52" t="s">
        <v>981</v>
      </c>
      <c r="L50" s="52" t="s">
        <v>986</v>
      </c>
    </row>
    <row r="51" spans="1:82" ht="14.25" customHeight="1" x14ac:dyDescent="0.2">
      <c r="A51" s="54">
        <v>1</v>
      </c>
      <c r="B51" s="54">
        <v>2</v>
      </c>
      <c r="C51" s="54">
        <v>3</v>
      </c>
      <c r="D51" s="54">
        <v>4</v>
      </c>
      <c r="E51" s="54">
        <v>5</v>
      </c>
      <c r="F51" s="54">
        <v>6</v>
      </c>
      <c r="G51" s="54">
        <v>7</v>
      </c>
      <c r="H51" s="54">
        <v>8</v>
      </c>
      <c r="I51" s="54">
        <v>9</v>
      </c>
      <c r="J51" s="54">
        <v>10</v>
      </c>
      <c r="K51" s="55">
        <v>11</v>
      </c>
      <c r="L51" s="55">
        <v>12</v>
      </c>
    </row>
    <row r="53" spans="1:82" ht="16.5" x14ac:dyDescent="0.2">
      <c r="A53" s="58" t="s">
        <v>1052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82" ht="28.5" x14ac:dyDescent="0.2">
      <c r="A54" s="59" t="s">
        <v>32</v>
      </c>
      <c r="B54" s="61" t="s">
        <v>1053</v>
      </c>
      <c r="C54" s="61" t="str">
        <f>Source!G1056</f>
        <v>Измерение сопротивления растеканию тока: заземлителя</v>
      </c>
      <c r="D54" s="62" t="str">
        <f>Source!H1056</f>
        <v>измерение</v>
      </c>
      <c r="E54" s="63">
        <f>Source!K1056</f>
        <v>1</v>
      </c>
      <c r="F54" s="63"/>
      <c r="G54" s="63">
        <f>Source!I1056</f>
        <v>1</v>
      </c>
      <c r="H54" s="65"/>
      <c r="I54" s="64"/>
      <c r="J54" s="65"/>
      <c r="K54" s="64"/>
      <c r="L54" s="65"/>
    </row>
    <row r="55" spans="1:82" x14ac:dyDescent="0.2">
      <c r="C55" s="66" t="s">
        <v>1054</v>
      </c>
      <c r="D55" s="66"/>
      <c r="E55" s="66"/>
      <c r="F55" s="66"/>
      <c r="G55" s="66"/>
      <c r="H55" s="66"/>
      <c r="I55" s="66"/>
      <c r="J55" s="66"/>
      <c r="K55" s="66"/>
      <c r="L55" s="66"/>
    </row>
    <row r="56" spans="1:82" ht="15" x14ac:dyDescent="0.2">
      <c r="A56" s="60"/>
      <c r="B56" s="63">
        <v>1</v>
      </c>
      <c r="C56" s="60" t="s">
        <v>994</v>
      </c>
      <c r="D56" s="62" t="s">
        <v>698</v>
      </c>
      <c r="E56" s="67"/>
      <c r="F56" s="63"/>
      <c r="G56" s="67">
        <f>Source!U1056</f>
        <v>1.2</v>
      </c>
      <c r="H56" s="63"/>
      <c r="I56" s="63"/>
      <c r="J56" s="63"/>
      <c r="K56" s="63"/>
      <c r="L56" s="68">
        <f>SUM(L57:L58)-SUMIF(CE57:CE58, 1, L57:L58)</f>
        <v>849.64</v>
      </c>
    </row>
    <row r="57" spans="1:82" ht="14.25" x14ac:dyDescent="0.2">
      <c r="A57" s="61"/>
      <c r="B57" s="61" t="s">
        <v>890</v>
      </c>
      <c r="C57" s="61" t="s">
        <v>891</v>
      </c>
      <c r="D57" s="62" t="s">
        <v>751</v>
      </c>
      <c r="E57" s="63">
        <v>0.5</v>
      </c>
      <c r="F57" s="63">
        <f>ROUND((0.2+1),7)</f>
        <v>1.2</v>
      </c>
      <c r="G57" s="63">
        <f>SmtRes!CX919</f>
        <v>0.6</v>
      </c>
      <c r="H57" s="65"/>
      <c r="I57" s="64"/>
      <c r="J57" s="65">
        <f>SmtRes!CZ919</f>
        <v>715.99</v>
      </c>
      <c r="K57" s="64"/>
      <c r="L57" s="65">
        <f>SmtRes!DI919</f>
        <v>429.59</v>
      </c>
    </row>
    <row r="58" spans="1:82" ht="14.25" x14ac:dyDescent="0.2">
      <c r="A58" s="61"/>
      <c r="B58" s="61" t="s">
        <v>892</v>
      </c>
      <c r="C58" s="69" t="s">
        <v>893</v>
      </c>
      <c r="D58" s="70" t="s">
        <v>751</v>
      </c>
      <c r="E58" s="71">
        <v>0.5</v>
      </c>
      <c r="F58" s="71">
        <f>ROUND((0.2+1),7)</f>
        <v>1.2</v>
      </c>
      <c r="G58" s="71">
        <f>SmtRes!CX920</f>
        <v>0.6</v>
      </c>
      <c r="H58" s="72"/>
      <c r="I58" s="73"/>
      <c r="J58" s="72">
        <f>SmtRes!CZ920</f>
        <v>700.08</v>
      </c>
      <c r="K58" s="73"/>
      <c r="L58" s="72">
        <f>SmtRes!DI920</f>
        <v>420.05</v>
      </c>
    </row>
    <row r="59" spans="1:82" ht="15" x14ac:dyDescent="0.2">
      <c r="A59" s="61"/>
      <c r="B59" s="61"/>
      <c r="C59" s="75" t="s">
        <v>998</v>
      </c>
      <c r="D59" s="62"/>
      <c r="E59" s="63"/>
      <c r="F59" s="63"/>
      <c r="G59" s="63"/>
      <c r="H59" s="65"/>
      <c r="I59" s="64"/>
      <c r="J59" s="65"/>
      <c r="K59" s="64"/>
      <c r="L59" s="65">
        <f>L56</f>
        <v>849.64</v>
      </c>
    </row>
    <row r="60" spans="1:82" ht="14.25" x14ac:dyDescent="0.2">
      <c r="A60" s="61"/>
      <c r="B60" s="61"/>
      <c r="C60" s="61" t="s">
        <v>999</v>
      </c>
      <c r="D60" s="62"/>
      <c r="E60" s="63"/>
      <c r="F60" s="63"/>
      <c r="G60" s="63"/>
      <c r="H60" s="65"/>
      <c r="I60" s="64"/>
      <c r="J60" s="65"/>
      <c r="K60" s="64"/>
      <c r="L60" s="65">
        <f>SUM(AR54:AR63)+SUM(AS54:AS63)+SUM(AT54:AT63)+SUM(AU54:AU63)+SUM(AV54:AV63)</f>
        <v>849.64</v>
      </c>
    </row>
    <row r="61" spans="1:82" ht="14.25" x14ac:dyDescent="0.2">
      <c r="A61" s="61"/>
      <c r="B61" s="61" t="s">
        <v>549</v>
      </c>
      <c r="C61" s="61" t="s">
        <v>1055</v>
      </c>
      <c r="D61" s="62" t="s">
        <v>163</v>
      </c>
      <c r="E61" s="63">
        <f>Source!BZ1056</f>
        <v>74</v>
      </c>
      <c r="F61" s="63"/>
      <c r="G61" s="63">
        <f>Source!AT1056</f>
        <v>74</v>
      </c>
      <c r="H61" s="65"/>
      <c r="I61" s="64"/>
      <c r="J61" s="65"/>
      <c r="K61" s="64"/>
      <c r="L61" s="65">
        <f>SUM(AZ54:AZ63)</f>
        <v>628.73</v>
      </c>
    </row>
    <row r="62" spans="1:82" ht="14.25" x14ac:dyDescent="0.2">
      <c r="A62" s="69"/>
      <c r="B62" s="69" t="s">
        <v>550</v>
      </c>
      <c r="C62" s="69" t="s">
        <v>1056</v>
      </c>
      <c r="D62" s="70" t="s">
        <v>163</v>
      </c>
      <c r="E62" s="71">
        <f>Source!CA1056</f>
        <v>36</v>
      </c>
      <c r="F62" s="71"/>
      <c r="G62" s="71">
        <f>Source!AU1056</f>
        <v>36</v>
      </c>
      <c r="H62" s="72"/>
      <c r="I62" s="73"/>
      <c r="J62" s="72"/>
      <c r="K62" s="73"/>
      <c r="L62" s="72">
        <f>SUM(BA54:BA63)</f>
        <v>305.87</v>
      </c>
    </row>
    <row r="63" spans="1:82" ht="15" x14ac:dyDescent="0.2">
      <c r="C63" s="77" t="s">
        <v>1002</v>
      </c>
      <c r="D63" s="77"/>
      <c r="E63" s="77"/>
      <c r="F63" s="77"/>
      <c r="G63" s="77"/>
      <c r="H63" s="77"/>
      <c r="I63" s="78">
        <f>IF(E54&lt;&gt;0,K63/E54, 0)</f>
        <v>1784.2399999999998</v>
      </c>
      <c r="J63" s="78"/>
      <c r="K63" s="78">
        <f>L56+L61+L62</f>
        <v>1784.2399999999998</v>
      </c>
      <c r="L63" s="78"/>
      <c r="AD63">
        <f>ROUND((Source!AT1056/100)*((ROUND(SUMIF(SmtRes!AQ919:'SmtRes'!AQ920,"=1",SmtRes!AD919:'SmtRes'!AD920)*Source!I1056, 2)+ROUND(SUMIF(SmtRes!AQ919:'SmtRes'!AQ920,"=1",SmtRes!AC919:'SmtRes'!AC920)*Source!I1056, 2))), 2)</f>
        <v>1047.8900000000001</v>
      </c>
      <c r="AE63">
        <f>ROUND((Source!AU1056/100)*((ROUND(SUMIF(SmtRes!AQ919:'SmtRes'!AQ920,"=1",SmtRes!AD919:'SmtRes'!AD920)*Source!I1056, 2)+ROUND(SUMIF(SmtRes!AQ919:'SmtRes'!AQ920,"=1",SmtRes!AC919:'SmtRes'!AC920)*Source!I1056, 2))), 2)</f>
        <v>509.79</v>
      </c>
      <c r="AN63" s="74">
        <f>L56+L61+L62</f>
        <v>1784.2399999999998</v>
      </c>
      <c r="AO63">
        <f>0</f>
        <v>0</v>
      </c>
      <c r="AQ63" t="s">
        <v>1003</v>
      </c>
      <c r="AR63" s="74">
        <f>L56</f>
        <v>849.64</v>
      </c>
      <c r="AT63">
        <f>0</f>
        <v>0</v>
      </c>
      <c r="AV63" t="s">
        <v>1003</v>
      </c>
      <c r="AW63">
        <f>0</f>
        <v>0</v>
      </c>
      <c r="AZ63">
        <f>Source!X1056</f>
        <v>628.73</v>
      </c>
      <c r="BA63">
        <f>Source!Y1056</f>
        <v>305.87</v>
      </c>
      <c r="BR63" s="74">
        <f>K63</f>
        <v>1784.2399999999998</v>
      </c>
      <c r="BU63">
        <f>ROUND(K63*80/100, 2)</f>
        <v>1427.39</v>
      </c>
      <c r="BV63" s="74">
        <f>K63-BU63</f>
        <v>356.84999999999968</v>
      </c>
      <c r="CB63">
        <f>Source!BM1056</f>
        <v>200001</v>
      </c>
      <c r="CC63" t="str">
        <f>Source!E1056</f>
        <v>1</v>
      </c>
      <c r="CD63">
        <v>4</v>
      </c>
    </row>
    <row r="64" spans="1:82" ht="42.75" x14ac:dyDescent="0.2">
      <c r="A64" s="59" t="s">
        <v>45</v>
      </c>
      <c r="B64" s="61" t="s">
        <v>1057</v>
      </c>
      <c r="C64" s="61" t="str">
        <f>Source!G1058</f>
        <v>Проверка наличия цепи между заземлителями и заземленными элементами</v>
      </c>
      <c r="D64" s="62" t="str">
        <f>Source!H1058</f>
        <v>100 измерений</v>
      </c>
      <c r="E64" s="63">
        <f>Source!K1058</f>
        <v>0.02</v>
      </c>
      <c r="F64" s="63"/>
      <c r="G64" s="63">
        <f>Source!I1058</f>
        <v>0.02</v>
      </c>
      <c r="H64" s="65"/>
      <c r="I64" s="64"/>
      <c r="J64" s="65"/>
      <c r="K64" s="64"/>
      <c r="L64" s="65"/>
    </row>
    <row r="65" spans="1:82" x14ac:dyDescent="0.2">
      <c r="C65" s="66" t="s">
        <v>1054</v>
      </c>
      <c r="D65" s="66"/>
      <c r="E65" s="66"/>
      <c r="F65" s="66"/>
      <c r="G65" s="66"/>
      <c r="H65" s="66"/>
      <c r="I65" s="66"/>
      <c r="J65" s="66"/>
      <c r="K65" s="66"/>
      <c r="L65" s="66"/>
    </row>
    <row r="66" spans="1:82" ht="15" x14ac:dyDescent="0.2">
      <c r="A66" s="60"/>
      <c r="B66" s="63">
        <v>1</v>
      </c>
      <c r="C66" s="60" t="s">
        <v>994</v>
      </c>
      <c r="D66" s="62" t="s">
        <v>698</v>
      </c>
      <c r="E66" s="67"/>
      <c r="F66" s="63"/>
      <c r="G66" s="67">
        <f>Source!U1058</f>
        <v>0.31103999999999998</v>
      </c>
      <c r="H66" s="63"/>
      <c r="I66" s="63"/>
      <c r="J66" s="63"/>
      <c r="K66" s="63"/>
      <c r="L66" s="68">
        <f>SUM(L67:L68)-SUMIF(CE67:CE68, 1, L67:L68)</f>
        <v>220.23</v>
      </c>
    </row>
    <row r="67" spans="1:82" ht="14.25" x14ac:dyDescent="0.2">
      <c r="A67" s="61"/>
      <c r="B67" s="61" t="s">
        <v>890</v>
      </c>
      <c r="C67" s="61" t="s">
        <v>891</v>
      </c>
      <c r="D67" s="62" t="s">
        <v>751</v>
      </c>
      <c r="E67" s="63">
        <v>6.48</v>
      </c>
      <c r="F67" s="63">
        <f>ROUND((0.2+1),7)</f>
        <v>1.2</v>
      </c>
      <c r="G67" s="63">
        <f>SmtRes!CX923</f>
        <v>0.15551999999999999</v>
      </c>
      <c r="H67" s="65"/>
      <c r="I67" s="64"/>
      <c r="J67" s="65">
        <f>SmtRes!CZ923</f>
        <v>715.99</v>
      </c>
      <c r="K67" s="64"/>
      <c r="L67" s="65">
        <f>SmtRes!DI923</f>
        <v>111.35</v>
      </c>
    </row>
    <row r="68" spans="1:82" ht="14.25" x14ac:dyDescent="0.2">
      <c r="A68" s="61"/>
      <c r="B68" s="61" t="s">
        <v>892</v>
      </c>
      <c r="C68" s="69" t="s">
        <v>893</v>
      </c>
      <c r="D68" s="70" t="s">
        <v>751</v>
      </c>
      <c r="E68" s="71">
        <v>6.48</v>
      </c>
      <c r="F68" s="71">
        <f>ROUND((0.2+1),7)</f>
        <v>1.2</v>
      </c>
      <c r="G68" s="71">
        <f>SmtRes!CX924</f>
        <v>0.15551999999999999</v>
      </c>
      <c r="H68" s="72"/>
      <c r="I68" s="73"/>
      <c r="J68" s="72">
        <f>SmtRes!CZ924</f>
        <v>700.08</v>
      </c>
      <c r="K68" s="73"/>
      <c r="L68" s="72">
        <f>SmtRes!DI924</f>
        <v>108.88</v>
      </c>
    </row>
    <row r="69" spans="1:82" ht="15" x14ac:dyDescent="0.2">
      <c r="A69" s="61"/>
      <c r="B69" s="61"/>
      <c r="C69" s="75" t="s">
        <v>998</v>
      </c>
      <c r="D69" s="62"/>
      <c r="E69" s="63"/>
      <c r="F69" s="63"/>
      <c r="G69" s="63"/>
      <c r="H69" s="65"/>
      <c r="I69" s="64"/>
      <c r="J69" s="65"/>
      <c r="K69" s="64"/>
      <c r="L69" s="65">
        <f>L66</f>
        <v>220.23</v>
      </c>
    </row>
    <row r="70" spans="1:82" ht="14.25" x14ac:dyDescent="0.2">
      <c r="A70" s="61"/>
      <c r="B70" s="61"/>
      <c r="C70" s="61" t="s">
        <v>999</v>
      </c>
      <c r="D70" s="62"/>
      <c r="E70" s="63"/>
      <c r="F70" s="63"/>
      <c r="G70" s="63"/>
      <c r="H70" s="65"/>
      <c r="I70" s="64"/>
      <c r="J70" s="65"/>
      <c r="K70" s="64"/>
      <c r="L70" s="65">
        <f>SUM(AR64:AR73)+SUM(AS64:AS73)+SUM(AT64:AT73)+SUM(AU64:AU73)+SUM(AV64:AV73)</f>
        <v>220.23</v>
      </c>
    </row>
    <row r="71" spans="1:82" ht="14.25" x14ac:dyDescent="0.2">
      <c r="A71" s="61"/>
      <c r="B71" s="61" t="s">
        <v>549</v>
      </c>
      <c r="C71" s="61" t="s">
        <v>1055</v>
      </c>
      <c r="D71" s="62" t="s">
        <v>163</v>
      </c>
      <c r="E71" s="63">
        <f>Source!BZ1058</f>
        <v>74</v>
      </c>
      <c r="F71" s="63"/>
      <c r="G71" s="63">
        <f>Source!AT1058</f>
        <v>74</v>
      </c>
      <c r="H71" s="65"/>
      <c r="I71" s="64"/>
      <c r="J71" s="65"/>
      <c r="K71" s="64"/>
      <c r="L71" s="65">
        <f>SUM(AZ64:AZ73)</f>
        <v>162.97</v>
      </c>
    </row>
    <row r="72" spans="1:82" ht="14.25" x14ac:dyDescent="0.2">
      <c r="A72" s="69"/>
      <c r="B72" s="69" t="s">
        <v>550</v>
      </c>
      <c r="C72" s="69" t="s">
        <v>1056</v>
      </c>
      <c r="D72" s="70" t="s">
        <v>163</v>
      </c>
      <c r="E72" s="71">
        <f>Source!CA1058</f>
        <v>36</v>
      </c>
      <c r="F72" s="71"/>
      <c r="G72" s="71">
        <f>Source!AU1058</f>
        <v>36</v>
      </c>
      <c r="H72" s="72"/>
      <c r="I72" s="73"/>
      <c r="J72" s="72"/>
      <c r="K72" s="73"/>
      <c r="L72" s="72">
        <f>SUM(BA64:BA73)</f>
        <v>79.28</v>
      </c>
    </row>
    <row r="73" spans="1:82" ht="15" x14ac:dyDescent="0.2">
      <c r="C73" s="77" t="s">
        <v>1002</v>
      </c>
      <c r="D73" s="77"/>
      <c r="E73" s="77"/>
      <c r="F73" s="77"/>
      <c r="G73" s="77"/>
      <c r="H73" s="77"/>
      <c r="I73" s="78">
        <f>IF(E64&lt;&gt;0,K73/E64, 0)</f>
        <v>23124</v>
      </c>
      <c r="J73" s="78"/>
      <c r="K73" s="78">
        <f>L66+L71+L72</f>
        <v>462.48</v>
      </c>
      <c r="L73" s="78"/>
      <c r="AD73">
        <f>ROUND((Source!AT1058/100)*((ROUND(SUMIF(SmtRes!AQ923:'SmtRes'!AQ924,"=1",SmtRes!AD923:'SmtRes'!AD924)*Source!I1058, 2)+ROUND(SUMIF(SmtRes!AQ923:'SmtRes'!AQ924,"=1",SmtRes!AC923:'SmtRes'!AC924)*Source!I1058, 2))), 2)</f>
        <v>20.96</v>
      </c>
      <c r="AE73">
        <f>ROUND((Source!AU1058/100)*((ROUND(SUMIF(SmtRes!AQ923:'SmtRes'!AQ924,"=1",SmtRes!AD923:'SmtRes'!AD924)*Source!I1058, 2)+ROUND(SUMIF(SmtRes!AQ923:'SmtRes'!AQ924,"=1",SmtRes!AC923:'SmtRes'!AC924)*Source!I1058, 2))), 2)</f>
        <v>10.199999999999999</v>
      </c>
      <c r="AN73" s="74">
        <f>L66+L71+L72</f>
        <v>462.48</v>
      </c>
      <c r="AO73">
        <f>0</f>
        <v>0</v>
      </c>
      <c r="AQ73" t="s">
        <v>1003</v>
      </c>
      <c r="AR73" s="74">
        <f>L66</f>
        <v>220.23</v>
      </c>
      <c r="AT73">
        <f>0</f>
        <v>0</v>
      </c>
      <c r="AV73" t="s">
        <v>1003</v>
      </c>
      <c r="AW73">
        <f>0</f>
        <v>0</v>
      </c>
      <c r="AZ73">
        <f>Source!X1058</f>
        <v>162.97</v>
      </c>
      <c r="BA73">
        <f>Source!Y1058</f>
        <v>79.28</v>
      </c>
      <c r="BR73" s="74">
        <f>K73</f>
        <v>462.48</v>
      </c>
      <c r="BU73">
        <f>ROUND(K73*80/100, 2)</f>
        <v>369.98</v>
      </c>
      <c r="BV73" s="74">
        <f>K73-BU73</f>
        <v>92.5</v>
      </c>
      <c r="CB73">
        <f>Source!BM1058</f>
        <v>200001</v>
      </c>
      <c r="CC73" t="str">
        <f>Source!E1058</f>
        <v>2</v>
      </c>
      <c r="CD73">
        <v>4</v>
      </c>
    </row>
    <row r="74" spans="1:82" ht="42.75" x14ac:dyDescent="0.2">
      <c r="A74" s="59" t="s">
        <v>49</v>
      </c>
      <c r="B74" s="61" t="s">
        <v>1058</v>
      </c>
      <c r="C74" s="61" t="str">
        <f>Source!G1060</f>
        <v>Фазировка электрической линии или трансформатора с сетью напряжением: до 1 кВ</v>
      </c>
      <c r="D74" s="62" t="str">
        <f>Source!H1060</f>
        <v>ШТ</v>
      </c>
      <c r="E74" s="63">
        <f>Source!K1060</f>
        <v>3</v>
      </c>
      <c r="F74" s="63"/>
      <c r="G74" s="63">
        <f>Source!I1060</f>
        <v>3</v>
      </c>
      <c r="H74" s="65"/>
      <c r="I74" s="64"/>
      <c r="J74" s="65"/>
      <c r="K74" s="64"/>
      <c r="L74" s="65"/>
    </row>
    <row r="75" spans="1:82" x14ac:dyDescent="0.2">
      <c r="C75" s="66" t="s">
        <v>1054</v>
      </c>
      <c r="D75" s="66"/>
      <c r="E75" s="66"/>
      <c r="F75" s="66"/>
      <c r="G75" s="66"/>
      <c r="H75" s="66"/>
      <c r="I75" s="66"/>
      <c r="J75" s="66"/>
      <c r="K75" s="66"/>
      <c r="L75" s="66"/>
    </row>
    <row r="76" spans="1:82" ht="15" x14ac:dyDescent="0.2">
      <c r="A76" s="60"/>
      <c r="B76" s="63">
        <v>1</v>
      </c>
      <c r="C76" s="60" t="s">
        <v>994</v>
      </c>
      <c r="D76" s="62" t="s">
        <v>698</v>
      </c>
      <c r="E76" s="67"/>
      <c r="F76" s="63"/>
      <c r="G76" s="67">
        <f>Source!U1060</f>
        <v>2.952</v>
      </c>
      <c r="H76" s="63"/>
      <c r="I76" s="63"/>
      <c r="J76" s="63"/>
      <c r="K76" s="63"/>
      <c r="L76" s="68">
        <f>SUM(L77:L78)-SUMIF(CE77:CE78, 1, L77:L78)</f>
        <v>2090.12</v>
      </c>
    </row>
    <row r="77" spans="1:82" ht="14.25" x14ac:dyDescent="0.2">
      <c r="A77" s="61"/>
      <c r="B77" s="61" t="s">
        <v>890</v>
      </c>
      <c r="C77" s="61" t="s">
        <v>891</v>
      </c>
      <c r="D77" s="62" t="s">
        <v>751</v>
      </c>
      <c r="E77" s="63">
        <v>0.41</v>
      </c>
      <c r="F77" s="63">
        <f>ROUND((0.2+1),7)</f>
        <v>1.2</v>
      </c>
      <c r="G77" s="63">
        <f>SmtRes!CX927</f>
        <v>1.476</v>
      </c>
      <c r="H77" s="65"/>
      <c r="I77" s="64"/>
      <c r="J77" s="65">
        <f>SmtRes!CZ927</f>
        <v>715.99</v>
      </c>
      <c r="K77" s="64"/>
      <c r="L77" s="65">
        <f>SmtRes!DI927</f>
        <v>1056.8</v>
      </c>
    </row>
    <row r="78" spans="1:82" ht="14.25" x14ac:dyDescent="0.2">
      <c r="A78" s="61"/>
      <c r="B78" s="61" t="s">
        <v>892</v>
      </c>
      <c r="C78" s="69" t="s">
        <v>893</v>
      </c>
      <c r="D78" s="70" t="s">
        <v>751</v>
      </c>
      <c r="E78" s="71">
        <v>0.41</v>
      </c>
      <c r="F78" s="71">
        <f>ROUND((0.2+1),7)</f>
        <v>1.2</v>
      </c>
      <c r="G78" s="71">
        <f>SmtRes!CX928</f>
        <v>1.476</v>
      </c>
      <c r="H78" s="72"/>
      <c r="I78" s="73"/>
      <c r="J78" s="72">
        <f>SmtRes!CZ928</f>
        <v>700.08</v>
      </c>
      <c r="K78" s="73"/>
      <c r="L78" s="72">
        <f>SmtRes!DI928</f>
        <v>1033.32</v>
      </c>
    </row>
    <row r="79" spans="1:82" ht="15" x14ac:dyDescent="0.2">
      <c r="A79" s="61"/>
      <c r="B79" s="61"/>
      <c r="C79" s="75" t="s">
        <v>998</v>
      </c>
      <c r="D79" s="62"/>
      <c r="E79" s="63"/>
      <c r="F79" s="63"/>
      <c r="G79" s="63"/>
      <c r="H79" s="65"/>
      <c r="I79" s="64"/>
      <c r="J79" s="65"/>
      <c r="K79" s="64"/>
      <c r="L79" s="65">
        <f>L76</f>
        <v>2090.12</v>
      </c>
    </row>
    <row r="80" spans="1:82" ht="14.25" x14ac:dyDescent="0.2">
      <c r="A80" s="61"/>
      <c r="B80" s="61"/>
      <c r="C80" s="61" t="s">
        <v>999</v>
      </c>
      <c r="D80" s="62"/>
      <c r="E80" s="63"/>
      <c r="F80" s="63"/>
      <c r="G80" s="63"/>
      <c r="H80" s="65"/>
      <c r="I80" s="64"/>
      <c r="J80" s="65"/>
      <c r="K80" s="64"/>
      <c r="L80" s="65">
        <f>SUM(AR74:AR83)+SUM(AS74:AS83)+SUM(AT74:AT83)+SUM(AU74:AU83)+SUM(AV74:AV83)</f>
        <v>2090.12</v>
      </c>
    </row>
    <row r="81" spans="1:82" ht="14.25" x14ac:dyDescent="0.2">
      <c r="A81" s="61"/>
      <c r="B81" s="61" t="s">
        <v>549</v>
      </c>
      <c r="C81" s="61" t="s">
        <v>1055</v>
      </c>
      <c r="D81" s="62" t="s">
        <v>163</v>
      </c>
      <c r="E81" s="63">
        <f>Source!BZ1060</f>
        <v>74</v>
      </c>
      <c r="F81" s="63"/>
      <c r="G81" s="63">
        <f>Source!AT1060</f>
        <v>74</v>
      </c>
      <c r="H81" s="65"/>
      <c r="I81" s="64"/>
      <c r="J81" s="65"/>
      <c r="K81" s="64"/>
      <c r="L81" s="65">
        <f>SUM(AZ74:AZ83)</f>
        <v>1546.69</v>
      </c>
    </row>
    <row r="82" spans="1:82" ht="14.25" x14ac:dyDescent="0.2">
      <c r="A82" s="69"/>
      <c r="B82" s="69" t="s">
        <v>550</v>
      </c>
      <c r="C82" s="69" t="s">
        <v>1056</v>
      </c>
      <c r="D82" s="70" t="s">
        <v>163</v>
      </c>
      <c r="E82" s="71">
        <f>Source!CA1060</f>
        <v>36</v>
      </c>
      <c r="F82" s="71"/>
      <c r="G82" s="71">
        <f>Source!AU1060</f>
        <v>36</v>
      </c>
      <c r="H82" s="72"/>
      <c r="I82" s="73"/>
      <c r="J82" s="72"/>
      <c r="K82" s="73"/>
      <c r="L82" s="72">
        <f>SUM(BA74:BA83)</f>
        <v>752.44</v>
      </c>
    </row>
    <row r="83" spans="1:82" ht="15" x14ac:dyDescent="0.2">
      <c r="C83" s="77" t="s">
        <v>1002</v>
      </c>
      <c r="D83" s="77"/>
      <c r="E83" s="77"/>
      <c r="F83" s="77"/>
      <c r="G83" s="77"/>
      <c r="H83" s="77"/>
      <c r="I83" s="78">
        <f>IF(E74&lt;&gt;0,K83/E74, 0)</f>
        <v>1463.0833333333333</v>
      </c>
      <c r="J83" s="78"/>
      <c r="K83" s="78">
        <f>L76+L81+L82</f>
        <v>4389.25</v>
      </c>
      <c r="L83" s="78"/>
      <c r="AD83">
        <f>ROUND((Source!AT1060/100)*((ROUND(SUMIF(SmtRes!AQ927:'SmtRes'!AQ928,"=1",SmtRes!AD927:'SmtRes'!AD928)*Source!I1060, 2)+ROUND(SUMIF(SmtRes!AQ927:'SmtRes'!AQ928,"=1",SmtRes!AC927:'SmtRes'!AC928)*Source!I1060, 2))), 2)</f>
        <v>3143.68</v>
      </c>
      <c r="AE83">
        <f>ROUND((Source!AU1060/100)*((ROUND(SUMIF(SmtRes!AQ927:'SmtRes'!AQ928,"=1",SmtRes!AD927:'SmtRes'!AD928)*Source!I1060, 2)+ROUND(SUMIF(SmtRes!AQ927:'SmtRes'!AQ928,"=1",SmtRes!AC927:'SmtRes'!AC928)*Source!I1060, 2))), 2)</f>
        <v>1529.36</v>
      </c>
      <c r="AN83" s="74">
        <f>L76+L81+L82</f>
        <v>4389.25</v>
      </c>
      <c r="AO83">
        <f>0</f>
        <v>0</v>
      </c>
      <c r="AQ83" t="s">
        <v>1003</v>
      </c>
      <c r="AR83" s="74">
        <f>L76</f>
        <v>2090.12</v>
      </c>
      <c r="AT83">
        <f>0</f>
        <v>0</v>
      </c>
      <c r="AV83" t="s">
        <v>1003</v>
      </c>
      <c r="AW83">
        <f>0</f>
        <v>0</v>
      </c>
      <c r="AZ83">
        <f>Source!X1060</f>
        <v>1546.69</v>
      </c>
      <c r="BA83">
        <f>Source!Y1060</f>
        <v>752.44</v>
      </c>
      <c r="BR83" s="74">
        <f>K83</f>
        <v>4389.25</v>
      </c>
      <c r="BU83">
        <f>ROUND(K83*80/100, 2)</f>
        <v>3511.4</v>
      </c>
      <c r="BV83" s="74">
        <f>K83-BU83</f>
        <v>877.84999999999991</v>
      </c>
      <c r="CB83">
        <f>Source!BM1060</f>
        <v>200001</v>
      </c>
      <c r="CC83" t="str">
        <f>Source!E1060</f>
        <v>3</v>
      </c>
      <c r="CD83">
        <v>4</v>
      </c>
    </row>
    <row r="84" spans="1:82" ht="114" x14ac:dyDescent="0.2">
      <c r="A84" s="59" t="s">
        <v>53</v>
      </c>
      <c r="B84" s="61" t="s">
        <v>1059</v>
      </c>
      <c r="C84" s="61" t="str">
        <f>Source!G1062</f>
        <v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D84" s="62" t="str">
        <f>Source!H1062</f>
        <v>ШТ</v>
      </c>
      <c r="E84" s="63">
        <f>Source!K1062</f>
        <v>1</v>
      </c>
      <c r="F84" s="63"/>
      <c r="G84" s="63">
        <f>Source!I1062</f>
        <v>1</v>
      </c>
      <c r="H84" s="65"/>
      <c r="I84" s="64"/>
      <c r="J84" s="65"/>
      <c r="K84" s="64"/>
      <c r="L84" s="65"/>
    </row>
    <row r="85" spans="1:82" x14ac:dyDescent="0.2">
      <c r="C85" s="66" t="s">
        <v>1054</v>
      </c>
      <c r="D85" s="66"/>
      <c r="E85" s="66"/>
      <c r="F85" s="66"/>
      <c r="G85" s="66"/>
      <c r="H85" s="66"/>
      <c r="I85" s="66"/>
      <c r="J85" s="66"/>
      <c r="K85" s="66"/>
      <c r="L85" s="66"/>
    </row>
    <row r="86" spans="1:82" ht="15" x14ac:dyDescent="0.2">
      <c r="A86" s="60"/>
      <c r="B86" s="63">
        <v>1</v>
      </c>
      <c r="C86" s="60" t="s">
        <v>994</v>
      </c>
      <c r="D86" s="62" t="s">
        <v>698</v>
      </c>
      <c r="E86" s="67"/>
      <c r="F86" s="63"/>
      <c r="G86" s="67">
        <f>Source!U1062</f>
        <v>0.38400000000000001</v>
      </c>
      <c r="H86" s="63"/>
      <c r="I86" s="63"/>
      <c r="J86" s="63"/>
      <c r="K86" s="63"/>
      <c r="L86" s="68">
        <f>SUM(L87:L88)-SUMIF(CE87:CE88, 1, L87:L88)</f>
        <v>271.89</v>
      </c>
    </row>
    <row r="87" spans="1:82" ht="14.25" x14ac:dyDescent="0.2">
      <c r="A87" s="61"/>
      <c r="B87" s="61" t="s">
        <v>890</v>
      </c>
      <c r="C87" s="61" t="s">
        <v>891</v>
      </c>
      <c r="D87" s="62" t="s">
        <v>751</v>
      </c>
      <c r="E87" s="63">
        <v>0.16</v>
      </c>
      <c r="F87" s="63">
        <f>ROUND((0.2+1),7)</f>
        <v>1.2</v>
      </c>
      <c r="G87" s="63">
        <f>SmtRes!CX931</f>
        <v>0.192</v>
      </c>
      <c r="H87" s="65"/>
      <c r="I87" s="64"/>
      <c r="J87" s="65">
        <f>SmtRes!CZ931</f>
        <v>715.99</v>
      </c>
      <c r="K87" s="64"/>
      <c r="L87" s="65">
        <f>SmtRes!DI931</f>
        <v>137.47</v>
      </c>
    </row>
    <row r="88" spans="1:82" ht="14.25" x14ac:dyDescent="0.2">
      <c r="A88" s="61"/>
      <c r="B88" s="61" t="s">
        <v>892</v>
      </c>
      <c r="C88" s="69" t="s">
        <v>893</v>
      </c>
      <c r="D88" s="70" t="s">
        <v>751</v>
      </c>
      <c r="E88" s="71">
        <v>0.16</v>
      </c>
      <c r="F88" s="71">
        <f>ROUND((0.2+1),7)</f>
        <v>1.2</v>
      </c>
      <c r="G88" s="71">
        <f>SmtRes!CX932</f>
        <v>0.192</v>
      </c>
      <c r="H88" s="72"/>
      <c r="I88" s="73"/>
      <c r="J88" s="72">
        <f>SmtRes!CZ932</f>
        <v>700.08</v>
      </c>
      <c r="K88" s="73"/>
      <c r="L88" s="72">
        <f>SmtRes!DI932</f>
        <v>134.41999999999999</v>
      </c>
    </row>
    <row r="89" spans="1:82" ht="15" x14ac:dyDescent="0.2">
      <c r="A89" s="61"/>
      <c r="B89" s="61"/>
      <c r="C89" s="75" t="s">
        <v>998</v>
      </c>
      <c r="D89" s="62"/>
      <c r="E89" s="63"/>
      <c r="F89" s="63"/>
      <c r="G89" s="63"/>
      <c r="H89" s="65"/>
      <c r="I89" s="64"/>
      <c r="J89" s="65"/>
      <c r="K89" s="64"/>
      <c r="L89" s="65">
        <f>L86</f>
        <v>271.89</v>
      </c>
    </row>
    <row r="90" spans="1:82" ht="14.25" x14ac:dyDescent="0.2">
      <c r="A90" s="61"/>
      <c r="B90" s="61"/>
      <c r="C90" s="61" t="s">
        <v>999</v>
      </c>
      <c r="D90" s="62"/>
      <c r="E90" s="63"/>
      <c r="F90" s="63"/>
      <c r="G90" s="63"/>
      <c r="H90" s="65"/>
      <c r="I90" s="64"/>
      <c r="J90" s="65"/>
      <c r="K90" s="64"/>
      <c r="L90" s="65">
        <f>SUM(AR84:AR93)+SUM(AS84:AS93)+SUM(AT84:AT93)+SUM(AU84:AU93)+SUM(AV84:AV93)</f>
        <v>271.89</v>
      </c>
    </row>
    <row r="91" spans="1:82" ht="14.25" x14ac:dyDescent="0.2">
      <c r="A91" s="61"/>
      <c r="B91" s="61" t="s">
        <v>549</v>
      </c>
      <c r="C91" s="61" t="s">
        <v>1055</v>
      </c>
      <c r="D91" s="62" t="s">
        <v>163</v>
      </c>
      <c r="E91" s="63">
        <f>Source!BZ1062</f>
        <v>74</v>
      </c>
      <c r="F91" s="63"/>
      <c r="G91" s="63">
        <f>Source!AT1062</f>
        <v>74</v>
      </c>
      <c r="H91" s="65"/>
      <c r="I91" s="64"/>
      <c r="J91" s="65"/>
      <c r="K91" s="64"/>
      <c r="L91" s="65">
        <f>SUM(AZ84:AZ93)</f>
        <v>201.2</v>
      </c>
    </row>
    <row r="92" spans="1:82" ht="14.25" x14ac:dyDescent="0.2">
      <c r="A92" s="69"/>
      <c r="B92" s="69" t="s">
        <v>550</v>
      </c>
      <c r="C92" s="69" t="s">
        <v>1056</v>
      </c>
      <c r="D92" s="70" t="s">
        <v>163</v>
      </c>
      <c r="E92" s="71">
        <f>Source!CA1062</f>
        <v>36</v>
      </c>
      <c r="F92" s="71"/>
      <c r="G92" s="71">
        <f>Source!AU1062</f>
        <v>36</v>
      </c>
      <c r="H92" s="72"/>
      <c r="I92" s="73"/>
      <c r="J92" s="72"/>
      <c r="K92" s="73"/>
      <c r="L92" s="72">
        <f>SUM(BA84:BA93)</f>
        <v>97.88</v>
      </c>
    </row>
    <row r="93" spans="1:82" ht="15" x14ac:dyDescent="0.2">
      <c r="C93" s="77" t="s">
        <v>1002</v>
      </c>
      <c r="D93" s="77"/>
      <c r="E93" s="77"/>
      <c r="F93" s="77"/>
      <c r="G93" s="77"/>
      <c r="H93" s="77"/>
      <c r="I93" s="78">
        <f>IF(E84&lt;&gt;0,K93/E84, 0)</f>
        <v>570.97</v>
      </c>
      <c r="J93" s="78"/>
      <c r="K93" s="78">
        <f>L86+L91+L92</f>
        <v>570.97</v>
      </c>
      <c r="L93" s="78"/>
      <c r="AD93">
        <f>ROUND((Source!AT1062/100)*((ROUND(SUMIF(SmtRes!AQ931:'SmtRes'!AQ932,"=1",SmtRes!AD931:'SmtRes'!AD932)*Source!I1062, 2)+ROUND(SUMIF(SmtRes!AQ931:'SmtRes'!AQ932,"=1",SmtRes!AC931:'SmtRes'!AC932)*Source!I1062, 2))), 2)</f>
        <v>1047.8900000000001</v>
      </c>
      <c r="AE93">
        <f>ROUND((Source!AU1062/100)*((ROUND(SUMIF(SmtRes!AQ931:'SmtRes'!AQ932,"=1",SmtRes!AD931:'SmtRes'!AD932)*Source!I1062, 2)+ROUND(SUMIF(SmtRes!AQ931:'SmtRes'!AQ932,"=1",SmtRes!AC931:'SmtRes'!AC932)*Source!I1062, 2))), 2)</f>
        <v>509.79</v>
      </c>
      <c r="AN93" s="74">
        <f>L86+L91+L92</f>
        <v>570.97</v>
      </c>
      <c r="AO93">
        <f>0</f>
        <v>0</v>
      </c>
      <c r="AQ93" t="s">
        <v>1003</v>
      </c>
      <c r="AR93" s="74">
        <f>L86</f>
        <v>271.89</v>
      </c>
      <c r="AT93">
        <f>0</f>
        <v>0</v>
      </c>
      <c r="AV93" t="s">
        <v>1003</v>
      </c>
      <c r="AW93">
        <f>0</f>
        <v>0</v>
      </c>
      <c r="AZ93">
        <f>Source!X1062</f>
        <v>201.2</v>
      </c>
      <c r="BA93">
        <f>Source!Y1062</f>
        <v>97.88</v>
      </c>
      <c r="BR93" s="74">
        <f>K93</f>
        <v>570.97</v>
      </c>
      <c r="BU93">
        <f>ROUND(K93*80/100, 2)</f>
        <v>456.78</v>
      </c>
      <c r="BV93" s="74">
        <f>K93-BU93</f>
        <v>114.19000000000005</v>
      </c>
      <c r="CB93">
        <f>Source!BM1062</f>
        <v>200001</v>
      </c>
      <c r="CC93" t="str">
        <f>Source!E1062</f>
        <v>4</v>
      </c>
      <c r="CD93">
        <v>4</v>
      </c>
    </row>
    <row r="94" spans="1:82" ht="28.5" x14ac:dyDescent="0.2">
      <c r="A94" s="59" t="s">
        <v>57</v>
      </c>
      <c r="B94" s="61" t="s">
        <v>1060</v>
      </c>
      <c r="C94" s="61" t="str">
        <f>Source!G1064</f>
        <v>Замер полного сопротивления цепи "фаза-нуль"</v>
      </c>
      <c r="D94" s="62" t="str">
        <f>Source!H1064</f>
        <v>ШТ</v>
      </c>
      <c r="E94" s="63">
        <f>Source!K1064</f>
        <v>1</v>
      </c>
      <c r="F94" s="63"/>
      <c r="G94" s="63">
        <f>Source!I1064</f>
        <v>1</v>
      </c>
      <c r="H94" s="65"/>
      <c r="I94" s="64"/>
      <c r="J94" s="65"/>
      <c r="K94" s="64"/>
      <c r="L94" s="65"/>
    </row>
    <row r="95" spans="1:82" x14ac:dyDescent="0.2">
      <c r="C95" s="66" t="s">
        <v>1054</v>
      </c>
      <c r="D95" s="66"/>
      <c r="E95" s="66"/>
      <c r="F95" s="66"/>
      <c r="G95" s="66"/>
      <c r="H95" s="66"/>
      <c r="I95" s="66"/>
      <c r="J95" s="66"/>
      <c r="K95" s="66"/>
      <c r="L95" s="66"/>
    </row>
    <row r="96" spans="1:82" ht="15" x14ac:dyDescent="0.2">
      <c r="A96" s="60"/>
      <c r="B96" s="63">
        <v>1</v>
      </c>
      <c r="C96" s="60" t="s">
        <v>994</v>
      </c>
      <c r="D96" s="62" t="s">
        <v>698</v>
      </c>
      <c r="E96" s="67"/>
      <c r="F96" s="63"/>
      <c r="G96" s="67">
        <f>Source!U1064</f>
        <v>1.2</v>
      </c>
      <c r="H96" s="63"/>
      <c r="I96" s="63"/>
      <c r="J96" s="63"/>
      <c r="K96" s="63"/>
      <c r="L96" s="68">
        <f>SUM(L97:L98)-SUMIF(CE97:CE98, 1, L97:L98)</f>
        <v>849.64</v>
      </c>
    </row>
    <row r="97" spans="1:82" ht="14.25" x14ac:dyDescent="0.2">
      <c r="A97" s="61"/>
      <c r="B97" s="61" t="s">
        <v>890</v>
      </c>
      <c r="C97" s="61" t="s">
        <v>891</v>
      </c>
      <c r="D97" s="62" t="s">
        <v>751</v>
      </c>
      <c r="E97" s="63">
        <v>0.5</v>
      </c>
      <c r="F97" s="63">
        <f>ROUND((0.2+1),7)</f>
        <v>1.2</v>
      </c>
      <c r="G97" s="63">
        <f>SmtRes!CX935</f>
        <v>0.6</v>
      </c>
      <c r="H97" s="65"/>
      <c r="I97" s="64"/>
      <c r="J97" s="65">
        <f>SmtRes!CZ935</f>
        <v>715.99</v>
      </c>
      <c r="K97" s="64"/>
      <c r="L97" s="65">
        <f>SmtRes!DI935</f>
        <v>429.59</v>
      </c>
    </row>
    <row r="98" spans="1:82" ht="14.25" x14ac:dyDescent="0.2">
      <c r="A98" s="61"/>
      <c r="B98" s="61" t="s">
        <v>892</v>
      </c>
      <c r="C98" s="69" t="s">
        <v>893</v>
      </c>
      <c r="D98" s="70" t="s">
        <v>751</v>
      </c>
      <c r="E98" s="71">
        <v>0.5</v>
      </c>
      <c r="F98" s="71">
        <f>ROUND((0.2+1),7)</f>
        <v>1.2</v>
      </c>
      <c r="G98" s="71">
        <f>SmtRes!CX936</f>
        <v>0.6</v>
      </c>
      <c r="H98" s="72"/>
      <c r="I98" s="73"/>
      <c r="J98" s="72">
        <f>SmtRes!CZ936</f>
        <v>700.08</v>
      </c>
      <c r="K98" s="73"/>
      <c r="L98" s="72">
        <f>SmtRes!DI936</f>
        <v>420.05</v>
      </c>
    </row>
    <row r="99" spans="1:82" ht="15" x14ac:dyDescent="0.2">
      <c r="A99" s="61"/>
      <c r="B99" s="61"/>
      <c r="C99" s="75" t="s">
        <v>998</v>
      </c>
      <c r="D99" s="62"/>
      <c r="E99" s="63"/>
      <c r="F99" s="63"/>
      <c r="G99" s="63"/>
      <c r="H99" s="65"/>
      <c r="I99" s="64"/>
      <c r="J99" s="65"/>
      <c r="K99" s="64"/>
      <c r="L99" s="65">
        <f>L96</f>
        <v>849.64</v>
      </c>
    </row>
    <row r="100" spans="1:82" ht="14.25" x14ac:dyDescent="0.2">
      <c r="A100" s="61"/>
      <c r="B100" s="61"/>
      <c r="C100" s="61" t="s">
        <v>999</v>
      </c>
      <c r="D100" s="62"/>
      <c r="E100" s="63"/>
      <c r="F100" s="63"/>
      <c r="G100" s="63"/>
      <c r="H100" s="65"/>
      <c r="I100" s="64"/>
      <c r="J100" s="65"/>
      <c r="K100" s="64"/>
      <c r="L100" s="65">
        <f>SUM(AR94:AR103)+SUM(AS94:AS103)+SUM(AT94:AT103)+SUM(AU94:AU103)+SUM(AV94:AV103)</f>
        <v>849.64</v>
      </c>
    </row>
    <row r="101" spans="1:82" ht="14.25" x14ac:dyDescent="0.2">
      <c r="A101" s="61"/>
      <c r="B101" s="61" t="s">
        <v>549</v>
      </c>
      <c r="C101" s="61" t="s">
        <v>1055</v>
      </c>
      <c r="D101" s="62" t="s">
        <v>163</v>
      </c>
      <c r="E101" s="63">
        <f>Source!BZ1064</f>
        <v>74</v>
      </c>
      <c r="F101" s="63"/>
      <c r="G101" s="63">
        <f>Source!AT1064</f>
        <v>74</v>
      </c>
      <c r="H101" s="65"/>
      <c r="I101" s="64"/>
      <c r="J101" s="65"/>
      <c r="K101" s="64"/>
      <c r="L101" s="65">
        <f>SUM(AZ94:AZ103)</f>
        <v>628.73</v>
      </c>
    </row>
    <row r="102" spans="1:82" ht="14.25" x14ac:dyDescent="0.2">
      <c r="A102" s="69"/>
      <c r="B102" s="69" t="s">
        <v>550</v>
      </c>
      <c r="C102" s="69" t="s">
        <v>1056</v>
      </c>
      <c r="D102" s="70" t="s">
        <v>163</v>
      </c>
      <c r="E102" s="71">
        <f>Source!CA1064</f>
        <v>36</v>
      </c>
      <c r="F102" s="71"/>
      <c r="G102" s="71">
        <f>Source!AU1064</f>
        <v>36</v>
      </c>
      <c r="H102" s="72"/>
      <c r="I102" s="73"/>
      <c r="J102" s="72"/>
      <c r="K102" s="73"/>
      <c r="L102" s="72">
        <f>SUM(BA94:BA103)</f>
        <v>305.87</v>
      </c>
    </row>
    <row r="103" spans="1:82" ht="15" x14ac:dyDescent="0.2">
      <c r="C103" s="77" t="s">
        <v>1002</v>
      </c>
      <c r="D103" s="77"/>
      <c r="E103" s="77"/>
      <c r="F103" s="77"/>
      <c r="G103" s="77"/>
      <c r="H103" s="77"/>
      <c r="I103" s="78">
        <f>IF(E94&lt;&gt;0,K103/E94, 0)</f>
        <v>1784.2399999999998</v>
      </c>
      <c r="J103" s="78"/>
      <c r="K103" s="78">
        <f>L96+L101+L102</f>
        <v>1784.2399999999998</v>
      </c>
      <c r="L103" s="78"/>
      <c r="AD103">
        <f>ROUND((Source!AT1064/100)*((ROUND(SUMIF(SmtRes!AQ935:'SmtRes'!AQ936,"=1",SmtRes!AD935:'SmtRes'!AD936)*Source!I1064, 2)+ROUND(SUMIF(SmtRes!AQ935:'SmtRes'!AQ936,"=1",SmtRes!AC935:'SmtRes'!AC936)*Source!I1064, 2))), 2)</f>
        <v>1047.8900000000001</v>
      </c>
      <c r="AE103">
        <f>ROUND((Source!AU1064/100)*((ROUND(SUMIF(SmtRes!AQ935:'SmtRes'!AQ936,"=1",SmtRes!AD935:'SmtRes'!AD936)*Source!I1064, 2)+ROUND(SUMIF(SmtRes!AQ935:'SmtRes'!AQ936,"=1",SmtRes!AC935:'SmtRes'!AC936)*Source!I1064, 2))), 2)</f>
        <v>509.79</v>
      </c>
      <c r="AN103" s="74">
        <f>L96+L101+L102</f>
        <v>1784.2399999999998</v>
      </c>
      <c r="AO103">
        <f>0</f>
        <v>0</v>
      </c>
      <c r="AQ103" t="s">
        <v>1003</v>
      </c>
      <c r="AR103" s="74">
        <f>L96</f>
        <v>849.64</v>
      </c>
      <c r="AT103">
        <f>0</f>
        <v>0</v>
      </c>
      <c r="AV103" t="s">
        <v>1003</v>
      </c>
      <c r="AW103">
        <f>0</f>
        <v>0</v>
      </c>
      <c r="AZ103">
        <f>Source!X1064</f>
        <v>628.73</v>
      </c>
      <c r="BA103">
        <f>Source!Y1064</f>
        <v>305.87</v>
      </c>
      <c r="BR103" s="74">
        <f>K103</f>
        <v>1784.2399999999998</v>
      </c>
      <c r="BU103">
        <f>ROUND(K103*80/100, 2)</f>
        <v>1427.39</v>
      </c>
      <c r="BV103" s="74">
        <f>K103-BU103</f>
        <v>356.84999999999968</v>
      </c>
      <c r="CB103">
        <f>Source!BM1064</f>
        <v>200001</v>
      </c>
      <c r="CC103" t="str">
        <f>Source!E1064</f>
        <v>5</v>
      </c>
      <c r="CD103">
        <v>4</v>
      </c>
    </row>
    <row r="105" spans="1:82" ht="15" x14ac:dyDescent="0.2">
      <c r="A105" s="81"/>
      <c r="B105" s="82"/>
      <c r="C105" s="83" t="s">
        <v>1012</v>
      </c>
      <c r="D105" s="83"/>
      <c r="E105" s="83"/>
      <c r="F105" s="83"/>
      <c r="G105" s="83"/>
      <c r="H105" s="83"/>
      <c r="I105" s="68"/>
      <c r="J105" s="81"/>
      <c r="K105" s="84"/>
      <c r="L105" s="68">
        <f>L107+L108+L114+L118</f>
        <v>4281.5199999999995</v>
      </c>
    </row>
    <row r="106" spans="1:82" ht="14.25" x14ac:dyDescent="0.2">
      <c r="A106" s="76"/>
      <c r="B106" s="79"/>
      <c r="C106" s="85" t="s">
        <v>1013</v>
      </c>
      <c r="D106" s="80"/>
      <c r="E106" s="80"/>
      <c r="F106" s="80"/>
      <c r="G106" s="80"/>
      <c r="H106" s="80"/>
      <c r="I106" s="65"/>
      <c r="J106" s="76"/>
      <c r="K106" s="63"/>
      <c r="L106" s="65"/>
    </row>
    <row r="107" spans="1:82" ht="14.25" x14ac:dyDescent="0.2">
      <c r="A107" s="76"/>
      <c r="B107" s="79"/>
      <c r="C107" s="80" t="s">
        <v>1014</v>
      </c>
      <c r="D107" s="80"/>
      <c r="E107" s="80"/>
      <c r="F107" s="80"/>
      <c r="G107" s="80"/>
      <c r="H107" s="80"/>
      <c r="I107" s="65"/>
      <c r="J107" s="76"/>
      <c r="K107" s="63"/>
      <c r="L107" s="65">
        <f>SUM(AR53:AR103)</f>
        <v>4281.5199999999995</v>
      </c>
    </row>
    <row r="108" spans="1:82" ht="14.25" hidden="1" x14ac:dyDescent="0.2">
      <c r="A108" s="76"/>
      <c r="B108" s="79"/>
      <c r="C108" s="80" t="s">
        <v>1015</v>
      </c>
      <c r="D108" s="80"/>
      <c r="E108" s="80"/>
      <c r="F108" s="80"/>
      <c r="G108" s="80"/>
      <c r="H108" s="80"/>
      <c r="I108" s="65"/>
      <c r="J108" s="76"/>
      <c r="K108" s="63"/>
      <c r="L108" s="65">
        <f>L110+L113+L112</f>
        <v>0</v>
      </c>
    </row>
    <row r="109" spans="1:82" ht="14.25" hidden="1" x14ac:dyDescent="0.2">
      <c r="A109" s="76"/>
      <c r="B109" s="79"/>
      <c r="C109" s="85" t="s">
        <v>1016</v>
      </c>
      <c r="D109" s="80"/>
      <c r="E109" s="80"/>
      <c r="F109" s="80"/>
      <c r="G109" s="80"/>
      <c r="H109" s="80"/>
      <c r="I109" s="65"/>
      <c r="J109" s="76"/>
      <c r="K109" s="63"/>
      <c r="L109" s="65"/>
    </row>
    <row r="110" spans="1:82" ht="14.25" hidden="1" x14ac:dyDescent="0.2">
      <c r="A110" s="76"/>
      <c r="B110" s="79"/>
      <c r="C110" s="80" t="s">
        <v>1015</v>
      </c>
      <c r="D110" s="80"/>
      <c r="E110" s="80"/>
      <c r="F110" s="80"/>
      <c r="G110" s="80"/>
      <c r="H110" s="80"/>
      <c r="I110" s="65"/>
      <c r="J110" s="76"/>
      <c r="K110" s="63"/>
      <c r="L110" s="65">
        <f>SUM(AO53:AO103)</f>
        <v>0</v>
      </c>
    </row>
    <row r="111" spans="1:82" ht="14.25" hidden="1" x14ac:dyDescent="0.2">
      <c r="A111" s="76"/>
      <c r="B111" s="79"/>
      <c r="C111" s="85" t="s">
        <v>1017</v>
      </c>
      <c r="D111" s="80"/>
      <c r="E111" s="80"/>
      <c r="F111" s="80"/>
      <c r="G111" s="80"/>
      <c r="H111" s="80"/>
      <c r="I111" s="65"/>
      <c r="J111" s="76"/>
      <c r="K111" s="63"/>
      <c r="L111" s="65"/>
    </row>
    <row r="112" spans="1:82" ht="14.25" hidden="1" x14ac:dyDescent="0.2">
      <c r="A112" s="76"/>
      <c r="B112" s="79"/>
      <c r="C112" s="80" t="s">
        <v>1036</v>
      </c>
      <c r="D112" s="80"/>
      <c r="E112" s="80"/>
      <c r="F112" s="80"/>
      <c r="G112" s="80"/>
      <c r="H112" s="80"/>
      <c r="I112" s="65"/>
      <c r="J112" s="76"/>
      <c r="K112" s="63"/>
      <c r="L112" s="65">
        <f>SUM(AT53:AT103)</f>
        <v>0</v>
      </c>
    </row>
    <row r="113" spans="1:12" ht="14.25" hidden="1" x14ac:dyDescent="0.2">
      <c r="A113" s="76"/>
      <c r="B113" s="79"/>
      <c r="C113" s="80" t="s">
        <v>1018</v>
      </c>
      <c r="D113" s="80"/>
      <c r="E113" s="80"/>
      <c r="F113" s="80"/>
      <c r="G113" s="80"/>
      <c r="H113" s="80"/>
      <c r="I113" s="65"/>
      <c r="J113" s="76"/>
      <c r="K113" s="63"/>
      <c r="L113" s="65">
        <f>SUM(AV53:AV103)</f>
        <v>0</v>
      </c>
    </row>
    <row r="114" spans="1:12" ht="14.25" hidden="1" x14ac:dyDescent="0.2">
      <c r="A114" s="76"/>
      <c r="B114" s="79"/>
      <c r="C114" s="80" t="s">
        <v>1019</v>
      </c>
      <c r="D114" s="80"/>
      <c r="E114" s="80"/>
      <c r="F114" s="80"/>
      <c r="G114" s="80"/>
      <c r="H114" s="80"/>
      <c r="I114" s="65"/>
      <c r="J114" s="76"/>
      <c r="K114" s="63"/>
      <c r="L114" s="65">
        <f>L116+L117</f>
        <v>0</v>
      </c>
    </row>
    <row r="115" spans="1:12" ht="14.25" hidden="1" x14ac:dyDescent="0.2">
      <c r="A115" s="76"/>
      <c r="B115" s="79"/>
      <c r="C115" s="85" t="s">
        <v>1016</v>
      </c>
      <c r="D115" s="80"/>
      <c r="E115" s="80"/>
      <c r="F115" s="80"/>
      <c r="G115" s="80"/>
      <c r="H115" s="80"/>
      <c r="I115" s="65"/>
      <c r="J115" s="76"/>
      <c r="K115" s="63"/>
      <c r="L115" s="65"/>
    </row>
    <row r="116" spans="1:12" ht="14.25" hidden="1" x14ac:dyDescent="0.2">
      <c r="A116" s="76"/>
      <c r="B116" s="79"/>
      <c r="C116" s="80" t="s">
        <v>1020</v>
      </c>
      <c r="D116" s="80"/>
      <c r="E116" s="80"/>
      <c r="F116" s="80"/>
      <c r="G116" s="80"/>
      <c r="H116" s="80"/>
      <c r="I116" s="65"/>
      <c r="J116" s="76"/>
      <c r="K116" s="63"/>
      <c r="L116" s="65">
        <f>SUM(AW53:AW103)-SUM(BK53:BK103)</f>
        <v>0</v>
      </c>
    </row>
    <row r="117" spans="1:12" ht="14.25" hidden="1" x14ac:dyDescent="0.2">
      <c r="A117" s="76"/>
      <c r="B117" s="79"/>
      <c r="C117" s="80" t="s">
        <v>1021</v>
      </c>
      <c r="D117" s="80"/>
      <c r="E117" s="80"/>
      <c r="F117" s="80"/>
      <c r="G117" s="80"/>
      <c r="H117" s="80"/>
      <c r="I117" s="65"/>
      <c r="J117" s="76"/>
      <c r="K117" s="63"/>
      <c r="L117" s="65">
        <f>SUM(BC53:BC103)</f>
        <v>0</v>
      </c>
    </row>
    <row r="118" spans="1:12" ht="14.25" hidden="1" x14ac:dyDescent="0.2">
      <c r="A118" s="76"/>
      <c r="B118" s="79"/>
      <c r="C118" s="80" t="s">
        <v>1022</v>
      </c>
      <c r="D118" s="80"/>
      <c r="E118" s="80"/>
      <c r="F118" s="80"/>
      <c r="G118" s="80"/>
      <c r="H118" s="80"/>
      <c r="I118" s="65"/>
      <c r="J118" s="76"/>
      <c r="K118" s="63"/>
      <c r="L118" s="65">
        <f>SUM(BB53:BB103)</f>
        <v>0</v>
      </c>
    </row>
    <row r="119" spans="1:12" ht="14.25" x14ac:dyDescent="0.2">
      <c r="A119" s="76"/>
      <c r="B119" s="79"/>
      <c r="C119" s="80" t="s">
        <v>1023</v>
      </c>
      <c r="D119" s="80"/>
      <c r="E119" s="80"/>
      <c r="F119" s="80"/>
      <c r="G119" s="80"/>
      <c r="H119" s="80"/>
      <c r="I119" s="65"/>
      <c r="J119" s="76"/>
      <c r="K119" s="63"/>
      <c r="L119" s="65">
        <f>SUM(AR53:AR103)+SUM(AT53:AT103)+SUM(AV53:AV103)</f>
        <v>4281.5199999999995</v>
      </c>
    </row>
    <row r="120" spans="1:12" ht="14.25" x14ac:dyDescent="0.2">
      <c r="A120" s="76"/>
      <c r="B120" s="79"/>
      <c r="C120" s="80" t="s">
        <v>1024</v>
      </c>
      <c r="D120" s="80"/>
      <c r="E120" s="80"/>
      <c r="F120" s="80"/>
      <c r="G120" s="80"/>
      <c r="H120" s="80"/>
      <c r="I120" s="65"/>
      <c r="J120" s="76"/>
      <c r="K120" s="63"/>
      <c r="L120" s="65">
        <f>SUM(AZ53:AZ103)</f>
        <v>3168.32</v>
      </c>
    </row>
    <row r="121" spans="1:12" ht="14.25" x14ac:dyDescent="0.2">
      <c r="A121" s="76"/>
      <c r="B121" s="79"/>
      <c r="C121" s="80" t="s">
        <v>1025</v>
      </c>
      <c r="D121" s="80"/>
      <c r="E121" s="80"/>
      <c r="F121" s="80"/>
      <c r="G121" s="80"/>
      <c r="H121" s="80"/>
      <c r="I121" s="65"/>
      <c r="J121" s="76"/>
      <c r="K121" s="63"/>
      <c r="L121" s="65">
        <f>SUM(BA53:BA103)</f>
        <v>1541.3400000000001</v>
      </c>
    </row>
    <row r="122" spans="1:12" ht="14.25" hidden="1" x14ac:dyDescent="0.2">
      <c r="A122" s="76"/>
      <c r="B122" s="79"/>
      <c r="C122" s="80" t="s">
        <v>364</v>
      </c>
      <c r="D122" s="80"/>
      <c r="E122" s="80"/>
      <c r="F122" s="80"/>
      <c r="G122" s="80"/>
      <c r="H122" s="80"/>
      <c r="I122" s="65"/>
      <c r="J122" s="76"/>
      <c r="K122" s="63"/>
      <c r="L122" s="65">
        <f>L124+L125</f>
        <v>0</v>
      </c>
    </row>
    <row r="123" spans="1:12" ht="14.25" hidden="1" x14ac:dyDescent="0.2">
      <c r="A123" s="76"/>
      <c r="B123" s="79"/>
      <c r="C123" s="85" t="s">
        <v>1013</v>
      </c>
      <c r="D123" s="80"/>
      <c r="E123" s="80"/>
      <c r="F123" s="80"/>
      <c r="G123" s="80"/>
      <c r="H123" s="80"/>
      <c r="I123" s="65"/>
      <c r="J123" s="76"/>
      <c r="K123" s="63"/>
      <c r="L123" s="65"/>
    </row>
    <row r="124" spans="1:12" ht="14.25" hidden="1" x14ac:dyDescent="0.2">
      <c r="A124" s="76"/>
      <c r="B124" s="79"/>
      <c r="C124" s="80" t="s">
        <v>1026</v>
      </c>
      <c r="D124" s="80"/>
      <c r="E124" s="80"/>
      <c r="F124" s="80"/>
      <c r="G124" s="80"/>
      <c r="H124" s="80"/>
      <c r="I124" s="65"/>
      <c r="J124" s="76"/>
      <c r="K124" s="63"/>
      <c r="L124" s="65">
        <f>SUM(BK53:BK103)</f>
        <v>0</v>
      </c>
    </row>
    <row r="125" spans="1:12" ht="14.25" hidden="1" x14ac:dyDescent="0.2">
      <c r="A125" s="76"/>
      <c r="B125" s="79"/>
      <c r="C125" s="80" t="s">
        <v>1027</v>
      </c>
      <c r="D125" s="80"/>
      <c r="E125" s="80"/>
      <c r="F125" s="80"/>
      <c r="G125" s="80"/>
      <c r="H125" s="80"/>
      <c r="I125" s="65"/>
      <c r="J125" s="76"/>
      <c r="K125" s="63"/>
      <c r="L125" s="65">
        <f>SUM(BD53:BD103)</f>
        <v>0</v>
      </c>
    </row>
    <row r="126" spans="1:12" ht="14.25" hidden="1" x14ac:dyDescent="0.2">
      <c r="A126" s="76"/>
      <c r="B126" s="79"/>
      <c r="C126" s="80" t="s">
        <v>1028</v>
      </c>
      <c r="D126" s="80"/>
      <c r="E126" s="80"/>
      <c r="F126" s="80"/>
      <c r="G126" s="80"/>
      <c r="H126" s="80"/>
      <c r="I126" s="65"/>
      <c r="J126" s="76"/>
      <c r="K126" s="63"/>
      <c r="L126" s="65"/>
    </row>
    <row r="127" spans="1:12" ht="14.25" hidden="1" x14ac:dyDescent="0.2">
      <c r="A127" s="76"/>
      <c r="B127" s="79"/>
      <c r="C127" s="80" t="s">
        <v>1029</v>
      </c>
      <c r="D127" s="80"/>
      <c r="E127" s="80"/>
      <c r="F127" s="80"/>
      <c r="G127" s="80"/>
      <c r="H127" s="80"/>
      <c r="I127" s="65"/>
      <c r="J127" s="76"/>
      <c r="K127" s="63"/>
      <c r="L127" s="65">
        <f>SUM(BO53:BO103)</f>
        <v>0</v>
      </c>
    </row>
    <row r="128" spans="1:12" ht="15" x14ac:dyDescent="0.2">
      <c r="A128" s="81"/>
      <c r="B128" s="82"/>
      <c r="C128" s="83" t="s">
        <v>1030</v>
      </c>
      <c r="D128" s="83"/>
      <c r="E128" s="83"/>
      <c r="F128" s="83"/>
      <c r="G128" s="83"/>
      <c r="H128" s="83"/>
      <c r="I128" s="68"/>
      <c r="J128" s="81"/>
      <c r="K128" s="84"/>
      <c r="L128" s="68">
        <f>L105+L120+L121+L122+L126+L127</f>
        <v>8991.18</v>
      </c>
    </row>
    <row r="129" spans="1:12" ht="14.25" x14ac:dyDescent="0.2">
      <c r="A129" s="76"/>
      <c r="B129" s="79"/>
      <c r="C129" s="85" t="s">
        <v>1031</v>
      </c>
      <c r="D129" s="80"/>
      <c r="E129" s="80"/>
      <c r="F129" s="80"/>
      <c r="G129" s="80"/>
      <c r="H129" s="80"/>
      <c r="I129" s="65"/>
      <c r="J129" s="76"/>
      <c r="K129" s="63"/>
      <c r="L129" s="65"/>
    </row>
    <row r="130" spans="1:12" ht="14.25" hidden="1" x14ac:dyDescent="0.2">
      <c r="A130" s="76"/>
      <c r="B130" s="79"/>
      <c r="C130" s="80" t="s">
        <v>1032</v>
      </c>
      <c r="D130" s="80"/>
      <c r="E130" s="80"/>
      <c r="F130" s="80"/>
      <c r="G130" s="80"/>
      <c r="H130" s="80"/>
      <c r="I130" s="65"/>
      <c r="J130" s="76"/>
      <c r="K130" s="63"/>
      <c r="L130" s="65">
        <f>SUM(AX53:AX103)</f>
        <v>0</v>
      </c>
    </row>
    <row r="131" spans="1:12" ht="14.25" hidden="1" x14ac:dyDescent="0.2">
      <c r="A131" s="76"/>
      <c r="B131" s="79"/>
      <c r="C131" s="80" t="s">
        <v>1033</v>
      </c>
      <c r="D131" s="80"/>
      <c r="E131" s="80"/>
      <c r="F131" s="80"/>
      <c r="G131" s="80"/>
      <c r="H131" s="80"/>
      <c r="I131" s="65"/>
      <c r="J131" s="76"/>
      <c r="K131" s="63"/>
      <c r="L131" s="65">
        <f>SUM(AY53:AY103)</f>
        <v>0</v>
      </c>
    </row>
    <row r="132" spans="1:12" ht="14.25" x14ac:dyDescent="0.2">
      <c r="A132" s="76"/>
      <c r="B132" s="79"/>
      <c r="C132" s="80" t="s">
        <v>1034</v>
      </c>
      <c r="D132" s="80"/>
      <c r="E132" s="80"/>
      <c r="F132" s="86"/>
      <c r="G132" s="67">
        <f>Source!F1089</f>
        <v>6.04704</v>
      </c>
      <c r="H132" s="76"/>
      <c r="I132" s="76"/>
      <c r="J132" s="76"/>
      <c r="K132" s="76"/>
      <c r="L132" s="76"/>
    </row>
    <row r="133" spans="1:12" ht="14.25" hidden="1" customHeight="1" x14ac:dyDescent="0.2">
      <c r="A133" s="76"/>
      <c r="B133" s="79"/>
      <c r="C133" s="80" t="s">
        <v>1035</v>
      </c>
      <c r="D133" s="80"/>
      <c r="E133" s="80"/>
      <c r="F133" s="86"/>
      <c r="G133" s="67">
        <f>Source!F1090</f>
        <v>0</v>
      </c>
      <c r="H133" s="76"/>
      <c r="I133" s="76"/>
      <c r="J133" s="76"/>
      <c r="K133" s="76"/>
      <c r="L133" s="76"/>
    </row>
    <row r="136" spans="1:12" ht="15" x14ac:dyDescent="0.2">
      <c r="A136" s="87"/>
      <c r="B136" s="88"/>
      <c r="C136" s="89" t="s">
        <v>1037</v>
      </c>
      <c r="D136" s="89"/>
      <c r="E136" s="89"/>
      <c r="F136" s="89"/>
      <c r="G136" s="89"/>
      <c r="H136" s="89"/>
      <c r="I136" s="90"/>
      <c r="J136" s="87"/>
      <c r="K136" s="91"/>
      <c r="L136" s="90"/>
    </row>
    <row r="138" spans="1:12" ht="15" hidden="1" x14ac:dyDescent="0.2">
      <c r="A138" s="81"/>
      <c r="B138" s="82"/>
      <c r="C138" s="83" t="s">
        <v>1038</v>
      </c>
      <c r="D138" s="83"/>
      <c r="E138" s="83"/>
      <c r="F138" s="83"/>
      <c r="G138" s="83"/>
      <c r="H138" s="83"/>
      <c r="I138" s="68"/>
      <c r="J138" s="81"/>
      <c r="K138" s="84"/>
      <c r="L138" s="68">
        <f>L140+L155+L156</f>
        <v>0</v>
      </c>
    </row>
    <row r="139" spans="1:12" ht="14.25" hidden="1" x14ac:dyDescent="0.2">
      <c r="A139" s="76"/>
      <c r="B139" s="79"/>
      <c r="C139" s="85" t="s">
        <v>1013</v>
      </c>
      <c r="D139" s="80"/>
      <c r="E139" s="80"/>
      <c r="F139" s="80"/>
      <c r="G139" s="80"/>
      <c r="H139" s="80"/>
      <c r="I139" s="65"/>
      <c r="J139" s="76"/>
      <c r="K139" s="63"/>
      <c r="L139" s="65"/>
    </row>
    <row r="140" spans="1:12" ht="14.25" hidden="1" x14ac:dyDescent="0.2">
      <c r="A140" s="76"/>
      <c r="B140" s="79"/>
      <c r="C140" s="80" t="s">
        <v>1039</v>
      </c>
      <c r="D140" s="80"/>
      <c r="E140" s="80"/>
      <c r="F140" s="80"/>
      <c r="G140" s="80"/>
      <c r="H140" s="80"/>
      <c r="I140" s="65"/>
      <c r="J140" s="76"/>
      <c r="K140" s="63"/>
      <c r="L140" s="65">
        <f>L142+L143+L149+L153</f>
        <v>0</v>
      </c>
    </row>
    <row r="141" spans="1:12" ht="14.25" hidden="1" x14ac:dyDescent="0.2">
      <c r="A141" s="76"/>
      <c r="B141" s="79"/>
      <c r="C141" s="85" t="s">
        <v>1013</v>
      </c>
      <c r="D141" s="80"/>
      <c r="E141" s="80"/>
      <c r="F141" s="80"/>
      <c r="G141" s="80"/>
      <c r="H141" s="80"/>
      <c r="I141" s="65"/>
      <c r="J141" s="76"/>
      <c r="K141" s="63"/>
      <c r="L141" s="65"/>
    </row>
    <row r="142" spans="1:12" ht="14.25" hidden="1" x14ac:dyDescent="0.2">
      <c r="A142" s="76"/>
      <c r="B142" s="79"/>
      <c r="C142" s="80" t="s">
        <v>1040</v>
      </c>
      <c r="D142" s="80"/>
      <c r="E142" s="80"/>
      <c r="F142" s="80"/>
      <c r="G142" s="80"/>
      <c r="H142" s="80"/>
      <c r="I142" s="65"/>
      <c r="J142" s="76"/>
      <c r="K142" s="63"/>
      <c r="L142" s="65">
        <f>SUMIF(CD52:CD134, 1, AR52:AR134)</f>
        <v>0</v>
      </c>
    </row>
    <row r="143" spans="1:12" ht="14.25" hidden="1" x14ac:dyDescent="0.2">
      <c r="A143" s="76"/>
      <c r="B143" s="79"/>
      <c r="C143" s="80" t="s">
        <v>1015</v>
      </c>
      <c r="D143" s="80"/>
      <c r="E143" s="80"/>
      <c r="F143" s="80"/>
      <c r="G143" s="80"/>
      <c r="H143" s="80"/>
      <c r="I143" s="65"/>
      <c r="J143" s="76"/>
      <c r="K143" s="63"/>
      <c r="L143" s="65">
        <f>L145+L148+L147</f>
        <v>0</v>
      </c>
    </row>
    <row r="144" spans="1:12" ht="14.25" hidden="1" x14ac:dyDescent="0.2">
      <c r="A144" s="76"/>
      <c r="B144" s="79"/>
      <c r="C144" s="85" t="s">
        <v>1016</v>
      </c>
      <c r="D144" s="80"/>
      <c r="E144" s="80"/>
      <c r="F144" s="80"/>
      <c r="G144" s="80"/>
      <c r="H144" s="80"/>
      <c r="I144" s="65"/>
      <c r="J144" s="76"/>
      <c r="K144" s="63"/>
      <c r="L144" s="65"/>
    </row>
    <row r="145" spans="1:12" ht="14.25" hidden="1" x14ac:dyDescent="0.2">
      <c r="A145" s="76"/>
      <c r="B145" s="79"/>
      <c r="C145" s="80" t="s">
        <v>1015</v>
      </c>
      <c r="D145" s="80"/>
      <c r="E145" s="80"/>
      <c r="F145" s="80"/>
      <c r="G145" s="80"/>
      <c r="H145" s="80"/>
      <c r="I145" s="65"/>
      <c r="J145" s="76"/>
      <c r="K145" s="63"/>
      <c r="L145" s="65">
        <f>SUMIF(CD52:CD134, 1, AO52:AO134)</f>
        <v>0</v>
      </c>
    </row>
    <row r="146" spans="1:12" ht="14.25" hidden="1" x14ac:dyDescent="0.2">
      <c r="A146" s="76"/>
      <c r="B146" s="79"/>
      <c r="C146" s="85" t="s">
        <v>1017</v>
      </c>
      <c r="D146" s="80"/>
      <c r="E146" s="80"/>
      <c r="F146" s="80"/>
      <c r="G146" s="80"/>
      <c r="H146" s="80"/>
      <c r="I146" s="65"/>
      <c r="J146" s="76"/>
      <c r="K146" s="63"/>
      <c r="L146" s="65"/>
    </row>
    <row r="147" spans="1:12" ht="14.25" hidden="1" x14ac:dyDescent="0.2">
      <c r="A147" s="76"/>
      <c r="B147" s="79"/>
      <c r="C147" s="80" t="s">
        <v>1036</v>
      </c>
      <c r="D147" s="80"/>
      <c r="E147" s="80"/>
      <c r="F147" s="80"/>
      <c r="G147" s="80"/>
      <c r="H147" s="80"/>
      <c r="I147" s="65"/>
      <c r="J147" s="76"/>
      <c r="K147" s="63"/>
      <c r="L147" s="65">
        <f>SUMIF(CD52:CD134, 1, AT52:AT134)</f>
        <v>0</v>
      </c>
    </row>
    <row r="148" spans="1:12" ht="14.25" hidden="1" x14ac:dyDescent="0.2">
      <c r="A148" s="76"/>
      <c r="B148" s="79"/>
      <c r="C148" s="80" t="s">
        <v>1018</v>
      </c>
      <c r="D148" s="80"/>
      <c r="E148" s="80"/>
      <c r="F148" s="80"/>
      <c r="G148" s="80"/>
      <c r="H148" s="80"/>
      <c r="I148" s="65"/>
      <c r="J148" s="76"/>
      <c r="K148" s="63"/>
      <c r="L148" s="65">
        <f>SUMIF(CD52:CD134, 1, AV52:AV134)</f>
        <v>0</v>
      </c>
    </row>
    <row r="149" spans="1:12" ht="14.25" hidden="1" x14ac:dyDescent="0.2">
      <c r="A149" s="76"/>
      <c r="B149" s="79"/>
      <c r="C149" s="80" t="s">
        <v>1019</v>
      </c>
      <c r="D149" s="80"/>
      <c r="E149" s="80"/>
      <c r="F149" s="80"/>
      <c r="G149" s="80"/>
      <c r="H149" s="80"/>
      <c r="I149" s="65"/>
      <c r="J149" s="76"/>
      <c r="K149" s="63"/>
      <c r="L149" s="65">
        <f>L151+L152</f>
        <v>0</v>
      </c>
    </row>
    <row r="150" spans="1:12" ht="14.25" hidden="1" x14ac:dyDescent="0.2">
      <c r="A150" s="76"/>
      <c r="B150" s="79"/>
      <c r="C150" s="85" t="s">
        <v>1016</v>
      </c>
      <c r="D150" s="80"/>
      <c r="E150" s="80"/>
      <c r="F150" s="80"/>
      <c r="G150" s="80"/>
      <c r="H150" s="80"/>
      <c r="I150" s="65"/>
      <c r="J150" s="76"/>
      <c r="K150" s="63"/>
      <c r="L150" s="65"/>
    </row>
    <row r="151" spans="1:12" ht="14.25" hidden="1" x14ac:dyDescent="0.2">
      <c r="A151" s="76"/>
      <c r="B151" s="79"/>
      <c r="C151" s="80" t="s">
        <v>1020</v>
      </c>
      <c r="D151" s="80"/>
      <c r="E151" s="80"/>
      <c r="F151" s="80"/>
      <c r="G151" s="80"/>
      <c r="H151" s="80"/>
      <c r="I151" s="65"/>
      <c r="J151" s="76"/>
      <c r="K151" s="63"/>
      <c r="L151" s="65">
        <f>SUMIF(CD52:CD134, 1, AW52:AW134)-SUMIF(CD52:CD134, 1, BK52:BK134)</f>
        <v>0</v>
      </c>
    </row>
    <row r="152" spans="1:12" ht="14.25" hidden="1" x14ac:dyDescent="0.2">
      <c r="A152" s="76"/>
      <c r="B152" s="79"/>
      <c r="C152" s="80" t="s">
        <v>1021</v>
      </c>
      <c r="D152" s="80"/>
      <c r="E152" s="80"/>
      <c r="F152" s="80"/>
      <c r="G152" s="80"/>
      <c r="H152" s="80"/>
      <c r="I152" s="65"/>
      <c r="J152" s="76"/>
      <c r="K152" s="63"/>
      <c r="L152" s="65">
        <f>SUMIF(CD52:CD134, 1, BC52:BC134)</f>
        <v>0</v>
      </c>
    </row>
    <row r="153" spans="1:12" ht="14.25" hidden="1" x14ac:dyDescent="0.2">
      <c r="A153" s="76"/>
      <c r="B153" s="79"/>
      <c r="C153" s="80" t="s">
        <v>1022</v>
      </c>
      <c r="D153" s="80"/>
      <c r="E153" s="80"/>
      <c r="F153" s="80"/>
      <c r="G153" s="80"/>
      <c r="H153" s="80"/>
      <c r="I153" s="65"/>
      <c r="J153" s="76"/>
      <c r="K153" s="63"/>
      <c r="L153" s="65">
        <f>SUMIF(CD52:CD134, 1, BB52:BB134)</f>
        <v>0</v>
      </c>
    </row>
    <row r="154" spans="1:12" ht="14.25" hidden="1" x14ac:dyDescent="0.2">
      <c r="A154" s="76"/>
      <c r="B154" s="79"/>
      <c r="C154" s="80" t="s">
        <v>1041</v>
      </c>
      <c r="D154" s="80"/>
      <c r="E154" s="80"/>
      <c r="F154" s="80"/>
      <c r="G154" s="80"/>
      <c r="H154" s="80"/>
      <c r="I154" s="65"/>
      <c r="J154" s="76"/>
      <c r="K154" s="63"/>
      <c r="L154" s="65">
        <f>SUMIF(CD52:CD134, 1, AR52:AR134)+SUMIF(CD52:CD134, 1, AT52:AT134)+SUMIF(CD52:CD134, 1, AV52:AV134)</f>
        <v>0</v>
      </c>
    </row>
    <row r="155" spans="1:12" ht="14.25" hidden="1" x14ac:dyDescent="0.2">
      <c r="A155" s="76"/>
      <c r="B155" s="79"/>
      <c r="C155" s="80" t="s">
        <v>1042</v>
      </c>
      <c r="D155" s="80"/>
      <c r="E155" s="80"/>
      <c r="F155" s="80"/>
      <c r="G155" s="80"/>
      <c r="H155" s="80"/>
      <c r="I155" s="65"/>
      <c r="J155" s="76"/>
      <c r="K155" s="63"/>
      <c r="L155" s="65">
        <f>SUMIF(CD52:CD134, 1, AZ52:AZ134)</f>
        <v>0</v>
      </c>
    </row>
    <row r="156" spans="1:12" ht="14.25" hidden="1" x14ac:dyDescent="0.2">
      <c r="A156" s="76"/>
      <c r="B156" s="79"/>
      <c r="C156" s="80" t="s">
        <v>1043</v>
      </c>
      <c r="D156" s="80"/>
      <c r="E156" s="80"/>
      <c r="F156" s="80"/>
      <c r="G156" s="80"/>
      <c r="H156" s="80"/>
      <c r="I156" s="65"/>
      <c r="J156" s="76"/>
      <c r="K156" s="63"/>
      <c r="L156" s="65">
        <f>SUMIF(CD52:CD134, 1, BA52:BA134)</f>
        <v>0</v>
      </c>
    </row>
    <row r="157" spans="1:12" hidden="1" x14ac:dyDescent="0.2"/>
    <row r="158" spans="1:12" ht="15" hidden="1" x14ac:dyDescent="0.2">
      <c r="A158" s="81"/>
      <c r="B158" s="82"/>
      <c r="C158" s="83" t="s">
        <v>1044</v>
      </c>
      <c r="D158" s="83"/>
      <c r="E158" s="83"/>
      <c r="F158" s="83"/>
      <c r="G158" s="83"/>
      <c r="H158" s="83"/>
      <c r="I158" s="68"/>
      <c r="J158" s="81"/>
      <c r="K158" s="84"/>
      <c r="L158" s="68">
        <f>L160+L175+L176</f>
        <v>0</v>
      </c>
    </row>
    <row r="159" spans="1:12" ht="14.25" hidden="1" x14ac:dyDescent="0.2">
      <c r="A159" s="76"/>
      <c r="B159" s="79"/>
      <c r="C159" s="85" t="s">
        <v>1013</v>
      </c>
      <c r="D159" s="80"/>
      <c r="E159" s="80"/>
      <c r="F159" s="80"/>
      <c r="G159" s="80"/>
      <c r="H159" s="80"/>
      <c r="I159" s="65"/>
      <c r="J159" s="76"/>
      <c r="K159" s="63"/>
      <c r="L159" s="65"/>
    </row>
    <row r="160" spans="1:12" ht="14.25" hidden="1" x14ac:dyDescent="0.2">
      <c r="A160" s="76"/>
      <c r="B160" s="79"/>
      <c r="C160" s="80" t="s">
        <v>1039</v>
      </c>
      <c r="D160" s="80"/>
      <c r="E160" s="80"/>
      <c r="F160" s="80"/>
      <c r="G160" s="80"/>
      <c r="H160" s="80"/>
      <c r="I160" s="65"/>
      <c r="J160" s="76"/>
      <c r="K160" s="63"/>
      <c r="L160" s="65">
        <f>L162+L163+L169+L173</f>
        <v>0</v>
      </c>
    </row>
    <row r="161" spans="1:12" ht="14.25" hidden="1" x14ac:dyDescent="0.2">
      <c r="A161" s="76"/>
      <c r="B161" s="79"/>
      <c r="C161" s="85" t="s">
        <v>1013</v>
      </c>
      <c r="D161" s="80"/>
      <c r="E161" s="80"/>
      <c r="F161" s="80"/>
      <c r="G161" s="80"/>
      <c r="H161" s="80"/>
      <c r="I161" s="65"/>
      <c r="J161" s="76"/>
      <c r="K161" s="63"/>
      <c r="L161" s="65"/>
    </row>
    <row r="162" spans="1:12" ht="14.25" hidden="1" x14ac:dyDescent="0.2">
      <c r="A162" s="76"/>
      <c r="B162" s="79"/>
      <c r="C162" s="80" t="s">
        <v>1040</v>
      </c>
      <c r="D162" s="80"/>
      <c r="E162" s="80"/>
      <c r="F162" s="80"/>
      <c r="G162" s="80"/>
      <c r="H162" s="80"/>
      <c r="I162" s="65"/>
      <c r="J162" s="76"/>
      <c r="K162" s="63"/>
      <c r="L162" s="65">
        <f>SUMIF(CD52:CD156, 2, AR52:AR156)</f>
        <v>0</v>
      </c>
    </row>
    <row r="163" spans="1:12" ht="14.25" hidden="1" x14ac:dyDescent="0.2">
      <c r="A163" s="76"/>
      <c r="B163" s="79"/>
      <c r="C163" s="80" t="s">
        <v>1015</v>
      </c>
      <c r="D163" s="80"/>
      <c r="E163" s="80"/>
      <c r="F163" s="80"/>
      <c r="G163" s="80"/>
      <c r="H163" s="80"/>
      <c r="I163" s="65"/>
      <c r="J163" s="76"/>
      <c r="K163" s="63"/>
      <c r="L163" s="65">
        <f>L165+L168+L167</f>
        <v>0</v>
      </c>
    </row>
    <row r="164" spans="1:12" ht="14.25" hidden="1" x14ac:dyDescent="0.2">
      <c r="A164" s="76"/>
      <c r="B164" s="79"/>
      <c r="C164" s="85" t="s">
        <v>1016</v>
      </c>
      <c r="D164" s="80"/>
      <c r="E164" s="80"/>
      <c r="F164" s="80"/>
      <c r="G164" s="80"/>
      <c r="H164" s="80"/>
      <c r="I164" s="65"/>
      <c r="J164" s="76"/>
      <c r="K164" s="63"/>
      <c r="L164" s="65"/>
    </row>
    <row r="165" spans="1:12" ht="14.25" hidden="1" x14ac:dyDescent="0.2">
      <c r="A165" s="76"/>
      <c r="B165" s="79"/>
      <c r="C165" s="80" t="s">
        <v>1015</v>
      </c>
      <c r="D165" s="80"/>
      <c r="E165" s="80"/>
      <c r="F165" s="80"/>
      <c r="G165" s="80"/>
      <c r="H165" s="80"/>
      <c r="I165" s="65"/>
      <c r="J165" s="76"/>
      <c r="K165" s="63"/>
      <c r="L165" s="65">
        <f>SUMIF(CD52:CD156, 2, AO52:AO156)</f>
        <v>0</v>
      </c>
    </row>
    <row r="166" spans="1:12" ht="14.25" hidden="1" x14ac:dyDescent="0.2">
      <c r="A166" s="76"/>
      <c r="B166" s="79"/>
      <c r="C166" s="85" t="s">
        <v>1017</v>
      </c>
      <c r="D166" s="80"/>
      <c r="E166" s="80"/>
      <c r="F166" s="80"/>
      <c r="G166" s="80"/>
      <c r="H166" s="80"/>
      <c r="I166" s="65"/>
      <c r="J166" s="76"/>
      <c r="K166" s="63"/>
      <c r="L166" s="65"/>
    </row>
    <row r="167" spans="1:12" ht="14.25" hidden="1" x14ac:dyDescent="0.2">
      <c r="A167" s="76"/>
      <c r="B167" s="79"/>
      <c r="C167" s="80" t="s">
        <v>1036</v>
      </c>
      <c r="D167" s="80"/>
      <c r="E167" s="80"/>
      <c r="F167" s="80"/>
      <c r="G167" s="80"/>
      <c r="H167" s="80"/>
      <c r="I167" s="65"/>
      <c r="J167" s="76"/>
      <c r="K167" s="63"/>
      <c r="L167" s="65">
        <f>SUMIF(CD52:CD156, 2, AT52:AT156)</f>
        <v>0</v>
      </c>
    </row>
    <row r="168" spans="1:12" ht="14.25" hidden="1" x14ac:dyDescent="0.2">
      <c r="A168" s="76"/>
      <c r="B168" s="79"/>
      <c r="C168" s="80" t="s">
        <v>1018</v>
      </c>
      <c r="D168" s="80"/>
      <c r="E168" s="80"/>
      <c r="F168" s="80"/>
      <c r="G168" s="80"/>
      <c r="H168" s="80"/>
      <c r="I168" s="65"/>
      <c r="J168" s="76"/>
      <c r="K168" s="63"/>
      <c r="L168" s="65">
        <f>SUMIF(CD52:CD156, 2, AV52:AV156)</f>
        <v>0</v>
      </c>
    </row>
    <row r="169" spans="1:12" ht="14.25" hidden="1" x14ac:dyDescent="0.2">
      <c r="A169" s="76"/>
      <c r="B169" s="79"/>
      <c r="C169" s="80" t="s">
        <v>1019</v>
      </c>
      <c r="D169" s="80"/>
      <c r="E169" s="80"/>
      <c r="F169" s="80"/>
      <c r="G169" s="80"/>
      <c r="H169" s="80"/>
      <c r="I169" s="65"/>
      <c r="J169" s="76"/>
      <c r="K169" s="63"/>
      <c r="L169" s="65">
        <f>L171+L172</f>
        <v>0</v>
      </c>
    </row>
    <row r="170" spans="1:12" ht="14.25" hidden="1" x14ac:dyDescent="0.2">
      <c r="A170" s="76"/>
      <c r="B170" s="79"/>
      <c r="C170" s="85" t="s">
        <v>1016</v>
      </c>
      <c r="D170" s="80"/>
      <c r="E170" s="80"/>
      <c r="F170" s="80"/>
      <c r="G170" s="80"/>
      <c r="H170" s="80"/>
      <c r="I170" s="65"/>
      <c r="J170" s="76"/>
      <c r="K170" s="63"/>
      <c r="L170" s="65"/>
    </row>
    <row r="171" spans="1:12" ht="14.25" hidden="1" x14ac:dyDescent="0.2">
      <c r="A171" s="76"/>
      <c r="B171" s="79"/>
      <c r="C171" s="80" t="s">
        <v>1020</v>
      </c>
      <c r="D171" s="80"/>
      <c r="E171" s="80"/>
      <c r="F171" s="80"/>
      <c r="G171" s="80"/>
      <c r="H171" s="80"/>
      <c r="I171" s="65"/>
      <c r="J171" s="76"/>
      <c r="K171" s="63"/>
      <c r="L171" s="65">
        <f>SUMIF(CD52:CD156, 2, AW52:AW156)-SUMIF(CD52:CD156, 2, BK52:BK156)</f>
        <v>0</v>
      </c>
    </row>
    <row r="172" spans="1:12" ht="14.25" hidden="1" x14ac:dyDescent="0.2">
      <c r="A172" s="76"/>
      <c r="B172" s="79"/>
      <c r="C172" s="80" t="s">
        <v>1021</v>
      </c>
      <c r="D172" s="80"/>
      <c r="E172" s="80"/>
      <c r="F172" s="80"/>
      <c r="G172" s="80"/>
      <c r="H172" s="80"/>
      <c r="I172" s="65"/>
      <c r="J172" s="76"/>
      <c r="K172" s="63"/>
      <c r="L172" s="65">
        <f>SUMIF(CD52:CD156, 2, BC52:BC156)</f>
        <v>0</v>
      </c>
    </row>
    <row r="173" spans="1:12" ht="14.25" hidden="1" x14ac:dyDescent="0.2">
      <c r="A173" s="76"/>
      <c r="B173" s="79"/>
      <c r="C173" s="80" t="s">
        <v>1022</v>
      </c>
      <c r="D173" s="80"/>
      <c r="E173" s="80"/>
      <c r="F173" s="80"/>
      <c r="G173" s="80"/>
      <c r="H173" s="80"/>
      <c r="I173" s="65"/>
      <c r="J173" s="76"/>
      <c r="K173" s="63"/>
      <c r="L173" s="65">
        <f>SUMIF(CD52:CD156, 2, BB52:BB156)</f>
        <v>0</v>
      </c>
    </row>
    <row r="174" spans="1:12" ht="14.25" hidden="1" x14ac:dyDescent="0.2">
      <c r="A174" s="76"/>
      <c r="B174" s="79"/>
      <c r="C174" s="80" t="s">
        <v>1041</v>
      </c>
      <c r="D174" s="80"/>
      <c r="E174" s="80"/>
      <c r="F174" s="80"/>
      <c r="G174" s="80"/>
      <c r="H174" s="80"/>
      <c r="I174" s="65"/>
      <c r="J174" s="76"/>
      <c r="K174" s="63"/>
      <c r="L174" s="65">
        <f>SUMIF(CD52:CD156, 2, AR52:AR156)+SUMIF(CD52:CD156, 2, AT52:AT156)+SUMIF(CD52:CD156, 2, AV52:AV156)</f>
        <v>0</v>
      </c>
    </row>
    <row r="175" spans="1:12" ht="14.25" hidden="1" x14ac:dyDescent="0.2">
      <c r="A175" s="76"/>
      <c r="B175" s="79"/>
      <c r="C175" s="80" t="s">
        <v>1042</v>
      </c>
      <c r="D175" s="80"/>
      <c r="E175" s="80"/>
      <c r="F175" s="80"/>
      <c r="G175" s="80"/>
      <c r="H175" s="80"/>
      <c r="I175" s="65"/>
      <c r="J175" s="76"/>
      <c r="K175" s="63"/>
      <c r="L175" s="65">
        <f>SUMIF(CD52:CD156, 2, AZ52:AZ156)</f>
        <v>0</v>
      </c>
    </row>
    <row r="176" spans="1:12" ht="14.25" hidden="1" x14ac:dyDescent="0.2">
      <c r="A176" s="76"/>
      <c r="B176" s="79"/>
      <c r="C176" s="80" t="s">
        <v>1043</v>
      </c>
      <c r="D176" s="80"/>
      <c r="E176" s="80"/>
      <c r="F176" s="80"/>
      <c r="G176" s="80"/>
      <c r="H176" s="80"/>
      <c r="I176" s="65"/>
      <c r="J176" s="76"/>
      <c r="K176" s="63"/>
      <c r="L176" s="65">
        <f>SUMIF(CD52:CD156, 2, BA52:BA156)</f>
        <v>0</v>
      </c>
    </row>
    <row r="177" spans="1:12" hidden="1" x14ac:dyDescent="0.2"/>
    <row r="178" spans="1:12" ht="15" hidden="1" x14ac:dyDescent="0.2">
      <c r="A178" s="81"/>
      <c r="B178" s="82"/>
      <c r="C178" s="83" t="s">
        <v>1045</v>
      </c>
      <c r="D178" s="83"/>
      <c r="E178" s="83"/>
      <c r="F178" s="83"/>
      <c r="G178" s="83"/>
      <c r="H178" s="83"/>
      <c r="I178" s="68"/>
      <c r="J178" s="81"/>
      <c r="K178" s="84"/>
      <c r="L178" s="68">
        <f>L180+L181</f>
        <v>0</v>
      </c>
    </row>
    <row r="179" spans="1:12" ht="14.25" hidden="1" x14ac:dyDescent="0.2">
      <c r="A179" s="76"/>
      <c r="B179" s="79"/>
      <c r="C179" s="85" t="s">
        <v>1013</v>
      </c>
      <c r="D179" s="80"/>
      <c r="E179" s="80"/>
      <c r="F179" s="80"/>
      <c r="G179" s="80"/>
      <c r="H179" s="80"/>
      <c r="I179" s="65"/>
      <c r="J179" s="76"/>
      <c r="K179" s="63"/>
      <c r="L179" s="65"/>
    </row>
    <row r="180" spans="1:12" ht="14.25" hidden="1" x14ac:dyDescent="0.2">
      <c r="A180" s="76"/>
      <c r="B180" s="79"/>
      <c r="C180" s="80" t="s">
        <v>1026</v>
      </c>
      <c r="D180" s="80"/>
      <c r="E180" s="80"/>
      <c r="F180" s="80"/>
      <c r="G180" s="80"/>
      <c r="H180" s="80"/>
      <c r="I180" s="65"/>
      <c r="J180" s="76"/>
      <c r="K180" s="63"/>
      <c r="L180" s="65">
        <f>SUMIF(CD52:CD176, 3, BK52:BK176)</f>
        <v>0</v>
      </c>
    </row>
    <row r="181" spans="1:12" ht="14.25" hidden="1" x14ac:dyDescent="0.2">
      <c r="A181" s="76"/>
      <c r="B181" s="79"/>
      <c r="C181" s="80" t="s">
        <v>1027</v>
      </c>
      <c r="D181" s="80"/>
      <c r="E181" s="80"/>
      <c r="F181" s="80"/>
      <c r="G181" s="80"/>
      <c r="H181" s="80"/>
      <c r="I181" s="65"/>
      <c r="J181" s="76"/>
      <c r="K181" s="63"/>
      <c r="L181" s="65">
        <f>SUMIF(CD52:CD176, 3, BD52:BD176)</f>
        <v>0</v>
      </c>
    </row>
    <row r="183" spans="1:12" ht="15" x14ac:dyDescent="0.2">
      <c r="A183" s="81"/>
      <c r="B183" s="82"/>
      <c r="C183" s="83" t="s">
        <v>1046</v>
      </c>
      <c r="D183" s="83"/>
      <c r="E183" s="83"/>
      <c r="F183" s="83"/>
      <c r="G183" s="83"/>
      <c r="H183" s="83"/>
      <c r="I183" s="68"/>
      <c r="J183" s="81"/>
      <c r="K183" s="84"/>
      <c r="L183" s="68">
        <f>L189+L204+L205+L185+L186</f>
        <v>8991.18</v>
      </c>
    </row>
    <row r="184" spans="1:12" ht="14.25" x14ac:dyDescent="0.2">
      <c r="A184" s="76"/>
      <c r="B184" s="79"/>
      <c r="C184" s="85" t="s">
        <v>1013</v>
      </c>
      <c r="D184" s="80"/>
      <c r="E184" s="80"/>
      <c r="F184" s="80"/>
      <c r="G184" s="80"/>
      <c r="H184" s="80"/>
      <c r="I184" s="65"/>
      <c r="J184" s="76"/>
      <c r="K184" s="63"/>
      <c r="L184" s="65"/>
    </row>
    <row r="185" spans="1:12" ht="14.25" hidden="1" x14ac:dyDescent="0.2">
      <c r="A185" s="76"/>
      <c r="B185" s="79"/>
      <c r="C185" s="80" t="s">
        <v>1047</v>
      </c>
      <c r="D185" s="80"/>
      <c r="E185" s="80"/>
      <c r="F185" s="80"/>
      <c r="G185" s="80"/>
      <c r="H185" s="80"/>
      <c r="I185" s="65"/>
      <c r="J185" s="76"/>
      <c r="K185" s="63"/>
      <c r="L185" s="65"/>
    </row>
    <row r="186" spans="1:12" ht="14.25" hidden="1" x14ac:dyDescent="0.2">
      <c r="A186" s="76"/>
      <c r="B186" s="79"/>
      <c r="C186" s="80" t="s">
        <v>1048</v>
      </c>
      <c r="D186" s="80"/>
      <c r="E186" s="80"/>
      <c r="F186" s="80"/>
      <c r="G186" s="80"/>
      <c r="H186" s="80"/>
      <c r="I186" s="65"/>
      <c r="J186" s="76"/>
      <c r="K186" s="63"/>
      <c r="L186" s="65">
        <f>SUM(BO52:BO181)</f>
        <v>0</v>
      </c>
    </row>
    <row r="187" spans="1:12" ht="14.25" x14ac:dyDescent="0.2">
      <c r="A187" s="76"/>
      <c r="B187" s="79"/>
      <c r="C187" s="80" t="s">
        <v>545</v>
      </c>
      <c r="D187" s="80"/>
      <c r="E187" s="80"/>
      <c r="F187" s="80"/>
      <c r="G187" s="80"/>
      <c r="H187" s="80"/>
      <c r="I187" s="65"/>
      <c r="J187" s="76"/>
      <c r="K187" s="63"/>
      <c r="L187" s="65">
        <f>L189+L204+L205</f>
        <v>8991.18</v>
      </c>
    </row>
    <row r="188" spans="1:12" ht="14.25" x14ac:dyDescent="0.2">
      <c r="A188" s="76"/>
      <c r="B188" s="79"/>
      <c r="C188" s="85" t="s">
        <v>1013</v>
      </c>
      <c r="D188" s="80"/>
      <c r="E188" s="80"/>
      <c r="F188" s="80"/>
      <c r="G188" s="80"/>
      <c r="H188" s="80"/>
      <c r="I188" s="65"/>
      <c r="J188" s="76"/>
      <c r="K188" s="63"/>
      <c r="L188" s="65"/>
    </row>
    <row r="189" spans="1:12" ht="14.25" x14ac:dyDescent="0.2">
      <c r="A189" s="76"/>
      <c r="B189" s="79"/>
      <c r="C189" s="80" t="s">
        <v>1039</v>
      </c>
      <c r="D189" s="80"/>
      <c r="E189" s="80"/>
      <c r="F189" s="80"/>
      <c r="G189" s="80"/>
      <c r="H189" s="80"/>
      <c r="I189" s="65"/>
      <c r="J189" s="76"/>
      <c r="K189" s="63"/>
      <c r="L189" s="65">
        <f>L191+L192+L198+L202</f>
        <v>4281.5199999999995</v>
      </c>
    </row>
    <row r="190" spans="1:12" ht="14.25" x14ac:dyDescent="0.2">
      <c r="A190" s="76"/>
      <c r="B190" s="79"/>
      <c r="C190" s="85" t="s">
        <v>1013</v>
      </c>
      <c r="D190" s="80"/>
      <c r="E190" s="80"/>
      <c r="F190" s="80"/>
      <c r="G190" s="80"/>
      <c r="H190" s="80"/>
      <c r="I190" s="65"/>
      <c r="J190" s="76"/>
      <c r="K190" s="63"/>
      <c r="L190" s="65"/>
    </row>
    <row r="191" spans="1:12" ht="14.25" x14ac:dyDescent="0.2">
      <c r="A191" s="76"/>
      <c r="B191" s="79"/>
      <c r="C191" s="80" t="s">
        <v>1040</v>
      </c>
      <c r="D191" s="80"/>
      <c r="E191" s="80"/>
      <c r="F191" s="80"/>
      <c r="G191" s="80"/>
      <c r="H191" s="80"/>
      <c r="I191" s="65"/>
      <c r="J191" s="76"/>
      <c r="K191" s="63"/>
      <c r="L191" s="65">
        <f>SUMIF(CD52:CD181, 4, AR52:AR181)</f>
        <v>4281.5199999999995</v>
      </c>
    </row>
    <row r="192" spans="1:12" ht="14.25" hidden="1" x14ac:dyDescent="0.2">
      <c r="A192" s="76"/>
      <c r="B192" s="79"/>
      <c r="C192" s="80" t="s">
        <v>1015</v>
      </c>
      <c r="D192" s="80"/>
      <c r="E192" s="80"/>
      <c r="F192" s="80"/>
      <c r="G192" s="80"/>
      <c r="H192" s="80"/>
      <c r="I192" s="65"/>
      <c r="J192" s="76"/>
      <c r="K192" s="63"/>
      <c r="L192" s="65">
        <f>L194+L197+L196</f>
        <v>0</v>
      </c>
    </row>
    <row r="193" spans="1:12" ht="14.25" hidden="1" x14ac:dyDescent="0.2">
      <c r="A193" s="76"/>
      <c r="B193" s="79"/>
      <c r="C193" s="85" t="s">
        <v>1016</v>
      </c>
      <c r="D193" s="80"/>
      <c r="E193" s="80"/>
      <c r="F193" s="80"/>
      <c r="G193" s="80"/>
      <c r="H193" s="80"/>
      <c r="I193" s="65"/>
      <c r="J193" s="76"/>
      <c r="K193" s="63"/>
      <c r="L193" s="65"/>
    </row>
    <row r="194" spans="1:12" ht="14.25" hidden="1" x14ac:dyDescent="0.2">
      <c r="A194" s="76"/>
      <c r="B194" s="79"/>
      <c r="C194" s="80" t="s">
        <v>1015</v>
      </c>
      <c r="D194" s="80"/>
      <c r="E194" s="80"/>
      <c r="F194" s="80"/>
      <c r="G194" s="80"/>
      <c r="H194" s="80"/>
      <c r="I194" s="65"/>
      <c r="J194" s="76"/>
      <c r="K194" s="63"/>
      <c r="L194" s="65">
        <f>SUMIF(CD52:CD181, 4, AO52:AO181)</f>
        <v>0</v>
      </c>
    </row>
    <row r="195" spans="1:12" ht="14.25" hidden="1" x14ac:dyDescent="0.2">
      <c r="A195" s="76"/>
      <c r="B195" s="79"/>
      <c r="C195" s="85" t="s">
        <v>1017</v>
      </c>
      <c r="D195" s="80"/>
      <c r="E195" s="80"/>
      <c r="F195" s="80"/>
      <c r="G195" s="80"/>
      <c r="H195" s="80"/>
      <c r="I195" s="65"/>
      <c r="J195" s="76"/>
      <c r="K195" s="63"/>
      <c r="L195" s="65"/>
    </row>
    <row r="196" spans="1:12" ht="14.25" hidden="1" x14ac:dyDescent="0.2">
      <c r="A196" s="76"/>
      <c r="B196" s="79"/>
      <c r="C196" s="80" t="s">
        <v>1036</v>
      </c>
      <c r="D196" s="80"/>
      <c r="E196" s="80"/>
      <c r="F196" s="80"/>
      <c r="G196" s="80"/>
      <c r="H196" s="80"/>
      <c r="I196" s="65"/>
      <c r="J196" s="76"/>
      <c r="K196" s="63"/>
      <c r="L196" s="65">
        <f>SUMIF(CD52:CD181, 4, AT52:AT181)</f>
        <v>0</v>
      </c>
    </row>
    <row r="197" spans="1:12" ht="14.25" hidden="1" x14ac:dyDescent="0.2">
      <c r="A197" s="76"/>
      <c r="B197" s="79"/>
      <c r="C197" s="80" t="s">
        <v>1018</v>
      </c>
      <c r="D197" s="80"/>
      <c r="E197" s="80"/>
      <c r="F197" s="80"/>
      <c r="G197" s="80"/>
      <c r="H197" s="80"/>
      <c r="I197" s="65"/>
      <c r="J197" s="76"/>
      <c r="K197" s="63"/>
      <c r="L197" s="65">
        <f>SUMIF(CD52:CD181, 4, AV52:AV181)</f>
        <v>0</v>
      </c>
    </row>
    <row r="198" spans="1:12" ht="14.25" hidden="1" x14ac:dyDescent="0.2">
      <c r="A198" s="76"/>
      <c r="B198" s="79"/>
      <c r="C198" s="80" t="s">
        <v>1019</v>
      </c>
      <c r="D198" s="80"/>
      <c r="E198" s="80"/>
      <c r="F198" s="80"/>
      <c r="G198" s="80"/>
      <c r="H198" s="80"/>
      <c r="I198" s="65"/>
      <c r="J198" s="76"/>
      <c r="K198" s="63"/>
      <c r="L198" s="65">
        <f>L200+L201</f>
        <v>0</v>
      </c>
    </row>
    <row r="199" spans="1:12" ht="14.25" hidden="1" x14ac:dyDescent="0.2">
      <c r="A199" s="76"/>
      <c r="B199" s="79"/>
      <c r="C199" s="85" t="s">
        <v>1016</v>
      </c>
      <c r="D199" s="80"/>
      <c r="E199" s="80"/>
      <c r="F199" s="80"/>
      <c r="G199" s="80"/>
      <c r="H199" s="80"/>
      <c r="I199" s="65"/>
      <c r="J199" s="76"/>
      <c r="K199" s="63"/>
      <c r="L199" s="65"/>
    </row>
    <row r="200" spans="1:12" ht="14.25" hidden="1" x14ac:dyDescent="0.2">
      <c r="A200" s="76"/>
      <c r="B200" s="79"/>
      <c r="C200" s="80" t="s">
        <v>1020</v>
      </c>
      <c r="D200" s="80"/>
      <c r="E200" s="80"/>
      <c r="F200" s="80"/>
      <c r="G200" s="80"/>
      <c r="H200" s="80"/>
      <c r="I200" s="65"/>
      <c r="J200" s="76"/>
      <c r="K200" s="63"/>
      <c r="L200" s="65">
        <f>SUMIF(CD52:CD181, 4, AW52:AW181)-SUMIF(CD52:CD181, 4, BK52:BK181)</f>
        <v>0</v>
      </c>
    </row>
    <row r="201" spans="1:12" ht="14.25" hidden="1" x14ac:dyDescent="0.2">
      <c r="A201" s="76"/>
      <c r="B201" s="79"/>
      <c r="C201" s="80" t="s">
        <v>1021</v>
      </c>
      <c r="D201" s="80"/>
      <c r="E201" s="80"/>
      <c r="F201" s="80"/>
      <c r="G201" s="80"/>
      <c r="H201" s="80"/>
      <c r="I201" s="65"/>
      <c r="J201" s="76"/>
      <c r="K201" s="63"/>
      <c r="L201" s="65">
        <f>SUMIF(CD52:CD181, 4, BC52:BC181)</f>
        <v>0</v>
      </c>
    </row>
    <row r="202" spans="1:12" ht="14.25" hidden="1" x14ac:dyDescent="0.2">
      <c r="A202" s="76"/>
      <c r="B202" s="79"/>
      <c r="C202" s="80" t="s">
        <v>1022</v>
      </c>
      <c r="D202" s="80"/>
      <c r="E202" s="80"/>
      <c r="F202" s="80"/>
      <c r="G202" s="80"/>
      <c r="H202" s="80"/>
      <c r="I202" s="65"/>
      <c r="J202" s="76"/>
      <c r="K202" s="63"/>
      <c r="L202" s="65">
        <f>SUMIF(CD52:CD181, 4, BB52:BB181)</f>
        <v>0</v>
      </c>
    </row>
    <row r="203" spans="1:12" ht="14.25" x14ac:dyDescent="0.2">
      <c r="A203" s="76"/>
      <c r="B203" s="79"/>
      <c r="C203" s="80" t="s">
        <v>1041</v>
      </c>
      <c r="D203" s="80"/>
      <c r="E203" s="80"/>
      <c r="F203" s="80"/>
      <c r="G203" s="80"/>
      <c r="H203" s="80"/>
      <c r="I203" s="65"/>
      <c r="J203" s="76"/>
      <c r="K203" s="63"/>
      <c r="L203" s="65">
        <f>SUMIF(CD52:CD181, 4, AR52:AR181)+SUMIF(CD52:CD181, 4, AT52:AT181)+SUMIF(CD52:CD181, 4, AV52:AV181)</f>
        <v>4281.5199999999995</v>
      </c>
    </row>
    <row r="204" spans="1:12" ht="14.25" x14ac:dyDescent="0.2">
      <c r="A204" s="76"/>
      <c r="B204" s="79"/>
      <c r="C204" s="80" t="s">
        <v>1042</v>
      </c>
      <c r="D204" s="80"/>
      <c r="E204" s="80"/>
      <c r="F204" s="80"/>
      <c r="G204" s="80"/>
      <c r="H204" s="80"/>
      <c r="I204" s="65"/>
      <c r="J204" s="76"/>
      <c r="K204" s="63"/>
      <c r="L204" s="65">
        <f>SUMIF(CD52:CD181, 4, AZ52:AZ181)</f>
        <v>3168.32</v>
      </c>
    </row>
    <row r="205" spans="1:12" ht="14.25" x14ac:dyDescent="0.2">
      <c r="A205" s="76"/>
      <c r="B205" s="79"/>
      <c r="C205" s="80" t="s">
        <v>1043</v>
      </c>
      <c r="D205" s="80"/>
      <c r="E205" s="80"/>
      <c r="F205" s="80"/>
      <c r="G205" s="80"/>
      <c r="H205" s="80"/>
      <c r="I205" s="65"/>
      <c r="J205" s="76"/>
      <c r="K205" s="63"/>
      <c r="L205" s="65">
        <f>SUMIF(CD52:CD181, 4, BA52:BA181)</f>
        <v>1541.3400000000001</v>
      </c>
    </row>
    <row r="207" spans="1:12" ht="15" x14ac:dyDescent="0.2">
      <c r="A207" s="81"/>
      <c r="B207" s="82"/>
      <c r="C207" s="83" t="s">
        <v>1049</v>
      </c>
      <c r="D207" s="83"/>
      <c r="E207" s="83"/>
      <c r="F207" s="83"/>
      <c r="G207" s="83"/>
      <c r="H207" s="83"/>
      <c r="I207" s="68"/>
      <c r="J207" s="81"/>
      <c r="K207" s="84"/>
      <c r="L207" s="68">
        <f>L138+L158+L178+L183</f>
        <v>8991.18</v>
      </c>
    </row>
    <row r="208" spans="1:12" ht="14.25" x14ac:dyDescent="0.2">
      <c r="A208" s="76"/>
      <c r="B208" s="79"/>
      <c r="C208" s="85" t="s">
        <v>1013</v>
      </c>
      <c r="D208" s="80"/>
      <c r="E208" s="80"/>
      <c r="F208" s="80"/>
      <c r="G208" s="80"/>
      <c r="H208" s="80"/>
      <c r="I208" s="65"/>
      <c r="J208" s="76"/>
      <c r="K208" s="63"/>
      <c r="L208" s="65"/>
    </row>
    <row r="209" spans="1:12" ht="14.25" x14ac:dyDescent="0.2">
      <c r="A209" s="76"/>
      <c r="B209" s="79"/>
      <c r="C209" s="80" t="s">
        <v>1039</v>
      </c>
      <c r="D209" s="80"/>
      <c r="E209" s="80"/>
      <c r="F209" s="80"/>
      <c r="G209" s="80"/>
      <c r="H209" s="80"/>
      <c r="I209" s="65"/>
      <c r="J209" s="76"/>
      <c r="K209" s="63"/>
      <c r="L209" s="65">
        <f>L211+L212+L218+L222</f>
        <v>4281.5199999999995</v>
      </c>
    </row>
    <row r="210" spans="1:12" ht="14.25" x14ac:dyDescent="0.2">
      <c r="A210" s="76"/>
      <c r="B210" s="79"/>
      <c r="C210" s="85" t="s">
        <v>1013</v>
      </c>
      <c r="D210" s="80"/>
      <c r="E210" s="80"/>
      <c r="F210" s="80"/>
      <c r="G210" s="80"/>
      <c r="H210" s="80"/>
      <c r="I210" s="65"/>
      <c r="J210" s="76"/>
      <c r="K210" s="63"/>
      <c r="L210" s="65"/>
    </row>
    <row r="211" spans="1:12" ht="14.25" x14ac:dyDescent="0.2">
      <c r="A211" s="76"/>
      <c r="B211" s="79"/>
      <c r="C211" s="80" t="s">
        <v>1040</v>
      </c>
      <c r="D211" s="80"/>
      <c r="E211" s="80"/>
      <c r="F211" s="80"/>
      <c r="G211" s="80"/>
      <c r="H211" s="80"/>
      <c r="I211" s="65"/>
      <c r="J211" s="76"/>
      <c r="K211" s="63"/>
      <c r="L211" s="65">
        <f>SUM(AR52:AR205)</f>
        <v>4281.5199999999995</v>
      </c>
    </row>
    <row r="212" spans="1:12" ht="14.25" hidden="1" x14ac:dyDescent="0.2">
      <c r="A212" s="76"/>
      <c r="B212" s="79"/>
      <c r="C212" s="80" t="s">
        <v>1015</v>
      </c>
      <c r="D212" s="80"/>
      <c r="E212" s="80"/>
      <c r="F212" s="80"/>
      <c r="G212" s="80"/>
      <c r="H212" s="80"/>
      <c r="I212" s="65"/>
      <c r="J212" s="76"/>
      <c r="K212" s="63"/>
      <c r="L212" s="65">
        <f>L214+L217+L216</f>
        <v>0</v>
      </c>
    </row>
    <row r="213" spans="1:12" ht="14.25" hidden="1" x14ac:dyDescent="0.2">
      <c r="A213" s="76"/>
      <c r="B213" s="79"/>
      <c r="C213" s="85" t="s">
        <v>1016</v>
      </c>
      <c r="D213" s="80"/>
      <c r="E213" s="80"/>
      <c r="F213" s="80"/>
      <c r="G213" s="80"/>
      <c r="H213" s="80"/>
      <c r="I213" s="65"/>
      <c r="J213" s="76"/>
      <c r="K213" s="63"/>
      <c r="L213" s="65"/>
    </row>
    <row r="214" spans="1:12" ht="14.25" hidden="1" x14ac:dyDescent="0.2">
      <c r="A214" s="76"/>
      <c r="B214" s="79"/>
      <c r="C214" s="80" t="s">
        <v>1015</v>
      </c>
      <c r="D214" s="80"/>
      <c r="E214" s="80"/>
      <c r="F214" s="80"/>
      <c r="G214" s="80"/>
      <c r="H214" s="80"/>
      <c r="I214" s="65"/>
      <c r="J214" s="76"/>
      <c r="K214" s="63"/>
      <c r="L214" s="65">
        <f>SUM(AO52:AO205)</f>
        <v>0</v>
      </c>
    </row>
    <row r="215" spans="1:12" ht="14.25" hidden="1" x14ac:dyDescent="0.2">
      <c r="A215" s="76"/>
      <c r="B215" s="79"/>
      <c r="C215" s="85" t="s">
        <v>1017</v>
      </c>
      <c r="D215" s="80"/>
      <c r="E215" s="80"/>
      <c r="F215" s="80"/>
      <c r="G215" s="80"/>
      <c r="H215" s="80"/>
      <c r="I215" s="65"/>
      <c r="J215" s="76"/>
      <c r="K215" s="63"/>
      <c r="L215" s="65"/>
    </row>
    <row r="216" spans="1:12" ht="14.25" hidden="1" x14ac:dyDescent="0.2">
      <c r="A216" s="76"/>
      <c r="B216" s="79"/>
      <c r="C216" s="80" t="s">
        <v>1036</v>
      </c>
      <c r="D216" s="80"/>
      <c r="E216" s="80"/>
      <c r="F216" s="80"/>
      <c r="G216" s="80"/>
      <c r="H216" s="80"/>
      <c r="I216" s="65"/>
      <c r="J216" s="76"/>
      <c r="K216" s="63"/>
      <c r="L216" s="65">
        <f>SUM(AT52:AT205)</f>
        <v>0</v>
      </c>
    </row>
    <row r="217" spans="1:12" ht="14.25" hidden="1" x14ac:dyDescent="0.2">
      <c r="A217" s="76"/>
      <c r="B217" s="79"/>
      <c r="C217" s="80" t="s">
        <v>1018</v>
      </c>
      <c r="D217" s="80"/>
      <c r="E217" s="80"/>
      <c r="F217" s="80"/>
      <c r="G217" s="80"/>
      <c r="H217" s="80"/>
      <c r="I217" s="65"/>
      <c r="J217" s="76"/>
      <c r="K217" s="63"/>
      <c r="L217" s="65">
        <f>SUM(AV52:AV205)</f>
        <v>0</v>
      </c>
    </row>
    <row r="218" spans="1:12" ht="14.25" hidden="1" x14ac:dyDescent="0.2">
      <c r="A218" s="76"/>
      <c r="B218" s="79"/>
      <c r="C218" s="80" t="s">
        <v>1019</v>
      </c>
      <c r="D218" s="80"/>
      <c r="E218" s="80"/>
      <c r="F218" s="80"/>
      <c r="G218" s="80"/>
      <c r="H218" s="80"/>
      <c r="I218" s="65"/>
      <c r="J218" s="76"/>
      <c r="K218" s="63"/>
      <c r="L218" s="65">
        <f>L220+L221</f>
        <v>0</v>
      </c>
    </row>
    <row r="219" spans="1:12" ht="14.25" hidden="1" x14ac:dyDescent="0.2">
      <c r="A219" s="76"/>
      <c r="B219" s="79"/>
      <c r="C219" s="85" t="s">
        <v>1016</v>
      </c>
      <c r="D219" s="80"/>
      <c r="E219" s="80"/>
      <c r="F219" s="80"/>
      <c r="G219" s="80"/>
      <c r="H219" s="80"/>
      <c r="I219" s="65"/>
      <c r="J219" s="76"/>
      <c r="K219" s="63"/>
      <c r="L219" s="65"/>
    </row>
    <row r="220" spans="1:12" ht="14.25" hidden="1" x14ac:dyDescent="0.2">
      <c r="A220" s="76"/>
      <c r="B220" s="79"/>
      <c r="C220" s="80" t="s">
        <v>1020</v>
      </c>
      <c r="D220" s="80"/>
      <c r="E220" s="80"/>
      <c r="F220" s="80"/>
      <c r="G220" s="80"/>
      <c r="H220" s="80"/>
      <c r="I220" s="65"/>
      <c r="J220" s="76"/>
      <c r="K220" s="63"/>
      <c r="L220" s="65">
        <f>SUM(AW52:AW205)-SUM(BK52:BK205)</f>
        <v>0</v>
      </c>
    </row>
    <row r="221" spans="1:12" ht="14.25" hidden="1" x14ac:dyDescent="0.2">
      <c r="A221" s="76"/>
      <c r="B221" s="79"/>
      <c r="C221" s="80" t="s">
        <v>1021</v>
      </c>
      <c r="D221" s="80"/>
      <c r="E221" s="80"/>
      <c r="F221" s="80"/>
      <c r="G221" s="80"/>
      <c r="H221" s="80"/>
      <c r="I221" s="65"/>
      <c r="J221" s="76"/>
      <c r="K221" s="63"/>
      <c r="L221" s="65">
        <f>SUM(BC52:BC205)</f>
        <v>0</v>
      </c>
    </row>
    <row r="222" spans="1:12" ht="14.25" hidden="1" x14ac:dyDescent="0.2">
      <c r="A222" s="76"/>
      <c r="B222" s="79"/>
      <c r="C222" s="80" t="s">
        <v>1022</v>
      </c>
      <c r="D222" s="80"/>
      <c r="E222" s="80"/>
      <c r="F222" s="80"/>
      <c r="G222" s="80"/>
      <c r="H222" s="80"/>
      <c r="I222" s="65"/>
      <c r="J222" s="76"/>
      <c r="K222" s="63"/>
      <c r="L222" s="65">
        <f>SUM(BB52:BB205)</f>
        <v>0</v>
      </c>
    </row>
    <row r="223" spans="1:12" ht="14.25" x14ac:dyDescent="0.2">
      <c r="A223" s="76"/>
      <c r="B223" s="79"/>
      <c r="C223" s="80" t="s">
        <v>1023</v>
      </c>
      <c r="D223" s="80"/>
      <c r="E223" s="80"/>
      <c r="F223" s="80"/>
      <c r="G223" s="80"/>
      <c r="H223" s="80"/>
      <c r="I223" s="65"/>
      <c r="J223" s="76"/>
      <c r="K223" s="63"/>
      <c r="L223" s="65">
        <f>SUM(AR52:AR205)+SUM(AT52:AT205)+SUM(AV52:AV205)</f>
        <v>4281.5199999999995</v>
      </c>
    </row>
    <row r="224" spans="1:12" ht="14.25" x14ac:dyDescent="0.2">
      <c r="A224" s="76"/>
      <c r="B224" s="79"/>
      <c r="C224" s="80" t="s">
        <v>1024</v>
      </c>
      <c r="D224" s="80"/>
      <c r="E224" s="80"/>
      <c r="F224" s="80"/>
      <c r="G224" s="80"/>
      <c r="H224" s="80"/>
      <c r="I224" s="65"/>
      <c r="J224" s="76"/>
      <c r="K224" s="63"/>
      <c r="L224" s="65">
        <f>SUM(AZ52:AZ205)</f>
        <v>3168.32</v>
      </c>
    </row>
    <row r="225" spans="1:12" ht="14.25" x14ac:dyDescent="0.2">
      <c r="A225" s="76"/>
      <c r="B225" s="79"/>
      <c r="C225" s="80" t="s">
        <v>1025</v>
      </c>
      <c r="D225" s="80"/>
      <c r="E225" s="80"/>
      <c r="F225" s="80"/>
      <c r="G225" s="80"/>
      <c r="H225" s="80"/>
      <c r="I225" s="65"/>
      <c r="J225" s="76"/>
      <c r="K225" s="63"/>
      <c r="L225" s="65">
        <f>SUM(BA52:BA205)</f>
        <v>1541.3400000000001</v>
      </c>
    </row>
    <row r="226" spans="1:12" ht="14.25" hidden="1" x14ac:dyDescent="0.2">
      <c r="A226" s="76"/>
      <c r="B226" s="79"/>
      <c r="C226" s="80" t="s">
        <v>1050</v>
      </c>
      <c r="D226" s="80"/>
      <c r="E226" s="80"/>
      <c r="F226" s="80"/>
      <c r="G226" s="80"/>
      <c r="H226" s="80"/>
      <c r="I226" s="65"/>
      <c r="J226" s="76"/>
      <c r="K226" s="63"/>
      <c r="L226" s="65">
        <f>L228+L229</f>
        <v>0</v>
      </c>
    </row>
    <row r="227" spans="1:12" ht="14.25" hidden="1" x14ac:dyDescent="0.2">
      <c r="A227" s="76"/>
      <c r="B227" s="79"/>
      <c r="C227" s="85" t="s">
        <v>1013</v>
      </c>
      <c r="D227" s="80"/>
      <c r="E227" s="80"/>
      <c r="F227" s="80"/>
      <c r="G227" s="80"/>
      <c r="H227" s="80"/>
      <c r="I227" s="65"/>
      <c r="J227" s="76"/>
      <c r="K227" s="63"/>
      <c r="L227" s="65"/>
    </row>
    <row r="228" spans="1:12" ht="14.25" hidden="1" x14ac:dyDescent="0.2">
      <c r="A228" s="76"/>
      <c r="B228" s="79"/>
      <c r="C228" s="80" t="s">
        <v>1026</v>
      </c>
      <c r="D228" s="80"/>
      <c r="E228" s="80"/>
      <c r="F228" s="80"/>
      <c r="G228" s="80"/>
      <c r="H228" s="80"/>
      <c r="I228" s="65"/>
      <c r="J228" s="76"/>
      <c r="K228" s="63"/>
      <c r="L228" s="65">
        <f>SUM(BK52:BK205)</f>
        <v>0</v>
      </c>
    </row>
    <row r="229" spans="1:12" ht="14.25" hidden="1" x14ac:dyDescent="0.2">
      <c r="A229" s="76"/>
      <c r="B229" s="79"/>
      <c r="C229" s="80" t="s">
        <v>1027</v>
      </c>
      <c r="D229" s="80"/>
      <c r="E229" s="80"/>
      <c r="F229" s="80"/>
      <c r="G229" s="80"/>
      <c r="H229" s="80"/>
      <c r="I229" s="65"/>
      <c r="J229" s="76"/>
      <c r="K229" s="63"/>
      <c r="L229" s="65">
        <f>SUM(BD52:BD205)</f>
        <v>0</v>
      </c>
    </row>
    <row r="230" spans="1:12" ht="14.25" x14ac:dyDescent="0.2">
      <c r="A230" s="76"/>
      <c r="B230" s="79"/>
      <c r="C230" s="80" t="s">
        <v>1051</v>
      </c>
      <c r="D230" s="80"/>
      <c r="E230" s="80"/>
      <c r="F230" s="80"/>
      <c r="G230" s="80"/>
      <c r="H230" s="80"/>
      <c r="I230" s="65"/>
      <c r="J230" s="76"/>
      <c r="K230" s="63"/>
      <c r="L230" s="65">
        <f>L183</f>
        <v>8991.18</v>
      </c>
    </row>
    <row r="231" spans="1:12" ht="14.25" x14ac:dyDescent="0.2">
      <c r="A231" s="76"/>
      <c r="B231" s="79"/>
      <c r="C231" s="83" t="s">
        <v>1031</v>
      </c>
      <c r="D231" s="80"/>
      <c r="E231" s="80"/>
      <c r="F231" s="80"/>
      <c r="G231" s="80"/>
      <c r="H231" s="80"/>
      <c r="I231" s="65"/>
      <c r="J231" s="76"/>
      <c r="K231" s="63"/>
      <c r="L231" s="65"/>
    </row>
    <row r="232" spans="1:12" ht="14.25" hidden="1" x14ac:dyDescent="0.2">
      <c r="A232" s="76"/>
      <c r="B232" s="79"/>
      <c r="C232" s="80" t="s">
        <v>1032</v>
      </c>
      <c r="D232" s="80"/>
      <c r="E232" s="80"/>
      <c r="F232" s="80"/>
      <c r="G232" s="80"/>
      <c r="H232" s="80"/>
      <c r="I232" s="65"/>
      <c r="J232" s="76"/>
      <c r="K232" s="63"/>
      <c r="L232" s="65">
        <f>SUM(AX52:AX205)</f>
        <v>0</v>
      </c>
    </row>
    <row r="233" spans="1:12" ht="14.25" hidden="1" x14ac:dyDescent="0.2">
      <c r="A233" s="76"/>
      <c r="B233" s="79"/>
      <c r="C233" s="80" t="s">
        <v>1033</v>
      </c>
      <c r="D233" s="80"/>
      <c r="E233" s="80"/>
      <c r="F233" s="80"/>
      <c r="G233" s="80"/>
      <c r="H233" s="80"/>
      <c r="I233" s="65"/>
      <c r="J233" s="76"/>
      <c r="K233" s="63"/>
      <c r="L233" s="65">
        <f>SUM(AY52:AY205)</f>
        <v>0</v>
      </c>
    </row>
    <row r="234" spans="1:12" ht="14.25" x14ac:dyDescent="0.2">
      <c r="A234" s="76"/>
      <c r="B234" s="79"/>
      <c r="C234" s="80" t="s">
        <v>1034</v>
      </c>
      <c r="D234" s="80"/>
      <c r="E234" s="80"/>
      <c r="F234" s="86"/>
      <c r="G234" s="67">
        <f>Source!F1119</f>
        <v>6.04704</v>
      </c>
      <c r="H234" s="76"/>
      <c r="I234" s="76"/>
      <c r="J234" s="76"/>
      <c r="K234" s="76"/>
      <c r="L234" s="76"/>
    </row>
    <row r="235" spans="1:12" ht="14.25" hidden="1" customHeight="1" x14ac:dyDescent="0.2">
      <c r="A235" s="76"/>
      <c r="B235" s="79"/>
      <c r="C235" s="80" t="s">
        <v>1035</v>
      </c>
      <c r="D235" s="80"/>
      <c r="E235" s="80"/>
      <c r="F235" s="86"/>
      <c r="G235" s="67">
        <f>Source!F1120</f>
        <v>0</v>
      </c>
      <c r="H235" s="76"/>
      <c r="I235" s="76"/>
      <c r="J235" s="76"/>
      <c r="K235" s="76"/>
      <c r="L235" s="76"/>
    </row>
  </sheetData>
  <mergeCells count="181">
    <mergeCell ref="C232:H232"/>
    <mergeCell ref="C233:H233"/>
    <mergeCell ref="C234:F234"/>
    <mergeCell ref="C235:F235"/>
    <mergeCell ref="C226:H226"/>
    <mergeCell ref="C227:H227"/>
    <mergeCell ref="C228:H228"/>
    <mergeCell ref="C229:H229"/>
    <mergeCell ref="C230:H230"/>
    <mergeCell ref="C231:H231"/>
    <mergeCell ref="C220:H220"/>
    <mergeCell ref="C221:H221"/>
    <mergeCell ref="C222:H222"/>
    <mergeCell ref="C223:H223"/>
    <mergeCell ref="C224:H224"/>
    <mergeCell ref="C225:H225"/>
    <mergeCell ref="C214:H214"/>
    <mergeCell ref="C215:H215"/>
    <mergeCell ref="C216:H216"/>
    <mergeCell ref="C217:H217"/>
    <mergeCell ref="C218:H218"/>
    <mergeCell ref="C219:H219"/>
    <mergeCell ref="C208:H208"/>
    <mergeCell ref="C209:H209"/>
    <mergeCell ref="C210:H210"/>
    <mergeCell ref="C211:H211"/>
    <mergeCell ref="C212:H212"/>
    <mergeCell ref="C213:H213"/>
    <mergeCell ref="C201:H201"/>
    <mergeCell ref="C202:H202"/>
    <mergeCell ref="C203:H203"/>
    <mergeCell ref="C204:H204"/>
    <mergeCell ref="C205:H205"/>
    <mergeCell ref="C207:H207"/>
    <mergeCell ref="C195:H195"/>
    <mergeCell ref="C196:H196"/>
    <mergeCell ref="C197:H197"/>
    <mergeCell ref="C198:H198"/>
    <mergeCell ref="C199:H199"/>
    <mergeCell ref="C200:H200"/>
    <mergeCell ref="C189:H189"/>
    <mergeCell ref="C190:H190"/>
    <mergeCell ref="C191:H191"/>
    <mergeCell ref="C192:H192"/>
    <mergeCell ref="C193:H193"/>
    <mergeCell ref="C194:H194"/>
    <mergeCell ref="C183:H183"/>
    <mergeCell ref="C184:H184"/>
    <mergeCell ref="C185:H185"/>
    <mergeCell ref="C186:H186"/>
    <mergeCell ref="C187:H187"/>
    <mergeCell ref="C188:H188"/>
    <mergeCell ref="C175:H175"/>
    <mergeCell ref="C176:H176"/>
    <mergeCell ref="C178:H178"/>
    <mergeCell ref="C179:H179"/>
    <mergeCell ref="C180:H180"/>
    <mergeCell ref="C181:H181"/>
    <mergeCell ref="C169:H169"/>
    <mergeCell ref="C170:H170"/>
    <mergeCell ref="C171:H171"/>
    <mergeCell ref="C172:H172"/>
    <mergeCell ref="C173:H173"/>
    <mergeCell ref="C174:H174"/>
    <mergeCell ref="C163:H163"/>
    <mergeCell ref="C164:H164"/>
    <mergeCell ref="C165:H165"/>
    <mergeCell ref="C166:H166"/>
    <mergeCell ref="C167:H167"/>
    <mergeCell ref="C168:H168"/>
    <mergeCell ref="C156:H156"/>
    <mergeCell ref="C158:H158"/>
    <mergeCell ref="C159:H159"/>
    <mergeCell ref="C160:H160"/>
    <mergeCell ref="C161:H161"/>
    <mergeCell ref="C162:H162"/>
    <mergeCell ref="C150:H150"/>
    <mergeCell ref="C151:H151"/>
    <mergeCell ref="C152:H152"/>
    <mergeCell ref="C153:H153"/>
    <mergeCell ref="C154:H154"/>
    <mergeCell ref="C155:H155"/>
    <mergeCell ref="C144:H144"/>
    <mergeCell ref="C145:H145"/>
    <mergeCell ref="C146:H146"/>
    <mergeCell ref="C147:H147"/>
    <mergeCell ref="C148:H148"/>
    <mergeCell ref="C149:H149"/>
    <mergeCell ref="C138:H138"/>
    <mergeCell ref="C139:H139"/>
    <mergeCell ref="C140:H140"/>
    <mergeCell ref="C141:H141"/>
    <mergeCell ref="C142:H142"/>
    <mergeCell ref="C143:H143"/>
    <mergeCell ref="C129:H129"/>
    <mergeCell ref="C130:H130"/>
    <mergeCell ref="C131:H131"/>
    <mergeCell ref="C132:F132"/>
    <mergeCell ref="C133:F133"/>
    <mergeCell ref="C136:H136"/>
    <mergeCell ref="C123:H123"/>
    <mergeCell ref="C124:H124"/>
    <mergeCell ref="C125:H125"/>
    <mergeCell ref="C126:H126"/>
    <mergeCell ref="C127:H127"/>
    <mergeCell ref="C128:H128"/>
    <mergeCell ref="C117:H117"/>
    <mergeCell ref="C118:H118"/>
    <mergeCell ref="C119:H119"/>
    <mergeCell ref="C120:H120"/>
    <mergeCell ref="C121:H121"/>
    <mergeCell ref="C122:H122"/>
    <mergeCell ref="C111:H111"/>
    <mergeCell ref="C112:H112"/>
    <mergeCell ref="C113:H113"/>
    <mergeCell ref="C114:H114"/>
    <mergeCell ref="C115:H115"/>
    <mergeCell ref="C116:H116"/>
    <mergeCell ref="C105:H105"/>
    <mergeCell ref="C106:H106"/>
    <mergeCell ref="C107:H107"/>
    <mergeCell ref="C108:H108"/>
    <mergeCell ref="C109:H109"/>
    <mergeCell ref="C110:H110"/>
    <mergeCell ref="C85:L85"/>
    <mergeCell ref="C93:H93"/>
    <mergeCell ref="I93:J93"/>
    <mergeCell ref="K93:L93"/>
    <mergeCell ref="C95:L95"/>
    <mergeCell ref="C103:H103"/>
    <mergeCell ref="I103:J103"/>
    <mergeCell ref="K103:L103"/>
    <mergeCell ref="C73:H73"/>
    <mergeCell ref="I73:J73"/>
    <mergeCell ref="K73:L73"/>
    <mergeCell ref="C75:L75"/>
    <mergeCell ref="C83:H83"/>
    <mergeCell ref="I83:J83"/>
    <mergeCell ref="K83:L83"/>
    <mergeCell ref="A53:L53"/>
    <mergeCell ref="C55:L55"/>
    <mergeCell ref="C63:H63"/>
    <mergeCell ref="I63:J63"/>
    <mergeCell ref="K63:L63"/>
    <mergeCell ref="C65:L65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9F960-C0A6-42C5-801E-BD151524239C}">
  <sheetPr>
    <pageSetUpPr fitToPage="1"/>
  </sheetPr>
  <dimension ref="A1:CO226"/>
  <sheetViews>
    <sheetView topLeftCell="A13" zoomScaleNormal="100" workbookViewId="0">
      <selection activeCell="C38" sqref="C38:D38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10" t="str">
        <f>Source!B1</f>
        <v>Smeta.RU  (495) 974-1589</v>
      </c>
    </row>
    <row r="2" spans="1:93" ht="12.75" customHeight="1" x14ac:dyDescent="0.2">
      <c r="A2" s="11" t="s">
        <v>948</v>
      </c>
      <c r="B2" s="11"/>
      <c r="C2" s="11"/>
      <c r="D2" s="11"/>
      <c r="E2" s="11"/>
      <c r="F2" s="12" t="s">
        <v>987</v>
      </c>
      <c r="G2" s="12"/>
      <c r="H2" s="12"/>
      <c r="I2" s="12"/>
      <c r="J2" s="12"/>
      <c r="K2" s="12"/>
      <c r="L2" s="12"/>
    </row>
    <row r="3" spans="1:93" ht="12.75" customHeight="1" x14ac:dyDescent="0.2">
      <c r="A3" s="14"/>
      <c r="B3" s="14"/>
      <c r="C3" s="14"/>
      <c r="D3" s="14"/>
      <c r="E3" s="14"/>
      <c r="F3" s="15"/>
      <c r="G3" s="15"/>
      <c r="H3" s="15"/>
      <c r="I3" s="15"/>
      <c r="J3" s="15"/>
      <c r="K3" s="15"/>
      <c r="L3" s="15"/>
    </row>
    <row r="4" spans="1:93" ht="25.5" x14ac:dyDescent="0.2">
      <c r="A4" s="11" t="s">
        <v>949</v>
      </c>
      <c r="B4" s="11"/>
      <c r="C4" s="11"/>
      <c r="D4" s="11"/>
      <c r="E4" s="11"/>
      <c r="F4" s="1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"/>
      <c r="H4" s="12"/>
      <c r="I4" s="12"/>
      <c r="J4" s="12"/>
      <c r="K4" s="12"/>
      <c r="L4" s="12"/>
      <c r="CO4" s="5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4"/>
      <c r="B5" s="14"/>
      <c r="C5" s="14"/>
      <c r="D5" s="14"/>
      <c r="E5" s="14"/>
      <c r="F5" s="15"/>
      <c r="G5" s="15"/>
      <c r="H5" s="15"/>
      <c r="I5" s="15"/>
      <c r="J5" s="15"/>
      <c r="K5" s="15"/>
      <c r="L5" s="15"/>
    </row>
    <row r="6" spans="1:93" ht="127.5" x14ac:dyDescent="0.2">
      <c r="A6" s="11" t="s">
        <v>950</v>
      </c>
      <c r="B6" s="11"/>
      <c r="C6" s="11"/>
      <c r="D6" s="11"/>
      <c r="E6" s="11"/>
      <c r="F6" s="1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"/>
      <c r="H6" s="12"/>
      <c r="I6" s="12"/>
      <c r="J6" s="12"/>
      <c r="K6" s="12"/>
      <c r="L6" s="12"/>
      <c r="CO6" s="5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4"/>
      <c r="B7" s="14"/>
      <c r="C7" s="14"/>
      <c r="D7" s="14"/>
      <c r="E7" s="14"/>
      <c r="F7" s="15"/>
      <c r="G7" s="15"/>
      <c r="H7" s="15"/>
      <c r="I7" s="15"/>
      <c r="J7" s="15"/>
      <c r="K7" s="15"/>
      <c r="L7" s="15"/>
    </row>
    <row r="8" spans="1:93" ht="76.5" customHeight="1" x14ac:dyDescent="0.2">
      <c r="A8" s="11" t="s">
        <v>951</v>
      </c>
      <c r="B8" s="11"/>
      <c r="C8" s="11"/>
      <c r="D8" s="11"/>
      <c r="E8" s="11"/>
      <c r="F8" s="12" t="s">
        <v>692</v>
      </c>
      <c r="G8" s="12"/>
      <c r="H8" s="12"/>
      <c r="I8" s="12"/>
      <c r="J8" s="12"/>
      <c r="K8" s="12"/>
      <c r="L8" s="12"/>
    </row>
    <row r="9" spans="1:93" ht="12.75" customHeight="1" x14ac:dyDescent="0.2">
      <c r="A9" s="14"/>
      <c r="B9" s="14"/>
      <c r="C9" s="14"/>
      <c r="D9" s="14"/>
      <c r="E9" s="14"/>
      <c r="F9" s="15"/>
      <c r="G9" s="15"/>
      <c r="H9" s="15"/>
      <c r="I9" s="15"/>
      <c r="J9" s="15"/>
      <c r="K9" s="15"/>
      <c r="L9" s="15"/>
    </row>
    <row r="10" spans="1:93" ht="38.25" customHeight="1" x14ac:dyDescent="0.2">
      <c r="A10" s="11" t="s">
        <v>952</v>
      </c>
      <c r="B10" s="11"/>
      <c r="C10" s="11"/>
      <c r="D10" s="11"/>
      <c r="E10" s="11"/>
      <c r="F10" s="12" t="s">
        <v>694</v>
      </c>
      <c r="G10" s="12"/>
      <c r="H10" s="12"/>
      <c r="I10" s="12"/>
      <c r="J10" s="12"/>
      <c r="K10" s="12"/>
      <c r="L10" s="12"/>
    </row>
    <row r="11" spans="1:93" ht="12.75" customHeight="1" x14ac:dyDescent="0.2">
      <c r="A11" s="16"/>
      <c r="B11" s="16"/>
      <c r="C11" s="16"/>
      <c r="D11" s="16"/>
      <c r="E11" s="16"/>
      <c r="F11" s="17"/>
      <c r="G11" s="17"/>
      <c r="H11" s="17"/>
      <c r="I11" s="17"/>
      <c r="J11" s="17"/>
      <c r="K11" s="17"/>
      <c r="L11" s="17"/>
    </row>
    <row r="12" spans="1:93" ht="12.75" customHeight="1" x14ac:dyDescent="0.2">
      <c r="A12" s="11" t="s">
        <v>953</v>
      </c>
      <c r="B12" s="11"/>
      <c r="C12" s="11"/>
      <c r="D12" s="11"/>
      <c r="E12" s="11"/>
      <c r="F12" s="12" t="s">
        <v>988</v>
      </c>
      <c r="G12" s="12"/>
      <c r="H12" s="12"/>
      <c r="I12" s="12"/>
      <c r="J12" s="12"/>
      <c r="K12" s="12"/>
      <c r="L12" s="12"/>
    </row>
    <row r="13" spans="1:93" ht="12.75" customHeight="1" x14ac:dyDescent="0.2">
      <c r="A13" s="16"/>
      <c r="B13" s="16"/>
      <c r="C13" s="16"/>
      <c r="D13" s="16"/>
      <c r="E13" s="16"/>
      <c r="F13" s="17"/>
      <c r="G13" s="17"/>
      <c r="H13" s="17"/>
      <c r="I13" s="17"/>
      <c r="J13" s="17"/>
      <c r="K13" s="17"/>
      <c r="L13" s="17"/>
    </row>
    <row r="14" spans="1:93" ht="12.75" customHeight="1" x14ac:dyDescent="0.2">
      <c r="A14" s="11" t="s">
        <v>954</v>
      </c>
      <c r="B14" s="11"/>
      <c r="C14" s="11"/>
      <c r="D14" s="11"/>
      <c r="E14" s="11"/>
      <c r="F14" s="12" t="str">
        <f>IF(Source!CZ12 &lt;&gt; "", Source!CZ12, "")</f>
        <v/>
      </c>
      <c r="G14" s="12"/>
      <c r="H14" s="12"/>
      <c r="I14" s="12"/>
      <c r="J14" s="12"/>
      <c r="K14" s="12"/>
      <c r="L14" s="12"/>
    </row>
    <row r="15" spans="1:93" ht="12.75" customHeight="1" x14ac:dyDescent="0.2">
      <c r="A15" s="16"/>
      <c r="B15" s="16"/>
      <c r="C15" s="16"/>
      <c r="D15" s="16"/>
      <c r="E15" s="16"/>
      <c r="F15" s="17"/>
      <c r="G15" s="17"/>
      <c r="H15" s="17"/>
      <c r="I15" s="17"/>
      <c r="J15" s="17"/>
      <c r="K15" s="17"/>
      <c r="L15" s="15"/>
    </row>
    <row r="16" spans="1:93" ht="12.75" customHeight="1" x14ac:dyDescent="0.2">
      <c r="A16" s="11" t="s">
        <v>955</v>
      </c>
      <c r="B16" s="11"/>
      <c r="C16" s="11"/>
      <c r="D16" s="11"/>
      <c r="E16" s="11"/>
      <c r="F16" s="12" t="str">
        <f>IF(Source!DA12 &lt;&gt; "", Source!DA12, "")</f>
        <v/>
      </c>
      <c r="G16" s="12"/>
      <c r="H16" s="12"/>
      <c r="I16" s="12"/>
      <c r="J16" s="12"/>
      <c r="K16" s="12"/>
      <c r="L16" s="12"/>
    </row>
    <row r="17" spans="1:92" ht="12.75" customHeight="1" x14ac:dyDescent="0.2">
      <c r="A17" s="18"/>
      <c r="B17" s="18"/>
      <c r="C17" s="18"/>
      <c r="D17" s="18"/>
      <c r="E17" s="18"/>
      <c r="F17" s="19"/>
      <c r="G17" s="19"/>
      <c r="H17" s="19"/>
      <c r="I17" s="19"/>
      <c r="J17" s="19"/>
      <c r="K17" s="19"/>
      <c r="L17" s="19"/>
    </row>
    <row r="18" spans="1:92" ht="12.75" customHeight="1" x14ac:dyDescent="0.2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92" ht="15.75" customHeight="1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92" ht="14.25" customHeight="1" x14ac:dyDescent="0.2">
      <c r="A20" s="22" t="s">
        <v>956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92" ht="14.25" customHeight="1" x14ac:dyDescent="0.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92" ht="31.5" x14ac:dyDescent="0.25">
      <c r="A22" s="21" t="str">
        <f>IF(Source!G12&lt;&gt;"Новый объект", Source!G12, "")</f>
        <v>Строительство ТП-160-10/0,4 кВ, ЛЭП-10 кВ от cущ. ВЛ-10 кВ ф.20, ПС №607 "Рыболово", ЛР-10 кВ, ЛЭП-0,4 кВ, в т.ч. ПИР, МО, р-н Раменский, д Старниково Ю8-25-302-260245(296015)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CN22" s="57" t="str">
        <f>IF(Source!G12&lt;&gt;"Новый объект", Source!G12, "")</f>
        <v>Строительство ТП-160-10/0,4 кВ, ЛЭП-10 кВ от cущ. ВЛ-10 кВ ф.20, ПС №607 "Рыболово", ЛР-10 кВ, ЛЭП-0,4 кВ, в т.ч. ПИР, МО, р-н Раменский, д Старниково Ю8-25-302-260245(296015)</v>
      </c>
    </row>
    <row r="23" spans="1:92" ht="14.25" customHeight="1" x14ac:dyDescent="0.2">
      <c r="A23" s="22" t="s">
        <v>957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92" ht="14.25" customHeight="1" x14ac:dyDescent="0.2">
      <c r="A24" s="23"/>
      <c r="B24" s="23"/>
      <c r="C24" s="23"/>
      <c r="D24" s="23"/>
      <c r="E24" s="23"/>
      <c r="F24" s="24"/>
      <c r="G24" s="24"/>
      <c r="H24" s="24"/>
      <c r="I24" s="24"/>
      <c r="J24" s="24"/>
      <c r="K24" s="24"/>
      <c r="L24" s="24"/>
    </row>
    <row r="25" spans="1:92" ht="15.75" customHeight="1" x14ac:dyDescent="0.25">
      <c r="A25" s="20" t="str">
        <f>CONCATENATE( "ЛОКАЛЬНАЯ СМЕТА № ", Source!L1139, " ",Source!CM1139)</f>
        <v xml:space="preserve">ЛОКАЛЬНАЯ СМЕТА № 09-01-02 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92" ht="15" customHeight="1" x14ac:dyDescent="0.25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5"/>
    </row>
    <row r="27" spans="1:92" ht="18" customHeight="1" x14ac:dyDescent="0.25">
      <c r="A27" s="27" t="str">
        <f>IF(Source!G1139&lt;&gt;"Новая локальная смета", Source!G1139, "")</f>
        <v>ПНР ВЛЗ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</row>
    <row r="28" spans="1:92" ht="14.25" customHeight="1" x14ac:dyDescent="0.2">
      <c r="A28" s="22" t="s">
        <v>958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</row>
    <row r="29" spans="1:92" ht="14.25" customHeight="1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92" ht="14.25" customHeight="1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92" ht="12.75" customHeight="1" x14ac:dyDescent="0.2">
      <c r="A31" s="13" t="s">
        <v>959</v>
      </c>
      <c r="B31" s="13"/>
      <c r="C31" s="28" t="s">
        <v>989</v>
      </c>
      <c r="D31" s="13" t="s">
        <v>960</v>
      </c>
      <c r="E31" s="13"/>
      <c r="F31" s="13"/>
      <c r="G31" s="13"/>
      <c r="H31" s="13"/>
      <c r="I31" s="13"/>
      <c r="J31" s="13"/>
      <c r="K31" s="13"/>
      <c r="L31" s="13"/>
    </row>
    <row r="32" spans="1:92" ht="12.75" customHeight="1" x14ac:dyDescent="0.2">
      <c r="A32" s="13"/>
      <c r="B32" s="13"/>
      <c r="C32" s="29"/>
      <c r="D32" s="13"/>
      <c r="E32" s="13"/>
      <c r="F32" s="13"/>
      <c r="G32" s="13"/>
      <c r="H32" s="13"/>
      <c r="I32" s="13"/>
      <c r="J32" s="13"/>
      <c r="K32" s="13"/>
      <c r="L32" s="13"/>
    </row>
    <row r="33" spans="1:12" ht="12.75" customHeight="1" x14ac:dyDescent="0.2">
      <c r="A33" s="13" t="s">
        <v>961</v>
      </c>
      <c r="B33" s="13"/>
      <c r="C33" s="30"/>
      <c r="D33" s="30"/>
      <c r="E33" s="30"/>
      <c r="F33" s="30"/>
      <c r="G33" s="30"/>
      <c r="H33" s="30"/>
      <c r="I33" s="30"/>
      <c r="J33" s="30"/>
      <c r="K33" s="30"/>
      <c r="L33" s="30"/>
    </row>
    <row r="34" spans="1:12" ht="12.75" customHeight="1" x14ac:dyDescent="0.2">
      <c r="A34" s="31"/>
      <c r="B34" s="32"/>
      <c r="C34" s="22" t="s">
        <v>962</v>
      </c>
      <c r="D34" s="22"/>
      <c r="E34" s="22"/>
      <c r="F34" s="22"/>
      <c r="G34" s="22"/>
      <c r="H34" s="22"/>
      <c r="I34" s="22"/>
      <c r="J34" s="22"/>
      <c r="K34" s="22"/>
      <c r="L34" s="22"/>
    </row>
    <row r="35" spans="1:12" ht="14.25" customHeight="1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2" ht="14.25" customHeight="1" x14ac:dyDescent="0.2">
      <c r="A36" s="33" t="s">
        <v>990</v>
      </c>
      <c r="B36" s="23"/>
      <c r="C36" s="23"/>
      <c r="D36" s="34"/>
      <c r="E36" s="23"/>
      <c r="F36" s="23"/>
      <c r="G36" s="23"/>
      <c r="H36" s="23"/>
      <c r="I36" s="23"/>
      <c r="J36" s="23"/>
      <c r="K36" s="23"/>
      <c r="L36" s="23"/>
    </row>
    <row r="37" spans="1:12" ht="14.25" customHeight="1" x14ac:dyDescent="0.2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</row>
    <row r="38" spans="1:12" ht="14.25" customHeight="1" x14ac:dyDescent="0.2">
      <c r="A38" s="33" t="s">
        <v>963</v>
      </c>
      <c r="B38" s="23"/>
      <c r="C38" s="97">
        <f>C41+C42+C43+C44</f>
        <v>38.093850000000003</v>
      </c>
      <c r="D38" s="97"/>
      <c r="E38" s="13" t="s">
        <v>964</v>
      </c>
      <c r="F38" s="18"/>
      <c r="G38" s="18"/>
      <c r="H38" s="18"/>
      <c r="I38" s="18"/>
      <c r="J38" s="18"/>
      <c r="K38" s="18"/>
      <c r="L38" s="23"/>
    </row>
    <row r="39" spans="1:12" ht="14.25" customHeight="1" x14ac:dyDescent="0.2">
      <c r="A39" s="33"/>
      <c r="B39" s="23"/>
      <c r="C39" s="93"/>
      <c r="D39" s="36"/>
      <c r="E39" s="13"/>
      <c r="F39" s="18"/>
      <c r="G39" s="13" t="s">
        <v>965</v>
      </c>
      <c r="H39" s="23"/>
      <c r="I39" s="13"/>
      <c r="J39" s="13"/>
      <c r="K39" s="95">
        <f>ROUND(SUM(AR52:AR227)/1000, 2)</f>
        <v>18.14</v>
      </c>
      <c r="L39" s="13" t="s">
        <v>964</v>
      </c>
    </row>
    <row r="40" spans="1:12" ht="14.25" customHeight="1" x14ac:dyDescent="0.2">
      <c r="A40" s="23"/>
      <c r="B40" s="37" t="s">
        <v>966</v>
      </c>
      <c r="C40" s="94"/>
      <c r="D40" s="23"/>
      <c r="E40" s="13"/>
      <c r="F40" s="18"/>
      <c r="G40" s="13" t="s">
        <v>967</v>
      </c>
      <c r="H40" s="23"/>
      <c r="I40" s="13"/>
      <c r="J40" s="13"/>
      <c r="K40" s="95">
        <f>ROUND(SUM(AT52:AT227)/1000, 2)</f>
        <v>0</v>
      </c>
      <c r="L40" s="13" t="s">
        <v>964</v>
      </c>
    </row>
    <row r="41" spans="1:12" ht="14.25" customHeight="1" x14ac:dyDescent="0.2">
      <c r="A41" s="23"/>
      <c r="B41" s="33" t="s">
        <v>968</v>
      </c>
      <c r="C41" s="92">
        <f>ROUND((Source!F1203)/1000, 2)</f>
        <v>0</v>
      </c>
      <c r="D41" s="35"/>
      <c r="E41" s="13" t="s">
        <v>964</v>
      </c>
      <c r="F41" s="18"/>
      <c r="G41" s="13" t="s">
        <v>969</v>
      </c>
      <c r="H41" s="23"/>
      <c r="I41" s="13"/>
      <c r="J41" s="36"/>
      <c r="K41" s="96">
        <f>Source!F1208</f>
        <v>25.911359999999998</v>
      </c>
      <c r="L41" s="13" t="s">
        <v>698</v>
      </c>
    </row>
    <row r="42" spans="1:12" ht="14.25" customHeight="1" x14ac:dyDescent="0.2">
      <c r="A42" s="23"/>
      <c r="B42" s="33" t="s">
        <v>970</v>
      </c>
      <c r="C42" s="92">
        <f>ROUND((Source!F1204)/1000, 2)</f>
        <v>0</v>
      </c>
      <c r="D42" s="35"/>
      <c r="E42" s="13" t="s">
        <v>964</v>
      </c>
      <c r="F42" s="18"/>
      <c r="G42" s="13" t="s">
        <v>971</v>
      </c>
      <c r="H42" s="23"/>
      <c r="I42" s="13"/>
      <c r="J42" s="38"/>
      <c r="K42" s="96">
        <f>Source!F1209</f>
        <v>0</v>
      </c>
      <c r="L42" s="13" t="s">
        <v>698</v>
      </c>
    </row>
    <row r="43" spans="1:12" ht="14.25" customHeight="1" x14ac:dyDescent="0.2">
      <c r="A43" s="23"/>
      <c r="B43" s="33" t="s">
        <v>972</v>
      </c>
      <c r="C43" s="92">
        <f>ROUND((Source!F1195)/1000, 2)</f>
        <v>0</v>
      </c>
      <c r="D43" s="35"/>
      <c r="E43" s="13" t="s">
        <v>964</v>
      </c>
      <c r="F43" s="18"/>
      <c r="G43" s="13"/>
      <c r="H43" s="13"/>
      <c r="I43" s="13"/>
      <c r="J43" s="13"/>
      <c r="K43" s="18"/>
      <c r="L43" s="13"/>
    </row>
    <row r="44" spans="1:12" ht="14.25" customHeight="1" x14ac:dyDescent="0.2">
      <c r="A44" s="23"/>
      <c r="B44" s="33" t="s">
        <v>973</v>
      </c>
      <c r="C44" s="97">
        <f>ROUND((Source!F1205)/1000, 5)</f>
        <v>38.093850000000003</v>
      </c>
      <c r="D44" s="97"/>
      <c r="E44" s="13" t="s">
        <v>964</v>
      </c>
      <c r="F44" s="18"/>
      <c r="G44" s="13"/>
      <c r="H44" s="13"/>
      <c r="I44" s="13"/>
      <c r="J44" s="13"/>
      <c r="K44" s="18"/>
      <c r="L44" s="13"/>
    </row>
    <row r="45" spans="1:12" ht="14.25" customHeight="1" x14ac:dyDescent="0.2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spans="1:12" ht="12.75" customHeight="1" x14ac:dyDescent="0.2">
      <c r="A46" s="43" t="s">
        <v>974</v>
      </c>
      <c r="B46" s="43" t="s">
        <v>975</v>
      </c>
      <c r="C46" s="43" t="s">
        <v>976</v>
      </c>
      <c r="D46" s="43" t="s">
        <v>977</v>
      </c>
      <c r="E46" s="41" t="s">
        <v>978</v>
      </c>
      <c r="F46" s="40"/>
      <c r="G46" s="47"/>
      <c r="H46" s="41" t="s">
        <v>979</v>
      </c>
      <c r="I46" s="40"/>
      <c r="J46" s="40"/>
      <c r="K46" s="40"/>
      <c r="L46" s="47"/>
    </row>
    <row r="47" spans="1:12" ht="12.75" customHeight="1" x14ac:dyDescent="0.2">
      <c r="A47" s="44"/>
      <c r="B47" s="44"/>
      <c r="C47" s="44"/>
      <c r="D47" s="44"/>
      <c r="E47" s="42"/>
      <c r="F47" s="46"/>
      <c r="G47" s="48"/>
      <c r="H47" s="42"/>
      <c r="I47" s="46"/>
      <c r="J47" s="46"/>
      <c r="K47" s="46"/>
      <c r="L47" s="48"/>
    </row>
    <row r="48" spans="1:12" ht="12.75" customHeight="1" x14ac:dyDescent="0.2">
      <c r="A48" s="44"/>
      <c r="B48" s="44"/>
      <c r="C48" s="44"/>
      <c r="D48" s="44"/>
      <c r="E48" s="42"/>
      <c r="F48" s="46"/>
      <c r="G48" s="48"/>
      <c r="H48" s="42"/>
      <c r="I48" s="46"/>
      <c r="J48" s="46"/>
      <c r="K48" s="46"/>
      <c r="L48" s="48"/>
    </row>
    <row r="49" spans="1:82" ht="12.75" customHeight="1" x14ac:dyDescent="0.2">
      <c r="A49" s="44"/>
      <c r="B49" s="44"/>
      <c r="C49" s="44"/>
      <c r="D49" s="44"/>
      <c r="E49" s="49"/>
      <c r="F49" s="50"/>
      <c r="G49" s="51"/>
      <c r="H49" s="49"/>
      <c r="I49" s="50"/>
      <c r="J49" s="50"/>
      <c r="K49" s="50"/>
      <c r="L49" s="51"/>
    </row>
    <row r="50" spans="1:82" ht="51" customHeight="1" x14ac:dyDescent="0.2">
      <c r="A50" s="45"/>
      <c r="B50" s="45"/>
      <c r="C50" s="45"/>
      <c r="D50" s="45"/>
      <c r="E50" s="52" t="s">
        <v>980</v>
      </c>
      <c r="F50" s="52" t="s">
        <v>981</v>
      </c>
      <c r="G50" s="53" t="s">
        <v>982</v>
      </c>
      <c r="H50" s="52" t="s">
        <v>983</v>
      </c>
      <c r="I50" s="52" t="s">
        <v>984</v>
      </c>
      <c r="J50" s="52" t="s">
        <v>985</v>
      </c>
      <c r="K50" s="52" t="s">
        <v>981</v>
      </c>
      <c r="L50" s="52" t="s">
        <v>986</v>
      </c>
    </row>
    <row r="51" spans="1:82" ht="14.25" customHeight="1" x14ac:dyDescent="0.2">
      <c r="A51" s="54">
        <v>1</v>
      </c>
      <c r="B51" s="54">
        <v>2</v>
      </c>
      <c r="C51" s="54">
        <v>3</v>
      </c>
      <c r="D51" s="54">
        <v>4</v>
      </c>
      <c r="E51" s="54">
        <v>5</v>
      </c>
      <c r="F51" s="54">
        <v>6</v>
      </c>
      <c r="G51" s="54">
        <v>7</v>
      </c>
      <c r="H51" s="54">
        <v>8</v>
      </c>
      <c r="I51" s="54">
        <v>9</v>
      </c>
      <c r="J51" s="54">
        <v>10</v>
      </c>
      <c r="K51" s="55">
        <v>11</v>
      </c>
      <c r="L51" s="55">
        <v>12</v>
      </c>
    </row>
    <row r="53" spans="1:82" ht="16.5" x14ac:dyDescent="0.2">
      <c r="A53" s="58" t="s">
        <v>1052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82" ht="28.5" x14ac:dyDescent="0.2">
      <c r="A54" s="59" t="s">
        <v>32</v>
      </c>
      <c r="B54" s="61" t="s">
        <v>1053</v>
      </c>
      <c r="C54" s="61" t="str">
        <f>Source!G1147</f>
        <v>Измерение сопротивления растеканию тока: заземлителя</v>
      </c>
      <c r="D54" s="62" t="str">
        <f>Source!H1147</f>
        <v>измерение</v>
      </c>
      <c r="E54" s="63">
        <f>Source!K1147</f>
        <v>9</v>
      </c>
      <c r="F54" s="63"/>
      <c r="G54" s="63">
        <f>Source!I1147</f>
        <v>9</v>
      </c>
      <c r="H54" s="65"/>
      <c r="I54" s="64"/>
      <c r="J54" s="65"/>
      <c r="K54" s="64"/>
      <c r="L54" s="65"/>
    </row>
    <row r="55" spans="1:82" x14ac:dyDescent="0.2">
      <c r="C55" s="66" t="s">
        <v>1054</v>
      </c>
      <c r="D55" s="66"/>
      <c r="E55" s="66"/>
      <c r="F55" s="66"/>
      <c r="G55" s="66"/>
      <c r="H55" s="66"/>
      <c r="I55" s="66"/>
      <c r="J55" s="66"/>
      <c r="K55" s="66"/>
      <c r="L55" s="66"/>
    </row>
    <row r="56" spans="1:82" ht="15" x14ac:dyDescent="0.2">
      <c r="A56" s="60"/>
      <c r="B56" s="63">
        <v>1</v>
      </c>
      <c r="C56" s="60" t="s">
        <v>994</v>
      </c>
      <c r="D56" s="62" t="s">
        <v>698</v>
      </c>
      <c r="E56" s="67"/>
      <c r="F56" s="63"/>
      <c r="G56" s="67">
        <f>Source!U1147</f>
        <v>10.8</v>
      </c>
      <c r="H56" s="63"/>
      <c r="I56" s="63"/>
      <c r="J56" s="63"/>
      <c r="K56" s="63"/>
      <c r="L56" s="68">
        <f>SUM(L57:L58)-SUMIF(CE57:CE58, 1, L57:L58)</f>
        <v>7646.78</v>
      </c>
    </row>
    <row r="57" spans="1:82" ht="14.25" x14ac:dyDescent="0.2">
      <c r="A57" s="61"/>
      <c r="B57" s="61" t="s">
        <v>890</v>
      </c>
      <c r="C57" s="61" t="s">
        <v>891</v>
      </c>
      <c r="D57" s="62" t="s">
        <v>751</v>
      </c>
      <c r="E57" s="63">
        <v>0.5</v>
      </c>
      <c r="F57" s="63">
        <f>ROUND((0.2+1),7)</f>
        <v>1.2</v>
      </c>
      <c r="G57" s="63">
        <f>SmtRes!CX939</f>
        <v>5.4</v>
      </c>
      <c r="H57" s="65"/>
      <c r="I57" s="64"/>
      <c r="J57" s="65">
        <f>SmtRes!CZ939</f>
        <v>715.99</v>
      </c>
      <c r="K57" s="64"/>
      <c r="L57" s="65">
        <f>SmtRes!DI939</f>
        <v>3866.35</v>
      </c>
    </row>
    <row r="58" spans="1:82" ht="14.25" x14ac:dyDescent="0.2">
      <c r="A58" s="61"/>
      <c r="B58" s="61" t="s">
        <v>892</v>
      </c>
      <c r="C58" s="69" t="s">
        <v>893</v>
      </c>
      <c r="D58" s="70" t="s">
        <v>751</v>
      </c>
      <c r="E58" s="71">
        <v>0.5</v>
      </c>
      <c r="F58" s="71">
        <f>ROUND((0.2+1),7)</f>
        <v>1.2</v>
      </c>
      <c r="G58" s="71">
        <f>SmtRes!CX940</f>
        <v>5.4</v>
      </c>
      <c r="H58" s="72"/>
      <c r="I58" s="73"/>
      <c r="J58" s="72">
        <f>SmtRes!CZ940</f>
        <v>700.08</v>
      </c>
      <c r="K58" s="73"/>
      <c r="L58" s="72">
        <f>SmtRes!DI940</f>
        <v>3780.43</v>
      </c>
    </row>
    <row r="59" spans="1:82" ht="15" x14ac:dyDescent="0.2">
      <c r="A59" s="61"/>
      <c r="B59" s="61"/>
      <c r="C59" s="75" t="s">
        <v>998</v>
      </c>
      <c r="D59" s="62"/>
      <c r="E59" s="63"/>
      <c r="F59" s="63"/>
      <c r="G59" s="63"/>
      <c r="H59" s="65"/>
      <c r="I59" s="64"/>
      <c r="J59" s="65"/>
      <c r="K59" s="64"/>
      <c r="L59" s="65">
        <f>L56</f>
        <v>7646.78</v>
      </c>
    </row>
    <row r="60" spans="1:82" ht="14.25" x14ac:dyDescent="0.2">
      <c r="A60" s="61"/>
      <c r="B60" s="61"/>
      <c r="C60" s="61" t="s">
        <v>999</v>
      </c>
      <c r="D60" s="62"/>
      <c r="E60" s="63"/>
      <c r="F60" s="63"/>
      <c r="G60" s="63"/>
      <c r="H60" s="65"/>
      <c r="I60" s="64"/>
      <c r="J60" s="65"/>
      <c r="K60" s="64"/>
      <c r="L60" s="65">
        <f>SUM(AR54:AR63)+SUM(AS54:AS63)+SUM(AT54:AT63)+SUM(AU54:AU63)+SUM(AV54:AV63)</f>
        <v>7646.78</v>
      </c>
    </row>
    <row r="61" spans="1:82" ht="14.25" x14ac:dyDescent="0.2">
      <c r="A61" s="61"/>
      <c r="B61" s="61" t="s">
        <v>549</v>
      </c>
      <c r="C61" s="61" t="s">
        <v>1055</v>
      </c>
      <c r="D61" s="62" t="s">
        <v>163</v>
      </c>
      <c r="E61" s="63">
        <f>Source!BZ1147</f>
        <v>74</v>
      </c>
      <c r="F61" s="63"/>
      <c r="G61" s="63">
        <f>Source!AT1147</f>
        <v>74</v>
      </c>
      <c r="H61" s="65"/>
      <c r="I61" s="64"/>
      <c r="J61" s="65"/>
      <c r="K61" s="64"/>
      <c r="L61" s="65">
        <f>SUM(AZ54:AZ63)</f>
        <v>5658.62</v>
      </c>
    </row>
    <row r="62" spans="1:82" ht="14.25" x14ac:dyDescent="0.2">
      <c r="A62" s="69"/>
      <c r="B62" s="69" t="s">
        <v>550</v>
      </c>
      <c r="C62" s="69" t="s">
        <v>1056</v>
      </c>
      <c r="D62" s="70" t="s">
        <v>163</v>
      </c>
      <c r="E62" s="71">
        <f>Source!CA1147</f>
        <v>36</v>
      </c>
      <c r="F62" s="71"/>
      <c r="G62" s="71">
        <f>Source!AU1147</f>
        <v>36</v>
      </c>
      <c r="H62" s="72"/>
      <c r="I62" s="73"/>
      <c r="J62" s="72"/>
      <c r="K62" s="73"/>
      <c r="L62" s="72">
        <f>SUM(BA54:BA63)</f>
        <v>2752.84</v>
      </c>
    </row>
    <row r="63" spans="1:82" ht="15" x14ac:dyDescent="0.2">
      <c r="C63" s="77" t="s">
        <v>1002</v>
      </c>
      <c r="D63" s="77"/>
      <c r="E63" s="77"/>
      <c r="F63" s="77"/>
      <c r="G63" s="77"/>
      <c r="H63" s="77"/>
      <c r="I63" s="78">
        <f>IF(E54&lt;&gt;0,K63/E54, 0)</f>
        <v>1784.2488888888888</v>
      </c>
      <c r="J63" s="78"/>
      <c r="K63" s="78">
        <f>L56+L61+L62</f>
        <v>16058.24</v>
      </c>
      <c r="L63" s="78"/>
      <c r="AD63">
        <f>ROUND((Source!AT1147/100)*((ROUND(SUMIF(SmtRes!AQ939:'SmtRes'!AQ940,"=1",SmtRes!AD939:'SmtRes'!AD940)*Source!I1147, 2)+ROUND(SUMIF(SmtRes!AQ939:'SmtRes'!AQ940,"=1",SmtRes!AC939:'SmtRes'!AC940)*Source!I1147, 2))), 2)</f>
        <v>9431.0300000000007</v>
      </c>
      <c r="AE63">
        <f>ROUND((Source!AU1147/100)*((ROUND(SUMIF(SmtRes!AQ939:'SmtRes'!AQ940,"=1",SmtRes!AD939:'SmtRes'!AD940)*Source!I1147, 2)+ROUND(SUMIF(SmtRes!AQ939:'SmtRes'!AQ940,"=1",SmtRes!AC939:'SmtRes'!AC940)*Source!I1147, 2))), 2)</f>
        <v>4588.07</v>
      </c>
      <c r="AN63" s="74">
        <f>L56+L61+L62</f>
        <v>16058.24</v>
      </c>
      <c r="AO63">
        <f>0</f>
        <v>0</v>
      </c>
      <c r="AQ63" t="s">
        <v>1003</v>
      </c>
      <c r="AR63" s="74">
        <f>L56</f>
        <v>7646.78</v>
      </c>
      <c r="AT63">
        <f>0</f>
        <v>0</v>
      </c>
      <c r="AV63" t="s">
        <v>1003</v>
      </c>
      <c r="AW63">
        <f>0</f>
        <v>0</v>
      </c>
      <c r="AZ63">
        <f>Source!X1147</f>
        <v>5658.62</v>
      </c>
      <c r="BA63">
        <f>Source!Y1147</f>
        <v>2752.84</v>
      </c>
      <c r="BR63" s="74">
        <f>K63</f>
        <v>16058.24</v>
      </c>
      <c r="BU63">
        <f>ROUND(K63*80/100, 2)</f>
        <v>12846.59</v>
      </c>
      <c r="BV63" s="74">
        <f>K63-BU63</f>
        <v>3211.6499999999996</v>
      </c>
      <c r="CB63">
        <f>Source!BM1147</f>
        <v>200001</v>
      </c>
      <c r="CC63" t="str">
        <f>Source!E1147</f>
        <v>1</v>
      </c>
      <c r="CD63">
        <v>4</v>
      </c>
    </row>
    <row r="64" spans="1:82" ht="42.75" x14ac:dyDescent="0.2">
      <c r="A64" s="59" t="s">
        <v>45</v>
      </c>
      <c r="B64" s="61" t="s">
        <v>1057</v>
      </c>
      <c r="C64" s="61" t="str">
        <f>Source!G1149</f>
        <v>Проверка наличия цепи между заземлителями и заземленными элементами</v>
      </c>
      <c r="D64" s="62" t="str">
        <f>Source!H1149</f>
        <v>100 измерений</v>
      </c>
      <c r="E64" s="63">
        <f>Source!K1149</f>
        <v>0.18</v>
      </c>
      <c r="F64" s="63"/>
      <c r="G64" s="63">
        <f>Source!I1149</f>
        <v>0.18</v>
      </c>
      <c r="H64" s="65"/>
      <c r="I64" s="64"/>
      <c r="J64" s="65"/>
      <c r="K64" s="64"/>
      <c r="L64" s="65"/>
    </row>
    <row r="65" spans="1:82" x14ac:dyDescent="0.2">
      <c r="C65" s="66" t="s">
        <v>1054</v>
      </c>
      <c r="D65" s="66"/>
      <c r="E65" s="66"/>
      <c r="F65" s="66"/>
      <c r="G65" s="66"/>
      <c r="H65" s="66"/>
      <c r="I65" s="66"/>
      <c r="J65" s="66"/>
      <c r="K65" s="66"/>
      <c r="L65" s="66"/>
    </row>
    <row r="66" spans="1:82" ht="15" x14ac:dyDescent="0.2">
      <c r="A66" s="60"/>
      <c r="B66" s="63">
        <v>1</v>
      </c>
      <c r="C66" s="60" t="s">
        <v>994</v>
      </c>
      <c r="D66" s="62" t="s">
        <v>698</v>
      </c>
      <c r="E66" s="67"/>
      <c r="F66" s="63"/>
      <c r="G66" s="67">
        <f>Source!U1149</f>
        <v>2.7993600000000001</v>
      </c>
      <c r="H66" s="63"/>
      <c r="I66" s="63"/>
      <c r="J66" s="63"/>
      <c r="K66" s="63"/>
      <c r="L66" s="68">
        <f>SUM(L67:L68)-SUMIF(CE67:CE68, 1, L67:L68)</f>
        <v>1982.05</v>
      </c>
    </row>
    <row r="67" spans="1:82" ht="14.25" x14ac:dyDescent="0.2">
      <c r="A67" s="61"/>
      <c r="B67" s="61" t="s">
        <v>890</v>
      </c>
      <c r="C67" s="61" t="s">
        <v>891</v>
      </c>
      <c r="D67" s="62" t="s">
        <v>751</v>
      </c>
      <c r="E67" s="63">
        <v>6.48</v>
      </c>
      <c r="F67" s="63">
        <f>ROUND((0.2+1),7)</f>
        <v>1.2</v>
      </c>
      <c r="G67" s="63">
        <f>SmtRes!CX943</f>
        <v>1.39968</v>
      </c>
      <c r="H67" s="65"/>
      <c r="I67" s="64"/>
      <c r="J67" s="65">
        <f>SmtRes!CZ943</f>
        <v>715.99</v>
      </c>
      <c r="K67" s="64"/>
      <c r="L67" s="65">
        <f>SmtRes!DI943</f>
        <v>1002.16</v>
      </c>
    </row>
    <row r="68" spans="1:82" ht="14.25" x14ac:dyDescent="0.2">
      <c r="A68" s="61"/>
      <c r="B68" s="61" t="s">
        <v>892</v>
      </c>
      <c r="C68" s="69" t="s">
        <v>893</v>
      </c>
      <c r="D68" s="70" t="s">
        <v>751</v>
      </c>
      <c r="E68" s="71">
        <v>6.48</v>
      </c>
      <c r="F68" s="71">
        <f>ROUND((0.2+1),7)</f>
        <v>1.2</v>
      </c>
      <c r="G68" s="71">
        <f>SmtRes!CX944</f>
        <v>1.39968</v>
      </c>
      <c r="H68" s="72"/>
      <c r="I68" s="73"/>
      <c r="J68" s="72">
        <f>SmtRes!CZ944</f>
        <v>700.08</v>
      </c>
      <c r="K68" s="73"/>
      <c r="L68" s="72">
        <f>SmtRes!DI944</f>
        <v>979.89</v>
      </c>
    </row>
    <row r="69" spans="1:82" ht="15" x14ac:dyDescent="0.2">
      <c r="A69" s="61"/>
      <c r="B69" s="61"/>
      <c r="C69" s="75" t="s">
        <v>998</v>
      </c>
      <c r="D69" s="62"/>
      <c r="E69" s="63"/>
      <c r="F69" s="63"/>
      <c r="G69" s="63"/>
      <c r="H69" s="65"/>
      <c r="I69" s="64"/>
      <c r="J69" s="65"/>
      <c r="K69" s="64"/>
      <c r="L69" s="65">
        <f>L66</f>
        <v>1982.05</v>
      </c>
    </row>
    <row r="70" spans="1:82" ht="14.25" x14ac:dyDescent="0.2">
      <c r="A70" s="61"/>
      <c r="B70" s="61"/>
      <c r="C70" s="61" t="s">
        <v>999</v>
      </c>
      <c r="D70" s="62"/>
      <c r="E70" s="63"/>
      <c r="F70" s="63"/>
      <c r="G70" s="63"/>
      <c r="H70" s="65"/>
      <c r="I70" s="64"/>
      <c r="J70" s="65"/>
      <c r="K70" s="64"/>
      <c r="L70" s="65">
        <f>SUM(AR64:AR73)+SUM(AS64:AS73)+SUM(AT64:AT73)+SUM(AU64:AU73)+SUM(AV64:AV73)</f>
        <v>1982.05</v>
      </c>
    </row>
    <row r="71" spans="1:82" ht="14.25" x14ac:dyDescent="0.2">
      <c r="A71" s="61"/>
      <c r="B71" s="61" t="s">
        <v>549</v>
      </c>
      <c r="C71" s="61" t="s">
        <v>1055</v>
      </c>
      <c r="D71" s="62" t="s">
        <v>163</v>
      </c>
      <c r="E71" s="63">
        <f>Source!BZ1149</f>
        <v>74</v>
      </c>
      <c r="F71" s="63"/>
      <c r="G71" s="63">
        <f>Source!AT1149</f>
        <v>74</v>
      </c>
      <c r="H71" s="65"/>
      <c r="I71" s="64"/>
      <c r="J71" s="65"/>
      <c r="K71" s="64"/>
      <c r="L71" s="65">
        <f>SUM(AZ64:AZ73)</f>
        <v>1466.72</v>
      </c>
    </row>
    <row r="72" spans="1:82" ht="14.25" x14ac:dyDescent="0.2">
      <c r="A72" s="69"/>
      <c r="B72" s="69" t="s">
        <v>550</v>
      </c>
      <c r="C72" s="69" t="s">
        <v>1056</v>
      </c>
      <c r="D72" s="70" t="s">
        <v>163</v>
      </c>
      <c r="E72" s="71">
        <f>Source!CA1149</f>
        <v>36</v>
      </c>
      <c r="F72" s="71"/>
      <c r="G72" s="71">
        <f>Source!AU1149</f>
        <v>36</v>
      </c>
      <c r="H72" s="72"/>
      <c r="I72" s="73"/>
      <c r="J72" s="72"/>
      <c r="K72" s="73"/>
      <c r="L72" s="72">
        <f>SUM(BA64:BA73)</f>
        <v>713.54</v>
      </c>
    </row>
    <row r="73" spans="1:82" ht="15" x14ac:dyDescent="0.2">
      <c r="C73" s="77" t="s">
        <v>1002</v>
      </c>
      <c r="D73" s="77"/>
      <c r="E73" s="77"/>
      <c r="F73" s="77"/>
      <c r="G73" s="77"/>
      <c r="H73" s="77"/>
      <c r="I73" s="78">
        <f>IF(E64&lt;&gt;0,K73/E64, 0)</f>
        <v>23123.944444444442</v>
      </c>
      <c r="J73" s="78"/>
      <c r="K73" s="78">
        <f>L66+L71+L72</f>
        <v>4162.3099999999995</v>
      </c>
      <c r="L73" s="78"/>
      <c r="AD73">
        <f>ROUND((Source!AT1149/100)*((ROUND(SUMIF(SmtRes!AQ943:'SmtRes'!AQ944,"=1",SmtRes!AD943:'SmtRes'!AD944)*Source!I1149, 2)+ROUND(SUMIF(SmtRes!AQ943:'SmtRes'!AQ944,"=1",SmtRes!AC943:'SmtRes'!AC944)*Source!I1149, 2))), 2)</f>
        <v>188.62</v>
      </c>
      <c r="AE73">
        <f>ROUND((Source!AU1149/100)*((ROUND(SUMIF(SmtRes!AQ943:'SmtRes'!AQ944,"=1",SmtRes!AD943:'SmtRes'!AD944)*Source!I1149, 2)+ROUND(SUMIF(SmtRes!AQ943:'SmtRes'!AQ944,"=1",SmtRes!AC943:'SmtRes'!AC944)*Source!I1149, 2))), 2)</f>
        <v>91.76</v>
      </c>
      <c r="AN73" s="74">
        <f>L66+L71+L72</f>
        <v>4162.3099999999995</v>
      </c>
      <c r="AO73">
        <f>0</f>
        <v>0</v>
      </c>
      <c r="AQ73" t="s">
        <v>1003</v>
      </c>
      <c r="AR73" s="74">
        <f>L66</f>
        <v>1982.05</v>
      </c>
      <c r="AT73">
        <f>0</f>
        <v>0</v>
      </c>
      <c r="AV73" t="s">
        <v>1003</v>
      </c>
      <c r="AW73">
        <f>0</f>
        <v>0</v>
      </c>
      <c r="AZ73">
        <f>Source!X1149</f>
        <v>1466.72</v>
      </c>
      <c r="BA73">
        <f>Source!Y1149</f>
        <v>713.54</v>
      </c>
      <c r="BR73" s="74">
        <f>K73</f>
        <v>4162.3099999999995</v>
      </c>
      <c r="BU73">
        <f>ROUND(K73*80/100, 2)</f>
        <v>3329.85</v>
      </c>
      <c r="BV73" s="74">
        <f>K73-BU73</f>
        <v>832.45999999999958</v>
      </c>
      <c r="CB73">
        <f>Source!BM1149</f>
        <v>200001</v>
      </c>
      <c r="CC73" t="str">
        <f>Source!E1149</f>
        <v>2</v>
      </c>
      <c r="CD73">
        <v>4</v>
      </c>
    </row>
    <row r="74" spans="1:82" ht="28.5" x14ac:dyDescent="0.2">
      <c r="A74" s="59" t="s">
        <v>49</v>
      </c>
      <c r="B74" s="61" t="s">
        <v>1061</v>
      </c>
      <c r="C74" s="61" t="str">
        <f>Source!G1151</f>
        <v>Разъединитель трехполюсный напряжением: до 20 кВ</v>
      </c>
      <c r="D74" s="62" t="str">
        <f>Source!H1151</f>
        <v>ШТ</v>
      </c>
      <c r="E74" s="63">
        <f>Source!K1151</f>
        <v>1</v>
      </c>
      <c r="F74" s="63"/>
      <c r="G74" s="63">
        <f>Source!I1151</f>
        <v>1</v>
      </c>
      <c r="H74" s="65"/>
      <c r="I74" s="64"/>
      <c r="J74" s="65"/>
      <c r="K74" s="64"/>
      <c r="L74" s="65"/>
    </row>
    <row r="75" spans="1:82" x14ac:dyDescent="0.2">
      <c r="C75" s="66" t="s">
        <v>1054</v>
      </c>
      <c r="D75" s="66"/>
      <c r="E75" s="66"/>
      <c r="F75" s="66"/>
      <c r="G75" s="66"/>
      <c r="H75" s="66"/>
      <c r="I75" s="66"/>
      <c r="J75" s="66"/>
      <c r="K75" s="66"/>
      <c r="L75" s="66"/>
    </row>
    <row r="76" spans="1:82" ht="15" x14ac:dyDescent="0.2">
      <c r="A76" s="60"/>
      <c r="B76" s="63">
        <v>1</v>
      </c>
      <c r="C76" s="60" t="s">
        <v>994</v>
      </c>
      <c r="D76" s="62" t="s">
        <v>698</v>
      </c>
      <c r="E76" s="67"/>
      <c r="F76" s="63"/>
      <c r="G76" s="67">
        <f>Source!U1151</f>
        <v>6.48</v>
      </c>
      <c r="H76" s="63"/>
      <c r="I76" s="63"/>
      <c r="J76" s="63"/>
      <c r="K76" s="63"/>
      <c r="L76" s="68">
        <f>SUM(L77:L79)-SUMIF(CE77:CE79, 1, L77:L79)</f>
        <v>4381.84</v>
      </c>
    </row>
    <row r="77" spans="1:82" ht="14.25" x14ac:dyDescent="0.2">
      <c r="A77" s="61"/>
      <c r="B77" s="61" t="s">
        <v>754</v>
      </c>
      <c r="C77" s="61" t="s">
        <v>755</v>
      </c>
      <c r="D77" s="62" t="s">
        <v>751</v>
      </c>
      <c r="E77" s="63">
        <v>1.08</v>
      </c>
      <c r="F77" s="63">
        <f>ROUND((0.2+1),7)</f>
        <v>1.2</v>
      </c>
      <c r="G77" s="63">
        <f>SmtRes!CX947</f>
        <v>1.296</v>
      </c>
      <c r="H77" s="65"/>
      <c r="I77" s="64"/>
      <c r="J77" s="65">
        <f>SmtRes!CZ947</f>
        <v>533.01</v>
      </c>
      <c r="K77" s="64"/>
      <c r="L77" s="65">
        <f>SmtRes!DI947</f>
        <v>690.78</v>
      </c>
    </row>
    <row r="78" spans="1:82" ht="14.25" x14ac:dyDescent="0.2">
      <c r="A78" s="61"/>
      <c r="B78" s="61" t="s">
        <v>894</v>
      </c>
      <c r="C78" s="61" t="s">
        <v>895</v>
      </c>
      <c r="D78" s="62" t="s">
        <v>751</v>
      </c>
      <c r="E78" s="63">
        <v>1.08</v>
      </c>
      <c r="F78" s="63">
        <f>ROUND((0.2+1),7)</f>
        <v>1.2</v>
      </c>
      <c r="G78" s="63">
        <f>SmtRes!CX948</f>
        <v>1.296</v>
      </c>
      <c r="H78" s="65"/>
      <c r="I78" s="64"/>
      <c r="J78" s="65">
        <f>SmtRes!CZ948</f>
        <v>509.15</v>
      </c>
      <c r="K78" s="64"/>
      <c r="L78" s="65">
        <f>SmtRes!DI948</f>
        <v>659.86</v>
      </c>
    </row>
    <row r="79" spans="1:82" ht="14.25" x14ac:dyDescent="0.2">
      <c r="A79" s="61"/>
      <c r="B79" s="61" t="s">
        <v>896</v>
      </c>
      <c r="C79" s="69" t="s">
        <v>897</v>
      </c>
      <c r="D79" s="70" t="s">
        <v>751</v>
      </c>
      <c r="E79" s="71">
        <v>3.24</v>
      </c>
      <c r="F79" s="71">
        <f>ROUND((0.2+1),7)</f>
        <v>1.2</v>
      </c>
      <c r="G79" s="71">
        <f>SmtRes!CX949</f>
        <v>3.8879999999999999</v>
      </c>
      <c r="H79" s="72"/>
      <c r="I79" s="73"/>
      <c r="J79" s="72">
        <f>SmtRes!CZ949</f>
        <v>779.63</v>
      </c>
      <c r="K79" s="73"/>
      <c r="L79" s="72">
        <f>SmtRes!DI949</f>
        <v>3031.2</v>
      </c>
    </row>
    <row r="80" spans="1:82" ht="15" x14ac:dyDescent="0.2">
      <c r="A80" s="61"/>
      <c r="B80" s="61"/>
      <c r="C80" s="75" t="s">
        <v>998</v>
      </c>
      <c r="D80" s="62"/>
      <c r="E80" s="63"/>
      <c r="F80" s="63"/>
      <c r="G80" s="63"/>
      <c r="H80" s="65"/>
      <c r="I80" s="64"/>
      <c r="J80" s="65"/>
      <c r="K80" s="64"/>
      <c r="L80" s="65">
        <f>L76</f>
        <v>4381.84</v>
      </c>
    </row>
    <row r="81" spans="1:82" ht="14.25" x14ac:dyDescent="0.2">
      <c r="A81" s="61"/>
      <c r="B81" s="61"/>
      <c r="C81" s="61" t="s">
        <v>999</v>
      </c>
      <c r="D81" s="62"/>
      <c r="E81" s="63"/>
      <c r="F81" s="63"/>
      <c r="G81" s="63"/>
      <c r="H81" s="65"/>
      <c r="I81" s="64"/>
      <c r="J81" s="65"/>
      <c r="K81" s="64"/>
      <c r="L81" s="65">
        <f>SUM(AR74:AR84)+SUM(AS74:AS84)+SUM(AT74:AT84)+SUM(AU74:AU84)+SUM(AV74:AV84)</f>
        <v>4381.84</v>
      </c>
    </row>
    <row r="82" spans="1:82" ht="14.25" x14ac:dyDescent="0.2">
      <c r="A82" s="61"/>
      <c r="B82" s="61" t="s">
        <v>549</v>
      </c>
      <c r="C82" s="61" t="s">
        <v>1055</v>
      </c>
      <c r="D82" s="62" t="s">
        <v>163</v>
      </c>
      <c r="E82" s="63">
        <f>Source!BZ1151</f>
        <v>74</v>
      </c>
      <c r="F82" s="63"/>
      <c r="G82" s="63">
        <f>Source!AT1151</f>
        <v>74</v>
      </c>
      <c r="H82" s="65"/>
      <c r="I82" s="64"/>
      <c r="J82" s="65"/>
      <c r="K82" s="64"/>
      <c r="L82" s="65">
        <f>SUM(AZ74:AZ84)</f>
        <v>3242.56</v>
      </c>
    </row>
    <row r="83" spans="1:82" ht="14.25" x14ac:dyDescent="0.2">
      <c r="A83" s="69"/>
      <c r="B83" s="69" t="s">
        <v>550</v>
      </c>
      <c r="C83" s="69" t="s">
        <v>1056</v>
      </c>
      <c r="D83" s="70" t="s">
        <v>163</v>
      </c>
      <c r="E83" s="71">
        <f>Source!CA1151</f>
        <v>36</v>
      </c>
      <c r="F83" s="71"/>
      <c r="G83" s="71">
        <f>Source!AU1151</f>
        <v>36</v>
      </c>
      <c r="H83" s="72"/>
      <c r="I83" s="73"/>
      <c r="J83" s="72"/>
      <c r="K83" s="73"/>
      <c r="L83" s="72">
        <f>SUM(BA74:BA84)</f>
        <v>1577.46</v>
      </c>
    </row>
    <row r="84" spans="1:82" ht="15" x14ac:dyDescent="0.2">
      <c r="C84" s="77" t="s">
        <v>1002</v>
      </c>
      <c r="D84" s="77"/>
      <c r="E84" s="77"/>
      <c r="F84" s="77"/>
      <c r="G84" s="77"/>
      <c r="H84" s="77"/>
      <c r="I84" s="78">
        <f>IF(E74&lt;&gt;0,K84/E74, 0)</f>
        <v>9201.86</v>
      </c>
      <c r="J84" s="78"/>
      <c r="K84" s="78">
        <f>L76+L82+L83</f>
        <v>9201.86</v>
      </c>
      <c r="L84" s="78"/>
      <c r="AD84">
        <f>ROUND((Source!AT1151/100)*((ROUND(SUMIF(SmtRes!AQ947:'SmtRes'!AQ949,"=1",SmtRes!AD947:'SmtRes'!AD949)*Source!I1151, 2)+ROUND(SUMIF(SmtRes!AQ947:'SmtRes'!AQ949,"=1",SmtRes!AC947:'SmtRes'!AC949)*Source!I1151, 2))), 2)</f>
        <v>1348.12</v>
      </c>
      <c r="AE84">
        <f>ROUND((Source!AU1151/100)*((ROUND(SUMIF(SmtRes!AQ947:'SmtRes'!AQ949,"=1",SmtRes!AD947:'SmtRes'!AD949)*Source!I1151, 2)+ROUND(SUMIF(SmtRes!AQ947:'SmtRes'!AQ949,"=1",SmtRes!AC947:'SmtRes'!AC949)*Source!I1151, 2))), 2)</f>
        <v>655.84</v>
      </c>
      <c r="AN84" s="74">
        <f>L76+L82+L83</f>
        <v>9201.86</v>
      </c>
      <c r="AO84">
        <f>0</f>
        <v>0</v>
      </c>
      <c r="AQ84" t="s">
        <v>1003</v>
      </c>
      <c r="AR84" s="74">
        <f>L76</f>
        <v>4381.84</v>
      </c>
      <c r="AT84">
        <f>0</f>
        <v>0</v>
      </c>
      <c r="AV84" t="s">
        <v>1003</v>
      </c>
      <c r="AW84">
        <f>0</f>
        <v>0</v>
      </c>
      <c r="AZ84">
        <f>Source!X1151</f>
        <v>3242.56</v>
      </c>
      <c r="BA84">
        <f>Source!Y1151</f>
        <v>1577.46</v>
      </c>
      <c r="BR84" s="74">
        <f>K84</f>
        <v>9201.86</v>
      </c>
      <c r="BU84">
        <f>ROUND(K84*80/100, 2)</f>
        <v>7361.49</v>
      </c>
      <c r="BV84" s="74">
        <f>K84-BU84</f>
        <v>1840.3700000000008</v>
      </c>
      <c r="CB84">
        <f>Source!BM1151</f>
        <v>200001</v>
      </c>
      <c r="CC84" t="str">
        <f>Source!E1151</f>
        <v>3</v>
      </c>
      <c r="CD84">
        <v>4</v>
      </c>
    </row>
    <row r="85" spans="1:82" ht="42.75" x14ac:dyDescent="0.2">
      <c r="A85" s="59" t="s">
        <v>53</v>
      </c>
      <c r="B85" s="61" t="s">
        <v>1062</v>
      </c>
      <c r="C85" s="61" t="str">
        <f>Source!G1153</f>
        <v>Фазировка электрической линии или трансформатора с сетью напряжением: свыше 1 кВ</v>
      </c>
      <c r="D85" s="62" t="str">
        <f>Source!H1153</f>
        <v>ШТ</v>
      </c>
      <c r="E85" s="63">
        <f>Source!K1153</f>
        <v>3</v>
      </c>
      <c r="F85" s="63"/>
      <c r="G85" s="63">
        <f>Source!I1153</f>
        <v>3</v>
      </c>
      <c r="H85" s="65"/>
      <c r="I85" s="64"/>
      <c r="J85" s="65"/>
      <c r="K85" s="64"/>
      <c r="L85" s="65"/>
    </row>
    <row r="86" spans="1:82" x14ac:dyDescent="0.2">
      <c r="C86" s="66" t="s">
        <v>1054</v>
      </c>
      <c r="D86" s="66"/>
      <c r="E86" s="66"/>
      <c r="F86" s="66"/>
      <c r="G86" s="66"/>
      <c r="H86" s="66"/>
      <c r="I86" s="66"/>
      <c r="J86" s="66"/>
      <c r="K86" s="66"/>
      <c r="L86" s="66"/>
    </row>
    <row r="87" spans="1:82" ht="15" x14ac:dyDescent="0.2">
      <c r="A87" s="60"/>
      <c r="B87" s="63">
        <v>1</v>
      </c>
      <c r="C87" s="60" t="s">
        <v>994</v>
      </c>
      <c r="D87" s="62" t="s">
        <v>698</v>
      </c>
      <c r="E87" s="67"/>
      <c r="F87" s="63"/>
      <c r="G87" s="67">
        <f>Source!U1153</f>
        <v>5.8319999999999999</v>
      </c>
      <c r="H87" s="63"/>
      <c r="I87" s="63"/>
      <c r="J87" s="63"/>
      <c r="K87" s="63"/>
      <c r="L87" s="68">
        <f>SUM(L88:L89)-SUMIF(CE88:CE89, 1, L88:L89)</f>
        <v>4129.26</v>
      </c>
    </row>
    <row r="88" spans="1:82" ht="14.25" x14ac:dyDescent="0.2">
      <c r="A88" s="61"/>
      <c r="B88" s="61" t="s">
        <v>890</v>
      </c>
      <c r="C88" s="61" t="s">
        <v>891</v>
      </c>
      <c r="D88" s="62" t="s">
        <v>751</v>
      </c>
      <c r="E88" s="63">
        <v>0.81</v>
      </c>
      <c r="F88" s="63">
        <f>ROUND((0.2+1),7)</f>
        <v>1.2</v>
      </c>
      <c r="G88" s="63">
        <f>SmtRes!CX953</f>
        <v>2.9159999999999999</v>
      </c>
      <c r="H88" s="65"/>
      <c r="I88" s="64"/>
      <c r="J88" s="65">
        <f>SmtRes!CZ953</f>
        <v>715.99</v>
      </c>
      <c r="K88" s="64"/>
      <c r="L88" s="65">
        <f>SmtRes!DI953</f>
        <v>2087.83</v>
      </c>
    </row>
    <row r="89" spans="1:82" ht="14.25" x14ac:dyDescent="0.2">
      <c r="A89" s="61"/>
      <c r="B89" s="61" t="s">
        <v>892</v>
      </c>
      <c r="C89" s="69" t="s">
        <v>893</v>
      </c>
      <c r="D89" s="70" t="s">
        <v>751</v>
      </c>
      <c r="E89" s="71">
        <v>0.81</v>
      </c>
      <c r="F89" s="71">
        <f>ROUND((0.2+1),7)</f>
        <v>1.2</v>
      </c>
      <c r="G89" s="71">
        <f>SmtRes!CX954</f>
        <v>2.9159999999999999</v>
      </c>
      <c r="H89" s="72"/>
      <c r="I89" s="73"/>
      <c r="J89" s="72">
        <f>SmtRes!CZ954</f>
        <v>700.08</v>
      </c>
      <c r="K89" s="73"/>
      <c r="L89" s="72">
        <f>SmtRes!DI954</f>
        <v>2041.43</v>
      </c>
    </row>
    <row r="90" spans="1:82" ht="15" x14ac:dyDescent="0.2">
      <c r="A90" s="61"/>
      <c r="B90" s="61"/>
      <c r="C90" s="75" t="s">
        <v>998</v>
      </c>
      <c r="D90" s="62"/>
      <c r="E90" s="63"/>
      <c r="F90" s="63"/>
      <c r="G90" s="63"/>
      <c r="H90" s="65"/>
      <c r="I90" s="64"/>
      <c r="J90" s="65"/>
      <c r="K90" s="64"/>
      <c r="L90" s="65">
        <f>L87</f>
        <v>4129.26</v>
      </c>
    </row>
    <row r="91" spans="1:82" ht="14.25" x14ac:dyDescent="0.2">
      <c r="A91" s="61"/>
      <c r="B91" s="61"/>
      <c r="C91" s="61" t="s">
        <v>999</v>
      </c>
      <c r="D91" s="62"/>
      <c r="E91" s="63"/>
      <c r="F91" s="63"/>
      <c r="G91" s="63"/>
      <c r="H91" s="65"/>
      <c r="I91" s="64"/>
      <c r="J91" s="65"/>
      <c r="K91" s="64"/>
      <c r="L91" s="65">
        <f>SUM(AR85:AR94)+SUM(AS85:AS94)+SUM(AT85:AT94)+SUM(AU85:AU94)+SUM(AV85:AV94)</f>
        <v>4129.26</v>
      </c>
    </row>
    <row r="92" spans="1:82" ht="14.25" x14ac:dyDescent="0.2">
      <c r="A92" s="61"/>
      <c r="B92" s="61" t="s">
        <v>549</v>
      </c>
      <c r="C92" s="61" t="s">
        <v>1055</v>
      </c>
      <c r="D92" s="62" t="s">
        <v>163</v>
      </c>
      <c r="E92" s="63">
        <f>Source!BZ1153</f>
        <v>74</v>
      </c>
      <c r="F92" s="63"/>
      <c r="G92" s="63">
        <f>Source!AT1153</f>
        <v>74</v>
      </c>
      <c r="H92" s="65"/>
      <c r="I92" s="64"/>
      <c r="J92" s="65"/>
      <c r="K92" s="64"/>
      <c r="L92" s="65">
        <f>SUM(AZ85:AZ94)</f>
        <v>3055.65</v>
      </c>
    </row>
    <row r="93" spans="1:82" ht="14.25" x14ac:dyDescent="0.2">
      <c r="A93" s="69"/>
      <c r="B93" s="69" t="s">
        <v>550</v>
      </c>
      <c r="C93" s="69" t="s">
        <v>1056</v>
      </c>
      <c r="D93" s="70" t="s">
        <v>163</v>
      </c>
      <c r="E93" s="71">
        <f>Source!CA1153</f>
        <v>36</v>
      </c>
      <c r="F93" s="71"/>
      <c r="G93" s="71">
        <f>Source!AU1153</f>
        <v>36</v>
      </c>
      <c r="H93" s="72"/>
      <c r="I93" s="73"/>
      <c r="J93" s="72"/>
      <c r="K93" s="73"/>
      <c r="L93" s="72">
        <f>SUM(BA85:BA94)</f>
        <v>1486.53</v>
      </c>
    </row>
    <row r="94" spans="1:82" ht="15" x14ac:dyDescent="0.2">
      <c r="C94" s="77" t="s">
        <v>1002</v>
      </c>
      <c r="D94" s="77"/>
      <c r="E94" s="77"/>
      <c r="F94" s="77"/>
      <c r="G94" s="77"/>
      <c r="H94" s="77"/>
      <c r="I94" s="78">
        <f>IF(E85&lt;&gt;0,K94/E85, 0)</f>
        <v>2890.48</v>
      </c>
      <c r="J94" s="78"/>
      <c r="K94" s="78">
        <f>L87+L92+L93</f>
        <v>8671.44</v>
      </c>
      <c r="L94" s="78"/>
      <c r="AD94">
        <f>ROUND((Source!AT1153/100)*((ROUND(SUMIF(SmtRes!AQ953:'SmtRes'!AQ954,"=1",SmtRes!AD953:'SmtRes'!AD954)*Source!I1153, 2)+ROUND(SUMIF(SmtRes!AQ953:'SmtRes'!AQ954,"=1",SmtRes!AC953:'SmtRes'!AC954)*Source!I1153, 2))), 2)</f>
        <v>3143.68</v>
      </c>
      <c r="AE94">
        <f>ROUND((Source!AU1153/100)*((ROUND(SUMIF(SmtRes!AQ953:'SmtRes'!AQ954,"=1",SmtRes!AD953:'SmtRes'!AD954)*Source!I1153, 2)+ROUND(SUMIF(SmtRes!AQ953:'SmtRes'!AQ954,"=1",SmtRes!AC953:'SmtRes'!AC954)*Source!I1153, 2))), 2)</f>
        <v>1529.36</v>
      </c>
      <c r="AN94" s="74">
        <f>L87+L92+L93</f>
        <v>8671.44</v>
      </c>
      <c r="AO94">
        <f>0</f>
        <v>0</v>
      </c>
      <c r="AQ94" t="s">
        <v>1003</v>
      </c>
      <c r="AR94" s="74">
        <f>L87</f>
        <v>4129.26</v>
      </c>
      <c r="AT94">
        <f>0</f>
        <v>0</v>
      </c>
      <c r="AV94" t="s">
        <v>1003</v>
      </c>
      <c r="AW94">
        <f>0</f>
        <v>0</v>
      </c>
      <c r="AZ94">
        <f>Source!X1153</f>
        <v>3055.65</v>
      </c>
      <c r="BA94">
        <f>Source!Y1153</f>
        <v>1486.53</v>
      </c>
      <c r="BR94" s="74">
        <f>K94</f>
        <v>8671.44</v>
      </c>
      <c r="BU94">
        <f>ROUND(K94*80/100, 2)</f>
        <v>6937.15</v>
      </c>
      <c r="BV94" s="74">
        <f>K94-BU94</f>
        <v>1734.2900000000009</v>
      </c>
      <c r="CB94">
        <f>Source!BM1153</f>
        <v>200001</v>
      </c>
      <c r="CC94" t="str">
        <f>Source!E1153</f>
        <v>4</v>
      </c>
      <c r="CD94">
        <v>4</v>
      </c>
    </row>
    <row r="96" spans="1:82" ht="15" x14ac:dyDescent="0.2">
      <c r="A96" s="81"/>
      <c r="B96" s="82"/>
      <c r="C96" s="83" t="s">
        <v>1012</v>
      </c>
      <c r="D96" s="83"/>
      <c r="E96" s="83"/>
      <c r="F96" s="83"/>
      <c r="G96" s="83"/>
      <c r="H96" s="83"/>
      <c r="I96" s="68"/>
      <c r="J96" s="81"/>
      <c r="K96" s="84"/>
      <c r="L96" s="68">
        <f>L98+L99+L105+L109</f>
        <v>18139.93</v>
      </c>
    </row>
    <row r="97" spans="1:12" ht="14.25" x14ac:dyDescent="0.2">
      <c r="A97" s="76"/>
      <c r="B97" s="79"/>
      <c r="C97" s="85" t="s">
        <v>1013</v>
      </c>
      <c r="D97" s="80"/>
      <c r="E97" s="80"/>
      <c r="F97" s="80"/>
      <c r="G97" s="80"/>
      <c r="H97" s="80"/>
      <c r="I97" s="65"/>
      <c r="J97" s="76"/>
      <c r="K97" s="63"/>
      <c r="L97" s="65"/>
    </row>
    <row r="98" spans="1:12" ht="14.25" x14ac:dyDescent="0.2">
      <c r="A98" s="76"/>
      <c r="B98" s="79"/>
      <c r="C98" s="80" t="s">
        <v>1014</v>
      </c>
      <c r="D98" s="80"/>
      <c r="E98" s="80"/>
      <c r="F98" s="80"/>
      <c r="G98" s="80"/>
      <c r="H98" s="80"/>
      <c r="I98" s="65"/>
      <c r="J98" s="76"/>
      <c r="K98" s="63"/>
      <c r="L98" s="65">
        <f>SUM(AR53:AR94)</f>
        <v>18139.93</v>
      </c>
    </row>
    <row r="99" spans="1:12" ht="14.25" hidden="1" x14ac:dyDescent="0.2">
      <c r="A99" s="76"/>
      <c r="B99" s="79"/>
      <c r="C99" s="80" t="s">
        <v>1015</v>
      </c>
      <c r="D99" s="80"/>
      <c r="E99" s="80"/>
      <c r="F99" s="80"/>
      <c r="G99" s="80"/>
      <c r="H99" s="80"/>
      <c r="I99" s="65"/>
      <c r="J99" s="76"/>
      <c r="K99" s="63"/>
      <c r="L99" s="65">
        <f>L101+L104+L103</f>
        <v>0</v>
      </c>
    </row>
    <row r="100" spans="1:12" ht="14.25" hidden="1" x14ac:dyDescent="0.2">
      <c r="A100" s="76"/>
      <c r="B100" s="79"/>
      <c r="C100" s="85" t="s">
        <v>1016</v>
      </c>
      <c r="D100" s="80"/>
      <c r="E100" s="80"/>
      <c r="F100" s="80"/>
      <c r="G100" s="80"/>
      <c r="H100" s="80"/>
      <c r="I100" s="65"/>
      <c r="J100" s="76"/>
      <c r="K100" s="63"/>
      <c r="L100" s="65"/>
    </row>
    <row r="101" spans="1:12" ht="14.25" hidden="1" x14ac:dyDescent="0.2">
      <c r="A101" s="76"/>
      <c r="B101" s="79"/>
      <c r="C101" s="80" t="s">
        <v>1015</v>
      </c>
      <c r="D101" s="80"/>
      <c r="E101" s="80"/>
      <c r="F101" s="80"/>
      <c r="G101" s="80"/>
      <c r="H101" s="80"/>
      <c r="I101" s="65"/>
      <c r="J101" s="76"/>
      <c r="K101" s="63"/>
      <c r="L101" s="65">
        <f>SUM(AO53:AO94)</f>
        <v>0</v>
      </c>
    </row>
    <row r="102" spans="1:12" ht="14.25" hidden="1" x14ac:dyDescent="0.2">
      <c r="A102" s="76"/>
      <c r="B102" s="79"/>
      <c r="C102" s="85" t="s">
        <v>1017</v>
      </c>
      <c r="D102" s="80"/>
      <c r="E102" s="80"/>
      <c r="F102" s="80"/>
      <c r="G102" s="80"/>
      <c r="H102" s="80"/>
      <c r="I102" s="65"/>
      <c r="J102" s="76"/>
      <c r="K102" s="63"/>
      <c r="L102" s="65"/>
    </row>
    <row r="103" spans="1:12" ht="14.25" hidden="1" x14ac:dyDescent="0.2">
      <c r="A103" s="76"/>
      <c r="B103" s="79"/>
      <c r="C103" s="80" t="s">
        <v>1036</v>
      </c>
      <c r="D103" s="80"/>
      <c r="E103" s="80"/>
      <c r="F103" s="80"/>
      <c r="G103" s="80"/>
      <c r="H103" s="80"/>
      <c r="I103" s="65"/>
      <c r="J103" s="76"/>
      <c r="K103" s="63"/>
      <c r="L103" s="65">
        <f>SUM(AT53:AT94)</f>
        <v>0</v>
      </c>
    </row>
    <row r="104" spans="1:12" ht="14.25" hidden="1" x14ac:dyDescent="0.2">
      <c r="A104" s="76"/>
      <c r="B104" s="79"/>
      <c r="C104" s="80" t="s">
        <v>1018</v>
      </c>
      <c r="D104" s="80"/>
      <c r="E104" s="80"/>
      <c r="F104" s="80"/>
      <c r="G104" s="80"/>
      <c r="H104" s="80"/>
      <c r="I104" s="65"/>
      <c r="J104" s="76"/>
      <c r="K104" s="63"/>
      <c r="L104" s="65">
        <f>SUM(AV53:AV94)</f>
        <v>0</v>
      </c>
    </row>
    <row r="105" spans="1:12" ht="14.25" hidden="1" x14ac:dyDescent="0.2">
      <c r="A105" s="76"/>
      <c r="B105" s="79"/>
      <c r="C105" s="80" t="s">
        <v>1019</v>
      </c>
      <c r="D105" s="80"/>
      <c r="E105" s="80"/>
      <c r="F105" s="80"/>
      <c r="G105" s="80"/>
      <c r="H105" s="80"/>
      <c r="I105" s="65"/>
      <c r="J105" s="76"/>
      <c r="K105" s="63"/>
      <c r="L105" s="65">
        <f>L107+L108</f>
        <v>0</v>
      </c>
    </row>
    <row r="106" spans="1:12" ht="14.25" hidden="1" x14ac:dyDescent="0.2">
      <c r="A106" s="76"/>
      <c r="B106" s="79"/>
      <c r="C106" s="85" t="s">
        <v>1016</v>
      </c>
      <c r="D106" s="80"/>
      <c r="E106" s="80"/>
      <c r="F106" s="80"/>
      <c r="G106" s="80"/>
      <c r="H106" s="80"/>
      <c r="I106" s="65"/>
      <c r="J106" s="76"/>
      <c r="K106" s="63"/>
      <c r="L106" s="65"/>
    </row>
    <row r="107" spans="1:12" ht="14.25" hidden="1" x14ac:dyDescent="0.2">
      <c r="A107" s="76"/>
      <c r="B107" s="79"/>
      <c r="C107" s="80" t="s">
        <v>1020</v>
      </c>
      <c r="D107" s="80"/>
      <c r="E107" s="80"/>
      <c r="F107" s="80"/>
      <c r="G107" s="80"/>
      <c r="H107" s="80"/>
      <c r="I107" s="65"/>
      <c r="J107" s="76"/>
      <c r="K107" s="63"/>
      <c r="L107" s="65">
        <f>SUM(AW53:AW94)-SUM(BK53:BK94)</f>
        <v>0</v>
      </c>
    </row>
    <row r="108" spans="1:12" ht="14.25" hidden="1" x14ac:dyDescent="0.2">
      <c r="A108" s="76"/>
      <c r="B108" s="79"/>
      <c r="C108" s="80" t="s">
        <v>1021</v>
      </c>
      <c r="D108" s="80"/>
      <c r="E108" s="80"/>
      <c r="F108" s="80"/>
      <c r="G108" s="80"/>
      <c r="H108" s="80"/>
      <c r="I108" s="65"/>
      <c r="J108" s="76"/>
      <c r="K108" s="63"/>
      <c r="L108" s="65">
        <f>SUM(BC53:BC94)</f>
        <v>0</v>
      </c>
    </row>
    <row r="109" spans="1:12" ht="14.25" hidden="1" x14ac:dyDescent="0.2">
      <c r="A109" s="76"/>
      <c r="B109" s="79"/>
      <c r="C109" s="80" t="s">
        <v>1022</v>
      </c>
      <c r="D109" s="80"/>
      <c r="E109" s="80"/>
      <c r="F109" s="80"/>
      <c r="G109" s="80"/>
      <c r="H109" s="80"/>
      <c r="I109" s="65"/>
      <c r="J109" s="76"/>
      <c r="K109" s="63"/>
      <c r="L109" s="65">
        <f>SUM(BB53:BB94)</f>
        <v>0</v>
      </c>
    </row>
    <row r="110" spans="1:12" ht="14.25" x14ac:dyDescent="0.2">
      <c r="A110" s="76"/>
      <c r="B110" s="79"/>
      <c r="C110" s="80" t="s">
        <v>1023</v>
      </c>
      <c r="D110" s="80"/>
      <c r="E110" s="80"/>
      <c r="F110" s="80"/>
      <c r="G110" s="80"/>
      <c r="H110" s="80"/>
      <c r="I110" s="65"/>
      <c r="J110" s="76"/>
      <c r="K110" s="63"/>
      <c r="L110" s="65">
        <f>SUM(AR53:AR94)+SUM(AT53:AT94)+SUM(AV53:AV94)</f>
        <v>18139.93</v>
      </c>
    </row>
    <row r="111" spans="1:12" ht="14.25" x14ac:dyDescent="0.2">
      <c r="A111" s="76"/>
      <c r="B111" s="79"/>
      <c r="C111" s="80" t="s">
        <v>1024</v>
      </c>
      <c r="D111" s="80"/>
      <c r="E111" s="80"/>
      <c r="F111" s="80"/>
      <c r="G111" s="80"/>
      <c r="H111" s="80"/>
      <c r="I111" s="65"/>
      <c r="J111" s="76"/>
      <c r="K111" s="63"/>
      <c r="L111" s="65">
        <f>SUM(AZ53:AZ94)</f>
        <v>13423.55</v>
      </c>
    </row>
    <row r="112" spans="1:12" ht="14.25" x14ac:dyDescent="0.2">
      <c r="A112" s="76"/>
      <c r="B112" s="79"/>
      <c r="C112" s="80" t="s">
        <v>1025</v>
      </c>
      <c r="D112" s="80"/>
      <c r="E112" s="80"/>
      <c r="F112" s="80"/>
      <c r="G112" s="80"/>
      <c r="H112" s="80"/>
      <c r="I112" s="65"/>
      <c r="J112" s="76"/>
      <c r="K112" s="63"/>
      <c r="L112" s="65">
        <f>SUM(BA53:BA94)</f>
        <v>6530.37</v>
      </c>
    </row>
    <row r="113" spans="1:12" ht="14.25" hidden="1" x14ac:dyDescent="0.2">
      <c r="A113" s="76"/>
      <c r="B113" s="79"/>
      <c r="C113" s="80" t="s">
        <v>364</v>
      </c>
      <c r="D113" s="80"/>
      <c r="E113" s="80"/>
      <c r="F113" s="80"/>
      <c r="G113" s="80"/>
      <c r="H113" s="80"/>
      <c r="I113" s="65"/>
      <c r="J113" s="76"/>
      <c r="K113" s="63"/>
      <c r="L113" s="65">
        <f>L115+L116</f>
        <v>0</v>
      </c>
    </row>
    <row r="114" spans="1:12" ht="14.25" hidden="1" x14ac:dyDescent="0.2">
      <c r="A114" s="76"/>
      <c r="B114" s="79"/>
      <c r="C114" s="85" t="s">
        <v>1013</v>
      </c>
      <c r="D114" s="80"/>
      <c r="E114" s="80"/>
      <c r="F114" s="80"/>
      <c r="G114" s="80"/>
      <c r="H114" s="80"/>
      <c r="I114" s="65"/>
      <c r="J114" s="76"/>
      <c r="K114" s="63"/>
      <c r="L114" s="65"/>
    </row>
    <row r="115" spans="1:12" ht="14.25" hidden="1" x14ac:dyDescent="0.2">
      <c r="A115" s="76"/>
      <c r="B115" s="79"/>
      <c r="C115" s="80" t="s">
        <v>1026</v>
      </c>
      <c r="D115" s="80"/>
      <c r="E115" s="80"/>
      <c r="F115" s="80"/>
      <c r="G115" s="80"/>
      <c r="H115" s="80"/>
      <c r="I115" s="65"/>
      <c r="J115" s="76"/>
      <c r="K115" s="63"/>
      <c r="L115" s="65">
        <f>SUM(BK53:BK94)</f>
        <v>0</v>
      </c>
    </row>
    <row r="116" spans="1:12" ht="14.25" hidden="1" x14ac:dyDescent="0.2">
      <c r="A116" s="76"/>
      <c r="B116" s="79"/>
      <c r="C116" s="80" t="s">
        <v>1027</v>
      </c>
      <c r="D116" s="80"/>
      <c r="E116" s="80"/>
      <c r="F116" s="80"/>
      <c r="G116" s="80"/>
      <c r="H116" s="80"/>
      <c r="I116" s="65"/>
      <c r="J116" s="76"/>
      <c r="K116" s="63"/>
      <c r="L116" s="65">
        <f>SUM(BD53:BD94)</f>
        <v>0</v>
      </c>
    </row>
    <row r="117" spans="1:12" ht="14.25" hidden="1" x14ac:dyDescent="0.2">
      <c r="A117" s="76"/>
      <c r="B117" s="79"/>
      <c r="C117" s="80" t="s">
        <v>1028</v>
      </c>
      <c r="D117" s="80"/>
      <c r="E117" s="80"/>
      <c r="F117" s="80"/>
      <c r="G117" s="80"/>
      <c r="H117" s="80"/>
      <c r="I117" s="65"/>
      <c r="J117" s="76"/>
      <c r="K117" s="63"/>
      <c r="L117" s="65"/>
    </row>
    <row r="118" spans="1:12" ht="14.25" hidden="1" x14ac:dyDescent="0.2">
      <c r="A118" s="76"/>
      <c r="B118" s="79"/>
      <c r="C118" s="80" t="s">
        <v>1029</v>
      </c>
      <c r="D118" s="80"/>
      <c r="E118" s="80"/>
      <c r="F118" s="80"/>
      <c r="G118" s="80"/>
      <c r="H118" s="80"/>
      <c r="I118" s="65"/>
      <c r="J118" s="76"/>
      <c r="K118" s="63"/>
      <c r="L118" s="65">
        <f>SUM(BO53:BO94)</f>
        <v>0</v>
      </c>
    </row>
    <row r="119" spans="1:12" ht="15" x14ac:dyDescent="0.2">
      <c r="A119" s="81"/>
      <c r="B119" s="82"/>
      <c r="C119" s="83" t="s">
        <v>1030</v>
      </c>
      <c r="D119" s="83"/>
      <c r="E119" s="83"/>
      <c r="F119" s="83"/>
      <c r="G119" s="83"/>
      <c r="H119" s="83"/>
      <c r="I119" s="68"/>
      <c r="J119" s="81"/>
      <c r="K119" s="84"/>
      <c r="L119" s="68">
        <f>L96+L111+L112+L113+L117+L118</f>
        <v>38093.85</v>
      </c>
    </row>
    <row r="120" spans="1:12" ht="14.25" x14ac:dyDescent="0.2">
      <c r="A120" s="76"/>
      <c r="B120" s="79"/>
      <c r="C120" s="85" t="s">
        <v>1031</v>
      </c>
      <c r="D120" s="80"/>
      <c r="E120" s="80"/>
      <c r="F120" s="80"/>
      <c r="G120" s="80"/>
      <c r="H120" s="80"/>
      <c r="I120" s="65"/>
      <c r="J120" s="76"/>
      <c r="K120" s="63"/>
      <c r="L120" s="65"/>
    </row>
    <row r="121" spans="1:12" ht="14.25" hidden="1" x14ac:dyDescent="0.2">
      <c r="A121" s="76"/>
      <c r="B121" s="79"/>
      <c r="C121" s="80" t="s">
        <v>1032</v>
      </c>
      <c r="D121" s="80"/>
      <c r="E121" s="80"/>
      <c r="F121" s="80"/>
      <c r="G121" s="80"/>
      <c r="H121" s="80"/>
      <c r="I121" s="65"/>
      <c r="J121" s="76"/>
      <c r="K121" s="63"/>
      <c r="L121" s="65">
        <f>SUM(AX53:AX94)</f>
        <v>0</v>
      </c>
    </row>
    <row r="122" spans="1:12" ht="14.25" hidden="1" x14ac:dyDescent="0.2">
      <c r="A122" s="76"/>
      <c r="B122" s="79"/>
      <c r="C122" s="80" t="s">
        <v>1033</v>
      </c>
      <c r="D122" s="80"/>
      <c r="E122" s="80"/>
      <c r="F122" s="80"/>
      <c r="G122" s="80"/>
      <c r="H122" s="80"/>
      <c r="I122" s="65"/>
      <c r="J122" s="76"/>
      <c r="K122" s="63"/>
      <c r="L122" s="65">
        <f>SUM(AY53:AY94)</f>
        <v>0</v>
      </c>
    </row>
    <row r="123" spans="1:12" ht="14.25" x14ac:dyDescent="0.2">
      <c r="A123" s="76"/>
      <c r="B123" s="79"/>
      <c r="C123" s="80" t="s">
        <v>1034</v>
      </c>
      <c r="D123" s="80"/>
      <c r="E123" s="80"/>
      <c r="F123" s="86"/>
      <c r="G123" s="67">
        <f>Source!F1178</f>
        <v>25.911359999999998</v>
      </c>
      <c r="H123" s="76"/>
      <c r="I123" s="76"/>
      <c r="J123" s="76"/>
      <c r="K123" s="76"/>
      <c r="L123" s="76"/>
    </row>
    <row r="124" spans="1:12" ht="14.25" hidden="1" customHeight="1" x14ac:dyDescent="0.2">
      <c r="A124" s="76"/>
      <c r="B124" s="79"/>
      <c r="C124" s="80" t="s">
        <v>1035</v>
      </c>
      <c r="D124" s="80"/>
      <c r="E124" s="80"/>
      <c r="F124" s="86"/>
      <c r="G124" s="67">
        <f>Source!F1179</f>
        <v>0</v>
      </c>
      <c r="H124" s="76"/>
      <c r="I124" s="76"/>
      <c r="J124" s="76"/>
      <c r="K124" s="76"/>
      <c r="L124" s="76"/>
    </row>
    <row r="127" spans="1:12" ht="15" x14ac:dyDescent="0.2">
      <c r="A127" s="87"/>
      <c r="B127" s="88"/>
      <c r="C127" s="89" t="s">
        <v>1037</v>
      </c>
      <c r="D127" s="89"/>
      <c r="E127" s="89"/>
      <c r="F127" s="89"/>
      <c r="G127" s="89"/>
      <c r="H127" s="89"/>
      <c r="I127" s="90"/>
      <c r="J127" s="87"/>
      <c r="K127" s="91"/>
      <c r="L127" s="90"/>
    </row>
    <row r="129" spans="1:12" ht="15" hidden="1" x14ac:dyDescent="0.2">
      <c r="A129" s="81"/>
      <c r="B129" s="82"/>
      <c r="C129" s="83" t="s">
        <v>1038</v>
      </c>
      <c r="D129" s="83"/>
      <c r="E129" s="83"/>
      <c r="F129" s="83"/>
      <c r="G129" s="83"/>
      <c r="H129" s="83"/>
      <c r="I129" s="68"/>
      <c r="J129" s="81"/>
      <c r="K129" s="84"/>
      <c r="L129" s="68">
        <f>L131+L146+L147</f>
        <v>0</v>
      </c>
    </row>
    <row r="130" spans="1:12" ht="14.25" hidden="1" x14ac:dyDescent="0.2">
      <c r="A130" s="76"/>
      <c r="B130" s="79"/>
      <c r="C130" s="85" t="s">
        <v>1013</v>
      </c>
      <c r="D130" s="80"/>
      <c r="E130" s="80"/>
      <c r="F130" s="80"/>
      <c r="G130" s="80"/>
      <c r="H130" s="80"/>
      <c r="I130" s="65"/>
      <c r="J130" s="76"/>
      <c r="K130" s="63"/>
      <c r="L130" s="65"/>
    </row>
    <row r="131" spans="1:12" ht="14.25" hidden="1" x14ac:dyDescent="0.2">
      <c r="A131" s="76"/>
      <c r="B131" s="79"/>
      <c r="C131" s="80" t="s">
        <v>1039</v>
      </c>
      <c r="D131" s="80"/>
      <c r="E131" s="80"/>
      <c r="F131" s="80"/>
      <c r="G131" s="80"/>
      <c r="H131" s="80"/>
      <c r="I131" s="65"/>
      <c r="J131" s="76"/>
      <c r="K131" s="63"/>
      <c r="L131" s="65">
        <f>L133+L134+L140+L144</f>
        <v>0</v>
      </c>
    </row>
    <row r="132" spans="1:12" ht="14.25" hidden="1" x14ac:dyDescent="0.2">
      <c r="A132" s="76"/>
      <c r="B132" s="79"/>
      <c r="C132" s="85" t="s">
        <v>1013</v>
      </c>
      <c r="D132" s="80"/>
      <c r="E132" s="80"/>
      <c r="F132" s="80"/>
      <c r="G132" s="80"/>
      <c r="H132" s="80"/>
      <c r="I132" s="65"/>
      <c r="J132" s="76"/>
      <c r="K132" s="63"/>
      <c r="L132" s="65"/>
    </row>
    <row r="133" spans="1:12" ht="14.25" hidden="1" x14ac:dyDescent="0.2">
      <c r="A133" s="76"/>
      <c r="B133" s="79"/>
      <c r="C133" s="80" t="s">
        <v>1040</v>
      </c>
      <c r="D133" s="80"/>
      <c r="E133" s="80"/>
      <c r="F133" s="80"/>
      <c r="G133" s="80"/>
      <c r="H133" s="80"/>
      <c r="I133" s="65"/>
      <c r="J133" s="76"/>
      <c r="K133" s="63"/>
      <c r="L133" s="65">
        <f>SUMIF(CD52:CD125, 1, AR52:AR125)</f>
        <v>0</v>
      </c>
    </row>
    <row r="134" spans="1:12" ht="14.25" hidden="1" x14ac:dyDescent="0.2">
      <c r="A134" s="76"/>
      <c r="B134" s="79"/>
      <c r="C134" s="80" t="s">
        <v>1015</v>
      </c>
      <c r="D134" s="80"/>
      <c r="E134" s="80"/>
      <c r="F134" s="80"/>
      <c r="G134" s="80"/>
      <c r="H134" s="80"/>
      <c r="I134" s="65"/>
      <c r="J134" s="76"/>
      <c r="K134" s="63"/>
      <c r="L134" s="65">
        <f>L136+L139+L138</f>
        <v>0</v>
      </c>
    </row>
    <row r="135" spans="1:12" ht="14.25" hidden="1" x14ac:dyDescent="0.2">
      <c r="A135" s="76"/>
      <c r="B135" s="79"/>
      <c r="C135" s="85" t="s">
        <v>1016</v>
      </c>
      <c r="D135" s="80"/>
      <c r="E135" s="80"/>
      <c r="F135" s="80"/>
      <c r="G135" s="80"/>
      <c r="H135" s="80"/>
      <c r="I135" s="65"/>
      <c r="J135" s="76"/>
      <c r="K135" s="63"/>
      <c r="L135" s="65"/>
    </row>
    <row r="136" spans="1:12" ht="14.25" hidden="1" x14ac:dyDescent="0.2">
      <c r="A136" s="76"/>
      <c r="B136" s="79"/>
      <c r="C136" s="80" t="s">
        <v>1015</v>
      </c>
      <c r="D136" s="80"/>
      <c r="E136" s="80"/>
      <c r="F136" s="80"/>
      <c r="G136" s="80"/>
      <c r="H136" s="80"/>
      <c r="I136" s="65"/>
      <c r="J136" s="76"/>
      <c r="K136" s="63"/>
      <c r="L136" s="65">
        <f>SUMIF(CD52:CD125, 1, AO52:AO125)</f>
        <v>0</v>
      </c>
    </row>
    <row r="137" spans="1:12" ht="14.25" hidden="1" x14ac:dyDescent="0.2">
      <c r="A137" s="76"/>
      <c r="B137" s="79"/>
      <c r="C137" s="85" t="s">
        <v>1017</v>
      </c>
      <c r="D137" s="80"/>
      <c r="E137" s="80"/>
      <c r="F137" s="80"/>
      <c r="G137" s="80"/>
      <c r="H137" s="80"/>
      <c r="I137" s="65"/>
      <c r="J137" s="76"/>
      <c r="K137" s="63"/>
      <c r="L137" s="65"/>
    </row>
    <row r="138" spans="1:12" ht="14.25" hidden="1" x14ac:dyDescent="0.2">
      <c r="A138" s="76"/>
      <c r="B138" s="79"/>
      <c r="C138" s="80" t="s">
        <v>1036</v>
      </c>
      <c r="D138" s="80"/>
      <c r="E138" s="80"/>
      <c r="F138" s="80"/>
      <c r="G138" s="80"/>
      <c r="H138" s="80"/>
      <c r="I138" s="65"/>
      <c r="J138" s="76"/>
      <c r="K138" s="63"/>
      <c r="L138" s="65">
        <f>SUMIF(CD52:CD125, 1, AT52:AT125)</f>
        <v>0</v>
      </c>
    </row>
    <row r="139" spans="1:12" ht="14.25" hidden="1" x14ac:dyDescent="0.2">
      <c r="A139" s="76"/>
      <c r="B139" s="79"/>
      <c r="C139" s="80" t="s">
        <v>1018</v>
      </c>
      <c r="D139" s="80"/>
      <c r="E139" s="80"/>
      <c r="F139" s="80"/>
      <c r="G139" s="80"/>
      <c r="H139" s="80"/>
      <c r="I139" s="65"/>
      <c r="J139" s="76"/>
      <c r="K139" s="63"/>
      <c r="L139" s="65">
        <f>SUMIF(CD52:CD125, 1, AV52:AV125)</f>
        <v>0</v>
      </c>
    </row>
    <row r="140" spans="1:12" ht="14.25" hidden="1" x14ac:dyDescent="0.2">
      <c r="A140" s="76"/>
      <c r="B140" s="79"/>
      <c r="C140" s="80" t="s">
        <v>1019</v>
      </c>
      <c r="D140" s="80"/>
      <c r="E140" s="80"/>
      <c r="F140" s="80"/>
      <c r="G140" s="80"/>
      <c r="H140" s="80"/>
      <c r="I140" s="65"/>
      <c r="J140" s="76"/>
      <c r="K140" s="63"/>
      <c r="L140" s="65">
        <f>L142+L143</f>
        <v>0</v>
      </c>
    </row>
    <row r="141" spans="1:12" ht="14.25" hidden="1" x14ac:dyDescent="0.2">
      <c r="A141" s="76"/>
      <c r="B141" s="79"/>
      <c r="C141" s="85" t="s">
        <v>1016</v>
      </c>
      <c r="D141" s="80"/>
      <c r="E141" s="80"/>
      <c r="F141" s="80"/>
      <c r="G141" s="80"/>
      <c r="H141" s="80"/>
      <c r="I141" s="65"/>
      <c r="J141" s="76"/>
      <c r="K141" s="63"/>
      <c r="L141" s="65"/>
    </row>
    <row r="142" spans="1:12" ht="14.25" hidden="1" x14ac:dyDescent="0.2">
      <c r="A142" s="76"/>
      <c r="B142" s="79"/>
      <c r="C142" s="80" t="s">
        <v>1020</v>
      </c>
      <c r="D142" s="80"/>
      <c r="E142" s="80"/>
      <c r="F142" s="80"/>
      <c r="G142" s="80"/>
      <c r="H142" s="80"/>
      <c r="I142" s="65"/>
      <c r="J142" s="76"/>
      <c r="K142" s="63"/>
      <c r="L142" s="65">
        <f>SUMIF(CD52:CD125, 1, AW52:AW125)-SUMIF(CD52:CD125, 1, BK52:BK125)</f>
        <v>0</v>
      </c>
    </row>
    <row r="143" spans="1:12" ht="14.25" hidden="1" x14ac:dyDescent="0.2">
      <c r="A143" s="76"/>
      <c r="B143" s="79"/>
      <c r="C143" s="80" t="s">
        <v>1021</v>
      </c>
      <c r="D143" s="80"/>
      <c r="E143" s="80"/>
      <c r="F143" s="80"/>
      <c r="G143" s="80"/>
      <c r="H143" s="80"/>
      <c r="I143" s="65"/>
      <c r="J143" s="76"/>
      <c r="K143" s="63"/>
      <c r="L143" s="65">
        <f>SUMIF(CD52:CD125, 1, BC52:BC125)</f>
        <v>0</v>
      </c>
    </row>
    <row r="144" spans="1:12" ht="14.25" hidden="1" x14ac:dyDescent="0.2">
      <c r="A144" s="76"/>
      <c r="B144" s="79"/>
      <c r="C144" s="80" t="s">
        <v>1022</v>
      </c>
      <c r="D144" s="80"/>
      <c r="E144" s="80"/>
      <c r="F144" s="80"/>
      <c r="G144" s="80"/>
      <c r="H144" s="80"/>
      <c r="I144" s="65"/>
      <c r="J144" s="76"/>
      <c r="K144" s="63"/>
      <c r="L144" s="65">
        <f>SUMIF(CD52:CD125, 1, BB52:BB125)</f>
        <v>0</v>
      </c>
    </row>
    <row r="145" spans="1:12" ht="14.25" hidden="1" x14ac:dyDescent="0.2">
      <c r="A145" s="76"/>
      <c r="B145" s="79"/>
      <c r="C145" s="80" t="s">
        <v>1041</v>
      </c>
      <c r="D145" s="80"/>
      <c r="E145" s="80"/>
      <c r="F145" s="80"/>
      <c r="G145" s="80"/>
      <c r="H145" s="80"/>
      <c r="I145" s="65"/>
      <c r="J145" s="76"/>
      <c r="K145" s="63"/>
      <c r="L145" s="65">
        <f>SUMIF(CD52:CD125, 1, AR52:AR125)+SUMIF(CD52:CD125, 1, AT52:AT125)+SUMIF(CD52:CD125, 1, AV52:AV125)</f>
        <v>0</v>
      </c>
    </row>
    <row r="146" spans="1:12" ht="14.25" hidden="1" x14ac:dyDescent="0.2">
      <c r="A146" s="76"/>
      <c r="B146" s="79"/>
      <c r="C146" s="80" t="s">
        <v>1042</v>
      </c>
      <c r="D146" s="80"/>
      <c r="E146" s="80"/>
      <c r="F146" s="80"/>
      <c r="G146" s="80"/>
      <c r="H146" s="80"/>
      <c r="I146" s="65"/>
      <c r="J146" s="76"/>
      <c r="K146" s="63"/>
      <c r="L146" s="65">
        <f>SUMIF(CD52:CD125, 1, AZ52:AZ125)</f>
        <v>0</v>
      </c>
    </row>
    <row r="147" spans="1:12" ht="14.25" hidden="1" x14ac:dyDescent="0.2">
      <c r="A147" s="76"/>
      <c r="B147" s="79"/>
      <c r="C147" s="80" t="s">
        <v>1043</v>
      </c>
      <c r="D147" s="80"/>
      <c r="E147" s="80"/>
      <c r="F147" s="80"/>
      <c r="G147" s="80"/>
      <c r="H147" s="80"/>
      <c r="I147" s="65"/>
      <c r="J147" s="76"/>
      <c r="K147" s="63"/>
      <c r="L147" s="65">
        <f>SUMIF(CD52:CD125, 1, BA52:BA125)</f>
        <v>0</v>
      </c>
    </row>
    <row r="148" spans="1:12" hidden="1" x14ac:dyDescent="0.2"/>
    <row r="149" spans="1:12" ht="15" hidden="1" x14ac:dyDescent="0.2">
      <c r="A149" s="81"/>
      <c r="B149" s="82"/>
      <c r="C149" s="83" t="s">
        <v>1044</v>
      </c>
      <c r="D149" s="83"/>
      <c r="E149" s="83"/>
      <c r="F149" s="83"/>
      <c r="G149" s="83"/>
      <c r="H149" s="83"/>
      <c r="I149" s="68"/>
      <c r="J149" s="81"/>
      <c r="K149" s="84"/>
      <c r="L149" s="68">
        <f>L151+L166+L167</f>
        <v>0</v>
      </c>
    </row>
    <row r="150" spans="1:12" ht="14.25" hidden="1" x14ac:dyDescent="0.2">
      <c r="A150" s="76"/>
      <c r="B150" s="79"/>
      <c r="C150" s="85" t="s">
        <v>1013</v>
      </c>
      <c r="D150" s="80"/>
      <c r="E150" s="80"/>
      <c r="F150" s="80"/>
      <c r="G150" s="80"/>
      <c r="H150" s="80"/>
      <c r="I150" s="65"/>
      <c r="J150" s="76"/>
      <c r="K150" s="63"/>
      <c r="L150" s="65"/>
    </row>
    <row r="151" spans="1:12" ht="14.25" hidden="1" x14ac:dyDescent="0.2">
      <c r="A151" s="76"/>
      <c r="B151" s="79"/>
      <c r="C151" s="80" t="s">
        <v>1039</v>
      </c>
      <c r="D151" s="80"/>
      <c r="E151" s="80"/>
      <c r="F151" s="80"/>
      <c r="G151" s="80"/>
      <c r="H151" s="80"/>
      <c r="I151" s="65"/>
      <c r="J151" s="76"/>
      <c r="K151" s="63"/>
      <c r="L151" s="65">
        <f>L153+L154+L160+L164</f>
        <v>0</v>
      </c>
    </row>
    <row r="152" spans="1:12" ht="14.25" hidden="1" x14ac:dyDescent="0.2">
      <c r="A152" s="76"/>
      <c r="B152" s="79"/>
      <c r="C152" s="85" t="s">
        <v>1013</v>
      </c>
      <c r="D152" s="80"/>
      <c r="E152" s="80"/>
      <c r="F152" s="80"/>
      <c r="G152" s="80"/>
      <c r="H152" s="80"/>
      <c r="I152" s="65"/>
      <c r="J152" s="76"/>
      <c r="K152" s="63"/>
      <c r="L152" s="65"/>
    </row>
    <row r="153" spans="1:12" ht="14.25" hidden="1" x14ac:dyDescent="0.2">
      <c r="A153" s="76"/>
      <c r="B153" s="79"/>
      <c r="C153" s="80" t="s">
        <v>1040</v>
      </c>
      <c r="D153" s="80"/>
      <c r="E153" s="80"/>
      <c r="F153" s="80"/>
      <c r="G153" s="80"/>
      <c r="H153" s="80"/>
      <c r="I153" s="65"/>
      <c r="J153" s="76"/>
      <c r="K153" s="63"/>
      <c r="L153" s="65">
        <f>SUMIF(CD52:CD147, 2, AR52:AR147)</f>
        <v>0</v>
      </c>
    </row>
    <row r="154" spans="1:12" ht="14.25" hidden="1" x14ac:dyDescent="0.2">
      <c r="A154" s="76"/>
      <c r="B154" s="79"/>
      <c r="C154" s="80" t="s">
        <v>1015</v>
      </c>
      <c r="D154" s="80"/>
      <c r="E154" s="80"/>
      <c r="F154" s="80"/>
      <c r="G154" s="80"/>
      <c r="H154" s="80"/>
      <c r="I154" s="65"/>
      <c r="J154" s="76"/>
      <c r="K154" s="63"/>
      <c r="L154" s="65">
        <f>L156+L159+L158</f>
        <v>0</v>
      </c>
    </row>
    <row r="155" spans="1:12" ht="14.25" hidden="1" x14ac:dyDescent="0.2">
      <c r="A155" s="76"/>
      <c r="B155" s="79"/>
      <c r="C155" s="85" t="s">
        <v>1016</v>
      </c>
      <c r="D155" s="80"/>
      <c r="E155" s="80"/>
      <c r="F155" s="80"/>
      <c r="G155" s="80"/>
      <c r="H155" s="80"/>
      <c r="I155" s="65"/>
      <c r="J155" s="76"/>
      <c r="K155" s="63"/>
      <c r="L155" s="65"/>
    </row>
    <row r="156" spans="1:12" ht="14.25" hidden="1" x14ac:dyDescent="0.2">
      <c r="A156" s="76"/>
      <c r="B156" s="79"/>
      <c r="C156" s="80" t="s">
        <v>1015</v>
      </c>
      <c r="D156" s="80"/>
      <c r="E156" s="80"/>
      <c r="F156" s="80"/>
      <c r="G156" s="80"/>
      <c r="H156" s="80"/>
      <c r="I156" s="65"/>
      <c r="J156" s="76"/>
      <c r="K156" s="63"/>
      <c r="L156" s="65">
        <f>SUMIF(CD52:CD147, 2, AO52:AO147)</f>
        <v>0</v>
      </c>
    </row>
    <row r="157" spans="1:12" ht="14.25" hidden="1" x14ac:dyDescent="0.2">
      <c r="A157" s="76"/>
      <c r="B157" s="79"/>
      <c r="C157" s="85" t="s">
        <v>1017</v>
      </c>
      <c r="D157" s="80"/>
      <c r="E157" s="80"/>
      <c r="F157" s="80"/>
      <c r="G157" s="80"/>
      <c r="H157" s="80"/>
      <c r="I157" s="65"/>
      <c r="J157" s="76"/>
      <c r="K157" s="63"/>
      <c r="L157" s="65"/>
    </row>
    <row r="158" spans="1:12" ht="14.25" hidden="1" x14ac:dyDescent="0.2">
      <c r="A158" s="76"/>
      <c r="B158" s="79"/>
      <c r="C158" s="80" t="s">
        <v>1036</v>
      </c>
      <c r="D158" s="80"/>
      <c r="E158" s="80"/>
      <c r="F158" s="80"/>
      <c r="G158" s="80"/>
      <c r="H158" s="80"/>
      <c r="I158" s="65"/>
      <c r="J158" s="76"/>
      <c r="K158" s="63"/>
      <c r="L158" s="65">
        <f>SUMIF(CD52:CD147, 2, AT52:AT147)</f>
        <v>0</v>
      </c>
    </row>
    <row r="159" spans="1:12" ht="14.25" hidden="1" x14ac:dyDescent="0.2">
      <c r="A159" s="76"/>
      <c r="B159" s="79"/>
      <c r="C159" s="80" t="s">
        <v>1018</v>
      </c>
      <c r="D159" s="80"/>
      <c r="E159" s="80"/>
      <c r="F159" s="80"/>
      <c r="G159" s="80"/>
      <c r="H159" s="80"/>
      <c r="I159" s="65"/>
      <c r="J159" s="76"/>
      <c r="K159" s="63"/>
      <c r="L159" s="65">
        <f>SUMIF(CD52:CD147, 2, AV52:AV147)</f>
        <v>0</v>
      </c>
    </row>
    <row r="160" spans="1:12" ht="14.25" hidden="1" x14ac:dyDescent="0.2">
      <c r="A160" s="76"/>
      <c r="B160" s="79"/>
      <c r="C160" s="80" t="s">
        <v>1019</v>
      </c>
      <c r="D160" s="80"/>
      <c r="E160" s="80"/>
      <c r="F160" s="80"/>
      <c r="G160" s="80"/>
      <c r="H160" s="80"/>
      <c r="I160" s="65"/>
      <c r="J160" s="76"/>
      <c r="K160" s="63"/>
      <c r="L160" s="65">
        <f>L162+L163</f>
        <v>0</v>
      </c>
    </row>
    <row r="161" spans="1:12" ht="14.25" hidden="1" x14ac:dyDescent="0.2">
      <c r="A161" s="76"/>
      <c r="B161" s="79"/>
      <c r="C161" s="85" t="s">
        <v>1016</v>
      </c>
      <c r="D161" s="80"/>
      <c r="E161" s="80"/>
      <c r="F161" s="80"/>
      <c r="G161" s="80"/>
      <c r="H161" s="80"/>
      <c r="I161" s="65"/>
      <c r="J161" s="76"/>
      <c r="K161" s="63"/>
      <c r="L161" s="65"/>
    </row>
    <row r="162" spans="1:12" ht="14.25" hidden="1" x14ac:dyDescent="0.2">
      <c r="A162" s="76"/>
      <c r="B162" s="79"/>
      <c r="C162" s="80" t="s">
        <v>1020</v>
      </c>
      <c r="D162" s="80"/>
      <c r="E162" s="80"/>
      <c r="F162" s="80"/>
      <c r="G162" s="80"/>
      <c r="H162" s="80"/>
      <c r="I162" s="65"/>
      <c r="J162" s="76"/>
      <c r="K162" s="63"/>
      <c r="L162" s="65">
        <f>SUMIF(CD52:CD147, 2, AW52:AW147)-SUMIF(CD52:CD147, 2, BK52:BK147)</f>
        <v>0</v>
      </c>
    </row>
    <row r="163" spans="1:12" ht="14.25" hidden="1" x14ac:dyDescent="0.2">
      <c r="A163" s="76"/>
      <c r="B163" s="79"/>
      <c r="C163" s="80" t="s">
        <v>1021</v>
      </c>
      <c r="D163" s="80"/>
      <c r="E163" s="80"/>
      <c r="F163" s="80"/>
      <c r="G163" s="80"/>
      <c r="H163" s="80"/>
      <c r="I163" s="65"/>
      <c r="J163" s="76"/>
      <c r="K163" s="63"/>
      <c r="L163" s="65">
        <f>SUMIF(CD52:CD147, 2, BC52:BC147)</f>
        <v>0</v>
      </c>
    </row>
    <row r="164" spans="1:12" ht="14.25" hidden="1" x14ac:dyDescent="0.2">
      <c r="A164" s="76"/>
      <c r="B164" s="79"/>
      <c r="C164" s="80" t="s">
        <v>1022</v>
      </c>
      <c r="D164" s="80"/>
      <c r="E164" s="80"/>
      <c r="F164" s="80"/>
      <c r="G164" s="80"/>
      <c r="H164" s="80"/>
      <c r="I164" s="65"/>
      <c r="J164" s="76"/>
      <c r="K164" s="63"/>
      <c r="L164" s="65">
        <f>SUMIF(CD52:CD147, 2, BB52:BB147)</f>
        <v>0</v>
      </c>
    </row>
    <row r="165" spans="1:12" ht="14.25" hidden="1" x14ac:dyDescent="0.2">
      <c r="A165" s="76"/>
      <c r="B165" s="79"/>
      <c r="C165" s="80" t="s">
        <v>1041</v>
      </c>
      <c r="D165" s="80"/>
      <c r="E165" s="80"/>
      <c r="F165" s="80"/>
      <c r="G165" s="80"/>
      <c r="H165" s="80"/>
      <c r="I165" s="65"/>
      <c r="J165" s="76"/>
      <c r="K165" s="63"/>
      <c r="L165" s="65">
        <f>SUMIF(CD52:CD147, 2, AR52:AR147)+SUMIF(CD52:CD147, 2, AT52:AT147)+SUMIF(CD52:CD147, 2, AV52:AV147)</f>
        <v>0</v>
      </c>
    </row>
    <row r="166" spans="1:12" ht="14.25" hidden="1" x14ac:dyDescent="0.2">
      <c r="A166" s="76"/>
      <c r="B166" s="79"/>
      <c r="C166" s="80" t="s">
        <v>1042</v>
      </c>
      <c r="D166" s="80"/>
      <c r="E166" s="80"/>
      <c r="F166" s="80"/>
      <c r="G166" s="80"/>
      <c r="H166" s="80"/>
      <c r="I166" s="65"/>
      <c r="J166" s="76"/>
      <c r="K166" s="63"/>
      <c r="L166" s="65">
        <f>SUMIF(CD52:CD147, 2, AZ52:AZ147)</f>
        <v>0</v>
      </c>
    </row>
    <row r="167" spans="1:12" ht="14.25" hidden="1" x14ac:dyDescent="0.2">
      <c r="A167" s="76"/>
      <c r="B167" s="79"/>
      <c r="C167" s="80" t="s">
        <v>1043</v>
      </c>
      <c r="D167" s="80"/>
      <c r="E167" s="80"/>
      <c r="F167" s="80"/>
      <c r="G167" s="80"/>
      <c r="H167" s="80"/>
      <c r="I167" s="65"/>
      <c r="J167" s="76"/>
      <c r="K167" s="63"/>
      <c r="L167" s="65">
        <f>SUMIF(CD52:CD147, 2, BA52:BA147)</f>
        <v>0</v>
      </c>
    </row>
    <row r="168" spans="1:12" hidden="1" x14ac:dyDescent="0.2"/>
    <row r="169" spans="1:12" ht="15" hidden="1" x14ac:dyDescent="0.2">
      <c r="A169" s="81"/>
      <c r="B169" s="82"/>
      <c r="C169" s="83" t="s">
        <v>1045</v>
      </c>
      <c r="D169" s="83"/>
      <c r="E169" s="83"/>
      <c r="F169" s="83"/>
      <c r="G169" s="83"/>
      <c r="H169" s="83"/>
      <c r="I169" s="68"/>
      <c r="J169" s="81"/>
      <c r="K169" s="84"/>
      <c r="L169" s="68">
        <f>L171+L172</f>
        <v>0</v>
      </c>
    </row>
    <row r="170" spans="1:12" ht="14.25" hidden="1" x14ac:dyDescent="0.2">
      <c r="A170" s="76"/>
      <c r="B170" s="79"/>
      <c r="C170" s="85" t="s">
        <v>1013</v>
      </c>
      <c r="D170" s="80"/>
      <c r="E170" s="80"/>
      <c r="F170" s="80"/>
      <c r="G170" s="80"/>
      <c r="H170" s="80"/>
      <c r="I170" s="65"/>
      <c r="J170" s="76"/>
      <c r="K170" s="63"/>
      <c r="L170" s="65"/>
    </row>
    <row r="171" spans="1:12" ht="14.25" hidden="1" x14ac:dyDescent="0.2">
      <c r="A171" s="76"/>
      <c r="B171" s="79"/>
      <c r="C171" s="80" t="s">
        <v>1026</v>
      </c>
      <c r="D171" s="80"/>
      <c r="E171" s="80"/>
      <c r="F171" s="80"/>
      <c r="G171" s="80"/>
      <c r="H171" s="80"/>
      <c r="I171" s="65"/>
      <c r="J171" s="76"/>
      <c r="K171" s="63"/>
      <c r="L171" s="65">
        <f>SUMIF(CD52:CD167, 3, BK52:BK167)</f>
        <v>0</v>
      </c>
    </row>
    <row r="172" spans="1:12" ht="14.25" hidden="1" x14ac:dyDescent="0.2">
      <c r="A172" s="76"/>
      <c r="B172" s="79"/>
      <c r="C172" s="80" t="s">
        <v>1027</v>
      </c>
      <c r="D172" s="80"/>
      <c r="E172" s="80"/>
      <c r="F172" s="80"/>
      <c r="G172" s="80"/>
      <c r="H172" s="80"/>
      <c r="I172" s="65"/>
      <c r="J172" s="76"/>
      <c r="K172" s="63"/>
      <c r="L172" s="65">
        <f>SUMIF(CD52:CD167, 3, BD52:BD167)</f>
        <v>0</v>
      </c>
    </row>
    <row r="174" spans="1:12" ht="15" x14ac:dyDescent="0.2">
      <c r="A174" s="81"/>
      <c r="B174" s="82"/>
      <c r="C174" s="83" t="s">
        <v>1046</v>
      </c>
      <c r="D174" s="83"/>
      <c r="E174" s="83"/>
      <c r="F174" s="83"/>
      <c r="G174" s="83"/>
      <c r="H174" s="83"/>
      <c r="I174" s="68"/>
      <c r="J174" s="81"/>
      <c r="K174" s="84"/>
      <c r="L174" s="68">
        <f>L180+L195+L196+L176+L177</f>
        <v>38093.85</v>
      </c>
    </row>
    <row r="175" spans="1:12" ht="14.25" x14ac:dyDescent="0.2">
      <c r="A175" s="76"/>
      <c r="B175" s="79"/>
      <c r="C175" s="85" t="s">
        <v>1013</v>
      </c>
      <c r="D175" s="80"/>
      <c r="E175" s="80"/>
      <c r="F175" s="80"/>
      <c r="G175" s="80"/>
      <c r="H175" s="80"/>
      <c r="I175" s="65"/>
      <c r="J175" s="76"/>
      <c r="K175" s="63"/>
      <c r="L175" s="65"/>
    </row>
    <row r="176" spans="1:12" ht="14.25" hidden="1" x14ac:dyDescent="0.2">
      <c r="A176" s="76"/>
      <c r="B176" s="79"/>
      <c r="C176" s="80" t="s">
        <v>1047</v>
      </c>
      <c r="D176" s="80"/>
      <c r="E176" s="80"/>
      <c r="F176" s="80"/>
      <c r="G176" s="80"/>
      <c r="H176" s="80"/>
      <c r="I176" s="65"/>
      <c r="J176" s="76"/>
      <c r="K176" s="63"/>
      <c r="L176" s="65"/>
    </row>
    <row r="177" spans="1:12" ht="14.25" hidden="1" x14ac:dyDescent="0.2">
      <c r="A177" s="76"/>
      <c r="B177" s="79"/>
      <c r="C177" s="80" t="s">
        <v>1048</v>
      </c>
      <c r="D177" s="80"/>
      <c r="E177" s="80"/>
      <c r="F177" s="80"/>
      <c r="G177" s="80"/>
      <c r="H177" s="80"/>
      <c r="I177" s="65"/>
      <c r="J177" s="76"/>
      <c r="K177" s="63"/>
      <c r="L177" s="65">
        <f>SUM(BO52:BO172)</f>
        <v>0</v>
      </c>
    </row>
    <row r="178" spans="1:12" ht="14.25" x14ac:dyDescent="0.2">
      <c r="A178" s="76"/>
      <c r="B178" s="79"/>
      <c r="C178" s="80" t="s">
        <v>545</v>
      </c>
      <c r="D178" s="80"/>
      <c r="E178" s="80"/>
      <c r="F178" s="80"/>
      <c r="G178" s="80"/>
      <c r="H178" s="80"/>
      <c r="I178" s="65"/>
      <c r="J178" s="76"/>
      <c r="K178" s="63"/>
      <c r="L178" s="65">
        <f>L180+L195+L196</f>
        <v>38093.85</v>
      </c>
    </row>
    <row r="179" spans="1:12" ht="14.25" x14ac:dyDescent="0.2">
      <c r="A179" s="76"/>
      <c r="B179" s="79"/>
      <c r="C179" s="85" t="s">
        <v>1013</v>
      </c>
      <c r="D179" s="80"/>
      <c r="E179" s="80"/>
      <c r="F179" s="80"/>
      <c r="G179" s="80"/>
      <c r="H179" s="80"/>
      <c r="I179" s="65"/>
      <c r="J179" s="76"/>
      <c r="K179" s="63"/>
      <c r="L179" s="65"/>
    </row>
    <row r="180" spans="1:12" ht="14.25" x14ac:dyDescent="0.2">
      <c r="A180" s="76"/>
      <c r="B180" s="79"/>
      <c r="C180" s="80" t="s">
        <v>1039</v>
      </c>
      <c r="D180" s="80"/>
      <c r="E180" s="80"/>
      <c r="F180" s="80"/>
      <c r="G180" s="80"/>
      <c r="H180" s="80"/>
      <c r="I180" s="65"/>
      <c r="J180" s="76"/>
      <c r="K180" s="63"/>
      <c r="L180" s="65">
        <f>L182+L183+L189+L193</f>
        <v>18139.93</v>
      </c>
    </row>
    <row r="181" spans="1:12" ht="14.25" x14ac:dyDescent="0.2">
      <c r="A181" s="76"/>
      <c r="B181" s="79"/>
      <c r="C181" s="85" t="s">
        <v>1013</v>
      </c>
      <c r="D181" s="80"/>
      <c r="E181" s="80"/>
      <c r="F181" s="80"/>
      <c r="G181" s="80"/>
      <c r="H181" s="80"/>
      <c r="I181" s="65"/>
      <c r="J181" s="76"/>
      <c r="K181" s="63"/>
      <c r="L181" s="65"/>
    </row>
    <row r="182" spans="1:12" ht="14.25" x14ac:dyDescent="0.2">
      <c r="A182" s="76"/>
      <c r="B182" s="79"/>
      <c r="C182" s="80" t="s">
        <v>1040</v>
      </c>
      <c r="D182" s="80"/>
      <c r="E182" s="80"/>
      <c r="F182" s="80"/>
      <c r="G182" s="80"/>
      <c r="H182" s="80"/>
      <c r="I182" s="65"/>
      <c r="J182" s="76"/>
      <c r="K182" s="63"/>
      <c r="L182" s="65">
        <f>SUMIF(CD52:CD172, 4, AR52:AR172)</f>
        <v>18139.93</v>
      </c>
    </row>
    <row r="183" spans="1:12" ht="14.25" hidden="1" x14ac:dyDescent="0.2">
      <c r="A183" s="76"/>
      <c r="B183" s="79"/>
      <c r="C183" s="80" t="s">
        <v>1015</v>
      </c>
      <c r="D183" s="80"/>
      <c r="E183" s="80"/>
      <c r="F183" s="80"/>
      <c r="G183" s="80"/>
      <c r="H183" s="80"/>
      <c r="I183" s="65"/>
      <c r="J183" s="76"/>
      <c r="K183" s="63"/>
      <c r="L183" s="65">
        <f>L185+L188+L187</f>
        <v>0</v>
      </c>
    </row>
    <row r="184" spans="1:12" ht="14.25" hidden="1" x14ac:dyDescent="0.2">
      <c r="A184" s="76"/>
      <c r="B184" s="79"/>
      <c r="C184" s="85" t="s">
        <v>1016</v>
      </c>
      <c r="D184" s="80"/>
      <c r="E184" s="80"/>
      <c r="F184" s="80"/>
      <c r="G184" s="80"/>
      <c r="H184" s="80"/>
      <c r="I184" s="65"/>
      <c r="J184" s="76"/>
      <c r="K184" s="63"/>
      <c r="L184" s="65"/>
    </row>
    <row r="185" spans="1:12" ht="14.25" hidden="1" x14ac:dyDescent="0.2">
      <c r="A185" s="76"/>
      <c r="B185" s="79"/>
      <c r="C185" s="80" t="s">
        <v>1015</v>
      </c>
      <c r="D185" s="80"/>
      <c r="E185" s="80"/>
      <c r="F185" s="80"/>
      <c r="G185" s="80"/>
      <c r="H185" s="80"/>
      <c r="I185" s="65"/>
      <c r="J185" s="76"/>
      <c r="K185" s="63"/>
      <c r="L185" s="65">
        <f>SUMIF(CD52:CD172, 4, AO52:AO172)</f>
        <v>0</v>
      </c>
    </row>
    <row r="186" spans="1:12" ht="14.25" hidden="1" x14ac:dyDescent="0.2">
      <c r="A186" s="76"/>
      <c r="B186" s="79"/>
      <c r="C186" s="85" t="s">
        <v>1017</v>
      </c>
      <c r="D186" s="80"/>
      <c r="E186" s="80"/>
      <c r="F186" s="80"/>
      <c r="G186" s="80"/>
      <c r="H186" s="80"/>
      <c r="I186" s="65"/>
      <c r="J186" s="76"/>
      <c r="K186" s="63"/>
      <c r="L186" s="65"/>
    </row>
    <row r="187" spans="1:12" ht="14.25" hidden="1" x14ac:dyDescent="0.2">
      <c r="A187" s="76"/>
      <c r="B187" s="79"/>
      <c r="C187" s="80" t="s">
        <v>1036</v>
      </c>
      <c r="D187" s="80"/>
      <c r="E187" s="80"/>
      <c r="F187" s="80"/>
      <c r="G187" s="80"/>
      <c r="H187" s="80"/>
      <c r="I187" s="65"/>
      <c r="J187" s="76"/>
      <c r="K187" s="63"/>
      <c r="L187" s="65">
        <f>SUMIF(CD52:CD172, 4, AT52:AT172)</f>
        <v>0</v>
      </c>
    </row>
    <row r="188" spans="1:12" ht="14.25" hidden="1" x14ac:dyDescent="0.2">
      <c r="A188" s="76"/>
      <c r="B188" s="79"/>
      <c r="C188" s="80" t="s">
        <v>1018</v>
      </c>
      <c r="D188" s="80"/>
      <c r="E188" s="80"/>
      <c r="F188" s="80"/>
      <c r="G188" s="80"/>
      <c r="H188" s="80"/>
      <c r="I188" s="65"/>
      <c r="J188" s="76"/>
      <c r="K188" s="63"/>
      <c r="L188" s="65">
        <f>SUMIF(CD52:CD172, 4, AV52:AV172)</f>
        <v>0</v>
      </c>
    </row>
    <row r="189" spans="1:12" ht="14.25" hidden="1" x14ac:dyDescent="0.2">
      <c r="A189" s="76"/>
      <c r="B189" s="79"/>
      <c r="C189" s="80" t="s">
        <v>1019</v>
      </c>
      <c r="D189" s="80"/>
      <c r="E189" s="80"/>
      <c r="F189" s="80"/>
      <c r="G189" s="80"/>
      <c r="H189" s="80"/>
      <c r="I189" s="65"/>
      <c r="J189" s="76"/>
      <c r="K189" s="63"/>
      <c r="L189" s="65">
        <f>L191+L192</f>
        <v>0</v>
      </c>
    </row>
    <row r="190" spans="1:12" ht="14.25" hidden="1" x14ac:dyDescent="0.2">
      <c r="A190" s="76"/>
      <c r="B190" s="79"/>
      <c r="C190" s="85" t="s">
        <v>1016</v>
      </c>
      <c r="D190" s="80"/>
      <c r="E190" s="80"/>
      <c r="F190" s="80"/>
      <c r="G190" s="80"/>
      <c r="H190" s="80"/>
      <c r="I190" s="65"/>
      <c r="J190" s="76"/>
      <c r="K190" s="63"/>
      <c r="L190" s="65"/>
    </row>
    <row r="191" spans="1:12" ht="14.25" hidden="1" x14ac:dyDescent="0.2">
      <c r="A191" s="76"/>
      <c r="B191" s="79"/>
      <c r="C191" s="80" t="s">
        <v>1020</v>
      </c>
      <c r="D191" s="80"/>
      <c r="E191" s="80"/>
      <c r="F191" s="80"/>
      <c r="G191" s="80"/>
      <c r="H191" s="80"/>
      <c r="I191" s="65"/>
      <c r="J191" s="76"/>
      <c r="K191" s="63"/>
      <c r="L191" s="65">
        <f>SUMIF(CD52:CD172, 4, AW52:AW172)-SUMIF(CD52:CD172, 4, BK52:BK172)</f>
        <v>0</v>
      </c>
    </row>
    <row r="192" spans="1:12" ht="14.25" hidden="1" x14ac:dyDescent="0.2">
      <c r="A192" s="76"/>
      <c r="B192" s="79"/>
      <c r="C192" s="80" t="s">
        <v>1021</v>
      </c>
      <c r="D192" s="80"/>
      <c r="E192" s="80"/>
      <c r="F192" s="80"/>
      <c r="G192" s="80"/>
      <c r="H192" s="80"/>
      <c r="I192" s="65"/>
      <c r="J192" s="76"/>
      <c r="K192" s="63"/>
      <c r="L192" s="65">
        <f>SUMIF(CD52:CD172, 4, BC52:BC172)</f>
        <v>0</v>
      </c>
    </row>
    <row r="193" spans="1:12" ht="14.25" hidden="1" x14ac:dyDescent="0.2">
      <c r="A193" s="76"/>
      <c r="B193" s="79"/>
      <c r="C193" s="80" t="s">
        <v>1022</v>
      </c>
      <c r="D193" s="80"/>
      <c r="E193" s="80"/>
      <c r="F193" s="80"/>
      <c r="G193" s="80"/>
      <c r="H193" s="80"/>
      <c r="I193" s="65"/>
      <c r="J193" s="76"/>
      <c r="K193" s="63"/>
      <c r="L193" s="65">
        <f>SUMIF(CD52:CD172, 4, BB52:BB172)</f>
        <v>0</v>
      </c>
    </row>
    <row r="194" spans="1:12" ht="14.25" x14ac:dyDescent="0.2">
      <c r="A194" s="76"/>
      <c r="B194" s="79"/>
      <c r="C194" s="80" t="s">
        <v>1041</v>
      </c>
      <c r="D194" s="80"/>
      <c r="E194" s="80"/>
      <c r="F194" s="80"/>
      <c r="G194" s="80"/>
      <c r="H194" s="80"/>
      <c r="I194" s="65"/>
      <c r="J194" s="76"/>
      <c r="K194" s="63"/>
      <c r="L194" s="65">
        <f>SUMIF(CD52:CD172, 4, AR52:AR172)+SUMIF(CD52:CD172, 4, AT52:AT172)+SUMIF(CD52:CD172, 4, AV52:AV172)</f>
        <v>18139.93</v>
      </c>
    </row>
    <row r="195" spans="1:12" ht="14.25" x14ac:dyDescent="0.2">
      <c r="A195" s="76"/>
      <c r="B195" s="79"/>
      <c r="C195" s="80" t="s">
        <v>1042</v>
      </c>
      <c r="D195" s="80"/>
      <c r="E195" s="80"/>
      <c r="F195" s="80"/>
      <c r="G195" s="80"/>
      <c r="H195" s="80"/>
      <c r="I195" s="65"/>
      <c r="J195" s="76"/>
      <c r="K195" s="63"/>
      <c r="L195" s="65">
        <f>SUMIF(CD52:CD172, 4, AZ52:AZ172)</f>
        <v>13423.55</v>
      </c>
    </row>
    <row r="196" spans="1:12" ht="14.25" x14ac:dyDescent="0.2">
      <c r="A196" s="76"/>
      <c r="B196" s="79"/>
      <c r="C196" s="80" t="s">
        <v>1043</v>
      </c>
      <c r="D196" s="80"/>
      <c r="E196" s="80"/>
      <c r="F196" s="80"/>
      <c r="G196" s="80"/>
      <c r="H196" s="80"/>
      <c r="I196" s="65"/>
      <c r="J196" s="76"/>
      <c r="K196" s="63"/>
      <c r="L196" s="65">
        <f>SUMIF(CD52:CD172, 4, BA52:BA172)</f>
        <v>6530.37</v>
      </c>
    </row>
    <row r="198" spans="1:12" ht="15" x14ac:dyDescent="0.2">
      <c r="A198" s="81"/>
      <c r="B198" s="82"/>
      <c r="C198" s="83" t="s">
        <v>1049</v>
      </c>
      <c r="D198" s="83"/>
      <c r="E198" s="83"/>
      <c r="F198" s="83"/>
      <c r="G198" s="83"/>
      <c r="H198" s="83"/>
      <c r="I198" s="68"/>
      <c r="J198" s="81"/>
      <c r="K198" s="84"/>
      <c r="L198" s="68">
        <f>L129+L149+L169+L174</f>
        <v>38093.85</v>
      </c>
    </row>
    <row r="199" spans="1:12" ht="14.25" x14ac:dyDescent="0.2">
      <c r="A199" s="76"/>
      <c r="B199" s="79"/>
      <c r="C199" s="85" t="s">
        <v>1013</v>
      </c>
      <c r="D199" s="80"/>
      <c r="E199" s="80"/>
      <c r="F199" s="80"/>
      <c r="G199" s="80"/>
      <c r="H199" s="80"/>
      <c r="I199" s="65"/>
      <c r="J199" s="76"/>
      <c r="K199" s="63"/>
      <c r="L199" s="65"/>
    </row>
    <row r="200" spans="1:12" ht="14.25" x14ac:dyDescent="0.2">
      <c r="A200" s="76"/>
      <c r="B200" s="79"/>
      <c r="C200" s="80" t="s">
        <v>1039</v>
      </c>
      <c r="D200" s="80"/>
      <c r="E200" s="80"/>
      <c r="F200" s="80"/>
      <c r="G200" s="80"/>
      <c r="H200" s="80"/>
      <c r="I200" s="65"/>
      <c r="J200" s="76"/>
      <c r="K200" s="63"/>
      <c r="L200" s="65">
        <f>L202+L203+L209+L213</f>
        <v>18139.93</v>
      </c>
    </row>
    <row r="201" spans="1:12" ht="14.25" x14ac:dyDescent="0.2">
      <c r="A201" s="76"/>
      <c r="B201" s="79"/>
      <c r="C201" s="85" t="s">
        <v>1013</v>
      </c>
      <c r="D201" s="80"/>
      <c r="E201" s="80"/>
      <c r="F201" s="80"/>
      <c r="G201" s="80"/>
      <c r="H201" s="80"/>
      <c r="I201" s="65"/>
      <c r="J201" s="76"/>
      <c r="K201" s="63"/>
      <c r="L201" s="65"/>
    </row>
    <row r="202" spans="1:12" ht="14.25" x14ac:dyDescent="0.2">
      <c r="A202" s="76"/>
      <c r="B202" s="79"/>
      <c r="C202" s="80" t="s">
        <v>1040</v>
      </c>
      <c r="D202" s="80"/>
      <c r="E202" s="80"/>
      <c r="F202" s="80"/>
      <c r="G202" s="80"/>
      <c r="H202" s="80"/>
      <c r="I202" s="65"/>
      <c r="J202" s="76"/>
      <c r="K202" s="63"/>
      <c r="L202" s="65">
        <f>SUM(AR52:AR196)</f>
        <v>18139.93</v>
      </c>
    </row>
    <row r="203" spans="1:12" ht="14.25" hidden="1" x14ac:dyDescent="0.2">
      <c r="A203" s="76"/>
      <c r="B203" s="79"/>
      <c r="C203" s="80" t="s">
        <v>1015</v>
      </c>
      <c r="D203" s="80"/>
      <c r="E203" s="80"/>
      <c r="F203" s="80"/>
      <c r="G203" s="80"/>
      <c r="H203" s="80"/>
      <c r="I203" s="65"/>
      <c r="J203" s="76"/>
      <c r="K203" s="63"/>
      <c r="L203" s="65">
        <f>L205+L208+L207</f>
        <v>0</v>
      </c>
    </row>
    <row r="204" spans="1:12" ht="14.25" hidden="1" x14ac:dyDescent="0.2">
      <c r="A204" s="76"/>
      <c r="B204" s="79"/>
      <c r="C204" s="85" t="s">
        <v>1016</v>
      </c>
      <c r="D204" s="80"/>
      <c r="E204" s="80"/>
      <c r="F204" s="80"/>
      <c r="G204" s="80"/>
      <c r="H204" s="80"/>
      <c r="I204" s="65"/>
      <c r="J204" s="76"/>
      <c r="K204" s="63"/>
      <c r="L204" s="65"/>
    </row>
    <row r="205" spans="1:12" ht="14.25" hidden="1" x14ac:dyDescent="0.2">
      <c r="A205" s="76"/>
      <c r="B205" s="79"/>
      <c r="C205" s="80" t="s">
        <v>1015</v>
      </c>
      <c r="D205" s="80"/>
      <c r="E205" s="80"/>
      <c r="F205" s="80"/>
      <c r="G205" s="80"/>
      <c r="H205" s="80"/>
      <c r="I205" s="65"/>
      <c r="J205" s="76"/>
      <c r="K205" s="63"/>
      <c r="L205" s="65">
        <f>SUM(AO52:AO196)</f>
        <v>0</v>
      </c>
    </row>
    <row r="206" spans="1:12" ht="14.25" hidden="1" x14ac:dyDescent="0.2">
      <c r="A206" s="76"/>
      <c r="B206" s="79"/>
      <c r="C206" s="85" t="s">
        <v>1017</v>
      </c>
      <c r="D206" s="80"/>
      <c r="E206" s="80"/>
      <c r="F206" s="80"/>
      <c r="G206" s="80"/>
      <c r="H206" s="80"/>
      <c r="I206" s="65"/>
      <c r="J206" s="76"/>
      <c r="K206" s="63"/>
      <c r="L206" s="65"/>
    </row>
    <row r="207" spans="1:12" ht="14.25" hidden="1" x14ac:dyDescent="0.2">
      <c r="A207" s="76"/>
      <c r="B207" s="79"/>
      <c r="C207" s="80" t="s">
        <v>1036</v>
      </c>
      <c r="D207" s="80"/>
      <c r="E207" s="80"/>
      <c r="F207" s="80"/>
      <c r="G207" s="80"/>
      <c r="H207" s="80"/>
      <c r="I207" s="65"/>
      <c r="J207" s="76"/>
      <c r="K207" s="63"/>
      <c r="L207" s="65">
        <f>SUM(AT52:AT196)</f>
        <v>0</v>
      </c>
    </row>
    <row r="208" spans="1:12" ht="14.25" hidden="1" x14ac:dyDescent="0.2">
      <c r="A208" s="76"/>
      <c r="B208" s="79"/>
      <c r="C208" s="80" t="s">
        <v>1018</v>
      </c>
      <c r="D208" s="80"/>
      <c r="E208" s="80"/>
      <c r="F208" s="80"/>
      <c r="G208" s="80"/>
      <c r="H208" s="80"/>
      <c r="I208" s="65"/>
      <c r="J208" s="76"/>
      <c r="K208" s="63"/>
      <c r="L208" s="65">
        <f>SUM(AV52:AV196)</f>
        <v>0</v>
      </c>
    </row>
    <row r="209" spans="1:12" ht="14.25" hidden="1" x14ac:dyDescent="0.2">
      <c r="A209" s="76"/>
      <c r="B209" s="79"/>
      <c r="C209" s="80" t="s">
        <v>1019</v>
      </c>
      <c r="D209" s="80"/>
      <c r="E209" s="80"/>
      <c r="F209" s="80"/>
      <c r="G209" s="80"/>
      <c r="H209" s="80"/>
      <c r="I209" s="65"/>
      <c r="J209" s="76"/>
      <c r="K209" s="63"/>
      <c r="L209" s="65">
        <f>L211+L212</f>
        <v>0</v>
      </c>
    </row>
    <row r="210" spans="1:12" ht="14.25" hidden="1" x14ac:dyDescent="0.2">
      <c r="A210" s="76"/>
      <c r="B210" s="79"/>
      <c r="C210" s="85" t="s">
        <v>1016</v>
      </c>
      <c r="D210" s="80"/>
      <c r="E210" s="80"/>
      <c r="F210" s="80"/>
      <c r="G210" s="80"/>
      <c r="H210" s="80"/>
      <c r="I210" s="65"/>
      <c r="J210" s="76"/>
      <c r="K210" s="63"/>
      <c r="L210" s="65"/>
    </row>
    <row r="211" spans="1:12" ht="14.25" hidden="1" x14ac:dyDescent="0.2">
      <c r="A211" s="76"/>
      <c r="B211" s="79"/>
      <c r="C211" s="80" t="s">
        <v>1020</v>
      </c>
      <c r="D211" s="80"/>
      <c r="E211" s="80"/>
      <c r="F211" s="80"/>
      <c r="G211" s="80"/>
      <c r="H211" s="80"/>
      <c r="I211" s="65"/>
      <c r="J211" s="76"/>
      <c r="K211" s="63"/>
      <c r="L211" s="65">
        <f>SUM(AW52:AW196)-SUM(BK52:BK196)</f>
        <v>0</v>
      </c>
    </row>
    <row r="212" spans="1:12" ht="14.25" hidden="1" x14ac:dyDescent="0.2">
      <c r="A212" s="76"/>
      <c r="B212" s="79"/>
      <c r="C212" s="80" t="s">
        <v>1021</v>
      </c>
      <c r="D212" s="80"/>
      <c r="E212" s="80"/>
      <c r="F212" s="80"/>
      <c r="G212" s="80"/>
      <c r="H212" s="80"/>
      <c r="I212" s="65"/>
      <c r="J212" s="76"/>
      <c r="K212" s="63"/>
      <c r="L212" s="65">
        <f>SUM(BC52:BC196)</f>
        <v>0</v>
      </c>
    </row>
    <row r="213" spans="1:12" ht="14.25" hidden="1" x14ac:dyDescent="0.2">
      <c r="A213" s="76"/>
      <c r="B213" s="79"/>
      <c r="C213" s="80" t="s">
        <v>1022</v>
      </c>
      <c r="D213" s="80"/>
      <c r="E213" s="80"/>
      <c r="F213" s="80"/>
      <c r="G213" s="80"/>
      <c r="H213" s="80"/>
      <c r="I213" s="65"/>
      <c r="J213" s="76"/>
      <c r="K213" s="63"/>
      <c r="L213" s="65">
        <f>SUM(BB52:BB196)</f>
        <v>0</v>
      </c>
    </row>
    <row r="214" spans="1:12" ht="14.25" x14ac:dyDescent="0.2">
      <c r="A214" s="76"/>
      <c r="B214" s="79"/>
      <c r="C214" s="80" t="s">
        <v>1023</v>
      </c>
      <c r="D214" s="80"/>
      <c r="E214" s="80"/>
      <c r="F214" s="80"/>
      <c r="G214" s="80"/>
      <c r="H214" s="80"/>
      <c r="I214" s="65"/>
      <c r="J214" s="76"/>
      <c r="K214" s="63"/>
      <c r="L214" s="65">
        <f>SUM(AR52:AR196)+SUM(AT52:AT196)+SUM(AV52:AV196)</f>
        <v>18139.93</v>
      </c>
    </row>
    <row r="215" spans="1:12" ht="14.25" x14ac:dyDescent="0.2">
      <c r="A215" s="76"/>
      <c r="B215" s="79"/>
      <c r="C215" s="80" t="s">
        <v>1024</v>
      </c>
      <c r="D215" s="80"/>
      <c r="E215" s="80"/>
      <c r="F215" s="80"/>
      <c r="G215" s="80"/>
      <c r="H215" s="80"/>
      <c r="I215" s="65"/>
      <c r="J215" s="76"/>
      <c r="K215" s="63"/>
      <c r="L215" s="65">
        <f>SUM(AZ52:AZ196)</f>
        <v>13423.55</v>
      </c>
    </row>
    <row r="216" spans="1:12" ht="14.25" x14ac:dyDescent="0.2">
      <c r="A216" s="76"/>
      <c r="B216" s="79"/>
      <c r="C216" s="80" t="s">
        <v>1025</v>
      </c>
      <c r="D216" s="80"/>
      <c r="E216" s="80"/>
      <c r="F216" s="80"/>
      <c r="G216" s="80"/>
      <c r="H216" s="80"/>
      <c r="I216" s="65"/>
      <c r="J216" s="76"/>
      <c r="K216" s="63"/>
      <c r="L216" s="65">
        <f>SUM(BA52:BA196)</f>
        <v>6530.37</v>
      </c>
    </row>
    <row r="217" spans="1:12" ht="14.25" hidden="1" x14ac:dyDescent="0.2">
      <c r="A217" s="76"/>
      <c r="B217" s="79"/>
      <c r="C217" s="80" t="s">
        <v>1050</v>
      </c>
      <c r="D217" s="80"/>
      <c r="E217" s="80"/>
      <c r="F217" s="80"/>
      <c r="G217" s="80"/>
      <c r="H217" s="80"/>
      <c r="I217" s="65"/>
      <c r="J217" s="76"/>
      <c r="K217" s="63"/>
      <c r="L217" s="65">
        <f>L219+L220</f>
        <v>0</v>
      </c>
    </row>
    <row r="218" spans="1:12" ht="14.25" hidden="1" x14ac:dyDescent="0.2">
      <c r="A218" s="76"/>
      <c r="B218" s="79"/>
      <c r="C218" s="85" t="s">
        <v>1013</v>
      </c>
      <c r="D218" s="80"/>
      <c r="E218" s="80"/>
      <c r="F218" s="80"/>
      <c r="G218" s="80"/>
      <c r="H218" s="80"/>
      <c r="I218" s="65"/>
      <c r="J218" s="76"/>
      <c r="K218" s="63"/>
      <c r="L218" s="65"/>
    </row>
    <row r="219" spans="1:12" ht="14.25" hidden="1" x14ac:dyDescent="0.2">
      <c r="A219" s="76"/>
      <c r="B219" s="79"/>
      <c r="C219" s="80" t="s">
        <v>1026</v>
      </c>
      <c r="D219" s="80"/>
      <c r="E219" s="80"/>
      <c r="F219" s="80"/>
      <c r="G219" s="80"/>
      <c r="H219" s="80"/>
      <c r="I219" s="65"/>
      <c r="J219" s="76"/>
      <c r="K219" s="63"/>
      <c r="L219" s="65">
        <f>SUM(BK52:BK196)</f>
        <v>0</v>
      </c>
    </row>
    <row r="220" spans="1:12" ht="14.25" hidden="1" x14ac:dyDescent="0.2">
      <c r="A220" s="76"/>
      <c r="B220" s="79"/>
      <c r="C220" s="80" t="s">
        <v>1027</v>
      </c>
      <c r="D220" s="80"/>
      <c r="E220" s="80"/>
      <c r="F220" s="80"/>
      <c r="G220" s="80"/>
      <c r="H220" s="80"/>
      <c r="I220" s="65"/>
      <c r="J220" s="76"/>
      <c r="K220" s="63"/>
      <c r="L220" s="65">
        <f>SUM(BD52:BD196)</f>
        <v>0</v>
      </c>
    </row>
    <row r="221" spans="1:12" ht="14.25" x14ac:dyDescent="0.2">
      <c r="A221" s="76"/>
      <c r="B221" s="79"/>
      <c r="C221" s="80" t="s">
        <v>1051</v>
      </c>
      <c r="D221" s="80"/>
      <c r="E221" s="80"/>
      <c r="F221" s="80"/>
      <c r="G221" s="80"/>
      <c r="H221" s="80"/>
      <c r="I221" s="65"/>
      <c r="J221" s="76"/>
      <c r="K221" s="63"/>
      <c r="L221" s="65">
        <f>L174</f>
        <v>38093.85</v>
      </c>
    </row>
    <row r="222" spans="1:12" ht="14.25" x14ac:dyDescent="0.2">
      <c r="A222" s="76"/>
      <c r="B222" s="79"/>
      <c r="C222" s="83" t="s">
        <v>1031</v>
      </c>
      <c r="D222" s="80"/>
      <c r="E222" s="80"/>
      <c r="F222" s="80"/>
      <c r="G222" s="80"/>
      <c r="H222" s="80"/>
      <c r="I222" s="65"/>
      <c r="J222" s="76"/>
      <c r="K222" s="63"/>
      <c r="L222" s="65"/>
    </row>
    <row r="223" spans="1:12" ht="14.25" hidden="1" x14ac:dyDescent="0.2">
      <c r="A223" s="76"/>
      <c r="B223" s="79"/>
      <c r="C223" s="80" t="s">
        <v>1032</v>
      </c>
      <c r="D223" s="80"/>
      <c r="E223" s="80"/>
      <c r="F223" s="80"/>
      <c r="G223" s="80"/>
      <c r="H223" s="80"/>
      <c r="I223" s="65"/>
      <c r="J223" s="76"/>
      <c r="K223" s="63"/>
      <c r="L223" s="65">
        <f>SUM(AX52:AX196)</f>
        <v>0</v>
      </c>
    </row>
    <row r="224" spans="1:12" ht="14.25" hidden="1" x14ac:dyDescent="0.2">
      <c r="A224" s="76"/>
      <c r="B224" s="79"/>
      <c r="C224" s="80" t="s">
        <v>1033</v>
      </c>
      <c r="D224" s="80"/>
      <c r="E224" s="80"/>
      <c r="F224" s="80"/>
      <c r="G224" s="80"/>
      <c r="H224" s="80"/>
      <c r="I224" s="65"/>
      <c r="J224" s="76"/>
      <c r="K224" s="63"/>
      <c r="L224" s="65">
        <f>SUM(AY52:AY196)</f>
        <v>0</v>
      </c>
    </row>
    <row r="225" spans="1:12" ht="14.25" x14ac:dyDescent="0.2">
      <c r="A225" s="76"/>
      <c r="B225" s="79"/>
      <c r="C225" s="80" t="s">
        <v>1034</v>
      </c>
      <c r="D225" s="80"/>
      <c r="E225" s="80"/>
      <c r="F225" s="86"/>
      <c r="G225" s="67">
        <f>Source!F1208</f>
        <v>25.911359999999998</v>
      </c>
      <c r="H225" s="76"/>
      <c r="I225" s="76"/>
      <c r="J225" s="76"/>
      <c r="K225" s="76"/>
      <c r="L225" s="76"/>
    </row>
    <row r="226" spans="1:12" ht="14.25" hidden="1" customHeight="1" x14ac:dyDescent="0.2">
      <c r="A226" s="76"/>
      <c r="B226" s="79"/>
      <c r="C226" s="80" t="s">
        <v>1035</v>
      </c>
      <c r="D226" s="80"/>
      <c r="E226" s="80"/>
      <c r="F226" s="86"/>
      <c r="G226" s="67">
        <f>Source!F1209</f>
        <v>0</v>
      </c>
      <c r="H226" s="76"/>
      <c r="I226" s="76"/>
      <c r="J226" s="76"/>
      <c r="K226" s="76"/>
      <c r="L226" s="76"/>
    </row>
  </sheetData>
  <mergeCells count="177">
    <mergeCell ref="C225:F225"/>
    <mergeCell ref="C226:F226"/>
    <mergeCell ref="C219:H219"/>
    <mergeCell ref="C220:H220"/>
    <mergeCell ref="C221:H221"/>
    <mergeCell ref="C222:H222"/>
    <mergeCell ref="C223:H223"/>
    <mergeCell ref="C224:H224"/>
    <mergeCell ref="C213:H213"/>
    <mergeCell ref="C214:H214"/>
    <mergeCell ref="C215:H215"/>
    <mergeCell ref="C216:H216"/>
    <mergeCell ref="C217:H217"/>
    <mergeCell ref="C218:H218"/>
    <mergeCell ref="C207:H207"/>
    <mergeCell ref="C208:H208"/>
    <mergeCell ref="C209:H209"/>
    <mergeCell ref="C210:H210"/>
    <mergeCell ref="C211:H211"/>
    <mergeCell ref="C212:H212"/>
    <mergeCell ref="C201:H201"/>
    <mergeCell ref="C202:H202"/>
    <mergeCell ref="C203:H203"/>
    <mergeCell ref="C204:H204"/>
    <mergeCell ref="C205:H205"/>
    <mergeCell ref="C206:H206"/>
    <mergeCell ref="C194:H194"/>
    <mergeCell ref="C195:H195"/>
    <mergeCell ref="C196:H196"/>
    <mergeCell ref="C198:H198"/>
    <mergeCell ref="C199:H199"/>
    <mergeCell ref="C200:H200"/>
    <mergeCell ref="C188:H188"/>
    <mergeCell ref="C189:H189"/>
    <mergeCell ref="C190:H190"/>
    <mergeCell ref="C191:H191"/>
    <mergeCell ref="C192:H192"/>
    <mergeCell ref="C193:H193"/>
    <mergeCell ref="C182:H182"/>
    <mergeCell ref="C183:H183"/>
    <mergeCell ref="C184:H184"/>
    <mergeCell ref="C185:H185"/>
    <mergeCell ref="C186:H186"/>
    <mergeCell ref="C187:H187"/>
    <mergeCell ref="C176:H176"/>
    <mergeCell ref="C177:H177"/>
    <mergeCell ref="C178:H178"/>
    <mergeCell ref="C179:H179"/>
    <mergeCell ref="C180:H180"/>
    <mergeCell ref="C181:H181"/>
    <mergeCell ref="C169:H169"/>
    <mergeCell ref="C170:H170"/>
    <mergeCell ref="C171:H171"/>
    <mergeCell ref="C172:H172"/>
    <mergeCell ref="C174:H174"/>
    <mergeCell ref="C175:H175"/>
    <mergeCell ref="C162:H162"/>
    <mergeCell ref="C163:H163"/>
    <mergeCell ref="C164:H164"/>
    <mergeCell ref="C165:H165"/>
    <mergeCell ref="C166:H166"/>
    <mergeCell ref="C167:H167"/>
    <mergeCell ref="C156:H156"/>
    <mergeCell ref="C157:H157"/>
    <mergeCell ref="C158:H158"/>
    <mergeCell ref="C159:H159"/>
    <mergeCell ref="C160:H160"/>
    <mergeCell ref="C161:H161"/>
    <mergeCell ref="C150:H150"/>
    <mergeCell ref="C151:H151"/>
    <mergeCell ref="C152:H152"/>
    <mergeCell ref="C153:H153"/>
    <mergeCell ref="C154:H154"/>
    <mergeCell ref="C155:H155"/>
    <mergeCell ref="C143:H143"/>
    <mergeCell ref="C144:H144"/>
    <mergeCell ref="C145:H145"/>
    <mergeCell ref="C146:H146"/>
    <mergeCell ref="C147:H147"/>
    <mergeCell ref="C149:H149"/>
    <mergeCell ref="C137:H137"/>
    <mergeCell ref="C138:H138"/>
    <mergeCell ref="C139:H139"/>
    <mergeCell ref="C140:H140"/>
    <mergeCell ref="C141:H141"/>
    <mergeCell ref="C142:H142"/>
    <mergeCell ref="C131:H131"/>
    <mergeCell ref="C132:H132"/>
    <mergeCell ref="C133:H133"/>
    <mergeCell ref="C134:H134"/>
    <mergeCell ref="C135:H135"/>
    <mergeCell ref="C136:H136"/>
    <mergeCell ref="C122:H122"/>
    <mergeCell ref="C123:F123"/>
    <mergeCell ref="C124:F124"/>
    <mergeCell ref="C127:H127"/>
    <mergeCell ref="C129:H129"/>
    <mergeCell ref="C130:H130"/>
    <mergeCell ref="C116:H116"/>
    <mergeCell ref="C117:H117"/>
    <mergeCell ref="C118:H118"/>
    <mergeCell ref="C119:H119"/>
    <mergeCell ref="C120:H120"/>
    <mergeCell ref="C121:H121"/>
    <mergeCell ref="C110:H110"/>
    <mergeCell ref="C111:H111"/>
    <mergeCell ref="C112:H112"/>
    <mergeCell ref="C113:H113"/>
    <mergeCell ref="C114:H114"/>
    <mergeCell ref="C115:H115"/>
    <mergeCell ref="C104:H104"/>
    <mergeCell ref="C105:H105"/>
    <mergeCell ref="C106:H106"/>
    <mergeCell ref="C107:H107"/>
    <mergeCell ref="C108:H108"/>
    <mergeCell ref="C109:H109"/>
    <mergeCell ref="C98:H98"/>
    <mergeCell ref="C99:H99"/>
    <mergeCell ref="C100:H100"/>
    <mergeCell ref="C101:H101"/>
    <mergeCell ref="C102:H102"/>
    <mergeCell ref="C103:H103"/>
    <mergeCell ref="C86:L86"/>
    <mergeCell ref="C94:H94"/>
    <mergeCell ref="I94:J94"/>
    <mergeCell ref="K94:L94"/>
    <mergeCell ref="C96:H96"/>
    <mergeCell ref="C97:H97"/>
    <mergeCell ref="C73:H73"/>
    <mergeCell ref="I73:J73"/>
    <mergeCell ref="K73:L73"/>
    <mergeCell ref="C75:L75"/>
    <mergeCell ref="C84:H84"/>
    <mergeCell ref="I84:J84"/>
    <mergeCell ref="K84:L84"/>
    <mergeCell ref="A53:L53"/>
    <mergeCell ref="C55:L55"/>
    <mergeCell ref="C63:H63"/>
    <mergeCell ref="I63:J63"/>
    <mergeCell ref="K63:L63"/>
    <mergeCell ref="C65:L65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03EA1-A599-4B93-AED0-5EA33E9872A9}">
  <sheetPr>
    <pageSetUpPr fitToPage="1"/>
  </sheetPr>
  <dimension ref="A1:CO355"/>
  <sheetViews>
    <sheetView tabSelected="1" topLeftCell="A16" zoomScaleNormal="100" workbookViewId="0">
      <selection activeCell="H31" sqref="H31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10" t="str">
        <f>Source!B1</f>
        <v>Smeta.RU  (495) 974-1589</v>
      </c>
    </row>
    <row r="2" spans="1:93" ht="12.75" customHeight="1" x14ac:dyDescent="0.2">
      <c r="A2" s="11" t="s">
        <v>948</v>
      </c>
      <c r="B2" s="11"/>
      <c r="C2" s="11"/>
      <c r="D2" s="11"/>
      <c r="E2" s="11"/>
      <c r="F2" s="12" t="s">
        <v>987</v>
      </c>
      <c r="G2" s="12"/>
      <c r="H2" s="12"/>
      <c r="I2" s="12"/>
      <c r="J2" s="12"/>
      <c r="K2" s="12"/>
      <c r="L2" s="12"/>
    </row>
    <row r="3" spans="1:93" ht="12.75" customHeight="1" x14ac:dyDescent="0.2">
      <c r="A3" s="14"/>
      <c r="B3" s="14"/>
      <c r="C3" s="14"/>
      <c r="D3" s="14"/>
      <c r="E3" s="14"/>
      <c r="F3" s="15"/>
      <c r="G3" s="15"/>
      <c r="H3" s="15"/>
      <c r="I3" s="15"/>
      <c r="J3" s="15"/>
      <c r="K3" s="15"/>
      <c r="L3" s="15"/>
    </row>
    <row r="4" spans="1:93" ht="25.5" x14ac:dyDescent="0.2">
      <c r="A4" s="11" t="s">
        <v>949</v>
      </c>
      <c r="B4" s="11"/>
      <c r="C4" s="11"/>
      <c r="D4" s="11"/>
      <c r="E4" s="11"/>
      <c r="F4" s="1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"/>
      <c r="H4" s="12"/>
      <c r="I4" s="12"/>
      <c r="J4" s="12"/>
      <c r="K4" s="12"/>
      <c r="L4" s="12"/>
      <c r="CO4" s="5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4"/>
      <c r="B5" s="14"/>
      <c r="C5" s="14"/>
      <c r="D5" s="14"/>
      <c r="E5" s="14"/>
      <c r="F5" s="15"/>
      <c r="G5" s="15"/>
      <c r="H5" s="15"/>
      <c r="I5" s="15"/>
      <c r="J5" s="15"/>
      <c r="K5" s="15"/>
      <c r="L5" s="15"/>
    </row>
    <row r="6" spans="1:93" ht="127.5" x14ac:dyDescent="0.2">
      <c r="A6" s="11" t="s">
        <v>950</v>
      </c>
      <c r="B6" s="11"/>
      <c r="C6" s="11"/>
      <c r="D6" s="11"/>
      <c r="E6" s="11"/>
      <c r="F6" s="1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"/>
      <c r="H6" s="12"/>
      <c r="I6" s="12"/>
      <c r="J6" s="12"/>
      <c r="K6" s="12"/>
      <c r="L6" s="12"/>
      <c r="CO6" s="5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4"/>
      <c r="B7" s="14"/>
      <c r="C7" s="14"/>
      <c r="D7" s="14"/>
      <c r="E7" s="14"/>
      <c r="F7" s="15"/>
      <c r="G7" s="15"/>
      <c r="H7" s="15"/>
      <c r="I7" s="15"/>
      <c r="J7" s="15"/>
      <c r="K7" s="15"/>
      <c r="L7" s="15"/>
    </row>
    <row r="8" spans="1:93" ht="76.5" customHeight="1" x14ac:dyDescent="0.2">
      <c r="A8" s="11" t="s">
        <v>951</v>
      </c>
      <c r="B8" s="11"/>
      <c r="C8" s="11"/>
      <c r="D8" s="11"/>
      <c r="E8" s="11"/>
      <c r="F8" s="12" t="s">
        <v>692</v>
      </c>
      <c r="G8" s="12"/>
      <c r="H8" s="12"/>
      <c r="I8" s="12"/>
      <c r="J8" s="12"/>
      <c r="K8" s="12"/>
      <c r="L8" s="12"/>
    </row>
    <row r="9" spans="1:93" ht="12.75" customHeight="1" x14ac:dyDescent="0.2">
      <c r="A9" s="14"/>
      <c r="B9" s="14"/>
      <c r="C9" s="14"/>
      <c r="D9" s="14"/>
      <c r="E9" s="14"/>
      <c r="F9" s="15"/>
      <c r="G9" s="15"/>
      <c r="H9" s="15"/>
      <c r="I9" s="15"/>
      <c r="J9" s="15"/>
      <c r="K9" s="15"/>
      <c r="L9" s="15"/>
    </row>
    <row r="10" spans="1:93" ht="38.25" customHeight="1" x14ac:dyDescent="0.2">
      <c r="A10" s="11" t="s">
        <v>952</v>
      </c>
      <c r="B10" s="11"/>
      <c r="C10" s="11"/>
      <c r="D10" s="11"/>
      <c r="E10" s="11"/>
      <c r="F10" s="12" t="s">
        <v>694</v>
      </c>
      <c r="G10" s="12"/>
      <c r="H10" s="12"/>
      <c r="I10" s="12"/>
      <c r="J10" s="12"/>
      <c r="K10" s="12"/>
      <c r="L10" s="12"/>
    </row>
    <row r="11" spans="1:93" ht="12.75" customHeight="1" x14ac:dyDescent="0.2">
      <c r="A11" s="16"/>
      <c r="B11" s="16"/>
      <c r="C11" s="16"/>
      <c r="D11" s="16"/>
      <c r="E11" s="16"/>
      <c r="F11" s="17"/>
      <c r="G11" s="17"/>
      <c r="H11" s="17"/>
      <c r="I11" s="17"/>
      <c r="J11" s="17"/>
      <c r="K11" s="17"/>
      <c r="L11" s="17"/>
    </row>
    <row r="12" spans="1:93" ht="12.75" customHeight="1" x14ac:dyDescent="0.2">
      <c r="A12" s="11" t="s">
        <v>953</v>
      </c>
      <c r="B12" s="11"/>
      <c r="C12" s="11"/>
      <c r="D12" s="11"/>
      <c r="E12" s="11"/>
      <c r="F12" s="12" t="s">
        <v>988</v>
      </c>
      <c r="G12" s="12"/>
      <c r="H12" s="12"/>
      <c r="I12" s="12"/>
      <c r="J12" s="12"/>
      <c r="K12" s="12"/>
      <c r="L12" s="12"/>
    </row>
    <row r="13" spans="1:93" ht="12.75" customHeight="1" x14ac:dyDescent="0.2">
      <c r="A13" s="16"/>
      <c r="B13" s="16"/>
      <c r="C13" s="16"/>
      <c r="D13" s="16"/>
      <c r="E13" s="16"/>
      <c r="F13" s="17"/>
      <c r="G13" s="17"/>
      <c r="H13" s="17"/>
      <c r="I13" s="17"/>
      <c r="J13" s="17"/>
      <c r="K13" s="17"/>
      <c r="L13" s="17"/>
    </row>
    <row r="14" spans="1:93" ht="12.75" customHeight="1" x14ac:dyDescent="0.2">
      <c r="A14" s="11" t="s">
        <v>954</v>
      </c>
      <c r="B14" s="11"/>
      <c r="C14" s="11"/>
      <c r="D14" s="11"/>
      <c r="E14" s="11"/>
      <c r="F14" s="12" t="str">
        <f>IF(Source!CZ12 &lt;&gt; "", Source!CZ12, "")</f>
        <v/>
      </c>
      <c r="G14" s="12"/>
      <c r="H14" s="12"/>
      <c r="I14" s="12"/>
      <c r="J14" s="12"/>
      <c r="K14" s="12"/>
      <c r="L14" s="12"/>
    </row>
    <row r="15" spans="1:93" ht="12.75" customHeight="1" x14ac:dyDescent="0.2">
      <c r="A15" s="16"/>
      <c r="B15" s="16"/>
      <c r="C15" s="16"/>
      <c r="D15" s="16"/>
      <c r="E15" s="16"/>
      <c r="F15" s="17"/>
      <c r="G15" s="17"/>
      <c r="H15" s="17"/>
      <c r="I15" s="17"/>
      <c r="J15" s="17"/>
      <c r="K15" s="17"/>
      <c r="L15" s="15"/>
    </row>
    <row r="16" spans="1:93" ht="12.75" customHeight="1" x14ac:dyDescent="0.2">
      <c r="A16" s="11" t="s">
        <v>955</v>
      </c>
      <c r="B16" s="11"/>
      <c r="C16" s="11"/>
      <c r="D16" s="11"/>
      <c r="E16" s="11"/>
      <c r="F16" s="12" t="str">
        <f>IF(Source!DA12 &lt;&gt; "", Source!DA12, "")</f>
        <v/>
      </c>
      <c r="G16" s="12"/>
      <c r="H16" s="12"/>
      <c r="I16" s="12"/>
      <c r="J16" s="12"/>
      <c r="K16" s="12"/>
      <c r="L16" s="12"/>
    </row>
    <row r="17" spans="1:92" ht="12.75" customHeight="1" x14ac:dyDescent="0.2">
      <c r="A17" s="18"/>
      <c r="B17" s="18"/>
      <c r="C17" s="18"/>
      <c r="D17" s="18"/>
      <c r="E17" s="18"/>
      <c r="F17" s="19"/>
      <c r="G17" s="19"/>
      <c r="H17" s="19"/>
      <c r="I17" s="19"/>
      <c r="J17" s="19"/>
      <c r="K17" s="19"/>
      <c r="L17" s="19"/>
    </row>
    <row r="18" spans="1:92" ht="12.75" customHeight="1" x14ac:dyDescent="0.2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92" ht="15.75" customHeight="1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92" ht="14.25" customHeight="1" x14ac:dyDescent="0.2">
      <c r="A20" s="22" t="s">
        <v>956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92" ht="14.25" customHeight="1" x14ac:dyDescent="0.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92" ht="31.5" x14ac:dyDescent="0.25">
      <c r="A22" s="21" t="str">
        <f>IF(Source!G12&lt;&gt;"Новый объект", Source!G12, "")</f>
        <v>Строительство ТП-160-10/0,4 кВ, ЛЭП-10 кВ от cущ. ВЛ-10 кВ ф.20, ПС №607 "Рыболово", ЛР-10 кВ, ЛЭП-0,4 кВ, в т.ч. ПИР, МО, р-н Раменский, д Старниково Ю8-25-302-260245(296015)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CN22" s="57" t="str">
        <f>IF(Source!G12&lt;&gt;"Новый объект", Source!G12, "")</f>
        <v>Строительство ТП-160-10/0,4 кВ, ЛЭП-10 кВ от cущ. ВЛ-10 кВ ф.20, ПС №607 "Рыболово", ЛР-10 кВ, ЛЭП-0,4 кВ, в т.ч. ПИР, МО, р-н Раменский, д Старниково Ю8-25-302-260245(296015)</v>
      </c>
    </row>
    <row r="23" spans="1:92" ht="14.25" customHeight="1" x14ac:dyDescent="0.2">
      <c r="A23" s="22" t="s">
        <v>957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92" ht="14.25" customHeight="1" x14ac:dyDescent="0.2">
      <c r="A24" s="23"/>
      <c r="B24" s="23"/>
      <c r="C24" s="23"/>
      <c r="D24" s="23"/>
      <c r="E24" s="23"/>
      <c r="F24" s="24"/>
      <c r="G24" s="24"/>
      <c r="H24" s="24"/>
      <c r="I24" s="24"/>
      <c r="J24" s="24"/>
      <c r="K24" s="24"/>
      <c r="L24" s="24"/>
    </row>
    <row r="25" spans="1:92" ht="15.75" customHeight="1" x14ac:dyDescent="0.25">
      <c r="A25" s="20" t="str">
        <f>CONCATENATE( "ЛОКАЛЬНАЯ СМЕТА № ", Source!L1228, " ",Source!CM1228)</f>
        <v xml:space="preserve">ЛОКАЛЬНАЯ СМЕТА № 09-01-03 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92" ht="15" customHeight="1" x14ac:dyDescent="0.25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5"/>
    </row>
    <row r="27" spans="1:92" ht="18" customHeight="1" x14ac:dyDescent="0.25">
      <c r="A27" s="27" t="str">
        <f>IF(Source!G1228&lt;&gt;"Новая локальная смета", Source!G1228, "")</f>
        <v>ПНР ТП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</row>
    <row r="28" spans="1:92" ht="14.25" customHeight="1" x14ac:dyDescent="0.2">
      <c r="A28" s="22" t="s">
        <v>958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</row>
    <row r="29" spans="1:92" ht="14.25" customHeight="1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92" ht="14.25" customHeight="1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92" ht="12.75" customHeight="1" x14ac:dyDescent="0.2">
      <c r="A31" s="13" t="s">
        <v>959</v>
      </c>
      <c r="B31" s="13"/>
      <c r="C31" s="28" t="s">
        <v>989</v>
      </c>
      <c r="D31" s="13" t="s">
        <v>960</v>
      </c>
      <c r="E31" s="13"/>
      <c r="F31" s="13"/>
      <c r="G31" s="13"/>
      <c r="H31" s="13"/>
      <c r="I31" s="13"/>
      <c r="J31" s="13"/>
      <c r="K31" s="13"/>
      <c r="L31" s="13"/>
    </row>
    <row r="32" spans="1:92" ht="12.75" customHeight="1" x14ac:dyDescent="0.2">
      <c r="A32" s="13"/>
      <c r="B32" s="13"/>
      <c r="C32" s="29"/>
      <c r="D32" s="13"/>
      <c r="E32" s="13"/>
      <c r="F32" s="13"/>
      <c r="G32" s="13"/>
      <c r="H32" s="13"/>
      <c r="I32" s="13"/>
      <c r="J32" s="13"/>
      <c r="K32" s="13"/>
      <c r="L32" s="13"/>
    </row>
    <row r="33" spans="1:12" ht="12.75" customHeight="1" x14ac:dyDescent="0.2">
      <c r="A33" s="13" t="s">
        <v>961</v>
      </c>
      <c r="B33" s="13"/>
      <c r="C33" s="30"/>
      <c r="D33" s="30"/>
      <c r="E33" s="30"/>
      <c r="F33" s="30"/>
      <c r="G33" s="30"/>
      <c r="H33" s="30"/>
      <c r="I33" s="30"/>
      <c r="J33" s="30"/>
      <c r="K33" s="30"/>
      <c r="L33" s="30"/>
    </row>
    <row r="34" spans="1:12" ht="12.75" customHeight="1" x14ac:dyDescent="0.2">
      <c r="A34" s="31"/>
      <c r="B34" s="32"/>
      <c r="C34" s="22" t="s">
        <v>962</v>
      </c>
      <c r="D34" s="22"/>
      <c r="E34" s="22"/>
      <c r="F34" s="22"/>
      <c r="G34" s="22"/>
      <c r="H34" s="22"/>
      <c r="I34" s="22"/>
      <c r="J34" s="22"/>
      <c r="K34" s="22"/>
      <c r="L34" s="22"/>
    </row>
    <row r="35" spans="1:12" ht="14.25" customHeight="1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2" ht="14.25" customHeight="1" x14ac:dyDescent="0.2">
      <c r="A36" s="33" t="s">
        <v>990</v>
      </c>
      <c r="B36" s="23"/>
      <c r="C36" s="23"/>
      <c r="D36" s="34"/>
      <c r="E36" s="23"/>
      <c r="F36" s="23"/>
      <c r="G36" s="23"/>
      <c r="H36" s="23"/>
      <c r="I36" s="23"/>
      <c r="J36" s="23"/>
      <c r="K36" s="23"/>
      <c r="L36" s="23"/>
    </row>
    <row r="37" spans="1:12" ht="14.25" customHeight="1" x14ac:dyDescent="0.2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</row>
    <row r="38" spans="1:12" ht="14.25" customHeight="1" x14ac:dyDescent="0.2">
      <c r="A38" s="33" t="s">
        <v>963</v>
      </c>
      <c r="B38" s="23"/>
      <c r="C38" s="97">
        <f>C41+C42+C43+C44</f>
        <v>164.73750000000001</v>
      </c>
      <c r="D38" s="97"/>
      <c r="E38" s="13" t="s">
        <v>964</v>
      </c>
      <c r="F38" s="18"/>
      <c r="G38" s="18"/>
      <c r="H38" s="18"/>
      <c r="I38" s="18"/>
      <c r="J38" s="18"/>
      <c r="K38" s="18"/>
      <c r="L38" s="23"/>
    </row>
    <row r="39" spans="1:12" ht="14.25" customHeight="1" x14ac:dyDescent="0.2">
      <c r="A39" s="33"/>
      <c r="B39" s="23"/>
      <c r="C39" s="93"/>
      <c r="D39" s="36"/>
      <c r="E39" s="13"/>
      <c r="F39" s="18"/>
      <c r="G39" s="13" t="s">
        <v>965</v>
      </c>
      <c r="H39" s="23"/>
      <c r="I39" s="13"/>
      <c r="J39" s="13"/>
      <c r="K39" s="95">
        <f>ROUND(SUM(AR52:AR356)/1000, 2)</f>
        <v>78.45</v>
      </c>
      <c r="L39" s="13" t="s">
        <v>964</v>
      </c>
    </row>
    <row r="40" spans="1:12" ht="14.25" customHeight="1" x14ac:dyDescent="0.2">
      <c r="A40" s="23"/>
      <c r="B40" s="37" t="s">
        <v>966</v>
      </c>
      <c r="C40" s="94"/>
      <c r="D40" s="23"/>
      <c r="E40" s="13"/>
      <c r="F40" s="18"/>
      <c r="G40" s="13" t="s">
        <v>967</v>
      </c>
      <c r="H40" s="23"/>
      <c r="I40" s="13"/>
      <c r="J40" s="13"/>
      <c r="K40" s="95">
        <f>ROUND(SUM(AT52:AT356)/1000, 2)</f>
        <v>0</v>
      </c>
      <c r="L40" s="13" t="s">
        <v>964</v>
      </c>
    </row>
    <row r="41" spans="1:12" ht="14.25" customHeight="1" x14ac:dyDescent="0.2">
      <c r="A41" s="23"/>
      <c r="B41" s="33" t="s">
        <v>968</v>
      </c>
      <c r="C41" s="92">
        <f>ROUND((Source!F1324)/1000, 2)</f>
        <v>0</v>
      </c>
      <c r="D41" s="35"/>
      <c r="E41" s="13" t="s">
        <v>964</v>
      </c>
      <c r="F41" s="18"/>
      <c r="G41" s="13" t="s">
        <v>969</v>
      </c>
      <c r="H41" s="23"/>
      <c r="I41" s="13"/>
      <c r="J41" s="36"/>
      <c r="K41" s="96">
        <f>Source!F1329</f>
        <v>122.90832</v>
      </c>
      <c r="L41" s="13" t="s">
        <v>698</v>
      </c>
    </row>
    <row r="42" spans="1:12" ht="14.25" customHeight="1" x14ac:dyDescent="0.2">
      <c r="A42" s="23"/>
      <c r="B42" s="33" t="s">
        <v>970</v>
      </c>
      <c r="C42" s="92">
        <f>ROUND((Source!F1325)/1000, 2)</f>
        <v>0</v>
      </c>
      <c r="D42" s="35"/>
      <c r="E42" s="13" t="s">
        <v>964</v>
      </c>
      <c r="F42" s="18"/>
      <c r="G42" s="13" t="s">
        <v>971</v>
      </c>
      <c r="H42" s="23"/>
      <c r="I42" s="13"/>
      <c r="J42" s="38"/>
      <c r="K42" s="96">
        <f>Source!F1330</f>
        <v>0</v>
      </c>
      <c r="L42" s="13" t="s">
        <v>698</v>
      </c>
    </row>
    <row r="43" spans="1:12" ht="14.25" customHeight="1" x14ac:dyDescent="0.2">
      <c r="A43" s="23"/>
      <c r="B43" s="33" t="s">
        <v>972</v>
      </c>
      <c r="C43" s="92">
        <f>ROUND((Source!F1316)/1000, 2)</f>
        <v>0</v>
      </c>
      <c r="D43" s="35"/>
      <c r="E43" s="13" t="s">
        <v>964</v>
      </c>
      <c r="F43" s="18"/>
      <c r="G43" s="13"/>
      <c r="H43" s="13"/>
      <c r="I43" s="13"/>
      <c r="J43" s="13"/>
      <c r="K43" s="18"/>
      <c r="L43" s="13"/>
    </row>
    <row r="44" spans="1:12" ht="14.25" customHeight="1" x14ac:dyDescent="0.2">
      <c r="A44" s="23"/>
      <c r="B44" s="33" t="s">
        <v>973</v>
      </c>
      <c r="C44" s="97">
        <f>ROUND((Source!F1326)/1000, 5)</f>
        <v>164.73750000000001</v>
      </c>
      <c r="D44" s="97"/>
      <c r="E44" s="13" t="s">
        <v>964</v>
      </c>
      <c r="F44" s="18"/>
      <c r="G44" s="13"/>
      <c r="H44" s="13"/>
      <c r="I44" s="13"/>
      <c r="J44" s="13"/>
      <c r="K44" s="18"/>
      <c r="L44" s="13"/>
    </row>
    <row r="45" spans="1:12" ht="14.25" customHeight="1" x14ac:dyDescent="0.2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spans="1:12" ht="12.75" customHeight="1" x14ac:dyDescent="0.2">
      <c r="A46" s="43" t="s">
        <v>974</v>
      </c>
      <c r="B46" s="43" t="s">
        <v>975</v>
      </c>
      <c r="C46" s="43" t="s">
        <v>976</v>
      </c>
      <c r="D46" s="43" t="s">
        <v>977</v>
      </c>
      <c r="E46" s="41" t="s">
        <v>978</v>
      </c>
      <c r="F46" s="40"/>
      <c r="G46" s="47"/>
      <c r="H46" s="41" t="s">
        <v>979</v>
      </c>
      <c r="I46" s="40"/>
      <c r="J46" s="40"/>
      <c r="K46" s="40"/>
      <c r="L46" s="47"/>
    </row>
    <row r="47" spans="1:12" ht="12.75" customHeight="1" x14ac:dyDescent="0.2">
      <c r="A47" s="44"/>
      <c r="B47" s="44"/>
      <c r="C47" s="44"/>
      <c r="D47" s="44"/>
      <c r="E47" s="42"/>
      <c r="F47" s="46"/>
      <c r="G47" s="48"/>
      <c r="H47" s="42"/>
      <c r="I47" s="46"/>
      <c r="J47" s="46"/>
      <c r="K47" s="46"/>
      <c r="L47" s="48"/>
    </row>
    <row r="48" spans="1:12" ht="12.75" customHeight="1" x14ac:dyDescent="0.2">
      <c r="A48" s="44"/>
      <c r="B48" s="44"/>
      <c r="C48" s="44"/>
      <c r="D48" s="44"/>
      <c r="E48" s="42"/>
      <c r="F48" s="46"/>
      <c r="G48" s="48"/>
      <c r="H48" s="42"/>
      <c r="I48" s="46"/>
      <c r="J48" s="46"/>
      <c r="K48" s="46"/>
      <c r="L48" s="48"/>
    </row>
    <row r="49" spans="1:82" ht="12.75" customHeight="1" x14ac:dyDescent="0.2">
      <c r="A49" s="44"/>
      <c r="B49" s="44"/>
      <c r="C49" s="44"/>
      <c r="D49" s="44"/>
      <c r="E49" s="49"/>
      <c r="F49" s="50"/>
      <c r="G49" s="51"/>
      <c r="H49" s="49"/>
      <c r="I49" s="50"/>
      <c r="J49" s="50"/>
      <c r="K49" s="50"/>
      <c r="L49" s="51"/>
    </row>
    <row r="50" spans="1:82" ht="51" customHeight="1" x14ac:dyDescent="0.2">
      <c r="A50" s="45"/>
      <c r="B50" s="45"/>
      <c r="C50" s="45"/>
      <c r="D50" s="45"/>
      <c r="E50" s="52" t="s">
        <v>980</v>
      </c>
      <c r="F50" s="52" t="s">
        <v>981</v>
      </c>
      <c r="G50" s="53" t="s">
        <v>982</v>
      </c>
      <c r="H50" s="52" t="s">
        <v>983</v>
      </c>
      <c r="I50" s="52" t="s">
        <v>984</v>
      </c>
      <c r="J50" s="52" t="s">
        <v>985</v>
      </c>
      <c r="K50" s="52" t="s">
        <v>981</v>
      </c>
      <c r="L50" s="52" t="s">
        <v>986</v>
      </c>
    </row>
    <row r="51" spans="1:82" ht="14.25" customHeight="1" x14ac:dyDescent="0.2">
      <c r="A51" s="54">
        <v>1</v>
      </c>
      <c r="B51" s="54">
        <v>2</v>
      </c>
      <c r="C51" s="54">
        <v>3</v>
      </c>
      <c r="D51" s="54">
        <v>4</v>
      </c>
      <c r="E51" s="54">
        <v>5</v>
      </c>
      <c r="F51" s="54">
        <v>6</v>
      </c>
      <c r="G51" s="54">
        <v>7</v>
      </c>
      <c r="H51" s="54">
        <v>8</v>
      </c>
      <c r="I51" s="54">
        <v>9</v>
      </c>
      <c r="J51" s="54">
        <v>10</v>
      </c>
      <c r="K51" s="55">
        <v>11</v>
      </c>
      <c r="L51" s="55">
        <v>12</v>
      </c>
    </row>
    <row r="53" spans="1:82" ht="16.5" x14ac:dyDescent="0.2">
      <c r="A53" s="58" t="s">
        <v>1052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82" ht="28.5" x14ac:dyDescent="0.2">
      <c r="A54" s="59" t="s">
        <v>32</v>
      </c>
      <c r="B54" s="61" t="s">
        <v>1063</v>
      </c>
      <c r="C54" s="61" t="str">
        <f>Source!G1236</f>
        <v>Измерение токов утечки: ограничителя напряжения</v>
      </c>
      <c r="D54" s="62" t="str">
        <f>Source!H1236</f>
        <v>измерение</v>
      </c>
      <c r="E54" s="63">
        <f>Source!K1236</f>
        <v>6</v>
      </c>
      <c r="F54" s="63"/>
      <c r="G54" s="63">
        <f>Source!I1236</f>
        <v>6</v>
      </c>
      <c r="H54" s="65"/>
      <c r="I54" s="64"/>
      <c r="J54" s="65"/>
      <c r="K54" s="64"/>
      <c r="L54" s="65"/>
    </row>
    <row r="55" spans="1:82" x14ac:dyDescent="0.2">
      <c r="C55" s="66" t="s">
        <v>1054</v>
      </c>
      <c r="D55" s="66"/>
      <c r="E55" s="66"/>
      <c r="F55" s="66"/>
      <c r="G55" s="66"/>
      <c r="H55" s="66"/>
      <c r="I55" s="66"/>
      <c r="J55" s="66"/>
      <c r="K55" s="66"/>
      <c r="L55" s="66"/>
    </row>
    <row r="56" spans="1:82" ht="15" x14ac:dyDescent="0.2">
      <c r="A56" s="60"/>
      <c r="B56" s="63">
        <v>1</v>
      </c>
      <c r="C56" s="60" t="s">
        <v>994</v>
      </c>
      <c r="D56" s="62" t="s">
        <v>698</v>
      </c>
      <c r="E56" s="67"/>
      <c r="F56" s="63"/>
      <c r="G56" s="67">
        <f>Source!U1236</f>
        <v>12.96</v>
      </c>
      <c r="H56" s="63"/>
      <c r="I56" s="63"/>
      <c r="J56" s="63"/>
      <c r="K56" s="63"/>
      <c r="L56" s="68">
        <f>SUM(L57:L58)-SUMIF(CE57:CE58, 1, L57:L58)</f>
        <v>9176.14</v>
      </c>
    </row>
    <row r="57" spans="1:82" ht="14.25" x14ac:dyDescent="0.2">
      <c r="A57" s="61"/>
      <c r="B57" s="61" t="s">
        <v>890</v>
      </c>
      <c r="C57" s="61" t="s">
        <v>891</v>
      </c>
      <c r="D57" s="62" t="s">
        <v>751</v>
      </c>
      <c r="E57" s="63">
        <v>0.9</v>
      </c>
      <c r="F57" s="63">
        <f>ROUND((0.2+1),7)</f>
        <v>1.2</v>
      </c>
      <c r="G57" s="63">
        <f>SmtRes!CX957</f>
        <v>6.48</v>
      </c>
      <c r="H57" s="65"/>
      <c r="I57" s="64"/>
      <c r="J57" s="65">
        <f>SmtRes!CZ957</f>
        <v>715.99</v>
      </c>
      <c r="K57" s="64"/>
      <c r="L57" s="65">
        <f>SmtRes!DI957</f>
        <v>4639.62</v>
      </c>
    </row>
    <row r="58" spans="1:82" ht="14.25" x14ac:dyDescent="0.2">
      <c r="A58" s="61"/>
      <c r="B58" s="61" t="s">
        <v>892</v>
      </c>
      <c r="C58" s="69" t="s">
        <v>893</v>
      </c>
      <c r="D58" s="70" t="s">
        <v>751</v>
      </c>
      <c r="E58" s="71">
        <v>0.9</v>
      </c>
      <c r="F58" s="71">
        <f>ROUND((0.2+1),7)</f>
        <v>1.2</v>
      </c>
      <c r="G58" s="71">
        <f>SmtRes!CX958</f>
        <v>6.48</v>
      </c>
      <c r="H58" s="72"/>
      <c r="I58" s="73"/>
      <c r="J58" s="72">
        <f>SmtRes!CZ958</f>
        <v>700.08</v>
      </c>
      <c r="K58" s="73"/>
      <c r="L58" s="72">
        <f>SmtRes!DI958</f>
        <v>4536.5200000000004</v>
      </c>
    </row>
    <row r="59" spans="1:82" ht="15" x14ac:dyDescent="0.2">
      <c r="A59" s="61"/>
      <c r="B59" s="61"/>
      <c r="C59" s="75" t="s">
        <v>998</v>
      </c>
      <c r="D59" s="62"/>
      <c r="E59" s="63"/>
      <c r="F59" s="63"/>
      <c r="G59" s="63"/>
      <c r="H59" s="65"/>
      <c r="I59" s="64"/>
      <c r="J59" s="65"/>
      <c r="K59" s="64"/>
      <c r="L59" s="65">
        <f>L56</f>
        <v>9176.14</v>
      </c>
    </row>
    <row r="60" spans="1:82" ht="14.25" x14ac:dyDescent="0.2">
      <c r="A60" s="61"/>
      <c r="B60" s="61"/>
      <c r="C60" s="61" t="s">
        <v>999</v>
      </c>
      <c r="D60" s="62"/>
      <c r="E60" s="63"/>
      <c r="F60" s="63"/>
      <c r="G60" s="63"/>
      <c r="H60" s="65"/>
      <c r="I60" s="64"/>
      <c r="J60" s="65"/>
      <c r="K60" s="64"/>
      <c r="L60" s="65">
        <f>SUM(AR54:AR63)+SUM(AS54:AS63)+SUM(AT54:AT63)+SUM(AU54:AU63)+SUM(AV54:AV63)</f>
        <v>9176.14</v>
      </c>
    </row>
    <row r="61" spans="1:82" ht="14.25" x14ac:dyDescent="0.2">
      <c r="A61" s="61"/>
      <c r="B61" s="61" t="s">
        <v>549</v>
      </c>
      <c r="C61" s="61" t="s">
        <v>1055</v>
      </c>
      <c r="D61" s="62" t="s">
        <v>163</v>
      </c>
      <c r="E61" s="63">
        <f>Source!BZ1236</f>
        <v>74</v>
      </c>
      <c r="F61" s="63"/>
      <c r="G61" s="63">
        <f>Source!AT1236</f>
        <v>74</v>
      </c>
      <c r="H61" s="65"/>
      <c r="I61" s="64"/>
      <c r="J61" s="65"/>
      <c r="K61" s="64"/>
      <c r="L61" s="65">
        <f>SUM(AZ54:AZ63)</f>
        <v>6790.34</v>
      </c>
    </row>
    <row r="62" spans="1:82" ht="14.25" x14ac:dyDescent="0.2">
      <c r="A62" s="69"/>
      <c r="B62" s="69" t="s">
        <v>550</v>
      </c>
      <c r="C62" s="69" t="s">
        <v>1056</v>
      </c>
      <c r="D62" s="70" t="s">
        <v>163</v>
      </c>
      <c r="E62" s="71">
        <f>Source!CA1236</f>
        <v>36</v>
      </c>
      <c r="F62" s="71"/>
      <c r="G62" s="71">
        <f>Source!AU1236</f>
        <v>36</v>
      </c>
      <c r="H62" s="72"/>
      <c r="I62" s="73"/>
      <c r="J62" s="72"/>
      <c r="K62" s="73"/>
      <c r="L62" s="72">
        <f>SUM(BA54:BA63)</f>
        <v>3303.41</v>
      </c>
    </row>
    <row r="63" spans="1:82" ht="15" x14ac:dyDescent="0.2">
      <c r="C63" s="77" t="s">
        <v>1002</v>
      </c>
      <c r="D63" s="77"/>
      <c r="E63" s="77"/>
      <c r="F63" s="77"/>
      <c r="G63" s="77"/>
      <c r="H63" s="77"/>
      <c r="I63" s="78">
        <f>IF(E54&lt;&gt;0,K63/E54, 0)</f>
        <v>3211.6483333333331</v>
      </c>
      <c r="J63" s="78"/>
      <c r="K63" s="78">
        <f>L56+L61+L62</f>
        <v>19269.89</v>
      </c>
      <c r="L63" s="78"/>
      <c r="AD63">
        <f>ROUND((Source!AT1236/100)*((ROUND(SUMIF(SmtRes!AQ957:'SmtRes'!AQ958,"=1",SmtRes!AD957:'SmtRes'!AD958)*Source!I1236, 2)+ROUND(SUMIF(SmtRes!AQ957:'SmtRes'!AQ958,"=1",SmtRes!AC957:'SmtRes'!AC958)*Source!I1236, 2))), 2)</f>
        <v>6287.35</v>
      </c>
      <c r="AE63">
        <f>ROUND((Source!AU1236/100)*((ROUND(SUMIF(SmtRes!AQ957:'SmtRes'!AQ958,"=1",SmtRes!AD957:'SmtRes'!AD958)*Source!I1236, 2)+ROUND(SUMIF(SmtRes!AQ957:'SmtRes'!AQ958,"=1",SmtRes!AC957:'SmtRes'!AC958)*Source!I1236, 2))), 2)</f>
        <v>3058.71</v>
      </c>
      <c r="AN63" s="74">
        <f>L56+L61+L62</f>
        <v>19269.89</v>
      </c>
      <c r="AO63">
        <f>0</f>
        <v>0</v>
      </c>
      <c r="AQ63" t="s">
        <v>1003</v>
      </c>
      <c r="AR63" s="74">
        <f>L56</f>
        <v>9176.14</v>
      </c>
      <c r="AT63">
        <f>0</f>
        <v>0</v>
      </c>
      <c r="AV63" t="s">
        <v>1003</v>
      </c>
      <c r="AW63">
        <f>0</f>
        <v>0</v>
      </c>
      <c r="AZ63">
        <f>Source!X1236</f>
        <v>6790.34</v>
      </c>
      <c r="BA63">
        <f>Source!Y1236</f>
        <v>3303.41</v>
      </c>
      <c r="BR63" s="74">
        <f>K63</f>
        <v>19269.89</v>
      </c>
      <c r="BU63">
        <f>ROUND(K63*80/100, 2)</f>
        <v>15415.91</v>
      </c>
      <c r="BV63" s="74">
        <f>K63-BU63</f>
        <v>3853.9799999999996</v>
      </c>
      <c r="CB63">
        <f>Source!BM1236</f>
        <v>200001</v>
      </c>
      <c r="CC63" t="str">
        <f>Source!E1236</f>
        <v>1</v>
      </c>
      <c r="CD63">
        <v>4</v>
      </c>
    </row>
    <row r="64" spans="1:82" ht="57" x14ac:dyDescent="0.2">
      <c r="A64" s="59" t="s">
        <v>45</v>
      </c>
      <c r="B64" s="61" t="s">
        <v>1064</v>
      </c>
      <c r="C64" s="61" t="str">
        <f>Source!G1238</f>
        <v>Трансформатор силовой трехфазный масляный двухобмоточный напряжением: до 11 кВ, мощностью до 0,32 МВА</v>
      </c>
      <c r="D64" s="62" t="str">
        <f>Source!H1238</f>
        <v>ШТ</v>
      </c>
      <c r="E64" s="63">
        <f>Source!K1238</f>
        <v>1</v>
      </c>
      <c r="F64" s="63"/>
      <c r="G64" s="63">
        <f>Source!I1238</f>
        <v>1</v>
      </c>
      <c r="H64" s="65"/>
      <c r="I64" s="64"/>
      <c r="J64" s="65"/>
      <c r="K64" s="64"/>
      <c r="L64" s="65"/>
    </row>
    <row r="65" spans="1:82" x14ac:dyDescent="0.2">
      <c r="C65" s="66" t="s">
        <v>1054</v>
      </c>
      <c r="D65" s="66"/>
      <c r="E65" s="66"/>
      <c r="F65" s="66"/>
      <c r="G65" s="66"/>
      <c r="H65" s="66"/>
      <c r="I65" s="66"/>
      <c r="J65" s="66"/>
      <c r="K65" s="66"/>
      <c r="L65" s="66"/>
    </row>
    <row r="66" spans="1:82" ht="15" x14ac:dyDescent="0.2">
      <c r="A66" s="60"/>
      <c r="B66" s="63">
        <v>1</v>
      </c>
      <c r="C66" s="60" t="s">
        <v>994</v>
      </c>
      <c r="D66" s="62" t="s">
        <v>698</v>
      </c>
      <c r="E66" s="67"/>
      <c r="F66" s="63"/>
      <c r="G66" s="67">
        <f>Source!U1238</f>
        <v>7.56</v>
      </c>
      <c r="H66" s="63"/>
      <c r="I66" s="63"/>
      <c r="J66" s="63"/>
      <c r="K66" s="63"/>
      <c r="L66" s="68">
        <f>SUM(L67:L68)-SUMIF(CE67:CE68, 1, L67:L68)</f>
        <v>5418.9</v>
      </c>
    </row>
    <row r="67" spans="1:82" ht="14.25" x14ac:dyDescent="0.2">
      <c r="A67" s="61"/>
      <c r="B67" s="61" t="s">
        <v>894</v>
      </c>
      <c r="C67" s="61" t="s">
        <v>895</v>
      </c>
      <c r="D67" s="62" t="s">
        <v>751</v>
      </c>
      <c r="E67" s="63">
        <v>2.52</v>
      </c>
      <c r="F67" s="63">
        <f>ROUND((0.2+1),7)</f>
        <v>1.2</v>
      </c>
      <c r="G67" s="63">
        <f>SmtRes!CX961</f>
        <v>3.024</v>
      </c>
      <c r="H67" s="65"/>
      <c r="I67" s="64"/>
      <c r="J67" s="65">
        <f>SmtRes!CZ961</f>
        <v>509.15</v>
      </c>
      <c r="K67" s="64"/>
      <c r="L67" s="65">
        <f>SmtRes!DI961</f>
        <v>1539.67</v>
      </c>
    </row>
    <row r="68" spans="1:82" ht="14.25" x14ac:dyDescent="0.2">
      <c r="A68" s="61"/>
      <c r="B68" s="61" t="s">
        <v>898</v>
      </c>
      <c r="C68" s="69" t="s">
        <v>899</v>
      </c>
      <c r="D68" s="70" t="s">
        <v>751</v>
      </c>
      <c r="E68" s="71">
        <v>3.78</v>
      </c>
      <c r="F68" s="71">
        <f>ROUND((0.2+1),7)</f>
        <v>1.2</v>
      </c>
      <c r="G68" s="71">
        <f>SmtRes!CX962</f>
        <v>4.5359999999999996</v>
      </c>
      <c r="H68" s="72"/>
      <c r="I68" s="73"/>
      <c r="J68" s="72">
        <f>SmtRes!CZ962</f>
        <v>855.21</v>
      </c>
      <c r="K68" s="73"/>
      <c r="L68" s="72">
        <f>SmtRes!DI962</f>
        <v>3879.23</v>
      </c>
    </row>
    <row r="69" spans="1:82" ht="15" x14ac:dyDescent="0.2">
      <c r="A69" s="61"/>
      <c r="B69" s="61"/>
      <c r="C69" s="75" t="s">
        <v>998</v>
      </c>
      <c r="D69" s="62"/>
      <c r="E69" s="63"/>
      <c r="F69" s="63"/>
      <c r="G69" s="63"/>
      <c r="H69" s="65"/>
      <c r="I69" s="64"/>
      <c r="J69" s="65"/>
      <c r="K69" s="64"/>
      <c r="L69" s="65">
        <f>L66</f>
        <v>5418.9</v>
      </c>
    </row>
    <row r="70" spans="1:82" ht="14.25" x14ac:dyDescent="0.2">
      <c r="A70" s="61"/>
      <c r="B70" s="61"/>
      <c r="C70" s="61" t="s">
        <v>999</v>
      </c>
      <c r="D70" s="62"/>
      <c r="E70" s="63"/>
      <c r="F70" s="63"/>
      <c r="G70" s="63"/>
      <c r="H70" s="65"/>
      <c r="I70" s="64"/>
      <c r="J70" s="65"/>
      <c r="K70" s="64"/>
      <c r="L70" s="65">
        <f>SUM(AR64:AR73)+SUM(AS64:AS73)+SUM(AT64:AT73)+SUM(AU64:AU73)+SUM(AV64:AV73)</f>
        <v>5418.9</v>
      </c>
    </row>
    <row r="71" spans="1:82" ht="14.25" x14ac:dyDescent="0.2">
      <c r="A71" s="61"/>
      <c r="B71" s="61" t="s">
        <v>549</v>
      </c>
      <c r="C71" s="61" t="s">
        <v>1055</v>
      </c>
      <c r="D71" s="62" t="s">
        <v>163</v>
      </c>
      <c r="E71" s="63">
        <f>Source!BZ1238</f>
        <v>74</v>
      </c>
      <c r="F71" s="63"/>
      <c r="G71" s="63">
        <f>Source!AT1238</f>
        <v>74</v>
      </c>
      <c r="H71" s="65"/>
      <c r="I71" s="64"/>
      <c r="J71" s="65"/>
      <c r="K71" s="64"/>
      <c r="L71" s="65">
        <f>SUM(AZ64:AZ73)</f>
        <v>4009.99</v>
      </c>
    </row>
    <row r="72" spans="1:82" ht="14.25" x14ac:dyDescent="0.2">
      <c r="A72" s="69"/>
      <c r="B72" s="69" t="s">
        <v>550</v>
      </c>
      <c r="C72" s="69" t="s">
        <v>1056</v>
      </c>
      <c r="D72" s="70" t="s">
        <v>163</v>
      </c>
      <c r="E72" s="71">
        <f>Source!CA1238</f>
        <v>36</v>
      </c>
      <c r="F72" s="71"/>
      <c r="G72" s="71">
        <f>Source!AU1238</f>
        <v>36</v>
      </c>
      <c r="H72" s="72"/>
      <c r="I72" s="73"/>
      <c r="J72" s="72"/>
      <c r="K72" s="73"/>
      <c r="L72" s="72">
        <f>SUM(BA64:BA73)</f>
        <v>1950.8</v>
      </c>
    </row>
    <row r="73" spans="1:82" ht="15" x14ac:dyDescent="0.2">
      <c r="C73" s="77" t="s">
        <v>1002</v>
      </c>
      <c r="D73" s="77"/>
      <c r="E73" s="77"/>
      <c r="F73" s="77"/>
      <c r="G73" s="77"/>
      <c r="H73" s="77"/>
      <c r="I73" s="78">
        <f>IF(E64&lt;&gt;0,K73/E64, 0)</f>
        <v>11379.689999999999</v>
      </c>
      <c r="J73" s="78"/>
      <c r="K73" s="78">
        <f>L66+L71+L72</f>
        <v>11379.689999999999</v>
      </c>
      <c r="L73" s="78"/>
      <c r="AD73">
        <f>ROUND((Source!AT1238/100)*((ROUND(SUMIF(SmtRes!AQ961:'SmtRes'!AQ962,"=1",SmtRes!AD961:'SmtRes'!AD962)*Source!I1238, 2)+ROUND(SUMIF(SmtRes!AQ961:'SmtRes'!AQ962,"=1",SmtRes!AC961:'SmtRes'!AC962)*Source!I1238, 2))), 2)</f>
        <v>1009.63</v>
      </c>
      <c r="AE73">
        <f>ROUND((Source!AU1238/100)*((ROUND(SUMIF(SmtRes!AQ961:'SmtRes'!AQ962,"=1",SmtRes!AD961:'SmtRes'!AD962)*Source!I1238, 2)+ROUND(SUMIF(SmtRes!AQ961:'SmtRes'!AQ962,"=1",SmtRes!AC961:'SmtRes'!AC962)*Source!I1238, 2))), 2)</f>
        <v>491.17</v>
      </c>
      <c r="AN73" s="74">
        <f>L66+L71+L72</f>
        <v>11379.689999999999</v>
      </c>
      <c r="AO73">
        <f>0</f>
        <v>0</v>
      </c>
      <c r="AQ73" t="s">
        <v>1003</v>
      </c>
      <c r="AR73" s="74">
        <f>L66</f>
        <v>5418.9</v>
      </c>
      <c r="AT73">
        <f>0</f>
        <v>0</v>
      </c>
      <c r="AV73" t="s">
        <v>1003</v>
      </c>
      <c r="AW73">
        <f>0</f>
        <v>0</v>
      </c>
      <c r="AZ73">
        <f>Source!X1238</f>
        <v>4009.99</v>
      </c>
      <c r="BA73">
        <f>Source!Y1238</f>
        <v>1950.8</v>
      </c>
      <c r="BR73" s="74">
        <f>K73</f>
        <v>11379.689999999999</v>
      </c>
      <c r="BU73">
        <f>ROUND(K73*80/100, 2)</f>
        <v>9103.75</v>
      </c>
      <c r="BV73" s="74">
        <f>K73-BU73</f>
        <v>2275.9399999999987</v>
      </c>
      <c r="CB73">
        <f>Source!BM1238</f>
        <v>200001</v>
      </c>
      <c r="CC73" t="str">
        <f>Source!E1238</f>
        <v>2</v>
      </c>
      <c r="CD73">
        <v>4</v>
      </c>
    </row>
    <row r="74" spans="1:82" ht="28.5" x14ac:dyDescent="0.2">
      <c r="A74" s="59" t="s">
        <v>49</v>
      </c>
      <c r="B74" s="61" t="s">
        <v>1065</v>
      </c>
      <c r="C74" s="61" t="str">
        <f>Source!G1240</f>
        <v>Испытание: обмотки трансформатора силового</v>
      </c>
      <c r="D74" s="62" t="str">
        <f>Source!H1240</f>
        <v>испытание</v>
      </c>
      <c r="E74" s="63">
        <f>Source!K1240</f>
        <v>2</v>
      </c>
      <c r="F74" s="63"/>
      <c r="G74" s="63">
        <f>Source!I1240</f>
        <v>2</v>
      </c>
      <c r="H74" s="65"/>
      <c r="I74" s="64"/>
      <c r="J74" s="65"/>
      <c r="K74" s="64"/>
      <c r="L74" s="65"/>
    </row>
    <row r="75" spans="1:82" x14ac:dyDescent="0.2">
      <c r="C75" s="66" t="s">
        <v>1054</v>
      </c>
      <c r="D75" s="66"/>
      <c r="E75" s="66"/>
      <c r="F75" s="66"/>
      <c r="G75" s="66"/>
      <c r="H75" s="66"/>
      <c r="I75" s="66"/>
      <c r="J75" s="66"/>
      <c r="K75" s="66"/>
      <c r="L75" s="66"/>
    </row>
    <row r="76" spans="1:82" ht="15" x14ac:dyDescent="0.2">
      <c r="A76" s="60"/>
      <c r="B76" s="63">
        <v>1</v>
      </c>
      <c r="C76" s="60" t="s">
        <v>994</v>
      </c>
      <c r="D76" s="62" t="s">
        <v>698</v>
      </c>
      <c r="E76" s="67"/>
      <c r="F76" s="63"/>
      <c r="G76" s="67">
        <f>Source!U1240</f>
        <v>5.8319999999999999</v>
      </c>
      <c r="H76" s="63"/>
      <c r="I76" s="63"/>
      <c r="J76" s="63"/>
      <c r="K76" s="63"/>
      <c r="L76" s="68">
        <f>SUM(L77:L78)-SUMIF(CE77:CE78, 1, L77:L78)</f>
        <v>4157.88</v>
      </c>
    </row>
    <row r="77" spans="1:82" ht="14.25" x14ac:dyDescent="0.2">
      <c r="A77" s="61"/>
      <c r="B77" s="61" t="s">
        <v>756</v>
      </c>
      <c r="C77" s="61" t="s">
        <v>757</v>
      </c>
      <c r="D77" s="62" t="s">
        <v>751</v>
      </c>
      <c r="E77" s="63">
        <v>0.97</v>
      </c>
      <c r="F77" s="63">
        <f>ROUND((0.2+1),7)</f>
        <v>1.2</v>
      </c>
      <c r="G77" s="63">
        <f>SmtRes!CX965</f>
        <v>2.3279999999999998</v>
      </c>
      <c r="H77" s="65"/>
      <c r="I77" s="64"/>
      <c r="J77" s="65">
        <f>SmtRes!CZ965</f>
        <v>612.57000000000005</v>
      </c>
      <c r="K77" s="64"/>
      <c r="L77" s="65">
        <f>SmtRes!DI965</f>
        <v>1426.06</v>
      </c>
    </row>
    <row r="78" spans="1:82" ht="14.25" x14ac:dyDescent="0.2">
      <c r="A78" s="61"/>
      <c r="B78" s="61" t="s">
        <v>896</v>
      </c>
      <c r="C78" s="69" t="s">
        <v>897</v>
      </c>
      <c r="D78" s="70" t="s">
        <v>751</v>
      </c>
      <c r="E78" s="71">
        <v>1.46</v>
      </c>
      <c r="F78" s="71">
        <f>ROUND((0.2+1),7)</f>
        <v>1.2</v>
      </c>
      <c r="G78" s="71">
        <f>SmtRes!CX966</f>
        <v>3.504</v>
      </c>
      <c r="H78" s="72"/>
      <c r="I78" s="73"/>
      <c r="J78" s="72">
        <f>SmtRes!CZ966</f>
        <v>779.63</v>
      </c>
      <c r="K78" s="73"/>
      <c r="L78" s="72">
        <f>SmtRes!DI966</f>
        <v>2731.82</v>
      </c>
    </row>
    <row r="79" spans="1:82" ht="15" x14ac:dyDescent="0.2">
      <c r="A79" s="61"/>
      <c r="B79" s="61"/>
      <c r="C79" s="75" t="s">
        <v>998</v>
      </c>
      <c r="D79" s="62"/>
      <c r="E79" s="63"/>
      <c r="F79" s="63"/>
      <c r="G79" s="63"/>
      <c r="H79" s="65"/>
      <c r="I79" s="64"/>
      <c r="J79" s="65"/>
      <c r="K79" s="64"/>
      <c r="L79" s="65">
        <f>L76</f>
        <v>4157.88</v>
      </c>
    </row>
    <row r="80" spans="1:82" ht="14.25" x14ac:dyDescent="0.2">
      <c r="A80" s="61"/>
      <c r="B80" s="61"/>
      <c r="C80" s="61" t="s">
        <v>999</v>
      </c>
      <c r="D80" s="62"/>
      <c r="E80" s="63"/>
      <c r="F80" s="63"/>
      <c r="G80" s="63"/>
      <c r="H80" s="65"/>
      <c r="I80" s="64"/>
      <c r="J80" s="65"/>
      <c r="K80" s="64"/>
      <c r="L80" s="65">
        <f>SUM(AR74:AR83)+SUM(AS74:AS83)+SUM(AT74:AT83)+SUM(AU74:AU83)+SUM(AV74:AV83)</f>
        <v>4157.88</v>
      </c>
    </row>
    <row r="81" spans="1:82" ht="14.25" x14ac:dyDescent="0.2">
      <c r="A81" s="61"/>
      <c r="B81" s="61" t="s">
        <v>549</v>
      </c>
      <c r="C81" s="61" t="s">
        <v>1055</v>
      </c>
      <c r="D81" s="62" t="s">
        <v>163</v>
      </c>
      <c r="E81" s="63">
        <f>Source!BZ1240</f>
        <v>74</v>
      </c>
      <c r="F81" s="63"/>
      <c r="G81" s="63">
        <f>Source!AT1240</f>
        <v>74</v>
      </c>
      <c r="H81" s="65"/>
      <c r="I81" s="64"/>
      <c r="J81" s="65"/>
      <c r="K81" s="64"/>
      <c r="L81" s="65">
        <f>SUM(AZ74:AZ83)</f>
        <v>3076.83</v>
      </c>
    </row>
    <row r="82" spans="1:82" ht="14.25" x14ac:dyDescent="0.2">
      <c r="A82" s="69"/>
      <c r="B82" s="69" t="s">
        <v>550</v>
      </c>
      <c r="C82" s="69" t="s">
        <v>1056</v>
      </c>
      <c r="D82" s="70" t="s">
        <v>163</v>
      </c>
      <c r="E82" s="71">
        <f>Source!CA1240</f>
        <v>36</v>
      </c>
      <c r="F82" s="71"/>
      <c r="G82" s="71">
        <f>Source!AU1240</f>
        <v>36</v>
      </c>
      <c r="H82" s="72"/>
      <c r="I82" s="73"/>
      <c r="J82" s="72"/>
      <c r="K82" s="73"/>
      <c r="L82" s="72">
        <f>SUM(BA74:BA83)</f>
        <v>1496.84</v>
      </c>
    </row>
    <row r="83" spans="1:82" ht="15" x14ac:dyDescent="0.2">
      <c r="C83" s="77" t="s">
        <v>1002</v>
      </c>
      <c r="D83" s="77"/>
      <c r="E83" s="77"/>
      <c r="F83" s="77"/>
      <c r="G83" s="77"/>
      <c r="H83" s="77"/>
      <c r="I83" s="78">
        <f>IF(E74&lt;&gt;0,K83/E74, 0)</f>
        <v>4365.7749999999996</v>
      </c>
      <c r="J83" s="78"/>
      <c r="K83" s="78">
        <f>L76+L81+L82</f>
        <v>8731.5499999999993</v>
      </c>
      <c r="L83" s="78"/>
      <c r="AD83">
        <f>ROUND((Source!AT1240/100)*((ROUND(SUMIF(SmtRes!AQ965:'SmtRes'!AQ966,"=1",SmtRes!AD965:'SmtRes'!AD966)*Source!I1240, 2)+ROUND(SUMIF(SmtRes!AQ965:'SmtRes'!AQ966,"=1",SmtRes!AC965:'SmtRes'!AC966)*Source!I1240, 2))), 2)</f>
        <v>2060.46</v>
      </c>
      <c r="AE83">
        <f>ROUND((Source!AU1240/100)*((ROUND(SUMIF(SmtRes!AQ965:'SmtRes'!AQ966,"=1",SmtRes!AD965:'SmtRes'!AD966)*Source!I1240, 2)+ROUND(SUMIF(SmtRes!AQ965:'SmtRes'!AQ966,"=1",SmtRes!AC965:'SmtRes'!AC966)*Source!I1240, 2))), 2)</f>
        <v>1002.38</v>
      </c>
      <c r="AN83" s="74">
        <f>L76+L81+L82</f>
        <v>8731.5499999999993</v>
      </c>
      <c r="AO83">
        <f>0</f>
        <v>0</v>
      </c>
      <c r="AQ83" t="s">
        <v>1003</v>
      </c>
      <c r="AR83" s="74">
        <f>L76</f>
        <v>4157.88</v>
      </c>
      <c r="AT83">
        <f>0</f>
        <v>0</v>
      </c>
      <c r="AV83" t="s">
        <v>1003</v>
      </c>
      <c r="AW83">
        <f>0</f>
        <v>0</v>
      </c>
      <c r="AZ83">
        <f>Source!X1240</f>
        <v>3076.83</v>
      </c>
      <c r="BA83">
        <f>Source!Y1240</f>
        <v>1496.84</v>
      </c>
      <c r="BR83" s="74">
        <f>K83</f>
        <v>8731.5499999999993</v>
      </c>
      <c r="BU83">
        <f>ROUND(K83*80/100, 2)</f>
        <v>6985.24</v>
      </c>
      <c r="BV83" s="74">
        <f>K83-BU83</f>
        <v>1746.3099999999995</v>
      </c>
      <c r="CB83">
        <f>Source!BM1240</f>
        <v>200001</v>
      </c>
      <c r="CC83" t="str">
        <f>Source!E1240</f>
        <v>3</v>
      </c>
      <c r="CD83">
        <v>4</v>
      </c>
    </row>
    <row r="84" spans="1:82" ht="85.5" x14ac:dyDescent="0.2">
      <c r="A84" s="59" t="s">
        <v>53</v>
      </c>
      <c r="B84" s="61" t="s">
        <v>1066</v>
      </c>
      <c r="C84" s="61" t="str">
        <f>Source!G1242</f>
        <v>Выключатель трехполюсный напряжением до 1 кВ с: полупроводниковым и электромагнитным расцепителем максимального тока, номинальный ток до 630 А</v>
      </c>
      <c r="D84" s="62" t="str">
        <f>Source!H1242</f>
        <v>ШТ</v>
      </c>
      <c r="E84" s="63">
        <f>Source!K1242</f>
        <v>1</v>
      </c>
      <c r="F84" s="63"/>
      <c r="G84" s="63">
        <f>Source!I1242</f>
        <v>1</v>
      </c>
      <c r="H84" s="65"/>
      <c r="I84" s="64"/>
      <c r="J84" s="65"/>
      <c r="K84" s="64"/>
      <c r="L84" s="65"/>
    </row>
    <row r="85" spans="1:82" x14ac:dyDescent="0.2">
      <c r="C85" s="66" t="s">
        <v>1054</v>
      </c>
      <c r="D85" s="66"/>
      <c r="E85" s="66"/>
      <c r="F85" s="66"/>
      <c r="G85" s="66"/>
      <c r="H85" s="66"/>
      <c r="I85" s="66"/>
      <c r="J85" s="66"/>
      <c r="K85" s="66"/>
      <c r="L85" s="66"/>
    </row>
    <row r="86" spans="1:82" ht="15" x14ac:dyDescent="0.2">
      <c r="A86" s="60"/>
      <c r="B86" s="63">
        <v>1</v>
      </c>
      <c r="C86" s="60" t="s">
        <v>994</v>
      </c>
      <c r="D86" s="62" t="s">
        <v>698</v>
      </c>
      <c r="E86" s="67"/>
      <c r="F86" s="63"/>
      <c r="G86" s="67">
        <f>Source!U1242</f>
        <v>20.399999999999999</v>
      </c>
      <c r="H86" s="63"/>
      <c r="I86" s="63"/>
      <c r="J86" s="63"/>
      <c r="K86" s="63"/>
      <c r="L86" s="68">
        <f>SUM(L87:L88)-SUMIF(CE87:CE88, 1, L87:L88)</f>
        <v>10630.029999999999</v>
      </c>
    </row>
    <row r="87" spans="1:82" ht="14.25" x14ac:dyDescent="0.2">
      <c r="A87" s="61"/>
      <c r="B87" s="61" t="s">
        <v>754</v>
      </c>
      <c r="C87" s="61" t="s">
        <v>755</v>
      </c>
      <c r="D87" s="62" t="s">
        <v>751</v>
      </c>
      <c r="E87" s="63">
        <v>8.5</v>
      </c>
      <c r="F87" s="63">
        <f>ROUND((0.2+1),7)</f>
        <v>1.2</v>
      </c>
      <c r="G87" s="63">
        <f>SmtRes!CX969</f>
        <v>10.199999999999999</v>
      </c>
      <c r="H87" s="65"/>
      <c r="I87" s="64"/>
      <c r="J87" s="65">
        <f>SmtRes!CZ969</f>
        <v>533.01</v>
      </c>
      <c r="K87" s="64"/>
      <c r="L87" s="65">
        <f>SmtRes!DI969</f>
        <v>5436.7</v>
      </c>
    </row>
    <row r="88" spans="1:82" ht="14.25" x14ac:dyDescent="0.2">
      <c r="A88" s="61"/>
      <c r="B88" s="61" t="s">
        <v>894</v>
      </c>
      <c r="C88" s="69" t="s">
        <v>895</v>
      </c>
      <c r="D88" s="70" t="s">
        <v>751</v>
      </c>
      <c r="E88" s="71">
        <v>8.5</v>
      </c>
      <c r="F88" s="71">
        <f>ROUND((0.2+1),7)</f>
        <v>1.2</v>
      </c>
      <c r="G88" s="71">
        <f>SmtRes!CX970</f>
        <v>10.199999999999999</v>
      </c>
      <c r="H88" s="72"/>
      <c r="I88" s="73"/>
      <c r="J88" s="72">
        <f>SmtRes!CZ970</f>
        <v>509.15</v>
      </c>
      <c r="K88" s="73"/>
      <c r="L88" s="72">
        <f>SmtRes!DI970</f>
        <v>5193.33</v>
      </c>
    </row>
    <row r="89" spans="1:82" ht="15" x14ac:dyDescent="0.2">
      <c r="A89" s="61"/>
      <c r="B89" s="61"/>
      <c r="C89" s="75" t="s">
        <v>998</v>
      </c>
      <c r="D89" s="62"/>
      <c r="E89" s="63"/>
      <c r="F89" s="63"/>
      <c r="G89" s="63"/>
      <c r="H89" s="65"/>
      <c r="I89" s="64"/>
      <c r="J89" s="65"/>
      <c r="K89" s="64"/>
      <c r="L89" s="65">
        <f>L86</f>
        <v>10630.029999999999</v>
      </c>
    </row>
    <row r="90" spans="1:82" ht="14.25" x14ac:dyDescent="0.2">
      <c r="A90" s="61"/>
      <c r="B90" s="61"/>
      <c r="C90" s="61" t="s">
        <v>999</v>
      </c>
      <c r="D90" s="62"/>
      <c r="E90" s="63"/>
      <c r="F90" s="63"/>
      <c r="G90" s="63"/>
      <c r="H90" s="65"/>
      <c r="I90" s="64"/>
      <c r="J90" s="65"/>
      <c r="K90" s="64"/>
      <c r="L90" s="65">
        <f>SUM(AR84:AR93)+SUM(AS84:AS93)+SUM(AT84:AT93)+SUM(AU84:AU93)+SUM(AV84:AV93)</f>
        <v>10630.029999999999</v>
      </c>
    </row>
    <row r="91" spans="1:82" ht="14.25" x14ac:dyDescent="0.2">
      <c r="A91" s="61"/>
      <c r="B91" s="61" t="s">
        <v>549</v>
      </c>
      <c r="C91" s="61" t="s">
        <v>1055</v>
      </c>
      <c r="D91" s="62" t="s">
        <v>163</v>
      </c>
      <c r="E91" s="63">
        <f>Source!BZ1242</f>
        <v>74</v>
      </c>
      <c r="F91" s="63"/>
      <c r="G91" s="63">
        <f>Source!AT1242</f>
        <v>74</v>
      </c>
      <c r="H91" s="65"/>
      <c r="I91" s="64"/>
      <c r="J91" s="65"/>
      <c r="K91" s="64"/>
      <c r="L91" s="65">
        <f>SUM(AZ84:AZ93)</f>
        <v>7866.22</v>
      </c>
    </row>
    <row r="92" spans="1:82" ht="14.25" x14ac:dyDescent="0.2">
      <c r="A92" s="69"/>
      <c r="B92" s="69" t="s">
        <v>550</v>
      </c>
      <c r="C92" s="69" t="s">
        <v>1056</v>
      </c>
      <c r="D92" s="70" t="s">
        <v>163</v>
      </c>
      <c r="E92" s="71">
        <f>Source!CA1242</f>
        <v>36</v>
      </c>
      <c r="F92" s="71"/>
      <c r="G92" s="71">
        <f>Source!AU1242</f>
        <v>36</v>
      </c>
      <c r="H92" s="72"/>
      <c r="I92" s="73"/>
      <c r="J92" s="72"/>
      <c r="K92" s="73"/>
      <c r="L92" s="72">
        <f>SUM(BA84:BA93)</f>
        <v>3826.81</v>
      </c>
    </row>
    <row r="93" spans="1:82" ht="15" x14ac:dyDescent="0.2">
      <c r="C93" s="77" t="s">
        <v>1002</v>
      </c>
      <c r="D93" s="77"/>
      <c r="E93" s="77"/>
      <c r="F93" s="77"/>
      <c r="G93" s="77"/>
      <c r="H93" s="77"/>
      <c r="I93" s="78">
        <f>IF(E84&lt;&gt;0,K93/E84, 0)</f>
        <v>22323.06</v>
      </c>
      <c r="J93" s="78"/>
      <c r="K93" s="78">
        <f>L86+L91+L92</f>
        <v>22323.06</v>
      </c>
      <c r="L93" s="78"/>
      <c r="AD93">
        <f>ROUND((Source!AT1242/100)*((ROUND(SUMIF(SmtRes!AQ969:'SmtRes'!AQ970,"=1",SmtRes!AD969:'SmtRes'!AD970)*Source!I1242, 2)+ROUND(SUMIF(SmtRes!AQ969:'SmtRes'!AQ970,"=1",SmtRes!AC969:'SmtRes'!AC970)*Source!I1242, 2))), 2)</f>
        <v>771.2</v>
      </c>
      <c r="AE93">
        <f>ROUND((Source!AU1242/100)*((ROUND(SUMIF(SmtRes!AQ969:'SmtRes'!AQ970,"=1",SmtRes!AD969:'SmtRes'!AD970)*Source!I1242, 2)+ROUND(SUMIF(SmtRes!AQ969:'SmtRes'!AQ970,"=1",SmtRes!AC969:'SmtRes'!AC970)*Source!I1242, 2))), 2)</f>
        <v>375.18</v>
      </c>
      <c r="AN93" s="74">
        <f>L86+L91+L92</f>
        <v>22323.06</v>
      </c>
      <c r="AO93">
        <f>0</f>
        <v>0</v>
      </c>
      <c r="AQ93" t="s">
        <v>1003</v>
      </c>
      <c r="AR93" s="74">
        <f>L86</f>
        <v>10630.029999999999</v>
      </c>
      <c r="AT93">
        <f>0</f>
        <v>0</v>
      </c>
      <c r="AV93" t="s">
        <v>1003</v>
      </c>
      <c r="AW93">
        <f>0</f>
        <v>0</v>
      </c>
      <c r="AZ93">
        <f>Source!X1242</f>
        <v>7866.22</v>
      </c>
      <c r="BA93">
        <f>Source!Y1242</f>
        <v>3826.81</v>
      </c>
      <c r="BR93" s="74">
        <f>K93</f>
        <v>22323.06</v>
      </c>
      <c r="BU93">
        <f>ROUND(K93*80/100, 2)</f>
        <v>17858.45</v>
      </c>
      <c r="BV93" s="74">
        <f>K93-BU93</f>
        <v>4464.6100000000006</v>
      </c>
      <c r="CB93">
        <f>Source!BM1242</f>
        <v>200001</v>
      </c>
      <c r="CC93" t="str">
        <f>Source!E1242</f>
        <v>4</v>
      </c>
      <c r="CD93">
        <v>4</v>
      </c>
    </row>
    <row r="94" spans="1:82" ht="28.5" x14ac:dyDescent="0.2">
      <c r="A94" s="59" t="s">
        <v>57</v>
      </c>
      <c r="B94" s="61" t="s">
        <v>1067</v>
      </c>
      <c r="C94" s="61" t="str">
        <f>Source!G1244</f>
        <v>Трансформатор тока измерительный выносной напряжением: до 1 кВ</v>
      </c>
      <c r="D94" s="62" t="str">
        <f>Source!H1244</f>
        <v>ШТ</v>
      </c>
      <c r="E94" s="63">
        <f>Source!K1244</f>
        <v>3</v>
      </c>
      <c r="F94" s="63"/>
      <c r="G94" s="63">
        <f>Source!I1244</f>
        <v>3</v>
      </c>
      <c r="H94" s="65"/>
      <c r="I94" s="64"/>
      <c r="J94" s="65"/>
      <c r="K94" s="64"/>
      <c r="L94" s="65"/>
    </row>
    <row r="95" spans="1:82" x14ac:dyDescent="0.2">
      <c r="C95" s="66" t="s">
        <v>1054</v>
      </c>
      <c r="D95" s="66"/>
      <c r="E95" s="66"/>
      <c r="F95" s="66"/>
      <c r="G95" s="66"/>
      <c r="H95" s="66"/>
      <c r="I95" s="66"/>
      <c r="J95" s="66"/>
      <c r="K95" s="66"/>
      <c r="L95" s="66"/>
    </row>
    <row r="96" spans="1:82" ht="15" x14ac:dyDescent="0.2">
      <c r="A96" s="60"/>
      <c r="B96" s="63">
        <v>1</v>
      </c>
      <c r="C96" s="60" t="s">
        <v>994</v>
      </c>
      <c r="D96" s="62" t="s">
        <v>698</v>
      </c>
      <c r="E96" s="67"/>
      <c r="F96" s="63"/>
      <c r="G96" s="67">
        <f>Source!U1244</f>
        <v>4.68</v>
      </c>
      <c r="H96" s="63"/>
      <c r="I96" s="63"/>
      <c r="J96" s="63"/>
      <c r="K96" s="63"/>
      <c r="L96" s="68">
        <f>SUM(L97:L98)-SUMIF(CE97:CE98, 1, L97:L98)</f>
        <v>3142.33</v>
      </c>
    </row>
    <row r="97" spans="1:82" ht="14.25" x14ac:dyDescent="0.2">
      <c r="A97" s="61"/>
      <c r="B97" s="61" t="s">
        <v>894</v>
      </c>
      <c r="C97" s="61" t="s">
        <v>895</v>
      </c>
      <c r="D97" s="62" t="s">
        <v>751</v>
      </c>
      <c r="E97" s="63">
        <v>0.52</v>
      </c>
      <c r="F97" s="63">
        <f>ROUND((0.2+1),7)</f>
        <v>1.2</v>
      </c>
      <c r="G97" s="63">
        <f>SmtRes!CX973</f>
        <v>1.8720000000000001</v>
      </c>
      <c r="H97" s="65"/>
      <c r="I97" s="64"/>
      <c r="J97" s="65">
        <f>SmtRes!CZ973</f>
        <v>509.15</v>
      </c>
      <c r="K97" s="64"/>
      <c r="L97" s="65">
        <f>SmtRes!DI973</f>
        <v>953.13</v>
      </c>
    </row>
    <row r="98" spans="1:82" ht="14.25" x14ac:dyDescent="0.2">
      <c r="A98" s="61"/>
      <c r="B98" s="61" t="s">
        <v>896</v>
      </c>
      <c r="C98" s="69" t="s">
        <v>897</v>
      </c>
      <c r="D98" s="70" t="s">
        <v>751</v>
      </c>
      <c r="E98" s="71">
        <v>0.78</v>
      </c>
      <c r="F98" s="71">
        <f>ROUND((0.2+1),7)</f>
        <v>1.2</v>
      </c>
      <c r="G98" s="71">
        <f>SmtRes!CX974</f>
        <v>2.8079999999999998</v>
      </c>
      <c r="H98" s="72"/>
      <c r="I98" s="73"/>
      <c r="J98" s="72">
        <f>SmtRes!CZ974</f>
        <v>779.63</v>
      </c>
      <c r="K98" s="73"/>
      <c r="L98" s="72">
        <f>SmtRes!DI974</f>
        <v>2189.1999999999998</v>
      </c>
    </row>
    <row r="99" spans="1:82" ht="15" x14ac:dyDescent="0.2">
      <c r="A99" s="61"/>
      <c r="B99" s="61"/>
      <c r="C99" s="75" t="s">
        <v>998</v>
      </c>
      <c r="D99" s="62"/>
      <c r="E99" s="63"/>
      <c r="F99" s="63"/>
      <c r="G99" s="63"/>
      <c r="H99" s="65"/>
      <c r="I99" s="64"/>
      <c r="J99" s="65"/>
      <c r="K99" s="64"/>
      <c r="L99" s="65">
        <f>L96</f>
        <v>3142.33</v>
      </c>
    </row>
    <row r="100" spans="1:82" ht="14.25" x14ac:dyDescent="0.2">
      <c r="A100" s="61"/>
      <c r="B100" s="61"/>
      <c r="C100" s="61" t="s">
        <v>999</v>
      </c>
      <c r="D100" s="62"/>
      <c r="E100" s="63"/>
      <c r="F100" s="63"/>
      <c r="G100" s="63"/>
      <c r="H100" s="65"/>
      <c r="I100" s="64"/>
      <c r="J100" s="65"/>
      <c r="K100" s="64"/>
      <c r="L100" s="65">
        <f>SUM(AR94:AR103)+SUM(AS94:AS103)+SUM(AT94:AT103)+SUM(AU94:AU103)+SUM(AV94:AV103)</f>
        <v>3142.33</v>
      </c>
    </row>
    <row r="101" spans="1:82" ht="14.25" x14ac:dyDescent="0.2">
      <c r="A101" s="61"/>
      <c r="B101" s="61" t="s">
        <v>549</v>
      </c>
      <c r="C101" s="61" t="s">
        <v>1055</v>
      </c>
      <c r="D101" s="62" t="s">
        <v>163</v>
      </c>
      <c r="E101" s="63">
        <f>Source!BZ1244</f>
        <v>74</v>
      </c>
      <c r="F101" s="63"/>
      <c r="G101" s="63">
        <f>Source!AT1244</f>
        <v>74</v>
      </c>
      <c r="H101" s="65"/>
      <c r="I101" s="64"/>
      <c r="J101" s="65"/>
      <c r="K101" s="64"/>
      <c r="L101" s="65">
        <f>SUM(AZ94:AZ103)</f>
        <v>2325.3200000000002</v>
      </c>
    </row>
    <row r="102" spans="1:82" ht="14.25" x14ac:dyDescent="0.2">
      <c r="A102" s="69"/>
      <c r="B102" s="69" t="s">
        <v>550</v>
      </c>
      <c r="C102" s="69" t="s">
        <v>1056</v>
      </c>
      <c r="D102" s="70" t="s">
        <v>163</v>
      </c>
      <c r="E102" s="71">
        <f>Source!CA1244</f>
        <v>36</v>
      </c>
      <c r="F102" s="71"/>
      <c r="G102" s="71">
        <f>Source!AU1244</f>
        <v>36</v>
      </c>
      <c r="H102" s="72"/>
      <c r="I102" s="73"/>
      <c r="J102" s="72"/>
      <c r="K102" s="73"/>
      <c r="L102" s="72">
        <f>SUM(BA94:BA103)</f>
        <v>1131.24</v>
      </c>
    </row>
    <row r="103" spans="1:82" ht="15" x14ac:dyDescent="0.2">
      <c r="C103" s="77" t="s">
        <v>1002</v>
      </c>
      <c r="D103" s="77"/>
      <c r="E103" s="77"/>
      <c r="F103" s="77"/>
      <c r="G103" s="77"/>
      <c r="H103" s="77"/>
      <c r="I103" s="78">
        <f>IF(E94&lt;&gt;0,K103/E94, 0)</f>
        <v>2199.6299999999997</v>
      </c>
      <c r="J103" s="78"/>
      <c r="K103" s="78">
        <f>L96+L101+L102</f>
        <v>6598.8899999999994</v>
      </c>
      <c r="L103" s="78"/>
      <c r="AD103">
        <f>ROUND((Source!AT1244/100)*((ROUND(SUMIF(SmtRes!AQ973:'SmtRes'!AQ974,"=1",SmtRes!AD973:'SmtRes'!AD974)*Source!I1244, 2)+ROUND(SUMIF(SmtRes!AQ973:'SmtRes'!AQ974,"=1",SmtRes!AC973:'SmtRes'!AC974)*Source!I1244, 2))), 2)</f>
        <v>2861.09</v>
      </c>
      <c r="AE103">
        <f>ROUND((Source!AU1244/100)*((ROUND(SUMIF(SmtRes!AQ973:'SmtRes'!AQ974,"=1",SmtRes!AD973:'SmtRes'!AD974)*Source!I1244, 2)+ROUND(SUMIF(SmtRes!AQ973:'SmtRes'!AQ974,"=1",SmtRes!AC973:'SmtRes'!AC974)*Source!I1244, 2))), 2)</f>
        <v>1391.88</v>
      </c>
      <c r="AN103" s="74">
        <f>L96+L101+L102</f>
        <v>6598.8899999999994</v>
      </c>
      <c r="AO103">
        <f>0</f>
        <v>0</v>
      </c>
      <c r="AQ103" t="s">
        <v>1003</v>
      </c>
      <c r="AR103" s="74">
        <f>L96</f>
        <v>3142.33</v>
      </c>
      <c r="AT103">
        <f>0</f>
        <v>0</v>
      </c>
      <c r="AV103" t="s">
        <v>1003</v>
      </c>
      <c r="AW103">
        <f>0</f>
        <v>0</v>
      </c>
      <c r="AZ103">
        <f>Source!X1244</f>
        <v>2325.3200000000002</v>
      </c>
      <c r="BA103">
        <f>Source!Y1244</f>
        <v>1131.24</v>
      </c>
      <c r="BR103" s="74">
        <f>K103</f>
        <v>6598.8899999999994</v>
      </c>
      <c r="BU103">
        <f>ROUND(K103*80/100, 2)</f>
        <v>5279.11</v>
      </c>
      <c r="BV103" s="74">
        <f>K103-BU103</f>
        <v>1319.7799999999997</v>
      </c>
      <c r="CB103">
        <f>Source!BM1244</f>
        <v>200001</v>
      </c>
      <c r="CC103" t="str">
        <f>Source!E1244</f>
        <v>5</v>
      </c>
      <c r="CD103">
        <v>4</v>
      </c>
    </row>
    <row r="104" spans="1:82" ht="28.5" x14ac:dyDescent="0.2">
      <c r="A104" s="59" t="s">
        <v>61</v>
      </c>
      <c r="B104" s="61" t="s">
        <v>1068</v>
      </c>
      <c r="C104" s="61" t="str">
        <f>Source!G1246</f>
        <v>Испытание: первичной обмотки трансформатора измерительного</v>
      </c>
      <c r="D104" s="62" t="str">
        <f>Source!H1246</f>
        <v>испытание</v>
      </c>
      <c r="E104" s="63">
        <f>Source!K1246</f>
        <v>3</v>
      </c>
      <c r="F104" s="63"/>
      <c r="G104" s="63">
        <f>Source!I1246</f>
        <v>3</v>
      </c>
      <c r="H104" s="65"/>
      <c r="I104" s="64"/>
      <c r="J104" s="65"/>
      <c r="K104" s="64"/>
      <c r="L104" s="65"/>
    </row>
    <row r="105" spans="1:82" x14ac:dyDescent="0.2">
      <c r="C105" s="66" t="s">
        <v>1054</v>
      </c>
      <c r="D105" s="66"/>
      <c r="E105" s="66"/>
      <c r="F105" s="66"/>
      <c r="G105" s="66"/>
      <c r="H105" s="66"/>
      <c r="I105" s="66"/>
      <c r="J105" s="66"/>
      <c r="K105" s="66"/>
      <c r="L105" s="66"/>
    </row>
    <row r="106" spans="1:82" ht="15" x14ac:dyDescent="0.2">
      <c r="A106" s="60"/>
      <c r="B106" s="63">
        <v>1</v>
      </c>
      <c r="C106" s="60" t="s">
        <v>994</v>
      </c>
      <c r="D106" s="62" t="s">
        <v>698</v>
      </c>
      <c r="E106" s="67"/>
      <c r="F106" s="63"/>
      <c r="G106" s="67">
        <f>Source!U1246</f>
        <v>8.7480000000000011</v>
      </c>
      <c r="H106" s="63"/>
      <c r="I106" s="63"/>
      <c r="J106" s="63"/>
      <c r="K106" s="63"/>
      <c r="L106" s="68">
        <f>SUM(L107:L108)-SUMIF(CE107:CE108, 1, L107:L108)</f>
        <v>6236.83</v>
      </c>
    </row>
    <row r="107" spans="1:82" ht="14.25" x14ac:dyDescent="0.2">
      <c r="A107" s="61"/>
      <c r="B107" s="61" t="s">
        <v>756</v>
      </c>
      <c r="C107" s="61" t="s">
        <v>757</v>
      </c>
      <c r="D107" s="62" t="s">
        <v>751</v>
      </c>
      <c r="E107" s="63">
        <v>0.97</v>
      </c>
      <c r="F107" s="63">
        <f>ROUND((0.2+1),7)</f>
        <v>1.2</v>
      </c>
      <c r="G107" s="63">
        <f>SmtRes!CX977</f>
        <v>3.492</v>
      </c>
      <c r="H107" s="65"/>
      <c r="I107" s="64"/>
      <c r="J107" s="65">
        <f>SmtRes!CZ977</f>
        <v>612.57000000000005</v>
      </c>
      <c r="K107" s="64"/>
      <c r="L107" s="65">
        <f>SmtRes!DI977</f>
        <v>2139.09</v>
      </c>
    </row>
    <row r="108" spans="1:82" ht="14.25" x14ac:dyDescent="0.2">
      <c r="A108" s="61"/>
      <c r="B108" s="61" t="s">
        <v>896</v>
      </c>
      <c r="C108" s="69" t="s">
        <v>897</v>
      </c>
      <c r="D108" s="70" t="s">
        <v>751</v>
      </c>
      <c r="E108" s="71">
        <v>1.46</v>
      </c>
      <c r="F108" s="71">
        <f>ROUND((0.2+1),7)</f>
        <v>1.2</v>
      </c>
      <c r="G108" s="71">
        <f>SmtRes!CX978</f>
        <v>5.2560000000000002</v>
      </c>
      <c r="H108" s="72"/>
      <c r="I108" s="73"/>
      <c r="J108" s="72">
        <f>SmtRes!CZ978</f>
        <v>779.63</v>
      </c>
      <c r="K108" s="73"/>
      <c r="L108" s="72">
        <f>SmtRes!DI978</f>
        <v>4097.74</v>
      </c>
    </row>
    <row r="109" spans="1:82" ht="15" x14ac:dyDescent="0.2">
      <c r="A109" s="61"/>
      <c r="B109" s="61"/>
      <c r="C109" s="75" t="s">
        <v>998</v>
      </c>
      <c r="D109" s="62"/>
      <c r="E109" s="63"/>
      <c r="F109" s="63"/>
      <c r="G109" s="63"/>
      <c r="H109" s="65"/>
      <c r="I109" s="64"/>
      <c r="J109" s="65"/>
      <c r="K109" s="64"/>
      <c r="L109" s="65">
        <f>L106</f>
        <v>6236.83</v>
      </c>
    </row>
    <row r="110" spans="1:82" ht="14.25" x14ac:dyDescent="0.2">
      <c r="A110" s="61"/>
      <c r="B110" s="61"/>
      <c r="C110" s="61" t="s">
        <v>999</v>
      </c>
      <c r="D110" s="62"/>
      <c r="E110" s="63"/>
      <c r="F110" s="63"/>
      <c r="G110" s="63"/>
      <c r="H110" s="65"/>
      <c r="I110" s="64"/>
      <c r="J110" s="65"/>
      <c r="K110" s="64"/>
      <c r="L110" s="65">
        <f>SUM(AR104:AR113)+SUM(AS104:AS113)+SUM(AT104:AT113)+SUM(AU104:AU113)+SUM(AV104:AV113)</f>
        <v>6236.83</v>
      </c>
    </row>
    <row r="111" spans="1:82" ht="14.25" x14ac:dyDescent="0.2">
      <c r="A111" s="61"/>
      <c r="B111" s="61" t="s">
        <v>549</v>
      </c>
      <c r="C111" s="61" t="s">
        <v>1055</v>
      </c>
      <c r="D111" s="62" t="s">
        <v>163</v>
      </c>
      <c r="E111" s="63">
        <f>Source!BZ1246</f>
        <v>74</v>
      </c>
      <c r="F111" s="63"/>
      <c r="G111" s="63">
        <f>Source!AT1246</f>
        <v>74</v>
      </c>
      <c r="H111" s="65"/>
      <c r="I111" s="64"/>
      <c r="J111" s="65"/>
      <c r="K111" s="64"/>
      <c r="L111" s="65">
        <f>SUM(AZ104:AZ113)</f>
        <v>4615.25</v>
      </c>
    </row>
    <row r="112" spans="1:82" ht="14.25" x14ac:dyDescent="0.2">
      <c r="A112" s="69"/>
      <c r="B112" s="69" t="s">
        <v>550</v>
      </c>
      <c r="C112" s="69" t="s">
        <v>1056</v>
      </c>
      <c r="D112" s="70" t="s">
        <v>163</v>
      </c>
      <c r="E112" s="71">
        <f>Source!CA1246</f>
        <v>36</v>
      </c>
      <c r="F112" s="71"/>
      <c r="G112" s="71">
        <f>Source!AU1246</f>
        <v>36</v>
      </c>
      <c r="H112" s="72"/>
      <c r="I112" s="73"/>
      <c r="J112" s="72"/>
      <c r="K112" s="73"/>
      <c r="L112" s="72">
        <f>SUM(BA104:BA113)</f>
        <v>2245.2600000000002</v>
      </c>
    </row>
    <row r="113" spans="1:82" ht="15" x14ac:dyDescent="0.2">
      <c r="C113" s="77" t="s">
        <v>1002</v>
      </c>
      <c r="D113" s="77"/>
      <c r="E113" s="77"/>
      <c r="F113" s="77"/>
      <c r="G113" s="77"/>
      <c r="H113" s="77"/>
      <c r="I113" s="78">
        <f>IF(E104&lt;&gt;0,K113/E104, 0)</f>
        <v>4365.78</v>
      </c>
      <c r="J113" s="78"/>
      <c r="K113" s="78">
        <f>L106+L111+L112</f>
        <v>13097.34</v>
      </c>
      <c r="L113" s="78"/>
      <c r="AD113">
        <f>ROUND((Source!AT1246/100)*((ROUND(SUMIF(SmtRes!AQ977:'SmtRes'!AQ978,"=1",SmtRes!AD977:'SmtRes'!AD978)*Source!I1246, 2)+ROUND(SUMIF(SmtRes!AQ977:'SmtRes'!AQ978,"=1",SmtRes!AC977:'SmtRes'!AC978)*Source!I1246, 2))), 2)</f>
        <v>3090.68</v>
      </c>
      <c r="AE113">
        <f>ROUND((Source!AU1246/100)*((ROUND(SUMIF(SmtRes!AQ977:'SmtRes'!AQ978,"=1",SmtRes!AD977:'SmtRes'!AD978)*Source!I1246, 2)+ROUND(SUMIF(SmtRes!AQ977:'SmtRes'!AQ978,"=1",SmtRes!AC977:'SmtRes'!AC978)*Source!I1246, 2))), 2)</f>
        <v>1503.58</v>
      </c>
      <c r="AN113" s="74">
        <f>L106+L111+L112</f>
        <v>13097.34</v>
      </c>
      <c r="AO113">
        <f>0</f>
        <v>0</v>
      </c>
      <c r="AQ113" t="s">
        <v>1003</v>
      </c>
      <c r="AR113" s="74">
        <f>L106</f>
        <v>6236.83</v>
      </c>
      <c r="AT113">
        <f>0</f>
        <v>0</v>
      </c>
      <c r="AV113" t="s">
        <v>1003</v>
      </c>
      <c r="AW113">
        <f>0</f>
        <v>0</v>
      </c>
      <c r="AZ113">
        <f>Source!X1246</f>
        <v>4615.25</v>
      </c>
      <c r="BA113">
        <f>Source!Y1246</f>
        <v>2245.2600000000002</v>
      </c>
      <c r="BR113" s="74">
        <f>K113</f>
        <v>13097.34</v>
      </c>
      <c r="BU113">
        <f>ROUND(K113*80/100, 2)</f>
        <v>10477.870000000001</v>
      </c>
      <c r="BV113" s="74">
        <f>K113-BU113</f>
        <v>2619.4699999999993</v>
      </c>
      <c r="CB113">
        <f>Source!BM1246</f>
        <v>200001</v>
      </c>
      <c r="CC113" t="str">
        <f>Source!E1246</f>
        <v>6</v>
      </c>
      <c r="CD113">
        <v>4</v>
      </c>
    </row>
    <row r="114" spans="1:82" ht="28.5" x14ac:dyDescent="0.2">
      <c r="A114" s="59" t="s">
        <v>65</v>
      </c>
      <c r="B114" s="61" t="s">
        <v>1069</v>
      </c>
      <c r="C114" s="61" t="str">
        <f>Source!G1248</f>
        <v>Испытание: вторичной обмотки трансформатора измерительного</v>
      </c>
      <c r="D114" s="62" t="str">
        <f>Source!H1248</f>
        <v>испытание</v>
      </c>
      <c r="E114" s="63">
        <f>Source!K1248</f>
        <v>3</v>
      </c>
      <c r="F114" s="63"/>
      <c r="G114" s="63">
        <f>Source!I1248</f>
        <v>3</v>
      </c>
      <c r="H114" s="65"/>
      <c r="I114" s="64"/>
      <c r="J114" s="65"/>
      <c r="K114" s="64"/>
      <c r="L114" s="65"/>
    </row>
    <row r="115" spans="1:82" x14ac:dyDescent="0.2">
      <c r="C115" s="66" t="s">
        <v>1054</v>
      </c>
      <c r="D115" s="66"/>
      <c r="E115" s="66"/>
      <c r="F115" s="66"/>
      <c r="G115" s="66"/>
      <c r="H115" s="66"/>
      <c r="I115" s="66"/>
      <c r="J115" s="66"/>
      <c r="K115" s="66"/>
      <c r="L115" s="66"/>
    </row>
    <row r="116" spans="1:82" ht="15" x14ac:dyDescent="0.2">
      <c r="A116" s="60"/>
      <c r="B116" s="63">
        <v>1</v>
      </c>
      <c r="C116" s="60" t="s">
        <v>994</v>
      </c>
      <c r="D116" s="62" t="s">
        <v>698</v>
      </c>
      <c r="E116" s="67"/>
      <c r="F116" s="63"/>
      <c r="G116" s="67">
        <f>Source!U1248</f>
        <v>5.8319999999999999</v>
      </c>
      <c r="H116" s="63"/>
      <c r="I116" s="63"/>
      <c r="J116" s="63"/>
      <c r="K116" s="63"/>
      <c r="L116" s="68">
        <f>SUM(L117:L118)-SUMIF(CE117:CE118, 1, L117:L118)</f>
        <v>4155.88</v>
      </c>
    </row>
    <row r="117" spans="1:82" ht="14.25" x14ac:dyDescent="0.2">
      <c r="A117" s="61"/>
      <c r="B117" s="61" t="s">
        <v>756</v>
      </c>
      <c r="C117" s="61" t="s">
        <v>757</v>
      </c>
      <c r="D117" s="62" t="s">
        <v>751</v>
      </c>
      <c r="E117" s="63">
        <v>0.65</v>
      </c>
      <c r="F117" s="63">
        <f>ROUND((0.2+1),7)</f>
        <v>1.2</v>
      </c>
      <c r="G117" s="63">
        <f>SmtRes!CX981</f>
        <v>2.34</v>
      </c>
      <c r="H117" s="65"/>
      <c r="I117" s="64"/>
      <c r="J117" s="65">
        <f>SmtRes!CZ981</f>
        <v>612.57000000000005</v>
      </c>
      <c r="K117" s="64"/>
      <c r="L117" s="65">
        <f>SmtRes!DI981</f>
        <v>1433.41</v>
      </c>
    </row>
    <row r="118" spans="1:82" ht="14.25" x14ac:dyDescent="0.2">
      <c r="A118" s="61"/>
      <c r="B118" s="61" t="s">
        <v>896</v>
      </c>
      <c r="C118" s="69" t="s">
        <v>897</v>
      </c>
      <c r="D118" s="70" t="s">
        <v>751</v>
      </c>
      <c r="E118" s="71">
        <v>0.97</v>
      </c>
      <c r="F118" s="71">
        <f>ROUND((0.2+1),7)</f>
        <v>1.2</v>
      </c>
      <c r="G118" s="71">
        <f>SmtRes!CX982</f>
        <v>3.492</v>
      </c>
      <c r="H118" s="72"/>
      <c r="I118" s="73"/>
      <c r="J118" s="72">
        <f>SmtRes!CZ982</f>
        <v>779.63</v>
      </c>
      <c r="K118" s="73"/>
      <c r="L118" s="72">
        <f>SmtRes!DI982</f>
        <v>2722.47</v>
      </c>
    </row>
    <row r="119" spans="1:82" ht="15" x14ac:dyDescent="0.2">
      <c r="A119" s="61"/>
      <c r="B119" s="61"/>
      <c r="C119" s="75" t="s">
        <v>998</v>
      </c>
      <c r="D119" s="62"/>
      <c r="E119" s="63"/>
      <c r="F119" s="63"/>
      <c r="G119" s="63"/>
      <c r="H119" s="65"/>
      <c r="I119" s="64"/>
      <c r="J119" s="65"/>
      <c r="K119" s="64"/>
      <c r="L119" s="65">
        <f>L116</f>
        <v>4155.88</v>
      </c>
    </row>
    <row r="120" spans="1:82" ht="14.25" x14ac:dyDescent="0.2">
      <c r="A120" s="61"/>
      <c r="B120" s="61"/>
      <c r="C120" s="61" t="s">
        <v>999</v>
      </c>
      <c r="D120" s="62"/>
      <c r="E120" s="63"/>
      <c r="F120" s="63"/>
      <c r="G120" s="63"/>
      <c r="H120" s="65"/>
      <c r="I120" s="64"/>
      <c r="J120" s="65"/>
      <c r="K120" s="64"/>
      <c r="L120" s="65">
        <f>SUM(AR114:AR123)+SUM(AS114:AS123)+SUM(AT114:AT123)+SUM(AU114:AU123)+SUM(AV114:AV123)</f>
        <v>4155.88</v>
      </c>
    </row>
    <row r="121" spans="1:82" ht="14.25" x14ac:dyDescent="0.2">
      <c r="A121" s="61"/>
      <c r="B121" s="61" t="s">
        <v>549</v>
      </c>
      <c r="C121" s="61" t="s">
        <v>1055</v>
      </c>
      <c r="D121" s="62" t="s">
        <v>163</v>
      </c>
      <c r="E121" s="63">
        <f>Source!BZ1248</f>
        <v>74</v>
      </c>
      <c r="F121" s="63"/>
      <c r="G121" s="63">
        <f>Source!AT1248</f>
        <v>74</v>
      </c>
      <c r="H121" s="65"/>
      <c r="I121" s="64"/>
      <c r="J121" s="65"/>
      <c r="K121" s="64"/>
      <c r="L121" s="65">
        <f>SUM(AZ114:AZ123)</f>
        <v>3075.35</v>
      </c>
    </row>
    <row r="122" spans="1:82" ht="14.25" x14ac:dyDescent="0.2">
      <c r="A122" s="69"/>
      <c r="B122" s="69" t="s">
        <v>550</v>
      </c>
      <c r="C122" s="69" t="s">
        <v>1056</v>
      </c>
      <c r="D122" s="70" t="s">
        <v>163</v>
      </c>
      <c r="E122" s="71">
        <f>Source!CA1248</f>
        <v>36</v>
      </c>
      <c r="F122" s="71"/>
      <c r="G122" s="71">
        <f>Source!AU1248</f>
        <v>36</v>
      </c>
      <c r="H122" s="72"/>
      <c r="I122" s="73"/>
      <c r="J122" s="72"/>
      <c r="K122" s="73"/>
      <c r="L122" s="72">
        <f>SUM(BA114:BA123)</f>
        <v>1496.12</v>
      </c>
    </row>
    <row r="123" spans="1:82" ht="15" x14ac:dyDescent="0.2">
      <c r="C123" s="77" t="s">
        <v>1002</v>
      </c>
      <c r="D123" s="77"/>
      <c r="E123" s="77"/>
      <c r="F123" s="77"/>
      <c r="G123" s="77"/>
      <c r="H123" s="77"/>
      <c r="I123" s="78">
        <f>IF(E114&lt;&gt;0,K123/E114, 0)</f>
        <v>2909.1166666666663</v>
      </c>
      <c r="J123" s="78"/>
      <c r="K123" s="78">
        <f>L116+L121+L122</f>
        <v>8727.3499999999985</v>
      </c>
      <c r="L123" s="78"/>
      <c r="AD123">
        <f>ROUND((Source!AT1248/100)*((ROUND(SUMIF(SmtRes!AQ981:'SmtRes'!AQ982,"=1",SmtRes!AD981:'SmtRes'!AD982)*Source!I1248, 2)+ROUND(SUMIF(SmtRes!AQ981:'SmtRes'!AQ982,"=1",SmtRes!AC981:'SmtRes'!AC982)*Source!I1248, 2))), 2)</f>
        <v>3090.68</v>
      </c>
      <c r="AE123">
        <f>ROUND((Source!AU1248/100)*((ROUND(SUMIF(SmtRes!AQ981:'SmtRes'!AQ982,"=1",SmtRes!AD981:'SmtRes'!AD982)*Source!I1248, 2)+ROUND(SUMIF(SmtRes!AQ981:'SmtRes'!AQ982,"=1",SmtRes!AC981:'SmtRes'!AC982)*Source!I1248, 2))), 2)</f>
        <v>1503.58</v>
      </c>
      <c r="AN123" s="74">
        <f>L116+L121+L122</f>
        <v>8727.3499999999985</v>
      </c>
      <c r="AO123">
        <f>0</f>
        <v>0</v>
      </c>
      <c r="AQ123" t="s">
        <v>1003</v>
      </c>
      <c r="AR123" s="74">
        <f>L116</f>
        <v>4155.88</v>
      </c>
      <c r="AT123">
        <f>0</f>
        <v>0</v>
      </c>
      <c r="AV123" t="s">
        <v>1003</v>
      </c>
      <c r="AW123">
        <f>0</f>
        <v>0</v>
      </c>
      <c r="AZ123">
        <f>Source!X1248</f>
        <v>3075.35</v>
      </c>
      <c r="BA123">
        <f>Source!Y1248</f>
        <v>1496.12</v>
      </c>
      <c r="BR123" s="74">
        <f>K123</f>
        <v>8727.3499999999985</v>
      </c>
      <c r="BU123">
        <f>ROUND(K123*80/100, 2)</f>
        <v>6981.88</v>
      </c>
      <c r="BV123" s="74">
        <f>K123-BU123</f>
        <v>1745.4699999999984</v>
      </c>
      <c r="CB123">
        <f>Source!BM1248</f>
        <v>200001</v>
      </c>
      <c r="CC123" t="str">
        <f>Source!E1248</f>
        <v>7</v>
      </c>
      <c r="CD123">
        <v>4</v>
      </c>
    </row>
    <row r="124" spans="1:82" ht="85.5" x14ac:dyDescent="0.2">
      <c r="A124" s="59" t="s">
        <v>124</v>
      </c>
      <c r="B124" s="61" t="s">
        <v>1070</v>
      </c>
      <c r="C124" s="61" t="str">
        <f>Source!G1250</f>
        <v>Выключатель трехполюсный напряжением до 1 кВ с: полупроводниковым и электромагнитным расцепителем максимального тока, номинальный ток до 250 А</v>
      </c>
      <c r="D124" s="62" t="str">
        <f>Source!H1250</f>
        <v>ШТ</v>
      </c>
      <c r="E124" s="63">
        <f>Source!K1250</f>
        <v>1</v>
      </c>
      <c r="F124" s="63"/>
      <c r="G124" s="63">
        <f>Source!I1250</f>
        <v>1</v>
      </c>
      <c r="H124" s="65"/>
      <c r="I124" s="64"/>
      <c r="J124" s="65"/>
      <c r="K124" s="64"/>
      <c r="L124" s="65"/>
    </row>
    <row r="125" spans="1:82" x14ac:dyDescent="0.2">
      <c r="C125" s="66" t="s">
        <v>1054</v>
      </c>
      <c r="D125" s="66"/>
      <c r="E125" s="66"/>
      <c r="F125" s="66"/>
      <c r="G125" s="66"/>
      <c r="H125" s="66"/>
      <c r="I125" s="66"/>
      <c r="J125" s="66"/>
      <c r="K125" s="66"/>
      <c r="L125" s="66"/>
    </row>
    <row r="126" spans="1:82" ht="15" x14ac:dyDescent="0.2">
      <c r="A126" s="60"/>
      <c r="B126" s="63">
        <v>1</v>
      </c>
      <c r="C126" s="60" t="s">
        <v>994</v>
      </c>
      <c r="D126" s="62" t="s">
        <v>698</v>
      </c>
      <c r="E126" s="67"/>
      <c r="F126" s="63"/>
      <c r="G126" s="67">
        <f>Source!U1250</f>
        <v>16.8</v>
      </c>
      <c r="H126" s="63"/>
      <c r="I126" s="63"/>
      <c r="J126" s="63"/>
      <c r="K126" s="63"/>
      <c r="L126" s="68">
        <f>SUM(L127:L128)-SUMIF(CE127:CE128, 1, L127:L128)</f>
        <v>8754.14</v>
      </c>
    </row>
    <row r="127" spans="1:82" ht="14.25" x14ac:dyDescent="0.2">
      <c r="A127" s="61"/>
      <c r="B127" s="61" t="s">
        <v>754</v>
      </c>
      <c r="C127" s="61" t="s">
        <v>755</v>
      </c>
      <c r="D127" s="62" t="s">
        <v>751</v>
      </c>
      <c r="E127" s="63">
        <v>7</v>
      </c>
      <c r="F127" s="63">
        <f>ROUND((0.2+1),7)</f>
        <v>1.2</v>
      </c>
      <c r="G127" s="63">
        <f>SmtRes!CX985</f>
        <v>8.4</v>
      </c>
      <c r="H127" s="65"/>
      <c r="I127" s="64"/>
      <c r="J127" s="65">
        <f>SmtRes!CZ985</f>
        <v>533.01</v>
      </c>
      <c r="K127" s="64"/>
      <c r="L127" s="65">
        <f>SmtRes!DI985</f>
        <v>4477.28</v>
      </c>
    </row>
    <row r="128" spans="1:82" ht="14.25" x14ac:dyDescent="0.2">
      <c r="A128" s="61"/>
      <c r="B128" s="61" t="s">
        <v>894</v>
      </c>
      <c r="C128" s="69" t="s">
        <v>895</v>
      </c>
      <c r="D128" s="70" t="s">
        <v>751</v>
      </c>
      <c r="E128" s="71">
        <v>7</v>
      </c>
      <c r="F128" s="71">
        <f>ROUND((0.2+1),7)</f>
        <v>1.2</v>
      </c>
      <c r="G128" s="71">
        <f>SmtRes!CX986</f>
        <v>8.4</v>
      </c>
      <c r="H128" s="72"/>
      <c r="I128" s="73"/>
      <c r="J128" s="72">
        <f>SmtRes!CZ986</f>
        <v>509.15</v>
      </c>
      <c r="K128" s="73"/>
      <c r="L128" s="72">
        <f>SmtRes!DI986</f>
        <v>4276.8599999999997</v>
      </c>
    </row>
    <row r="129" spans="1:82" ht="15" x14ac:dyDescent="0.2">
      <c r="A129" s="61"/>
      <c r="B129" s="61"/>
      <c r="C129" s="75" t="s">
        <v>998</v>
      </c>
      <c r="D129" s="62"/>
      <c r="E129" s="63"/>
      <c r="F129" s="63"/>
      <c r="G129" s="63"/>
      <c r="H129" s="65"/>
      <c r="I129" s="64"/>
      <c r="J129" s="65"/>
      <c r="K129" s="64"/>
      <c r="L129" s="65">
        <f>L126</f>
        <v>8754.14</v>
      </c>
    </row>
    <row r="130" spans="1:82" ht="14.25" x14ac:dyDescent="0.2">
      <c r="A130" s="61"/>
      <c r="B130" s="61"/>
      <c r="C130" s="61" t="s">
        <v>999</v>
      </c>
      <c r="D130" s="62"/>
      <c r="E130" s="63"/>
      <c r="F130" s="63"/>
      <c r="G130" s="63"/>
      <c r="H130" s="65"/>
      <c r="I130" s="64"/>
      <c r="J130" s="65"/>
      <c r="K130" s="64"/>
      <c r="L130" s="65">
        <f>SUM(AR124:AR133)+SUM(AS124:AS133)+SUM(AT124:AT133)+SUM(AU124:AU133)+SUM(AV124:AV133)</f>
        <v>8754.14</v>
      </c>
    </row>
    <row r="131" spans="1:82" ht="14.25" x14ac:dyDescent="0.2">
      <c r="A131" s="61"/>
      <c r="B131" s="61" t="s">
        <v>549</v>
      </c>
      <c r="C131" s="61" t="s">
        <v>1055</v>
      </c>
      <c r="D131" s="62" t="s">
        <v>163</v>
      </c>
      <c r="E131" s="63">
        <f>Source!BZ1250</f>
        <v>74</v>
      </c>
      <c r="F131" s="63"/>
      <c r="G131" s="63">
        <f>Source!AT1250</f>
        <v>74</v>
      </c>
      <c r="H131" s="65"/>
      <c r="I131" s="64"/>
      <c r="J131" s="65"/>
      <c r="K131" s="64"/>
      <c r="L131" s="65">
        <f>SUM(AZ124:AZ133)</f>
        <v>6478.06</v>
      </c>
    </row>
    <row r="132" spans="1:82" ht="14.25" x14ac:dyDescent="0.2">
      <c r="A132" s="69"/>
      <c r="B132" s="69" t="s">
        <v>550</v>
      </c>
      <c r="C132" s="69" t="s">
        <v>1056</v>
      </c>
      <c r="D132" s="70" t="s">
        <v>163</v>
      </c>
      <c r="E132" s="71">
        <f>Source!CA1250</f>
        <v>36</v>
      </c>
      <c r="F132" s="71"/>
      <c r="G132" s="71">
        <f>Source!AU1250</f>
        <v>36</v>
      </c>
      <c r="H132" s="72"/>
      <c r="I132" s="73"/>
      <c r="J132" s="72"/>
      <c r="K132" s="73"/>
      <c r="L132" s="72">
        <f>SUM(BA124:BA133)</f>
        <v>3151.49</v>
      </c>
    </row>
    <row r="133" spans="1:82" ht="15" x14ac:dyDescent="0.2">
      <c r="C133" s="77" t="s">
        <v>1002</v>
      </c>
      <c r="D133" s="77"/>
      <c r="E133" s="77"/>
      <c r="F133" s="77"/>
      <c r="G133" s="77"/>
      <c r="H133" s="77"/>
      <c r="I133" s="78">
        <f>IF(E124&lt;&gt;0,K133/E124, 0)</f>
        <v>18383.690000000002</v>
      </c>
      <c r="J133" s="78"/>
      <c r="K133" s="78">
        <f>L126+L131+L132</f>
        <v>18383.690000000002</v>
      </c>
      <c r="L133" s="78"/>
      <c r="AD133">
        <f>ROUND((Source!AT1250/100)*((ROUND(SUMIF(SmtRes!AQ985:'SmtRes'!AQ986,"=1",SmtRes!AD985:'SmtRes'!AD986)*Source!I1250, 2)+ROUND(SUMIF(SmtRes!AQ985:'SmtRes'!AQ986,"=1",SmtRes!AC985:'SmtRes'!AC986)*Source!I1250, 2))), 2)</f>
        <v>771.2</v>
      </c>
      <c r="AE133">
        <f>ROUND((Source!AU1250/100)*((ROUND(SUMIF(SmtRes!AQ985:'SmtRes'!AQ986,"=1",SmtRes!AD985:'SmtRes'!AD986)*Source!I1250, 2)+ROUND(SUMIF(SmtRes!AQ985:'SmtRes'!AQ986,"=1",SmtRes!AC985:'SmtRes'!AC986)*Source!I1250, 2))), 2)</f>
        <v>375.18</v>
      </c>
      <c r="AN133" s="74">
        <f>L126+L131+L132</f>
        <v>18383.690000000002</v>
      </c>
      <c r="AO133">
        <f>0</f>
        <v>0</v>
      </c>
      <c r="AQ133" t="s">
        <v>1003</v>
      </c>
      <c r="AR133" s="74">
        <f>L126</f>
        <v>8754.14</v>
      </c>
      <c r="AT133">
        <f>0</f>
        <v>0</v>
      </c>
      <c r="AV133" t="s">
        <v>1003</v>
      </c>
      <c r="AW133">
        <f>0</f>
        <v>0</v>
      </c>
      <c r="AZ133">
        <f>Source!X1250</f>
        <v>6478.06</v>
      </c>
      <c r="BA133">
        <f>Source!Y1250</f>
        <v>3151.49</v>
      </c>
      <c r="BR133" s="74">
        <f>K133</f>
        <v>18383.690000000002</v>
      </c>
      <c r="BU133">
        <f>ROUND(K133*80/100, 2)</f>
        <v>14706.95</v>
      </c>
      <c r="BV133" s="74">
        <f>K133-BU133</f>
        <v>3676.7400000000016</v>
      </c>
      <c r="CB133">
        <f>Source!BM1250</f>
        <v>200001</v>
      </c>
      <c r="CC133" t="str">
        <f>Source!E1250</f>
        <v>8</v>
      </c>
      <c r="CD133">
        <v>4</v>
      </c>
    </row>
    <row r="134" spans="1:82" ht="71.25" x14ac:dyDescent="0.2">
      <c r="A134" s="59" t="s">
        <v>128</v>
      </c>
      <c r="B134" s="61" t="s">
        <v>1071</v>
      </c>
      <c r="C134" s="61" t="str">
        <f>Source!G1256</f>
        <v>Выключатель трехполюсный напряжением до 1 кВ с: электромагнитным, тепловым или комбинированным расцепителем, номинальный ток до 600 А</v>
      </c>
      <c r="D134" s="62" t="str">
        <f>Source!H1256</f>
        <v>ШТ</v>
      </c>
      <c r="E134" s="63">
        <f>Source!K1256</f>
        <v>2</v>
      </c>
      <c r="F134" s="63"/>
      <c r="G134" s="63">
        <f>Source!I1256</f>
        <v>2</v>
      </c>
      <c r="H134" s="65"/>
      <c r="I134" s="64"/>
      <c r="J134" s="65"/>
      <c r="K134" s="64"/>
      <c r="L134" s="65"/>
    </row>
    <row r="135" spans="1:82" x14ac:dyDescent="0.2">
      <c r="C135" s="66" t="s">
        <v>1054</v>
      </c>
      <c r="D135" s="66"/>
      <c r="E135" s="66"/>
      <c r="F135" s="66"/>
      <c r="G135" s="66"/>
      <c r="H135" s="66"/>
      <c r="I135" s="66"/>
      <c r="J135" s="66"/>
      <c r="K135" s="66"/>
      <c r="L135" s="66"/>
    </row>
    <row r="136" spans="1:82" ht="15" x14ac:dyDescent="0.2">
      <c r="A136" s="60"/>
      <c r="B136" s="63">
        <v>1</v>
      </c>
      <c r="C136" s="60" t="s">
        <v>994</v>
      </c>
      <c r="D136" s="62" t="s">
        <v>698</v>
      </c>
      <c r="E136" s="67"/>
      <c r="F136" s="63"/>
      <c r="G136" s="67">
        <f>Source!U1256</f>
        <v>8.64</v>
      </c>
      <c r="H136" s="63"/>
      <c r="I136" s="63"/>
      <c r="J136" s="63"/>
      <c r="K136" s="63"/>
      <c r="L136" s="68">
        <f>SUM(L137:L138)-SUMIF(CE137:CE138, 1, L137:L138)</f>
        <v>4502.13</v>
      </c>
    </row>
    <row r="137" spans="1:82" ht="14.25" x14ac:dyDescent="0.2">
      <c r="A137" s="61"/>
      <c r="B137" s="61" t="s">
        <v>754</v>
      </c>
      <c r="C137" s="61" t="s">
        <v>755</v>
      </c>
      <c r="D137" s="62" t="s">
        <v>751</v>
      </c>
      <c r="E137" s="63">
        <v>1.8</v>
      </c>
      <c r="F137" s="63">
        <f>ROUND((0.2+1),7)</f>
        <v>1.2</v>
      </c>
      <c r="G137" s="63">
        <f>SmtRes!CX997</f>
        <v>4.32</v>
      </c>
      <c r="H137" s="65"/>
      <c r="I137" s="64"/>
      <c r="J137" s="65">
        <f>SmtRes!CZ997</f>
        <v>533.01</v>
      </c>
      <c r="K137" s="64"/>
      <c r="L137" s="65">
        <f>SmtRes!DI997</f>
        <v>2302.6</v>
      </c>
    </row>
    <row r="138" spans="1:82" ht="14.25" x14ac:dyDescent="0.2">
      <c r="A138" s="61"/>
      <c r="B138" s="61" t="s">
        <v>894</v>
      </c>
      <c r="C138" s="69" t="s">
        <v>895</v>
      </c>
      <c r="D138" s="70" t="s">
        <v>751</v>
      </c>
      <c r="E138" s="71">
        <v>1.8</v>
      </c>
      <c r="F138" s="71">
        <f>ROUND((0.2+1),7)</f>
        <v>1.2</v>
      </c>
      <c r="G138" s="71">
        <f>SmtRes!CX998</f>
        <v>4.32</v>
      </c>
      <c r="H138" s="72"/>
      <c r="I138" s="73"/>
      <c r="J138" s="72">
        <f>SmtRes!CZ998</f>
        <v>509.15</v>
      </c>
      <c r="K138" s="73"/>
      <c r="L138" s="72">
        <f>SmtRes!DI998</f>
        <v>2199.5300000000002</v>
      </c>
    </row>
    <row r="139" spans="1:82" ht="15" x14ac:dyDescent="0.2">
      <c r="A139" s="61"/>
      <c r="B139" s="61"/>
      <c r="C139" s="75" t="s">
        <v>998</v>
      </c>
      <c r="D139" s="62"/>
      <c r="E139" s="63"/>
      <c r="F139" s="63"/>
      <c r="G139" s="63"/>
      <c r="H139" s="65"/>
      <c r="I139" s="64"/>
      <c r="J139" s="65"/>
      <c r="K139" s="64"/>
      <c r="L139" s="65">
        <f>L136</f>
        <v>4502.13</v>
      </c>
    </row>
    <row r="140" spans="1:82" ht="14.25" x14ac:dyDescent="0.2">
      <c r="A140" s="61"/>
      <c r="B140" s="61"/>
      <c r="C140" s="61" t="s">
        <v>999</v>
      </c>
      <c r="D140" s="62"/>
      <c r="E140" s="63"/>
      <c r="F140" s="63"/>
      <c r="G140" s="63"/>
      <c r="H140" s="65"/>
      <c r="I140" s="64"/>
      <c r="J140" s="65"/>
      <c r="K140" s="64"/>
      <c r="L140" s="65">
        <f>SUM(AR134:AR143)+SUM(AS134:AS143)+SUM(AT134:AT143)+SUM(AU134:AU143)+SUM(AV134:AV143)</f>
        <v>4502.13</v>
      </c>
    </row>
    <row r="141" spans="1:82" ht="14.25" x14ac:dyDescent="0.2">
      <c r="A141" s="61"/>
      <c r="B141" s="61" t="s">
        <v>549</v>
      </c>
      <c r="C141" s="61" t="s">
        <v>1055</v>
      </c>
      <c r="D141" s="62" t="s">
        <v>163</v>
      </c>
      <c r="E141" s="63">
        <f>Source!BZ1256</f>
        <v>74</v>
      </c>
      <c r="F141" s="63"/>
      <c r="G141" s="63">
        <f>Source!AT1256</f>
        <v>74</v>
      </c>
      <c r="H141" s="65"/>
      <c r="I141" s="64"/>
      <c r="J141" s="65"/>
      <c r="K141" s="64"/>
      <c r="L141" s="65">
        <f>SUM(AZ134:AZ143)</f>
        <v>3331.58</v>
      </c>
    </row>
    <row r="142" spans="1:82" ht="14.25" x14ac:dyDescent="0.2">
      <c r="A142" s="69"/>
      <c r="B142" s="69" t="s">
        <v>550</v>
      </c>
      <c r="C142" s="69" t="s">
        <v>1056</v>
      </c>
      <c r="D142" s="70" t="s">
        <v>163</v>
      </c>
      <c r="E142" s="71">
        <f>Source!CA1256</f>
        <v>36</v>
      </c>
      <c r="F142" s="71"/>
      <c r="G142" s="71">
        <f>Source!AU1256</f>
        <v>36</v>
      </c>
      <c r="H142" s="72"/>
      <c r="I142" s="73"/>
      <c r="J142" s="72"/>
      <c r="K142" s="73"/>
      <c r="L142" s="72">
        <f>SUM(BA134:BA143)</f>
        <v>1620.77</v>
      </c>
    </row>
    <row r="143" spans="1:82" ht="15" x14ac:dyDescent="0.2">
      <c r="C143" s="77" t="s">
        <v>1002</v>
      </c>
      <c r="D143" s="77"/>
      <c r="E143" s="77"/>
      <c r="F143" s="77"/>
      <c r="G143" s="77"/>
      <c r="H143" s="77"/>
      <c r="I143" s="78">
        <f>IF(E134&lt;&gt;0,K143/E134, 0)</f>
        <v>4727.24</v>
      </c>
      <c r="J143" s="78"/>
      <c r="K143" s="78">
        <f>L136+L141+L142</f>
        <v>9454.48</v>
      </c>
      <c r="L143" s="78"/>
      <c r="AD143">
        <f>ROUND((Source!AT1256/100)*((ROUND(SUMIF(SmtRes!AQ997:'SmtRes'!AQ998,"=1",SmtRes!AD997:'SmtRes'!AD998)*Source!I1256, 2)+ROUND(SUMIF(SmtRes!AQ997:'SmtRes'!AQ998,"=1",SmtRes!AC997:'SmtRes'!AC998)*Source!I1256, 2))), 2)</f>
        <v>1542.4</v>
      </c>
      <c r="AE143">
        <f>ROUND((Source!AU1256/100)*((ROUND(SUMIF(SmtRes!AQ997:'SmtRes'!AQ998,"=1",SmtRes!AD997:'SmtRes'!AD998)*Source!I1256, 2)+ROUND(SUMIF(SmtRes!AQ997:'SmtRes'!AQ998,"=1",SmtRes!AC997:'SmtRes'!AC998)*Source!I1256, 2))), 2)</f>
        <v>750.36</v>
      </c>
      <c r="AN143" s="74">
        <f>L136+L141+L142</f>
        <v>9454.48</v>
      </c>
      <c r="AO143">
        <f>0</f>
        <v>0</v>
      </c>
      <c r="AQ143" t="s">
        <v>1003</v>
      </c>
      <c r="AR143" s="74">
        <f>L136</f>
        <v>4502.13</v>
      </c>
      <c r="AT143">
        <f>0</f>
        <v>0</v>
      </c>
      <c r="AV143" t="s">
        <v>1003</v>
      </c>
      <c r="AW143">
        <f>0</f>
        <v>0</v>
      </c>
      <c r="AZ143">
        <f>Source!X1256</f>
        <v>3331.58</v>
      </c>
      <c r="BA143">
        <f>Source!Y1256</f>
        <v>1620.77</v>
      </c>
      <c r="BR143" s="74">
        <f>K143</f>
        <v>9454.48</v>
      </c>
      <c r="BU143">
        <f>ROUND(K143*80/100, 2)</f>
        <v>7563.58</v>
      </c>
      <c r="BV143" s="74">
        <f>K143-BU143</f>
        <v>1890.8999999999996</v>
      </c>
      <c r="CB143">
        <f>Source!BM1256</f>
        <v>200001</v>
      </c>
      <c r="CC143" t="str">
        <f>Source!E1256</f>
        <v>9</v>
      </c>
      <c r="CD143">
        <v>4</v>
      </c>
    </row>
    <row r="144" spans="1:82" ht="28.5" x14ac:dyDescent="0.2">
      <c r="A144" s="59" t="s">
        <v>129</v>
      </c>
      <c r="B144" s="61" t="s">
        <v>1053</v>
      </c>
      <c r="C144" s="61" t="str">
        <f>Source!G1260</f>
        <v>Измерение сопротивления растеканию тока: заземлителя</v>
      </c>
      <c r="D144" s="62" t="str">
        <f>Source!H1260</f>
        <v>измерение</v>
      </c>
      <c r="E144" s="63">
        <f>Source!K1260</f>
        <v>8</v>
      </c>
      <c r="F144" s="63"/>
      <c r="G144" s="63">
        <f>Source!I1260</f>
        <v>8</v>
      </c>
      <c r="H144" s="65"/>
      <c r="I144" s="64"/>
      <c r="J144" s="65"/>
      <c r="K144" s="64"/>
      <c r="L144" s="65"/>
    </row>
    <row r="145" spans="1:82" x14ac:dyDescent="0.2">
      <c r="C145" s="66" t="s">
        <v>1054</v>
      </c>
      <c r="D145" s="66"/>
      <c r="E145" s="66"/>
      <c r="F145" s="66"/>
      <c r="G145" s="66"/>
      <c r="H145" s="66"/>
      <c r="I145" s="66"/>
      <c r="J145" s="66"/>
      <c r="K145" s="66"/>
      <c r="L145" s="66"/>
    </row>
    <row r="146" spans="1:82" ht="15" x14ac:dyDescent="0.2">
      <c r="A146" s="60"/>
      <c r="B146" s="63">
        <v>1</v>
      </c>
      <c r="C146" s="60" t="s">
        <v>994</v>
      </c>
      <c r="D146" s="62" t="s">
        <v>698</v>
      </c>
      <c r="E146" s="67"/>
      <c r="F146" s="63"/>
      <c r="G146" s="67">
        <f>Source!U1260</f>
        <v>9.6</v>
      </c>
      <c r="H146" s="63"/>
      <c r="I146" s="63"/>
      <c r="J146" s="63"/>
      <c r="K146" s="63"/>
      <c r="L146" s="68">
        <f>SUM(L147:L148)-SUMIF(CE147:CE148, 1, L147:L148)</f>
        <v>6797.13</v>
      </c>
    </row>
    <row r="147" spans="1:82" ht="14.25" x14ac:dyDescent="0.2">
      <c r="A147" s="61"/>
      <c r="B147" s="61" t="s">
        <v>890</v>
      </c>
      <c r="C147" s="61" t="s">
        <v>891</v>
      </c>
      <c r="D147" s="62" t="s">
        <v>751</v>
      </c>
      <c r="E147" s="63">
        <v>0.5</v>
      </c>
      <c r="F147" s="63">
        <f>ROUND((0.2+1),7)</f>
        <v>1.2</v>
      </c>
      <c r="G147" s="63">
        <f>SmtRes!CX1005</f>
        <v>4.8</v>
      </c>
      <c r="H147" s="65"/>
      <c r="I147" s="64"/>
      <c r="J147" s="65">
        <f>SmtRes!CZ1005</f>
        <v>715.99</v>
      </c>
      <c r="K147" s="64"/>
      <c r="L147" s="65">
        <f>SmtRes!DI1005</f>
        <v>3436.75</v>
      </c>
    </row>
    <row r="148" spans="1:82" ht="14.25" x14ac:dyDescent="0.2">
      <c r="A148" s="61"/>
      <c r="B148" s="61" t="s">
        <v>892</v>
      </c>
      <c r="C148" s="69" t="s">
        <v>893</v>
      </c>
      <c r="D148" s="70" t="s">
        <v>751</v>
      </c>
      <c r="E148" s="71">
        <v>0.5</v>
      </c>
      <c r="F148" s="71">
        <f>ROUND((0.2+1),7)</f>
        <v>1.2</v>
      </c>
      <c r="G148" s="71">
        <f>SmtRes!CX1006</f>
        <v>4.8</v>
      </c>
      <c r="H148" s="72"/>
      <c r="I148" s="73"/>
      <c r="J148" s="72">
        <f>SmtRes!CZ1006</f>
        <v>700.08</v>
      </c>
      <c r="K148" s="73"/>
      <c r="L148" s="72">
        <f>SmtRes!DI1006</f>
        <v>3360.38</v>
      </c>
    </row>
    <row r="149" spans="1:82" ht="15" x14ac:dyDescent="0.2">
      <c r="A149" s="61"/>
      <c r="B149" s="61"/>
      <c r="C149" s="75" t="s">
        <v>998</v>
      </c>
      <c r="D149" s="62"/>
      <c r="E149" s="63"/>
      <c r="F149" s="63"/>
      <c r="G149" s="63"/>
      <c r="H149" s="65"/>
      <c r="I149" s="64"/>
      <c r="J149" s="65"/>
      <c r="K149" s="64"/>
      <c r="L149" s="65">
        <f>L146</f>
        <v>6797.13</v>
      </c>
    </row>
    <row r="150" spans="1:82" ht="14.25" x14ac:dyDescent="0.2">
      <c r="A150" s="61"/>
      <c r="B150" s="61"/>
      <c r="C150" s="61" t="s">
        <v>999</v>
      </c>
      <c r="D150" s="62"/>
      <c r="E150" s="63"/>
      <c r="F150" s="63"/>
      <c r="G150" s="63"/>
      <c r="H150" s="65"/>
      <c r="I150" s="64"/>
      <c r="J150" s="65"/>
      <c r="K150" s="64"/>
      <c r="L150" s="65">
        <f>SUM(AR144:AR153)+SUM(AS144:AS153)+SUM(AT144:AT153)+SUM(AU144:AU153)+SUM(AV144:AV153)</f>
        <v>6797.13</v>
      </c>
    </row>
    <row r="151" spans="1:82" ht="14.25" x14ac:dyDescent="0.2">
      <c r="A151" s="61"/>
      <c r="B151" s="61" t="s">
        <v>549</v>
      </c>
      <c r="C151" s="61" t="s">
        <v>1055</v>
      </c>
      <c r="D151" s="62" t="s">
        <v>163</v>
      </c>
      <c r="E151" s="63">
        <f>Source!BZ1260</f>
        <v>74</v>
      </c>
      <c r="F151" s="63"/>
      <c r="G151" s="63">
        <f>Source!AT1260</f>
        <v>74</v>
      </c>
      <c r="H151" s="65"/>
      <c r="I151" s="64"/>
      <c r="J151" s="65"/>
      <c r="K151" s="64"/>
      <c r="L151" s="65">
        <f>SUM(AZ144:AZ153)</f>
        <v>5029.88</v>
      </c>
    </row>
    <row r="152" spans="1:82" ht="14.25" x14ac:dyDescent="0.2">
      <c r="A152" s="69"/>
      <c r="B152" s="69" t="s">
        <v>550</v>
      </c>
      <c r="C152" s="69" t="s">
        <v>1056</v>
      </c>
      <c r="D152" s="70" t="s">
        <v>163</v>
      </c>
      <c r="E152" s="71">
        <f>Source!CA1260</f>
        <v>36</v>
      </c>
      <c r="F152" s="71"/>
      <c r="G152" s="71">
        <f>Source!AU1260</f>
        <v>36</v>
      </c>
      <c r="H152" s="72"/>
      <c r="I152" s="73"/>
      <c r="J152" s="72"/>
      <c r="K152" s="73"/>
      <c r="L152" s="72">
        <f>SUM(BA144:BA153)</f>
        <v>2446.9699999999998</v>
      </c>
    </row>
    <row r="153" spans="1:82" ht="15" x14ac:dyDescent="0.2">
      <c r="C153" s="77" t="s">
        <v>1002</v>
      </c>
      <c r="D153" s="77"/>
      <c r="E153" s="77"/>
      <c r="F153" s="77"/>
      <c r="G153" s="77"/>
      <c r="H153" s="77"/>
      <c r="I153" s="78">
        <f>IF(E144&lt;&gt;0,K153/E144, 0)</f>
        <v>1784.2474999999999</v>
      </c>
      <c r="J153" s="78"/>
      <c r="K153" s="78">
        <f>L146+L151+L152</f>
        <v>14273.98</v>
      </c>
      <c r="L153" s="78"/>
      <c r="AD153">
        <f>ROUND((Source!AT1260/100)*((ROUND(SUMIF(SmtRes!AQ1005:'SmtRes'!AQ1006,"=1",SmtRes!AD1005:'SmtRes'!AD1006)*Source!I1260, 2)+ROUND(SUMIF(SmtRes!AQ1005:'SmtRes'!AQ1006,"=1",SmtRes!AC1005:'SmtRes'!AC1006)*Source!I1260, 2))), 2)</f>
        <v>8383.1299999999992</v>
      </c>
      <c r="AE153">
        <f>ROUND((Source!AU1260/100)*((ROUND(SUMIF(SmtRes!AQ1005:'SmtRes'!AQ1006,"=1",SmtRes!AD1005:'SmtRes'!AD1006)*Source!I1260, 2)+ROUND(SUMIF(SmtRes!AQ1005:'SmtRes'!AQ1006,"=1",SmtRes!AC1005:'SmtRes'!AC1006)*Source!I1260, 2))), 2)</f>
        <v>4078.28</v>
      </c>
      <c r="AN153" s="74">
        <f>L146+L151+L152</f>
        <v>14273.98</v>
      </c>
      <c r="AO153">
        <f>0</f>
        <v>0</v>
      </c>
      <c r="AQ153" t="s">
        <v>1003</v>
      </c>
      <c r="AR153" s="74">
        <f>L146</f>
        <v>6797.13</v>
      </c>
      <c r="AT153">
        <f>0</f>
        <v>0</v>
      </c>
      <c r="AV153" t="s">
        <v>1003</v>
      </c>
      <c r="AW153">
        <f>0</f>
        <v>0</v>
      </c>
      <c r="AZ153">
        <f>Source!X1260</f>
        <v>5029.88</v>
      </c>
      <c r="BA153">
        <f>Source!Y1260</f>
        <v>2446.9699999999998</v>
      </c>
      <c r="BR153" s="74">
        <f>K153</f>
        <v>14273.98</v>
      </c>
      <c r="BU153">
        <f>ROUND(K153*80/100, 2)</f>
        <v>11419.18</v>
      </c>
      <c r="BV153" s="74">
        <f>K153-BU153</f>
        <v>2854.7999999999993</v>
      </c>
      <c r="CB153">
        <f>Source!BM1260</f>
        <v>200001</v>
      </c>
      <c r="CC153" t="str">
        <f>Source!E1260</f>
        <v>10</v>
      </c>
      <c r="CD153">
        <v>4</v>
      </c>
    </row>
    <row r="154" spans="1:82" ht="42.75" x14ac:dyDescent="0.2">
      <c r="A154" s="59" t="s">
        <v>133</v>
      </c>
      <c r="B154" s="61" t="s">
        <v>1057</v>
      </c>
      <c r="C154" s="61" t="str">
        <f>Source!G1262</f>
        <v>Проверка наличия цепи между заземлителями и заземленными элементами</v>
      </c>
      <c r="D154" s="62" t="str">
        <f>Source!H1262</f>
        <v>100 измерений</v>
      </c>
      <c r="E154" s="63">
        <f>Source!K1262</f>
        <v>0.16</v>
      </c>
      <c r="F154" s="63"/>
      <c r="G154" s="63">
        <f>Source!I1262</f>
        <v>0.16</v>
      </c>
      <c r="H154" s="65"/>
      <c r="I154" s="64"/>
      <c r="J154" s="65"/>
      <c r="K154" s="64"/>
      <c r="L154" s="65"/>
    </row>
    <row r="155" spans="1:82" x14ac:dyDescent="0.2">
      <c r="C155" s="66" t="s">
        <v>1054</v>
      </c>
      <c r="D155" s="66"/>
      <c r="E155" s="66"/>
      <c r="F155" s="66"/>
      <c r="G155" s="66"/>
      <c r="H155" s="66"/>
      <c r="I155" s="66"/>
      <c r="J155" s="66"/>
      <c r="K155" s="66"/>
      <c r="L155" s="66"/>
    </row>
    <row r="156" spans="1:82" ht="15" x14ac:dyDescent="0.2">
      <c r="A156" s="60"/>
      <c r="B156" s="63">
        <v>1</v>
      </c>
      <c r="C156" s="60" t="s">
        <v>994</v>
      </c>
      <c r="D156" s="62" t="s">
        <v>698</v>
      </c>
      <c r="E156" s="67"/>
      <c r="F156" s="63"/>
      <c r="G156" s="67">
        <f>Source!U1262</f>
        <v>2.4883199999999999</v>
      </c>
      <c r="H156" s="63"/>
      <c r="I156" s="63"/>
      <c r="J156" s="63"/>
      <c r="K156" s="63"/>
      <c r="L156" s="68">
        <f>SUM(L157:L158)-SUMIF(CE157:CE158, 1, L157:L158)</f>
        <v>1761.82</v>
      </c>
    </row>
    <row r="157" spans="1:82" ht="14.25" x14ac:dyDescent="0.2">
      <c r="A157" s="61"/>
      <c r="B157" s="61" t="s">
        <v>890</v>
      </c>
      <c r="C157" s="61" t="s">
        <v>891</v>
      </c>
      <c r="D157" s="62" t="s">
        <v>751</v>
      </c>
      <c r="E157" s="63">
        <v>6.48</v>
      </c>
      <c r="F157" s="63">
        <f>ROUND((0.2+1),7)</f>
        <v>1.2</v>
      </c>
      <c r="G157" s="63">
        <f>SmtRes!CX1009</f>
        <v>1.2441599999999999</v>
      </c>
      <c r="H157" s="65"/>
      <c r="I157" s="64"/>
      <c r="J157" s="65">
        <f>SmtRes!CZ1009</f>
        <v>715.99</v>
      </c>
      <c r="K157" s="64"/>
      <c r="L157" s="65">
        <f>SmtRes!DI1009</f>
        <v>890.81</v>
      </c>
    </row>
    <row r="158" spans="1:82" ht="14.25" x14ac:dyDescent="0.2">
      <c r="A158" s="61"/>
      <c r="B158" s="61" t="s">
        <v>892</v>
      </c>
      <c r="C158" s="69" t="s">
        <v>893</v>
      </c>
      <c r="D158" s="70" t="s">
        <v>751</v>
      </c>
      <c r="E158" s="71">
        <v>6.48</v>
      </c>
      <c r="F158" s="71">
        <f>ROUND((0.2+1),7)</f>
        <v>1.2</v>
      </c>
      <c r="G158" s="71">
        <f>SmtRes!CX1010</f>
        <v>1.2441599999999999</v>
      </c>
      <c r="H158" s="72"/>
      <c r="I158" s="73"/>
      <c r="J158" s="72">
        <f>SmtRes!CZ1010</f>
        <v>700.08</v>
      </c>
      <c r="K158" s="73"/>
      <c r="L158" s="72">
        <f>SmtRes!DI1010</f>
        <v>871.01</v>
      </c>
    </row>
    <row r="159" spans="1:82" ht="15" x14ac:dyDescent="0.2">
      <c r="A159" s="61"/>
      <c r="B159" s="61"/>
      <c r="C159" s="75" t="s">
        <v>998</v>
      </c>
      <c r="D159" s="62"/>
      <c r="E159" s="63"/>
      <c r="F159" s="63"/>
      <c r="G159" s="63"/>
      <c r="H159" s="65"/>
      <c r="I159" s="64"/>
      <c r="J159" s="65"/>
      <c r="K159" s="64"/>
      <c r="L159" s="65">
        <f>L156</f>
        <v>1761.82</v>
      </c>
    </row>
    <row r="160" spans="1:82" ht="14.25" x14ac:dyDescent="0.2">
      <c r="A160" s="61"/>
      <c r="B160" s="61"/>
      <c r="C160" s="61" t="s">
        <v>999</v>
      </c>
      <c r="D160" s="62"/>
      <c r="E160" s="63"/>
      <c r="F160" s="63"/>
      <c r="G160" s="63"/>
      <c r="H160" s="65"/>
      <c r="I160" s="64"/>
      <c r="J160" s="65"/>
      <c r="K160" s="64"/>
      <c r="L160" s="65">
        <f>SUM(AR154:AR163)+SUM(AS154:AS163)+SUM(AT154:AT163)+SUM(AU154:AU163)+SUM(AV154:AV163)</f>
        <v>1761.82</v>
      </c>
    </row>
    <row r="161" spans="1:82" ht="14.25" x14ac:dyDescent="0.2">
      <c r="A161" s="61"/>
      <c r="B161" s="61" t="s">
        <v>549</v>
      </c>
      <c r="C161" s="61" t="s">
        <v>1055</v>
      </c>
      <c r="D161" s="62" t="s">
        <v>163</v>
      </c>
      <c r="E161" s="63">
        <f>Source!BZ1262</f>
        <v>74</v>
      </c>
      <c r="F161" s="63"/>
      <c r="G161" s="63">
        <f>Source!AT1262</f>
        <v>74</v>
      </c>
      <c r="H161" s="65"/>
      <c r="I161" s="64"/>
      <c r="J161" s="65"/>
      <c r="K161" s="64"/>
      <c r="L161" s="65">
        <f>SUM(AZ154:AZ163)</f>
        <v>1303.75</v>
      </c>
    </row>
    <row r="162" spans="1:82" ht="14.25" x14ac:dyDescent="0.2">
      <c r="A162" s="69"/>
      <c r="B162" s="69" t="s">
        <v>550</v>
      </c>
      <c r="C162" s="69" t="s">
        <v>1056</v>
      </c>
      <c r="D162" s="70" t="s">
        <v>163</v>
      </c>
      <c r="E162" s="71">
        <f>Source!CA1262</f>
        <v>36</v>
      </c>
      <c r="F162" s="71"/>
      <c r="G162" s="71">
        <f>Source!AU1262</f>
        <v>36</v>
      </c>
      <c r="H162" s="72"/>
      <c r="I162" s="73"/>
      <c r="J162" s="72"/>
      <c r="K162" s="73"/>
      <c r="L162" s="72">
        <f>SUM(BA154:BA163)</f>
        <v>634.26</v>
      </c>
    </row>
    <row r="163" spans="1:82" ht="15" x14ac:dyDescent="0.2">
      <c r="C163" s="77" t="s">
        <v>1002</v>
      </c>
      <c r="D163" s="77"/>
      <c r="E163" s="77"/>
      <c r="F163" s="77"/>
      <c r="G163" s="77"/>
      <c r="H163" s="77"/>
      <c r="I163" s="78">
        <f>IF(E154&lt;&gt;0,K163/E154, 0)</f>
        <v>23123.9375</v>
      </c>
      <c r="J163" s="78"/>
      <c r="K163" s="78">
        <f>L156+L161+L162</f>
        <v>3699.83</v>
      </c>
      <c r="L163" s="78"/>
      <c r="AD163">
        <f>ROUND((Source!AT1262/100)*((ROUND(SUMIF(SmtRes!AQ1009:'SmtRes'!AQ1010,"=1",SmtRes!AD1009:'SmtRes'!AD1010)*Source!I1262, 2)+ROUND(SUMIF(SmtRes!AQ1009:'SmtRes'!AQ1010,"=1",SmtRes!AC1009:'SmtRes'!AC1010)*Source!I1262, 2))), 2)</f>
        <v>167.66</v>
      </c>
      <c r="AE163">
        <f>ROUND((Source!AU1262/100)*((ROUND(SUMIF(SmtRes!AQ1009:'SmtRes'!AQ1010,"=1",SmtRes!AD1009:'SmtRes'!AD1010)*Source!I1262, 2)+ROUND(SUMIF(SmtRes!AQ1009:'SmtRes'!AQ1010,"=1",SmtRes!AC1009:'SmtRes'!AC1010)*Source!I1262, 2))), 2)</f>
        <v>81.569999999999993</v>
      </c>
      <c r="AN163" s="74">
        <f>L156+L161+L162</f>
        <v>3699.83</v>
      </c>
      <c r="AO163">
        <f>0</f>
        <v>0</v>
      </c>
      <c r="AQ163" t="s">
        <v>1003</v>
      </c>
      <c r="AR163" s="74">
        <f>L156</f>
        <v>1761.82</v>
      </c>
      <c r="AT163">
        <f>0</f>
        <v>0</v>
      </c>
      <c r="AV163" t="s">
        <v>1003</v>
      </c>
      <c r="AW163">
        <f>0</f>
        <v>0</v>
      </c>
      <c r="AZ163">
        <f>Source!X1262</f>
        <v>1303.75</v>
      </c>
      <c r="BA163">
        <f>Source!Y1262</f>
        <v>634.26</v>
      </c>
      <c r="BR163" s="74">
        <f>K163</f>
        <v>3699.83</v>
      </c>
      <c r="BU163">
        <f>ROUND(K163*80/100, 2)</f>
        <v>2959.86</v>
      </c>
      <c r="BV163" s="74">
        <f>K163-BU163</f>
        <v>739.9699999999998</v>
      </c>
      <c r="CB163">
        <f>Source!BM1262</f>
        <v>200001</v>
      </c>
      <c r="CC163" t="str">
        <f>Source!E1262</f>
        <v>11</v>
      </c>
      <c r="CD163">
        <v>4</v>
      </c>
    </row>
    <row r="164" spans="1:82" ht="28.5" x14ac:dyDescent="0.2">
      <c r="A164" s="59" t="s">
        <v>140</v>
      </c>
      <c r="B164" s="61" t="s">
        <v>1072</v>
      </c>
      <c r="C164" s="61" t="str">
        <f>Source!G1264</f>
        <v>Измерение сопротивления растеканию тока: контура с диагональю до 20 м</v>
      </c>
      <c r="D164" s="62" t="str">
        <f>Source!H1264</f>
        <v>измерение</v>
      </c>
      <c r="E164" s="63">
        <f>Source!K1264</f>
        <v>1</v>
      </c>
      <c r="F164" s="63"/>
      <c r="G164" s="63">
        <f>Source!I1264</f>
        <v>1</v>
      </c>
      <c r="H164" s="65"/>
      <c r="I164" s="64"/>
      <c r="J164" s="65"/>
      <c r="K164" s="64"/>
      <c r="L164" s="65"/>
    </row>
    <row r="165" spans="1:82" x14ac:dyDescent="0.2">
      <c r="C165" s="66" t="s">
        <v>1054</v>
      </c>
      <c r="D165" s="66"/>
      <c r="E165" s="66"/>
      <c r="F165" s="66"/>
      <c r="G165" s="66"/>
      <c r="H165" s="66"/>
      <c r="I165" s="66"/>
      <c r="J165" s="66"/>
      <c r="K165" s="66"/>
      <c r="L165" s="66"/>
    </row>
    <row r="166" spans="1:82" ht="15" x14ac:dyDescent="0.2">
      <c r="A166" s="60"/>
      <c r="B166" s="63">
        <v>1</v>
      </c>
      <c r="C166" s="60" t="s">
        <v>994</v>
      </c>
      <c r="D166" s="62" t="s">
        <v>698</v>
      </c>
      <c r="E166" s="67"/>
      <c r="F166" s="63"/>
      <c r="G166" s="67">
        <f>Source!U1264</f>
        <v>1.944</v>
      </c>
      <c r="H166" s="63"/>
      <c r="I166" s="63"/>
      <c r="J166" s="63"/>
      <c r="K166" s="63"/>
      <c r="L166" s="68">
        <f>SUM(L167:L168)-SUMIF(CE167:CE168, 1, L167:L168)</f>
        <v>1376.42</v>
      </c>
    </row>
    <row r="167" spans="1:82" ht="14.25" x14ac:dyDescent="0.2">
      <c r="A167" s="61"/>
      <c r="B167" s="61" t="s">
        <v>890</v>
      </c>
      <c r="C167" s="61" t="s">
        <v>891</v>
      </c>
      <c r="D167" s="62" t="s">
        <v>751</v>
      </c>
      <c r="E167" s="63">
        <v>0.81</v>
      </c>
      <c r="F167" s="63">
        <f>ROUND((0.2+1),7)</f>
        <v>1.2</v>
      </c>
      <c r="G167" s="63">
        <f>SmtRes!CX1013</f>
        <v>0.97199999999999998</v>
      </c>
      <c r="H167" s="65"/>
      <c r="I167" s="64"/>
      <c r="J167" s="65">
        <f>SmtRes!CZ1013</f>
        <v>715.99</v>
      </c>
      <c r="K167" s="64"/>
      <c r="L167" s="65">
        <f>SmtRes!DI1013</f>
        <v>695.94</v>
      </c>
    </row>
    <row r="168" spans="1:82" ht="14.25" x14ac:dyDescent="0.2">
      <c r="A168" s="61"/>
      <c r="B168" s="61" t="s">
        <v>892</v>
      </c>
      <c r="C168" s="69" t="s">
        <v>893</v>
      </c>
      <c r="D168" s="70" t="s">
        <v>751</v>
      </c>
      <c r="E168" s="71">
        <v>0.81</v>
      </c>
      <c r="F168" s="71">
        <f>ROUND((0.2+1),7)</f>
        <v>1.2</v>
      </c>
      <c r="G168" s="71">
        <f>SmtRes!CX1014</f>
        <v>0.97199999999999998</v>
      </c>
      <c r="H168" s="72"/>
      <c r="I168" s="73"/>
      <c r="J168" s="72">
        <f>SmtRes!CZ1014</f>
        <v>700.08</v>
      </c>
      <c r="K168" s="73"/>
      <c r="L168" s="72">
        <f>SmtRes!DI1014</f>
        <v>680.48</v>
      </c>
    </row>
    <row r="169" spans="1:82" ht="15" x14ac:dyDescent="0.2">
      <c r="A169" s="61"/>
      <c r="B169" s="61"/>
      <c r="C169" s="75" t="s">
        <v>998</v>
      </c>
      <c r="D169" s="62"/>
      <c r="E169" s="63"/>
      <c r="F169" s="63"/>
      <c r="G169" s="63"/>
      <c r="H169" s="65"/>
      <c r="I169" s="64"/>
      <c r="J169" s="65"/>
      <c r="K169" s="64"/>
      <c r="L169" s="65">
        <f>L166</f>
        <v>1376.42</v>
      </c>
    </row>
    <row r="170" spans="1:82" ht="14.25" x14ac:dyDescent="0.2">
      <c r="A170" s="61"/>
      <c r="B170" s="61"/>
      <c r="C170" s="61" t="s">
        <v>999</v>
      </c>
      <c r="D170" s="62"/>
      <c r="E170" s="63"/>
      <c r="F170" s="63"/>
      <c r="G170" s="63"/>
      <c r="H170" s="65"/>
      <c r="I170" s="64"/>
      <c r="J170" s="65"/>
      <c r="K170" s="64"/>
      <c r="L170" s="65">
        <f>SUM(AR164:AR173)+SUM(AS164:AS173)+SUM(AT164:AT173)+SUM(AU164:AU173)+SUM(AV164:AV173)</f>
        <v>1376.42</v>
      </c>
    </row>
    <row r="171" spans="1:82" ht="14.25" x14ac:dyDescent="0.2">
      <c r="A171" s="61"/>
      <c r="B171" s="61" t="s">
        <v>549</v>
      </c>
      <c r="C171" s="61" t="s">
        <v>1055</v>
      </c>
      <c r="D171" s="62" t="s">
        <v>163</v>
      </c>
      <c r="E171" s="63">
        <f>Source!BZ1264</f>
        <v>74</v>
      </c>
      <c r="F171" s="63"/>
      <c r="G171" s="63">
        <f>Source!AT1264</f>
        <v>74</v>
      </c>
      <c r="H171" s="65"/>
      <c r="I171" s="64"/>
      <c r="J171" s="65"/>
      <c r="K171" s="64"/>
      <c r="L171" s="65">
        <f>SUM(AZ164:AZ173)</f>
        <v>1018.55</v>
      </c>
    </row>
    <row r="172" spans="1:82" ht="14.25" x14ac:dyDescent="0.2">
      <c r="A172" s="69"/>
      <c r="B172" s="69" t="s">
        <v>550</v>
      </c>
      <c r="C172" s="69" t="s">
        <v>1056</v>
      </c>
      <c r="D172" s="70" t="s">
        <v>163</v>
      </c>
      <c r="E172" s="71">
        <f>Source!CA1264</f>
        <v>36</v>
      </c>
      <c r="F172" s="71"/>
      <c r="G172" s="71">
        <f>Source!AU1264</f>
        <v>36</v>
      </c>
      <c r="H172" s="72"/>
      <c r="I172" s="73"/>
      <c r="J172" s="72"/>
      <c r="K172" s="73"/>
      <c r="L172" s="72">
        <f>SUM(BA164:BA173)</f>
        <v>495.51</v>
      </c>
    </row>
    <row r="173" spans="1:82" ht="15" x14ac:dyDescent="0.2">
      <c r="C173" s="77" t="s">
        <v>1002</v>
      </c>
      <c r="D173" s="77"/>
      <c r="E173" s="77"/>
      <c r="F173" s="77"/>
      <c r="G173" s="77"/>
      <c r="H173" s="77"/>
      <c r="I173" s="78">
        <f>IF(E164&lt;&gt;0,K173/E164, 0)</f>
        <v>2890.4800000000005</v>
      </c>
      <c r="J173" s="78"/>
      <c r="K173" s="78">
        <f>L166+L171+L172</f>
        <v>2890.4800000000005</v>
      </c>
      <c r="L173" s="78"/>
      <c r="AD173">
        <f>ROUND((Source!AT1264/100)*((ROUND(SUMIF(SmtRes!AQ1013:'SmtRes'!AQ1014,"=1",SmtRes!AD1013:'SmtRes'!AD1014)*Source!I1264, 2)+ROUND(SUMIF(SmtRes!AQ1013:'SmtRes'!AQ1014,"=1",SmtRes!AC1013:'SmtRes'!AC1014)*Source!I1264, 2))), 2)</f>
        <v>1047.8900000000001</v>
      </c>
      <c r="AE173">
        <f>ROUND((Source!AU1264/100)*((ROUND(SUMIF(SmtRes!AQ1013:'SmtRes'!AQ1014,"=1",SmtRes!AD1013:'SmtRes'!AD1014)*Source!I1264, 2)+ROUND(SUMIF(SmtRes!AQ1013:'SmtRes'!AQ1014,"=1",SmtRes!AC1013:'SmtRes'!AC1014)*Source!I1264, 2))), 2)</f>
        <v>509.79</v>
      </c>
      <c r="AN173" s="74">
        <f>L166+L171+L172</f>
        <v>2890.4800000000005</v>
      </c>
      <c r="AO173">
        <f>0</f>
        <v>0</v>
      </c>
      <c r="AQ173" t="s">
        <v>1003</v>
      </c>
      <c r="AR173" s="74">
        <f>L166</f>
        <v>1376.42</v>
      </c>
      <c r="AT173">
        <f>0</f>
        <v>0</v>
      </c>
      <c r="AV173" t="s">
        <v>1003</v>
      </c>
      <c r="AW173">
        <f>0</f>
        <v>0</v>
      </c>
      <c r="AZ173">
        <f>Source!X1264</f>
        <v>1018.55</v>
      </c>
      <c r="BA173">
        <f>Source!Y1264</f>
        <v>495.51</v>
      </c>
      <c r="BR173" s="74">
        <f>K173</f>
        <v>2890.4800000000005</v>
      </c>
      <c r="BU173">
        <f>ROUND(K173*80/100, 2)</f>
        <v>2312.38</v>
      </c>
      <c r="BV173" s="74">
        <f>K173-BU173</f>
        <v>578.10000000000036</v>
      </c>
      <c r="CB173">
        <f>Source!BM1264</f>
        <v>200001</v>
      </c>
      <c r="CC173" t="str">
        <f>Source!E1264</f>
        <v>12</v>
      </c>
      <c r="CD173">
        <v>4</v>
      </c>
    </row>
    <row r="174" spans="1:82" ht="28.5" x14ac:dyDescent="0.2">
      <c r="A174" s="59" t="s">
        <v>146</v>
      </c>
      <c r="B174" s="61" t="s">
        <v>1073</v>
      </c>
      <c r="C174" s="61" t="str">
        <f>Source!G1266</f>
        <v>Определение удельного сопротивления грунта</v>
      </c>
      <c r="D174" s="62" t="str">
        <f>Source!H1266</f>
        <v>измерение</v>
      </c>
      <c r="E174" s="63">
        <f>Source!K1266</f>
        <v>1</v>
      </c>
      <c r="F174" s="63"/>
      <c r="G174" s="63">
        <f>Source!I1266</f>
        <v>1</v>
      </c>
      <c r="H174" s="65"/>
      <c r="I174" s="64"/>
      <c r="J174" s="65"/>
      <c r="K174" s="64"/>
      <c r="L174" s="65"/>
    </row>
    <row r="175" spans="1:82" x14ac:dyDescent="0.2">
      <c r="C175" s="66" t="s">
        <v>1054</v>
      </c>
      <c r="D175" s="66"/>
      <c r="E175" s="66"/>
      <c r="F175" s="66"/>
      <c r="G175" s="66"/>
      <c r="H175" s="66"/>
      <c r="I175" s="66"/>
      <c r="J175" s="66"/>
      <c r="K175" s="66"/>
      <c r="L175" s="66"/>
    </row>
    <row r="176" spans="1:82" ht="15" x14ac:dyDescent="0.2">
      <c r="A176" s="60"/>
      <c r="B176" s="63">
        <v>1</v>
      </c>
      <c r="C176" s="60" t="s">
        <v>994</v>
      </c>
      <c r="D176" s="62" t="s">
        <v>698</v>
      </c>
      <c r="E176" s="67"/>
      <c r="F176" s="63"/>
      <c r="G176" s="67">
        <f>Source!U1266</f>
        <v>3.8879999999999999</v>
      </c>
      <c r="H176" s="63"/>
      <c r="I176" s="63"/>
      <c r="J176" s="63"/>
      <c r="K176" s="63"/>
      <c r="L176" s="68">
        <f>SUM(L177:L178)-SUMIF(CE177:CE178, 1, L177:L178)</f>
        <v>2752.84</v>
      </c>
    </row>
    <row r="177" spans="1:82" ht="14.25" x14ac:dyDescent="0.2">
      <c r="A177" s="61"/>
      <c r="B177" s="61" t="s">
        <v>890</v>
      </c>
      <c r="C177" s="61" t="s">
        <v>891</v>
      </c>
      <c r="D177" s="62" t="s">
        <v>751</v>
      </c>
      <c r="E177" s="63">
        <v>1.62</v>
      </c>
      <c r="F177" s="63">
        <f>ROUND((0.2+1),7)</f>
        <v>1.2</v>
      </c>
      <c r="G177" s="63">
        <f>SmtRes!CX1017</f>
        <v>1.944</v>
      </c>
      <c r="H177" s="65"/>
      <c r="I177" s="64"/>
      <c r="J177" s="65">
        <f>SmtRes!CZ1017</f>
        <v>715.99</v>
      </c>
      <c r="K177" s="64"/>
      <c r="L177" s="65">
        <f>SmtRes!DI1017</f>
        <v>1391.88</v>
      </c>
    </row>
    <row r="178" spans="1:82" ht="14.25" x14ac:dyDescent="0.2">
      <c r="A178" s="61"/>
      <c r="B178" s="61" t="s">
        <v>892</v>
      </c>
      <c r="C178" s="69" t="s">
        <v>893</v>
      </c>
      <c r="D178" s="70" t="s">
        <v>751</v>
      </c>
      <c r="E178" s="71">
        <v>1.62</v>
      </c>
      <c r="F178" s="71">
        <f>ROUND((0.2+1),7)</f>
        <v>1.2</v>
      </c>
      <c r="G178" s="71">
        <f>SmtRes!CX1018</f>
        <v>1.944</v>
      </c>
      <c r="H178" s="72"/>
      <c r="I178" s="73"/>
      <c r="J178" s="72">
        <f>SmtRes!CZ1018</f>
        <v>700.08</v>
      </c>
      <c r="K178" s="73"/>
      <c r="L178" s="72">
        <f>SmtRes!DI1018</f>
        <v>1360.96</v>
      </c>
    </row>
    <row r="179" spans="1:82" ht="15" x14ac:dyDescent="0.2">
      <c r="A179" s="61"/>
      <c r="B179" s="61"/>
      <c r="C179" s="75" t="s">
        <v>998</v>
      </c>
      <c r="D179" s="62"/>
      <c r="E179" s="63"/>
      <c r="F179" s="63"/>
      <c r="G179" s="63"/>
      <c r="H179" s="65"/>
      <c r="I179" s="64"/>
      <c r="J179" s="65"/>
      <c r="K179" s="64"/>
      <c r="L179" s="65">
        <f>L176</f>
        <v>2752.84</v>
      </c>
    </row>
    <row r="180" spans="1:82" ht="14.25" x14ac:dyDescent="0.2">
      <c r="A180" s="61"/>
      <c r="B180" s="61"/>
      <c r="C180" s="61" t="s">
        <v>999</v>
      </c>
      <c r="D180" s="62"/>
      <c r="E180" s="63"/>
      <c r="F180" s="63"/>
      <c r="G180" s="63"/>
      <c r="H180" s="65"/>
      <c r="I180" s="64"/>
      <c r="J180" s="65"/>
      <c r="K180" s="64"/>
      <c r="L180" s="65">
        <f>SUM(AR174:AR183)+SUM(AS174:AS183)+SUM(AT174:AT183)+SUM(AU174:AU183)+SUM(AV174:AV183)</f>
        <v>2752.84</v>
      </c>
    </row>
    <row r="181" spans="1:82" ht="14.25" x14ac:dyDescent="0.2">
      <c r="A181" s="61"/>
      <c r="B181" s="61" t="s">
        <v>549</v>
      </c>
      <c r="C181" s="61" t="s">
        <v>1055</v>
      </c>
      <c r="D181" s="62" t="s">
        <v>163</v>
      </c>
      <c r="E181" s="63">
        <f>Source!BZ1266</f>
        <v>74</v>
      </c>
      <c r="F181" s="63"/>
      <c r="G181" s="63">
        <f>Source!AT1266</f>
        <v>74</v>
      </c>
      <c r="H181" s="65"/>
      <c r="I181" s="64"/>
      <c r="J181" s="65"/>
      <c r="K181" s="64"/>
      <c r="L181" s="65">
        <f>SUM(AZ174:AZ183)</f>
        <v>2037.1</v>
      </c>
    </row>
    <row r="182" spans="1:82" ht="14.25" x14ac:dyDescent="0.2">
      <c r="A182" s="69"/>
      <c r="B182" s="69" t="s">
        <v>550</v>
      </c>
      <c r="C182" s="69" t="s">
        <v>1056</v>
      </c>
      <c r="D182" s="70" t="s">
        <v>163</v>
      </c>
      <c r="E182" s="71">
        <f>Source!CA1266</f>
        <v>36</v>
      </c>
      <c r="F182" s="71"/>
      <c r="G182" s="71">
        <f>Source!AU1266</f>
        <v>36</v>
      </c>
      <c r="H182" s="72"/>
      <c r="I182" s="73"/>
      <c r="J182" s="72"/>
      <c r="K182" s="73"/>
      <c r="L182" s="72">
        <f>SUM(BA174:BA183)</f>
        <v>991.02</v>
      </c>
    </row>
    <row r="183" spans="1:82" ht="15" x14ac:dyDescent="0.2">
      <c r="C183" s="77" t="s">
        <v>1002</v>
      </c>
      <c r="D183" s="77"/>
      <c r="E183" s="77"/>
      <c r="F183" s="77"/>
      <c r="G183" s="77"/>
      <c r="H183" s="77"/>
      <c r="I183" s="78">
        <f>IF(E174&lt;&gt;0,K183/E174, 0)</f>
        <v>5780.9600000000009</v>
      </c>
      <c r="J183" s="78"/>
      <c r="K183" s="78">
        <f>L176+L181+L182</f>
        <v>5780.9600000000009</v>
      </c>
      <c r="L183" s="78"/>
      <c r="AD183">
        <f>ROUND((Source!AT1266/100)*((ROUND(SUMIF(SmtRes!AQ1017:'SmtRes'!AQ1018,"=1",SmtRes!AD1017:'SmtRes'!AD1018)*Source!I1266, 2)+ROUND(SUMIF(SmtRes!AQ1017:'SmtRes'!AQ1018,"=1",SmtRes!AC1017:'SmtRes'!AC1018)*Source!I1266, 2))), 2)</f>
        <v>1047.8900000000001</v>
      </c>
      <c r="AE183">
        <f>ROUND((Source!AU1266/100)*((ROUND(SUMIF(SmtRes!AQ1017:'SmtRes'!AQ1018,"=1",SmtRes!AD1017:'SmtRes'!AD1018)*Source!I1266, 2)+ROUND(SUMIF(SmtRes!AQ1017:'SmtRes'!AQ1018,"=1",SmtRes!AC1017:'SmtRes'!AC1018)*Source!I1266, 2))), 2)</f>
        <v>509.79</v>
      </c>
      <c r="AN183" s="74">
        <f>L176+L181+L182</f>
        <v>5780.9600000000009</v>
      </c>
      <c r="AO183">
        <f>0</f>
        <v>0</v>
      </c>
      <c r="AQ183" t="s">
        <v>1003</v>
      </c>
      <c r="AR183" s="74">
        <f>L176</f>
        <v>2752.84</v>
      </c>
      <c r="AT183">
        <f>0</f>
        <v>0</v>
      </c>
      <c r="AV183" t="s">
        <v>1003</v>
      </c>
      <c r="AW183">
        <f>0</f>
        <v>0</v>
      </c>
      <c r="AZ183">
        <f>Source!X1266</f>
        <v>2037.1</v>
      </c>
      <c r="BA183">
        <f>Source!Y1266</f>
        <v>991.02</v>
      </c>
      <c r="BR183" s="74">
        <f>K183</f>
        <v>5780.9600000000009</v>
      </c>
      <c r="BU183">
        <f>ROUND(K183*80/100, 2)</f>
        <v>4624.7700000000004</v>
      </c>
      <c r="BV183" s="74">
        <f>K183-BU183</f>
        <v>1156.1900000000005</v>
      </c>
      <c r="CB183">
        <f>Source!BM1266</f>
        <v>200001</v>
      </c>
      <c r="CC183" t="str">
        <f>Source!E1266</f>
        <v>13</v>
      </c>
      <c r="CD183">
        <v>4</v>
      </c>
    </row>
    <row r="184" spans="1:82" ht="42.75" x14ac:dyDescent="0.2">
      <c r="A184" s="59" t="s">
        <v>150</v>
      </c>
      <c r="B184" s="61" t="s">
        <v>1058</v>
      </c>
      <c r="C184" s="61" t="str">
        <f>Source!G1268</f>
        <v>Фазировка электрической линии или трансформатора с сетью напряжением: до 1 кВ</v>
      </c>
      <c r="D184" s="62" t="str">
        <f>Source!H1268</f>
        <v>ШТ</v>
      </c>
      <c r="E184" s="63">
        <f>Source!K1268</f>
        <v>3</v>
      </c>
      <c r="F184" s="63"/>
      <c r="G184" s="63">
        <f>Source!I1268</f>
        <v>3</v>
      </c>
      <c r="H184" s="65"/>
      <c r="I184" s="64"/>
      <c r="J184" s="65"/>
      <c r="K184" s="64"/>
      <c r="L184" s="65"/>
    </row>
    <row r="185" spans="1:82" x14ac:dyDescent="0.2">
      <c r="C185" s="66" t="s">
        <v>1054</v>
      </c>
      <c r="D185" s="66"/>
      <c r="E185" s="66"/>
      <c r="F185" s="66"/>
      <c r="G185" s="66"/>
      <c r="H185" s="66"/>
      <c r="I185" s="66"/>
      <c r="J185" s="66"/>
      <c r="K185" s="66"/>
      <c r="L185" s="66"/>
    </row>
    <row r="186" spans="1:82" ht="15" x14ac:dyDescent="0.2">
      <c r="A186" s="60"/>
      <c r="B186" s="63">
        <v>1</v>
      </c>
      <c r="C186" s="60" t="s">
        <v>994</v>
      </c>
      <c r="D186" s="62" t="s">
        <v>698</v>
      </c>
      <c r="E186" s="67"/>
      <c r="F186" s="63"/>
      <c r="G186" s="67">
        <f>Source!U1268</f>
        <v>2.952</v>
      </c>
      <c r="H186" s="63"/>
      <c r="I186" s="63"/>
      <c r="J186" s="63"/>
      <c r="K186" s="63"/>
      <c r="L186" s="68">
        <f>SUM(L187:L188)-SUMIF(CE187:CE188, 1, L187:L188)</f>
        <v>2090.12</v>
      </c>
    </row>
    <row r="187" spans="1:82" ht="14.25" x14ac:dyDescent="0.2">
      <c r="A187" s="61"/>
      <c r="B187" s="61" t="s">
        <v>890</v>
      </c>
      <c r="C187" s="61" t="s">
        <v>891</v>
      </c>
      <c r="D187" s="62" t="s">
        <v>751</v>
      </c>
      <c r="E187" s="63">
        <v>0.41</v>
      </c>
      <c r="F187" s="63">
        <f>ROUND((0.2+1),7)</f>
        <v>1.2</v>
      </c>
      <c r="G187" s="63">
        <f>SmtRes!CX1021</f>
        <v>1.476</v>
      </c>
      <c r="H187" s="65"/>
      <c r="I187" s="64"/>
      <c r="J187" s="65">
        <f>SmtRes!CZ1021</f>
        <v>715.99</v>
      </c>
      <c r="K187" s="64"/>
      <c r="L187" s="65">
        <f>SmtRes!DI1021</f>
        <v>1056.8</v>
      </c>
    </row>
    <row r="188" spans="1:82" ht="14.25" x14ac:dyDescent="0.2">
      <c r="A188" s="61"/>
      <c r="B188" s="61" t="s">
        <v>892</v>
      </c>
      <c r="C188" s="69" t="s">
        <v>893</v>
      </c>
      <c r="D188" s="70" t="s">
        <v>751</v>
      </c>
      <c r="E188" s="71">
        <v>0.41</v>
      </c>
      <c r="F188" s="71">
        <f>ROUND((0.2+1),7)</f>
        <v>1.2</v>
      </c>
      <c r="G188" s="71">
        <f>SmtRes!CX1022</f>
        <v>1.476</v>
      </c>
      <c r="H188" s="72"/>
      <c r="I188" s="73"/>
      <c r="J188" s="72">
        <f>SmtRes!CZ1022</f>
        <v>700.08</v>
      </c>
      <c r="K188" s="73"/>
      <c r="L188" s="72">
        <f>SmtRes!DI1022</f>
        <v>1033.32</v>
      </c>
    </row>
    <row r="189" spans="1:82" ht="15" x14ac:dyDescent="0.2">
      <c r="A189" s="61"/>
      <c r="B189" s="61"/>
      <c r="C189" s="75" t="s">
        <v>998</v>
      </c>
      <c r="D189" s="62"/>
      <c r="E189" s="63"/>
      <c r="F189" s="63"/>
      <c r="G189" s="63"/>
      <c r="H189" s="65"/>
      <c r="I189" s="64"/>
      <c r="J189" s="65"/>
      <c r="K189" s="64"/>
      <c r="L189" s="65">
        <f>L186</f>
        <v>2090.12</v>
      </c>
    </row>
    <row r="190" spans="1:82" ht="14.25" x14ac:dyDescent="0.2">
      <c r="A190" s="61"/>
      <c r="B190" s="61"/>
      <c r="C190" s="61" t="s">
        <v>999</v>
      </c>
      <c r="D190" s="62"/>
      <c r="E190" s="63"/>
      <c r="F190" s="63"/>
      <c r="G190" s="63"/>
      <c r="H190" s="65"/>
      <c r="I190" s="64"/>
      <c r="J190" s="65"/>
      <c r="K190" s="64"/>
      <c r="L190" s="65">
        <f>SUM(AR184:AR193)+SUM(AS184:AS193)+SUM(AT184:AT193)+SUM(AU184:AU193)+SUM(AV184:AV193)</f>
        <v>2090.12</v>
      </c>
    </row>
    <row r="191" spans="1:82" ht="14.25" x14ac:dyDescent="0.2">
      <c r="A191" s="61"/>
      <c r="B191" s="61" t="s">
        <v>549</v>
      </c>
      <c r="C191" s="61" t="s">
        <v>1055</v>
      </c>
      <c r="D191" s="62" t="s">
        <v>163</v>
      </c>
      <c r="E191" s="63">
        <f>Source!BZ1268</f>
        <v>74</v>
      </c>
      <c r="F191" s="63"/>
      <c r="G191" s="63">
        <f>Source!AT1268</f>
        <v>74</v>
      </c>
      <c r="H191" s="65"/>
      <c r="I191" s="64"/>
      <c r="J191" s="65"/>
      <c r="K191" s="64"/>
      <c r="L191" s="65">
        <f>SUM(AZ184:AZ193)</f>
        <v>1546.69</v>
      </c>
    </row>
    <row r="192" spans="1:82" ht="14.25" x14ac:dyDescent="0.2">
      <c r="A192" s="69"/>
      <c r="B192" s="69" t="s">
        <v>550</v>
      </c>
      <c r="C192" s="69" t="s">
        <v>1056</v>
      </c>
      <c r="D192" s="70" t="s">
        <v>163</v>
      </c>
      <c r="E192" s="71">
        <f>Source!CA1268</f>
        <v>36</v>
      </c>
      <c r="F192" s="71"/>
      <c r="G192" s="71">
        <f>Source!AU1268</f>
        <v>36</v>
      </c>
      <c r="H192" s="72"/>
      <c r="I192" s="73"/>
      <c r="J192" s="72"/>
      <c r="K192" s="73"/>
      <c r="L192" s="72">
        <f>SUM(BA184:BA193)</f>
        <v>752.44</v>
      </c>
    </row>
    <row r="193" spans="1:82" ht="15" x14ac:dyDescent="0.2">
      <c r="C193" s="77" t="s">
        <v>1002</v>
      </c>
      <c r="D193" s="77"/>
      <c r="E193" s="77"/>
      <c r="F193" s="77"/>
      <c r="G193" s="77"/>
      <c r="H193" s="77"/>
      <c r="I193" s="78">
        <f>IF(E184&lt;&gt;0,K193/E184, 0)</f>
        <v>1463.0833333333333</v>
      </c>
      <c r="J193" s="78"/>
      <c r="K193" s="78">
        <f>L186+L191+L192</f>
        <v>4389.25</v>
      </c>
      <c r="L193" s="78"/>
      <c r="AD193">
        <f>ROUND((Source!AT1268/100)*((ROUND(SUMIF(SmtRes!AQ1021:'SmtRes'!AQ1022,"=1",SmtRes!AD1021:'SmtRes'!AD1022)*Source!I1268, 2)+ROUND(SUMIF(SmtRes!AQ1021:'SmtRes'!AQ1022,"=1",SmtRes!AC1021:'SmtRes'!AC1022)*Source!I1268, 2))), 2)</f>
        <v>3143.68</v>
      </c>
      <c r="AE193">
        <f>ROUND((Source!AU1268/100)*((ROUND(SUMIF(SmtRes!AQ1021:'SmtRes'!AQ1022,"=1",SmtRes!AD1021:'SmtRes'!AD1022)*Source!I1268, 2)+ROUND(SUMIF(SmtRes!AQ1021:'SmtRes'!AQ1022,"=1",SmtRes!AC1021:'SmtRes'!AC1022)*Source!I1268, 2))), 2)</f>
        <v>1529.36</v>
      </c>
      <c r="AN193" s="74">
        <f>L186+L191+L192</f>
        <v>4389.25</v>
      </c>
      <c r="AO193">
        <f>0</f>
        <v>0</v>
      </c>
      <c r="AQ193" t="s">
        <v>1003</v>
      </c>
      <c r="AR193" s="74">
        <f>L186</f>
        <v>2090.12</v>
      </c>
      <c r="AT193">
        <f>0</f>
        <v>0</v>
      </c>
      <c r="AV193" t="s">
        <v>1003</v>
      </c>
      <c r="AW193">
        <f>0</f>
        <v>0</v>
      </c>
      <c r="AZ193">
        <f>Source!X1268</f>
        <v>1546.69</v>
      </c>
      <c r="BA193">
        <f>Source!Y1268</f>
        <v>752.44</v>
      </c>
      <c r="BR193" s="74">
        <f>K193</f>
        <v>4389.25</v>
      </c>
      <c r="BU193">
        <f>ROUND(K193*80/100, 2)</f>
        <v>3511.4</v>
      </c>
      <c r="BV193" s="74">
        <f>K193-BU193</f>
        <v>877.84999999999991</v>
      </c>
      <c r="CB193">
        <f>Source!BM1268</f>
        <v>200001</v>
      </c>
      <c r="CC193" t="str">
        <f>Source!E1268</f>
        <v>14</v>
      </c>
      <c r="CD193">
        <v>4</v>
      </c>
    </row>
    <row r="194" spans="1:82" ht="42.75" x14ac:dyDescent="0.2">
      <c r="A194" s="59" t="s">
        <v>164</v>
      </c>
      <c r="B194" s="61" t="s">
        <v>1062</v>
      </c>
      <c r="C194" s="61" t="str">
        <f>Source!G1270</f>
        <v>Фазировка электрической линии или трансформатора с сетью напряжением: свыше 1 кВ</v>
      </c>
      <c r="D194" s="62" t="str">
        <f>Source!H1270</f>
        <v>ШТ</v>
      </c>
      <c r="E194" s="63">
        <f>Source!K1270</f>
        <v>3</v>
      </c>
      <c r="F194" s="63"/>
      <c r="G194" s="63">
        <f>Source!I1270</f>
        <v>3</v>
      </c>
      <c r="H194" s="65"/>
      <c r="I194" s="64"/>
      <c r="J194" s="65"/>
      <c r="K194" s="64"/>
      <c r="L194" s="65"/>
    </row>
    <row r="195" spans="1:82" x14ac:dyDescent="0.2">
      <c r="C195" s="66" t="s">
        <v>1054</v>
      </c>
      <c r="D195" s="66"/>
      <c r="E195" s="66"/>
      <c r="F195" s="66"/>
      <c r="G195" s="66"/>
      <c r="H195" s="66"/>
      <c r="I195" s="66"/>
      <c r="J195" s="66"/>
      <c r="K195" s="66"/>
      <c r="L195" s="66"/>
    </row>
    <row r="196" spans="1:82" ht="15" x14ac:dyDescent="0.2">
      <c r="A196" s="60"/>
      <c r="B196" s="63">
        <v>1</v>
      </c>
      <c r="C196" s="60" t="s">
        <v>994</v>
      </c>
      <c r="D196" s="62" t="s">
        <v>698</v>
      </c>
      <c r="E196" s="67"/>
      <c r="F196" s="63"/>
      <c r="G196" s="67">
        <f>Source!U1270</f>
        <v>5.8319999999999999</v>
      </c>
      <c r="H196" s="63"/>
      <c r="I196" s="63"/>
      <c r="J196" s="63"/>
      <c r="K196" s="63"/>
      <c r="L196" s="68">
        <f>SUM(L197:L198)-SUMIF(CE197:CE198, 1, L197:L198)</f>
        <v>4129.26</v>
      </c>
    </row>
    <row r="197" spans="1:82" ht="14.25" x14ac:dyDescent="0.2">
      <c r="A197" s="61"/>
      <c r="B197" s="61" t="s">
        <v>890</v>
      </c>
      <c r="C197" s="61" t="s">
        <v>891</v>
      </c>
      <c r="D197" s="62" t="s">
        <v>751</v>
      </c>
      <c r="E197" s="63">
        <v>0.81</v>
      </c>
      <c r="F197" s="63">
        <f>ROUND((0.2+1),7)</f>
        <v>1.2</v>
      </c>
      <c r="G197" s="63">
        <f>SmtRes!CX1025</f>
        <v>2.9159999999999999</v>
      </c>
      <c r="H197" s="65"/>
      <c r="I197" s="64"/>
      <c r="J197" s="65">
        <f>SmtRes!CZ1025</f>
        <v>715.99</v>
      </c>
      <c r="K197" s="64"/>
      <c r="L197" s="65">
        <f>SmtRes!DI1025</f>
        <v>2087.83</v>
      </c>
    </row>
    <row r="198" spans="1:82" ht="14.25" x14ac:dyDescent="0.2">
      <c r="A198" s="61"/>
      <c r="B198" s="61" t="s">
        <v>892</v>
      </c>
      <c r="C198" s="69" t="s">
        <v>893</v>
      </c>
      <c r="D198" s="70" t="s">
        <v>751</v>
      </c>
      <c r="E198" s="71">
        <v>0.81</v>
      </c>
      <c r="F198" s="71">
        <f>ROUND((0.2+1),7)</f>
        <v>1.2</v>
      </c>
      <c r="G198" s="71">
        <f>SmtRes!CX1026</f>
        <v>2.9159999999999999</v>
      </c>
      <c r="H198" s="72"/>
      <c r="I198" s="73"/>
      <c r="J198" s="72">
        <f>SmtRes!CZ1026</f>
        <v>700.08</v>
      </c>
      <c r="K198" s="73"/>
      <c r="L198" s="72">
        <f>SmtRes!DI1026</f>
        <v>2041.43</v>
      </c>
    </row>
    <row r="199" spans="1:82" ht="15" x14ac:dyDescent="0.2">
      <c r="A199" s="61"/>
      <c r="B199" s="61"/>
      <c r="C199" s="75" t="s">
        <v>998</v>
      </c>
      <c r="D199" s="62"/>
      <c r="E199" s="63"/>
      <c r="F199" s="63"/>
      <c r="G199" s="63"/>
      <c r="H199" s="65"/>
      <c r="I199" s="64"/>
      <c r="J199" s="65"/>
      <c r="K199" s="64"/>
      <c r="L199" s="65">
        <f>L196</f>
        <v>4129.26</v>
      </c>
    </row>
    <row r="200" spans="1:82" ht="14.25" x14ac:dyDescent="0.2">
      <c r="A200" s="61"/>
      <c r="B200" s="61"/>
      <c r="C200" s="61" t="s">
        <v>999</v>
      </c>
      <c r="D200" s="62"/>
      <c r="E200" s="63"/>
      <c r="F200" s="63"/>
      <c r="G200" s="63"/>
      <c r="H200" s="65"/>
      <c r="I200" s="64"/>
      <c r="J200" s="65"/>
      <c r="K200" s="64"/>
      <c r="L200" s="65">
        <f>SUM(AR194:AR203)+SUM(AS194:AS203)+SUM(AT194:AT203)+SUM(AU194:AU203)+SUM(AV194:AV203)</f>
        <v>4129.26</v>
      </c>
    </row>
    <row r="201" spans="1:82" ht="14.25" x14ac:dyDescent="0.2">
      <c r="A201" s="61"/>
      <c r="B201" s="61" t="s">
        <v>549</v>
      </c>
      <c r="C201" s="61" t="s">
        <v>1055</v>
      </c>
      <c r="D201" s="62" t="s">
        <v>163</v>
      </c>
      <c r="E201" s="63">
        <f>Source!BZ1270</f>
        <v>74</v>
      </c>
      <c r="F201" s="63"/>
      <c r="G201" s="63">
        <f>Source!AT1270</f>
        <v>74</v>
      </c>
      <c r="H201" s="65"/>
      <c r="I201" s="64"/>
      <c r="J201" s="65"/>
      <c r="K201" s="64"/>
      <c r="L201" s="65">
        <f>SUM(AZ194:AZ203)</f>
        <v>3055.65</v>
      </c>
    </row>
    <row r="202" spans="1:82" ht="14.25" x14ac:dyDescent="0.2">
      <c r="A202" s="69"/>
      <c r="B202" s="69" t="s">
        <v>550</v>
      </c>
      <c r="C202" s="69" t="s">
        <v>1056</v>
      </c>
      <c r="D202" s="70" t="s">
        <v>163</v>
      </c>
      <c r="E202" s="71">
        <f>Source!CA1270</f>
        <v>36</v>
      </c>
      <c r="F202" s="71"/>
      <c r="G202" s="71">
        <f>Source!AU1270</f>
        <v>36</v>
      </c>
      <c r="H202" s="72"/>
      <c r="I202" s="73"/>
      <c r="J202" s="72"/>
      <c r="K202" s="73"/>
      <c r="L202" s="72">
        <f>SUM(BA194:BA203)</f>
        <v>1486.53</v>
      </c>
    </row>
    <row r="203" spans="1:82" ht="15" x14ac:dyDescent="0.2">
      <c r="C203" s="77" t="s">
        <v>1002</v>
      </c>
      <c r="D203" s="77"/>
      <c r="E203" s="77"/>
      <c r="F203" s="77"/>
      <c r="G203" s="77"/>
      <c r="H203" s="77"/>
      <c r="I203" s="78">
        <f>IF(E194&lt;&gt;0,K203/E194, 0)</f>
        <v>2890.48</v>
      </c>
      <c r="J203" s="78"/>
      <c r="K203" s="78">
        <f>L196+L201+L202</f>
        <v>8671.44</v>
      </c>
      <c r="L203" s="78"/>
      <c r="AD203">
        <f>ROUND((Source!AT1270/100)*((ROUND(SUMIF(SmtRes!AQ1025:'SmtRes'!AQ1026,"=1",SmtRes!AD1025:'SmtRes'!AD1026)*Source!I1270, 2)+ROUND(SUMIF(SmtRes!AQ1025:'SmtRes'!AQ1026,"=1",SmtRes!AC1025:'SmtRes'!AC1026)*Source!I1270, 2))), 2)</f>
        <v>3143.68</v>
      </c>
      <c r="AE203">
        <f>ROUND((Source!AU1270/100)*((ROUND(SUMIF(SmtRes!AQ1025:'SmtRes'!AQ1026,"=1",SmtRes!AD1025:'SmtRes'!AD1026)*Source!I1270, 2)+ROUND(SUMIF(SmtRes!AQ1025:'SmtRes'!AQ1026,"=1",SmtRes!AC1025:'SmtRes'!AC1026)*Source!I1270, 2))), 2)</f>
        <v>1529.36</v>
      </c>
      <c r="AN203" s="74">
        <f>L196+L201+L202</f>
        <v>8671.44</v>
      </c>
      <c r="AO203">
        <f>0</f>
        <v>0</v>
      </c>
      <c r="AQ203" t="s">
        <v>1003</v>
      </c>
      <c r="AR203" s="74">
        <f>L196</f>
        <v>4129.26</v>
      </c>
      <c r="AT203">
        <f>0</f>
        <v>0</v>
      </c>
      <c r="AV203" t="s">
        <v>1003</v>
      </c>
      <c r="AW203">
        <f>0</f>
        <v>0</v>
      </c>
      <c r="AZ203">
        <f>Source!X1270</f>
        <v>3055.65</v>
      </c>
      <c r="BA203">
        <f>Source!Y1270</f>
        <v>1486.53</v>
      </c>
      <c r="BR203" s="74">
        <f>K203</f>
        <v>8671.44</v>
      </c>
      <c r="BU203">
        <f>ROUND(K203*80/100, 2)</f>
        <v>6937.15</v>
      </c>
      <c r="BV203" s="74">
        <f>K203-BU203</f>
        <v>1734.2900000000009</v>
      </c>
      <c r="CB203">
        <f>Source!BM1270</f>
        <v>200001</v>
      </c>
      <c r="CC203" t="str">
        <f>Source!E1270</f>
        <v>15</v>
      </c>
      <c r="CD203">
        <v>4</v>
      </c>
    </row>
    <row r="204" spans="1:82" ht="28.5" x14ac:dyDescent="0.2">
      <c r="A204" s="59" t="s">
        <v>178</v>
      </c>
      <c r="B204" s="61" t="s">
        <v>1060</v>
      </c>
      <c r="C204" s="61" t="str">
        <f>Source!G1272</f>
        <v>Замер полного сопротивления цепи "фаза-нуль"</v>
      </c>
      <c r="D204" s="62" t="str">
        <f>Source!H1272</f>
        <v>ШТ</v>
      </c>
      <c r="E204" s="63">
        <f>Source!K1272</f>
        <v>3</v>
      </c>
      <c r="F204" s="63"/>
      <c r="G204" s="63">
        <f>Source!I1272</f>
        <v>3</v>
      </c>
      <c r="H204" s="65"/>
      <c r="I204" s="64"/>
      <c r="J204" s="65"/>
      <c r="K204" s="64"/>
      <c r="L204" s="65"/>
    </row>
    <row r="205" spans="1:82" x14ac:dyDescent="0.2">
      <c r="C205" s="66" t="s">
        <v>1054</v>
      </c>
      <c r="D205" s="66"/>
      <c r="E205" s="66"/>
      <c r="F205" s="66"/>
      <c r="G205" s="66"/>
      <c r="H205" s="66"/>
      <c r="I205" s="66"/>
      <c r="J205" s="66"/>
      <c r="K205" s="66"/>
      <c r="L205" s="66"/>
    </row>
    <row r="206" spans="1:82" ht="15" x14ac:dyDescent="0.2">
      <c r="A206" s="60"/>
      <c r="B206" s="63">
        <v>1</v>
      </c>
      <c r="C206" s="60" t="s">
        <v>994</v>
      </c>
      <c r="D206" s="62" t="s">
        <v>698</v>
      </c>
      <c r="E206" s="67"/>
      <c r="F206" s="63"/>
      <c r="G206" s="67">
        <f>Source!U1272</f>
        <v>3.6</v>
      </c>
      <c r="H206" s="63"/>
      <c r="I206" s="63"/>
      <c r="J206" s="63"/>
      <c r="K206" s="63"/>
      <c r="L206" s="68">
        <f>SUM(L207:L208)-SUMIF(CE207:CE208, 1, L207:L208)</f>
        <v>2548.92</v>
      </c>
    </row>
    <row r="207" spans="1:82" ht="14.25" x14ac:dyDescent="0.2">
      <c r="A207" s="61"/>
      <c r="B207" s="61" t="s">
        <v>890</v>
      </c>
      <c r="C207" s="61" t="s">
        <v>891</v>
      </c>
      <c r="D207" s="62" t="s">
        <v>751</v>
      </c>
      <c r="E207" s="63">
        <v>0.5</v>
      </c>
      <c r="F207" s="63">
        <f>ROUND((0.2+1),7)</f>
        <v>1.2</v>
      </c>
      <c r="G207" s="63">
        <f>SmtRes!CX1029</f>
        <v>1.8</v>
      </c>
      <c r="H207" s="65"/>
      <c r="I207" s="64"/>
      <c r="J207" s="65">
        <f>SmtRes!CZ1029</f>
        <v>715.99</v>
      </c>
      <c r="K207" s="64"/>
      <c r="L207" s="65">
        <f>SmtRes!DI1029</f>
        <v>1288.78</v>
      </c>
    </row>
    <row r="208" spans="1:82" ht="14.25" x14ac:dyDescent="0.2">
      <c r="A208" s="61"/>
      <c r="B208" s="61" t="s">
        <v>892</v>
      </c>
      <c r="C208" s="69" t="s">
        <v>893</v>
      </c>
      <c r="D208" s="70" t="s">
        <v>751</v>
      </c>
      <c r="E208" s="71">
        <v>0.5</v>
      </c>
      <c r="F208" s="71">
        <f>ROUND((0.2+1),7)</f>
        <v>1.2</v>
      </c>
      <c r="G208" s="71">
        <f>SmtRes!CX1030</f>
        <v>1.8</v>
      </c>
      <c r="H208" s="72"/>
      <c r="I208" s="73"/>
      <c r="J208" s="72">
        <f>SmtRes!CZ1030</f>
        <v>700.08</v>
      </c>
      <c r="K208" s="73"/>
      <c r="L208" s="72">
        <f>SmtRes!DI1030</f>
        <v>1260.1400000000001</v>
      </c>
    </row>
    <row r="209" spans="1:82" ht="15" x14ac:dyDescent="0.2">
      <c r="A209" s="61"/>
      <c r="B209" s="61"/>
      <c r="C209" s="75" t="s">
        <v>998</v>
      </c>
      <c r="D209" s="62"/>
      <c r="E209" s="63"/>
      <c r="F209" s="63"/>
      <c r="G209" s="63"/>
      <c r="H209" s="65"/>
      <c r="I209" s="64"/>
      <c r="J209" s="65"/>
      <c r="K209" s="64"/>
      <c r="L209" s="65">
        <f>L206</f>
        <v>2548.92</v>
      </c>
    </row>
    <row r="210" spans="1:82" ht="14.25" x14ac:dyDescent="0.2">
      <c r="A210" s="61"/>
      <c r="B210" s="61"/>
      <c r="C210" s="61" t="s">
        <v>999</v>
      </c>
      <c r="D210" s="62"/>
      <c r="E210" s="63"/>
      <c r="F210" s="63"/>
      <c r="G210" s="63"/>
      <c r="H210" s="65"/>
      <c r="I210" s="64"/>
      <c r="J210" s="65"/>
      <c r="K210" s="64"/>
      <c r="L210" s="65">
        <f>SUM(AR204:AR213)+SUM(AS204:AS213)+SUM(AT204:AT213)+SUM(AU204:AU213)+SUM(AV204:AV213)</f>
        <v>2548.92</v>
      </c>
    </row>
    <row r="211" spans="1:82" ht="14.25" x14ac:dyDescent="0.2">
      <c r="A211" s="61"/>
      <c r="B211" s="61" t="s">
        <v>549</v>
      </c>
      <c r="C211" s="61" t="s">
        <v>1055</v>
      </c>
      <c r="D211" s="62" t="s">
        <v>163</v>
      </c>
      <c r="E211" s="63">
        <f>Source!BZ1272</f>
        <v>74</v>
      </c>
      <c r="F211" s="63"/>
      <c r="G211" s="63">
        <f>Source!AT1272</f>
        <v>74</v>
      </c>
      <c r="H211" s="65"/>
      <c r="I211" s="64"/>
      <c r="J211" s="65"/>
      <c r="K211" s="64"/>
      <c r="L211" s="65">
        <f>SUM(AZ204:AZ213)</f>
        <v>1886.2</v>
      </c>
    </row>
    <row r="212" spans="1:82" ht="14.25" x14ac:dyDescent="0.2">
      <c r="A212" s="69"/>
      <c r="B212" s="69" t="s">
        <v>550</v>
      </c>
      <c r="C212" s="69" t="s">
        <v>1056</v>
      </c>
      <c r="D212" s="70" t="s">
        <v>163</v>
      </c>
      <c r="E212" s="71">
        <f>Source!CA1272</f>
        <v>36</v>
      </c>
      <c r="F212" s="71"/>
      <c r="G212" s="71">
        <f>Source!AU1272</f>
        <v>36</v>
      </c>
      <c r="H212" s="72"/>
      <c r="I212" s="73"/>
      <c r="J212" s="72"/>
      <c r="K212" s="73"/>
      <c r="L212" s="72">
        <f>SUM(BA204:BA213)</f>
        <v>917.61</v>
      </c>
    </row>
    <row r="213" spans="1:82" ht="15" x14ac:dyDescent="0.2">
      <c r="C213" s="77" t="s">
        <v>1002</v>
      </c>
      <c r="D213" s="77"/>
      <c r="E213" s="77"/>
      <c r="F213" s="77"/>
      <c r="G213" s="77"/>
      <c r="H213" s="77"/>
      <c r="I213" s="78">
        <f>IF(E204&lt;&gt;0,K213/E204, 0)</f>
        <v>1784.2433333333331</v>
      </c>
      <c r="J213" s="78"/>
      <c r="K213" s="78">
        <f>L206+L211+L212</f>
        <v>5352.73</v>
      </c>
      <c r="L213" s="78"/>
      <c r="AD213">
        <f>ROUND((Source!AT1272/100)*((ROUND(SUMIF(SmtRes!AQ1029:'SmtRes'!AQ1030,"=1",SmtRes!AD1029:'SmtRes'!AD1030)*Source!I1272, 2)+ROUND(SUMIF(SmtRes!AQ1029:'SmtRes'!AQ1030,"=1",SmtRes!AC1029:'SmtRes'!AC1030)*Source!I1272, 2))), 2)</f>
        <v>3143.68</v>
      </c>
      <c r="AE213">
        <f>ROUND((Source!AU1272/100)*((ROUND(SUMIF(SmtRes!AQ1029:'SmtRes'!AQ1030,"=1",SmtRes!AD1029:'SmtRes'!AD1030)*Source!I1272, 2)+ROUND(SUMIF(SmtRes!AQ1029:'SmtRes'!AQ1030,"=1",SmtRes!AC1029:'SmtRes'!AC1030)*Source!I1272, 2))), 2)</f>
        <v>1529.36</v>
      </c>
      <c r="AN213" s="74">
        <f>L206+L211+L212</f>
        <v>5352.73</v>
      </c>
      <c r="AO213">
        <f>0</f>
        <v>0</v>
      </c>
      <c r="AQ213" t="s">
        <v>1003</v>
      </c>
      <c r="AR213" s="74">
        <f>L206</f>
        <v>2548.92</v>
      </c>
      <c r="AT213">
        <f>0</f>
        <v>0</v>
      </c>
      <c r="AV213" t="s">
        <v>1003</v>
      </c>
      <c r="AW213">
        <f>0</f>
        <v>0</v>
      </c>
      <c r="AZ213">
        <f>Source!X1272</f>
        <v>1886.2</v>
      </c>
      <c r="BA213">
        <f>Source!Y1272</f>
        <v>917.61</v>
      </c>
      <c r="BR213" s="74">
        <f>K213</f>
        <v>5352.73</v>
      </c>
      <c r="BU213">
        <f>ROUND(K213*80/100, 2)</f>
        <v>4282.18</v>
      </c>
      <c r="BV213" s="74">
        <f>K213-BU213</f>
        <v>1070.5499999999993</v>
      </c>
      <c r="CB213">
        <f>Source!BM1272</f>
        <v>200001</v>
      </c>
      <c r="CC213" t="str">
        <f>Source!E1272</f>
        <v>16</v>
      </c>
      <c r="CD213">
        <v>4</v>
      </c>
    </row>
    <row r="214" spans="1:82" ht="114" x14ac:dyDescent="0.2">
      <c r="A214" s="59" t="s">
        <v>188</v>
      </c>
      <c r="B214" s="61" t="s">
        <v>1059</v>
      </c>
      <c r="C214" s="61" t="str">
        <f>Source!G1274</f>
        <v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D214" s="62" t="str">
        <f>Source!H1274</f>
        <v>ШТ</v>
      </c>
      <c r="E214" s="63">
        <f>Source!K1274</f>
        <v>3</v>
      </c>
      <c r="F214" s="63"/>
      <c r="G214" s="63">
        <f>Source!I1274</f>
        <v>3</v>
      </c>
      <c r="H214" s="65"/>
      <c r="I214" s="64"/>
      <c r="J214" s="65"/>
      <c r="K214" s="64"/>
      <c r="L214" s="65"/>
    </row>
    <row r="215" spans="1:82" x14ac:dyDescent="0.2">
      <c r="C215" s="66" t="s">
        <v>1054</v>
      </c>
      <c r="D215" s="66"/>
      <c r="E215" s="66"/>
      <c r="F215" s="66"/>
      <c r="G215" s="66"/>
      <c r="H215" s="66"/>
      <c r="I215" s="66"/>
      <c r="J215" s="66"/>
      <c r="K215" s="66"/>
      <c r="L215" s="66"/>
    </row>
    <row r="216" spans="1:82" ht="15" x14ac:dyDescent="0.2">
      <c r="A216" s="60"/>
      <c r="B216" s="63">
        <v>1</v>
      </c>
      <c r="C216" s="60" t="s">
        <v>994</v>
      </c>
      <c r="D216" s="62" t="s">
        <v>698</v>
      </c>
      <c r="E216" s="67"/>
      <c r="F216" s="63"/>
      <c r="G216" s="67">
        <f>Source!U1274</f>
        <v>1.1519999999999999</v>
      </c>
      <c r="H216" s="63"/>
      <c r="I216" s="63"/>
      <c r="J216" s="63"/>
      <c r="K216" s="63"/>
      <c r="L216" s="68">
        <f>SUM(L217:L218)-SUMIF(CE217:CE218, 1, L217:L218)</f>
        <v>815.66000000000008</v>
      </c>
    </row>
    <row r="217" spans="1:82" ht="14.25" x14ac:dyDescent="0.2">
      <c r="A217" s="61"/>
      <c r="B217" s="61" t="s">
        <v>890</v>
      </c>
      <c r="C217" s="61" t="s">
        <v>891</v>
      </c>
      <c r="D217" s="62" t="s">
        <v>751</v>
      </c>
      <c r="E217" s="63">
        <v>0.16</v>
      </c>
      <c r="F217" s="63">
        <f>ROUND((0.2+1),7)</f>
        <v>1.2</v>
      </c>
      <c r="G217" s="63">
        <f>SmtRes!CX1033</f>
        <v>0.57599999999999996</v>
      </c>
      <c r="H217" s="65"/>
      <c r="I217" s="64"/>
      <c r="J217" s="65">
        <f>SmtRes!CZ1033</f>
        <v>715.99</v>
      </c>
      <c r="K217" s="64"/>
      <c r="L217" s="65">
        <f>SmtRes!DI1033</f>
        <v>412.41</v>
      </c>
    </row>
    <row r="218" spans="1:82" ht="14.25" x14ac:dyDescent="0.2">
      <c r="A218" s="61"/>
      <c r="B218" s="61" t="s">
        <v>892</v>
      </c>
      <c r="C218" s="69" t="s">
        <v>893</v>
      </c>
      <c r="D218" s="70" t="s">
        <v>751</v>
      </c>
      <c r="E218" s="71">
        <v>0.16</v>
      </c>
      <c r="F218" s="71">
        <f>ROUND((0.2+1),7)</f>
        <v>1.2</v>
      </c>
      <c r="G218" s="71">
        <f>SmtRes!CX1034</f>
        <v>0.57599999999999996</v>
      </c>
      <c r="H218" s="72"/>
      <c r="I218" s="73"/>
      <c r="J218" s="72">
        <f>SmtRes!CZ1034</f>
        <v>700.08</v>
      </c>
      <c r="K218" s="73"/>
      <c r="L218" s="72">
        <f>SmtRes!DI1034</f>
        <v>403.25</v>
      </c>
    </row>
    <row r="219" spans="1:82" ht="15" x14ac:dyDescent="0.2">
      <c r="A219" s="61"/>
      <c r="B219" s="61"/>
      <c r="C219" s="75" t="s">
        <v>998</v>
      </c>
      <c r="D219" s="62"/>
      <c r="E219" s="63"/>
      <c r="F219" s="63"/>
      <c r="G219" s="63"/>
      <c r="H219" s="65"/>
      <c r="I219" s="64"/>
      <c r="J219" s="65"/>
      <c r="K219" s="64"/>
      <c r="L219" s="65">
        <f>L216</f>
        <v>815.66000000000008</v>
      </c>
    </row>
    <row r="220" spans="1:82" ht="14.25" x14ac:dyDescent="0.2">
      <c r="A220" s="61"/>
      <c r="B220" s="61"/>
      <c r="C220" s="61" t="s">
        <v>999</v>
      </c>
      <c r="D220" s="62"/>
      <c r="E220" s="63"/>
      <c r="F220" s="63"/>
      <c r="G220" s="63"/>
      <c r="H220" s="65"/>
      <c r="I220" s="64"/>
      <c r="J220" s="65"/>
      <c r="K220" s="64"/>
      <c r="L220" s="65">
        <f>SUM(AR214:AR223)+SUM(AS214:AS223)+SUM(AT214:AT223)+SUM(AU214:AU223)+SUM(AV214:AV223)</f>
        <v>815.66000000000008</v>
      </c>
    </row>
    <row r="221" spans="1:82" ht="14.25" x14ac:dyDescent="0.2">
      <c r="A221" s="61"/>
      <c r="B221" s="61" t="s">
        <v>549</v>
      </c>
      <c r="C221" s="61" t="s">
        <v>1055</v>
      </c>
      <c r="D221" s="62" t="s">
        <v>163</v>
      </c>
      <c r="E221" s="63">
        <f>Source!BZ1274</f>
        <v>74</v>
      </c>
      <c r="F221" s="63"/>
      <c r="G221" s="63">
        <f>Source!AT1274</f>
        <v>74</v>
      </c>
      <c r="H221" s="65"/>
      <c r="I221" s="64"/>
      <c r="J221" s="65"/>
      <c r="K221" s="64"/>
      <c r="L221" s="65">
        <f>SUM(AZ214:AZ223)</f>
        <v>603.59</v>
      </c>
    </row>
    <row r="222" spans="1:82" ht="14.25" x14ac:dyDescent="0.2">
      <c r="A222" s="69"/>
      <c r="B222" s="69" t="s">
        <v>550</v>
      </c>
      <c r="C222" s="69" t="s">
        <v>1056</v>
      </c>
      <c r="D222" s="70" t="s">
        <v>163</v>
      </c>
      <c r="E222" s="71">
        <f>Source!CA1274</f>
        <v>36</v>
      </c>
      <c r="F222" s="71"/>
      <c r="G222" s="71">
        <f>Source!AU1274</f>
        <v>36</v>
      </c>
      <c r="H222" s="72"/>
      <c r="I222" s="73"/>
      <c r="J222" s="72"/>
      <c r="K222" s="73"/>
      <c r="L222" s="72">
        <f>SUM(BA214:BA223)</f>
        <v>293.64</v>
      </c>
    </row>
    <row r="223" spans="1:82" ht="15" x14ac:dyDescent="0.2">
      <c r="C223" s="77" t="s">
        <v>1002</v>
      </c>
      <c r="D223" s="77"/>
      <c r="E223" s="77"/>
      <c r="F223" s="77"/>
      <c r="G223" s="77"/>
      <c r="H223" s="77"/>
      <c r="I223" s="78">
        <f>IF(E214&lt;&gt;0,K223/E214, 0)</f>
        <v>570.96333333333325</v>
      </c>
      <c r="J223" s="78"/>
      <c r="K223" s="78">
        <f>L216+L221+L222</f>
        <v>1712.8899999999999</v>
      </c>
      <c r="L223" s="78"/>
      <c r="AD223">
        <f>ROUND((Source!AT1274/100)*((ROUND(SUMIF(SmtRes!AQ1033:'SmtRes'!AQ1034,"=1",SmtRes!AD1033:'SmtRes'!AD1034)*Source!I1274, 2)+ROUND(SUMIF(SmtRes!AQ1033:'SmtRes'!AQ1034,"=1",SmtRes!AC1033:'SmtRes'!AC1034)*Source!I1274, 2))), 2)</f>
        <v>3143.68</v>
      </c>
      <c r="AE223">
        <f>ROUND((Source!AU1274/100)*((ROUND(SUMIF(SmtRes!AQ1033:'SmtRes'!AQ1034,"=1",SmtRes!AD1033:'SmtRes'!AD1034)*Source!I1274, 2)+ROUND(SUMIF(SmtRes!AQ1033:'SmtRes'!AQ1034,"=1",SmtRes!AC1033:'SmtRes'!AC1034)*Source!I1274, 2))), 2)</f>
        <v>1529.36</v>
      </c>
      <c r="AN223" s="74">
        <f>L216+L221+L222</f>
        <v>1712.8899999999999</v>
      </c>
      <c r="AO223">
        <f>0</f>
        <v>0</v>
      </c>
      <c r="AQ223" t="s">
        <v>1003</v>
      </c>
      <c r="AR223" s="74">
        <f>L216</f>
        <v>815.66000000000008</v>
      </c>
      <c r="AT223">
        <f>0</f>
        <v>0</v>
      </c>
      <c r="AV223" t="s">
        <v>1003</v>
      </c>
      <c r="AW223">
        <f>0</f>
        <v>0</v>
      </c>
      <c r="AZ223">
        <f>Source!X1274</f>
        <v>603.59</v>
      </c>
      <c r="BA223">
        <f>Source!Y1274</f>
        <v>293.64</v>
      </c>
      <c r="BR223" s="74">
        <f>K223</f>
        <v>1712.8899999999999</v>
      </c>
      <c r="BU223">
        <f>ROUND(K223*80/100, 2)</f>
        <v>1370.31</v>
      </c>
      <c r="BV223" s="74">
        <f>K223-BU223</f>
        <v>342.57999999999993</v>
      </c>
      <c r="CB223">
        <f>Source!BM1274</f>
        <v>200001</v>
      </c>
      <c r="CC223" t="str">
        <f>Source!E1274</f>
        <v>17</v>
      </c>
      <c r="CD223">
        <v>4</v>
      </c>
    </row>
    <row r="225" spans="1:12" ht="15" x14ac:dyDescent="0.2">
      <c r="A225" s="81"/>
      <c r="B225" s="82"/>
      <c r="C225" s="83" t="s">
        <v>1012</v>
      </c>
      <c r="D225" s="83"/>
      <c r="E225" s="83"/>
      <c r="F225" s="83"/>
      <c r="G225" s="83"/>
      <c r="H225" s="83"/>
      <c r="I225" s="68"/>
      <c r="J225" s="81"/>
      <c r="K225" s="84"/>
      <c r="L225" s="68">
        <f>L227+L228+L234+L238</f>
        <v>78446.429999999978</v>
      </c>
    </row>
    <row r="226" spans="1:12" ht="14.25" x14ac:dyDescent="0.2">
      <c r="A226" s="76"/>
      <c r="B226" s="79"/>
      <c r="C226" s="85" t="s">
        <v>1013</v>
      </c>
      <c r="D226" s="80"/>
      <c r="E226" s="80"/>
      <c r="F226" s="80"/>
      <c r="G226" s="80"/>
      <c r="H226" s="80"/>
      <c r="I226" s="65"/>
      <c r="J226" s="76"/>
      <c r="K226" s="63"/>
      <c r="L226" s="65"/>
    </row>
    <row r="227" spans="1:12" ht="14.25" x14ac:dyDescent="0.2">
      <c r="A227" s="76"/>
      <c r="B227" s="79"/>
      <c r="C227" s="80" t="s">
        <v>1014</v>
      </c>
      <c r="D227" s="80"/>
      <c r="E227" s="80"/>
      <c r="F227" s="80"/>
      <c r="G227" s="80"/>
      <c r="H227" s="80"/>
      <c r="I227" s="65"/>
      <c r="J227" s="76"/>
      <c r="K227" s="63"/>
      <c r="L227" s="65">
        <f>SUM(AR53:AR223)</f>
        <v>78446.429999999978</v>
      </c>
    </row>
    <row r="228" spans="1:12" ht="14.25" hidden="1" x14ac:dyDescent="0.2">
      <c r="A228" s="76"/>
      <c r="B228" s="79"/>
      <c r="C228" s="80" t="s">
        <v>1015</v>
      </c>
      <c r="D228" s="80"/>
      <c r="E228" s="80"/>
      <c r="F228" s="80"/>
      <c r="G228" s="80"/>
      <c r="H228" s="80"/>
      <c r="I228" s="65"/>
      <c r="J228" s="76"/>
      <c r="K228" s="63"/>
      <c r="L228" s="65">
        <f>L230+L233+L232</f>
        <v>0</v>
      </c>
    </row>
    <row r="229" spans="1:12" ht="14.25" hidden="1" x14ac:dyDescent="0.2">
      <c r="A229" s="76"/>
      <c r="B229" s="79"/>
      <c r="C229" s="85" t="s">
        <v>1016</v>
      </c>
      <c r="D229" s="80"/>
      <c r="E229" s="80"/>
      <c r="F229" s="80"/>
      <c r="G229" s="80"/>
      <c r="H229" s="80"/>
      <c r="I229" s="65"/>
      <c r="J229" s="76"/>
      <c r="K229" s="63"/>
      <c r="L229" s="65"/>
    </row>
    <row r="230" spans="1:12" ht="14.25" hidden="1" x14ac:dyDescent="0.2">
      <c r="A230" s="76"/>
      <c r="B230" s="79"/>
      <c r="C230" s="80" t="s">
        <v>1015</v>
      </c>
      <c r="D230" s="80"/>
      <c r="E230" s="80"/>
      <c r="F230" s="80"/>
      <c r="G230" s="80"/>
      <c r="H230" s="80"/>
      <c r="I230" s="65"/>
      <c r="J230" s="76"/>
      <c r="K230" s="63"/>
      <c r="L230" s="65">
        <f>SUM(AO53:AO223)</f>
        <v>0</v>
      </c>
    </row>
    <row r="231" spans="1:12" ht="14.25" hidden="1" x14ac:dyDescent="0.2">
      <c r="A231" s="76"/>
      <c r="B231" s="79"/>
      <c r="C231" s="85" t="s">
        <v>1017</v>
      </c>
      <c r="D231" s="80"/>
      <c r="E231" s="80"/>
      <c r="F231" s="80"/>
      <c r="G231" s="80"/>
      <c r="H231" s="80"/>
      <c r="I231" s="65"/>
      <c r="J231" s="76"/>
      <c r="K231" s="63"/>
      <c r="L231" s="65"/>
    </row>
    <row r="232" spans="1:12" ht="14.25" hidden="1" x14ac:dyDescent="0.2">
      <c r="A232" s="76"/>
      <c r="B232" s="79"/>
      <c r="C232" s="80" t="s">
        <v>1036</v>
      </c>
      <c r="D232" s="80"/>
      <c r="E232" s="80"/>
      <c r="F232" s="80"/>
      <c r="G232" s="80"/>
      <c r="H232" s="80"/>
      <c r="I232" s="65"/>
      <c r="J232" s="76"/>
      <c r="K232" s="63"/>
      <c r="L232" s="65">
        <f>SUM(AT53:AT223)</f>
        <v>0</v>
      </c>
    </row>
    <row r="233" spans="1:12" ht="14.25" hidden="1" x14ac:dyDescent="0.2">
      <c r="A233" s="76"/>
      <c r="B233" s="79"/>
      <c r="C233" s="80" t="s">
        <v>1018</v>
      </c>
      <c r="D233" s="80"/>
      <c r="E233" s="80"/>
      <c r="F233" s="80"/>
      <c r="G233" s="80"/>
      <c r="H233" s="80"/>
      <c r="I233" s="65"/>
      <c r="J233" s="76"/>
      <c r="K233" s="63"/>
      <c r="L233" s="65">
        <f>SUM(AV53:AV223)</f>
        <v>0</v>
      </c>
    </row>
    <row r="234" spans="1:12" ht="14.25" hidden="1" x14ac:dyDescent="0.2">
      <c r="A234" s="76"/>
      <c r="B234" s="79"/>
      <c r="C234" s="80" t="s">
        <v>1019</v>
      </c>
      <c r="D234" s="80"/>
      <c r="E234" s="80"/>
      <c r="F234" s="80"/>
      <c r="G234" s="80"/>
      <c r="H234" s="80"/>
      <c r="I234" s="65"/>
      <c r="J234" s="76"/>
      <c r="K234" s="63"/>
      <c r="L234" s="65">
        <f>L236+L237</f>
        <v>0</v>
      </c>
    </row>
    <row r="235" spans="1:12" ht="14.25" hidden="1" x14ac:dyDescent="0.2">
      <c r="A235" s="76"/>
      <c r="B235" s="79"/>
      <c r="C235" s="85" t="s">
        <v>1016</v>
      </c>
      <c r="D235" s="80"/>
      <c r="E235" s="80"/>
      <c r="F235" s="80"/>
      <c r="G235" s="80"/>
      <c r="H235" s="80"/>
      <c r="I235" s="65"/>
      <c r="J235" s="76"/>
      <c r="K235" s="63"/>
      <c r="L235" s="65"/>
    </row>
    <row r="236" spans="1:12" ht="14.25" hidden="1" x14ac:dyDescent="0.2">
      <c r="A236" s="76"/>
      <c r="B236" s="79"/>
      <c r="C236" s="80" t="s">
        <v>1020</v>
      </c>
      <c r="D236" s="80"/>
      <c r="E236" s="80"/>
      <c r="F236" s="80"/>
      <c r="G236" s="80"/>
      <c r="H236" s="80"/>
      <c r="I236" s="65"/>
      <c r="J236" s="76"/>
      <c r="K236" s="63"/>
      <c r="L236" s="65">
        <f>SUM(AW53:AW223)-SUM(BK53:BK223)</f>
        <v>0</v>
      </c>
    </row>
    <row r="237" spans="1:12" ht="14.25" hidden="1" x14ac:dyDescent="0.2">
      <c r="A237" s="76"/>
      <c r="B237" s="79"/>
      <c r="C237" s="80" t="s">
        <v>1021</v>
      </c>
      <c r="D237" s="80"/>
      <c r="E237" s="80"/>
      <c r="F237" s="80"/>
      <c r="G237" s="80"/>
      <c r="H237" s="80"/>
      <c r="I237" s="65"/>
      <c r="J237" s="76"/>
      <c r="K237" s="63"/>
      <c r="L237" s="65">
        <f>SUM(BC53:BC223)</f>
        <v>0</v>
      </c>
    </row>
    <row r="238" spans="1:12" ht="14.25" hidden="1" x14ac:dyDescent="0.2">
      <c r="A238" s="76"/>
      <c r="B238" s="79"/>
      <c r="C238" s="80" t="s">
        <v>1022</v>
      </c>
      <c r="D238" s="80"/>
      <c r="E238" s="80"/>
      <c r="F238" s="80"/>
      <c r="G238" s="80"/>
      <c r="H238" s="80"/>
      <c r="I238" s="65"/>
      <c r="J238" s="76"/>
      <c r="K238" s="63"/>
      <c r="L238" s="65">
        <f>SUM(BB53:BB223)</f>
        <v>0</v>
      </c>
    </row>
    <row r="239" spans="1:12" ht="14.25" x14ac:dyDescent="0.2">
      <c r="A239" s="76"/>
      <c r="B239" s="79"/>
      <c r="C239" s="80" t="s">
        <v>1023</v>
      </c>
      <c r="D239" s="80"/>
      <c r="E239" s="80"/>
      <c r="F239" s="80"/>
      <c r="G239" s="80"/>
      <c r="H239" s="80"/>
      <c r="I239" s="65"/>
      <c r="J239" s="76"/>
      <c r="K239" s="63"/>
      <c r="L239" s="65">
        <f>SUM(AR53:AR223)+SUM(AT53:AT223)+SUM(AV53:AV223)</f>
        <v>78446.429999999978</v>
      </c>
    </row>
    <row r="240" spans="1:12" ht="14.25" x14ac:dyDescent="0.2">
      <c r="A240" s="76"/>
      <c r="B240" s="79"/>
      <c r="C240" s="80" t="s">
        <v>1024</v>
      </c>
      <c r="D240" s="80"/>
      <c r="E240" s="80"/>
      <c r="F240" s="80"/>
      <c r="G240" s="80"/>
      <c r="H240" s="80"/>
      <c r="I240" s="65"/>
      <c r="J240" s="76"/>
      <c r="K240" s="63"/>
      <c r="L240" s="65">
        <f>SUM(AZ53:AZ223)</f>
        <v>58050.35</v>
      </c>
    </row>
    <row r="241" spans="1:12" ht="14.25" x14ac:dyDescent="0.2">
      <c r="A241" s="76"/>
      <c r="B241" s="79"/>
      <c r="C241" s="80" t="s">
        <v>1025</v>
      </c>
      <c r="D241" s="80"/>
      <c r="E241" s="80"/>
      <c r="F241" s="80"/>
      <c r="G241" s="80"/>
      <c r="H241" s="80"/>
      <c r="I241" s="65"/>
      <c r="J241" s="76"/>
      <c r="K241" s="63"/>
      <c r="L241" s="65">
        <f>SUM(BA53:BA223)</f>
        <v>28240.719999999998</v>
      </c>
    </row>
    <row r="242" spans="1:12" ht="14.25" hidden="1" x14ac:dyDescent="0.2">
      <c r="A242" s="76"/>
      <c r="B242" s="79"/>
      <c r="C242" s="80" t="s">
        <v>364</v>
      </c>
      <c r="D242" s="80"/>
      <c r="E242" s="80"/>
      <c r="F242" s="80"/>
      <c r="G242" s="80"/>
      <c r="H242" s="80"/>
      <c r="I242" s="65"/>
      <c r="J242" s="76"/>
      <c r="K242" s="63"/>
      <c r="L242" s="65">
        <f>L244+L245</f>
        <v>0</v>
      </c>
    </row>
    <row r="243" spans="1:12" ht="14.25" hidden="1" x14ac:dyDescent="0.2">
      <c r="A243" s="76"/>
      <c r="B243" s="79"/>
      <c r="C243" s="85" t="s">
        <v>1013</v>
      </c>
      <c r="D243" s="80"/>
      <c r="E243" s="80"/>
      <c r="F243" s="80"/>
      <c r="G243" s="80"/>
      <c r="H243" s="80"/>
      <c r="I243" s="65"/>
      <c r="J243" s="76"/>
      <c r="K243" s="63"/>
      <c r="L243" s="65"/>
    </row>
    <row r="244" spans="1:12" ht="14.25" hidden="1" x14ac:dyDescent="0.2">
      <c r="A244" s="76"/>
      <c r="B244" s="79"/>
      <c r="C244" s="80" t="s">
        <v>1026</v>
      </c>
      <c r="D244" s="80"/>
      <c r="E244" s="80"/>
      <c r="F244" s="80"/>
      <c r="G244" s="80"/>
      <c r="H244" s="80"/>
      <c r="I244" s="65"/>
      <c r="J244" s="76"/>
      <c r="K244" s="63"/>
      <c r="L244" s="65">
        <f>SUM(BK53:BK223)</f>
        <v>0</v>
      </c>
    </row>
    <row r="245" spans="1:12" ht="14.25" hidden="1" x14ac:dyDescent="0.2">
      <c r="A245" s="76"/>
      <c r="B245" s="79"/>
      <c r="C245" s="80" t="s">
        <v>1027</v>
      </c>
      <c r="D245" s="80"/>
      <c r="E245" s="80"/>
      <c r="F245" s="80"/>
      <c r="G245" s="80"/>
      <c r="H245" s="80"/>
      <c r="I245" s="65"/>
      <c r="J245" s="76"/>
      <c r="K245" s="63"/>
      <c r="L245" s="65">
        <f>SUM(BD53:BD223)</f>
        <v>0</v>
      </c>
    </row>
    <row r="246" spans="1:12" ht="14.25" hidden="1" x14ac:dyDescent="0.2">
      <c r="A246" s="76"/>
      <c r="B246" s="79"/>
      <c r="C246" s="80" t="s">
        <v>1028</v>
      </c>
      <c r="D246" s="80"/>
      <c r="E246" s="80"/>
      <c r="F246" s="80"/>
      <c r="G246" s="80"/>
      <c r="H246" s="80"/>
      <c r="I246" s="65"/>
      <c r="J246" s="76"/>
      <c r="K246" s="63"/>
      <c r="L246" s="65"/>
    </row>
    <row r="247" spans="1:12" ht="14.25" hidden="1" x14ac:dyDescent="0.2">
      <c r="A247" s="76"/>
      <c r="B247" s="79"/>
      <c r="C247" s="80" t="s">
        <v>1029</v>
      </c>
      <c r="D247" s="80"/>
      <c r="E247" s="80"/>
      <c r="F247" s="80"/>
      <c r="G247" s="80"/>
      <c r="H247" s="80"/>
      <c r="I247" s="65"/>
      <c r="J247" s="76"/>
      <c r="K247" s="63"/>
      <c r="L247" s="65">
        <f>SUM(BO53:BO223)</f>
        <v>0</v>
      </c>
    </row>
    <row r="248" spans="1:12" ht="15" x14ac:dyDescent="0.2">
      <c r="A248" s="81"/>
      <c r="B248" s="82"/>
      <c r="C248" s="83" t="s">
        <v>1030</v>
      </c>
      <c r="D248" s="83"/>
      <c r="E248" s="83"/>
      <c r="F248" s="83"/>
      <c r="G248" s="83"/>
      <c r="H248" s="83"/>
      <c r="I248" s="68"/>
      <c r="J248" s="81"/>
      <c r="K248" s="84"/>
      <c r="L248" s="68">
        <f>L225+L240+L241+L242+L246+L247</f>
        <v>164737.49999999997</v>
      </c>
    </row>
    <row r="249" spans="1:12" ht="14.25" x14ac:dyDescent="0.2">
      <c r="A249" s="76"/>
      <c r="B249" s="79"/>
      <c r="C249" s="85" t="s">
        <v>1031</v>
      </c>
      <c r="D249" s="80"/>
      <c r="E249" s="80"/>
      <c r="F249" s="80"/>
      <c r="G249" s="80"/>
      <c r="H249" s="80"/>
      <c r="I249" s="65"/>
      <c r="J249" s="76"/>
      <c r="K249" s="63"/>
      <c r="L249" s="65"/>
    </row>
    <row r="250" spans="1:12" ht="14.25" hidden="1" x14ac:dyDescent="0.2">
      <c r="A250" s="76"/>
      <c r="B250" s="79"/>
      <c r="C250" s="80" t="s">
        <v>1032</v>
      </c>
      <c r="D250" s="80"/>
      <c r="E250" s="80"/>
      <c r="F250" s="80"/>
      <c r="G250" s="80"/>
      <c r="H250" s="80"/>
      <c r="I250" s="65"/>
      <c r="J250" s="76"/>
      <c r="K250" s="63"/>
      <c r="L250" s="65">
        <f>SUM(AX53:AX223)</f>
        <v>0</v>
      </c>
    </row>
    <row r="251" spans="1:12" ht="14.25" hidden="1" x14ac:dyDescent="0.2">
      <c r="A251" s="76"/>
      <c r="B251" s="79"/>
      <c r="C251" s="80" t="s">
        <v>1033</v>
      </c>
      <c r="D251" s="80"/>
      <c r="E251" s="80"/>
      <c r="F251" s="80"/>
      <c r="G251" s="80"/>
      <c r="H251" s="80"/>
      <c r="I251" s="65"/>
      <c r="J251" s="76"/>
      <c r="K251" s="63"/>
      <c r="L251" s="65">
        <f>SUM(AY53:AY223)</f>
        <v>0</v>
      </c>
    </row>
    <row r="252" spans="1:12" ht="14.25" x14ac:dyDescent="0.2">
      <c r="A252" s="76"/>
      <c r="B252" s="79"/>
      <c r="C252" s="80" t="s">
        <v>1034</v>
      </c>
      <c r="D252" s="80"/>
      <c r="E252" s="80"/>
      <c r="F252" s="86"/>
      <c r="G252" s="67">
        <f>Source!F1299</f>
        <v>122.90832</v>
      </c>
      <c r="H252" s="76"/>
      <c r="I252" s="76"/>
      <c r="J252" s="76"/>
      <c r="K252" s="76"/>
      <c r="L252" s="76"/>
    </row>
    <row r="253" spans="1:12" ht="14.25" hidden="1" customHeight="1" x14ac:dyDescent="0.2">
      <c r="A253" s="76"/>
      <c r="B253" s="79"/>
      <c r="C253" s="80" t="s">
        <v>1035</v>
      </c>
      <c r="D253" s="80"/>
      <c r="E253" s="80"/>
      <c r="F253" s="86"/>
      <c r="G253" s="67">
        <f>Source!F1300</f>
        <v>0</v>
      </c>
      <c r="H253" s="76"/>
      <c r="I253" s="76"/>
      <c r="J253" s="76"/>
      <c r="K253" s="76"/>
      <c r="L253" s="76"/>
    </row>
    <row r="256" spans="1:12" ht="15" x14ac:dyDescent="0.2">
      <c r="A256" s="87"/>
      <c r="B256" s="88"/>
      <c r="C256" s="89" t="s">
        <v>1037</v>
      </c>
      <c r="D256" s="89"/>
      <c r="E256" s="89"/>
      <c r="F256" s="89"/>
      <c r="G256" s="89"/>
      <c r="H256" s="89"/>
      <c r="I256" s="90"/>
      <c r="J256" s="87"/>
      <c r="K256" s="91"/>
      <c r="L256" s="90"/>
    </row>
    <row r="258" spans="1:12" ht="15" hidden="1" x14ac:dyDescent="0.2">
      <c r="A258" s="81"/>
      <c r="B258" s="82"/>
      <c r="C258" s="83" t="s">
        <v>1038</v>
      </c>
      <c r="D258" s="83"/>
      <c r="E258" s="83"/>
      <c r="F258" s="83"/>
      <c r="G258" s="83"/>
      <c r="H258" s="83"/>
      <c r="I258" s="68"/>
      <c r="J258" s="81"/>
      <c r="K258" s="84"/>
      <c r="L258" s="68">
        <f>L260+L275+L276</f>
        <v>0</v>
      </c>
    </row>
    <row r="259" spans="1:12" ht="14.25" hidden="1" x14ac:dyDescent="0.2">
      <c r="A259" s="76"/>
      <c r="B259" s="79"/>
      <c r="C259" s="85" t="s">
        <v>1013</v>
      </c>
      <c r="D259" s="80"/>
      <c r="E259" s="80"/>
      <c r="F259" s="80"/>
      <c r="G259" s="80"/>
      <c r="H259" s="80"/>
      <c r="I259" s="65"/>
      <c r="J259" s="76"/>
      <c r="K259" s="63"/>
      <c r="L259" s="65"/>
    </row>
    <row r="260" spans="1:12" ht="14.25" hidden="1" x14ac:dyDescent="0.2">
      <c r="A260" s="76"/>
      <c r="B260" s="79"/>
      <c r="C260" s="80" t="s">
        <v>1039</v>
      </c>
      <c r="D260" s="80"/>
      <c r="E260" s="80"/>
      <c r="F260" s="80"/>
      <c r="G260" s="80"/>
      <c r="H260" s="80"/>
      <c r="I260" s="65"/>
      <c r="J260" s="76"/>
      <c r="K260" s="63"/>
      <c r="L260" s="65">
        <f>L262+L263+L269+L273</f>
        <v>0</v>
      </c>
    </row>
    <row r="261" spans="1:12" ht="14.25" hidden="1" x14ac:dyDescent="0.2">
      <c r="A261" s="76"/>
      <c r="B261" s="79"/>
      <c r="C261" s="85" t="s">
        <v>1013</v>
      </c>
      <c r="D261" s="80"/>
      <c r="E261" s="80"/>
      <c r="F261" s="80"/>
      <c r="G261" s="80"/>
      <c r="H261" s="80"/>
      <c r="I261" s="65"/>
      <c r="J261" s="76"/>
      <c r="K261" s="63"/>
      <c r="L261" s="65"/>
    </row>
    <row r="262" spans="1:12" ht="14.25" hidden="1" x14ac:dyDescent="0.2">
      <c r="A262" s="76"/>
      <c r="B262" s="79"/>
      <c r="C262" s="80" t="s">
        <v>1040</v>
      </c>
      <c r="D262" s="80"/>
      <c r="E262" s="80"/>
      <c r="F262" s="80"/>
      <c r="G262" s="80"/>
      <c r="H262" s="80"/>
      <c r="I262" s="65"/>
      <c r="J262" s="76"/>
      <c r="K262" s="63"/>
      <c r="L262" s="65">
        <f>SUMIF(CD52:CD254, 1, AR52:AR254)</f>
        <v>0</v>
      </c>
    </row>
    <row r="263" spans="1:12" ht="14.25" hidden="1" x14ac:dyDescent="0.2">
      <c r="A263" s="76"/>
      <c r="B263" s="79"/>
      <c r="C263" s="80" t="s">
        <v>1015</v>
      </c>
      <c r="D263" s="80"/>
      <c r="E263" s="80"/>
      <c r="F263" s="80"/>
      <c r="G263" s="80"/>
      <c r="H263" s="80"/>
      <c r="I263" s="65"/>
      <c r="J263" s="76"/>
      <c r="K263" s="63"/>
      <c r="L263" s="65">
        <f>L265+L268+L267</f>
        <v>0</v>
      </c>
    </row>
    <row r="264" spans="1:12" ht="14.25" hidden="1" x14ac:dyDescent="0.2">
      <c r="A264" s="76"/>
      <c r="B264" s="79"/>
      <c r="C264" s="85" t="s">
        <v>1016</v>
      </c>
      <c r="D264" s="80"/>
      <c r="E264" s="80"/>
      <c r="F264" s="80"/>
      <c r="G264" s="80"/>
      <c r="H264" s="80"/>
      <c r="I264" s="65"/>
      <c r="J264" s="76"/>
      <c r="K264" s="63"/>
      <c r="L264" s="65"/>
    </row>
    <row r="265" spans="1:12" ht="14.25" hidden="1" x14ac:dyDescent="0.2">
      <c r="A265" s="76"/>
      <c r="B265" s="79"/>
      <c r="C265" s="80" t="s">
        <v>1015</v>
      </c>
      <c r="D265" s="80"/>
      <c r="E265" s="80"/>
      <c r="F265" s="80"/>
      <c r="G265" s="80"/>
      <c r="H265" s="80"/>
      <c r="I265" s="65"/>
      <c r="J265" s="76"/>
      <c r="K265" s="63"/>
      <c r="L265" s="65">
        <f>SUMIF(CD52:CD254, 1, AO52:AO254)</f>
        <v>0</v>
      </c>
    </row>
    <row r="266" spans="1:12" ht="14.25" hidden="1" x14ac:dyDescent="0.2">
      <c r="A266" s="76"/>
      <c r="B266" s="79"/>
      <c r="C266" s="85" t="s">
        <v>1017</v>
      </c>
      <c r="D266" s="80"/>
      <c r="E266" s="80"/>
      <c r="F266" s="80"/>
      <c r="G266" s="80"/>
      <c r="H266" s="80"/>
      <c r="I266" s="65"/>
      <c r="J266" s="76"/>
      <c r="K266" s="63"/>
      <c r="L266" s="65"/>
    </row>
    <row r="267" spans="1:12" ht="14.25" hidden="1" x14ac:dyDescent="0.2">
      <c r="A267" s="76"/>
      <c r="B267" s="79"/>
      <c r="C267" s="80" t="s">
        <v>1036</v>
      </c>
      <c r="D267" s="80"/>
      <c r="E267" s="80"/>
      <c r="F267" s="80"/>
      <c r="G267" s="80"/>
      <c r="H267" s="80"/>
      <c r="I267" s="65"/>
      <c r="J267" s="76"/>
      <c r="K267" s="63"/>
      <c r="L267" s="65">
        <f>SUMIF(CD52:CD254, 1, AT52:AT254)</f>
        <v>0</v>
      </c>
    </row>
    <row r="268" spans="1:12" ht="14.25" hidden="1" x14ac:dyDescent="0.2">
      <c r="A268" s="76"/>
      <c r="B268" s="79"/>
      <c r="C268" s="80" t="s">
        <v>1018</v>
      </c>
      <c r="D268" s="80"/>
      <c r="E268" s="80"/>
      <c r="F268" s="80"/>
      <c r="G268" s="80"/>
      <c r="H268" s="80"/>
      <c r="I268" s="65"/>
      <c r="J268" s="76"/>
      <c r="K268" s="63"/>
      <c r="L268" s="65">
        <f>SUMIF(CD52:CD254, 1, AV52:AV254)</f>
        <v>0</v>
      </c>
    </row>
    <row r="269" spans="1:12" ht="14.25" hidden="1" x14ac:dyDescent="0.2">
      <c r="A269" s="76"/>
      <c r="B269" s="79"/>
      <c r="C269" s="80" t="s">
        <v>1019</v>
      </c>
      <c r="D269" s="80"/>
      <c r="E269" s="80"/>
      <c r="F269" s="80"/>
      <c r="G269" s="80"/>
      <c r="H269" s="80"/>
      <c r="I269" s="65"/>
      <c r="J269" s="76"/>
      <c r="K269" s="63"/>
      <c r="L269" s="65">
        <f>L271+L272</f>
        <v>0</v>
      </c>
    </row>
    <row r="270" spans="1:12" ht="14.25" hidden="1" x14ac:dyDescent="0.2">
      <c r="A270" s="76"/>
      <c r="B270" s="79"/>
      <c r="C270" s="85" t="s">
        <v>1016</v>
      </c>
      <c r="D270" s="80"/>
      <c r="E270" s="80"/>
      <c r="F270" s="80"/>
      <c r="G270" s="80"/>
      <c r="H270" s="80"/>
      <c r="I270" s="65"/>
      <c r="J270" s="76"/>
      <c r="K270" s="63"/>
      <c r="L270" s="65"/>
    </row>
    <row r="271" spans="1:12" ht="14.25" hidden="1" x14ac:dyDescent="0.2">
      <c r="A271" s="76"/>
      <c r="B271" s="79"/>
      <c r="C271" s="80" t="s">
        <v>1020</v>
      </c>
      <c r="D271" s="80"/>
      <c r="E271" s="80"/>
      <c r="F271" s="80"/>
      <c r="G271" s="80"/>
      <c r="H271" s="80"/>
      <c r="I271" s="65"/>
      <c r="J271" s="76"/>
      <c r="K271" s="63"/>
      <c r="L271" s="65">
        <f>SUMIF(CD52:CD254, 1, AW52:AW254)-SUMIF(CD52:CD254, 1, BK52:BK254)</f>
        <v>0</v>
      </c>
    </row>
    <row r="272" spans="1:12" ht="14.25" hidden="1" x14ac:dyDescent="0.2">
      <c r="A272" s="76"/>
      <c r="B272" s="79"/>
      <c r="C272" s="80" t="s">
        <v>1021</v>
      </c>
      <c r="D272" s="80"/>
      <c r="E272" s="80"/>
      <c r="F272" s="80"/>
      <c r="G272" s="80"/>
      <c r="H272" s="80"/>
      <c r="I272" s="65"/>
      <c r="J272" s="76"/>
      <c r="K272" s="63"/>
      <c r="L272" s="65">
        <f>SUMIF(CD52:CD254, 1, BC52:BC254)</f>
        <v>0</v>
      </c>
    </row>
    <row r="273" spans="1:12" ht="14.25" hidden="1" x14ac:dyDescent="0.2">
      <c r="A273" s="76"/>
      <c r="B273" s="79"/>
      <c r="C273" s="80" t="s">
        <v>1022</v>
      </c>
      <c r="D273" s="80"/>
      <c r="E273" s="80"/>
      <c r="F273" s="80"/>
      <c r="G273" s="80"/>
      <c r="H273" s="80"/>
      <c r="I273" s="65"/>
      <c r="J273" s="76"/>
      <c r="K273" s="63"/>
      <c r="L273" s="65">
        <f>SUMIF(CD52:CD254, 1, BB52:BB254)</f>
        <v>0</v>
      </c>
    </row>
    <row r="274" spans="1:12" ht="14.25" hidden="1" x14ac:dyDescent="0.2">
      <c r="A274" s="76"/>
      <c r="B274" s="79"/>
      <c r="C274" s="80" t="s">
        <v>1041</v>
      </c>
      <c r="D274" s="80"/>
      <c r="E274" s="80"/>
      <c r="F274" s="80"/>
      <c r="G274" s="80"/>
      <c r="H274" s="80"/>
      <c r="I274" s="65"/>
      <c r="J274" s="76"/>
      <c r="K274" s="63"/>
      <c r="L274" s="65">
        <f>SUMIF(CD52:CD254, 1, AR52:AR254)+SUMIF(CD52:CD254, 1, AT52:AT254)+SUMIF(CD52:CD254, 1, AV52:AV254)</f>
        <v>0</v>
      </c>
    </row>
    <row r="275" spans="1:12" ht="14.25" hidden="1" x14ac:dyDescent="0.2">
      <c r="A275" s="76"/>
      <c r="B275" s="79"/>
      <c r="C275" s="80" t="s">
        <v>1042</v>
      </c>
      <c r="D275" s="80"/>
      <c r="E275" s="80"/>
      <c r="F275" s="80"/>
      <c r="G275" s="80"/>
      <c r="H275" s="80"/>
      <c r="I275" s="65"/>
      <c r="J275" s="76"/>
      <c r="K275" s="63"/>
      <c r="L275" s="65">
        <f>SUMIF(CD52:CD254, 1, AZ52:AZ254)</f>
        <v>0</v>
      </c>
    </row>
    <row r="276" spans="1:12" ht="14.25" hidden="1" x14ac:dyDescent="0.2">
      <c r="A276" s="76"/>
      <c r="B276" s="79"/>
      <c r="C276" s="80" t="s">
        <v>1043</v>
      </c>
      <c r="D276" s="80"/>
      <c r="E276" s="80"/>
      <c r="F276" s="80"/>
      <c r="G276" s="80"/>
      <c r="H276" s="80"/>
      <c r="I276" s="65"/>
      <c r="J276" s="76"/>
      <c r="K276" s="63"/>
      <c r="L276" s="65">
        <f>SUMIF(CD52:CD254, 1, BA52:BA254)</f>
        <v>0</v>
      </c>
    </row>
    <row r="277" spans="1:12" hidden="1" x14ac:dyDescent="0.2"/>
    <row r="278" spans="1:12" ht="15" hidden="1" x14ac:dyDescent="0.2">
      <c r="A278" s="81"/>
      <c r="B278" s="82"/>
      <c r="C278" s="83" t="s">
        <v>1044</v>
      </c>
      <c r="D278" s="83"/>
      <c r="E278" s="83"/>
      <c r="F278" s="83"/>
      <c r="G278" s="83"/>
      <c r="H278" s="83"/>
      <c r="I278" s="68"/>
      <c r="J278" s="81"/>
      <c r="K278" s="84"/>
      <c r="L278" s="68">
        <f>L280+L295+L296</f>
        <v>0</v>
      </c>
    </row>
    <row r="279" spans="1:12" ht="14.25" hidden="1" x14ac:dyDescent="0.2">
      <c r="A279" s="76"/>
      <c r="B279" s="79"/>
      <c r="C279" s="85" t="s">
        <v>1013</v>
      </c>
      <c r="D279" s="80"/>
      <c r="E279" s="80"/>
      <c r="F279" s="80"/>
      <c r="G279" s="80"/>
      <c r="H279" s="80"/>
      <c r="I279" s="65"/>
      <c r="J279" s="76"/>
      <c r="K279" s="63"/>
      <c r="L279" s="65"/>
    </row>
    <row r="280" spans="1:12" ht="14.25" hidden="1" x14ac:dyDescent="0.2">
      <c r="A280" s="76"/>
      <c r="B280" s="79"/>
      <c r="C280" s="80" t="s">
        <v>1039</v>
      </c>
      <c r="D280" s="80"/>
      <c r="E280" s="80"/>
      <c r="F280" s="80"/>
      <c r="G280" s="80"/>
      <c r="H280" s="80"/>
      <c r="I280" s="65"/>
      <c r="J280" s="76"/>
      <c r="K280" s="63"/>
      <c r="L280" s="65">
        <f>L282+L283+L289+L293</f>
        <v>0</v>
      </c>
    </row>
    <row r="281" spans="1:12" ht="14.25" hidden="1" x14ac:dyDescent="0.2">
      <c r="A281" s="76"/>
      <c r="B281" s="79"/>
      <c r="C281" s="85" t="s">
        <v>1013</v>
      </c>
      <c r="D281" s="80"/>
      <c r="E281" s="80"/>
      <c r="F281" s="80"/>
      <c r="G281" s="80"/>
      <c r="H281" s="80"/>
      <c r="I281" s="65"/>
      <c r="J281" s="76"/>
      <c r="K281" s="63"/>
      <c r="L281" s="65"/>
    </row>
    <row r="282" spans="1:12" ht="14.25" hidden="1" x14ac:dyDescent="0.2">
      <c r="A282" s="76"/>
      <c r="B282" s="79"/>
      <c r="C282" s="80" t="s">
        <v>1040</v>
      </c>
      <c r="D282" s="80"/>
      <c r="E282" s="80"/>
      <c r="F282" s="80"/>
      <c r="G282" s="80"/>
      <c r="H282" s="80"/>
      <c r="I282" s="65"/>
      <c r="J282" s="76"/>
      <c r="K282" s="63"/>
      <c r="L282" s="65">
        <f>SUMIF(CD52:CD276, 2, AR52:AR276)</f>
        <v>0</v>
      </c>
    </row>
    <row r="283" spans="1:12" ht="14.25" hidden="1" x14ac:dyDescent="0.2">
      <c r="A283" s="76"/>
      <c r="B283" s="79"/>
      <c r="C283" s="80" t="s">
        <v>1015</v>
      </c>
      <c r="D283" s="80"/>
      <c r="E283" s="80"/>
      <c r="F283" s="80"/>
      <c r="G283" s="80"/>
      <c r="H283" s="80"/>
      <c r="I283" s="65"/>
      <c r="J283" s="76"/>
      <c r="K283" s="63"/>
      <c r="L283" s="65">
        <f>L285+L288+L287</f>
        <v>0</v>
      </c>
    </row>
    <row r="284" spans="1:12" ht="14.25" hidden="1" x14ac:dyDescent="0.2">
      <c r="A284" s="76"/>
      <c r="B284" s="79"/>
      <c r="C284" s="85" t="s">
        <v>1016</v>
      </c>
      <c r="D284" s="80"/>
      <c r="E284" s="80"/>
      <c r="F284" s="80"/>
      <c r="G284" s="80"/>
      <c r="H284" s="80"/>
      <c r="I284" s="65"/>
      <c r="J284" s="76"/>
      <c r="K284" s="63"/>
      <c r="L284" s="65"/>
    </row>
    <row r="285" spans="1:12" ht="14.25" hidden="1" x14ac:dyDescent="0.2">
      <c r="A285" s="76"/>
      <c r="B285" s="79"/>
      <c r="C285" s="80" t="s">
        <v>1015</v>
      </c>
      <c r="D285" s="80"/>
      <c r="E285" s="80"/>
      <c r="F285" s="80"/>
      <c r="G285" s="80"/>
      <c r="H285" s="80"/>
      <c r="I285" s="65"/>
      <c r="J285" s="76"/>
      <c r="K285" s="63"/>
      <c r="L285" s="65">
        <f>SUMIF(CD52:CD276, 2, AO52:AO276)</f>
        <v>0</v>
      </c>
    </row>
    <row r="286" spans="1:12" ht="14.25" hidden="1" x14ac:dyDescent="0.2">
      <c r="A286" s="76"/>
      <c r="B286" s="79"/>
      <c r="C286" s="85" t="s">
        <v>1017</v>
      </c>
      <c r="D286" s="80"/>
      <c r="E286" s="80"/>
      <c r="F286" s="80"/>
      <c r="G286" s="80"/>
      <c r="H286" s="80"/>
      <c r="I286" s="65"/>
      <c r="J286" s="76"/>
      <c r="K286" s="63"/>
      <c r="L286" s="65"/>
    </row>
    <row r="287" spans="1:12" ht="14.25" hidden="1" x14ac:dyDescent="0.2">
      <c r="A287" s="76"/>
      <c r="B287" s="79"/>
      <c r="C287" s="80" t="s">
        <v>1036</v>
      </c>
      <c r="D287" s="80"/>
      <c r="E287" s="80"/>
      <c r="F287" s="80"/>
      <c r="G287" s="80"/>
      <c r="H287" s="80"/>
      <c r="I287" s="65"/>
      <c r="J287" s="76"/>
      <c r="K287" s="63"/>
      <c r="L287" s="65">
        <f>SUMIF(CD52:CD276, 2, AT52:AT276)</f>
        <v>0</v>
      </c>
    </row>
    <row r="288" spans="1:12" ht="14.25" hidden="1" x14ac:dyDescent="0.2">
      <c r="A288" s="76"/>
      <c r="B288" s="79"/>
      <c r="C288" s="80" t="s">
        <v>1018</v>
      </c>
      <c r="D288" s="80"/>
      <c r="E288" s="80"/>
      <c r="F288" s="80"/>
      <c r="G288" s="80"/>
      <c r="H288" s="80"/>
      <c r="I288" s="65"/>
      <c r="J288" s="76"/>
      <c r="K288" s="63"/>
      <c r="L288" s="65">
        <f>SUMIF(CD52:CD276, 2, AV52:AV276)</f>
        <v>0</v>
      </c>
    </row>
    <row r="289" spans="1:12" ht="14.25" hidden="1" x14ac:dyDescent="0.2">
      <c r="A289" s="76"/>
      <c r="B289" s="79"/>
      <c r="C289" s="80" t="s">
        <v>1019</v>
      </c>
      <c r="D289" s="80"/>
      <c r="E289" s="80"/>
      <c r="F289" s="80"/>
      <c r="G289" s="80"/>
      <c r="H289" s="80"/>
      <c r="I289" s="65"/>
      <c r="J289" s="76"/>
      <c r="K289" s="63"/>
      <c r="L289" s="65">
        <f>L291+L292</f>
        <v>0</v>
      </c>
    </row>
    <row r="290" spans="1:12" ht="14.25" hidden="1" x14ac:dyDescent="0.2">
      <c r="A290" s="76"/>
      <c r="B290" s="79"/>
      <c r="C290" s="85" t="s">
        <v>1016</v>
      </c>
      <c r="D290" s="80"/>
      <c r="E290" s="80"/>
      <c r="F290" s="80"/>
      <c r="G290" s="80"/>
      <c r="H290" s="80"/>
      <c r="I290" s="65"/>
      <c r="J290" s="76"/>
      <c r="K290" s="63"/>
      <c r="L290" s="65"/>
    </row>
    <row r="291" spans="1:12" ht="14.25" hidden="1" x14ac:dyDescent="0.2">
      <c r="A291" s="76"/>
      <c r="B291" s="79"/>
      <c r="C291" s="80" t="s">
        <v>1020</v>
      </c>
      <c r="D291" s="80"/>
      <c r="E291" s="80"/>
      <c r="F291" s="80"/>
      <c r="G291" s="80"/>
      <c r="H291" s="80"/>
      <c r="I291" s="65"/>
      <c r="J291" s="76"/>
      <c r="K291" s="63"/>
      <c r="L291" s="65">
        <f>SUMIF(CD52:CD276, 2, AW52:AW276)-SUMIF(CD52:CD276, 2, BK52:BK276)</f>
        <v>0</v>
      </c>
    </row>
    <row r="292" spans="1:12" ht="14.25" hidden="1" x14ac:dyDescent="0.2">
      <c r="A292" s="76"/>
      <c r="B292" s="79"/>
      <c r="C292" s="80" t="s">
        <v>1021</v>
      </c>
      <c r="D292" s="80"/>
      <c r="E292" s="80"/>
      <c r="F292" s="80"/>
      <c r="G292" s="80"/>
      <c r="H292" s="80"/>
      <c r="I292" s="65"/>
      <c r="J292" s="76"/>
      <c r="K292" s="63"/>
      <c r="L292" s="65">
        <f>SUMIF(CD52:CD276, 2, BC52:BC276)</f>
        <v>0</v>
      </c>
    </row>
    <row r="293" spans="1:12" ht="14.25" hidden="1" x14ac:dyDescent="0.2">
      <c r="A293" s="76"/>
      <c r="B293" s="79"/>
      <c r="C293" s="80" t="s">
        <v>1022</v>
      </c>
      <c r="D293" s="80"/>
      <c r="E293" s="80"/>
      <c r="F293" s="80"/>
      <c r="G293" s="80"/>
      <c r="H293" s="80"/>
      <c r="I293" s="65"/>
      <c r="J293" s="76"/>
      <c r="K293" s="63"/>
      <c r="L293" s="65">
        <f>SUMIF(CD52:CD276, 2, BB52:BB276)</f>
        <v>0</v>
      </c>
    </row>
    <row r="294" spans="1:12" ht="14.25" hidden="1" x14ac:dyDescent="0.2">
      <c r="A294" s="76"/>
      <c r="B294" s="79"/>
      <c r="C294" s="80" t="s">
        <v>1041</v>
      </c>
      <c r="D294" s="80"/>
      <c r="E294" s="80"/>
      <c r="F294" s="80"/>
      <c r="G294" s="80"/>
      <c r="H294" s="80"/>
      <c r="I294" s="65"/>
      <c r="J294" s="76"/>
      <c r="K294" s="63"/>
      <c r="L294" s="65">
        <f>SUMIF(CD52:CD276, 2, AR52:AR276)+SUMIF(CD52:CD276, 2, AT52:AT276)+SUMIF(CD52:CD276, 2, AV52:AV276)</f>
        <v>0</v>
      </c>
    </row>
    <row r="295" spans="1:12" ht="14.25" hidden="1" x14ac:dyDescent="0.2">
      <c r="A295" s="76"/>
      <c r="B295" s="79"/>
      <c r="C295" s="80" t="s">
        <v>1042</v>
      </c>
      <c r="D295" s="80"/>
      <c r="E295" s="80"/>
      <c r="F295" s="80"/>
      <c r="G295" s="80"/>
      <c r="H295" s="80"/>
      <c r="I295" s="65"/>
      <c r="J295" s="76"/>
      <c r="K295" s="63"/>
      <c r="L295" s="65">
        <f>SUMIF(CD52:CD276, 2, AZ52:AZ276)</f>
        <v>0</v>
      </c>
    </row>
    <row r="296" spans="1:12" ht="14.25" hidden="1" x14ac:dyDescent="0.2">
      <c r="A296" s="76"/>
      <c r="B296" s="79"/>
      <c r="C296" s="80" t="s">
        <v>1043</v>
      </c>
      <c r="D296" s="80"/>
      <c r="E296" s="80"/>
      <c r="F296" s="80"/>
      <c r="G296" s="80"/>
      <c r="H296" s="80"/>
      <c r="I296" s="65"/>
      <c r="J296" s="76"/>
      <c r="K296" s="63"/>
      <c r="L296" s="65">
        <f>SUMIF(CD52:CD276, 2, BA52:BA276)</f>
        <v>0</v>
      </c>
    </row>
    <row r="297" spans="1:12" hidden="1" x14ac:dyDescent="0.2"/>
    <row r="298" spans="1:12" ht="15" hidden="1" x14ac:dyDescent="0.2">
      <c r="A298" s="81"/>
      <c r="B298" s="82"/>
      <c r="C298" s="83" t="s">
        <v>1045</v>
      </c>
      <c r="D298" s="83"/>
      <c r="E298" s="83"/>
      <c r="F298" s="83"/>
      <c r="G298" s="83"/>
      <c r="H298" s="83"/>
      <c r="I298" s="68"/>
      <c r="J298" s="81"/>
      <c r="K298" s="84"/>
      <c r="L298" s="68">
        <f>L300+L301</f>
        <v>0</v>
      </c>
    </row>
    <row r="299" spans="1:12" ht="14.25" hidden="1" x14ac:dyDescent="0.2">
      <c r="A299" s="76"/>
      <c r="B299" s="79"/>
      <c r="C299" s="85" t="s">
        <v>1013</v>
      </c>
      <c r="D299" s="80"/>
      <c r="E299" s="80"/>
      <c r="F299" s="80"/>
      <c r="G299" s="80"/>
      <c r="H299" s="80"/>
      <c r="I299" s="65"/>
      <c r="J299" s="76"/>
      <c r="K299" s="63"/>
      <c r="L299" s="65"/>
    </row>
    <row r="300" spans="1:12" ht="14.25" hidden="1" x14ac:dyDescent="0.2">
      <c r="A300" s="76"/>
      <c r="B300" s="79"/>
      <c r="C300" s="80" t="s">
        <v>1026</v>
      </c>
      <c r="D300" s="80"/>
      <c r="E300" s="80"/>
      <c r="F300" s="80"/>
      <c r="G300" s="80"/>
      <c r="H300" s="80"/>
      <c r="I300" s="65"/>
      <c r="J300" s="76"/>
      <c r="K300" s="63"/>
      <c r="L300" s="65">
        <f>SUMIF(CD52:CD296, 3, BK52:BK296)</f>
        <v>0</v>
      </c>
    </row>
    <row r="301" spans="1:12" ht="14.25" hidden="1" x14ac:dyDescent="0.2">
      <c r="A301" s="76"/>
      <c r="B301" s="79"/>
      <c r="C301" s="80" t="s">
        <v>1027</v>
      </c>
      <c r="D301" s="80"/>
      <c r="E301" s="80"/>
      <c r="F301" s="80"/>
      <c r="G301" s="80"/>
      <c r="H301" s="80"/>
      <c r="I301" s="65"/>
      <c r="J301" s="76"/>
      <c r="K301" s="63"/>
      <c r="L301" s="65">
        <f>SUMIF(CD52:CD296, 3, BD52:BD296)</f>
        <v>0</v>
      </c>
    </row>
    <row r="303" spans="1:12" ht="15" x14ac:dyDescent="0.2">
      <c r="A303" s="81"/>
      <c r="B303" s="82"/>
      <c r="C303" s="83" t="s">
        <v>1046</v>
      </c>
      <c r="D303" s="83"/>
      <c r="E303" s="83"/>
      <c r="F303" s="83"/>
      <c r="G303" s="83"/>
      <c r="H303" s="83"/>
      <c r="I303" s="68"/>
      <c r="J303" s="81"/>
      <c r="K303" s="84"/>
      <c r="L303" s="68">
        <f>L309+L324+L325+L305+L306</f>
        <v>164737.49999999997</v>
      </c>
    </row>
    <row r="304" spans="1:12" ht="14.25" x14ac:dyDescent="0.2">
      <c r="A304" s="76"/>
      <c r="B304" s="79"/>
      <c r="C304" s="85" t="s">
        <v>1013</v>
      </c>
      <c r="D304" s="80"/>
      <c r="E304" s="80"/>
      <c r="F304" s="80"/>
      <c r="G304" s="80"/>
      <c r="H304" s="80"/>
      <c r="I304" s="65"/>
      <c r="J304" s="76"/>
      <c r="K304" s="63"/>
      <c r="L304" s="65"/>
    </row>
    <row r="305" spans="1:12" ht="14.25" hidden="1" x14ac:dyDescent="0.2">
      <c r="A305" s="76"/>
      <c r="B305" s="79"/>
      <c r="C305" s="80" t="s">
        <v>1047</v>
      </c>
      <c r="D305" s="80"/>
      <c r="E305" s="80"/>
      <c r="F305" s="80"/>
      <c r="G305" s="80"/>
      <c r="H305" s="80"/>
      <c r="I305" s="65"/>
      <c r="J305" s="76"/>
      <c r="K305" s="63"/>
      <c r="L305" s="65"/>
    </row>
    <row r="306" spans="1:12" ht="14.25" hidden="1" x14ac:dyDescent="0.2">
      <c r="A306" s="76"/>
      <c r="B306" s="79"/>
      <c r="C306" s="80" t="s">
        <v>1048</v>
      </c>
      <c r="D306" s="80"/>
      <c r="E306" s="80"/>
      <c r="F306" s="80"/>
      <c r="G306" s="80"/>
      <c r="H306" s="80"/>
      <c r="I306" s="65"/>
      <c r="J306" s="76"/>
      <c r="K306" s="63"/>
      <c r="L306" s="65">
        <f>SUM(BO52:BO301)</f>
        <v>0</v>
      </c>
    </row>
    <row r="307" spans="1:12" ht="14.25" x14ac:dyDescent="0.2">
      <c r="A307" s="76"/>
      <c r="B307" s="79"/>
      <c r="C307" s="80" t="s">
        <v>545</v>
      </c>
      <c r="D307" s="80"/>
      <c r="E307" s="80"/>
      <c r="F307" s="80"/>
      <c r="G307" s="80"/>
      <c r="H307" s="80"/>
      <c r="I307" s="65"/>
      <c r="J307" s="76"/>
      <c r="K307" s="63"/>
      <c r="L307" s="65">
        <f>L309+L324+L325</f>
        <v>164737.49999999997</v>
      </c>
    </row>
    <row r="308" spans="1:12" ht="14.25" x14ac:dyDescent="0.2">
      <c r="A308" s="76"/>
      <c r="B308" s="79"/>
      <c r="C308" s="85" t="s">
        <v>1013</v>
      </c>
      <c r="D308" s="80"/>
      <c r="E308" s="80"/>
      <c r="F308" s="80"/>
      <c r="G308" s="80"/>
      <c r="H308" s="80"/>
      <c r="I308" s="65"/>
      <c r="J308" s="76"/>
      <c r="K308" s="63"/>
      <c r="L308" s="65"/>
    </row>
    <row r="309" spans="1:12" ht="14.25" x14ac:dyDescent="0.2">
      <c r="A309" s="76"/>
      <c r="B309" s="79"/>
      <c r="C309" s="80" t="s">
        <v>1039</v>
      </c>
      <c r="D309" s="80"/>
      <c r="E309" s="80"/>
      <c r="F309" s="80"/>
      <c r="G309" s="80"/>
      <c r="H309" s="80"/>
      <c r="I309" s="65"/>
      <c r="J309" s="76"/>
      <c r="K309" s="63"/>
      <c r="L309" s="65">
        <f>L311+L312+L318+L322</f>
        <v>78446.429999999978</v>
      </c>
    </row>
    <row r="310" spans="1:12" ht="14.25" x14ac:dyDescent="0.2">
      <c r="A310" s="76"/>
      <c r="B310" s="79"/>
      <c r="C310" s="85" t="s">
        <v>1013</v>
      </c>
      <c r="D310" s="80"/>
      <c r="E310" s="80"/>
      <c r="F310" s="80"/>
      <c r="G310" s="80"/>
      <c r="H310" s="80"/>
      <c r="I310" s="65"/>
      <c r="J310" s="76"/>
      <c r="K310" s="63"/>
      <c r="L310" s="65"/>
    </row>
    <row r="311" spans="1:12" ht="14.25" x14ac:dyDescent="0.2">
      <c r="A311" s="76"/>
      <c r="B311" s="79"/>
      <c r="C311" s="80" t="s">
        <v>1040</v>
      </c>
      <c r="D311" s="80"/>
      <c r="E311" s="80"/>
      <c r="F311" s="80"/>
      <c r="G311" s="80"/>
      <c r="H311" s="80"/>
      <c r="I311" s="65"/>
      <c r="J311" s="76"/>
      <c r="K311" s="63"/>
      <c r="L311" s="65">
        <f>SUMIF(CD52:CD301, 4, AR52:AR301)</f>
        <v>78446.429999999978</v>
      </c>
    </row>
    <row r="312" spans="1:12" ht="14.25" hidden="1" x14ac:dyDescent="0.2">
      <c r="A312" s="76"/>
      <c r="B312" s="79"/>
      <c r="C312" s="80" t="s">
        <v>1015</v>
      </c>
      <c r="D312" s="80"/>
      <c r="E312" s="80"/>
      <c r="F312" s="80"/>
      <c r="G312" s="80"/>
      <c r="H312" s="80"/>
      <c r="I312" s="65"/>
      <c r="J312" s="76"/>
      <c r="K312" s="63"/>
      <c r="L312" s="65">
        <f>L314+L317+L316</f>
        <v>0</v>
      </c>
    </row>
    <row r="313" spans="1:12" ht="14.25" hidden="1" x14ac:dyDescent="0.2">
      <c r="A313" s="76"/>
      <c r="B313" s="79"/>
      <c r="C313" s="85" t="s">
        <v>1016</v>
      </c>
      <c r="D313" s="80"/>
      <c r="E313" s="80"/>
      <c r="F313" s="80"/>
      <c r="G313" s="80"/>
      <c r="H313" s="80"/>
      <c r="I313" s="65"/>
      <c r="J313" s="76"/>
      <c r="K313" s="63"/>
      <c r="L313" s="65"/>
    </row>
    <row r="314" spans="1:12" ht="14.25" hidden="1" x14ac:dyDescent="0.2">
      <c r="A314" s="76"/>
      <c r="B314" s="79"/>
      <c r="C314" s="80" t="s">
        <v>1015</v>
      </c>
      <c r="D314" s="80"/>
      <c r="E314" s="80"/>
      <c r="F314" s="80"/>
      <c r="G314" s="80"/>
      <c r="H314" s="80"/>
      <c r="I314" s="65"/>
      <c r="J314" s="76"/>
      <c r="K314" s="63"/>
      <c r="L314" s="65">
        <f>SUMIF(CD52:CD301, 4, AO52:AO301)</f>
        <v>0</v>
      </c>
    </row>
    <row r="315" spans="1:12" ht="14.25" hidden="1" x14ac:dyDescent="0.2">
      <c r="A315" s="76"/>
      <c r="B315" s="79"/>
      <c r="C315" s="85" t="s">
        <v>1017</v>
      </c>
      <c r="D315" s="80"/>
      <c r="E315" s="80"/>
      <c r="F315" s="80"/>
      <c r="G315" s="80"/>
      <c r="H315" s="80"/>
      <c r="I315" s="65"/>
      <c r="J315" s="76"/>
      <c r="K315" s="63"/>
      <c r="L315" s="65"/>
    </row>
    <row r="316" spans="1:12" ht="14.25" hidden="1" x14ac:dyDescent="0.2">
      <c r="A316" s="76"/>
      <c r="B316" s="79"/>
      <c r="C316" s="80" t="s">
        <v>1036</v>
      </c>
      <c r="D316" s="80"/>
      <c r="E316" s="80"/>
      <c r="F316" s="80"/>
      <c r="G316" s="80"/>
      <c r="H316" s="80"/>
      <c r="I316" s="65"/>
      <c r="J316" s="76"/>
      <c r="K316" s="63"/>
      <c r="L316" s="65">
        <f>SUMIF(CD52:CD301, 4, AT52:AT301)</f>
        <v>0</v>
      </c>
    </row>
    <row r="317" spans="1:12" ht="14.25" hidden="1" x14ac:dyDescent="0.2">
      <c r="A317" s="76"/>
      <c r="B317" s="79"/>
      <c r="C317" s="80" t="s">
        <v>1018</v>
      </c>
      <c r="D317" s="80"/>
      <c r="E317" s="80"/>
      <c r="F317" s="80"/>
      <c r="G317" s="80"/>
      <c r="H317" s="80"/>
      <c r="I317" s="65"/>
      <c r="J317" s="76"/>
      <c r="K317" s="63"/>
      <c r="L317" s="65">
        <f>SUMIF(CD52:CD301, 4, AV52:AV301)</f>
        <v>0</v>
      </c>
    </row>
    <row r="318" spans="1:12" ht="14.25" hidden="1" x14ac:dyDescent="0.2">
      <c r="A318" s="76"/>
      <c r="B318" s="79"/>
      <c r="C318" s="80" t="s">
        <v>1019</v>
      </c>
      <c r="D318" s="80"/>
      <c r="E318" s="80"/>
      <c r="F318" s="80"/>
      <c r="G318" s="80"/>
      <c r="H318" s="80"/>
      <c r="I318" s="65"/>
      <c r="J318" s="76"/>
      <c r="K318" s="63"/>
      <c r="L318" s="65">
        <f>L320+L321</f>
        <v>0</v>
      </c>
    </row>
    <row r="319" spans="1:12" ht="14.25" hidden="1" x14ac:dyDescent="0.2">
      <c r="A319" s="76"/>
      <c r="B319" s="79"/>
      <c r="C319" s="85" t="s">
        <v>1016</v>
      </c>
      <c r="D319" s="80"/>
      <c r="E319" s="80"/>
      <c r="F319" s="80"/>
      <c r="G319" s="80"/>
      <c r="H319" s="80"/>
      <c r="I319" s="65"/>
      <c r="J319" s="76"/>
      <c r="K319" s="63"/>
      <c r="L319" s="65"/>
    </row>
    <row r="320" spans="1:12" ht="14.25" hidden="1" x14ac:dyDescent="0.2">
      <c r="A320" s="76"/>
      <c r="B320" s="79"/>
      <c r="C320" s="80" t="s">
        <v>1020</v>
      </c>
      <c r="D320" s="80"/>
      <c r="E320" s="80"/>
      <c r="F320" s="80"/>
      <c r="G320" s="80"/>
      <c r="H320" s="80"/>
      <c r="I320" s="65"/>
      <c r="J320" s="76"/>
      <c r="K320" s="63"/>
      <c r="L320" s="65">
        <f>SUMIF(CD52:CD301, 4, AW52:AW301)-SUMIF(CD52:CD301, 4, BK52:BK301)</f>
        <v>0</v>
      </c>
    </row>
    <row r="321" spans="1:12" ht="14.25" hidden="1" x14ac:dyDescent="0.2">
      <c r="A321" s="76"/>
      <c r="B321" s="79"/>
      <c r="C321" s="80" t="s">
        <v>1021</v>
      </c>
      <c r="D321" s="80"/>
      <c r="E321" s="80"/>
      <c r="F321" s="80"/>
      <c r="G321" s="80"/>
      <c r="H321" s="80"/>
      <c r="I321" s="65"/>
      <c r="J321" s="76"/>
      <c r="K321" s="63"/>
      <c r="L321" s="65">
        <f>SUMIF(CD52:CD301, 4, BC52:BC301)</f>
        <v>0</v>
      </c>
    </row>
    <row r="322" spans="1:12" ht="14.25" hidden="1" x14ac:dyDescent="0.2">
      <c r="A322" s="76"/>
      <c r="B322" s="79"/>
      <c r="C322" s="80" t="s">
        <v>1022</v>
      </c>
      <c r="D322" s="80"/>
      <c r="E322" s="80"/>
      <c r="F322" s="80"/>
      <c r="G322" s="80"/>
      <c r="H322" s="80"/>
      <c r="I322" s="65"/>
      <c r="J322" s="76"/>
      <c r="K322" s="63"/>
      <c r="L322" s="65">
        <f>SUMIF(CD52:CD301, 4, BB52:BB301)</f>
        <v>0</v>
      </c>
    </row>
    <row r="323" spans="1:12" ht="14.25" x14ac:dyDescent="0.2">
      <c r="A323" s="76"/>
      <c r="B323" s="79"/>
      <c r="C323" s="80" t="s">
        <v>1041</v>
      </c>
      <c r="D323" s="80"/>
      <c r="E323" s="80"/>
      <c r="F323" s="80"/>
      <c r="G323" s="80"/>
      <c r="H323" s="80"/>
      <c r="I323" s="65"/>
      <c r="J323" s="76"/>
      <c r="K323" s="63"/>
      <c r="L323" s="65">
        <f>SUMIF(CD52:CD301, 4, AR52:AR301)+SUMIF(CD52:CD301, 4, AT52:AT301)+SUMIF(CD52:CD301, 4, AV52:AV301)</f>
        <v>78446.429999999978</v>
      </c>
    </row>
    <row r="324" spans="1:12" ht="14.25" x14ac:dyDescent="0.2">
      <c r="A324" s="76"/>
      <c r="B324" s="79"/>
      <c r="C324" s="80" t="s">
        <v>1042</v>
      </c>
      <c r="D324" s="80"/>
      <c r="E324" s="80"/>
      <c r="F324" s="80"/>
      <c r="G324" s="80"/>
      <c r="H324" s="80"/>
      <c r="I324" s="65"/>
      <c r="J324" s="76"/>
      <c r="K324" s="63"/>
      <c r="L324" s="65">
        <f>SUMIF(CD52:CD301, 4, AZ52:AZ301)</f>
        <v>58050.35</v>
      </c>
    </row>
    <row r="325" spans="1:12" ht="14.25" x14ac:dyDescent="0.2">
      <c r="A325" s="76"/>
      <c r="B325" s="79"/>
      <c r="C325" s="80" t="s">
        <v>1043</v>
      </c>
      <c r="D325" s="80"/>
      <c r="E325" s="80"/>
      <c r="F325" s="80"/>
      <c r="G325" s="80"/>
      <c r="H325" s="80"/>
      <c r="I325" s="65"/>
      <c r="J325" s="76"/>
      <c r="K325" s="63"/>
      <c r="L325" s="65">
        <f>SUMIF(CD52:CD301, 4, BA52:BA301)</f>
        <v>28240.719999999998</v>
      </c>
    </row>
    <row r="327" spans="1:12" ht="15" x14ac:dyDescent="0.2">
      <c r="A327" s="81"/>
      <c r="B327" s="82"/>
      <c r="C327" s="83" t="s">
        <v>1049</v>
      </c>
      <c r="D327" s="83"/>
      <c r="E327" s="83"/>
      <c r="F327" s="83"/>
      <c r="G327" s="83"/>
      <c r="H327" s="83"/>
      <c r="I327" s="68"/>
      <c r="J327" s="81"/>
      <c r="K327" s="84"/>
      <c r="L327" s="68">
        <f>L258+L278+L298+L303</f>
        <v>164737.49999999997</v>
      </c>
    </row>
    <row r="328" spans="1:12" ht="14.25" x14ac:dyDescent="0.2">
      <c r="A328" s="76"/>
      <c r="B328" s="79"/>
      <c r="C328" s="85" t="s">
        <v>1013</v>
      </c>
      <c r="D328" s="80"/>
      <c r="E328" s="80"/>
      <c r="F328" s="80"/>
      <c r="G328" s="80"/>
      <c r="H328" s="80"/>
      <c r="I328" s="65"/>
      <c r="J328" s="76"/>
      <c r="K328" s="63"/>
      <c r="L328" s="65"/>
    </row>
    <row r="329" spans="1:12" ht="14.25" x14ac:dyDescent="0.2">
      <c r="A329" s="76"/>
      <c r="B329" s="79"/>
      <c r="C329" s="80" t="s">
        <v>1039</v>
      </c>
      <c r="D329" s="80"/>
      <c r="E329" s="80"/>
      <c r="F329" s="80"/>
      <c r="G329" s="80"/>
      <c r="H329" s="80"/>
      <c r="I329" s="65"/>
      <c r="J329" s="76"/>
      <c r="K329" s="63"/>
      <c r="L329" s="65">
        <f>L331+L332+L338+L342</f>
        <v>78446.429999999978</v>
      </c>
    </row>
    <row r="330" spans="1:12" ht="14.25" x14ac:dyDescent="0.2">
      <c r="A330" s="76"/>
      <c r="B330" s="79"/>
      <c r="C330" s="85" t="s">
        <v>1013</v>
      </c>
      <c r="D330" s="80"/>
      <c r="E330" s="80"/>
      <c r="F330" s="80"/>
      <c r="G330" s="80"/>
      <c r="H330" s="80"/>
      <c r="I330" s="65"/>
      <c r="J330" s="76"/>
      <c r="K330" s="63"/>
      <c r="L330" s="65"/>
    </row>
    <row r="331" spans="1:12" ht="14.25" x14ac:dyDescent="0.2">
      <c r="A331" s="76"/>
      <c r="B331" s="79"/>
      <c r="C331" s="80" t="s">
        <v>1040</v>
      </c>
      <c r="D331" s="80"/>
      <c r="E331" s="80"/>
      <c r="F331" s="80"/>
      <c r="G331" s="80"/>
      <c r="H331" s="80"/>
      <c r="I331" s="65"/>
      <c r="J331" s="76"/>
      <c r="K331" s="63"/>
      <c r="L331" s="65">
        <f>SUM(AR52:AR325)</f>
        <v>78446.429999999978</v>
      </c>
    </row>
    <row r="332" spans="1:12" ht="14.25" hidden="1" x14ac:dyDescent="0.2">
      <c r="A332" s="76"/>
      <c r="B332" s="79"/>
      <c r="C332" s="80" t="s">
        <v>1015</v>
      </c>
      <c r="D332" s="80"/>
      <c r="E332" s="80"/>
      <c r="F332" s="80"/>
      <c r="G332" s="80"/>
      <c r="H332" s="80"/>
      <c r="I332" s="65"/>
      <c r="J332" s="76"/>
      <c r="K332" s="63"/>
      <c r="L332" s="65">
        <f>L334+L337+L336</f>
        <v>0</v>
      </c>
    </row>
    <row r="333" spans="1:12" ht="14.25" hidden="1" x14ac:dyDescent="0.2">
      <c r="A333" s="76"/>
      <c r="B333" s="79"/>
      <c r="C333" s="85" t="s">
        <v>1016</v>
      </c>
      <c r="D333" s="80"/>
      <c r="E333" s="80"/>
      <c r="F333" s="80"/>
      <c r="G333" s="80"/>
      <c r="H333" s="80"/>
      <c r="I333" s="65"/>
      <c r="J333" s="76"/>
      <c r="K333" s="63"/>
      <c r="L333" s="65"/>
    </row>
    <row r="334" spans="1:12" ht="14.25" hidden="1" x14ac:dyDescent="0.2">
      <c r="A334" s="76"/>
      <c r="B334" s="79"/>
      <c r="C334" s="80" t="s">
        <v>1015</v>
      </c>
      <c r="D334" s="80"/>
      <c r="E334" s="80"/>
      <c r="F334" s="80"/>
      <c r="G334" s="80"/>
      <c r="H334" s="80"/>
      <c r="I334" s="65"/>
      <c r="J334" s="76"/>
      <c r="K334" s="63"/>
      <c r="L334" s="65">
        <f>SUM(AO52:AO325)</f>
        <v>0</v>
      </c>
    </row>
    <row r="335" spans="1:12" ht="14.25" hidden="1" x14ac:dyDescent="0.2">
      <c r="A335" s="76"/>
      <c r="B335" s="79"/>
      <c r="C335" s="85" t="s">
        <v>1017</v>
      </c>
      <c r="D335" s="80"/>
      <c r="E335" s="80"/>
      <c r="F335" s="80"/>
      <c r="G335" s="80"/>
      <c r="H335" s="80"/>
      <c r="I335" s="65"/>
      <c r="J335" s="76"/>
      <c r="K335" s="63"/>
      <c r="L335" s="65"/>
    </row>
    <row r="336" spans="1:12" ht="14.25" hidden="1" x14ac:dyDescent="0.2">
      <c r="A336" s="76"/>
      <c r="B336" s="79"/>
      <c r="C336" s="80" t="s">
        <v>1036</v>
      </c>
      <c r="D336" s="80"/>
      <c r="E336" s="80"/>
      <c r="F336" s="80"/>
      <c r="G336" s="80"/>
      <c r="H336" s="80"/>
      <c r="I336" s="65"/>
      <c r="J336" s="76"/>
      <c r="K336" s="63"/>
      <c r="L336" s="65">
        <f>SUM(AT52:AT325)</f>
        <v>0</v>
      </c>
    </row>
    <row r="337" spans="1:12" ht="14.25" hidden="1" x14ac:dyDescent="0.2">
      <c r="A337" s="76"/>
      <c r="B337" s="79"/>
      <c r="C337" s="80" t="s">
        <v>1018</v>
      </c>
      <c r="D337" s="80"/>
      <c r="E337" s="80"/>
      <c r="F337" s="80"/>
      <c r="G337" s="80"/>
      <c r="H337" s="80"/>
      <c r="I337" s="65"/>
      <c r="J337" s="76"/>
      <c r="K337" s="63"/>
      <c r="L337" s="65">
        <f>SUM(AV52:AV325)</f>
        <v>0</v>
      </c>
    </row>
    <row r="338" spans="1:12" ht="14.25" hidden="1" x14ac:dyDescent="0.2">
      <c r="A338" s="76"/>
      <c r="B338" s="79"/>
      <c r="C338" s="80" t="s">
        <v>1019</v>
      </c>
      <c r="D338" s="80"/>
      <c r="E338" s="80"/>
      <c r="F338" s="80"/>
      <c r="G338" s="80"/>
      <c r="H338" s="80"/>
      <c r="I338" s="65"/>
      <c r="J338" s="76"/>
      <c r="K338" s="63"/>
      <c r="L338" s="65">
        <f>L340+L341</f>
        <v>0</v>
      </c>
    </row>
    <row r="339" spans="1:12" ht="14.25" hidden="1" x14ac:dyDescent="0.2">
      <c r="A339" s="76"/>
      <c r="B339" s="79"/>
      <c r="C339" s="85" t="s">
        <v>1016</v>
      </c>
      <c r="D339" s="80"/>
      <c r="E339" s="80"/>
      <c r="F339" s="80"/>
      <c r="G339" s="80"/>
      <c r="H339" s="80"/>
      <c r="I339" s="65"/>
      <c r="J339" s="76"/>
      <c r="K339" s="63"/>
      <c r="L339" s="65"/>
    </row>
    <row r="340" spans="1:12" ht="14.25" hidden="1" x14ac:dyDescent="0.2">
      <c r="A340" s="76"/>
      <c r="B340" s="79"/>
      <c r="C340" s="80" t="s">
        <v>1020</v>
      </c>
      <c r="D340" s="80"/>
      <c r="E340" s="80"/>
      <c r="F340" s="80"/>
      <c r="G340" s="80"/>
      <c r="H340" s="80"/>
      <c r="I340" s="65"/>
      <c r="J340" s="76"/>
      <c r="K340" s="63"/>
      <c r="L340" s="65">
        <f>SUM(AW52:AW325)-SUM(BK52:BK325)</f>
        <v>0</v>
      </c>
    </row>
    <row r="341" spans="1:12" ht="14.25" hidden="1" x14ac:dyDescent="0.2">
      <c r="A341" s="76"/>
      <c r="B341" s="79"/>
      <c r="C341" s="80" t="s">
        <v>1021</v>
      </c>
      <c r="D341" s="80"/>
      <c r="E341" s="80"/>
      <c r="F341" s="80"/>
      <c r="G341" s="80"/>
      <c r="H341" s="80"/>
      <c r="I341" s="65"/>
      <c r="J341" s="76"/>
      <c r="K341" s="63"/>
      <c r="L341" s="65">
        <f>SUM(BC52:BC325)</f>
        <v>0</v>
      </c>
    </row>
    <row r="342" spans="1:12" ht="14.25" hidden="1" x14ac:dyDescent="0.2">
      <c r="A342" s="76"/>
      <c r="B342" s="79"/>
      <c r="C342" s="80" t="s">
        <v>1022</v>
      </c>
      <c r="D342" s="80"/>
      <c r="E342" s="80"/>
      <c r="F342" s="80"/>
      <c r="G342" s="80"/>
      <c r="H342" s="80"/>
      <c r="I342" s="65"/>
      <c r="J342" s="76"/>
      <c r="K342" s="63"/>
      <c r="L342" s="65">
        <f>SUM(BB52:BB325)</f>
        <v>0</v>
      </c>
    </row>
    <row r="343" spans="1:12" ht="14.25" x14ac:dyDescent="0.2">
      <c r="A343" s="76"/>
      <c r="B343" s="79"/>
      <c r="C343" s="80" t="s">
        <v>1023</v>
      </c>
      <c r="D343" s="80"/>
      <c r="E343" s="80"/>
      <c r="F343" s="80"/>
      <c r="G343" s="80"/>
      <c r="H343" s="80"/>
      <c r="I343" s="65"/>
      <c r="J343" s="76"/>
      <c r="K343" s="63"/>
      <c r="L343" s="65">
        <f>SUM(AR52:AR325)+SUM(AT52:AT325)+SUM(AV52:AV325)</f>
        <v>78446.429999999978</v>
      </c>
    </row>
    <row r="344" spans="1:12" ht="14.25" x14ac:dyDescent="0.2">
      <c r="A344" s="76"/>
      <c r="B344" s="79"/>
      <c r="C344" s="80" t="s">
        <v>1024</v>
      </c>
      <c r="D344" s="80"/>
      <c r="E344" s="80"/>
      <c r="F344" s="80"/>
      <c r="G344" s="80"/>
      <c r="H344" s="80"/>
      <c r="I344" s="65"/>
      <c r="J344" s="76"/>
      <c r="K344" s="63"/>
      <c r="L344" s="65">
        <f>SUM(AZ52:AZ325)</f>
        <v>58050.35</v>
      </c>
    </row>
    <row r="345" spans="1:12" ht="14.25" x14ac:dyDescent="0.2">
      <c r="A345" s="76"/>
      <c r="B345" s="79"/>
      <c r="C345" s="80" t="s">
        <v>1025</v>
      </c>
      <c r="D345" s="80"/>
      <c r="E345" s="80"/>
      <c r="F345" s="80"/>
      <c r="G345" s="80"/>
      <c r="H345" s="80"/>
      <c r="I345" s="65"/>
      <c r="J345" s="76"/>
      <c r="K345" s="63"/>
      <c r="L345" s="65">
        <f>SUM(BA52:BA325)</f>
        <v>28240.719999999998</v>
      </c>
    </row>
    <row r="346" spans="1:12" ht="14.25" hidden="1" x14ac:dyDescent="0.2">
      <c r="A346" s="76"/>
      <c r="B346" s="79"/>
      <c r="C346" s="80" t="s">
        <v>1050</v>
      </c>
      <c r="D346" s="80"/>
      <c r="E346" s="80"/>
      <c r="F346" s="80"/>
      <c r="G346" s="80"/>
      <c r="H346" s="80"/>
      <c r="I346" s="65"/>
      <c r="J346" s="76"/>
      <c r="K346" s="63"/>
      <c r="L346" s="65">
        <f>L348+L349</f>
        <v>0</v>
      </c>
    </row>
    <row r="347" spans="1:12" ht="14.25" hidden="1" x14ac:dyDescent="0.2">
      <c r="A347" s="76"/>
      <c r="B347" s="79"/>
      <c r="C347" s="85" t="s">
        <v>1013</v>
      </c>
      <c r="D347" s="80"/>
      <c r="E347" s="80"/>
      <c r="F347" s="80"/>
      <c r="G347" s="80"/>
      <c r="H347" s="80"/>
      <c r="I347" s="65"/>
      <c r="J347" s="76"/>
      <c r="K347" s="63"/>
      <c r="L347" s="65"/>
    </row>
    <row r="348" spans="1:12" ht="14.25" hidden="1" x14ac:dyDescent="0.2">
      <c r="A348" s="76"/>
      <c r="B348" s="79"/>
      <c r="C348" s="80" t="s">
        <v>1026</v>
      </c>
      <c r="D348" s="80"/>
      <c r="E348" s="80"/>
      <c r="F348" s="80"/>
      <c r="G348" s="80"/>
      <c r="H348" s="80"/>
      <c r="I348" s="65"/>
      <c r="J348" s="76"/>
      <c r="K348" s="63"/>
      <c r="L348" s="65">
        <f>SUM(BK52:BK325)</f>
        <v>0</v>
      </c>
    </row>
    <row r="349" spans="1:12" ht="14.25" hidden="1" x14ac:dyDescent="0.2">
      <c r="A349" s="76"/>
      <c r="B349" s="79"/>
      <c r="C349" s="80" t="s">
        <v>1027</v>
      </c>
      <c r="D349" s="80"/>
      <c r="E349" s="80"/>
      <c r="F349" s="80"/>
      <c r="G349" s="80"/>
      <c r="H349" s="80"/>
      <c r="I349" s="65"/>
      <c r="J349" s="76"/>
      <c r="K349" s="63"/>
      <c r="L349" s="65">
        <f>SUM(BD52:BD325)</f>
        <v>0</v>
      </c>
    </row>
    <row r="350" spans="1:12" ht="14.25" x14ac:dyDescent="0.2">
      <c r="A350" s="76"/>
      <c r="B350" s="79"/>
      <c r="C350" s="80" t="s">
        <v>1051</v>
      </c>
      <c r="D350" s="80"/>
      <c r="E350" s="80"/>
      <c r="F350" s="80"/>
      <c r="G350" s="80"/>
      <c r="H350" s="80"/>
      <c r="I350" s="65"/>
      <c r="J350" s="76"/>
      <c r="K350" s="63"/>
      <c r="L350" s="65">
        <f>L303</f>
        <v>164737.49999999997</v>
      </c>
    </row>
    <row r="351" spans="1:12" ht="14.25" x14ac:dyDescent="0.2">
      <c r="A351" s="76"/>
      <c r="B351" s="79"/>
      <c r="C351" s="83" t="s">
        <v>1031</v>
      </c>
      <c r="D351" s="80"/>
      <c r="E351" s="80"/>
      <c r="F351" s="80"/>
      <c r="G351" s="80"/>
      <c r="H351" s="80"/>
      <c r="I351" s="65"/>
      <c r="J351" s="76"/>
      <c r="K351" s="63"/>
      <c r="L351" s="65"/>
    </row>
    <row r="352" spans="1:12" ht="14.25" hidden="1" x14ac:dyDescent="0.2">
      <c r="A352" s="76"/>
      <c r="B352" s="79"/>
      <c r="C352" s="80" t="s">
        <v>1032</v>
      </c>
      <c r="D352" s="80"/>
      <c r="E352" s="80"/>
      <c r="F352" s="80"/>
      <c r="G352" s="80"/>
      <c r="H352" s="80"/>
      <c r="I352" s="65"/>
      <c r="J352" s="76"/>
      <c r="K352" s="63"/>
      <c r="L352" s="65">
        <f>SUM(AX52:AX325)</f>
        <v>0</v>
      </c>
    </row>
    <row r="353" spans="1:12" ht="14.25" hidden="1" x14ac:dyDescent="0.2">
      <c r="A353" s="76"/>
      <c r="B353" s="79"/>
      <c r="C353" s="80" t="s">
        <v>1033</v>
      </c>
      <c r="D353" s="80"/>
      <c r="E353" s="80"/>
      <c r="F353" s="80"/>
      <c r="G353" s="80"/>
      <c r="H353" s="80"/>
      <c r="I353" s="65"/>
      <c r="J353" s="76"/>
      <c r="K353" s="63"/>
      <c r="L353" s="65">
        <f>SUM(AY52:AY325)</f>
        <v>0</v>
      </c>
    </row>
    <row r="354" spans="1:12" ht="14.25" x14ac:dyDescent="0.2">
      <c r="A354" s="76"/>
      <c r="B354" s="79"/>
      <c r="C354" s="80" t="s">
        <v>1034</v>
      </c>
      <c r="D354" s="80"/>
      <c r="E354" s="80"/>
      <c r="F354" s="86"/>
      <c r="G354" s="67">
        <f>Source!F1329</f>
        <v>122.90832</v>
      </c>
      <c r="H354" s="76"/>
      <c r="I354" s="76"/>
      <c r="J354" s="76"/>
      <c r="K354" s="76"/>
      <c r="L354" s="76"/>
    </row>
    <row r="355" spans="1:12" ht="14.25" hidden="1" customHeight="1" x14ac:dyDescent="0.2">
      <c r="A355" s="76"/>
      <c r="B355" s="79"/>
      <c r="C355" s="80" t="s">
        <v>1035</v>
      </c>
      <c r="D355" s="80"/>
      <c r="E355" s="80"/>
      <c r="F355" s="86"/>
      <c r="G355" s="67">
        <f>Source!F1330</f>
        <v>0</v>
      </c>
      <c r="H355" s="76"/>
      <c r="I355" s="76"/>
      <c r="J355" s="76"/>
      <c r="K355" s="76"/>
      <c r="L355" s="76"/>
    </row>
  </sheetData>
  <mergeCells count="229">
    <mergeCell ref="C352:H352"/>
    <mergeCell ref="C353:H353"/>
    <mergeCell ref="C354:F354"/>
    <mergeCell ref="C355:F355"/>
    <mergeCell ref="C346:H346"/>
    <mergeCell ref="C347:H347"/>
    <mergeCell ref="C348:H348"/>
    <mergeCell ref="C349:H349"/>
    <mergeCell ref="C350:H350"/>
    <mergeCell ref="C351:H351"/>
    <mergeCell ref="C340:H340"/>
    <mergeCell ref="C341:H341"/>
    <mergeCell ref="C342:H342"/>
    <mergeCell ref="C343:H343"/>
    <mergeCell ref="C344:H344"/>
    <mergeCell ref="C345:H345"/>
    <mergeCell ref="C334:H334"/>
    <mergeCell ref="C335:H335"/>
    <mergeCell ref="C336:H336"/>
    <mergeCell ref="C337:H337"/>
    <mergeCell ref="C338:H338"/>
    <mergeCell ref="C339:H339"/>
    <mergeCell ref="C328:H328"/>
    <mergeCell ref="C329:H329"/>
    <mergeCell ref="C330:H330"/>
    <mergeCell ref="C331:H331"/>
    <mergeCell ref="C332:H332"/>
    <mergeCell ref="C333:H333"/>
    <mergeCell ref="C321:H321"/>
    <mergeCell ref="C322:H322"/>
    <mergeCell ref="C323:H323"/>
    <mergeCell ref="C324:H324"/>
    <mergeCell ref="C325:H325"/>
    <mergeCell ref="C327:H327"/>
    <mergeCell ref="C315:H315"/>
    <mergeCell ref="C316:H316"/>
    <mergeCell ref="C317:H317"/>
    <mergeCell ref="C318:H318"/>
    <mergeCell ref="C319:H319"/>
    <mergeCell ref="C320:H320"/>
    <mergeCell ref="C309:H309"/>
    <mergeCell ref="C310:H310"/>
    <mergeCell ref="C311:H311"/>
    <mergeCell ref="C312:H312"/>
    <mergeCell ref="C313:H313"/>
    <mergeCell ref="C314:H314"/>
    <mergeCell ref="C303:H303"/>
    <mergeCell ref="C304:H304"/>
    <mergeCell ref="C305:H305"/>
    <mergeCell ref="C306:H306"/>
    <mergeCell ref="C307:H307"/>
    <mergeCell ref="C308:H308"/>
    <mergeCell ref="C295:H295"/>
    <mergeCell ref="C296:H296"/>
    <mergeCell ref="C298:H298"/>
    <mergeCell ref="C299:H299"/>
    <mergeCell ref="C300:H300"/>
    <mergeCell ref="C301:H301"/>
    <mergeCell ref="C289:H289"/>
    <mergeCell ref="C290:H290"/>
    <mergeCell ref="C291:H291"/>
    <mergeCell ref="C292:H292"/>
    <mergeCell ref="C293:H293"/>
    <mergeCell ref="C294:H294"/>
    <mergeCell ref="C283:H283"/>
    <mergeCell ref="C284:H284"/>
    <mergeCell ref="C285:H285"/>
    <mergeCell ref="C286:H286"/>
    <mergeCell ref="C287:H287"/>
    <mergeCell ref="C288:H288"/>
    <mergeCell ref="C276:H276"/>
    <mergeCell ref="C278:H278"/>
    <mergeCell ref="C279:H279"/>
    <mergeCell ref="C280:H280"/>
    <mergeCell ref="C281:H281"/>
    <mergeCell ref="C282:H282"/>
    <mergeCell ref="C270:H270"/>
    <mergeCell ref="C271:H271"/>
    <mergeCell ref="C272:H272"/>
    <mergeCell ref="C273:H273"/>
    <mergeCell ref="C274:H274"/>
    <mergeCell ref="C275:H275"/>
    <mergeCell ref="C264:H264"/>
    <mergeCell ref="C265:H265"/>
    <mergeCell ref="C266:H266"/>
    <mergeCell ref="C267:H267"/>
    <mergeCell ref="C268:H268"/>
    <mergeCell ref="C269:H269"/>
    <mergeCell ref="C258:H258"/>
    <mergeCell ref="C259:H259"/>
    <mergeCell ref="C260:H260"/>
    <mergeCell ref="C261:H261"/>
    <mergeCell ref="C262:H262"/>
    <mergeCell ref="C263:H263"/>
    <mergeCell ref="C249:H249"/>
    <mergeCell ref="C250:H250"/>
    <mergeCell ref="C251:H251"/>
    <mergeCell ref="C252:F252"/>
    <mergeCell ref="C253:F253"/>
    <mergeCell ref="C256:H256"/>
    <mergeCell ref="C243:H243"/>
    <mergeCell ref="C244:H244"/>
    <mergeCell ref="C245:H245"/>
    <mergeCell ref="C246:H246"/>
    <mergeCell ref="C247:H247"/>
    <mergeCell ref="C248:H248"/>
    <mergeCell ref="C237:H237"/>
    <mergeCell ref="C238:H238"/>
    <mergeCell ref="C239:H239"/>
    <mergeCell ref="C240:H240"/>
    <mergeCell ref="C241:H241"/>
    <mergeCell ref="C242:H242"/>
    <mergeCell ref="C231:H231"/>
    <mergeCell ref="C232:H232"/>
    <mergeCell ref="C233:H233"/>
    <mergeCell ref="C234:H234"/>
    <mergeCell ref="C235:H235"/>
    <mergeCell ref="C236:H236"/>
    <mergeCell ref="C225:H225"/>
    <mergeCell ref="C226:H226"/>
    <mergeCell ref="C227:H227"/>
    <mergeCell ref="C228:H228"/>
    <mergeCell ref="C229:H229"/>
    <mergeCell ref="C230:H230"/>
    <mergeCell ref="C205:L205"/>
    <mergeCell ref="C213:H213"/>
    <mergeCell ref="I213:J213"/>
    <mergeCell ref="K213:L213"/>
    <mergeCell ref="C215:L215"/>
    <mergeCell ref="C223:H223"/>
    <mergeCell ref="I223:J223"/>
    <mergeCell ref="K223:L223"/>
    <mergeCell ref="C185:L185"/>
    <mergeCell ref="C193:H193"/>
    <mergeCell ref="I193:J193"/>
    <mergeCell ref="K193:L193"/>
    <mergeCell ref="C195:L195"/>
    <mergeCell ref="C203:H203"/>
    <mergeCell ref="I203:J203"/>
    <mergeCell ref="K203:L203"/>
    <mergeCell ref="C165:L165"/>
    <mergeCell ref="C173:H173"/>
    <mergeCell ref="I173:J173"/>
    <mergeCell ref="K173:L173"/>
    <mergeCell ref="C175:L175"/>
    <mergeCell ref="C183:H183"/>
    <mergeCell ref="I183:J183"/>
    <mergeCell ref="K183:L183"/>
    <mergeCell ref="C145:L145"/>
    <mergeCell ref="C153:H153"/>
    <mergeCell ref="I153:J153"/>
    <mergeCell ref="K153:L153"/>
    <mergeCell ref="C155:L155"/>
    <mergeCell ref="C163:H163"/>
    <mergeCell ref="I163:J163"/>
    <mergeCell ref="K163:L163"/>
    <mergeCell ref="C125:L125"/>
    <mergeCell ref="C133:H133"/>
    <mergeCell ref="I133:J133"/>
    <mergeCell ref="K133:L133"/>
    <mergeCell ref="C135:L135"/>
    <mergeCell ref="C143:H143"/>
    <mergeCell ref="I143:J143"/>
    <mergeCell ref="K143:L143"/>
    <mergeCell ref="C105:L105"/>
    <mergeCell ref="C113:H113"/>
    <mergeCell ref="I113:J113"/>
    <mergeCell ref="K113:L113"/>
    <mergeCell ref="C115:L115"/>
    <mergeCell ref="C123:H123"/>
    <mergeCell ref="I123:J123"/>
    <mergeCell ref="K123:L123"/>
    <mergeCell ref="C85:L85"/>
    <mergeCell ref="C93:H93"/>
    <mergeCell ref="I93:J93"/>
    <mergeCell ref="K93:L93"/>
    <mergeCell ref="C95:L95"/>
    <mergeCell ref="C103:H103"/>
    <mergeCell ref="I103:J103"/>
    <mergeCell ref="K103:L103"/>
    <mergeCell ref="C73:H73"/>
    <mergeCell ref="I73:J73"/>
    <mergeCell ref="K73:L73"/>
    <mergeCell ref="C75:L75"/>
    <mergeCell ref="C83:H83"/>
    <mergeCell ref="I83:J83"/>
    <mergeCell ref="K83:L83"/>
    <mergeCell ref="A53:L53"/>
    <mergeCell ref="C55:L55"/>
    <mergeCell ref="C63:H63"/>
    <mergeCell ref="I63:J63"/>
    <mergeCell ref="K63:L63"/>
    <mergeCell ref="C65:L65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1429"/>
  <sheetViews>
    <sheetView workbookViewId="0">
      <selection activeCell="A1425" sqref="A1425:AX1425"/>
    </sheetView>
  </sheetViews>
  <sheetFormatPr defaultColWidth="9.140625" defaultRowHeight="12.75" x14ac:dyDescent="0.2"/>
  <cols>
    <col min="1" max="1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68758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1420</v>
      </c>
      <c r="C12" s="1">
        <v>0</v>
      </c>
      <c r="D12" s="1">
        <f>ROW(A1349)</f>
        <v>1349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>
        <v>0</v>
      </c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5</v>
      </c>
      <c r="AC12" s="1" t="s">
        <v>6</v>
      </c>
      <c r="AD12" s="1" t="s">
        <v>7</v>
      </c>
      <c r="AE12" s="1" t="s">
        <v>8</v>
      </c>
      <c r="AF12" s="1" t="s">
        <v>7</v>
      </c>
      <c r="AG12" s="1" t="s">
        <v>8</v>
      </c>
      <c r="AH12" s="1" t="s">
        <v>7</v>
      </c>
      <c r="AI12" s="1" t="s">
        <v>8</v>
      </c>
      <c r="AJ12" s="1" t="s">
        <v>9</v>
      </c>
      <c r="AK12" s="1"/>
      <c r="AL12" s="1" t="s">
        <v>5</v>
      </c>
      <c r="AM12" s="1" t="s">
        <v>6</v>
      </c>
      <c r="AN12" s="1" t="s">
        <v>10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10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11</v>
      </c>
      <c r="BI12" s="1" t="s">
        <v>12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13</v>
      </c>
      <c r="BZ12" s="1" t="s">
        <v>14</v>
      </c>
      <c r="CA12" s="1" t="s">
        <v>15</v>
      </c>
      <c r="CB12" s="1" t="s">
        <v>15</v>
      </c>
      <c r="CC12" s="1" t="s">
        <v>15</v>
      </c>
      <c r="CD12" s="1" t="s">
        <v>15</v>
      </c>
      <c r="CE12" s="1" t="s">
        <v>16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16</v>
      </c>
      <c r="CL12" s="1"/>
      <c r="CM12" s="1"/>
      <c r="CN12" s="1"/>
      <c r="CO12" s="1"/>
      <c r="CP12" s="1"/>
      <c r="CQ12" s="1" t="s">
        <v>17</v>
      </c>
      <c r="CR12" s="1" t="s">
        <v>18</v>
      </c>
      <c r="CS12" s="1">
        <v>45975</v>
      </c>
      <c r="CT12" s="1">
        <v>538</v>
      </c>
      <c r="CU12" s="1">
        <v>16</v>
      </c>
      <c r="CV12" s="1" t="s">
        <v>19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82280316</v>
      </c>
      <c r="B15" s="1">
        <v>1</v>
      </c>
      <c r="C15" s="1">
        <v>2026</v>
      </c>
      <c r="D15" s="1">
        <v>3</v>
      </c>
      <c r="E15" s="1"/>
      <c r="F15" s="1" t="s">
        <v>20</v>
      </c>
      <c r="G15" s="1" t="s">
        <v>21</v>
      </c>
      <c r="H15" s="1"/>
      <c r="I15" s="1"/>
      <c r="J15" s="1"/>
      <c r="K15" s="1"/>
      <c r="L15" s="1"/>
      <c r="M15" s="1">
        <v>523</v>
      </c>
      <c r="N15" s="1"/>
      <c r="O15" s="1"/>
      <c r="P15" s="1"/>
      <c r="Q15" s="1">
        <v>7</v>
      </c>
      <c r="R15" s="1"/>
      <c r="S15" s="1"/>
      <c r="T15" s="1">
        <v>4</v>
      </c>
      <c r="U15" s="1" t="s">
        <v>3</v>
      </c>
      <c r="V15" s="1"/>
      <c r="W15" s="1"/>
      <c r="X15" s="1"/>
      <c r="Y15" s="1"/>
      <c r="Z15" s="1"/>
      <c r="AA15" s="1"/>
      <c r="AB15" s="1" t="s">
        <v>5</v>
      </c>
      <c r="AC15" s="1" t="s">
        <v>6</v>
      </c>
      <c r="AD15" s="1" t="s">
        <v>7</v>
      </c>
      <c r="AE15" s="1" t="s">
        <v>8</v>
      </c>
      <c r="AF15" s="1" t="s">
        <v>7</v>
      </c>
      <c r="AG15" s="1" t="s">
        <v>22</v>
      </c>
      <c r="AH15" s="1" t="s">
        <v>7</v>
      </c>
      <c r="AI15" s="1" t="s">
        <v>22</v>
      </c>
      <c r="AJ15" s="1" t="s">
        <v>23</v>
      </c>
      <c r="AK15" s="1" t="s">
        <v>24</v>
      </c>
      <c r="AL15" s="1" t="s">
        <v>5</v>
      </c>
      <c r="AM15" s="1" t="s">
        <v>6</v>
      </c>
      <c r="AN15" s="1" t="s">
        <v>10</v>
      </c>
      <c r="AO15" s="1" t="s">
        <v>25</v>
      </c>
      <c r="AP15" s="1" t="s">
        <v>3</v>
      </c>
      <c r="AQ15" s="1" t="s">
        <v>3</v>
      </c>
      <c r="AR15" s="1" t="s">
        <v>3</v>
      </c>
      <c r="AS15" s="1" t="s">
        <v>3</v>
      </c>
      <c r="AT15" s="1" t="s">
        <v>24</v>
      </c>
      <c r="AU15" s="1" t="s">
        <v>23</v>
      </c>
      <c r="AV15" s="1" t="s">
        <v>3</v>
      </c>
      <c r="AW15" s="1" t="s">
        <v>3</v>
      </c>
      <c r="AX15" s="1" t="s">
        <v>26</v>
      </c>
      <c r="AY15" s="1" t="s">
        <v>10</v>
      </c>
      <c r="AZ15" s="1" t="s">
        <v>3</v>
      </c>
      <c r="BA15" s="1" t="s">
        <v>26</v>
      </c>
      <c r="BB15" s="1">
        <v>0</v>
      </c>
      <c r="BC15" s="1"/>
      <c r="BD15" s="1"/>
      <c r="BE15" s="1"/>
      <c r="BF15" s="1"/>
      <c r="BG15" s="1"/>
      <c r="BH15" s="1" t="s">
        <v>11</v>
      </c>
      <c r="BI15" s="1" t="s">
        <v>11</v>
      </c>
      <c r="BJ15" s="1">
        <v>1</v>
      </c>
      <c r="BK15" s="1">
        <v>1</v>
      </c>
      <c r="BL15" s="1">
        <v>0</v>
      </c>
      <c r="BM15" s="1">
        <v>0</v>
      </c>
      <c r="BN15" s="1">
        <v>1</v>
      </c>
      <c r="BO15" s="1">
        <v>0</v>
      </c>
      <c r="BP15" s="1">
        <v>6</v>
      </c>
      <c r="BQ15" s="1">
        <v>2</v>
      </c>
      <c r="BR15" s="1">
        <v>1</v>
      </c>
      <c r="BS15" s="1">
        <v>1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 t="s">
        <v>13</v>
      </c>
      <c r="BZ15" s="1" t="s">
        <v>14</v>
      </c>
      <c r="CA15" s="1" t="s">
        <v>15</v>
      </c>
      <c r="CB15" s="1" t="s">
        <v>15</v>
      </c>
      <c r="CC15" s="1" t="s">
        <v>15</v>
      </c>
      <c r="CD15" s="1" t="s">
        <v>15</v>
      </c>
      <c r="CE15" s="1" t="s">
        <v>16</v>
      </c>
      <c r="CF15" s="1">
        <v>0</v>
      </c>
      <c r="CG15" s="1"/>
      <c r="CH15" s="1">
        <v>487096328</v>
      </c>
      <c r="CI15" s="1" t="s">
        <v>3</v>
      </c>
      <c r="CJ15" s="1"/>
      <c r="CK15" s="1">
        <v>0</v>
      </c>
      <c r="CL15" s="1">
        <v>0</v>
      </c>
      <c r="CM15" s="1">
        <v>0</v>
      </c>
      <c r="CN15" s="1" t="s">
        <v>3</v>
      </c>
      <c r="CO15" s="1" t="s">
        <v>3</v>
      </c>
      <c r="CP15" s="1" t="s">
        <v>3</v>
      </c>
      <c r="CQ15" s="1" t="s">
        <v>3</v>
      </c>
      <c r="CR15" s="1" t="s">
        <v>27</v>
      </c>
      <c r="CS15" s="1">
        <v>45891</v>
      </c>
      <c r="CT15" s="1" t="s">
        <v>3</v>
      </c>
      <c r="CU15" s="1">
        <v>0</v>
      </c>
      <c r="CV15" s="1">
        <v>46082</v>
      </c>
      <c r="CW15" s="1">
        <v>46112</v>
      </c>
      <c r="CX15" s="1">
        <v>0</v>
      </c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>
        <v>0</v>
      </c>
    </row>
    <row r="18" spans="1:255" x14ac:dyDescent="0.2">
      <c r="A18" s="7">
        <v>52</v>
      </c>
      <c r="B18" s="7">
        <f t="shared" ref="B18:G18" si="0">B1349</f>
        <v>1420</v>
      </c>
      <c r="C18" s="7">
        <f t="shared" si="0"/>
        <v>1</v>
      </c>
      <c r="D18" s="7">
        <f t="shared" si="0"/>
        <v>12</v>
      </c>
      <c r="E18" s="7">
        <f t="shared" si="0"/>
        <v>0</v>
      </c>
      <c r="F18" s="7" t="str">
        <f t="shared" si="0"/>
        <v/>
      </c>
      <c r="G18" s="7" t="str">
        <f t="shared" si="0"/>
        <v>Строительство ТП-160-10/0,4 кВ, ЛЭП-10 кВ от cущ. ВЛ-10 кВ ф.20, ПС №607 "Рыболово", ЛР-10 кВ, ЛЭП-0,4 кВ, в т.ч. ПИР, МО, р-н Раменский, д Старниково Ю8-25-302-260245(296015)</v>
      </c>
      <c r="H18" s="7"/>
      <c r="I18" s="7"/>
      <c r="J18" s="7"/>
      <c r="K18" s="7"/>
      <c r="L18" s="7"/>
      <c r="M18" s="7"/>
      <c r="N18" s="7"/>
      <c r="O18" s="7">
        <f t="shared" ref="O18:BZ18" si="1">O1349</f>
        <v>125497.14</v>
      </c>
      <c r="P18" s="7">
        <f t="shared" si="1"/>
        <v>0</v>
      </c>
      <c r="Q18" s="7">
        <f t="shared" si="1"/>
        <v>12535.13</v>
      </c>
      <c r="R18" s="7">
        <f t="shared" si="1"/>
        <v>5733.77</v>
      </c>
      <c r="S18" s="7">
        <f t="shared" si="1"/>
        <v>107228.24</v>
      </c>
      <c r="T18" s="7">
        <f t="shared" si="1"/>
        <v>0</v>
      </c>
      <c r="U18" s="7">
        <f t="shared" si="1"/>
        <v>168.22971999999999</v>
      </c>
      <c r="V18" s="7">
        <f t="shared" si="1"/>
        <v>9.8785000000000007</v>
      </c>
      <c r="W18" s="7">
        <f t="shared" si="1"/>
        <v>0</v>
      </c>
      <c r="X18" s="7">
        <f t="shared" si="1"/>
        <v>87099.19</v>
      </c>
      <c r="Y18" s="7">
        <f t="shared" si="1"/>
        <v>43568.9</v>
      </c>
      <c r="Z18" s="7">
        <f t="shared" si="1"/>
        <v>0</v>
      </c>
      <c r="AA18" s="7">
        <f t="shared" si="1"/>
        <v>0</v>
      </c>
      <c r="AB18" s="7">
        <f t="shared" si="1"/>
        <v>0</v>
      </c>
      <c r="AC18" s="7">
        <f t="shared" si="1"/>
        <v>0</v>
      </c>
      <c r="AD18" s="7">
        <f t="shared" si="1"/>
        <v>0</v>
      </c>
      <c r="AE18" s="7">
        <f t="shared" si="1"/>
        <v>0</v>
      </c>
      <c r="AF18" s="7">
        <f t="shared" si="1"/>
        <v>0</v>
      </c>
      <c r="AG18" s="7">
        <f t="shared" si="1"/>
        <v>0</v>
      </c>
      <c r="AH18" s="7">
        <f t="shared" si="1"/>
        <v>0</v>
      </c>
      <c r="AI18" s="7">
        <f t="shared" si="1"/>
        <v>0</v>
      </c>
      <c r="AJ18" s="7">
        <f t="shared" si="1"/>
        <v>0</v>
      </c>
      <c r="AK18" s="7">
        <f t="shared" si="1"/>
        <v>0</v>
      </c>
      <c r="AL18" s="7">
        <f t="shared" si="1"/>
        <v>0</v>
      </c>
      <c r="AM18" s="7">
        <f t="shared" si="1"/>
        <v>0</v>
      </c>
      <c r="AN18" s="7">
        <f t="shared" si="1"/>
        <v>0</v>
      </c>
      <c r="AO18" s="7">
        <f t="shared" si="1"/>
        <v>0</v>
      </c>
      <c r="AP18" s="7">
        <f t="shared" si="1"/>
        <v>0</v>
      </c>
      <c r="AQ18" s="7">
        <f t="shared" si="1"/>
        <v>0</v>
      </c>
      <c r="AR18" s="7">
        <f t="shared" si="1"/>
        <v>256165.23</v>
      </c>
      <c r="AS18" s="7">
        <f t="shared" si="1"/>
        <v>44342.7</v>
      </c>
      <c r="AT18" s="7">
        <f t="shared" si="1"/>
        <v>0</v>
      </c>
      <c r="AU18" s="7">
        <f t="shared" si="1"/>
        <v>211822.53</v>
      </c>
      <c r="AV18" s="7">
        <f t="shared" si="1"/>
        <v>0</v>
      </c>
      <c r="AW18" s="7">
        <f t="shared" si="1"/>
        <v>0</v>
      </c>
      <c r="AX18" s="7">
        <f t="shared" si="1"/>
        <v>0</v>
      </c>
      <c r="AY18" s="7">
        <f t="shared" si="1"/>
        <v>0</v>
      </c>
      <c r="AZ18" s="7">
        <f t="shared" si="1"/>
        <v>0</v>
      </c>
      <c r="BA18" s="7">
        <f t="shared" si="1"/>
        <v>0</v>
      </c>
      <c r="BB18" s="7">
        <f t="shared" si="1"/>
        <v>0</v>
      </c>
      <c r="BC18" s="7">
        <f t="shared" si="1"/>
        <v>0</v>
      </c>
      <c r="BD18" s="7">
        <f t="shared" si="1"/>
        <v>0</v>
      </c>
      <c r="BE18" s="7">
        <f t="shared" si="1"/>
        <v>0</v>
      </c>
      <c r="BF18" s="7">
        <f t="shared" si="1"/>
        <v>0</v>
      </c>
      <c r="BG18" s="7">
        <f t="shared" si="1"/>
        <v>0</v>
      </c>
      <c r="BH18" s="7">
        <f t="shared" si="1"/>
        <v>0</v>
      </c>
      <c r="BI18" s="7">
        <f t="shared" si="1"/>
        <v>0</v>
      </c>
      <c r="BJ18" s="7">
        <f t="shared" si="1"/>
        <v>0</v>
      </c>
      <c r="BK18" s="7">
        <f t="shared" si="1"/>
        <v>0</v>
      </c>
      <c r="BL18" s="7">
        <f t="shared" si="1"/>
        <v>0</v>
      </c>
      <c r="BM18" s="7">
        <f t="shared" si="1"/>
        <v>0</v>
      </c>
      <c r="BN18" s="7">
        <f t="shared" si="1"/>
        <v>0</v>
      </c>
      <c r="BO18" s="7">
        <f t="shared" si="1"/>
        <v>0</v>
      </c>
      <c r="BP18" s="7">
        <f t="shared" si="1"/>
        <v>0</v>
      </c>
      <c r="BQ18" s="7">
        <f t="shared" si="1"/>
        <v>0</v>
      </c>
      <c r="BR18" s="7">
        <f t="shared" si="1"/>
        <v>0</v>
      </c>
      <c r="BS18" s="7">
        <f t="shared" si="1"/>
        <v>0</v>
      </c>
      <c r="BT18" s="7">
        <f t="shared" si="1"/>
        <v>0</v>
      </c>
      <c r="BU18" s="7">
        <f t="shared" si="1"/>
        <v>0</v>
      </c>
      <c r="BV18" s="7">
        <f t="shared" si="1"/>
        <v>0</v>
      </c>
      <c r="BW18" s="7">
        <f t="shared" si="1"/>
        <v>0</v>
      </c>
      <c r="BX18" s="7">
        <f t="shared" si="1"/>
        <v>0</v>
      </c>
      <c r="BY18" s="7">
        <f t="shared" si="1"/>
        <v>0</v>
      </c>
      <c r="BZ18" s="7">
        <f t="shared" si="1"/>
        <v>0</v>
      </c>
      <c r="CA18" s="7">
        <f t="shared" ref="CA18:EL18" si="2">CA1349</f>
        <v>0</v>
      </c>
      <c r="CB18" s="7">
        <f t="shared" si="2"/>
        <v>0</v>
      </c>
      <c r="CC18" s="7">
        <f t="shared" si="2"/>
        <v>0</v>
      </c>
      <c r="CD18" s="7">
        <f t="shared" si="2"/>
        <v>0</v>
      </c>
      <c r="CE18" s="7">
        <f t="shared" si="2"/>
        <v>0</v>
      </c>
      <c r="CF18" s="7">
        <f t="shared" si="2"/>
        <v>0</v>
      </c>
      <c r="CG18" s="7">
        <f t="shared" si="2"/>
        <v>0</v>
      </c>
      <c r="CH18" s="7">
        <f t="shared" si="2"/>
        <v>0</v>
      </c>
      <c r="CI18" s="7">
        <f t="shared" si="2"/>
        <v>0</v>
      </c>
      <c r="CJ18" s="7">
        <f t="shared" si="2"/>
        <v>0</v>
      </c>
      <c r="CK18" s="7">
        <f t="shared" si="2"/>
        <v>0</v>
      </c>
      <c r="CL18" s="7">
        <f t="shared" si="2"/>
        <v>0</v>
      </c>
      <c r="CM18" s="7">
        <f t="shared" si="2"/>
        <v>0</v>
      </c>
      <c r="CN18" s="7">
        <f t="shared" si="2"/>
        <v>0</v>
      </c>
      <c r="CO18" s="7">
        <f t="shared" si="2"/>
        <v>0</v>
      </c>
      <c r="CP18" s="7">
        <f t="shared" si="2"/>
        <v>0</v>
      </c>
      <c r="CQ18" s="7">
        <f t="shared" si="2"/>
        <v>0</v>
      </c>
      <c r="CR18" s="7">
        <f t="shared" si="2"/>
        <v>0</v>
      </c>
      <c r="CS18" s="7">
        <f t="shared" si="2"/>
        <v>0</v>
      </c>
      <c r="CT18" s="7">
        <f t="shared" si="2"/>
        <v>0</v>
      </c>
      <c r="CU18" s="7">
        <f t="shared" si="2"/>
        <v>0</v>
      </c>
      <c r="CV18" s="7">
        <f t="shared" si="2"/>
        <v>0</v>
      </c>
      <c r="CW18" s="7">
        <f t="shared" si="2"/>
        <v>0</v>
      </c>
      <c r="CX18" s="7">
        <f t="shared" si="2"/>
        <v>0</v>
      </c>
      <c r="CY18" s="7">
        <f t="shared" si="2"/>
        <v>0</v>
      </c>
      <c r="CZ18" s="7">
        <f t="shared" si="2"/>
        <v>0</v>
      </c>
      <c r="DA18" s="7">
        <f t="shared" si="2"/>
        <v>0</v>
      </c>
      <c r="DB18" s="7">
        <f t="shared" si="2"/>
        <v>0</v>
      </c>
      <c r="DC18" s="7">
        <f t="shared" si="2"/>
        <v>0</v>
      </c>
      <c r="DD18" s="7">
        <f t="shared" si="2"/>
        <v>0</v>
      </c>
      <c r="DE18" s="7">
        <f t="shared" si="2"/>
        <v>0</v>
      </c>
      <c r="DF18" s="7">
        <f t="shared" si="2"/>
        <v>0</v>
      </c>
      <c r="DG18" s="4">
        <f t="shared" si="2"/>
        <v>125497.14</v>
      </c>
      <c r="DH18" s="4">
        <f t="shared" si="2"/>
        <v>0</v>
      </c>
      <c r="DI18" s="4">
        <f t="shared" si="2"/>
        <v>12535.13</v>
      </c>
      <c r="DJ18" s="4">
        <f t="shared" si="2"/>
        <v>5733.77</v>
      </c>
      <c r="DK18" s="4">
        <f t="shared" si="2"/>
        <v>107228.24</v>
      </c>
      <c r="DL18" s="4">
        <f t="shared" si="2"/>
        <v>0</v>
      </c>
      <c r="DM18" s="4">
        <f t="shared" si="2"/>
        <v>168.22971999999999</v>
      </c>
      <c r="DN18" s="4">
        <f t="shared" si="2"/>
        <v>9.8785000000000007</v>
      </c>
      <c r="DO18" s="4">
        <f t="shared" si="2"/>
        <v>0</v>
      </c>
      <c r="DP18" s="4">
        <f t="shared" si="2"/>
        <v>87099.19</v>
      </c>
      <c r="DQ18" s="4">
        <f t="shared" si="2"/>
        <v>43568.9</v>
      </c>
      <c r="DR18" s="4">
        <f t="shared" si="2"/>
        <v>0</v>
      </c>
      <c r="DS18" s="4">
        <f t="shared" si="2"/>
        <v>0</v>
      </c>
      <c r="DT18" s="4">
        <f t="shared" si="2"/>
        <v>0</v>
      </c>
      <c r="DU18" s="4">
        <f t="shared" si="2"/>
        <v>0</v>
      </c>
      <c r="DV18" s="4">
        <f t="shared" si="2"/>
        <v>0</v>
      </c>
      <c r="DW18" s="4">
        <f t="shared" si="2"/>
        <v>0</v>
      </c>
      <c r="DX18" s="4">
        <f t="shared" si="2"/>
        <v>0</v>
      </c>
      <c r="DY18" s="4">
        <f t="shared" si="2"/>
        <v>0</v>
      </c>
      <c r="DZ18" s="4">
        <f t="shared" si="2"/>
        <v>0</v>
      </c>
      <c r="EA18" s="4">
        <f t="shared" si="2"/>
        <v>0</v>
      </c>
      <c r="EB18" s="4">
        <f t="shared" si="2"/>
        <v>0</v>
      </c>
      <c r="EC18" s="4">
        <f t="shared" si="2"/>
        <v>0</v>
      </c>
      <c r="ED18" s="4">
        <f t="shared" si="2"/>
        <v>0</v>
      </c>
      <c r="EE18" s="4">
        <f t="shared" si="2"/>
        <v>0</v>
      </c>
      <c r="EF18" s="4">
        <f t="shared" si="2"/>
        <v>0</v>
      </c>
      <c r="EG18" s="4">
        <f t="shared" si="2"/>
        <v>0</v>
      </c>
      <c r="EH18" s="4">
        <f t="shared" si="2"/>
        <v>0</v>
      </c>
      <c r="EI18" s="4">
        <f t="shared" si="2"/>
        <v>0</v>
      </c>
      <c r="EJ18" s="4">
        <f t="shared" si="2"/>
        <v>256165.23</v>
      </c>
      <c r="EK18" s="4">
        <f t="shared" si="2"/>
        <v>44342.7</v>
      </c>
      <c r="EL18" s="4">
        <f t="shared" si="2"/>
        <v>0</v>
      </c>
      <c r="EM18" s="4">
        <f t="shared" ref="EM18:GX18" si="3">EM1349</f>
        <v>211822.53</v>
      </c>
      <c r="EN18" s="4">
        <f t="shared" si="3"/>
        <v>0</v>
      </c>
      <c r="EO18" s="4">
        <f t="shared" si="3"/>
        <v>0</v>
      </c>
      <c r="EP18" s="4">
        <f t="shared" si="3"/>
        <v>0</v>
      </c>
      <c r="EQ18" s="4">
        <f t="shared" si="3"/>
        <v>0</v>
      </c>
      <c r="ER18" s="4">
        <f t="shared" si="3"/>
        <v>0</v>
      </c>
      <c r="ES18" s="4">
        <f t="shared" si="3"/>
        <v>0</v>
      </c>
      <c r="ET18" s="4">
        <f t="shared" si="3"/>
        <v>0</v>
      </c>
      <c r="EU18" s="4">
        <f t="shared" si="3"/>
        <v>0</v>
      </c>
      <c r="EV18" s="4">
        <f t="shared" si="3"/>
        <v>0</v>
      </c>
      <c r="EW18" s="4">
        <f t="shared" si="3"/>
        <v>0</v>
      </c>
      <c r="EX18" s="4">
        <f t="shared" si="3"/>
        <v>0</v>
      </c>
      <c r="EY18" s="4">
        <f t="shared" si="3"/>
        <v>0</v>
      </c>
      <c r="EZ18" s="4">
        <f t="shared" si="3"/>
        <v>0</v>
      </c>
      <c r="FA18" s="4">
        <f t="shared" si="3"/>
        <v>0</v>
      </c>
      <c r="FB18" s="4">
        <f t="shared" si="3"/>
        <v>0</v>
      </c>
      <c r="FC18" s="4">
        <f t="shared" si="3"/>
        <v>0</v>
      </c>
      <c r="FD18" s="4">
        <f t="shared" si="3"/>
        <v>0</v>
      </c>
      <c r="FE18" s="4">
        <f t="shared" si="3"/>
        <v>0</v>
      </c>
      <c r="FF18" s="4">
        <f t="shared" si="3"/>
        <v>0</v>
      </c>
      <c r="FG18" s="4">
        <f t="shared" si="3"/>
        <v>0</v>
      </c>
      <c r="FH18" s="4">
        <f t="shared" si="3"/>
        <v>0</v>
      </c>
      <c r="FI18" s="4">
        <f t="shared" si="3"/>
        <v>0</v>
      </c>
      <c r="FJ18" s="4">
        <f t="shared" si="3"/>
        <v>0</v>
      </c>
      <c r="FK18" s="4">
        <f t="shared" si="3"/>
        <v>0</v>
      </c>
      <c r="FL18" s="4">
        <f t="shared" si="3"/>
        <v>0</v>
      </c>
      <c r="FM18" s="4">
        <f t="shared" si="3"/>
        <v>0</v>
      </c>
      <c r="FN18" s="4">
        <f t="shared" si="3"/>
        <v>0</v>
      </c>
      <c r="FO18" s="4">
        <f t="shared" si="3"/>
        <v>0</v>
      </c>
      <c r="FP18" s="4">
        <f t="shared" si="3"/>
        <v>0</v>
      </c>
      <c r="FQ18" s="4">
        <f t="shared" si="3"/>
        <v>0</v>
      </c>
      <c r="FR18" s="4">
        <f t="shared" si="3"/>
        <v>0</v>
      </c>
      <c r="FS18" s="4">
        <f t="shared" si="3"/>
        <v>0</v>
      </c>
      <c r="FT18" s="4">
        <f t="shared" si="3"/>
        <v>0</v>
      </c>
      <c r="FU18" s="4">
        <f t="shared" si="3"/>
        <v>0</v>
      </c>
      <c r="FV18" s="4">
        <f t="shared" si="3"/>
        <v>0</v>
      </c>
      <c r="FW18" s="4">
        <f t="shared" si="3"/>
        <v>0</v>
      </c>
      <c r="FX18" s="4">
        <f t="shared" si="3"/>
        <v>0</v>
      </c>
      <c r="FY18" s="4">
        <f t="shared" si="3"/>
        <v>0</v>
      </c>
      <c r="FZ18" s="4">
        <f t="shared" si="3"/>
        <v>0</v>
      </c>
      <c r="GA18" s="4">
        <f t="shared" si="3"/>
        <v>0</v>
      </c>
      <c r="GB18" s="4">
        <f t="shared" si="3"/>
        <v>0</v>
      </c>
      <c r="GC18" s="4">
        <f t="shared" si="3"/>
        <v>0</v>
      </c>
      <c r="GD18" s="4">
        <f t="shared" si="3"/>
        <v>0</v>
      </c>
      <c r="GE18" s="4">
        <f t="shared" si="3"/>
        <v>0</v>
      </c>
      <c r="GF18" s="4">
        <f t="shared" si="3"/>
        <v>0</v>
      </c>
      <c r="GG18" s="4">
        <f t="shared" si="3"/>
        <v>0</v>
      </c>
      <c r="GH18" s="4">
        <f t="shared" si="3"/>
        <v>0</v>
      </c>
      <c r="GI18" s="4">
        <f t="shared" si="3"/>
        <v>0</v>
      </c>
      <c r="GJ18" s="4">
        <f t="shared" si="3"/>
        <v>0</v>
      </c>
      <c r="GK18" s="4">
        <f t="shared" si="3"/>
        <v>0</v>
      </c>
      <c r="GL18" s="4">
        <f t="shared" si="3"/>
        <v>0</v>
      </c>
      <c r="GM18" s="4">
        <f t="shared" si="3"/>
        <v>0</v>
      </c>
      <c r="GN18" s="4">
        <f t="shared" si="3"/>
        <v>0</v>
      </c>
      <c r="GO18" s="4">
        <f t="shared" si="3"/>
        <v>0</v>
      </c>
      <c r="GP18" s="4">
        <f t="shared" si="3"/>
        <v>0</v>
      </c>
      <c r="GQ18" s="4">
        <f t="shared" si="3"/>
        <v>0</v>
      </c>
      <c r="GR18" s="4">
        <f t="shared" si="3"/>
        <v>0</v>
      </c>
      <c r="GS18" s="4">
        <f t="shared" si="3"/>
        <v>0</v>
      </c>
      <c r="GT18" s="4">
        <f t="shared" si="3"/>
        <v>0</v>
      </c>
      <c r="GU18" s="4">
        <f t="shared" si="3"/>
        <v>0</v>
      </c>
      <c r="GV18" s="4">
        <f t="shared" si="3"/>
        <v>0</v>
      </c>
      <c r="GW18" s="4">
        <f t="shared" si="3"/>
        <v>0</v>
      </c>
      <c r="GX18" s="4">
        <f t="shared" si="3"/>
        <v>0</v>
      </c>
    </row>
    <row r="20" spans="1:255" x14ac:dyDescent="0.2">
      <c r="A20" s="1">
        <v>3</v>
      </c>
      <c r="B20" s="1">
        <v>1</v>
      </c>
      <c r="C20" s="1"/>
      <c r="D20" s="1">
        <f>ROW(A340)</f>
        <v>340</v>
      </c>
      <c r="E20" s="1"/>
      <c r="F20" s="1" t="s">
        <v>28</v>
      </c>
      <c r="G20" s="1" t="s">
        <v>29</v>
      </c>
      <c r="H20" s="1" t="s">
        <v>3</v>
      </c>
      <c r="I20" s="1">
        <v>0</v>
      </c>
      <c r="J20" s="1" t="s">
        <v>3</v>
      </c>
      <c r="K20" s="1">
        <v>-1</v>
      </c>
      <c r="L20" s="1" t="s">
        <v>28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7">
        <v>52</v>
      </c>
      <c r="B22" s="7">
        <f t="shared" ref="B22:G22" si="4">B340</f>
        <v>1</v>
      </c>
      <c r="C22" s="7">
        <f t="shared" si="4"/>
        <v>3</v>
      </c>
      <c r="D22" s="7">
        <f t="shared" si="4"/>
        <v>20</v>
      </c>
      <c r="E22" s="7">
        <f t="shared" si="4"/>
        <v>0</v>
      </c>
      <c r="F22" s="7" t="str">
        <f t="shared" si="4"/>
        <v>02-01-01</v>
      </c>
      <c r="G22" s="7" t="str">
        <f t="shared" si="4"/>
        <v>Строительство ВЛИ</v>
      </c>
      <c r="H22" s="7"/>
      <c r="I22" s="7"/>
      <c r="J22" s="7"/>
      <c r="K22" s="7"/>
      <c r="L22" s="7"/>
      <c r="M22" s="7"/>
      <c r="N22" s="7"/>
      <c r="O22" s="7">
        <f t="shared" ref="O22:BZ22" si="5">O340</f>
        <v>24629.26</v>
      </c>
      <c r="P22" s="7">
        <f t="shared" si="5"/>
        <v>0</v>
      </c>
      <c r="Q22" s="7">
        <f t="shared" si="5"/>
        <v>12535.13</v>
      </c>
      <c r="R22" s="7">
        <f t="shared" si="5"/>
        <v>5733.77</v>
      </c>
      <c r="S22" s="7">
        <f t="shared" si="5"/>
        <v>6360.36</v>
      </c>
      <c r="T22" s="7">
        <f t="shared" si="5"/>
        <v>0</v>
      </c>
      <c r="U22" s="7">
        <f t="shared" si="5"/>
        <v>13.362999999999998</v>
      </c>
      <c r="V22" s="7">
        <f t="shared" si="5"/>
        <v>9.8785000000000007</v>
      </c>
      <c r="W22" s="7">
        <f t="shared" si="5"/>
        <v>0</v>
      </c>
      <c r="X22" s="7">
        <f t="shared" si="5"/>
        <v>12456.97</v>
      </c>
      <c r="Y22" s="7">
        <f t="shared" si="5"/>
        <v>7256.47</v>
      </c>
      <c r="Z22" s="7">
        <f t="shared" si="5"/>
        <v>0</v>
      </c>
      <c r="AA22" s="7">
        <f t="shared" si="5"/>
        <v>0</v>
      </c>
      <c r="AB22" s="7">
        <f t="shared" si="5"/>
        <v>0</v>
      </c>
      <c r="AC22" s="7">
        <f t="shared" si="5"/>
        <v>0</v>
      </c>
      <c r="AD22" s="7">
        <f t="shared" si="5"/>
        <v>0</v>
      </c>
      <c r="AE22" s="7">
        <f t="shared" si="5"/>
        <v>0</v>
      </c>
      <c r="AF22" s="7">
        <f t="shared" si="5"/>
        <v>0</v>
      </c>
      <c r="AG22" s="7">
        <f t="shared" si="5"/>
        <v>0</v>
      </c>
      <c r="AH22" s="7">
        <f t="shared" si="5"/>
        <v>0</v>
      </c>
      <c r="AI22" s="7">
        <f t="shared" si="5"/>
        <v>0</v>
      </c>
      <c r="AJ22" s="7">
        <f t="shared" si="5"/>
        <v>0</v>
      </c>
      <c r="AK22" s="7">
        <f t="shared" si="5"/>
        <v>0</v>
      </c>
      <c r="AL22" s="7">
        <f t="shared" si="5"/>
        <v>0</v>
      </c>
      <c r="AM22" s="7">
        <f t="shared" si="5"/>
        <v>0</v>
      </c>
      <c r="AN22" s="7">
        <f t="shared" si="5"/>
        <v>0</v>
      </c>
      <c r="AO22" s="7">
        <f t="shared" si="5"/>
        <v>0</v>
      </c>
      <c r="AP22" s="7">
        <f t="shared" si="5"/>
        <v>0</v>
      </c>
      <c r="AQ22" s="7">
        <f t="shared" si="5"/>
        <v>0</v>
      </c>
      <c r="AR22" s="7">
        <f t="shared" si="5"/>
        <v>44342.7</v>
      </c>
      <c r="AS22" s="7">
        <f t="shared" si="5"/>
        <v>44342.7</v>
      </c>
      <c r="AT22" s="7">
        <f t="shared" si="5"/>
        <v>0</v>
      </c>
      <c r="AU22" s="7">
        <f t="shared" si="5"/>
        <v>0</v>
      </c>
      <c r="AV22" s="7">
        <f t="shared" si="5"/>
        <v>0</v>
      </c>
      <c r="AW22" s="7">
        <f t="shared" si="5"/>
        <v>0</v>
      </c>
      <c r="AX22" s="7">
        <f t="shared" si="5"/>
        <v>0</v>
      </c>
      <c r="AY22" s="7">
        <f t="shared" si="5"/>
        <v>0</v>
      </c>
      <c r="AZ22" s="7">
        <f t="shared" si="5"/>
        <v>0</v>
      </c>
      <c r="BA22" s="7">
        <f t="shared" si="5"/>
        <v>0</v>
      </c>
      <c r="BB22" s="7">
        <f t="shared" si="5"/>
        <v>0</v>
      </c>
      <c r="BC22" s="7">
        <f t="shared" si="5"/>
        <v>0</v>
      </c>
      <c r="BD22" s="7">
        <f t="shared" si="5"/>
        <v>0</v>
      </c>
      <c r="BE22" s="7">
        <f t="shared" si="5"/>
        <v>0</v>
      </c>
      <c r="BF22" s="7">
        <f t="shared" si="5"/>
        <v>0</v>
      </c>
      <c r="BG22" s="7">
        <f t="shared" si="5"/>
        <v>0</v>
      </c>
      <c r="BH22" s="7">
        <f t="shared" si="5"/>
        <v>0</v>
      </c>
      <c r="BI22" s="7">
        <f t="shared" si="5"/>
        <v>0</v>
      </c>
      <c r="BJ22" s="7">
        <f t="shared" si="5"/>
        <v>0</v>
      </c>
      <c r="BK22" s="7">
        <f t="shared" si="5"/>
        <v>0</v>
      </c>
      <c r="BL22" s="7">
        <f t="shared" si="5"/>
        <v>0</v>
      </c>
      <c r="BM22" s="7">
        <f t="shared" si="5"/>
        <v>0</v>
      </c>
      <c r="BN22" s="7">
        <f t="shared" si="5"/>
        <v>0</v>
      </c>
      <c r="BO22" s="7">
        <f t="shared" si="5"/>
        <v>0</v>
      </c>
      <c r="BP22" s="7">
        <f t="shared" si="5"/>
        <v>0</v>
      </c>
      <c r="BQ22" s="7">
        <f t="shared" si="5"/>
        <v>0</v>
      </c>
      <c r="BR22" s="7">
        <f t="shared" si="5"/>
        <v>0</v>
      </c>
      <c r="BS22" s="7">
        <f t="shared" si="5"/>
        <v>0</v>
      </c>
      <c r="BT22" s="7">
        <f t="shared" si="5"/>
        <v>0</v>
      </c>
      <c r="BU22" s="7">
        <f t="shared" si="5"/>
        <v>0</v>
      </c>
      <c r="BV22" s="7">
        <f t="shared" si="5"/>
        <v>0</v>
      </c>
      <c r="BW22" s="7">
        <f t="shared" si="5"/>
        <v>0</v>
      </c>
      <c r="BX22" s="7">
        <f t="shared" si="5"/>
        <v>0</v>
      </c>
      <c r="BY22" s="7">
        <f t="shared" si="5"/>
        <v>0</v>
      </c>
      <c r="BZ22" s="7">
        <f t="shared" si="5"/>
        <v>0</v>
      </c>
      <c r="CA22" s="7">
        <f t="shared" ref="CA22:EL22" si="6">CA340</f>
        <v>0</v>
      </c>
      <c r="CB22" s="7">
        <f t="shared" si="6"/>
        <v>0</v>
      </c>
      <c r="CC22" s="7">
        <f t="shared" si="6"/>
        <v>0</v>
      </c>
      <c r="CD22" s="7">
        <f t="shared" si="6"/>
        <v>0</v>
      </c>
      <c r="CE22" s="7">
        <f t="shared" si="6"/>
        <v>0</v>
      </c>
      <c r="CF22" s="7">
        <f t="shared" si="6"/>
        <v>0</v>
      </c>
      <c r="CG22" s="7">
        <f t="shared" si="6"/>
        <v>0</v>
      </c>
      <c r="CH22" s="7">
        <f t="shared" si="6"/>
        <v>0</v>
      </c>
      <c r="CI22" s="7">
        <f t="shared" si="6"/>
        <v>0</v>
      </c>
      <c r="CJ22" s="7">
        <f t="shared" si="6"/>
        <v>0</v>
      </c>
      <c r="CK22" s="7">
        <f t="shared" si="6"/>
        <v>0</v>
      </c>
      <c r="CL22" s="7">
        <f t="shared" si="6"/>
        <v>0</v>
      </c>
      <c r="CM22" s="7">
        <f t="shared" si="6"/>
        <v>0</v>
      </c>
      <c r="CN22" s="7">
        <f t="shared" si="6"/>
        <v>0</v>
      </c>
      <c r="CO22" s="7">
        <f t="shared" si="6"/>
        <v>0</v>
      </c>
      <c r="CP22" s="7">
        <f t="shared" si="6"/>
        <v>0</v>
      </c>
      <c r="CQ22" s="7">
        <f t="shared" si="6"/>
        <v>0</v>
      </c>
      <c r="CR22" s="7">
        <f t="shared" si="6"/>
        <v>0</v>
      </c>
      <c r="CS22" s="7">
        <f t="shared" si="6"/>
        <v>0</v>
      </c>
      <c r="CT22" s="7">
        <f t="shared" si="6"/>
        <v>0</v>
      </c>
      <c r="CU22" s="7">
        <f t="shared" si="6"/>
        <v>0</v>
      </c>
      <c r="CV22" s="7">
        <f t="shared" si="6"/>
        <v>0</v>
      </c>
      <c r="CW22" s="7">
        <f t="shared" si="6"/>
        <v>0</v>
      </c>
      <c r="CX22" s="7">
        <f t="shared" si="6"/>
        <v>0</v>
      </c>
      <c r="CY22" s="7">
        <f t="shared" si="6"/>
        <v>0</v>
      </c>
      <c r="CZ22" s="7">
        <f t="shared" si="6"/>
        <v>0</v>
      </c>
      <c r="DA22" s="7">
        <f t="shared" si="6"/>
        <v>0</v>
      </c>
      <c r="DB22" s="7">
        <f t="shared" si="6"/>
        <v>0</v>
      </c>
      <c r="DC22" s="7">
        <f t="shared" si="6"/>
        <v>0</v>
      </c>
      <c r="DD22" s="7">
        <f t="shared" si="6"/>
        <v>0</v>
      </c>
      <c r="DE22" s="7">
        <f t="shared" si="6"/>
        <v>0</v>
      </c>
      <c r="DF22" s="7">
        <f t="shared" si="6"/>
        <v>0</v>
      </c>
      <c r="DG22" s="4">
        <f t="shared" si="6"/>
        <v>24629.26</v>
      </c>
      <c r="DH22" s="4">
        <f t="shared" si="6"/>
        <v>0</v>
      </c>
      <c r="DI22" s="4">
        <f t="shared" si="6"/>
        <v>12535.13</v>
      </c>
      <c r="DJ22" s="4">
        <f t="shared" si="6"/>
        <v>5733.77</v>
      </c>
      <c r="DK22" s="4">
        <f t="shared" si="6"/>
        <v>6360.36</v>
      </c>
      <c r="DL22" s="4">
        <f t="shared" si="6"/>
        <v>0</v>
      </c>
      <c r="DM22" s="4">
        <f t="shared" si="6"/>
        <v>13.362999999999998</v>
      </c>
      <c r="DN22" s="4">
        <f t="shared" si="6"/>
        <v>9.8785000000000007</v>
      </c>
      <c r="DO22" s="4">
        <f t="shared" si="6"/>
        <v>0</v>
      </c>
      <c r="DP22" s="4">
        <f t="shared" si="6"/>
        <v>12456.97</v>
      </c>
      <c r="DQ22" s="4">
        <f t="shared" si="6"/>
        <v>7256.47</v>
      </c>
      <c r="DR22" s="4">
        <f t="shared" si="6"/>
        <v>0</v>
      </c>
      <c r="DS22" s="4">
        <f t="shared" si="6"/>
        <v>0</v>
      </c>
      <c r="DT22" s="4">
        <f t="shared" si="6"/>
        <v>0</v>
      </c>
      <c r="DU22" s="4">
        <f t="shared" si="6"/>
        <v>0</v>
      </c>
      <c r="DV22" s="4">
        <f t="shared" si="6"/>
        <v>0</v>
      </c>
      <c r="DW22" s="4">
        <f t="shared" si="6"/>
        <v>0</v>
      </c>
      <c r="DX22" s="4">
        <f t="shared" si="6"/>
        <v>0</v>
      </c>
      <c r="DY22" s="4">
        <f t="shared" si="6"/>
        <v>0</v>
      </c>
      <c r="DZ22" s="4">
        <f t="shared" si="6"/>
        <v>0</v>
      </c>
      <c r="EA22" s="4">
        <f t="shared" si="6"/>
        <v>0</v>
      </c>
      <c r="EB22" s="4">
        <f t="shared" si="6"/>
        <v>0</v>
      </c>
      <c r="EC22" s="4">
        <f t="shared" si="6"/>
        <v>0</v>
      </c>
      <c r="ED22" s="4">
        <f t="shared" si="6"/>
        <v>0</v>
      </c>
      <c r="EE22" s="4">
        <f t="shared" si="6"/>
        <v>0</v>
      </c>
      <c r="EF22" s="4">
        <f t="shared" si="6"/>
        <v>0</v>
      </c>
      <c r="EG22" s="4">
        <f t="shared" si="6"/>
        <v>0</v>
      </c>
      <c r="EH22" s="4">
        <f t="shared" si="6"/>
        <v>0</v>
      </c>
      <c r="EI22" s="4">
        <f t="shared" si="6"/>
        <v>0</v>
      </c>
      <c r="EJ22" s="4">
        <f t="shared" si="6"/>
        <v>44342.7</v>
      </c>
      <c r="EK22" s="4">
        <f t="shared" si="6"/>
        <v>44342.7</v>
      </c>
      <c r="EL22" s="4">
        <f t="shared" si="6"/>
        <v>0</v>
      </c>
      <c r="EM22" s="4">
        <f t="shared" ref="EM22:GX22" si="7">EM340</f>
        <v>0</v>
      </c>
      <c r="EN22" s="4">
        <f t="shared" si="7"/>
        <v>0</v>
      </c>
      <c r="EO22" s="4">
        <f t="shared" si="7"/>
        <v>0</v>
      </c>
      <c r="EP22" s="4">
        <f t="shared" si="7"/>
        <v>0</v>
      </c>
      <c r="EQ22" s="4">
        <f t="shared" si="7"/>
        <v>0</v>
      </c>
      <c r="ER22" s="4">
        <f t="shared" si="7"/>
        <v>0</v>
      </c>
      <c r="ES22" s="4">
        <f t="shared" si="7"/>
        <v>0</v>
      </c>
      <c r="ET22" s="4">
        <f t="shared" si="7"/>
        <v>0</v>
      </c>
      <c r="EU22" s="4">
        <f t="shared" si="7"/>
        <v>0</v>
      </c>
      <c r="EV22" s="4">
        <f t="shared" si="7"/>
        <v>0</v>
      </c>
      <c r="EW22" s="4">
        <f t="shared" si="7"/>
        <v>0</v>
      </c>
      <c r="EX22" s="4">
        <f t="shared" si="7"/>
        <v>0</v>
      </c>
      <c r="EY22" s="4">
        <f t="shared" si="7"/>
        <v>0</v>
      </c>
      <c r="EZ22" s="4">
        <f t="shared" si="7"/>
        <v>0</v>
      </c>
      <c r="FA22" s="4">
        <f t="shared" si="7"/>
        <v>0</v>
      </c>
      <c r="FB22" s="4">
        <f t="shared" si="7"/>
        <v>0</v>
      </c>
      <c r="FC22" s="4">
        <f t="shared" si="7"/>
        <v>0</v>
      </c>
      <c r="FD22" s="4">
        <f t="shared" si="7"/>
        <v>0</v>
      </c>
      <c r="FE22" s="4">
        <f t="shared" si="7"/>
        <v>0</v>
      </c>
      <c r="FF22" s="4">
        <f t="shared" si="7"/>
        <v>0</v>
      </c>
      <c r="FG22" s="4">
        <f t="shared" si="7"/>
        <v>0</v>
      </c>
      <c r="FH22" s="4">
        <f t="shared" si="7"/>
        <v>0</v>
      </c>
      <c r="FI22" s="4">
        <f t="shared" si="7"/>
        <v>0</v>
      </c>
      <c r="FJ22" s="4">
        <f t="shared" si="7"/>
        <v>0</v>
      </c>
      <c r="FK22" s="4">
        <f t="shared" si="7"/>
        <v>0</v>
      </c>
      <c r="FL22" s="4">
        <f t="shared" si="7"/>
        <v>0</v>
      </c>
      <c r="FM22" s="4">
        <f t="shared" si="7"/>
        <v>0</v>
      </c>
      <c r="FN22" s="4">
        <f t="shared" si="7"/>
        <v>0</v>
      </c>
      <c r="FO22" s="4">
        <f t="shared" si="7"/>
        <v>0</v>
      </c>
      <c r="FP22" s="4">
        <f t="shared" si="7"/>
        <v>0</v>
      </c>
      <c r="FQ22" s="4">
        <f t="shared" si="7"/>
        <v>0</v>
      </c>
      <c r="FR22" s="4">
        <f t="shared" si="7"/>
        <v>0</v>
      </c>
      <c r="FS22" s="4">
        <f t="shared" si="7"/>
        <v>0</v>
      </c>
      <c r="FT22" s="4">
        <f t="shared" si="7"/>
        <v>0</v>
      </c>
      <c r="FU22" s="4">
        <f t="shared" si="7"/>
        <v>0</v>
      </c>
      <c r="FV22" s="4">
        <f t="shared" si="7"/>
        <v>0</v>
      </c>
      <c r="FW22" s="4">
        <f t="shared" si="7"/>
        <v>0</v>
      </c>
      <c r="FX22" s="4">
        <f t="shared" si="7"/>
        <v>0</v>
      </c>
      <c r="FY22" s="4">
        <f t="shared" si="7"/>
        <v>0</v>
      </c>
      <c r="FZ22" s="4">
        <f t="shared" si="7"/>
        <v>0</v>
      </c>
      <c r="GA22" s="4">
        <f t="shared" si="7"/>
        <v>0</v>
      </c>
      <c r="GB22" s="4">
        <f t="shared" si="7"/>
        <v>0</v>
      </c>
      <c r="GC22" s="4">
        <f t="shared" si="7"/>
        <v>0</v>
      </c>
      <c r="GD22" s="4">
        <f t="shared" si="7"/>
        <v>0</v>
      </c>
      <c r="GE22" s="4">
        <f t="shared" si="7"/>
        <v>0</v>
      </c>
      <c r="GF22" s="4">
        <f t="shared" si="7"/>
        <v>0</v>
      </c>
      <c r="GG22" s="4">
        <f t="shared" si="7"/>
        <v>0</v>
      </c>
      <c r="GH22" s="4">
        <f t="shared" si="7"/>
        <v>0</v>
      </c>
      <c r="GI22" s="4">
        <f t="shared" si="7"/>
        <v>0</v>
      </c>
      <c r="GJ22" s="4">
        <f t="shared" si="7"/>
        <v>0</v>
      </c>
      <c r="GK22" s="4">
        <f t="shared" si="7"/>
        <v>0</v>
      </c>
      <c r="GL22" s="4">
        <f t="shared" si="7"/>
        <v>0</v>
      </c>
      <c r="GM22" s="4">
        <f t="shared" si="7"/>
        <v>0</v>
      </c>
      <c r="GN22" s="4">
        <f t="shared" si="7"/>
        <v>0</v>
      </c>
      <c r="GO22" s="4">
        <f t="shared" si="7"/>
        <v>0</v>
      </c>
      <c r="GP22" s="4">
        <f t="shared" si="7"/>
        <v>0</v>
      </c>
      <c r="GQ22" s="4">
        <f t="shared" si="7"/>
        <v>0</v>
      </c>
      <c r="GR22" s="4">
        <f t="shared" si="7"/>
        <v>0</v>
      </c>
      <c r="GS22" s="4">
        <f t="shared" si="7"/>
        <v>0</v>
      </c>
      <c r="GT22" s="4">
        <f t="shared" si="7"/>
        <v>0</v>
      </c>
      <c r="GU22" s="4">
        <f t="shared" si="7"/>
        <v>0</v>
      </c>
      <c r="GV22" s="4">
        <f t="shared" si="7"/>
        <v>0</v>
      </c>
      <c r="GW22" s="4">
        <f t="shared" si="7"/>
        <v>0</v>
      </c>
      <c r="GX22" s="4">
        <f t="shared" si="7"/>
        <v>0</v>
      </c>
    </row>
    <row r="24" spans="1:255" x14ac:dyDescent="0.2">
      <c r="A24" s="1">
        <v>4</v>
      </c>
      <c r="B24" s="1">
        <v>1</v>
      </c>
      <c r="C24" s="1"/>
      <c r="D24" s="1">
        <f>ROW(A43)</f>
        <v>43</v>
      </c>
      <c r="E24" s="1"/>
      <c r="F24" s="1" t="s">
        <v>30</v>
      </c>
      <c r="G24" s="1" t="s">
        <v>31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7">
        <v>52</v>
      </c>
      <c r="B26" s="7">
        <f t="shared" ref="B26:G26" si="8">B43</f>
        <v>1</v>
      </c>
      <c r="C26" s="7">
        <f t="shared" si="8"/>
        <v>4</v>
      </c>
      <c r="D26" s="7">
        <f t="shared" si="8"/>
        <v>24</v>
      </c>
      <c r="E26" s="7">
        <f t="shared" si="8"/>
        <v>0</v>
      </c>
      <c r="F26" s="7" t="str">
        <f t="shared" si="8"/>
        <v>Новый раздел</v>
      </c>
      <c r="G26" s="7" t="str">
        <f t="shared" si="8"/>
        <v>Демонтажные работы</v>
      </c>
      <c r="H26" s="7"/>
      <c r="I26" s="7"/>
      <c r="J26" s="7"/>
      <c r="K26" s="7"/>
      <c r="L26" s="7"/>
      <c r="M26" s="7"/>
      <c r="N26" s="7"/>
      <c r="O26" s="7">
        <f t="shared" ref="O26:BZ26" si="9">O43</f>
        <v>24629.26</v>
      </c>
      <c r="P26" s="7">
        <f t="shared" si="9"/>
        <v>0</v>
      </c>
      <c r="Q26" s="7">
        <f t="shared" si="9"/>
        <v>12535.13</v>
      </c>
      <c r="R26" s="7">
        <f t="shared" si="9"/>
        <v>5733.77</v>
      </c>
      <c r="S26" s="7">
        <f t="shared" si="9"/>
        <v>6360.36</v>
      </c>
      <c r="T26" s="7">
        <f t="shared" si="9"/>
        <v>0</v>
      </c>
      <c r="U26" s="7">
        <f t="shared" si="9"/>
        <v>13.362999999999998</v>
      </c>
      <c r="V26" s="7">
        <f t="shared" si="9"/>
        <v>9.8785000000000007</v>
      </c>
      <c r="W26" s="7">
        <f t="shared" si="9"/>
        <v>0</v>
      </c>
      <c r="X26" s="7">
        <f t="shared" si="9"/>
        <v>12456.97</v>
      </c>
      <c r="Y26" s="7">
        <f t="shared" si="9"/>
        <v>7256.47</v>
      </c>
      <c r="Z26" s="7">
        <f t="shared" si="9"/>
        <v>0</v>
      </c>
      <c r="AA26" s="7">
        <f t="shared" si="9"/>
        <v>0</v>
      </c>
      <c r="AB26" s="7">
        <f t="shared" si="9"/>
        <v>24629.26</v>
      </c>
      <c r="AC26" s="7">
        <f t="shared" si="9"/>
        <v>0</v>
      </c>
      <c r="AD26" s="7">
        <f t="shared" si="9"/>
        <v>12535.13</v>
      </c>
      <c r="AE26" s="7">
        <f t="shared" si="9"/>
        <v>5733.77</v>
      </c>
      <c r="AF26" s="7">
        <f t="shared" si="9"/>
        <v>6360.36</v>
      </c>
      <c r="AG26" s="7">
        <f t="shared" si="9"/>
        <v>0</v>
      </c>
      <c r="AH26" s="7">
        <f t="shared" si="9"/>
        <v>13.362999999999998</v>
      </c>
      <c r="AI26" s="7">
        <f t="shared" si="9"/>
        <v>9.8785000000000007</v>
      </c>
      <c r="AJ26" s="7">
        <f t="shared" si="9"/>
        <v>0</v>
      </c>
      <c r="AK26" s="7">
        <f t="shared" si="9"/>
        <v>12456.97</v>
      </c>
      <c r="AL26" s="7">
        <f t="shared" si="9"/>
        <v>7256.47</v>
      </c>
      <c r="AM26" s="7">
        <f t="shared" si="9"/>
        <v>0</v>
      </c>
      <c r="AN26" s="7">
        <f t="shared" si="9"/>
        <v>0</v>
      </c>
      <c r="AO26" s="7">
        <f t="shared" si="9"/>
        <v>0</v>
      </c>
      <c r="AP26" s="7">
        <f t="shared" si="9"/>
        <v>0</v>
      </c>
      <c r="AQ26" s="7">
        <f t="shared" si="9"/>
        <v>0</v>
      </c>
      <c r="AR26" s="7">
        <f t="shared" si="9"/>
        <v>44342.7</v>
      </c>
      <c r="AS26" s="7">
        <f t="shared" si="9"/>
        <v>44342.7</v>
      </c>
      <c r="AT26" s="7">
        <f t="shared" si="9"/>
        <v>0</v>
      </c>
      <c r="AU26" s="7">
        <f t="shared" si="9"/>
        <v>0</v>
      </c>
      <c r="AV26" s="7">
        <f t="shared" si="9"/>
        <v>0</v>
      </c>
      <c r="AW26" s="7">
        <f t="shared" si="9"/>
        <v>0</v>
      </c>
      <c r="AX26" s="7">
        <f t="shared" si="9"/>
        <v>0</v>
      </c>
      <c r="AY26" s="7">
        <f t="shared" si="9"/>
        <v>0</v>
      </c>
      <c r="AZ26" s="7">
        <f t="shared" si="9"/>
        <v>0</v>
      </c>
      <c r="BA26" s="7">
        <f t="shared" si="9"/>
        <v>0</v>
      </c>
      <c r="BB26" s="7">
        <f t="shared" si="9"/>
        <v>0</v>
      </c>
      <c r="BC26" s="7">
        <f t="shared" si="9"/>
        <v>0</v>
      </c>
      <c r="BD26" s="7">
        <f t="shared" si="9"/>
        <v>0</v>
      </c>
      <c r="BE26" s="7">
        <f t="shared" si="9"/>
        <v>0</v>
      </c>
      <c r="BF26" s="7">
        <f t="shared" si="9"/>
        <v>0</v>
      </c>
      <c r="BG26" s="7">
        <f t="shared" si="9"/>
        <v>0</v>
      </c>
      <c r="BH26" s="7">
        <f t="shared" si="9"/>
        <v>0</v>
      </c>
      <c r="BI26" s="7">
        <f t="shared" si="9"/>
        <v>0</v>
      </c>
      <c r="BJ26" s="7">
        <f t="shared" si="9"/>
        <v>0</v>
      </c>
      <c r="BK26" s="7">
        <f t="shared" si="9"/>
        <v>0</v>
      </c>
      <c r="BL26" s="7">
        <f t="shared" si="9"/>
        <v>0</v>
      </c>
      <c r="BM26" s="7">
        <f t="shared" si="9"/>
        <v>0</v>
      </c>
      <c r="BN26" s="7">
        <f t="shared" si="9"/>
        <v>0</v>
      </c>
      <c r="BO26" s="7">
        <f t="shared" si="9"/>
        <v>0</v>
      </c>
      <c r="BP26" s="7">
        <f t="shared" si="9"/>
        <v>0</v>
      </c>
      <c r="BQ26" s="7">
        <f t="shared" si="9"/>
        <v>0</v>
      </c>
      <c r="BR26" s="7">
        <f t="shared" si="9"/>
        <v>0</v>
      </c>
      <c r="BS26" s="7">
        <f t="shared" si="9"/>
        <v>0</v>
      </c>
      <c r="BT26" s="7">
        <f t="shared" si="9"/>
        <v>0</v>
      </c>
      <c r="BU26" s="7">
        <f t="shared" si="9"/>
        <v>0</v>
      </c>
      <c r="BV26" s="7">
        <f t="shared" si="9"/>
        <v>0</v>
      </c>
      <c r="BW26" s="7">
        <f t="shared" si="9"/>
        <v>0</v>
      </c>
      <c r="BX26" s="7">
        <f t="shared" si="9"/>
        <v>0</v>
      </c>
      <c r="BY26" s="7">
        <f t="shared" si="9"/>
        <v>0</v>
      </c>
      <c r="BZ26" s="7">
        <f t="shared" si="9"/>
        <v>0</v>
      </c>
      <c r="CA26" s="7">
        <f t="shared" ref="CA26:EL26" si="10">CA43</f>
        <v>44342.7</v>
      </c>
      <c r="CB26" s="7">
        <f t="shared" si="10"/>
        <v>44342.7</v>
      </c>
      <c r="CC26" s="7">
        <f t="shared" si="10"/>
        <v>0</v>
      </c>
      <c r="CD26" s="7">
        <f t="shared" si="10"/>
        <v>0</v>
      </c>
      <c r="CE26" s="7">
        <f t="shared" si="10"/>
        <v>0</v>
      </c>
      <c r="CF26" s="7">
        <f t="shared" si="10"/>
        <v>0</v>
      </c>
      <c r="CG26" s="7">
        <f t="shared" si="10"/>
        <v>0</v>
      </c>
      <c r="CH26" s="7">
        <f t="shared" si="10"/>
        <v>0</v>
      </c>
      <c r="CI26" s="7">
        <f t="shared" si="10"/>
        <v>0</v>
      </c>
      <c r="CJ26" s="7">
        <f t="shared" si="10"/>
        <v>0</v>
      </c>
      <c r="CK26" s="7">
        <f t="shared" si="10"/>
        <v>0</v>
      </c>
      <c r="CL26" s="7">
        <f t="shared" si="10"/>
        <v>0</v>
      </c>
      <c r="CM26" s="7">
        <f t="shared" si="10"/>
        <v>0</v>
      </c>
      <c r="CN26" s="7">
        <f t="shared" si="10"/>
        <v>0</v>
      </c>
      <c r="CO26" s="7">
        <f t="shared" si="10"/>
        <v>0</v>
      </c>
      <c r="CP26" s="7">
        <f t="shared" si="10"/>
        <v>0</v>
      </c>
      <c r="CQ26" s="7">
        <f t="shared" si="10"/>
        <v>0</v>
      </c>
      <c r="CR26" s="7">
        <f t="shared" si="10"/>
        <v>0</v>
      </c>
      <c r="CS26" s="7">
        <f t="shared" si="10"/>
        <v>0</v>
      </c>
      <c r="CT26" s="7">
        <f t="shared" si="10"/>
        <v>0</v>
      </c>
      <c r="CU26" s="7">
        <f t="shared" si="10"/>
        <v>0</v>
      </c>
      <c r="CV26" s="7">
        <f t="shared" si="10"/>
        <v>0</v>
      </c>
      <c r="CW26" s="7">
        <f t="shared" si="10"/>
        <v>0</v>
      </c>
      <c r="CX26" s="7">
        <f t="shared" si="10"/>
        <v>0</v>
      </c>
      <c r="CY26" s="7">
        <f t="shared" si="10"/>
        <v>0</v>
      </c>
      <c r="CZ26" s="7">
        <f t="shared" si="10"/>
        <v>0</v>
      </c>
      <c r="DA26" s="7">
        <f t="shared" si="10"/>
        <v>0</v>
      </c>
      <c r="DB26" s="7">
        <f t="shared" si="10"/>
        <v>0</v>
      </c>
      <c r="DC26" s="7">
        <f t="shared" si="10"/>
        <v>0</v>
      </c>
      <c r="DD26" s="7">
        <f t="shared" si="10"/>
        <v>0</v>
      </c>
      <c r="DE26" s="7">
        <f t="shared" si="10"/>
        <v>0</v>
      </c>
      <c r="DF26" s="7">
        <f t="shared" si="10"/>
        <v>0</v>
      </c>
      <c r="DG26" s="4">
        <f t="shared" si="10"/>
        <v>24629.26</v>
      </c>
      <c r="DH26" s="4">
        <f t="shared" si="10"/>
        <v>0</v>
      </c>
      <c r="DI26" s="4">
        <f t="shared" si="10"/>
        <v>12535.13</v>
      </c>
      <c r="DJ26" s="4">
        <f t="shared" si="10"/>
        <v>5733.77</v>
      </c>
      <c r="DK26" s="4">
        <f t="shared" si="10"/>
        <v>6360.36</v>
      </c>
      <c r="DL26" s="4">
        <f t="shared" si="10"/>
        <v>0</v>
      </c>
      <c r="DM26" s="4">
        <f t="shared" si="10"/>
        <v>13.362999999999998</v>
      </c>
      <c r="DN26" s="4">
        <f t="shared" si="10"/>
        <v>9.8785000000000007</v>
      </c>
      <c r="DO26" s="4">
        <f t="shared" si="10"/>
        <v>0</v>
      </c>
      <c r="DP26" s="4">
        <f t="shared" si="10"/>
        <v>12456.97</v>
      </c>
      <c r="DQ26" s="4">
        <f t="shared" si="10"/>
        <v>7256.47</v>
      </c>
      <c r="DR26" s="4">
        <f t="shared" si="10"/>
        <v>0</v>
      </c>
      <c r="DS26" s="4">
        <f t="shared" si="10"/>
        <v>0</v>
      </c>
      <c r="DT26" s="4">
        <f t="shared" si="10"/>
        <v>24629.26</v>
      </c>
      <c r="DU26" s="4">
        <f t="shared" si="10"/>
        <v>0</v>
      </c>
      <c r="DV26" s="4">
        <f t="shared" si="10"/>
        <v>12535.13</v>
      </c>
      <c r="DW26" s="4">
        <f t="shared" si="10"/>
        <v>5733.77</v>
      </c>
      <c r="DX26" s="4">
        <f t="shared" si="10"/>
        <v>6360.36</v>
      </c>
      <c r="DY26" s="4">
        <f t="shared" si="10"/>
        <v>0</v>
      </c>
      <c r="DZ26" s="4">
        <f t="shared" si="10"/>
        <v>13.362999999999998</v>
      </c>
      <c r="EA26" s="4">
        <f t="shared" si="10"/>
        <v>9.8785000000000007</v>
      </c>
      <c r="EB26" s="4">
        <f t="shared" si="10"/>
        <v>0</v>
      </c>
      <c r="EC26" s="4">
        <f t="shared" si="10"/>
        <v>12456.97</v>
      </c>
      <c r="ED26" s="4">
        <f t="shared" si="10"/>
        <v>7256.47</v>
      </c>
      <c r="EE26" s="4">
        <f t="shared" si="10"/>
        <v>0</v>
      </c>
      <c r="EF26" s="4">
        <f t="shared" si="10"/>
        <v>0</v>
      </c>
      <c r="EG26" s="4">
        <f t="shared" si="10"/>
        <v>0</v>
      </c>
      <c r="EH26" s="4">
        <f t="shared" si="10"/>
        <v>0</v>
      </c>
      <c r="EI26" s="4">
        <f t="shared" si="10"/>
        <v>0</v>
      </c>
      <c r="EJ26" s="4">
        <f t="shared" si="10"/>
        <v>44342.7</v>
      </c>
      <c r="EK26" s="4">
        <f t="shared" si="10"/>
        <v>44342.7</v>
      </c>
      <c r="EL26" s="4">
        <f t="shared" si="10"/>
        <v>0</v>
      </c>
      <c r="EM26" s="4">
        <f t="shared" ref="EM26:GX26" si="11">EM43</f>
        <v>0</v>
      </c>
      <c r="EN26" s="4">
        <f t="shared" si="11"/>
        <v>0</v>
      </c>
      <c r="EO26" s="4">
        <f t="shared" si="11"/>
        <v>0</v>
      </c>
      <c r="EP26" s="4">
        <f t="shared" si="11"/>
        <v>0</v>
      </c>
      <c r="EQ26" s="4">
        <f t="shared" si="11"/>
        <v>0</v>
      </c>
      <c r="ER26" s="4">
        <f t="shared" si="11"/>
        <v>0</v>
      </c>
      <c r="ES26" s="4">
        <f t="shared" si="11"/>
        <v>0</v>
      </c>
      <c r="ET26" s="4">
        <f t="shared" si="11"/>
        <v>0</v>
      </c>
      <c r="EU26" s="4">
        <f t="shared" si="11"/>
        <v>0</v>
      </c>
      <c r="EV26" s="4">
        <f t="shared" si="11"/>
        <v>0</v>
      </c>
      <c r="EW26" s="4">
        <f t="shared" si="11"/>
        <v>0</v>
      </c>
      <c r="EX26" s="4">
        <f t="shared" si="11"/>
        <v>0</v>
      </c>
      <c r="EY26" s="4">
        <f t="shared" si="11"/>
        <v>0</v>
      </c>
      <c r="EZ26" s="4">
        <f t="shared" si="11"/>
        <v>0</v>
      </c>
      <c r="FA26" s="4">
        <f t="shared" si="11"/>
        <v>0</v>
      </c>
      <c r="FB26" s="4">
        <f t="shared" si="11"/>
        <v>0</v>
      </c>
      <c r="FC26" s="4">
        <f t="shared" si="11"/>
        <v>0</v>
      </c>
      <c r="FD26" s="4">
        <f t="shared" si="11"/>
        <v>0</v>
      </c>
      <c r="FE26" s="4">
        <f t="shared" si="11"/>
        <v>0</v>
      </c>
      <c r="FF26" s="4">
        <f t="shared" si="11"/>
        <v>0</v>
      </c>
      <c r="FG26" s="4">
        <f t="shared" si="11"/>
        <v>0</v>
      </c>
      <c r="FH26" s="4">
        <f t="shared" si="11"/>
        <v>0</v>
      </c>
      <c r="FI26" s="4">
        <f t="shared" si="11"/>
        <v>0</v>
      </c>
      <c r="FJ26" s="4">
        <f t="shared" si="11"/>
        <v>0</v>
      </c>
      <c r="FK26" s="4">
        <f t="shared" si="11"/>
        <v>0</v>
      </c>
      <c r="FL26" s="4">
        <f t="shared" si="11"/>
        <v>0</v>
      </c>
      <c r="FM26" s="4">
        <f t="shared" si="11"/>
        <v>0</v>
      </c>
      <c r="FN26" s="4">
        <f t="shared" si="11"/>
        <v>0</v>
      </c>
      <c r="FO26" s="4">
        <f t="shared" si="11"/>
        <v>0</v>
      </c>
      <c r="FP26" s="4">
        <f t="shared" si="11"/>
        <v>0</v>
      </c>
      <c r="FQ26" s="4">
        <f t="shared" si="11"/>
        <v>0</v>
      </c>
      <c r="FR26" s="4">
        <f t="shared" si="11"/>
        <v>0</v>
      </c>
      <c r="FS26" s="4">
        <f t="shared" si="11"/>
        <v>44342.7</v>
      </c>
      <c r="FT26" s="4">
        <f t="shared" si="11"/>
        <v>44342.7</v>
      </c>
      <c r="FU26" s="4">
        <f t="shared" si="11"/>
        <v>0</v>
      </c>
      <c r="FV26" s="4">
        <f t="shared" si="11"/>
        <v>0</v>
      </c>
      <c r="FW26" s="4">
        <f t="shared" si="11"/>
        <v>0</v>
      </c>
      <c r="FX26" s="4">
        <f t="shared" si="11"/>
        <v>0</v>
      </c>
      <c r="FY26" s="4">
        <f t="shared" si="11"/>
        <v>0</v>
      </c>
      <c r="FZ26" s="4">
        <f t="shared" si="11"/>
        <v>0</v>
      </c>
      <c r="GA26" s="4">
        <f t="shared" si="11"/>
        <v>0</v>
      </c>
      <c r="GB26" s="4">
        <f t="shared" si="11"/>
        <v>0</v>
      </c>
      <c r="GC26" s="4">
        <f t="shared" si="11"/>
        <v>0</v>
      </c>
      <c r="GD26" s="4">
        <f t="shared" si="11"/>
        <v>0</v>
      </c>
      <c r="GE26" s="4">
        <f t="shared" si="11"/>
        <v>0</v>
      </c>
      <c r="GF26" s="4">
        <f t="shared" si="11"/>
        <v>0</v>
      </c>
      <c r="GG26" s="4">
        <f t="shared" si="11"/>
        <v>0</v>
      </c>
      <c r="GH26" s="4">
        <f t="shared" si="11"/>
        <v>0</v>
      </c>
      <c r="GI26" s="4">
        <f t="shared" si="11"/>
        <v>0</v>
      </c>
      <c r="GJ26" s="4">
        <f t="shared" si="11"/>
        <v>0</v>
      </c>
      <c r="GK26" s="4">
        <f t="shared" si="11"/>
        <v>0</v>
      </c>
      <c r="GL26" s="4">
        <f t="shared" si="11"/>
        <v>0</v>
      </c>
      <c r="GM26" s="4">
        <f t="shared" si="11"/>
        <v>0</v>
      </c>
      <c r="GN26" s="4">
        <f t="shared" si="11"/>
        <v>0</v>
      </c>
      <c r="GO26" s="4">
        <f t="shared" si="11"/>
        <v>0</v>
      </c>
      <c r="GP26" s="4">
        <f t="shared" si="11"/>
        <v>0</v>
      </c>
      <c r="GQ26" s="4">
        <f t="shared" si="11"/>
        <v>0</v>
      </c>
      <c r="GR26" s="4">
        <f t="shared" si="11"/>
        <v>0</v>
      </c>
      <c r="GS26" s="4">
        <f t="shared" si="11"/>
        <v>0</v>
      </c>
      <c r="GT26" s="4">
        <f t="shared" si="11"/>
        <v>0</v>
      </c>
      <c r="GU26" s="4">
        <f t="shared" si="11"/>
        <v>0</v>
      </c>
      <c r="GV26" s="4">
        <f t="shared" si="11"/>
        <v>0</v>
      </c>
      <c r="GW26" s="4">
        <f t="shared" si="11"/>
        <v>0</v>
      </c>
      <c r="GX26" s="4">
        <f t="shared" si="11"/>
        <v>0</v>
      </c>
    </row>
    <row r="28" spans="1:255" x14ac:dyDescent="0.2">
      <c r="A28" s="8">
        <v>17</v>
      </c>
      <c r="B28" s="8">
        <v>1</v>
      </c>
      <c r="C28" s="8">
        <f>ROW(SmtRes!A4)</f>
        <v>4</v>
      </c>
      <c r="D28" s="8">
        <f>ROW(EtalonRes!A4)</f>
        <v>4</v>
      </c>
      <c r="E28" s="8" t="s">
        <v>32</v>
      </c>
      <c r="F28" s="8" t="s">
        <v>33</v>
      </c>
      <c r="G28" s="8" t="s">
        <v>34</v>
      </c>
      <c r="H28" s="8" t="s">
        <v>35</v>
      </c>
      <c r="I28" s="8">
        <v>3</v>
      </c>
      <c r="J28" s="8">
        <v>0</v>
      </c>
      <c r="K28" s="8">
        <v>3</v>
      </c>
      <c r="L28" s="8">
        <v>3</v>
      </c>
      <c r="M28" s="8">
        <v>0</v>
      </c>
      <c r="N28" s="8">
        <f t="shared" ref="N28:N41" si="12">ROUND(L28-M28,4)</f>
        <v>3</v>
      </c>
      <c r="O28" s="8">
        <f t="shared" ref="O28:O41" si="13">ROUND(CP28,2)</f>
        <v>3532.78</v>
      </c>
      <c r="P28" s="8">
        <f>SUMIF(SmtRes!AQ1:'SmtRes'!AQ4,"=1",SmtRes!DF1:'SmtRes'!DF4)</f>
        <v>0</v>
      </c>
      <c r="Q28" s="8">
        <f>SUMIF(SmtRes!AQ1:'SmtRes'!AQ4,"=1",SmtRes!DG1:'SmtRes'!DG4)</f>
        <v>739.73</v>
      </c>
      <c r="R28" s="8">
        <f>SUMIF(SmtRes!AQ1:'SmtRes'!AQ4,"=1",SmtRes!DH1:'SmtRes'!DH4)</f>
        <v>753.94</v>
      </c>
      <c r="S28" s="8">
        <f>SUMIF(SmtRes!AQ1:'SmtRes'!AQ4,"=1",SmtRes!DI1:'SmtRes'!DI4)</f>
        <v>2039.11</v>
      </c>
      <c r="T28" s="8">
        <f t="shared" ref="T28:T41" si="14">ROUND(CU28*I28,2)</f>
        <v>0</v>
      </c>
      <c r="U28" s="8">
        <f>SUMIF(SmtRes!AQ1:'SmtRes'!AQ4,"=1",SmtRes!CV1:'SmtRes'!CV4)</f>
        <v>4.3815</v>
      </c>
      <c r="V28" s="8">
        <f>SUMIF(SmtRes!AQ1:'SmtRes'!AQ4,"=1",SmtRes!CW1:'SmtRes'!CW4)</f>
        <v>1.4145000000000001</v>
      </c>
      <c r="W28" s="8">
        <f t="shared" ref="W28:W41" si="15">ROUND(CX28*I28,2)</f>
        <v>0</v>
      </c>
      <c r="X28" s="8">
        <f t="shared" ref="X28:X41" si="16">ROUND(CY28,2)</f>
        <v>2876.84</v>
      </c>
      <c r="Y28" s="8">
        <f t="shared" ref="Y28:Y41" si="17">ROUND(CZ28,2)</f>
        <v>1675.83</v>
      </c>
      <c r="Z28" s="8"/>
      <c r="AA28" s="8">
        <v>82273856</v>
      </c>
      <c r="AB28" s="8">
        <f t="shared" ref="AB28:AB41" si="18">ROUND((AC28+AD28+AF28),6)</f>
        <v>863.47888</v>
      </c>
      <c r="AC28" s="8">
        <f t="shared" ref="AC28:AC41" si="19">ROUND((0),6)</f>
        <v>0</v>
      </c>
      <c r="AD28" s="8">
        <f>ROUND((((SUM(SmtRes!BR1:'SmtRes'!BR4))-(SUM(SmtRes!BS1:'SmtRes'!BS4)))+AE28),6)</f>
        <v>183.77678499999999</v>
      </c>
      <c r="AE28" s="8">
        <f>ROUND((SUM(SmtRes!BS1:'SmtRes'!BS4)),6)</f>
        <v>251.31421499999999</v>
      </c>
      <c r="AF28" s="8">
        <f>ROUND((SUM(SmtRes!BT1:'SmtRes'!BT4)),6)</f>
        <v>679.70209499999999</v>
      </c>
      <c r="AG28" s="8">
        <f t="shared" ref="AG28:AG41" si="20">ROUND((AP28),6)</f>
        <v>0</v>
      </c>
      <c r="AH28" s="8">
        <f>(SUM(SmtRes!BU1:'SmtRes'!BU4))</f>
        <v>1.4604999999999999</v>
      </c>
      <c r="AI28" s="8">
        <f>(SUM(SmtRes!BV1:'SmtRes'!BV4))</f>
        <v>0.47150000000000003</v>
      </c>
      <c r="AJ28" s="8">
        <f t="shared" ref="AJ28:AJ41" si="21">(AS28)</f>
        <v>0</v>
      </c>
      <c r="AK28" s="8">
        <v>969.38530000000003</v>
      </c>
      <c r="AL28" s="8">
        <v>0</v>
      </c>
      <c r="AM28" s="8">
        <v>159.80590000000001</v>
      </c>
      <c r="AN28" s="8">
        <v>218.5341</v>
      </c>
      <c r="AO28" s="8">
        <v>591.0453</v>
      </c>
      <c r="AP28" s="8">
        <v>0</v>
      </c>
      <c r="AQ28" s="8">
        <v>1.27</v>
      </c>
      <c r="AR28" s="8">
        <v>0.41</v>
      </c>
      <c r="AS28" s="8">
        <v>0</v>
      </c>
      <c r="AT28" s="8">
        <v>103</v>
      </c>
      <c r="AU28" s="8">
        <v>60</v>
      </c>
      <c r="AV28" s="8">
        <v>1</v>
      </c>
      <c r="AW28" s="8">
        <v>1</v>
      </c>
      <c r="AX28" s="8"/>
      <c r="AY28" s="8"/>
      <c r="AZ28" s="8">
        <v>1</v>
      </c>
      <c r="BA28" s="8">
        <v>1</v>
      </c>
      <c r="BB28" s="8">
        <v>1</v>
      </c>
      <c r="BC28" s="8">
        <v>1</v>
      </c>
      <c r="BD28" s="8" t="s">
        <v>3</v>
      </c>
      <c r="BE28" s="8" t="s">
        <v>3</v>
      </c>
      <c r="BF28" s="8" t="s">
        <v>3</v>
      </c>
      <c r="BG28" s="8" t="s">
        <v>3</v>
      </c>
      <c r="BH28" s="8">
        <v>0</v>
      </c>
      <c r="BI28" s="8">
        <v>1</v>
      </c>
      <c r="BJ28" s="8" t="s">
        <v>36</v>
      </c>
      <c r="BK28" s="8"/>
      <c r="BL28" s="8"/>
      <c r="BM28" s="8">
        <v>33002</v>
      </c>
      <c r="BN28" s="8">
        <v>0</v>
      </c>
      <c r="BO28" s="8" t="s">
        <v>3</v>
      </c>
      <c r="BP28" s="8">
        <v>0</v>
      </c>
      <c r="BQ28" s="8">
        <v>2</v>
      </c>
      <c r="BR28" s="8">
        <v>0</v>
      </c>
      <c r="BS28" s="8">
        <v>1</v>
      </c>
      <c r="BT28" s="8">
        <v>1</v>
      </c>
      <c r="BU28" s="8">
        <v>1</v>
      </c>
      <c r="BV28" s="8">
        <v>1</v>
      </c>
      <c r="BW28" s="8">
        <v>1</v>
      </c>
      <c r="BX28" s="8">
        <v>1</v>
      </c>
      <c r="BY28" s="8" t="s">
        <v>3</v>
      </c>
      <c r="BZ28" s="8">
        <v>103</v>
      </c>
      <c r="CA28" s="8">
        <v>60</v>
      </c>
      <c r="CB28" s="8" t="s">
        <v>3</v>
      </c>
      <c r="CC28" s="8"/>
      <c r="CD28" s="8"/>
      <c r="CE28" s="8">
        <v>0</v>
      </c>
      <c r="CF28" s="8">
        <v>0</v>
      </c>
      <c r="CG28" s="8">
        <v>0</v>
      </c>
      <c r="CH28" s="8">
        <v>1</v>
      </c>
      <c r="CI28" s="8">
        <v>0</v>
      </c>
      <c r="CJ28" s="8">
        <v>0</v>
      </c>
      <c r="CK28" s="8">
        <v>0</v>
      </c>
      <c r="CL28" s="8">
        <v>0</v>
      </c>
      <c r="CM28" s="8">
        <v>0</v>
      </c>
      <c r="CN28" s="8" t="s">
        <v>37</v>
      </c>
      <c r="CO28" s="8">
        <v>0</v>
      </c>
      <c r="CP28" s="8">
        <f t="shared" ref="CP28:CP41" si="22">(P28+Q28+S28+R28)</f>
        <v>3532.78</v>
      </c>
      <c r="CQ28" s="8">
        <f>SUMIF(SmtRes!AQ1:'SmtRes'!AQ4,"=1",SmtRes!AA1:'SmtRes'!AA4)</f>
        <v>0</v>
      </c>
      <c r="CR28" s="8">
        <f>SUMIF(SmtRes!AQ1:'SmtRes'!AQ4,"=1",SmtRes!AB1:'SmtRes'!AB4)</f>
        <v>1143.5999999999999</v>
      </c>
      <c r="CS28" s="8">
        <f>SUMIF(SmtRes!AQ1:'SmtRes'!AQ4,"=1",SmtRes!AC1:'SmtRes'!AC4)</f>
        <v>1066.02</v>
      </c>
      <c r="CT28" s="8">
        <f>SUMIF(SmtRes!AQ1:'SmtRes'!AQ4,"=1",SmtRes!AD1:'SmtRes'!AD4)</f>
        <v>465.39</v>
      </c>
      <c r="CU28" s="8">
        <f t="shared" ref="CU28:CU41" si="23">AG28</f>
        <v>0</v>
      </c>
      <c r="CV28" s="8">
        <f>SUMIF(SmtRes!AQ1:'SmtRes'!AQ4,"=1",SmtRes!BU1:'SmtRes'!BU4)</f>
        <v>1.4604999999999999</v>
      </c>
      <c r="CW28" s="8">
        <f>SUMIF(SmtRes!AQ1:'SmtRes'!AQ4,"=1",SmtRes!BV1:'SmtRes'!BV4)</f>
        <v>0.47150000000000003</v>
      </c>
      <c r="CX28" s="8">
        <f t="shared" ref="CX28:CX41" si="24">AJ28</f>
        <v>0</v>
      </c>
      <c r="CY28" s="8">
        <f t="shared" ref="CY28:CY41" si="25">(((S28+R28)*AT28)/100)</f>
        <v>2876.8415000000005</v>
      </c>
      <c r="CZ28" s="8">
        <f t="shared" ref="CZ28:CZ41" si="26">(((S28+R28)*AU28)/100)</f>
        <v>1675.83</v>
      </c>
      <c r="DA28" s="8"/>
      <c r="DB28" s="8">
        <v>1</v>
      </c>
      <c r="DC28" s="8" t="s">
        <v>3</v>
      </c>
      <c r="DD28" s="8" t="s">
        <v>3</v>
      </c>
      <c r="DE28" s="8" t="s">
        <v>38</v>
      </c>
      <c r="DF28" s="8" t="s">
        <v>38</v>
      </c>
      <c r="DG28" s="8" t="s">
        <v>38</v>
      </c>
      <c r="DH28" s="8" t="s">
        <v>3</v>
      </c>
      <c r="DI28" s="8" t="s">
        <v>38</v>
      </c>
      <c r="DJ28" s="8" t="s">
        <v>38</v>
      </c>
      <c r="DK28" s="8" t="s">
        <v>3</v>
      </c>
      <c r="DL28" s="8" t="s">
        <v>3</v>
      </c>
      <c r="DM28" s="8" t="s">
        <v>3</v>
      </c>
      <c r="DN28" s="8">
        <v>0</v>
      </c>
      <c r="DO28" s="8">
        <v>0</v>
      </c>
      <c r="DP28" s="8">
        <v>1</v>
      </c>
      <c r="DQ28" s="8">
        <v>1</v>
      </c>
      <c r="DR28" s="8"/>
      <c r="DS28" s="8"/>
      <c r="DT28" s="8"/>
      <c r="DU28" s="8">
        <v>1013</v>
      </c>
      <c r="DV28" s="8" t="s">
        <v>35</v>
      </c>
      <c r="DW28" s="8" t="s">
        <v>35</v>
      </c>
      <c r="DX28" s="8">
        <v>1</v>
      </c>
      <c r="DY28" s="8"/>
      <c r="DZ28" s="8" t="s">
        <v>3</v>
      </c>
      <c r="EA28" s="8" t="s">
        <v>3</v>
      </c>
      <c r="EB28" s="8" t="s">
        <v>3</v>
      </c>
      <c r="EC28" s="8" t="s">
        <v>3</v>
      </c>
      <c r="ED28" s="8"/>
      <c r="EE28" s="8">
        <v>78822843</v>
      </c>
      <c r="EF28" s="8">
        <v>2</v>
      </c>
      <c r="EG28" s="8" t="s">
        <v>39</v>
      </c>
      <c r="EH28" s="8">
        <v>27</v>
      </c>
      <c r="EI28" s="8" t="s">
        <v>40</v>
      </c>
      <c r="EJ28" s="8">
        <v>1</v>
      </c>
      <c r="EK28" s="8">
        <v>33002</v>
      </c>
      <c r="EL28" s="8" t="s">
        <v>40</v>
      </c>
      <c r="EM28" s="8" t="s">
        <v>41</v>
      </c>
      <c r="EN28" s="8"/>
      <c r="EO28" s="8" t="s">
        <v>42</v>
      </c>
      <c r="EP28" s="8"/>
      <c r="EQ28" s="8">
        <v>131072</v>
      </c>
      <c r="ER28" s="8">
        <v>0</v>
      </c>
      <c r="ES28" s="8">
        <v>0</v>
      </c>
      <c r="ET28" s="8">
        <v>0</v>
      </c>
      <c r="EU28" s="8">
        <v>0</v>
      </c>
      <c r="EV28" s="8">
        <v>0</v>
      </c>
      <c r="EW28" s="8">
        <v>1.27</v>
      </c>
      <c r="EX28" s="8">
        <v>0.41</v>
      </c>
      <c r="EY28" s="8">
        <v>0</v>
      </c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>
        <v>0</v>
      </c>
      <c r="FR28" s="8">
        <v>0</v>
      </c>
      <c r="FS28" s="8">
        <v>0</v>
      </c>
      <c r="FT28" s="8"/>
      <c r="FU28" s="8"/>
      <c r="FV28" s="8"/>
      <c r="FW28" s="8"/>
      <c r="FX28" s="8">
        <v>103</v>
      </c>
      <c r="FY28" s="8">
        <v>60</v>
      </c>
      <c r="FZ28" s="8"/>
      <c r="GA28" s="8" t="s">
        <v>3</v>
      </c>
      <c r="GB28" s="8"/>
      <c r="GC28" s="8"/>
      <c r="GD28" s="8">
        <v>1</v>
      </c>
      <c r="GE28" s="8"/>
      <c r="GF28" s="8">
        <v>-2087322017</v>
      </c>
      <c r="GG28" s="8">
        <v>2</v>
      </c>
      <c r="GH28" s="8">
        <v>1</v>
      </c>
      <c r="GI28" s="8">
        <v>-2</v>
      </c>
      <c r="GJ28" s="8">
        <v>0</v>
      </c>
      <c r="GK28" s="8">
        <v>0</v>
      </c>
      <c r="GL28" s="8">
        <f t="shared" ref="GL28:GL41" si="27">ROUND(IF(AND(BH28=3,BI28=3,FS28&lt;&gt;0),P28,0),2)</f>
        <v>0</v>
      </c>
      <c r="GM28" s="8">
        <f t="shared" ref="GM28:GM41" si="28">ROUND(O28+X28+Y28,2)+GX28</f>
        <v>8085.45</v>
      </c>
      <c r="GN28" s="8">
        <f t="shared" ref="GN28:GN41" si="29">IF(OR(BI28=0,BI28=1),GM28-GX28,0)</f>
        <v>8085.45</v>
      </c>
      <c r="GO28" s="8">
        <f t="shared" ref="GO28:GO41" si="30">IF(BI28=2,GM28-GX28,0)</f>
        <v>0</v>
      </c>
      <c r="GP28" s="8">
        <f t="shared" ref="GP28:GP41" si="31">IF(BI28=4,GM28-GX28,0)</f>
        <v>0</v>
      </c>
      <c r="GQ28" s="8"/>
      <c r="GR28" s="8">
        <v>0</v>
      </c>
      <c r="GS28" s="8">
        <v>3</v>
      </c>
      <c r="GT28" s="8">
        <v>0</v>
      </c>
      <c r="GU28" s="8" t="s">
        <v>3</v>
      </c>
      <c r="GV28" s="8">
        <f t="shared" ref="GV28:GV41" si="32">ROUND((GT28),6)</f>
        <v>0</v>
      </c>
      <c r="GW28" s="8">
        <v>1</v>
      </c>
      <c r="GX28" s="8">
        <f t="shared" ref="GX28:GX41" si="33">ROUND(HC28*I28,2)</f>
        <v>0</v>
      </c>
      <c r="GY28" s="8"/>
      <c r="GZ28" s="8"/>
      <c r="HA28" s="8">
        <v>0</v>
      </c>
      <c r="HB28" s="8">
        <v>0</v>
      </c>
      <c r="HC28" s="8">
        <f t="shared" ref="HC28:HC41" si="34">GV28*GW28</f>
        <v>0</v>
      </c>
      <c r="HD28" s="8"/>
      <c r="HE28" s="8" t="s">
        <v>3</v>
      </c>
      <c r="HF28" s="8" t="s">
        <v>3</v>
      </c>
      <c r="HG28" s="8"/>
      <c r="HH28" s="8"/>
      <c r="HI28" s="8"/>
      <c r="HJ28" s="8"/>
      <c r="HK28" s="8"/>
      <c r="HL28" s="8"/>
      <c r="HM28" s="8" t="s">
        <v>3</v>
      </c>
      <c r="HN28" s="8" t="s">
        <v>43</v>
      </c>
      <c r="HO28" s="8" t="s">
        <v>44</v>
      </c>
      <c r="HP28" s="8" t="s">
        <v>40</v>
      </c>
      <c r="HQ28" s="8" t="s">
        <v>40</v>
      </c>
      <c r="HR28" s="8"/>
      <c r="HS28" s="8">
        <v>0</v>
      </c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>
        <v>0</v>
      </c>
      <c r="IL28" s="8"/>
      <c r="IM28" s="8"/>
      <c r="IN28" s="8"/>
      <c r="IO28" s="8"/>
      <c r="IP28" s="8"/>
      <c r="IQ28" s="8"/>
      <c r="IR28" s="8"/>
      <c r="IS28" s="8"/>
      <c r="IT28" s="8"/>
      <c r="IU28" s="8"/>
    </row>
    <row r="29" spans="1:255" x14ac:dyDescent="0.2">
      <c r="A29">
        <v>17</v>
      </c>
      <c r="B29">
        <v>1</v>
      </c>
      <c r="C29">
        <f>ROW(SmtRes!A8)</f>
        <v>8</v>
      </c>
      <c r="D29">
        <f>ROW(EtalonRes!A8)</f>
        <v>8</v>
      </c>
      <c r="E29" t="s">
        <v>32</v>
      </c>
      <c r="F29" t="s">
        <v>33</v>
      </c>
      <c r="G29" t="s">
        <v>34</v>
      </c>
      <c r="H29" t="s">
        <v>35</v>
      </c>
      <c r="I29">
        <v>3</v>
      </c>
      <c r="J29">
        <v>0</v>
      </c>
      <c r="K29">
        <v>3</v>
      </c>
      <c r="L29">
        <v>3</v>
      </c>
      <c r="M29">
        <v>0</v>
      </c>
      <c r="N29">
        <f t="shared" si="12"/>
        <v>3</v>
      </c>
      <c r="O29">
        <f t="shared" si="13"/>
        <v>3532.78</v>
      </c>
      <c r="P29">
        <f>SUMIF(SmtRes!AQ5:'SmtRes'!AQ8,"=1",SmtRes!DF5:'SmtRes'!DF8)</f>
        <v>0</v>
      </c>
      <c r="Q29">
        <f>SUMIF(SmtRes!AQ5:'SmtRes'!AQ8,"=1",SmtRes!DG5:'SmtRes'!DG8)</f>
        <v>739.73</v>
      </c>
      <c r="R29">
        <f>SUMIF(SmtRes!AQ5:'SmtRes'!AQ8,"=1",SmtRes!DH5:'SmtRes'!DH8)</f>
        <v>753.94</v>
      </c>
      <c r="S29">
        <f>SUMIF(SmtRes!AQ5:'SmtRes'!AQ8,"=1",SmtRes!DI5:'SmtRes'!DI8)</f>
        <v>2039.11</v>
      </c>
      <c r="T29">
        <f t="shared" si="14"/>
        <v>0</v>
      </c>
      <c r="U29">
        <f>SUMIF(SmtRes!AQ5:'SmtRes'!AQ8,"=1",SmtRes!CV5:'SmtRes'!CV8)</f>
        <v>4.3815</v>
      </c>
      <c r="V29">
        <f>SUMIF(SmtRes!AQ5:'SmtRes'!AQ8,"=1",SmtRes!CW5:'SmtRes'!CW8)</f>
        <v>1.4145000000000001</v>
      </c>
      <c r="W29">
        <f t="shared" si="15"/>
        <v>0</v>
      </c>
      <c r="X29">
        <f t="shared" si="16"/>
        <v>2876.84</v>
      </c>
      <c r="Y29">
        <f t="shared" si="17"/>
        <v>1675.83</v>
      </c>
      <c r="AA29">
        <v>82273791</v>
      </c>
      <c r="AB29">
        <f t="shared" si="18"/>
        <v>863.47888</v>
      </c>
      <c r="AC29">
        <f t="shared" si="19"/>
        <v>0</v>
      </c>
      <c r="AD29">
        <f>ROUND((((SUM(SmtRes!BR5:'SmtRes'!BR8))-(SUM(SmtRes!BS5:'SmtRes'!BS8)))+AE29),6)</f>
        <v>183.77678499999999</v>
      </c>
      <c r="AE29">
        <f>ROUND((SUM(SmtRes!BS5:'SmtRes'!BS8)),6)</f>
        <v>251.31421499999999</v>
      </c>
      <c r="AF29">
        <f>ROUND((SUM(SmtRes!BT5:'SmtRes'!BT8)),6)</f>
        <v>679.70209499999999</v>
      </c>
      <c r="AG29">
        <f t="shared" si="20"/>
        <v>0</v>
      </c>
      <c r="AH29">
        <f>(SUM(SmtRes!BU5:'SmtRes'!BU8))</f>
        <v>1.4604999999999999</v>
      </c>
      <c r="AI29">
        <f>(SUM(SmtRes!BV5:'SmtRes'!BV8))</f>
        <v>0.47150000000000003</v>
      </c>
      <c r="AJ29">
        <f t="shared" si="21"/>
        <v>0</v>
      </c>
      <c r="AK29">
        <v>969.38530000000003</v>
      </c>
      <c r="AL29">
        <v>0</v>
      </c>
      <c r="AM29">
        <v>159.80590000000001</v>
      </c>
      <c r="AN29">
        <v>218.5341</v>
      </c>
      <c r="AO29">
        <v>591.0453</v>
      </c>
      <c r="AP29">
        <v>0</v>
      </c>
      <c r="AQ29">
        <v>1.27</v>
      </c>
      <c r="AR29">
        <v>0.41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36</v>
      </c>
      <c r="BM29">
        <v>33002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0</v>
      </c>
      <c r="CF29">
        <v>0</v>
      </c>
      <c r="CG29">
        <v>0</v>
      </c>
      <c r="CH29">
        <v>1</v>
      </c>
      <c r="CI29">
        <v>0</v>
      </c>
      <c r="CJ29">
        <v>0</v>
      </c>
      <c r="CK29">
        <v>0</v>
      </c>
      <c r="CL29">
        <v>0</v>
      </c>
      <c r="CM29">
        <v>0</v>
      </c>
      <c r="CN29" t="s">
        <v>37</v>
      </c>
      <c r="CO29">
        <v>0</v>
      </c>
      <c r="CP29">
        <f t="shared" si="22"/>
        <v>3532.78</v>
      </c>
      <c r="CQ29">
        <f>SUMIF(SmtRes!AQ5:'SmtRes'!AQ8,"=1",SmtRes!AA5:'SmtRes'!AA8)</f>
        <v>0</v>
      </c>
      <c r="CR29">
        <f>SUMIF(SmtRes!AQ5:'SmtRes'!AQ8,"=1",SmtRes!AB5:'SmtRes'!AB8)</f>
        <v>1143.5999999999999</v>
      </c>
      <c r="CS29">
        <f>SUMIF(SmtRes!AQ5:'SmtRes'!AQ8,"=1",SmtRes!AC5:'SmtRes'!AC8)</f>
        <v>1066.02</v>
      </c>
      <c r="CT29">
        <f>SUMIF(SmtRes!AQ5:'SmtRes'!AQ8,"=1",SmtRes!AD5:'SmtRes'!AD8)</f>
        <v>465.39</v>
      </c>
      <c r="CU29">
        <f t="shared" si="23"/>
        <v>0</v>
      </c>
      <c r="CV29">
        <f>SUMIF(SmtRes!AQ5:'SmtRes'!AQ8,"=1",SmtRes!BU5:'SmtRes'!BU8)</f>
        <v>1.4604999999999999</v>
      </c>
      <c r="CW29">
        <f>SUMIF(SmtRes!AQ5:'SmtRes'!AQ8,"=1",SmtRes!BV5:'SmtRes'!BV8)</f>
        <v>0.47150000000000003</v>
      </c>
      <c r="CX29">
        <f t="shared" si="24"/>
        <v>0</v>
      </c>
      <c r="CY29">
        <f t="shared" si="25"/>
        <v>2876.8415000000005</v>
      </c>
      <c r="CZ29">
        <f t="shared" si="26"/>
        <v>1675.83</v>
      </c>
      <c r="DB29">
        <v>2</v>
      </c>
      <c r="DC29" t="s">
        <v>3</v>
      </c>
      <c r="DD29" t="s">
        <v>3</v>
      </c>
      <c r="DE29" t="s">
        <v>38</v>
      </c>
      <c r="DF29" t="s">
        <v>38</v>
      </c>
      <c r="DG29" t="s">
        <v>38</v>
      </c>
      <c r="DH29" t="s">
        <v>3</v>
      </c>
      <c r="DI29" t="s">
        <v>38</v>
      </c>
      <c r="DJ29" t="s">
        <v>38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35</v>
      </c>
      <c r="DW29" t="s">
        <v>35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78822843</v>
      </c>
      <c r="EF29">
        <v>2</v>
      </c>
      <c r="EG29" t="s">
        <v>39</v>
      </c>
      <c r="EH29">
        <v>27</v>
      </c>
      <c r="EI29" t="s">
        <v>40</v>
      </c>
      <c r="EJ29">
        <v>1</v>
      </c>
      <c r="EK29">
        <v>33002</v>
      </c>
      <c r="EL29" t="s">
        <v>40</v>
      </c>
      <c r="EM29" t="s">
        <v>41</v>
      </c>
      <c r="EO29" t="s">
        <v>42</v>
      </c>
      <c r="EQ29">
        <v>131072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1.27</v>
      </c>
      <c r="EX29">
        <v>0.41</v>
      </c>
      <c r="EY29">
        <v>0</v>
      </c>
      <c r="FQ29">
        <v>0</v>
      </c>
      <c r="FR29"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-2087322017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27"/>
        <v>0</v>
      </c>
      <c r="GM29">
        <f t="shared" si="28"/>
        <v>8085.45</v>
      </c>
      <c r="GN29">
        <f t="shared" si="29"/>
        <v>8085.45</v>
      </c>
      <c r="GO29">
        <f t="shared" si="30"/>
        <v>0</v>
      </c>
      <c r="GP29">
        <f t="shared" si="31"/>
        <v>0</v>
      </c>
      <c r="GR29">
        <v>0</v>
      </c>
      <c r="GS29">
        <v>3</v>
      </c>
      <c r="GT29">
        <v>0</v>
      </c>
      <c r="GU29" t="s">
        <v>3</v>
      </c>
      <c r="GV29">
        <f t="shared" si="32"/>
        <v>0</v>
      </c>
      <c r="GW29">
        <v>1</v>
      </c>
      <c r="GX29">
        <f t="shared" si="33"/>
        <v>0</v>
      </c>
      <c r="HA29">
        <v>0</v>
      </c>
      <c r="HB29">
        <v>0</v>
      </c>
      <c r="HC29">
        <f t="shared" si="34"/>
        <v>0</v>
      </c>
      <c r="HE29" t="s">
        <v>3</v>
      </c>
      <c r="HF29" t="s">
        <v>3</v>
      </c>
      <c r="HM29" t="s">
        <v>3</v>
      </c>
      <c r="HN29" t="s">
        <v>43</v>
      </c>
      <c r="HO29" t="s">
        <v>44</v>
      </c>
      <c r="HP29" t="s">
        <v>40</v>
      </c>
      <c r="HQ29" t="s">
        <v>40</v>
      </c>
      <c r="HS29">
        <v>0</v>
      </c>
      <c r="IK29">
        <v>0</v>
      </c>
    </row>
    <row r="30" spans="1:255" x14ac:dyDescent="0.2">
      <c r="A30" s="8">
        <v>17</v>
      </c>
      <c r="B30" s="8">
        <v>1</v>
      </c>
      <c r="C30" s="8">
        <f>ROW(SmtRes!A12)</f>
        <v>12</v>
      </c>
      <c r="D30" s="8">
        <f>ROW(EtalonRes!A12)</f>
        <v>12</v>
      </c>
      <c r="E30" s="8" t="s">
        <v>45</v>
      </c>
      <c r="F30" s="8" t="s">
        <v>46</v>
      </c>
      <c r="G30" s="8" t="s">
        <v>47</v>
      </c>
      <c r="H30" s="8" t="s">
        <v>35</v>
      </c>
      <c r="I30" s="8">
        <v>3</v>
      </c>
      <c r="J30" s="8">
        <v>0</v>
      </c>
      <c r="K30" s="8">
        <v>3</v>
      </c>
      <c r="L30" s="8">
        <v>3</v>
      </c>
      <c r="M30" s="8">
        <v>0</v>
      </c>
      <c r="N30" s="8">
        <f t="shared" si="12"/>
        <v>3</v>
      </c>
      <c r="O30" s="8">
        <f t="shared" si="13"/>
        <v>527.37</v>
      </c>
      <c r="P30" s="8">
        <f>SUMIF(SmtRes!AQ9:'SmtRes'!AQ12,"=1",SmtRes!DF9:'SmtRes'!DF12)</f>
        <v>0</v>
      </c>
      <c r="Q30" s="8">
        <f>SUMIF(SmtRes!AQ9:'SmtRes'!AQ12,"=1",SmtRes!DG9:'SmtRes'!DG12)</f>
        <v>143.53</v>
      </c>
      <c r="R30" s="8">
        <f>SUMIF(SmtRes!AQ9:'SmtRes'!AQ12,"=1",SmtRes!DH9:'SmtRes'!DH12)</f>
        <v>147.11000000000001</v>
      </c>
      <c r="S30" s="8">
        <f>SUMIF(SmtRes!AQ9:'SmtRes'!AQ12,"=1",SmtRes!DI9:'SmtRes'!DI12)</f>
        <v>236.73</v>
      </c>
      <c r="T30" s="8">
        <f t="shared" si="14"/>
        <v>0</v>
      </c>
      <c r="U30" s="8">
        <f>SUMIF(SmtRes!AQ9:'SmtRes'!AQ12,"=1",SmtRes!CV9:'SmtRes'!CV12)</f>
        <v>0.51749999999999996</v>
      </c>
      <c r="V30" s="8">
        <f>SUMIF(SmtRes!AQ9:'SmtRes'!AQ12,"=1",SmtRes!CW9:'SmtRes'!CW12)</f>
        <v>0.27600000000000002</v>
      </c>
      <c r="W30" s="8">
        <f t="shared" si="15"/>
        <v>0</v>
      </c>
      <c r="X30" s="8">
        <f t="shared" si="16"/>
        <v>395.36</v>
      </c>
      <c r="Y30" s="8">
        <f t="shared" si="17"/>
        <v>230.3</v>
      </c>
      <c r="Z30" s="8"/>
      <c r="AA30" s="8">
        <v>82273856</v>
      </c>
      <c r="AB30" s="8">
        <f t="shared" si="18"/>
        <v>114.189825</v>
      </c>
      <c r="AC30" s="8">
        <f t="shared" si="19"/>
        <v>0</v>
      </c>
      <c r="AD30" s="8">
        <f>ROUND((((SUM(SmtRes!BR9:'SmtRes'!BR12))-(SUM(SmtRes!BS9:'SmtRes'!BS12)))+AE30),6)</f>
        <v>35.281424999999999</v>
      </c>
      <c r="AE30" s="8">
        <f>ROUND((SUM(SmtRes!BS9:'SmtRes'!BS12)),6)</f>
        <v>49.036920000000002</v>
      </c>
      <c r="AF30" s="8">
        <f>ROUND((SUM(SmtRes!BT9:'SmtRes'!BT12)),6)</f>
        <v>78.9084</v>
      </c>
      <c r="AG30" s="8">
        <f t="shared" si="20"/>
        <v>0</v>
      </c>
      <c r="AH30" s="8">
        <f>(SUM(SmtRes!BU9:'SmtRes'!BU12))</f>
        <v>0.17249999999999999</v>
      </c>
      <c r="AI30" s="8">
        <f>(SUM(SmtRes!BV9:'SmtRes'!BV12))</f>
        <v>9.1999999999999998E-2</v>
      </c>
      <c r="AJ30" s="8">
        <f t="shared" si="21"/>
        <v>0</v>
      </c>
      <c r="AK30" s="8">
        <v>141.93629999999999</v>
      </c>
      <c r="AL30" s="8">
        <v>0</v>
      </c>
      <c r="AM30" s="8">
        <v>30.679500000000001</v>
      </c>
      <c r="AN30" s="8">
        <v>42.640799999999999</v>
      </c>
      <c r="AO30" s="8">
        <v>68.616</v>
      </c>
      <c r="AP30" s="8">
        <v>0</v>
      </c>
      <c r="AQ30" s="8">
        <v>0.15</v>
      </c>
      <c r="AR30" s="8">
        <v>0.08</v>
      </c>
      <c r="AS30" s="8">
        <v>0</v>
      </c>
      <c r="AT30" s="8">
        <v>103</v>
      </c>
      <c r="AU30" s="8">
        <v>60</v>
      </c>
      <c r="AV30" s="8">
        <v>1</v>
      </c>
      <c r="AW30" s="8">
        <v>1</v>
      </c>
      <c r="AX30" s="8"/>
      <c r="AY30" s="8"/>
      <c r="AZ30" s="8">
        <v>1</v>
      </c>
      <c r="BA30" s="8">
        <v>1</v>
      </c>
      <c r="BB30" s="8">
        <v>1</v>
      </c>
      <c r="BC30" s="8">
        <v>1</v>
      </c>
      <c r="BD30" s="8" t="s">
        <v>3</v>
      </c>
      <c r="BE30" s="8" t="s">
        <v>3</v>
      </c>
      <c r="BF30" s="8" t="s">
        <v>3</v>
      </c>
      <c r="BG30" s="8" t="s">
        <v>3</v>
      </c>
      <c r="BH30" s="8">
        <v>0</v>
      </c>
      <c r="BI30" s="8">
        <v>1</v>
      </c>
      <c r="BJ30" s="8" t="s">
        <v>48</v>
      </c>
      <c r="BK30" s="8"/>
      <c r="BL30" s="8"/>
      <c r="BM30" s="8">
        <v>33002</v>
      </c>
      <c r="BN30" s="8">
        <v>0</v>
      </c>
      <c r="BO30" s="8" t="s">
        <v>3</v>
      </c>
      <c r="BP30" s="8">
        <v>0</v>
      </c>
      <c r="BQ30" s="8">
        <v>2</v>
      </c>
      <c r="BR30" s="8">
        <v>0</v>
      </c>
      <c r="BS30" s="8">
        <v>1</v>
      </c>
      <c r="BT30" s="8">
        <v>1</v>
      </c>
      <c r="BU30" s="8">
        <v>1</v>
      </c>
      <c r="BV30" s="8">
        <v>1</v>
      </c>
      <c r="BW30" s="8">
        <v>1</v>
      </c>
      <c r="BX30" s="8">
        <v>1</v>
      </c>
      <c r="BY30" s="8" t="s">
        <v>3</v>
      </c>
      <c r="BZ30" s="8">
        <v>103</v>
      </c>
      <c r="CA30" s="8">
        <v>60</v>
      </c>
      <c r="CB30" s="8" t="s">
        <v>3</v>
      </c>
      <c r="CC30" s="8"/>
      <c r="CD30" s="8"/>
      <c r="CE30" s="8">
        <v>0</v>
      </c>
      <c r="CF30" s="8">
        <v>0</v>
      </c>
      <c r="CG30" s="8">
        <v>0</v>
      </c>
      <c r="CH30" s="8">
        <v>2</v>
      </c>
      <c r="CI30" s="8">
        <v>0</v>
      </c>
      <c r="CJ30" s="8">
        <v>0</v>
      </c>
      <c r="CK30" s="8">
        <v>0</v>
      </c>
      <c r="CL30" s="8">
        <v>0</v>
      </c>
      <c r="CM30" s="8">
        <v>0</v>
      </c>
      <c r="CN30" s="8" t="s">
        <v>37</v>
      </c>
      <c r="CO30" s="8">
        <v>0</v>
      </c>
      <c r="CP30" s="8">
        <f t="shared" si="22"/>
        <v>527.37</v>
      </c>
      <c r="CQ30" s="8">
        <f>SUMIF(SmtRes!AQ9:'SmtRes'!AQ12,"=1",SmtRes!AA9:'SmtRes'!AA12)</f>
        <v>0</v>
      </c>
      <c r="CR30" s="8">
        <f>SUMIF(SmtRes!AQ9:'SmtRes'!AQ12,"=1",SmtRes!AB9:'SmtRes'!AB12)</f>
        <v>1143.5999999999999</v>
      </c>
      <c r="CS30" s="8">
        <f>SUMIF(SmtRes!AQ9:'SmtRes'!AQ12,"=1",SmtRes!AC9:'SmtRes'!AC12)</f>
        <v>1066.02</v>
      </c>
      <c r="CT30" s="8">
        <f>SUMIF(SmtRes!AQ9:'SmtRes'!AQ12,"=1",SmtRes!AD9:'SmtRes'!AD12)</f>
        <v>457.44</v>
      </c>
      <c r="CU30" s="8">
        <f t="shared" si="23"/>
        <v>0</v>
      </c>
      <c r="CV30" s="8">
        <f>SUMIF(SmtRes!AQ9:'SmtRes'!AQ12,"=1",SmtRes!BU9:'SmtRes'!BU12)</f>
        <v>0.17249999999999999</v>
      </c>
      <c r="CW30" s="8">
        <f>SUMIF(SmtRes!AQ9:'SmtRes'!AQ12,"=1",SmtRes!BV9:'SmtRes'!BV12)</f>
        <v>9.1999999999999998E-2</v>
      </c>
      <c r="CX30" s="8">
        <f t="shared" si="24"/>
        <v>0</v>
      </c>
      <c r="CY30" s="8">
        <f t="shared" si="25"/>
        <v>395.35520000000002</v>
      </c>
      <c r="CZ30" s="8">
        <f t="shared" si="26"/>
        <v>230.304</v>
      </c>
      <c r="DA30" s="8"/>
      <c r="DB30" s="8">
        <v>3</v>
      </c>
      <c r="DC30" s="8" t="s">
        <v>3</v>
      </c>
      <c r="DD30" s="8" t="s">
        <v>3</v>
      </c>
      <c r="DE30" s="8" t="s">
        <v>38</v>
      </c>
      <c r="DF30" s="8" t="s">
        <v>38</v>
      </c>
      <c r="DG30" s="8" t="s">
        <v>38</v>
      </c>
      <c r="DH30" s="8" t="s">
        <v>3</v>
      </c>
      <c r="DI30" s="8" t="s">
        <v>38</v>
      </c>
      <c r="DJ30" s="8" t="s">
        <v>38</v>
      </c>
      <c r="DK30" s="8" t="s">
        <v>3</v>
      </c>
      <c r="DL30" s="8" t="s">
        <v>3</v>
      </c>
      <c r="DM30" s="8" t="s">
        <v>3</v>
      </c>
      <c r="DN30" s="8">
        <v>0</v>
      </c>
      <c r="DO30" s="8">
        <v>0</v>
      </c>
      <c r="DP30" s="8">
        <v>1</v>
      </c>
      <c r="DQ30" s="8">
        <v>1</v>
      </c>
      <c r="DR30" s="8"/>
      <c r="DS30" s="8"/>
      <c r="DT30" s="8"/>
      <c r="DU30" s="8">
        <v>1013</v>
      </c>
      <c r="DV30" s="8" t="s">
        <v>35</v>
      </c>
      <c r="DW30" s="8" t="s">
        <v>35</v>
      </c>
      <c r="DX30" s="8">
        <v>1</v>
      </c>
      <c r="DY30" s="8"/>
      <c r="DZ30" s="8" t="s">
        <v>3</v>
      </c>
      <c r="EA30" s="8" t="s">
        <v>3</v>
      </c>
      <c r="EB30" s="8" t="s">
        <v>3</v>
      </c>
      <c r="EC30" s="8" t="s">
        <v>3</v>
      </c>
      <c r="ED30" s="8"/>
      <c r="EE30" s="8">
        <v>78822843</v>
      </c>
      <c r="EF30" s="8">
        <v>2</v>
      </c>
      <c r="EG30" s="8" t="s">
        <v>39</v>
      </c>
      <c r="EH30" s="8">
        <v>27</v>
      </c>
      <c r="EI30" s="8" t="s">
        <v>40</v>
      </c>
      <c r="EJ30" s="8">
        <v>1</v>
      </c>
      <c r="EK30" s="8">
        <v>33002</v>
      </c>
      <c r="EL30" s="8" t="s">
        <v>40</v>
      </c>
      <c r="EM30" s="8" t="s">
        <v>41</v>
      </c>
      <c r="EN30" s="8"/>
      <c r="EO30" s="8" t="s">
        <v>42</v>
      </c>
      <c r="EP30" s="8"/>
      <c r="EQ30" s="8">
        <v>131072</v>
      </c>
      <c r="ER30" s="8">
        <v>0</v>
      </c>
      <c r="ES30" s="8">
        <v>0</v>
      </c>
      <c r="ET30" s="8">
        <v>0</v>
      </c>
      <c r="EU30" s="8">
        <v>0</v>
      </c>
      <c r="EV30" s="8">
        <v>0</v>
      </c>
      <c r="EW30" s="8">
        <v>0.15</v>
      </c>
      <c r="EX30" s="8">
        <v>0.08</v>
      </c>
      <c r="EY30" s="8">
        <v>0</v>
      </c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>
        <v>0</v>
      </c>
      <c r="FR30" s="8">
        <v>0</v>
      </c>
      <c r="FS30" s="8">
        <v>0</v>
      </c>
      <c r="FT30" s="8"/>
      <c r="FU30" s="8"/>
      <c r="FV30" s="8"/>
      <c r="FW30" s="8"/>
      <c r="FX30" s="8">
        <v>103</v>
      </c>
      <c r="FY30" s="8">
        <v>60</v>
      </c>
      <c r="FZ30" s="8"/>
      <c r="GA30" s="8" t="s">
        <v>3</v>
      </c>
      <c r="GB30" s="8"/>
      <c r="GC30" s="8"/>
      <c r="GD30" s="8">
        <v>1</v>
      </c>
      <c r="GE30" s="8"/>
      <c r="GF30" s="8">
        <v>184970936</v>
      </c>
      <c r="GG30" s="8">
        <v>2</v>
      </c>
      <c r="GH30" s="8">
        <v>1</v>
      </c>
      <c r="GI30" s="8">
        <v>-2</v>
      </c>
      <c r="GJ30" s="8">
        <v>0</v>
      </c>
      <c r="GK30" s="8">
        <v>0</v>
      </c>
      <c r="GL30" s="8">
        <f t="shared" si="27"/>
        <v>0</v>
      </c>
      <c r="GM30" s="8">
        <f t="shared" si="28"/>
        <v>1153.03</v>
      </c>
      <c r="GN30" s="8">
        <f t="shared" si="29"/>
        <v>1153.03</v>
      </c>
      <c r="GO30" s="8">
        <f t="shared" si="30"/>
        <v>0</v>
      </c>
      <c r="GP30" s="8">
        <f t="shared" si="31"/>
        <v>0</v>
      </c>
      <c r="GQ30" s="8"/>
      <c r="GR30" s="8">
        <v>0</v>
      </c>
      <c r="GS30" s="8">
        <v>3</v>
      </c>
      <c r="GT30" s="8">
        <v>0</v>
      </c>
      <c r="GU30" s="8" t="s">
        <v>3</v>
      </c>
      <c r="GV30" s="8">
        <f t="shared" si="32"/>
        <v>0</v>
      </c>
      <c r="GW30" s="8">
        <v>1</v>
      </c>
      <c r="GX30" s="8">
        <f t="shared" si="33"/>
        <v>0</v>
      </c>
      <c r="GY30" s="8"/>
      <c r="GZ30" s="8"/>
      <c r="HA30" s="8">
        <v>0</v>
      </c>
      <c r="HB30" s="8">
        <v>0</v>
      </c>
      <c r="HC30" s="8">
        <f t="shared" si="34"/>
        <v>0</v>
      </c>
      <c r="HD30" s="8"/>
      <c r="HE30" s="8" t="s">
        <v>3</v>
      </c>
      <c r="HF30" s="8" t="s">
        <v>3</v>
      </c>
      <c r="HG30" s="8"/>
      <c r="HH30" s="8"/>
      <c r="HI30" s="8"/>
      <c r="HJ30" s="8"/>
      <c r="HK30" s="8"/>
      <c r="HL30" s="8"/>
      <c r="HM30" s="8" t="s">
        <v>3</v>
      </c>
      <c r="HN30" s="8" t="s">
        <v>43</v>
      </c>
      <c r="HO30" s="8" t="s">
        <v>44</v>
      </c>
      <c r="HP30" s="8" t="s">
        <v>40</v>
      </c>
      <c r="HQ30" s="8" t="s">
        <v>40</v>
      </c>
      <c r="HR30" s="8"/>
      <c r="HS30" s="8">
        <v>0</v>
      </c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>
        <v>0</v>
      </c>
      <c r="IL30" s="8"/>
      <c r="IM30" s="8"/>
      <c r="IN30" s="8"/>
      <c r="IO30" s="8"/>
      <c r="IP30" s="8"/>
      <c r="IQ30" s="8"/>
      <c r="IR30" s="8"/>
      <c r="IS30" s="8"/>
      <c r="IT30" s="8"/>
      <c r="IU30" s="8"/>
    </row>
    <row r="31" spans="1:255" x14ac:dyDescent="0.2">
      <c r="A31">
        <v>17</v>
      </c>
      <c r="B31">
        <v>1</v>
      </c>
      <c r="C31">
        <f>ROW(SmtRes!A16)</f>
        <v>16</v>
      </c>
      <c r="D31">
        <f>ROW(EtalonRes!A16)</f>
        <v>16</v>
      </c>
      <c r="E31" t="s">
        <v>45</v>
      </c>
      <c r="F31" t="s">
        <v>46</v>
      </c>
      <c r="G31" t="s">
        <v>47</v>
      </c>
      <c r="H31" t="s">
        <v>35</v>
      </c>
      <c r="I31">
        <v>3</v>
      </c>
      <c r="J31">
        <v>0</v>
      </c>
      <c r="K31">
        <v>3</v>
      </c>
      <c r="L31">
        <v>3</v>
      </c>
      <c r="M31">
        <v>0</v>
      </c>
      <c r="N31">
        <f t="shared" si="12"/>
        <v>3</v>
      </c>
      <c r="O31">
        <f t="shared" si="13"/>
        <v>527.37</v>
      </c>
      <c r="P31">
        <f>SUMIF(SmtRes!AQ13:'SmtRes'!AQ16,"=1",SmtRes!DF13:'SmtRes'!DF16)</f>
        <v>0</v>
      </c>
      <c r="Q31">
        <f>SUMIF(SmtRes!AQ13:'SmtRes'!AQ16,"=1",SmtRes!DG13:'SmtRes'!DG16)</f>
        <v>143.53</v>
      </c>
      <c r="R31">
        <f>SUMIF(SmtRes!AQ13:'SmtRes'!AQ16,"=1",SmtRes!DH13:'SmtRes'!DH16)</f>
        <v>147.11000000000001</v>
      </c>
      <c r="S31">
        <f>SUMIF(SmtRes!AQ13:'SmtRes'!AQ16,"=1",SmtRes!DI13:'SmtRes'!DI16)</f>
        <v>236.73</v>
      </c>
      <c r="T31">
        <f t="shared" si="14"/>
        <v>0</v>
      </c>
      <c r="U31">
        <f>SUMIF(SmtRes!AQ13:'SmtRes'!AQ16,"=1",SmtRes!CV13:'SmtRes'!CV16)</f>
        <v>0.51749999999999996</v>
      </c>
      <c r="V31">
        <f>SUMIF(SmtRes!AQ13:'SmtRes'!AQ16,"=1",SmtRes!CW13:'SmtRes'!CW16)</f>
        <v>0.27600000000000002</v>
      </c>
      <c r="W31">
        <f t="shared" si="15"/>
        <v>0</v>
      </c>
      <c r="X31">
        <f t="shared" si="16"/>
        <v>395.36</v>
      </c>
      <c r="Y31">
        <f t="shared" si="17"/>
        <v>230.3</v>
      </c>
      <c r="AA31">
        <v>82273791</v>
      </c>
      <c r="AB31">
        <f t="shared" si="18"/>
        <v>114.189825</v>
      </c>
      <c r="AC31">
        <f t="shared" si="19"/>
        <v>0</v>
      </c>
      <c r="AD31">
        <f>ROUND((((SUM(SmtRes!BR13:'SmtRes'!BR16))-(SUM(SmtRes!BS13:'SmtRes'!BS16)))+AE31),6)</f>
        <v>35.281424999999999</v>
      </c>
      <c r="AE31">
        <f>ROUND((SUM(SmtRes!BS13:'SmtRes'!BS16)),6)</f>
        <v>49.036920000000002</v>
      </c>
      <c r="AF31">
        <f>ROUND((SUM(SmtRes!BT13:'SmtRes'!BT16)),6)</f>
        <v>78.9084</v>
      </c>
      <c r="AG31">
        <f t="shared" si="20"/>
        <v>0</v>
      </c>
      <c r="AH31">
        <f>(SUM(SmtRes!BU13:'SmtRes'!BU16))</f>
        <v>0.17249999999999999</v>
      </c>
      <c r="AI31">
        <f>(SUM(SmtRes!BV13:'SmtRes'!BV16))</f>
        <v>9.1999999999999998E-2</v>
      </c>
      <c r="AJ31">
        <f t="shared" si="21"/>
        <v>0</v>
      </c>
      <c r="AK31">
        <v>141.93629999999999</v>
      </c>
      <c r="AL31">
        <v>0</v>
      </c>
      <c r="AM31">
        <v>30.679500000000001</v>
      </c>
      <c r="AN31">
        <v>42.640799999999999</v>
      </c>
      <c r="AO31">
        <v>68.616</v>
      </c>
      <c r="AP31">
        <v>0</v>
      </c>
      <c r="AQ31">
        <v>0.15</v>
      </c>
      <c r="AR31">
        <v>0.08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48</v>
      </c>
      <c r="BM31">
        <v>33002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103</v>
      </c>
      <c r="CA31">
        <v>60</v>
      </c>
      <c r="CB31" t="s">
        <v>3</v>
      </c>
      <c r="CE31">
        <v>0</v>
      </c>
      <c r="CF31">
        <v>0</v>
      </c>
      <c r="CG31">
        <v>0</v>
      </c>
      <c r="CH31">
        <v>2</v>
      </c>
      <c r="CI31">
        <v>0</v>
      </c>
      <c r="CJ31">
        <v>0</v>
      </c>
      <c r="CK31">
        <v>0</v>
      </c>
      <c r="CL31">
        <v>0</v>
      </c>
      <c r="CM31">
        <v>0</v>
      </c>
      <c r="CN31" t="s">
        <v>37</v>
      </c>
      <c r="CO31">
        <v>0</v>
      </c>
      <c r="CP31">
        <f t="shared" si="22"/>
        <v>527.37</v>
      </c>
      <c r="CQ31">
        <f>SUMIF(SmtRes!AQ13:'SmtRes'!AQ16,"=1",SmtRes!AA13:'SmtRes'!AA16)</f>
        <v>0</v>
      </c>
      <c r="CR31">
        <f>SUMIF(SmtRes!AQ13:'SmtRes'!AQ16,"=1",SmtRes!AB13:'SmtRes'!AB16)</f>
        <v>1143.5999999999999</v>
      </c>
      <c r="CS31">
        <f>SUMIF(SmtRes!AQ13:'SmtRes'!AQ16,"=1",SmtRes!AC13:'SmtRes'!AC16)</f>
        <v>1066.02</v>
      </c>
      <c r="CT31">
        <f>SUMIF(SmtRes!AQ13:'SmtRes'!AQ16,"=1",SmtRes!AD13:'SmtRes'!AD16)</f>
        <v>457.44</v>
      </c>
      <c r="CU31">
        <f t="shared" si="23"/>
        <v>0</v>
      </c>
      <c r="CV31">
        <f>SUMIF(SmtRes!AQ13:'SmtRes'!AQ16,"=1",SmtRes!BU13:'SmtRes'!BU16)</f>
        <v>0.17249999999999999</v>
      </c>
      <c r="CW31">
        <f>SUMIF(SmtRes!AQ13:'SmtRes'!AQ16,"=1",SmtRes!BV13:'SmtRes'!BV16)</f>
        <v>9.1999999999999998E-2</v>
      </c>
      <c r="CX31">
        <f t="shared" si="24"/>
        <v>0</v>
      </c>
      <c r="CY31">
        <f t="shared" si="25"/>
        <v>395.35520000000002</v>
      </c>
      <c r="CZ31">
        <f t="shared" si="26"/>
        <v>230.304</v>
      </c>
      <c r="DB31">
        <v>4</v>
      </c>
      <c r="DC31" t="s">
        <v>3</v>
      </c>
      <c r="DD31" t="s">
        <v>3</v>
      </c>
      <c r="DE31" t="s">
        <v>38</v>
      </c>
      <c r="DF31" t="s">
        <v>38</v>
      </c>
      <c r="DG31" t="s">
        <v>38</v>
      </c>
      <c r="DH31" t="s">
        <v>3</v>
      </c>
      <c r="DI31" t="s">
        <v>38</v>
      </c>
      <c r="DJ31" t="s">
        <v>38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35</v>
      </c>
      <c r="DW31" t="s">
        <v>35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78822843</v>
      </c>
      <c r="EF31">
        <v>2</v>
      </c>
      <c r="EG31" t="s">
        <v>39</v>
      </c>
      <c r="EH31">
        <v>27</v>
      </c>
      <c r="EI31" t="s">
        <v>40</v>
      </c>
      <c r="EJ31">
        <v>1</v>
      </c>
      <c r="EK31">
        <v>33002</v>
      </c>
      <c r="EL31" t="s">
        <v>40</v>
      </c>
      <c r="EM31" t="s">
        <v>41</v>
      </c>
      <c r="EO31" t="s">
        <v>42</v>
      </c>
      <c r="EQ31">
        <v>131072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0.15</v>
      </c>
      <c r="EX31">
        <v>0.08</v>
      </c>
      <c r="EY31">
        <v>0</v>
      </c>
      <c r="FQ31">
        <v>0</v>
      </c>
      <c r="FR31">
        <v>0</v>
      </c>
      <c r="FS31">
        <v>0</v>
      </c>
      <c r="FX31">
        <v>103</v>
      </c>
      <c r="FY31">
        <v>60</v>
      </c>
      <c r="GA31" t="s">
        <v>3</v>
      </c>
      <c r="GD31">
        <v>1</v>
      </c>
      <c r="GF31">
        <v>184970936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27"/>
        <v>0</v>
      </c>
      <c r="GM31">
        <f t="shared" si="28"/>
        <v>1153.03</v>
      </c>
      <c r="GN31">
        <f t="shared" si="29"/>
        <v>1153.03</v>
      </c>
      <c r="GO31">
        <f t="shared" si="30"/>
        <v>0</v>
      </c>
      <c r="GP31">
        <f t="shared" si="31"/>
        <v>0</v>
      </c>
      <c r="GR31">
        <v>0</v>
      </c>
      <c r="GS31">
        <v>3</v>
      </c>
      <c r="GT31">
        <v>0</v>
      </c>
      <c r="GU31" t="s">
        <v>3</v>
      </c>
      <c r="GV31">
        <f t="shared" si="32"/>
        <v>0</v>
      </c>
      <c r="GW31">
        <v>1</v>
      </c>
      <c r="GX31">
        <f t="shared" si="33"/>
        <v>0</v>
      </c>
      <c r="HA31">
        <v>0</v>
      </c>
      <c r="HB31">
        <v>0</v>
      </c>
      <c r="HC31">
        <f t="shared" si="34"/>
        <v>0</v>
      </c>
      <c r="HE31" t="s">
        <v>3</v>
      </c>
      <c r="HF31" t="s">
        <v>3</v>
      </c>
      <c r="HM31" t="s">
        <v>3</v>
      </c>
      <c r="HN31" t="s">
        <v>43</v>
      </c>
      <c r="HO31" t="s">
        <v>44</v>
      </c>
      <c r="HP31" t="s">
        <v>40</v>
      </c>
      <c r="HQ31" t="s">
        <v>40</v>
      </c>
      <c r="HS31">
        <v>0</v>
      </c>
      <c r="IK31">
        <v>0</v>
      </c>
    </row>
    <row r="32" spans="1:255" x14ac:dyDescent="0.2">
      <c r="A32" s="8">
        <v>17</v>
      </c>
      <c r="B32" s="8">
        <v>1</v>
      </c>
      <c r="C32" s="8">
        <f>ROW(SmtRes!A20)</f>
        <v>20</v>
      </c>
      <c r="D32" s="8">
        <f>ROW(EtalonRes!A20)</f>
        <v>20</v>
      </c>
      <c r="E32" s="8" t="s">
        <v>49</v>
      </c>
      <c r="F32" s="8" t="s">
        <v>50</v>
      </c>
      <c r="G32" s="8" t="s">
        <v>51</v>
      </c>
      <c r="H32" s="8" t="s">
        <v>35</v>
      </c>
      <c r="I32" s="8">
        <v>1</v>
      </c>
      <c r="J32" s="8">
        <v>0</v>
      </c>
      <c r="K32" s="8">
        <v>1</v>
      </c>
      <c r="L32" s="8">
        <v>1</v>
      </c>
      <c r="M32" s="8">
        <v>0</v>
      </c>
      <c r="N32" s="8">
        <f t="shared" si="12"/>
        <v>1</v>
      </c>
      <c r="O32" s="8">
        <f t="shared" si="13"/>
        <v>2164.39</v>
      </c>
      <c r="P32" s="8">
        <f>SUMIF(SmtRes!AQ17:'SmtRes'!AQ20,"=1",SmtRes!DF17:'SmtRes'!DF20)</f>
        <v>0</v>
      </c>
      <c r="Q32" s="8">
        <f>SUMIF(SmtRes!AQ17:'SmtRes'!AQ20,"=1",SmtRes!DG17:'SmtRes'!DG20)</f>
        <v>1361.2</v>
      </c>
      <c r="R32" s="8">
        <f>SUMIF(SmtRes!AQ17:'SmtRes'!AQ20,"=1",SmtRes!DH17:'SmtRes'!DH20)</f>
        <v>334.47999999999996</v>
      </c>
      <c r="S32" s="8">
        <f>SUMIF(SmtRes!AQ17:'SmtRes'!AQ20,"=1",SmtRes!DI17:'SmtRes'!DI20)</f>
        <v>468.71</v>
      </c>
      <c r="T32" s="8">
        <f t="shared" si="14"/>
        <v>0</v>
      </c>
      <c r="U32" s="8">
        <f>SUMIF(SmtRes!AQ17:'SmtRes'!AQ20,"=1",SmtRes!CV17:'SmtRes'!CV20)</f>
        <v>0.93149999999999999</v>
      </c>
      <c r="V32" s="8">
        <f>SUMIF(SmtRes!AQ17:'SmtRes'!AQ20,"=1",SmtRes!CW17:'SmtRes'!CW20)</f>
        <v>0.55200000000000005</v>
      </c>
      <c r="W32" s="8">
        <f t="shared" si="15"/>
        <v>0</v>
      </c>
      <c r="X32" s="8">
        <f t="shared" si="16"/>
        <v>827.29</v>
      </c>
      <c r="Y32" s="8">
        <f t="shared" si="17"/>
        <v>481.91</v>
      </c>
      <c r="Z32" s="8"/>
      <c r="AA32" s="8">
        <v>82273856</v>
      </c>
      <c r="AB32" s="8">
        <f t="shared" si="18"/>
        <v>1555.10843</v>
      </c>
      <c r="AC32" s="8">
        <f t="shared" si="19"/>
        <v>0</v>
      </c>
      <c r="AD32" s="8">
        <f>ROUND((((SUM(SmtRes!BR17:'SmtRes'!BR20))-(SUM(SmtRes!BS17:'SmtRes'!BS20)))+AE32),6)</f>
        <v>1086.39626</v>
      </c>
      <c r="AE32" s="8">
        <f>ROUND((SUM(SmtRes!BS17:'SmtRes'!BS20)),6)</f>
        <v>334.47888</v>
      </c>
      <c r="AF32" s="8">
        <f>ROUND((SUM(SmtRes!BT17:'SmtRes'!BT20)),6)</f>
        <v>468.71217000000001</v>
      </c>
      <c r="AG32" s="8">
        <f t="shared" si="20"/>
        <v>0</v>
      </c>
      <c r="AH32" s="8">
        <f>(SUM(SmtRes!BU17:'SmtRes'!BU20))</f>
        <v>0.93149999999999999</v>
      </c>
      <c r="AI32" s="8">
        <f>(SUM(SmtRes!BV17:'SmtRes'!BV20))</f>
        <v>0.55200000000000005</v>
      </c>
      <c r="AJ32" s="8">
        <f t="shared" si="21"/>
        <v>0</v>
      </c>
      <c r="AK32" s="8">
        <v>1643.1194</v>
      </c>
      <c r="AL32" s="8">
        <v>0</v>
      </c>
      <c r="AM32" s="8">
        <v>944.69240000000002</v>
      </c>
      <c r="AN32" s="8">
        <v>290.85120000000001</v>
      </c>
      <c r="AO32" s="8">
        <v>407.57580000000002</v>
      </c>
      <c r="AP32" s="8">
        <v>0</v>
      </c>
      <c r="AQ32" s="8">
        <v>0.81</v>
      </c>
      <c r="AR32" s="8">
        <v>0.48</v>
      </c>
      <c r="AS32" s="8">
        <v>0</v>
      </c>
      <c r="AT32" s="8">
        <v>103</v>
      </c>
      <c r="AU32" s="8">
        <v>60</v>
      </c>
      <c r="AV32" s="8">
        <v>1</v>
      </c>
      <c r="AW32" s="8">
        <v>1</v>
      </c>
      <c r="AX32" s="8"/>
      <c r="AY32" s="8"/>
      <c r="AZ32" s="8">
        <v>1</v>
      </c>
      <c r="BA32" s="8">
        <v>1</v>
      </c>
      <c r="BB32" s="8">
        <v>1</v>
      </c>
      <c r="BC32" s="8">
        <v>1</v>
      </c>
      <c r="BD32" s="8" t="s">
        <v>3</v>
      </c>
      <c r="BE32" s="8" t="s">
        <v>3</v>
      </c>
      <c r="BF32" s="8" t="s">
        <v>3</v>
      </c>
      <c r="BG32" s="8" t="s">
        <v>3</v>
      </c>
      <c r="BH32" s="8">
        <v>0</v>
      </c>
      <c r="BI32" s="8">
        <v>1</v>
      </c>
      <c r="BJ32" s="8" t="s">
        <v>52</v>
      </c>
      <c r="BK32" s="8"/>
      <c r="BL32" s="8"/>
      <c r="BM32" s="8">
        <v>33002</v>
      </c>
      <c r="BN32" s="8">
        <v>0</v>
      </c>
      <c r="BO32" s="8" t="s">
        <v>3</v>
      </c>
      <c r="BP32" s="8">
        <v>0</v>
      </c>
      <c r="BQ32" s="8">
        <v>2</v>
      </c>
      <c r="BR32" s="8">
        <v>0</v>
      </c>
      <c r="BS32" s="8">
        <v>1</v>
      </c>
      <c r="BT32" s="8">
        <v>1</v>
      </c>
      <c r="BU32" s="8">
        <v>1</v>
      </c>
      <c r="BV32" s="8">
        <v>1</v>
      </c>
      <c r="BW32" s="8">
        <v>1</v>
      </c>
      <c r="BX32" s="8">
        <v>1</v>
      </c>
      <c r="BY32" s="8" t="s">
        <v>3</v>
      </c>
      <c r="BZ32" s="8">
        <v>103</v>
      </c>
      <c r="CA32" s="8">
        <v>60</v>
      </c>
      <c r="CB32" s="8" t="s">
        <v>3</v>
      </c>
      <c r="CC32" s="8"/>
      <c r="CD32" s="8"/>
      <c r="CE32" s="8">
        <v>0</v>
      </c>
      <c r="CF32" s="8">
        <v>0</v>
      </c>
      <c r="CG32" s="8">
        <v>0</v>
      </c>
      <c r="CH32" s="8">
        <v>3</v>
      </c>
      <c r="CI32" s="8">
        <v>0</v>
      </c>
      <c r="CJ32" s="8">
        <v>0</v>
      </c>
      <c r="CK32" s="8">
        <v>0</v>
      </c>
      <c r="CL32" s="8">
        <v>0</v>
      </c>
      <c r="CM32" s="8">
        <v>0</v>
      </c>
      <c r="CN32" s="8" t="s">
        <v>37</v>
      </c>
      <c r="CO32" s="8">
        <v>0</v>
      </c>
      <c r="CP32" s="8">
        <f t="shared" si="22"/>
        <v>2164.39</v>
      </c>
      <c r="CQ32" s="8">
        <f>SUMIF(SmtRes!AQ17:'SmtRes'!AQ20,"=1",SmtRes!AA17:'SmtRes'!AA20)</f>
        <v>0</v>
      </c>
      <c r="CR32" s="8">
        <f>SUMIF(SmtRes!AQ17:'SmtRes'!AQ20,"=1",SmtRes!AB17:'SmtRes'!AB20)</f>
        <v>3272.69</v>
      </c>
      <c r="CS32" s="8">
        <f>SUMIF(SmtRes!AQ17:'SmtRes'!AQ20,"=1",SmtRes!AC17:'SmtRes'!AC20)</f>
        <v>1145.58</v>
      </c>
      <c r="CT32" s="8">
        <f>SUMIF(SmtRes!AQ17:'SmtRes'!AQ20,"=1",SmtRes!AD17:'SmtRes'!AD20)</f>
        <v>503.18</v>
      </c>
      <c r="CU32" s="8">
        <f t="shared" si="23"/>
        <v>0</v>
      </c>
      <c r="CV32" s="8">
        <f>SUMIF(SmtRes!AQ17:'SmtRes'!AQ20,"=1",SmtRes!BU17:'SmtRes'!BU20)</f>
        <v>0.93149999999999999</v>
      </c>
      <c r="CW32" s="8">
        <f>SUMIF(SmtRes!AQ17:'SmtRes'!AQ20,"=1",SmtRes!BV17:'SmtRes'!BV20)</f>
        <v>0.55200000000000005</v>
      </c>
      <c r="CX32" s="8">
        <f t="shared" si="24"/>
        <v>0</v>
      </c>
      <c r="CY32" s="8">
        <f t="shared" si="25"/>
        <v>827.28569999999991</v>
      </c>
      <c r="CZ32" s="8">
        <f t="shared" si="26"/>
        <v>481.91399999999993</v>
      </c>
      <c r="DA32" s="8"/>
      <c r="DB32" s="8">
        <v>5</v>
      </c>
      <c r="DC32" s="8" t="s">
        <v>3</v>
      </c>
      <c r="DD32" s="8" t="s">
        <v>3</v>
      </c>
      <c r="DE32" s="8" t="s">
        <v>38</v>
      </c>
      <c r="DF32" s="8" t="s">
        <v>38</v>
      </c>
      <c r="DG32" s="8" t="s">
        <v>38</v>
      </c>
      <c r="DH32" s="8" t="s">
        <v>3</v>
      </c>
      <c r="DI32" s="8" t="s">
        <v>38</v>
      </c>
      <c r="DJ32" s="8" t="s">
        <v>38</v>
      </c>
      <c r="DK32" s="8" t="s">
        <v>3</v>
      </c>
      <c r="DL32" s="8" t="s">
        <v>3</v>
      </c>
      <c r="DM32" s="8" t="s">
        <v>3</v>
      </c>
      <c r="DN32" s="8">
        <v>0</v>
      </c>
      <c r="DO32" s="8">
        <v>0</v>
      </c>
      <c r="DP32" s="8">
        <v>1</v>
      </c>
      <c r="DQ32" s="8">
        <v>1</v>
      </c>
      <c r="DR32" s="8"/>
      <c r="DS32" s="8"/>
      <c r="DT32" s="8"/>
      <c r="DU32" s="8">
        <v>1013</v>
      </c>
      <c r="DV32" s="8" t="s">
        <v>35</v>
      </c>
      <c r="DW32" s="8" t="s">
        <v>35</v>
      </c>
      <c r="DX32" s="8">
        <v>1</v>
      </c>
      <c r="DY32" s="8"/>
      <c r="DZ32" s="8" t="s">
        <v>3</v>
      </c>
      <c r="EA32" s="8" t="s">
        <v>3</v>
      </c>
      <c r="EB32" s="8" t="s">
        <v>3</v>
      </c>
      <c r="EC32" s="8" t="s">
        <v>3</v>
      </c>
      <c r="ED32" s="8"/>
      <c r="EE32" s="8">
        <v>78822843</v>
      </c>
      <c r="EF32" s="8">
        <v>2</v>
      </c>
      <c r="EG32" s="8" t="s">
        <v>39</v>
      </c>
      <c r="EH32" s="8">
        <v>27</v>
      </c>
      <c r="EI32" s="8" t="s">
        <v>40</v>
      </c>
      <c r="EJ32" s="8">
        <v>1</v>
      </c>
      <c r="EK32" s="8">
        <v>33002</v>
      </c>
      <c r="EL32" s="8" t="s">
        <v>40</v>
      </c>
      <c r="EM32" s="8" t="s">
        <v>41</v>
      </c>
      <c r="EN32" s="8"/>
      <c r="EO32" s="8" t="s">
        <v>42</v>
      </c>
      <c r="EP32" s="8"/>
      <c r="EQ32" s="8">
        <v>131072</v>
      </c>
      <c r="ER32" s="8">
        <v>0</v>
      </c>
      <c r="ES32" s="8">
        <v>0</v>
      </c>
      <c r="ET32" s="8">
        <v>0</v>
      </c>
      <c r="EU32" s="8">
        <v>0</v>
      </c>
      <c r="EV32" s="8">
        <v>0</v>
      </c>
      <c r="EW32" s="8">
        <v>0.81</v>
      </c>
      <c r="EX32" s="8">
        <v>0.48</v>
      </c>
      <c r="EY32" s="8">
        <v>0</v>
      </c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>
        <v>0</v>
      </c>
      <c r="FR32" s="8">
        <v>0</v>
      </c>
      <c r="FS32" s="8">
        <v>0</v>
      </c>
      <c r="FT32" s="8"/>
      <c r="FU32" s="8"/>
      <c r="FV32" s="8"/>
      <c r="FW32" s="8"/>
      <c r="FX32" s="8">
        <v>103</v>
      </c>
      <c r="FY32" s="8">
        <v>60</v>
      </c>
      <c r="FZ32" s="8"/>
      <c r="GA32" s="8" t="s">
        <v>3</v>
      </c>
      <c r="GB32" s="8"/>
      <c r="GC32" s="8"/>
      <c r="GD32" s="8">
        <v>1</v>
      </c>
      <c r="GE32" s="8"/>
      <c r="GF32" s="8">
        <v>2089295648</v>
      </c>
      <c r="GG32" s="8">
        <v>2</v>
      </c>
      <c r="GH32" s="8">
        <v>1</v>
      </c>
      <c r="GI32" s="8">
        <v>-2</v>
      </c>
      <c r="GJ32" s="8">
        <v>0</v>
      </c>
      <c r="GK32" s="8">
        <v>0</v>
      </c>
      <c r="GL32" s="8">
        <f t="shared" si="27"/>
        <v>0</v>
      </c>
      <c r="GM32" s="8">
        <f t="shared" si="28"/>
        <v>3473.59</v>
      </c>
      <c r="GN32" s="8">
        <f t="shared" si="29"/>
        <v>3473.59</v>
      </c>
      <c r="GO32" s="8">
        <f t="shared" si="30"/>
        <v>0</v>
      </c>
      <c r="GP32" s="8">
        <f t="shared" si="31"/>
        <v>0</v>
      </c>
      <c r="GQ32" s="8"/>
      <c r="GR32" s="8">
        <v>0</v>
      </c>
      <c r="GS32" s="8">
        <v>3</v>
      </c>
      <c r="GT32" s="8">
        <v>0</v>
      </c>
      <c r="GU32" s="8" t="s">
        <v>3</v>
      </c>
      <c r="GV32" s="8">
        <f t="shared" si="32"/>
        <v>0</v>
      </c>
      <c r="GW32" s="8">
        <v>1</v>
      </c>
      <c r="GX32" s="8">
        <f t="shared" si="33"/>
        <v>0</v>
      </c>
      <c r="GY32" s="8"/>
      <c r="GZ32" s="8"/>
      <c r="HA32" s="8">
        <v>0</v>
      </c>
      <c r="HB32" s="8">
        <v>0</v>
      </c>
      <c r="HC32" s="8">
        <f t="shared" si="34"/>
        <v>0</v>
      </c>
      <c r="HD32" s="8"/>
      <c r="HE32" s="8" t="s">
        <v>3</v>
      </c>
      <c r="HF32" s="8" t="s">
        <v>3</v>
      </c>
      <c r="HG32" s="8"/>
      <c r="HH32" s="8"/>
      <c r="HI32" s="8"/>
      <c r="HJ32" s="8"/>
      <c r="HK32" s="8"/>
      <c r="HL32" s="8"/>
      <c r="HM32" s="8" t="s">
        <v>3</v>
      </c>
      <c r="HN32" s="8" t="s">
        <v>43</v>
      </c>
      <c r="HO32" s="8" t="s">
        <v>44</v>
      </c>
      <c r="HP32" s="8" t="s">
        <v>40</v>
      </c>
      <c r="HQ32" s="8" t="s">
        <v>40</v>
      </c>
      <c r="HR32" s="8"/>
      <c r="HS32" s="8">
        <v>0</v>
      </c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>
        <v>0</v>
      </c>
      <c r="IL32" s="8"/>
      <c r="IM32" s="8"/>
      <c r="IN32" s="8"/>
      <c r="IO32" s="8"/>
      <c r="IP32" s="8"/>
      <c r="IQ32" s="8"/>
      <c r="IR32" s="8"/>
      <c r="IS32" s="8"/>
      <c r="IT32" s="8"/>
      <c r="IU32" s="8"/>
    </row>
    <row r="33" spans="1:255" x14ac:dyDescent="0.2">
      <c r="A33">
        <v>17</v>
      </c>
      <c r="B33">
        <v>1</v>
      </c>
      <c r="C33">
        <f>ROW(SmtRes!A24)</f>
        <v>24</v>
      </c>
      <c r="D33">
        <f>ROW(EtalonRes!A24)</f>
        <v>24</v>
      </c>
      <c r="E33" t="s">
        <v>49</v>
      </c>
      <c r="F33" t="s">
        <v>50</v>
      </c>
      <c r="G33" t="s">
        <v>51</v>
      </c>
      <c r="H33" t="s">
        <v>35</v>
      </c>
      <c r="I33">
        <v>1</v>
      </c>
      <c r="J33">
        <v>0</v>
      </c>
      <c r="K33">
        <v>1</v>
      </c>
      <c r="L33">
        <v>1</v>
      </c>
      <c r="M33">
        <v>0</v>
      </c>
      <c r="N33">
        <f t="shared" si="12"/>
        <v>1</v>
      </c>
      <c r="O33">
        <f t="shared" si="13"/>
        <v>2164.39</v>
      </c>
      <c r="P33">
        <f>SUMIF(SmtRes!AQ21:'SmtRes'!AQ24,"=1",SmtRes!DF21:'SmtRes'!DF24)</f>
        <v>0</v>
      </c>
      <c r="Q33">
        <f>SUMIF(SmtRes!AQ21:'SmtRes'!AQ24,"=1",SmtRes!DG21:'SmtRes'!DG24)</f>
        <v>1361.2</v>
      </c>
      <c r="R33">
        <f>SUMIF(SmtRes!AQ21:'SmtRes'!AQ24,"=1",SmtRes!DH21:'SmtRes'!DH24)</f>
        <v>334.47999999999996</v>
      </c>
      <c r="S33">
        <f>SUMIF(SmtRes!AQ21:'SmtRes'!AQ24,"=1",SmtRes!DI21:'SmtRes'!DI24)</f>
        <v>468.71</v>
      </c>
      <c r="T33">
        <f t="shared" si="14"/>
        <v>0</v>
      </c>
      <c r="U33">
        <f>SUMIF(SmtRes!AQ21:'SmtRes'!AQ24,"=1",SmtRes!CV21:'SmtRes'!CV24)</f>
        <v>0.93149999999999999</v>
      </c>
      <c r="V33">
        <f>SUMIF(SmtRes!AQ21:'SmtRes'!AQ24,"=1",SmtRes!CW21:'SmtRes'!CW24)</f>
        <v>0.55200000000000005</v>
      </c>
      <c r="W33">
        <f t="shared" si="15"/>
        <v>0</v>
      </c>
      <c r="X33">
        <f t="shared" si="16"/>
        <v>827.29</v>
      </c>
      <c r="Y33">
        <f t="shared" si="17"/>
        <v>481.91</v>
      </c>
      <c r="AA33">
        <v>82273791</v>
      </c>
      <c r="AB33">
        <f t="shared" si="18"/>
        <v>1555.10843</v>
      </c>
      <c r="AC33">
        <f t="shared" si="19"/>
        <v>0</v>
      </c>
      <c r="AD33">
        <f>ROUND((((SUM(SmtRes!BR21:'SmtRes'!BR24))-(SUM(SmtRes!BS21:'SmtRes'!BS24)))+AE33),6)</f>
        <v>1086.39626</v>
      </c>
      <c r="AE33">
        <f>ROUND((SUM(SmtRes!BS21:'SmtRes'!BS24)),6)</f>
        <v>334.47888</v>
      </c>
      <c r="AF33">
        <f>ROUND((SUM(SmtRes!BT21:'SmtRes'!BT24)),6)</f>
        <v>468.71217000000001</v>
      </c>
      <c r="AG33">
        <f t="shared" si="20"/>
        <v>0</v>
      </c>
      <c r="AH33">
        <f>(SUM(SmtRes!BU21:'SmtRes'!BU24))</f>
        <v>0.93149999999999999</v>
      </c>
      <c r="AI33">
        <f>(SUM(SmtRes!BV21:'SmtRes'!BV24))</f>
        <v>0.55200000000000005</v>
      </c>
      <c r="AJ33">
        <f t="shared" si="21"/>
        <v>0</v>
      </c>
      <c r="AK33">
        <v>1643.1194</v>
      </c>
      <c r="AL33">
        <v>0</v>
      </c>
      <c r="AM33">
        <v>944.69240000000002</v>
      </c>
      <c r="AN33">
        <v>290.85120000000001</v>
      </c>
      <c r="AO33">
        <v>407.57580000000002</v>
      </c>
      <c r="AP33">
        <v>0</v>
      </c>
      <c r="AQ33">
        <v>0.81</v>
      </c>
      <c r="AR33">
        <v>0.48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52</v>
      </c>
      <c r="BM33">
        <v>33002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60</v>
      </c>
      <c r="CB33" t="s">
        <v>3</v>
      </c>
      <c r="CE33">
        <v>0</v>
      </c>
      <c r="CF33">
        <v>0</v>
      </c>
      <c r="CG33">
        <v>0</v>
      </c>
      <c r="CH33">
        <v>3</v>
      </c>
      <c r="CI33">
        <v>0</v>
      </c>
      <c r="CJ33">
        <v>0</v>
      </c>
      <c r="CK33">
        <v>0</v>
      </c>
      <c r="CL33">
        <v>0</v>
      </c>
      <c r="CM33">
        <v>0</v>
      </c>
      <c r="CN33" t="s">
        <v>37</v>
      </c>
      <c r="CO33">
        <v>0</v>
      </c>
      <c r="CP33">
        <f t="shared" si="22"/>
        <v>2164.39</v>
      </c>
      <c r="CQ33">
        <f>SUMIF(SmtRes!AQ21:'SmtRes'!AQ24,"=1",SmtRes!AA21:'SmtRes'!AA24)</f>
        <v>0</v>
      </c>
      <c r="CR33">
        <f>SUMIF(SmtRes!AQ21:'SmtRes'!AQ24,"=1",SmtRes!AB21:'SmtRes'!AB24)</f>
        <v>3272.69</v>
      </c>
      <c r="CS33">
        <f>SUMIF(SmtRes!AQ21:'SmtRes'!AQ24,"=1",SmtRes!AC21:'SmtRes'!AC24)</f>
        <v>1145.58</v>
      </c>
      <c r="CT33">
        <f>SUMIF(SmtRes!AQ21:'SmtRes'!AQ24,"=1",SmtRes!AD21:'SmtRes'!AD24)</f>
        <v>503.18</v>
      </c>
      <c r="CU33">
        <f t="shared" si="23"/>
        <v>0</v>
      </c>
      <c r="CV33">
        <f>SUMIF(SmtRes!AQ21:'SmtRes'!AQ24,"=1",SmtRes!BU21:'SmtRes'!BU24)</f>
        <v>0.93149999999999999</v>
      </c>
      <c r="CW33">
        <f>SUMIF(SmtRes!AQ21:'SmtRes'!AQ24,"=1",SmtRes!BV21:'SmtRes'!BV24)</f>
        <v>0.55200000000000005</v>
      </c>
      <c r="CX33">
        <f t="shared" si="24"/>
        <v>0</v>
      </c>
      <c r="CY33">
        <f t="shared" si="25"/>
        <v>827.28569999999991</v>
      </c>
      <c r="CZ33">
        <f t="shared" si="26"/>
        <v>481.91399999999993</v>
      </c>
      <c r="DB33">
        <v>6</v>
      </c>
      <c r="DC33" t="s">
        <v>3</v>
      </c>
      <c r="DD33" t="s">
        <v>3</v>
      </c>
      <c r="DE33" t="s">
        <v>38</v>
      </c>
      <c r="DF33" t="s">
        <v>38</v>
      </c>
      <c r="DG33" t="s">
        <v>38</v>
      </c>
      <c r="DH33" t="s">
        <v>3</v>
      </c>
      <c r="DI33" t="s">
        <v>38</v>
      </c>
      <c r="DJ33" t="s">
        <v>38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35</v>
      </c>
      <c r="DW33" t="s">
        <v>35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78822843</v>
      </c>
      <c r="EF33">
        <v>2</v>
      </c>
      <c r="EG33" t="s">
        <v>39</v>
      </c>
      <c r="EH33">
        <v>27</v>
      </c>
      <c r="EI33" t="s">
        <v>40</v>
      </c>
      <c r="EJ33">
        <v>1</v>
      </c>
      <c r="EK33">
        <v>33002</v>
      </c>
      <c r="EL33" t="s">
        <v>40</v>
      </c>
      <c r="EM33" t="s">
        <v>41</v>
      </c>
      <c r="EO33" t="s">
        <v>42</v>
      </c>
      <c r="EQ33">
        <v>131072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0.81</v>
      </c>
      <c r="EX33">
        <v>0.48</v>
      </c>
      <c r="EY33">
        <v>0</v>
      </c>
      <c r="FQ33">
        <v>0</v>
      </c>
      <c r="FR33">
        <v>0</v>
      </c>
      <c r="FS33">
        <v>0</v>
      </c>
      <c r="FX33">
        <v>103</v>
      </c>
      <c r="FY33">
        <v>60</v>
      </c>
      <c r="GA33" t="s">
        <v>3</v>
      </c>
      <c r="GD33">
        <v>1</v>
      </c>
      <c r="GF33">
        <v>2089295648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27"/>
        <v>0</v>
      </c>
      <c r="GM33">
        <f t="shared" si="28"/>
        <v>3473.59</v>
      </c>
      <c r="GN33">
        <f t="shared" si="29"/>
        <v>3473.59</v>
      </c>
      <c r="GO33">
        <f t="shared" si="30"/>
        <v>0</v>
      </c>
      <c r="GP33">
        <f t="shared" si="31"/>
        <v>0</v>
      </c>
      <c r="GR33">
        <v>0</v>
      </c>
      <c r="GS33">
        <v>3</v>
      </c>
      <c r="GT33">
        <v>0</v>
      </c>
      <c r="GU33" t="s">
        <v>3</v>
      </c>
      <c r="GV33">
        <f t="shared" si="32"/>
        <v>0</v>
      </c>
      <c r="GW33">
        <v>1</v>
      </c>
      <c r="GX33">
        <f t="shared" si="33"/>
        <v>0</v>
      </c>
      <c r="HA33">
        <v>0</v>
      </c>
      <c r="HB33">
        <v>0</v>
      </c>
      <c r="HC33">
        <f t="shared" si="34"/>
        <v>0</v>
      </c>
      <c r="HE33" t="s">
        <v>3</v>
      </c>
      <c r="HF33" t="s">
        <v>3</v>
      </c>
      <c r="HM33" t="s">
        <v>3</v>
      </c>
      <c r="HN33" t="s">
        <v>43</v>
      </c>
      <c r="HO33" t="s">
        <v>44</v>
      </c>
      <c r="HP33" t="s">
        <v>40</v>
      </c>
      <c r="HQ33" t="s">
        <v>40</v>
      </c>
      <c r="HS33">
        <v>0</v>
      </c>
      <c r="IK33">
        <v>0</v>
      </c>
    </row>
    <row r="34" spans="1:255" x14ac:dyDescent="0.2">
      <c r="A34" s="8">
        <v>17</v>
      </c>
      <c r="B34" s="8">
        <v>1</v>
      </c>
      <c r="C34" s="8">
        <f>ROW(SmtRes!A29)</f>
        <v>29</v>
      </c>
      <c r="D34" s="8">
        <f>ROW(EtalonRes!A29)</f>
        <v>29</v>
      </c>
      <c r="E34" s="8" t="s">
        <v>53</v>
      </c>
      <c r="F34" s="8" t="s">
        <v>54</v>
      </c>
      <c r="G34" s="8" t="s">
        <v>55</v>
      </c>
      <c r="H34" s="8" t="s">
        <v>35</v>
      </c>
      <c r="I34" s="8">
        <v>2</v>
      </c>
      <c r="J34" s="8">
        <v>0</v>
      </c>
      <c r="K34" s="8">
        <v>2</v>
      </c>
      <c r="L34" s="8">
        <v>2</v>
      </c>
      <c r="M34" s="8">
        <v>0</v>
      </c>
      <c r="N34" s="8">
        <f t="shared" si="12"/>
        <v>2</v>
      </c>
      <c r="O34" s="8">
        <f t="shared" si="13"/>
        <v>11433.06</v>
      </c>
      <c r="P34" s="8">
        <f>SUMIF(SmtRes!AQ25:'SmtRes'!AQ29,"=1",SmtRes!DF25:'SmtRes'!DF29)</f>
        <v>0</v>
      </c>
      <c r="Q34" s="8">
        <f>SUMIF(SmtRes!AQ25:'SmtRes'!AQ29,"=1",SmtRes!DG25:'SmtRes'!DG29)</f>
        <v>6915.0999999999995</v>
      </c>
      <c r="R34" s="8">
        <f>SUMIF(SmtRes!AQ25:'SmtRes'!AQ29,"=1",SmtRes!DH25:'SmtRes'!DH29)</f>
        <v>2492.66</v>
      </c>
      <c r="S34" s="8">
        <f>SUMIF(SmtRes!AQ25:'SmtRes'!AQ29,"=1",SmtRes!DI25:'SmtRes'!DI29)</f>
        <v>2025.3</v>
      </c>
      <c r="T34" s="8">
        <f t="shared" si="14"/>
        <v>0</v>
      </c>
      <c r="U34" s="8">
        <f>SUMIF(SmtRes!AQ25:'SmtRes'!AQ29,"=1",SmtRes!CV25:'SmtRes'!CV29)</f>
        <v>4.0250000000000004</v>
      </c>
      <c r="V34" s="8">
        <f>SUMIF(SmtRes!AQ25:'SmtRes'!AQ29,"=1",SmtRes!CW25:'SmtRes'!CW29)</f>
        <v>4.3470000000000004</v>
      </c>
      <c r="W34" s="8">
        <f t="shared" si="15"/>
        <v>0</v>
      </c>
      <c r="X34" s="8">
        <f t="shared" si="16"/>
        <v>4653.5</v>
      </c>
      <c r="Y34" s="8">
        <f t="shared" si="17"/>
        <v>2710.78</v>
      </c>
      <c r="Z34" s="8"/>
      <c r="AA34" s="8">
        <v>82273856</v>
      </c>
      <c r="AB34" s="8">
        <f t="shared" si="18"/>
        <v>3719.91995</v>
      </c>
      <c r="AC34" s="8">
        <f t="shared" si="19"/>
        <v>0</v>
      </c>
      <c r="AD34" s="8">
        <f>ROUND((((SUM(SmtRes!BR25:'SmtRes'!BR29))-(SUM(SmtRes!BS25:'SmtRes'!BS29)))+AE34),6)</f>
        <v>2707.2701999999999</v>
      </c>
      <c r="AE34" s="8">
        <f>ROUND((SUM(SmtRes!BS25:'SmtRes'!BS29)),6)</f>
        <v>1246.331475</v>
      </c>
      <c r="AF34" s="8">
        <f>ROUND((SUM(SmtRes!BT25:'SmtRes'!BT29)),6)</f>
        <v>1012.64975</v>
      </c>
      <c r="AG34" s="8">
        <f t="shared" si="20"/>
        <v>0</v>
      </c>
      <c r="AH34" s="8">
        <f>(SUM(SmtRes!BU25:'SmtRes'!BU29))</f>
        <v>2.0125000000000002</v>
      </c>
      <c r="AI34" s="8">
        <f>(SUM(SmtRes!BV25:'SmtRes'!BV29))</f>
        <v>2.1735000000000002</v>
      </c>
      <c r="AJ34" s="8">
        <f t="shared" si="21"/>
        <v>0</v>
      </c>
      <c r="AK34" s="8">
        <v>4318.4795000000004</v>
      </c>
      <c r="AL34" s="8">
        <v>0</v>
      </c>
      <c r="AM34" s="8">
        <v>2354.1480000000001</v>
      </c>
      <c r="AN34" s="8">
        <v>1083.7665</v>
      </c>
      <c r="AO34" s="8">
        <v>880.56500000000005</v>
      </c>
      <c r="AP34" s="8">
        <v>0</v>
      </c>
      <c r="AQ34" s="8">
        <v>1.75</v>
      </c>
      <c r="AR34" s="8">
        <v>1.89</v>
      </c>
      <c r="AS34" s="8">
        <v>0</v>
      </c>
      <c r="AT34" s="8">
        <v>103</v>
      </c>
      <c r="AU34" s="8">
        <v>60</v>
      </c>
      <c r="AV34" s="8">
        <v>1</v>
      </c>
      <c r="AW34" s="8">
        <v>1</v>
      </c>
      <c r="AX34" s="8"/>
      <c r="AY34" s="8"/>
      <c r="AZ34" s="8">
        <v>1</v>
      </c>
      <c r="BA34" s="8">
        <v>1</v>
      </c>
      <c r="BB34" s="8">
        <v>1</v>
      </c>
      <c r="BC34" s="8">
        <v>1</v>
      </c>
      <c r="BD34" s="8" t="s">
        <v>3</v>
      </c>
      <c r="BE34" s="8" t="s">
        <v>3</v>
      </c>
      <c r="BF34" s="8" t="s">
        <v>3</v>
      </c>
      <c r="BG34" s="8" t="s">
        <v>3</v>
      </c>
      <c r="BH34" s="8">
        <v>0</v>
      </c>
      <c r="BI34" s="8">
        <v>1</v>
      </c>
      <c r="BJ34" s="8" t="s">
        <v>56</v>
      </c>
      <c r="BK34" s="8"/>
      <c r="BL34" s="8"/>
      <c r="BM34" s="8">
        <v>33002</v>
      </c>
      <c r="BN34" s="8">
        <v>0</v>
      </c>
      <c r="BO34" s="8" t="s">
        <v>3</v>
      </c>
      <c r="BP34" s="8">
        <v>0</v>
      </c>
      <c r="BQ34" s="8">
        <v>2</v>
      </c>
      <c r="BR34" s="8">
        <v>0</v>
      </c>
      <c r="BS34" s="8">
        <v>1</v>
      </c>
      <c r="BT34" s="8">
        <v>1</v>
      </c>
      <c r="BU34" s="8">
        <v>1</v>
      </c>
      <c r="BV34" s="8">
        <v>1</v>
      </c>
      <c r="BW34" s="8">
        <v>1</v>
      </c>
      <c r="BX34" s="8">
        <v>1</v>
      </c>
      <c r="BY34" s="8" t="s">
        <v>3</v>
      </c>
      <c r="BZ34" s="8">
        <v>103</v>
      </c>
      <c r="CA34" s="8">
        <v>60</v>
      </c>
      <c r="CB34" s="8" t="s">
        <v>3</v>
      </c>
      <c r="CC34" s="8"/>
      <c r="CD34" s="8"/>
      <c r="CE34" s="8">
        <v>0</v>
      </c>
      <c r="CF34" s="8">
        <v>0</v>
      </c>
      <c r="CG34" s="8">
        <v>0</v>
      </c>
      <c r="CH34" s="8">
        <v>4</v>
      </c>
      <c r="CI34" s="8">
        <v>0</v>
      </c>
      <c r="CJ34" s="8">
        <v>0</v>
      </c>
      <c r="CK34" s="8">
        <v>0</v>
      </c>
      <c r="CL34" s="8">
        <v>0</v>
      </c>
      <c r="CM34" s="8">
        <v>0</v>
      </c>
      <c r="CN34" s="8" t="s">
        <v>37</v>
      </c>
      <c r="CO34" s="8">
        <v>0</v>
      </c>
      <c r="CP34" s="8">
        <f t="shared" si="22"/>
        <v>11433.06</v>
      </c>
      <c r="CQ34" s="8">
        <f>SUMIF(SmtRes!AQ25:'SmtRes'!AQ29,"=1",SmtRes!AA25:'SmtRes'!AA29)</f>
        <v>0</v>
      </c>
      <c r="CR34" s="8">
        <f>SUMIF(SmtRes!AQ25:'SmtRes'!AQ29,"=1",SmtRes!AB25:'SmtRes'!AB29)</f>
        <v>3775.45</v>
      </c>
      <c r="CS34" s="8">
        <f>SUMIF(SmtRes!AQ25:'SmtRes'!AQ29,"=1",SmtRes!AC25:'SmtRes'!AC29)</f>
        <v>1678.59</v>
      </c>
      <c r="CT34" s="8">
        <f>SUMIF(SmtRes!AQ25:'SmtRes'!AQ29,"=1",SmtRes!AD25:'SmtRes'!AD29)</f>
        <v>503.18</v>
      </c>
      <c r="CU34" s="8">
        <f t="shared" si="23"/>
        <v>0</v>
      </c>
      <c r="CV34" s="8">
        <f>SUMIF(SmtRes!AQ25:'SmtRes'!AQ29,"=1",SmtRes!BU25:'SmtRes'!BU29)</f>
        <v>2.0125000000000002</v>
      </c>
      <c r="CW34" s="8">
        <f>SUMIF(SmtRes!AQ25:'SmtRes'!AQ29,"=1",SmtRes!BV25:'SmtRes'!BV29)</f>
        <v>2.1735000000000002</v>
      </c>
      <c r="CX34" s="8">
        <f t="shared" si="24"/>
        <v>0</v>
      </c>
      <c r="CY34" s="8">
        <f t="shared" si="25"/>
        <v>4653.4988000000003</v>
      </c>
      <c r="CZ34" s="8">
        <f t="shared" si="26"/>
        <v>2710.7759999999998</v>
      </c>
      <c r="DA34" s="8"/>
      <c r="DB34" s="8">
        <v>7</v>
      </c>
      <c r="DC34" s="8" t="s">
        <v>3</v>
      </c>
      <c r="DD34" s="8" t="s">
        <v>3</v>
      </c>
      <c r="DE34" s="8" t="s">
        <v>38</v>
      </c>
      <c r="DF34" s="8" t="s">
        <v>38</v>
      </c>
      <c r="DG34" s="8" t="s">
        <v>38</v>
      </c>
      <c r="DH34" s="8" t="s">
        <v>3</v>
      </c>
      <c r="DI34" s="8" t="s">
        <v>38</v>
      </c>
      <c r="DJ34" s="8" t="s">
        <v>38</v>
      </c>
      <c r="DK34" s="8" t="s">
        <v>3</v>
      </c>
      <c r="DL34" s="8" t="s">
        <v>3</v>
      </c>
      <c r="DM34" s="8" t="s">
        <v>3</v>
      </c>
      <c r="DN34" s="8">
        <v>0</v>
      </c>
      <c r="DO34" s="8">
        <v>0</v>
      </c>
      <c r="DP34" s="8">
        <v>1</v>
      </c>
      <c r="DQ34" s="8">
        <v>1</v>
      </c>
      <c r="DR34" s="8"/>
      <c r="DS34" s="8"/>
      <c r="DT34" s="8"/>
      <c r="DU34" s="8">
        <v>1013</v>
      </c>
      <c r="DV34" s="8" t="s">
        <v>35</v>
      </c>
      <c r="DW34" s="8" t="s">
        <v>35</v>
      </c>
      <c r="DX34" s="8">
        <v>1</v>
      </c>
      <c r="DY34" s="8"/>
      <c r="DZ34" s="8" t="s">
        <v>3</v>
      </c>
      <c r="EA34" s="8" t="s">
        <v>3</v>
      </c>
      <c r="EB34" s="8" t="s">
        <v>3</v>
      </c>
      <c r="EC34" s="8" t="s">
        <v>3</v>
      </c>
      <c r="ED34" s="8"/>
      <c r="EE34" s="8">
        <v>78822843</v>
      </c>
      <c r="EF34" s="8">
        <v>2</v>
      </c>
      <c r="EG34" s="8" t="s">
        <v>39</v>
      </c>
      <c r="EH34" s="8">
        <v>27</v>
      </c>
      <c r="EI34" s="8" t="s">
        <v>40</v>
      </c>
      <c r="EJ34" s="8">
        <v>1</v>
      </c>
      <c r="EK34" s="8">
        <v>33002</v>
      </c>
      <c r="EL34" s="8" t="s">
        <v>40</v>
      </c>
      <c r="EM34" s="8" t="s">
        <v>41</v>
      </c>
      <c r="EN34" s="8"/>
      <c r="EO34" s="8" t="s">
        <v>42</v>
      </c>
      <c r="EP34" s="8"/>
      <c r="EQ34" s="8">
        <v>131072</v>
      </c>
      <c r="ER34" s="8">
        <v>0</v>
      </c>
      <c r="ES34" s="8">
        <v>0</v>
      </c>
      <c r="ET34" s="8">
        <v>0</v>
      </c>
      <c r="EU34" s="8">
        <v>0</v>
      </c>
      <c r="EV34" s="8">
        <v>0</v>
      </c>
      <c r="EW34" s="8">
        <v>1.75</v>
      </c>
      <c r="EX34" s="8">
        <v>1.89</v>
      </c>
      <c r="EY34" s="8">
        <v>0</v>
      </c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>
        <v>0</v>
      </c>
      <c r="FR34" s="8">
        <v>0</v>
      </c>
      <c r="FS34" s="8">
        <v>0</v>
      </c>
      <c r="FT34" s="8"/>
      <c r="FU34" s="8"/>
      <c r="FV34" s="8"/>
      <c r="FW34" s="8"/>
      <c r="FX34" s="8">
        <v>103</v>
      </c>
      <c r="FY34" s="8">
        <v>60</v>
      </c>
      <c r="FZ34" s="8"/>
      <c r="GA34" s="8" t="s">
        <v>3</v>
      </c>
      <c r="GB34" s="8"/>
      <c r="GC34" s="8"/>
      <c r="GD34" s="8">
        <v>1</v>
      </c>
      <c r="GE34" s="8"/>
      <c r="GF34" s="8">
        <v>245460879</v>
      </c>
      <c r="GG34" s="8">
        <v>2</v>
      </c>
      <c r="GH34" s="8">
        <v>1</v>
      </c>
      <c r="GI34" s="8">
        <v>-2</v>
      </c>
      <c r="GJ34" s="8">
        <v>0</v>
      </c>
      <c r="GK34" s="8">
        <v>0</v>
      </c>
      <c r="GL34" s="8">
        <f t="shared" si="27"/>
        <v>0</v>
      </c>
      <c r="GM34" s="8">
        <f t="shared" si="28"/>
        <v>18797.34</v>
      </c>
      <c r="GN34" s="8">
        <f t="shared" si="29"/>
        <v>18797.34</v>
      </c>
      <c r="GO34" s="8">
        <f t="shared" si="30"/>
        <v>0</v>
      </c>
      <c r="GP34" s="8">
        <f t="shared" si="31"/>
        <v>0</v>
      </c>
      <c r="GQ34" s="8"/>
      <c r="GR34" s="8">
        <v>0</v>
      </c>
      <c r="GS34" s="8">
        <v>3</v>
      </c>
      <c r="GT34" s="8">
        <v>0</v>
      </c>
      <c r="GU34" s="8" t="s">
        <v>3</v>
      </c>
      <c r="GV34" s="8">
        <f t="shared" si="32"/>
        <v>0</v>
      </c>
      <c r="GW34" s="8">
        <v>1</v>
      </c>
      <c r="GX34" s="8">
        <f t="shared" si="33"/>
        <v>0</v>
      </c>
      <c r="GY34" s="8"/>
      <c r="GZ34" s="8"/>
      <c r="HA34" s="8">
        <v>0</v>
      </c>
      <c r="HB34" s="8">
        <v>0</v>
      </c>
      <c r="HC34" s="8">
        <f t="shared" si="34"/>
        <v>0</v>
      </c>
      <c r="HD34" s="8"/>
      <c r="HE34" s="8" t="s">
        <v>3</v>
      </c>
      <c r="HF34" s="8" t="s">
        <v>3</v>
      </c>
      <c r="HG34" s="8"/>
      <c r="HH34" s="8"/>
      <c r="HI34" s="8"/>
      <c r="HJ34" s="8"/>
      <c r="HK34" s="8"/>
      <c r="HL34" s="8"/>
      <c r="HM34" s="8" t="s">
        <v>3</v>
      </c>
      <c r="HN34" s="8" t="s">
        <v>43</v>
      </c>
      <c r="HO34" s="8" t="s">
        <v>44</v>
      </c>
      <c r="HP34" s="8" t="s">
        <v>40</v>
      </c>
      <c r="HQ34" s="8" t="s">
        <v>40</v>
      </c>
      <c r="HR34" s="8"/>
      <c r="HS34" s="8">
        <v>0</v>
      </c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>
        <v>0</v>
      </c>
      <c r="IL34" s="8"/>
      <c r="IM34" s="8"/>
      <c r="IN34" s="8"/>
      <c r="IO34" s="8"/>
      <c r="IP34" s="8"/>
      <c r="IQ34" s="8"/>
      <c r="IR34" s="8"/>
      <c r="IS34" s="8"/>
      <c r="IT34" s="8"/>
      <c r="IU34" s="8"/>
    </row>
    <row r="35" spans="1:255" x14ac:dyDescent="0.2">
      <c r="A35">
        <v>17</v>
      </c>
      <c r="B35">
        <v>1</v>
      </c>
      <c r="C35">
        <f>ROW(SmtRes!A34)</f>
        <v>34</v>
      </c>
      <c r="D35">
        <f>ROW(EtalonRes!A34)</f>
        <v>34</v>
      </c>
      <c r="E35" t="s">
        <v>53</v>
      </c>
      <c r="F35" t="s">
        <v>54</v>
      </c>
      <c r="G35" t="s">
        <v>55</v>
      </c>
      <c r="H35" t="s">
        <v>35</v>
      </c>
      <c r="I35">
        <v>2</v>
      </c>
      <c r="J35">
        <v>0</v>
      </c>
      <c r="K35">
        <v>2</v>
      </c>
      <c r="L35">
        <v>2</v>
      </c>
      <c r="M35">
        <v>0</v>
      </c>
      <c r="N35">
        <f t="shared" si="12"/>
        <v>2</v>
      </c>
      <c r="O35">
        <f t="shared" si="13"/>
        <v>11433.06</v>
      </c>
      <c r="P35">
        <f>SUMIF(SmtRes!AQ30:'SmtRes'!AQ34,"=1",SmtRes!DF30:'SmtRes'!DF34)</f>
        <v>0</v>
      </c>
      <c r="Q35">
        <f>SUMIF(SmtRes!AQ30:'SmtRes'!AQ34,"=1",SmtRes!DG30:'SmtRes'!DG34)</f>
        <v>6915.0999999999995</v>
      </c>
      <c r="R35">
        <f>SUMIF(SmtRes!AQ30:'SmtRes'!AQ34,"=1",SmtRes!DH30:'SmtRes'!DH34)</f>
        <v>2492.66</v>
      </c>
      <c r="S35">
        <f>SUMIF(SmtRes!AQ30:'SmtRes'!AQ34,"=1",SmtRes!DI30:'SmtRes'!DI34)</f>
        <v>2025.3</v>
      </c>
      <c r="T35">
        <f t="shared" si="14"/>
        <v>0</v>
      </c>
      <c r="U35">
        <f>SUMIF(SmtRes!AQ30:'SmtRes'!AQ34,"=1",SmtRes!CV30:'SmtRes'!CV34)</f>
        <v>4.0250000000000004</v>
      </c>
      <c r="V35">
        <f>SUMIF(SmtRes!AQ30:'SmtRes'!AQ34,"=1",SmtRes!CW30:'SmtRes'!CW34)</f>
        <v>4.3470000000000004</v>
      </c>
      <c r="W35">
        <f t="shared" si="15"/>
        <v>0</v>
      </c>
      <c r="X35">
        <f t="shared" si="16"/>
        <v>4653.5</v>
      </c>
      <c r="Y35">
        <f t="shared" si="17"/>
        <v>2710.78</v>
      </c>
      <c r="AA35">
        <v>82273791</v>
      </c>
      <c r="AB35">
        <f t="shared" si="18"/>
        <v>3719.91995</v>
      </c>
      <c r="AC35">
        <f t="shared" si="19"/>
        <v>0</v>
      </c>
      <c r="AD35">
        <f>ROUND((((SUM(SmtRes!BR30:'SmtRes'!BR34))-(SUM(SmtRes!BS30:'SmtRes'!BS34)))+AE35),6)</f>
        <v>2707.2701999999999</v>
      </c>
      <c r="AE35">
        <f>ROUND((SUM(SmtRes!BS30:'SmtRes'!BS34)),6)</f>
        <v>1246.331475</v>
      </c>
      <c r="AF35">
        <f>ROUND((SUM(SmtRes!BT30:'SmtRes'!BT34)),6)</f>
        <v>1012.64975</v>
      </c>
      <c r="AG35">
        <f t="shared" si="20"/>
        <v>0</v>
      </c>
      <c r="AH35">
        <f>(SUM(SmtRes!BU30:'SmtRes'!BU34))</f>
        <v>2.0125000000000002</v>
      </c>
      <c r="AI35">
        <f>(SUM(SmtRes!BV30:'SmtRes'!BV34))</f>
        <v>2.1735000000000002</v>
      </c>
      <c r="AJ35">
        <f t="shared" si="21"/>
        <v>0</v>
      </c>
      <c r="AK35">
        <v>4318.4795000000004</v>
      </c>
      <c r="AL35">
        <v>0</v>
      </c>
      <c r="AM35">
        <v>2354.1480000000001</v>
      </c>
      <c r="AN35">
        <v>1083.7665</v>
      </c>
      <c r="AO35">
        <v>880.56500000000005</v>
      </c>
      <c r="AP35">
        <v>0</v>
      </c>
      <c r="AQ35">
        <v>1.75</v>
      </c>
      <c r="AR35">
        <v>1.89</v>
      </c>
      <c r="AS35">
        <v>0</v>
      </c>
      <c r="AT35">
        <v>103</v>
      </c>
      <c r="AU35">
        <v>60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56</v>
      </c>
      <c r="BM35">
        <v>33002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103</v>
      </c>
      <c r="CA35">
        <v>60</v>
      </c>
      <c r="CB35" t="s">
        <v>3</v>
      </c>
      <c r="CE35">
        <v>0</v>
      </c>
      <c r="CF35">
        <v>0</v>
      </c>
      <c r="CG35">
        <v>0</v>
      </c>
      <c r="CH35">
        <v>4</v>
      </c>
      <c r="CI35">
        <v>0</v>
      </c>
      <c r="CJ35">
        <v>0</v>
      </c>
      <c r="CK35">
        <v>0</v>
      </c>
      <c r="CL35">
        <v>0</v>
      </c>
      <c r="CM35">
        <v>0</v>
      </c>
      <c r="CN35" t="s">
        <v>37</v>
      </c>
      <c r="CO35">
        <v>0</v>
      </c>
      <c r="CP35">
        <f t="shared" si="22"/>
        <v>11433.06</v>
      </c>
      <c r="CQ35">
        <f>SUMIF(SmtRes!AQ30:'SmtRes'!AQ34,"=1",SmtRes!AA30:'SmtRes'!AA34)</f>
        <v>0</v>
      </c>
      <c r="CR35">
        <f>SUMIF(SmtRes!AQ30:'SmtRes'!AQ34,"=1",SmtRes!AB30:'SmtRes'!AB34)</f>
        <v>3775.45</v>
      </c>
      <c r="CS35">
        <f>SUMIF(SmtRes!AQ30:'SmtRes'!AQ34,"=1",SmtRes!AC30:'SmtRes'!AC34)</f>
        <v>1678.59</v>
      </c>
      <c r="CT35">
        <f>SUMIF(SmtRes!AQ30:'SmtRes'!AQ34,"=1",SmtRes!AD30:'SmtRes'!AD34)</f>
        <v>503.18</v>
      </c>
      <c r="CU35">
        <f t="shared" si="23"/>
        <v>0</v>
      </c>
      <c r="CV35">
        <f>SUMIF(SmtRes!AQ30:'SmtRes'!AQ34,"=1",SmtRes!BU30:'SmtRes'!BU34)</f>
        <v>2.0125000000000002</v>
      </c>
      <c r="CW35">
        <f>SUMIF(SmtRes!AQ30:'SmtRes'!AQ34,"=1",SmtRes!BV30:'SmtRes'!BV34)</f>
        <v>2.1735000000000002</v>
      </c>
      <c r="CX35">
        <f t="shared" si="24"/>
        <v>0</v>
      </c>
      <c r="CY35">
        <f t="shared" si="25"/>
        <v>4653.4988000000003</v>
      </c>
      <c r="CZ35">
        <f t="shared" si="26"/>
        <v>2710.7759999999998</v>
      </c>
      <c r="DB35">
        <v>8</v>
      </c>
      <c r="DC35" t="s">
        <v>3</v>
      </c>
      <c r="DD35" t="s">
        <v>3</v>
      </c>
      <c r="DE35" t="s">
        <v>38</v>
      </c>
      <c r="DF35" t="s">
        <v>38</v>
      </c>
      <c r="DG35" t="s">
        <v>38</v>
      </c>
      <c r="DH35" t="s">
        <v>3</v>
      </c>
      <c r="DI35" t="s">
        <v>38</v>
      </c>
      <c r="DJ35" t="s">
        <v>38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35</v>
      </c>
      <c r="DW35" t="s">
        <v>35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78822843</v>
      </c>
      <c r="EF35">
        <v>2</v>
      </c>
      <c r="EG35" t="s">
        <v>39</v>
      </c>
      <c r="EH35">
        <v>27</v>
      </c>
      <c r="EI35" t="s">
        <v>40</v>
      </c>
      <c r="EJ35">
        <v>1</v>
      </c>
      <c r="EK35">
        <v>33002</v>
      </c>
      <c r="EL35" t="s">
        <v>40</v>
      </c>
      <c r="EM35" t="s">
        <v>41</v>
      </c>
      <c r="EO35" t="s">
        <v>42</v>
      </c>
      <c r="EQ35">
        <v>131072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1.75</v>
      </c>
      <c r="EX35">
        <v>1.89</v>
      </c>
      <c r="EY35">
        <v>0</v>
      </c>
      <c r="FQ35">
        <v>0</v>
      </c>
      <c r="FR35">
        <v>0</v>
      </c>
      <c r="FS35">
        <v>0</v>
      </c>
      <c r="FX35">
        <v>103</v>
      </c>
      <c r="FY35">
        <v>60</v>
      </c>
      <c r="GA35" t="s">
        <v>3</v>
      </c>
      <c r="GD35">
        <v>1</v>
      </c>
      <c r="GF35">
        <v>245460879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27"/>
        <v>0</v>
      </c>
      <c r="GM35">
        <f t="shared" si="28"/>
        <v>18797.34</v>
      </c>
      <c r="GN35">
        <f t="shared" si="29"/>
        <v>18797.34</v>
      </c>
      <c r="GO35">
        <f t="shared" si="30"/>
        <v>0</v>
      </c>
      <c r="GP35">
        <f t="shared" si="31"/>
        <v>0</v>
      </c>
      <c r="GR35">
        <v>0</v>
      </c>
      <c r="GS35">
        <v>3</v>
      </c>
      <c r="GT35">
        <v>0</v>
      </c>
      <c r="GU35" t="s">
        <v>3</v>
      </c>
      <c r="GV35">
        <f t="shared" si="32"/>
        <v>0</v>
      </c>
      <c r="GW35">
        <v>1</v>
      </c>
      <c r="GX35">
        <f t="shared" si="33"/>
        <v>0</v>
      </c>
      <c r="HA35">
        <v>0</v>
      </c>
      <c r="HB35">
        <v>0</v>
      </c>
      <c r="HC35">
        <f t="shared" si="34"/>
        <v>0</v>
      </c>
      <c r="HE35" t="s">
        <v>3</v>
      </c>
      <c r="HF35" t="s">
        <v>3</v>
      </c>
      <c r="HM35" t="s">
        <v>3</v>
      </c>
      <c r="HN35" t="s">
        <v>43</v>
      </c>
      <c r="HO35" t="s">
        <v>44</v>
      </c>
      <c r="HP35" t="s">
        <v>40</v>
      </c>
      <c r="HQ35" t="s">
        <v>40</v>
      </c>
      <c r="HS35">
        <v>0</v>
      </c>
      <c r="IK35">
        <v>0</v>
      </c>
    </row>
    <row r="36" spans="1:255" x14ac:dyDescent="0.2">
      <c r="A36" s="8">
        <v>17</v>
      </c>
      <c r="B36" s="8">
        <v>1</v>
      </c>
      <c r="C36" s="8">
        <f>ROW(SmtRes!A39)</f>
        <v>39</v>
      </c>
      <c r="D36" s="8">
        <f>ROW(EtalonRes!A39)</f>
        <v>39</v>
      </c>
      <c r="E36" s="8" t="s">
        <v>57</v>
      </c>
      <c r="F36" s="8" t="s">
        <v>58</v>
      </c>
      <c r="G36" s="8" t="s">
        <v>59</v>
      </c>
      <c r="H36" s="8" t="s">
        <v>35</v>
      </c>
      <c r="I36" s="8">
        <v>5</v>
      </c>
      <c r="J36" s="8">
        <v>0</v>
      </c>
      <c r="K36" s="8">
        <v>5</v>
      </c>
      <c r="L36" s="8">
        <v>5</v>
      </c>
      <c r="M36" s="8">
        <v>0</v>
      </c>
      <c r="N36" s="8">
        <f t="shared" si="12"/>
        <v>5</v>
      </c>
      <c r="O36" s="8">
        <f t="shared" si="13"/>
        <v>5921.06</v>
      </c>
      <c r="P36" s="8">
        <f>SUMIF(SmtRes!AQ35:'SmtRes'!AQ39,"=1",SmtRes!DF35:'SmtRes'!DF39)</f>
        <v>0</v>
      </c>
      <c r="Q36" s="8">
        <f>SUMIF(SmtRes!AQ35:'SmtRes'!AQ39,"=1",SmtRes!DG35:'SmtRes'!DG39)</f>
        <v>3050.19</v>
      </c>
      <c r="R36" s="8">
        <f>SUMIF(SmtRes!AQ35:'SmtRes'!AQ39,"=1",SmtRes!DH35:'SmtRes'!DH39)</f>
        <v>1723.62</v>
      </c>
      <c r="S36" s="8">
        <f>SUMIF(SmtRes!AQ35:'SmtRes'!AQ39,"=1",SmtRes!DI35:'SmtRes'!DI39)</f>
        <v>1147.25</v>
      </c>
      <c r="T36" s="8">
        <f t="shared" si="14"/>
        <v>0</v>
      </c>
      <c r="U36" s="8">
        <f>SUMIF(SmtRes!AQ35:'SmtRes'!AQ39,"=1",SmtRes!CV35:'SmtRes'!CV39)</f>
        <v>2.5299999999999998</v>
      </c>
      <c r="V36" s="8">
        <f>SUMIF(SmtRes!AQ35:'SmtRes'!AQ39,"=1",SmtRes!CW35:'SmtRes'!CW39)</f>
        <v>2.76</v>
      </c>
      <c r="W36" s="8">
        <f t="shared" si="15"/>
        <v>0</v>
      </c>
      <c r="X36" s="8">
        <f t="shared" si="16"/>
        <v>2957</v>
      </c>
      <c r="Y36" s="8">
        <f t="shared" si="17"/>
        <v>1722.52</v>
      </c>
      <c r="Z36" s="8"/>
      <c r="AA36" s="8">
        <v>82273856</v>
      </c>
      <c r="AB36" s="8">
        <f t="shared" si="18"/>
        <v>808.51256000000001</v>
      </c>
      <c r="AC36" s="8">
        <f t="shared" si="19"/>
        <v>0</v>
      </c>
      <c r="AD36" s="8">
        <f>ROUND((((SUM(SmtRes!BR35:'SmtRes'!BR39))-(SUM(SmtRes!BS35:'SmtRes'!BS39)))+AE36),6)</f>
        <v>579.06179999999995</v>
      </c>
      <c r="AE36" s="8">
        <f>ROUND((SUM(SmtRes!BS35:'SmtRes'!BS39)),6)</f>
        <v>344.72399999999999</v>
      </c>
      <c r="AF36" s="8">
        <f>ROUND((SUM(SmtRes!BT35:'SmtRes'!BT39)),6)</f>
        <v>229.45076</v>
      </c>
      <c r="AG36" s="8">
        <f t="shared" si="20"/>
        <v>0</v>
      </c>
      <c r="AH36" s="8">
        <f>(SUM(SmtRes!BU35:'SmtRes'!BU39))</f>
        <v>0.50600000000000001</v>
      </c>
      <c r="AI36" s="8">
        <f>(SUM(SmtRes!BV35:'SmtRes'!BV39))</f>
        <v>0.55200000000000005</v>
      </c>
      <c r="AJ36" s="8">
        <f t="shared" si="21"/>
        <v>0</v>
      </c>
      <c r="AK36" s="8">
        <v>1002.8144</v>
      </c>
      <c r="AL36" s="8">
        <v>0</v>
      </c>
      <c r="AM36" s="8">
        <v>503.53199999999998</v>
      </c>
      <c r="AN36" s="8">
        <v>299.76</v>
      </c>
      <c r="AO36" s="8">
        <v>199.5224</v>
      </c>
      <c r="AP36" s="8">
        <v>0</v>
      </c>
      <c r="AQ36" s="8">
        <v>0.44</v>
      </c>
      <c r="AR36" s="8">
        <v>0.48</v>
      </c>
      <c r="AS36" s="8">
        <v>0</v>
      </c>
      <c r="AT36" s="8">
        <v>103</v>
      </c>
      <c r="AU36" s="8">
        <v>60</v>
      </c>
      <c r="AV36" s="8">
        <v>1</v>
      </c>
      <c r="AW36" s="8">
        <v>1</v>
      </c>
      <c r="AX36" s="8"/>
      <c r="AY36" s="8"/>
      <c r="AZ36" s="8">
        <v>1</v>
      </c>
      <c r="BA36" s="8">
        <v>1</v>
      </c>
      <c r="BB36" s="8">
        <v>1</v>
      </c>
      <c r="BC36" s="8">
        <v>1</v>
      </c>
      <c r="BD36" s="8" t="s">
        <v>3</v>
      </c>
      <c r="BE36" s="8" t="s">
        <v>3</v>
      </c>
      <c r="BF36" s="8" t="s">
        <v>3</v>
      </c>
      <c r="BG36" s="8" t="s">
        <v>3</v>
      </c>
      <c r="BH36" s="8">
        <v>0</v>
      </c>
      <c r="BI36" s="8">
        <v>1</v>
      </c>
      <c r="BJ36" s="8" t="s">
        <v>60</v>
      </c>
      <c r="BK36" s="8"/>
      <c r="BL36" s="8"/>
      <c r="BM36" s="8">
        <v>33001</v>
      </c>
      <c r="BN36" s="8">
        <v>0</v>
      </c>
      <c r="BO36" s="8" t="s">
        <v>3</v>
      </c>
      <c r="BP36" s="8">
        <v>0</v>
      </c>
      <c r="BQ36" s="8">
        <v>2</v>
      </c>
      <c r="BR36" s="8">
        <v>0</v>
      </c>
      <c r="BS36" s="8">
        <v>1</v>
      </c>
      <c r="BT36" s="8">
        <v>1</v>
      </c>
      <c r="BU36" s="8">
        <v>1</v>
      </c>
      <c r="BV36" s="8">
        <v>1</v>
      </c>
      <c r="BW36" s="8">
        <v>1</v>
      </c>
      <c r="BX36" s="8">
        <v>1</v>
      </c>
      <c r="BY36" s="8" t="s">
        <v>3</v>
      </c>
      <c r="BZ36" s="8">
        <v>103</v>
      </c>
      <c r="CA36" s="8">
        <v>60</v>
      </c>
      <c r="CB36" s="8" t="s">
        <v>3</v>
      </c>
      <c r="CC36" s="8"/>
      <c r="CD36" s="8"/>
      <c r="CE36" s="8">
        <v>0</v>
      </c>
      <c r="CF36" s="8">
        <v>0</v>
      </c>
      <c r="CG36" s="8">
        <v>0</v>
      </c>
      <c r="CH36" s="8">
        <v>5</v>
      </c>
      <c r="CI36" s="8">
        <v>0</v>
      </c>
      <c r="CJ36" s="8">
        <v>0</v>
      </c>
      <c r="CK36" s="8">
        <v>0</v>
      </c>
      <c r="CL36" s="8">
        <v>0</v>
      </c>
      <c r="CM36" s="8">
        <v>0</v>
      </c>
      <c r="CN36" s="8" t="s">
        <v>37</v>
      </c>
      <c r="CO36" s="8">
        <v>0</v>
      </c>
      <c r="CP36" s="8">
        <f t="shared" si="22"/>
        <v>5921.06</v>
      </c>
      <c r="CQ36" s="8">
        <f>SUMIF(SmtRes!AQ35:'SmtRes'!AQ39,"=1",SmtRes!AA35:'SmtRes'!AA39)</f>
        <v>0</v>
      </c>
      <c r="CR36" s="8">
        <f>SUMIF(SmtRes!AQ35:'SmtRes'!AQ39,"=1",SmtRes!AB35:'SmtRes'!AB39)</f>
        <v>2210.2800000000002</v>
      </c>
      <c r="CS36" s="8">
        <f>SUMIF(SmtRes!AQ35:'SmtRes'!AQ39,"=1",SmtRes!AC35:'SmtRes'!AC39)</f>
        <v>1249</v>
      </c>
      <c r="CT36" s="8">
        <f>SUMIF(SmtRes!AQ35:'SmtRes'!AQ39,"=1",SmtRes!AD35:'SmtRes'!AD39)</f>
        <v>453.46</v>
      </c>
      <c r="CU36" s="8">
        <f t="shared" si="23"/>
        <v>0</v>
      </c>
      <c r="CV36" s="8">
        <f>SUMIF(SmtRes!AQ35:'SmtRes'!AQ39,"=1",SmtRes!BU35:'SmtRes'!BU39)</f>
        <v>0.50600000000000001</v>
      </c>
      <c r="CW36" s="8">
        <f>SUMIF(SmtRes!AQ35:'SmtRes'!AQ39,"=1",SmtRes!BV35:'SmtRes'!BV39)</f>
        <v>0.55200000000000005</v>
      </c>
      <c r="CX36" s="8">
        <f t="shared" si="24"/>
        <v>0</v>
      </c>
      <c r="CY36" s="8">
        <f t="shared" si="25"/>
        <v>2956.9960999999998</v>
      </c>
      <c r="CZ36" s="8">
        <f t="shared" si="26"/>
        <v>1722.5219999999999</v>
      </c>
      <c r="DA36" s="8"/>
      <c r="DB36" s="8">
        <v>9</v>
      </c>
      <c r="DC36" s="8" t="s">
        <v>3</v>
      </c>
      <c r="DD36" s="8" t="s">
        <v>3</v>
      </c>
      <c r="DE36" s="8" t="s">
        <v>38</v>
      </c>
      <c r="DF36" s="8" t="s">
        <v>38</v>
      </c>
      <c r="DG36" s="8" t="s">
        <v>38</v>
      </c>
      <c r="DH36" s="8" t="s">
        <v>3</v>
      </c>
      <c r="DI36" s="8" t="s">
        <v>38</v>
      </c>
      <c r="DJ36" s="8" t="s">
        <v>38</v>
      </c>
      <c r="DK36" s="8" t="s">
        <v>3</v>
      </c>
      <c r="DL36" s="8" t="s">
        <v>3</v>
      </c>
      <c r="DM36" s="8" t="s">
        <v>3</v>
      </c>
      <c r="DN36" s="8">
        <v>0</v>
      </c>
      <c r="DO36" s="8">
        <v>0</v>
      </c>
      <c r="DP36" s="8">
        <v>1</v>
      </c>
      <c r="DQ36" s="8">
        <v>1</v>
      </c>
      <c r="DR36" s="8"/>
      <c r="DS36" s="8"/>
      <c r="DT36" s="8"/>
      <c r="DU36" s="8">
        <v>1013</v>
      </c>
      <c r="DV36" s="8" t="s">
        <v>35</v>
      </c>
      <c r="DW36" s="8" t="s">
        <v>35</v>
      </c>
      <c r="DX36" s="8">
        <v>1</v>
      </c>
      <c r="DY36" s="8"/>
      <c r="DZ36" s="8" t="s">
        <v>3</v>
      </c>
      <c r="EA36" s="8" t="s">
        <v>3</v>
      </c>
      <c r="EB36" s="8" t="s">
        <v>3</v>
      </c>
      <c r="EC36" s="8" t="s">
        <v>3</v>
      </c>
      <c r="ED36" s="8"/>
      <c r="EE36" s="8">
        <v>78822535</v>
      </c>
      <c r="EF36" s="8">
        <v>2</v>
      </c>
      <c r="EG36" s="8" t="s">
        <v>39</v>
      </c>
      <c r="EH36" s="8">
        <v>27</v>
      </c>
      <c r="EI36" s="8" t="s">
        <v>40</v>
      </c>
      <c r="EJ36" s="8">
        <v>1</v>
      </c>
      <c r="EK36" s="8">
        <v>33001</v>
      </c>
      <c r="EL36" s="8" t="s">
        <v>40</v>
      </c>
      <c r="EM36" s="8" t="s">
        <v>41</v>
      </c>
      <c r="EN36" s="8"/>
      <c r="EO36" s="8" t="s">
        <v>42</v>
      </c>
      <c r="EP36" s="8"/>
      <c r="EQ36" s="8">
        <v>131072</v>
      </c>
      <c r="ER36" s="8">
        <v>0</v>
      </c>
      <c r="ES36" s="8">
        <v>0</v>
      </c>
      <c r="ET36" s="8">
        <v>0</v>
      </c>
      <c r="EU36" s="8">
        <v>0</v>
      </c>
      <c r="EV36" s="8">
        <v>0</v>
      </c>
      <c r="EW36" s="8">
        <v>0.44</v>
      </c>
      <c r="EX36" s="8">
        <v>0.48</v>
      </c>
      <c r="EY36" s="8">
        <v>0</v>
      </c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>
        <v>0</v>
      </c>
      <c r="FR36" s="8">
        <v>0</v>
      </c>
      <c r="FS36" s="8">
        <v>0</v>
      </c>
      <c r="FT36" s="8"/>
      <c r="FU36" s="8"/>
      <c r="FV36" s="8"/>
      <c r="FW36" s="8"/>
      <c r="FX36" s="8">
        <v>103</v>
      </c>
      <c r="FY36" s="8">
        <v>60</v>
      </c>
      <c r="FZ36" s="8"/>
      <c r="GA36" s="8" t="s">
        <v>3</v>
      </c>
      <c r="GB36" s="8"/>
      <c r="GC36" s="8"/>
      <c r="GD36" s="8">
        <v>1</v>
      </c>
      <c r="GE36" s="8"/>
      <c r="GF36" s="8">
        <v>-1032039534</v>
      </c>
      <c r="GG36" s="8">
        <v>2</v>
      </c>
      <c r="GH36" s="8">
        <v>1</v>
      </c>
      <c r="GI36" s="8">
        <v>-2</v>
      </c>
      <c r="GJ36" s="8">
        <v>0</v>
      </c>
      <c r="GK36" s="8">
        <v>0</v>
      </c>
      <c r="GL36" s="8">
        <f t="shared" si="27"/>
        <v>0</v>
      </c>
      <c r="GM36" s="8">
        <f t="shared" si="28"/>
        <v>10600.58</v>
      </c>
      <c r="GN36" s="8">
        <f t="shared" si="29"/>
        <v>10600.58</v>
      </c>
      <c r="GO36" s="8">
        <f t="shared" si="30"/>
        <v>0</v>
      </c>
      <c r="GP36" s="8">
        <f t="shared" si="31"/>
        <v>0</v>
      </c>
      <c r="GQ36" s="8"/>
      <c r="GR36" s="8">
        <v>0</v>
      </c>
      <c r="GS36" s="8">
        <v>3</v>
      </c>
      <c r="GT36" s="8">
        <v>0</v>
      </c>
      <c r="GU36" s="8" t="s">
        <v>3</v>
      </c>
      <c r="GV36" s="8">
        <f t="shared" si="32"/>
        <v>0</v>
      </c>
      <c r="GW36" s="8">
        <v>1</v>
      </c>
      <c r="GX36" s="8">
        <f t="shared" si="33"/>
        <v>0</v>
      </c>
      <c r="GY36" s="8"/>
      <c r="GZ36" s="8"/>
      <c r="HA36" s="8">
        <v>0</v>
      </c>
      <c r="HB36" s="8">
        <v>0</v>
      </c>
      <c r="HC36" s="8">
        <f t="shared" si="34"/>
        <v>0</v>
      </c>
      <c r="HD36" s="8"/>
      <c r="HE36" s="8" t="s">
        <v>3</v>
      </c>
      <c r="HF36" s="8" t="s">
        <v>3</v>
      </c>
      <c r="HG36" s="8"/>
      <c r="HH36" s="8"/>
      <c r="HI36" s="8"/>
      <c r="HJ36" s="8"/>
      <c r="HK36" s="8"/>
      <c r="HL36" s="8"/>
      <c r="HM36" s="8" t="s">
        <v>3</v>
      </c>
      <c r="HN36" s="8" t="s">
        <v>43</v>
      </c>
      <c r="HO36" s="8" t="s">
        <v>44</v>
      </c>
      <c r="HP36" s="8" t="s">
        <v>40</v>
      </c>
      <c r="HQ36" s="8" t="s">
        <v>40</v>
      </c>
      <c r="HR36" s="8"/>
      <c r="HS36" s="8">
        <v>0</v>
      </c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>
        <v>0</v>
      </c>
      <c r="IL36" s="8"/>
      <c r="IM36" s="8"/>
      <c r="IN36" s="8"/>
      <c r="IO36" s="8"/>
      <c r="IP36" s="8"/>
      <c r="IQ36" s="8"/>
      <c r="IR36" s="8"/>
      <c r="IS36" s="8"/>
      <c r="IT36" s="8"/>
      <c r="IU36" s="8"/>
    </row>
    <row r="37" spans="1:255" x14ac:dyDescent="0.2">
      <c r="A37">
        <v>17</v>
      </c>
      <c r="B37">
        <v>1</v>
      </c>
      <c r="C37">
        <f>ROW(SmtRes!A44)</f>
        <v>44</v>
      </c>
      <c r="D37">
        <f>ROW(EtalonRes!A44)</f>
        <v>44</v>
      </c>
      <c r="E37" t="s">
        <v>57</v>
      </c>
      <c r="F37" t="s">
        <v>58</v>
      </c>
      <c r="G37" t="s">
        <v>59</v>
      </c>
      <c r="H37" t="s">
        <v>35</v>
      </c>
      <c r="I37">
        <v>5</v>
      </c>
      <c r="J37">
        <v>0</v>
      </c>
      <c r="K37">
        <v>5</v>
      </c>
      <c r="L37">
        <v>5</v>
      </c>
      <c r="M37">
        <v>0</v>
      </c>
      <c r="N37">
        <f t="shared" si="12"/>
        <v>5</v>
      </c>
      <c r="O37">
        <f t="shared" si="13"/>
        <v>5921.06</v>
      </c>
      <c r="P37">
        <f>SUMIF(SmtRes!AQ40:'SmtRes'!AQ44,"=1",SmtRes!DF40:'SmtRes'!DF44)</f>
        <v>0</v>
      </c>
      <c r="Q37">
        <f>SUMIF(SmtRes!AQ40:'SmtRes'!AQ44,"=1",SmtRes!DG40:'SmtRes'!DG44)</f>
        <v>3050.19</v>
      </c>
      <c r="R37">
        <f>SUMIF(SmtRes!AQ40:'SmtRes'!AQ44,"=1",SmtRes!DH40:'SmtRes'!DH44)</f>
        <v>1723.62</v>
      </c>
      <c r="S37">
        <f>SUMIF(SmtRes!AQ40:'SmtRes'!AQ44,"=1",SmtRes!DI40:'SmtRes'!DI44)</f>
        <v>1147.25</v>
      </c>
      <c r="T37">
        <f t="shared" si="14"/>
        <v>0</v>
      </c>
      <c r="U37">
        <f>SUMIF(SmtRes!AQ40:'SmtRes'!AQ44,"=1",SmtRes!CV40:'SmtRes'!CV44)</f>
        <v>2.5299999999999998</v>
      </c>
      <c r="V37">
        <f>SUMIF(SmtRes!AQ40:'SmtRes'!AQ44,"=1",SmtRes!CW40:'SmtRes'!CW44)</f>
        <v>2.76</v>
      </c>
      <c r="W37">
        <f t="shared" si="15"/>
        <v>0</v>
      </c>
      <c r="X37">
        <f t="shared" si="16"/>
        <v>2957</v>
      </c>
      <c r="Y37">
        <f t="shared" si="17"/>
        <v>1722.52</v>
      </c>
      <c r="AA37">
        <v>82273791</v>
      </c>
      <c r="AB37">
        <f t="shared" si="18"/>
        <v>808.51256000000001</v>
      </c>
      <c r="AC37">
        <f t="shared" si="19"/>
        <v>0</v>
      </c>
      <c r="AD37">
        <f>ROUND((((SUM(SmtRes!BR40:'SmtRes'!BR44))-(SUM(SmtRes!BS40:'SmtRes'!BS44)))+AE37),6)</f>
        <v>579.06179999999995</v>
      </c>
      <c r="AE37">
        <f>ROUND((SUM(SmtRes!BS40:'SmtRes'!BS44)),6)</f>
        <v>344.72399999999999</v>
      </c>
      <c r="AF37">
        <f>ROUND((SUM(SmtRes!BT40:'SmtRes'!BT44)),6)</f>
        <v>229.45076</v>
      </c>
      <c r="AG37">
        <f t="shared" si="20"/>
        <v>0</v>
      </c>
      <c r="AH37">
        <f>(SUM(SmtRes!BU40:'SmtRes'!BU44))</f>
        <v>0.50600000000000001</v>
      </c>
      <c r="AI37">
        <f>(SUM(SmtRes!BV40:'SmtRes'!BV44))</f>
        <v>0.55200000000000005</v>
      </c>
      <c r="AJ37">
        <f t="shared" si="21"/>
        <v>0</v>
      </c>
      <c r="AK37">
        <v>1002.8144</v>
      </c>
      <c r="AL37">
        <v>0</v>
      </c>
      <c r="AM37">
        <v>503.53199999999998</v>
      </c>
      <c r="AN37">
        <v>299.76</v>
      </c>
      <c r="AO37">
        <v>199.5224</v>
      </c>
      <c r="AP37">
        <v>0</v>
      </c>
      <c r="AQ37">
        <v>0.44</v>
      </c>
      <c r="AR37">
        <v>0.48</v>
      </c>
      <c r="AS37">
        <v>0</v>
      </c>
      <c r="AT37">
        <v>103</v>
      </c>
      <c r="AU37">
        <v>60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60</v>
      </c>
      <c r="BM37">
        <v>33001</v>
      </c>
      <c r="BN37">
        <v>0</v>
      </c>
      <c r="BO37" t="s">
        <v>3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103</v>
      </c>
      <c r="CA37">
        <v>60</v>
      </c>
      <c r="CB37" t="s">
        <v>3</v>
      </c>
      <c r="CE37">
        <v>0</v>
      </c>
      <c r="CF37">
        <v>0</v>
      </c>
      <c r="CG37">
        <v>0</v>
      </c>
      <c r="CH37">
        <v>5</v>
      </c>
      <c r="CI37">
        <v>0</v>
      </c>
      <c r="CJ37">
        <v>0</v>
      </c>
      <c r="CK37">
        <v>0</v>
      </c>
      <c r="CL37">
        <v>0</v>
      </c>
      <c r="CM37">
        <v>0</v>
      </c>
      <c r="CN37" t="s">
        <v>37</v>
      </c>
      <c r="CO37">
        <v>0</v>
      </c>
      <c r="CP37">
        <f t="shared" si="22"/>
        <v>5921.06</v>
      </c>
      <c r="CQ37">
        <f>SUMIF(SmtRes!AQ40:'SmtRes'!AQ44,"=1",SmtRes!AA40:'SmtRes'!AA44)</f>
        <v>0</v>
      </c>
      <c r="CR37">
        <f>SUMIF(SmtRes!AQ40:'SmtRes'!AQ44,"=1",SmtRes!AB40:'SmtRes'!AB44)</f>
        <v>2210.2800000000002</v>
      </c>
      <c r="CS37">
        <f>SUMIF(SmtRes!AQ40:'SmtRes'!AQ44,"=1",SmtRes!AC40:'SmtRes'!AC44)</f>
        <v>1249</v>
      </c>
      <c r="CT37">
        <f>SUMIF(SmtRes!AQ40:'SmtRes'!AQ44,"=1",SmtRes!AD40:'SmtRes'!AD44)</f>
        <v>453.46</v>
      </c>
      <c r="CU37">
        <f t="shared" si="23"/>
        <v>0</v>
      </c>
      <c r="CV37">
        <f>SUMIF(SmtRes!AQ40:'SmtRes'!AQ44,"=1",SmtRes!BU40:'SmtRes'!BU44)</f>
        <v>0.50600000000000001</v>
      </c>
      <c r="CW37">
        <f>SUMIF(SmtRes!AQ40:'SmtRes'!AQ44,"=1",SmtRes!BV40:'SmtRes'!BV44)</f>
        <v>0.55200000000000005</v>
      </c>
      <c r="CX37">
        <f t="shared" si="24"/>
        <v>0</v>
      </c>
      <c r="CY37">
        <f t="shared" si="25"/>
        <v>2956.9960999999998</v>
      </c>
      <c r="CZ37">
        <f t="shared" si="26"/>
        <v>1722.5219999999999</v>
      </c>
      <c r="DB37">
        <v>10</v>
      </c>
      <c r="DC37" t="s">
        <v>3</v>
      </c>
      <c r="DD37" t="s">
        <v>3</v>
      </c>
      <c r="DE37" t="s">
        <v>38</v>
      </c>
      <c r="DF37" t="s">
        <v>38</v>
      </c>
      <c r="DG37" t="s">
        <v>38</v>
      </c>
      <c r="DH37" t="s">
        <v>3</v>
      </c>
      <c r="DI37" t="s">
        <v>38</v>
      </c>
      <c r="DJ37" t="s">
        <v>38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35</v>
      </c>
      <c r="DW37" t="s">
        <v>35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78822535</v>
      </c>
      <c r="EF37">
        <v>2</v>
      </c>
      <c r="EG37" t="s">
        <v>39</v>
      </c>
      <c r="EH37">
        <v>27</v>
      </c>
      <c r="EI37" t="s">
        <v>40</v>
      </c>
      <c r="EJ37">
        <v>1</v>
      </c>
      <c r="EK37">
        <v>33001</v>
      </c>
      <c r="EL37" t="s">
        <v>40</v>
      </c>
      <c r="EM37" t="s">
        <v>41</v>
      </c>
      <c r="EO37" t="s">
        <v>42</v>
      </c>
      <c r="EQ37">
        <v>131072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0.44</v>
      </c>
      <c r="EX37">
        <v>0.48</v>
      </c>
      <c r="EY37">
        <v>0</v>
      </c>
      <c r="FQ37">
        <v>0</v>
      </c>
      <c r="FR37">
        <v>0</v>
      </c>
      <c r="FS37">
        <v>0</v>
      </c>
      <c r="FX37">
        <v>103</v>
      </c>
      <c r="FY37">
        <v>60</v>
      </c>
      <c r="GA37" t="s">
        <v>3</v>
      </c>
      <c r="GD37">
        <v>1</v>
      </c>
      <c r="GF37">
        <v>-1032039534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27"/>
        <v>0</v>
      </c>
      <c r="GM37">
        <f t="shared" si="28"/>
        <v>10600.58</v>
      </c>
      <c r="GN37">
        <f t="shared" si="29"/>
        <v>10600.58</v>
      </c>
      <c r="GO37">
        <f t="shared" si="30"/>
        <v>0</v>
      </c>
      <c r="GP37">
        <f t="shared" si="31"/>
        <v>0</v>
      </c>
      <c r="GR37">
        <v>0</v>
      </c>
      <c r="GS37">
        <v>3</v>
      </c>
      <c r="GT37">
        <v>0</v>
      </c>
      <c r="GU37" t="s">
        <v>3</v>
      </c>
      <c r="GV37">
        <f t="shared" si="32"/>
        <v>0</v>
      </c>
      <c r="GW37">
        <v>1</v>
      </c>
      <c r="GX37">
        <f t="shared" si="33"/>
        <v>0</v>
      </c>
      <c r="HA37">
        <v>0</v>
      </c>
      <c r="HB37">
        <v>0</v>
      </c>
      <c r="HC37">
        <f t="shared" si="34"/>
        <v>0</v>
      </c>
      <c r="HE37" t="s">
        <v>3</v>
      </c>
      <c r="HF37" t="s">
        <v>3</v>
      </c>
      <c r="HM37" t="s">
        <v>3</v>
      </c>
      <c r="HN37" t="s">
        <v>43</v>
      </c>
      <c r="HO37" t="s">
        <v>44</v>
      </c>
      <c r="HP37" t="s">
        <v>40</v>
      </c>
      <c r="HQ37" t="s">
        <v>40</v>
      </c>
      <c r="HS37">
        <v>0</v>
      </c>
      <c r="IK37">
        <v>0</v>
      </c>
    </row>
    <row r="38" spans="1:255" x14ac:dyDescent="0.2">
      <c r="A38" s="8">
        <v>17</v>
      </c>
      <c r="B38" s="8">
        <v>1</v>
      </c>
      <c r="C38" s="8">
        <f>ROW(SmtRes!A48)</f>
        <v>48</v>
      </c>
      <c r="D38" s="8">
        <f>ROW(EtalonRes!A48)</f>
        <v>48</v>
      </c>
      <c r="E38" s="8" t="s">
        <v>61</v>
      </c>
      <c r="F38" s="8" t="s">
        <v>62</v>
      </c>
      <c r="G38" s="8" t="s">
        <v>63</v>
      </c>
      <c r="H38" s="8" t="s">
        <v>35</v>
      </c>
      <c r="I38" s="8">
        <v>1</v>
      </c>
      <c r="J38" s="8">
        <v>0</v>
      </c>
      <c r="K38" s="8">
        <v>1</v>
      </c>
      <c r="L38" s="8">
        <v>1</v>
      </c>
      <c r="M38" s="8">
        <v>0</v>
      </c>
      <c r="N38" s="8">
        <f t="shared" si="12"/>
        <v>1</v>
      </c>
      <c r="O38" s="8">
        <f t="shared" si="13"/>
        <v>315.20999999999998</v>
      </c>
      <c r="P38" s="8">
        <f>SUMIF(SmtRes!AQ45:'SmtRes'!AQ48,"=1",SmtRes!DF45:'SmtRes'!DF48)</f>
        <v>0</v>
      </c>
      <c r="Q38" s="8">
        <f>SUMIF(SmtRes!AQ45:'SmtRes'!AQ48,"=1",SmtRes!DG45:'SmtRes'!DG48)</f>
        <v>99.03</v>
      </c>
      <c r="R38" s="8">
        <f>SUMIF(SmtRes!AQ45:'SmtRes'!AQ48,"=1",SmtRes!DH45:'SmtRes'!DH48)</f>
        <v>85.81</v>
      </c>
      <c r="S38" s="8">
        <f>SUMIF(SmtRes!AQ45:'SmtRes'!AQ48,"=1",SmtRes!DI45:'SmtRes'!DI48)</f>
        <v>130.37</v>
      </c>
      <c r="T38" s="8">
        <f t="shared" si="14"/>
        <v>0</v>
      </c>
      <c r="U38" s="8">
        <f>SUMIF(SmtRes!AQ45:'SmtRes'!AQ48,"=1",SmtRes!CV45:'SmtRes'!CV48)</f>
        <v>0.28749999999999998</v>
      </c>
      <c r="V38" s="8">
        <f>SUMIF(SmtRes!AQ45:'SmtRes'!AQ48,"=1",SmtRes!CW45:'SmtRes'!CW48)</f>
        <v>0.161</v>
      </c>
      <c r="W38" s="8">
        <f t="shared" si="15"/>
        <v>0</v>
      </c>
      <c r="X38" s="8">
        <f t="shared" si="16"/>
        <v>222.67</v>
      </c>
      <c r="Y38" s="8">
        <f t="shared" si="17"/>
        <v>129.71</v>
      </c>
      <c r="Z38" s="8"/>
      <c r="AA38" s="8">
        <v>82273856</v>
      </c>
      <c r="AB38" s="8">
        <f t="shared" si="18"/>
        <v>211.32859999999999</v>
      </c>
      <c r="AC38" s="8">
        <f t="shared" si="19"/>
        <v>0</v>
      </c>
      <c r="AD38" s="8">
        <f>ROUND((((SUM(SmtRes!BR45:'SmtRes'!BR48))-(SUM(SmtRes!BS45:'SmtRes'!BS48)))+AE38),6)</f>
        <v>80.958849999999998</v>
      </c>
      <c r="AE38" s="8">
        <f>ROUND((SUM(SmtRes!BS45:'SmtRes'!BS48)),6)</f>
        <v>85.814610000000002</v>
      </c>
      <c r="AF38" s="8">
        <f>ROUND((SUM(SmtRes!BT45:'SmtRes'!BT48)),6)</f>
        <v>130.36975000000001</v>
      </c>
      <c r="AG38" s="8">
        <f t="shared" si="20"/>
        <v>0</v>
      </c>
      <c r="AH38" s="8">
        <f>(SUM(SmtRes!BU45:'SmtRes'!BU48))</f>
        <v>0.28749999999999998</v>
      </c>
      <c r="AI38" s="8">
        <f>(SUM(SmtRes!BV45:'SmtRes'!BV48))</f>
        <v>0.161</v>
      </c>
      <c r="AJ38" s="8">
        <f t="shared" si="21"/>
        <v>0</v>
      </c>
      <c r="AK38" s="8">
        <v>258.3854</v>
      </c>
      <c r="AL38" s="8">
        <v>0</v>
      </c>
      <c r="AM38" s="8">
        <v>70.399000000000001</v>
      </c>
      <c r="AN38" s="8">
        <v>74.621399999999994</v>
      </c>
      <c r="AO38" s="8">
        <v>113.36499999999999</v>
      </c>
      <c r="AP38" s="8">
        <v>0</v>
      </c>
      <c r="AQ38" s="8">
        <v>0.25</v>
      </c>
      <c r="AR38" s="8">
        <v>0.14000000000000001</v>
      </c>
      <c r="AS38" s="8">
        <v>0</v>
      </c>
      <c r="AT38" s="8">
        <v>103</v>
      </c>
      <c r="AU38" s="8">
        <v>60</v>
      </c>
      <c r="AV38" s="8">
        <v>1</v>
      </c>
      <c r="AW38" s="8">
        <v>1</v>
      </c>
      <c r="AX38" s="8"/>
      <c r="AY38" s="8"/>
      <c r="AZ38" s="8">
        <v>1</v>
      </c>
      <c r="BA38" s="8">
        <v>1</v>
      </c>
      <c r="BB38" s="8">
        <v>1</v>
      </c>
      <c r="BC38" s="8">
        <v>1</v>
      </c>
      <c r="BD38" s="8" t="s">
        <v>3</v>
      </c>
      <c r="BE38" s="8" t="s">
        <v>3</v>
      </c>
      <c r="BF38" s="8" t="s">
        <v>3</v>
      </c>
      <c r="BG38" s="8" t="s">
        <v>3</v>
      </c>
      <c r="BH38" s="8">
        <v>0</v>
      </c>
      <c r="BI38" s="8">
        <v>1</v>
      </c>
      <c r="BJ38" s="8" t="s">
        <v>64</v>
      </c>
      <c r="BK38" s="8"/>
      <c r="BL38" s="8"/>
      <c r="BM38" s="8">
        <v>33001</v>
      </c>
      <c r="BN38" s="8">
        <v>0</v>
      </c>
      <c r="BO38" s="8" t="s">
        <v>3</v>
      </c>
      <c r="BP38" s="8">
        <v>0</v>
      </c>
      <c r="BQ38" s="8">
        <v>2</v>
      </c>
      <c r="BR38" s="8">
        <v>0</v>
      </c>
      <c r="BS38" s="8">
        <v>1</v>
      </c>
      <c r="BT38" s="8">
        <v>1</v>
      </c>
      <c r="BU38" s="8">
        <v>1</v>
      </c>
      <c r="BV38" s="8">
        <v>1</v>
      </c>
      <c r="BW38" s="8">
        <v>1</v>
      </c>
      <c r="BX38" s="8">
        <v>1</v>
      </c>
      <c r="BY38" s="8" t="s">
        <v>3</v>
      </c>
      <c r="BZ38" s="8">
        <v>103</v>
      </c>
      <c r="CA38" s="8">
        <v>60</v>
      </c>
      <c r="CB38" s="8" t="s">
        <v>3</v>
      </c>
      <c r="CC38" s="8"/>
      <c r="CD38" s="8"/>
      <c r="CE38" s="8">
        <v>0</v>
      </c>
      <c r="CF38" s="8">
        <v>0</v>
      </c>
      <c r="CG38" s="8">
        <v>0</v>
      </c>
      <c r="CH38" s="8">
        <v>6</v>
      </c>
      <c r="CI38" s="8">
        <v>0</v>
      </c>
      <c r="CJ38" s="8">
        <v>0</v>
      </c>
      <c r="CK38" s="8">
        <v>0</v>
      </c>
      <c r="CL38" s="8">
        <v>0</v>
      </c>
      <c r="CM38" s="8">
        <v>0</v>
      </c>
      <c r="CN38" s="8" t="s">
        <v>37</v>
      </c>
      <c r="CO38" s="8">
        <v>0</v>
      </c>
      <c r="CP38" s="8">
        <f t="shared" si="22"/>
        <v>315.21000000000004</v>
      </c>
      <c r="CQ38" s="8">
        <f>SUMIF(SmtRes!AQ45:'SmtRes'!AQ48,"=1",SmtRes!AA45:'SmtRes'!AA48)</f>
        <v>0</v>
      </c>
      <c r="CR38" s="8">
        <f>SUMIF(SmtRes!AQ45:'SmtRes'!AQ48,"=1",SmtRes!AB45:'SmtRes'!AB48)</f>
        <v>615.07999999999993</v>
      </c>
      <c r="CS38" s="8">
        <f>SUMIF(SmtRes!AQ45:'SmtRes'!AQ48,"=1",SmtRes!AC45:'SmtRes'!AC48)</f>
        <v>533.01</v>
      </c>
      <c r="CT38" s="8">
        <f>SUMIF(SmtRes!AQ45:'SmtRes'!AQ48,"=1",SmtRes!AD45:'SmtRes'!AD48)</f>
        <v>453.46</v>
      </c>
      <c r="CU38" s="8">
        <f t="shared" si="23"/>
        <v>0</v>
      </c>
      <c r="CV38" s="8">
        <f>SUMIF(SmtRes!AQ45:'SmtRes'!AQ48,"=1",SmtRes!BU45:'SmtRes'!BU48)</f>
        <v>0.28749999999999998</v>
      </c>
      <c r="CW38" s="8">
        <f>SUMIF(SmtRes!AQ45:'SmtRes'!AQ48,"=1",SmtRes!BV45:'SmtRes'!BV48)</f>
        <v>0.161</v>
      </c>
      <c r="CX38" s="8">
        <f t="shared" si="24"/>
        <v>0</v>
      </c>
      <c r="CY38" s="8">
        <f t="shared" si="25"/>
        <v>222.66540000000001</v>
      </c>
      <c r="CZ38" s="8">
        <f t="shared" si="26"/>
        <v>129.708</v>
      </c>
      <c r="DA38" s="8"/>
      <c r="DB38" s="8">
        <v>11</v>
      </c>
      <c r="DC38" s="8" t="s">
        <v>3</v>
      </c>
      <c r="DD38" s="8" t="s">
        <v>3</v>
      </c>
      <c r="DE38" s="8" t="s">
        <v>38</v>
      </c>
      <c r="DF38" s="8" t="s">
        <v>38</v>
      </c>
      <c r="DG38" s="8" t="s">
        <v>38</v>
      </c>
      <c r="DH38" s="8" t="s">
        <v>3</v>
      </c>
      <c r="DI38" s="8" t="s">
        <v>38</v>
      </c>
      <c r="DJ38" s="8" t="s">
        <v>38</v>
      </c>
      <c r="DK38" s="8" t="s">
        <v>3</v>
      </c>
      <c r="DL38" s="8" t="s">
        <v>3</v>
      </c>
      <c r="DM38" s="8" t="s">
        <v>3</v>
      </c>
      <c r="DN38" s="8">
        <v>0</v>
      </c>
      <c r="DO38" s="8">
        <v>0</v>
      </c>
      <c r="DP38" s="8">
        <v>1</v>
      </c>
      <c r="DQ38" s="8">
        <v>1</v>
      </c>
      <c r="DR38" s="8"/>
      <c r="DS38" s="8"/>
      <c r="DT38" s="8"/>
      <c r="DU38" s="8">
        <v>1013</v>
      </c>
      <c r="DV38" s="8" t="s">
        <v>35</v>
      </c>
      <c r="DW38" s="8" t="s">
        <v>35</v>
      </c>
      <c r="DX38" s="8">
        <v>1</v>
      </c>
      <c r="DY38" s="8"/>
      <c r="DZ38" s="8" t="s">
        <v>3</v>
      </c>
      <c r="EA38" s="8" t="s">
        <v>3</v>
      </c>
      <c r="EB38" s="8" t="s">
        <v>3</v>
      </c>
      <c r="EC38" s="8" t="s">
        <v>3</v>
      </c>
      <c r="ED38" s="8"/>
      <c r="EE38" s="8">
        <v>78822535</v>
      </c>
      <c r="EF38" s="8">
        <v>2</v>
      </c>
      <c r="EG38" s="8" t="s">
        <v>39</v>
      </c>
      <c r="EH38" s="8">
        <v>27</v>
      </c>
      <c r="EI38" s="8" t="s">
        <v>40</v>
      </c>
      <c r="EJ38" s="8">
        <v>1</v>
      </c>
      <c r="EK38" s="8">
        <v>33001</v>
      </c>
      <c r="EL38" s="8" t="s">
        <v>40</v>
      </c>
      <c r="EM38" s="8" t="s">
        <v>41</v>
      </c>
      <c r="EN38" s="8"/>
      <c r="EO38" s="8" t="s">
        <v>42</v>
      </c>
      <c r="EP38" s="8"/>
      <c r="EQ38" s="8">
        <v>131072</v>
      </c>
      <c r="ER38" s="8">
        <v>0</v>
      </c>
      <c r="ES38" s="8">
        <v>0</v>
      </c>
      <c r="ET38" s="8">
        <v>0</v>
      </c>
      <c r="EU38" s="8">
        <v>0</v>
      </c>
      <c r="EV38" s="8">
        <v>0</v>
      </c>
      <c r="EW38" s="8">
        <v>0.25</v>
      </c>
      <c r="EX38" s="8">
        <v>0.14000000000000001</v>
      </c>
      <c r="EY38" s="8">
        <v>0</v>
      </c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>
        <v>0</v>
      </c>
      <c r="FR38" s="8">
        <v>0</v>
      </c>
      <c r="FS38" s="8">
        <v>0</v>
      </c>
      <c r="FT38" s="8"/>
      <c r="FU38" s="8"/>
      <c r="FV38" s="8"/>
      <c r="FW38" s="8"/>
      <c r="FX38" s="8">
        <v>103</v>
      </c>
      <c r="FY38" s="8">
        <v>60</v>
      </c>
      <c r="FZ38" s="8"/>
      <c r="GA38" s="8" t="s">
        <v>3</v>
      </c>
      <c r="GB38" s="8"/>
      <c r="GC38" s="8"/>
      <c r="GD38" s="8">
        <v>1</v>
      </c>
      <c r="GE38" s="8"/>
      <c r="GF38" s="8">
        <v>-86913853</v>
      </c>
      <c r="GG38" s="8">
        <v>2</v>
      </c>
      <c r="GH38" s="8">
        <v>1</v>
      </c>
      <c r="GI38" s="8">
        <v>-2</v>
      </c>
      <c r="GJ38" s="8">
        <v>0</v>
      </c>
      <c r="GK38" s="8">
        <v>0</v>
      </c>
      <c r="GL38" s="8">
        <f t="shared" si="27"/>
        <v>0</v>
      </c>
      <c r="GM38" s="8">
        <f t="shared" si="28"/>
        <v>667.59</v>
      </c>
      <c r="GN38" s="8">
        <f t="shared" si="29"/>
        <v>667.59</v>
      </c>
      <c r="GO38" s="8">
        <f t="shared" si="30"/>
        <v>0</v>
      </c>
      <c r="GP38" s="8">
        <f t="shared" si="31"/>
        <v>0</v>
      </c>
      <c r="GQ38" s="8"/>
      <c r="GR38" s="8">
        <v>0</v>
      </c>
      <c r="GS38" s="8">
        <v>3</v>
      </c>
      <c r="GT38" s="8">
        <v>0</v>
      </c>
      <c r="GU38" s="8" t="s">
        <v>3</v>
      </c>
      <c r="GV38" s="8">
        <f t="shared" si="32"/>
        <v>0</v>
      </c>
      <c r="GW38" s="8">
        <v>1</v>
      </c>
      <c r="GX38" s="8">
        <f t="shared" si="33"/>
        <v>0</v>
      </c>
      <c r="GY38" s="8"/>
      <c r="GZ38" s="8"/>
      <c r="HA38" s="8">
        <v>0</v>
      </c>
      <c r="HB38" s="8">
        <v>0</v>
      </c>
      <c r="HC38" s="8">
        <f t="shared" si="34"/>
        <v>0</v>
      </c>
      <c r="HD38" s="8"/>
      <c r="HE38" s="8" t="s">
        <v>3</v>
      </c>
      <c r="HF38" s="8" t="s">
        <v>3</v>
      </c>
      <c r="HG38" s="8"/>
      <c r="HH38" s="8"/>
      <c r="HI38" s="8"/>
      <c r="HJ38" s="8"/>
      <c r="HK38" s="8"/>
      <c r="HL38" s="8"/>
      <c r="HM38" s="8" t="s">
        <v>3</v>
      </c>
      <c r="HN38" s="8" t="s">
        <v>43</v>
      </c>
      <c r="HO38" s="8" t="s">
        <v>44</v>
      </c>
      <c r="HP38" s="8" t="s">
        <v>40</v>
      </c>
      <c r="HQ38" s="8" t="s">
        <v>40</v>
      </c>
      <c r="HR38" s="8"/>
      <c r="HS38" s="8">
        <v>0</v>
      </c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>
        <v>0</v>
      </c>
      <c r="IL38" s="8"/>
      <c r="IM38" s="8"/>
      <c r="IN38" s="8"/>
      <c r="IO38" s="8"/>
      <c r="IP38" s="8"/>
      <c r="IQ38" s="8"/>
      <c r="IR38" s="8"/>
      <c r="IS38" s="8"/>
      <c r="IT38" s="8"/>
      <c r="IU38" s="8"/>
    </row>
    <row r="39" spans="1:255" x14ac:dyDescent="0.2">
      <c r="A39">
        <v>17</v>
      </c>
      <c r="B39">
        <v>1</v>
      </c>
      <c r="C39">
        <f>ROW(SmtRes!A52)</f>
        <v>52</v>
      </c>
      <c r="D39">
        <f>ROW(EtalonRes!A52)</f>
        <v>52</v>
      </c>
      <c r="E39" t="s">
        <v>61</v>
      </c>
      <c r="F39" t="s">
        <v>62</v>
      </c>
      <c r="G39" t="s">
        <v>63</v>
      </c>
      <c r="H39" t="s">
        <v>35</v>
      </c>
      <c r="I39">
        <v>1</v>
      </c>
      <c r="J39">
        <v>0</v>
      </c>
      <c r="K39">
        <v>1</v>
      </c>
      <c r="L39">
        <v>1</v>
      </c>
      <c r="M39">
        <v>0</v>
      </c>
      <c r="N39">
        <f t="shared" si="12"/>
        <v>1</v>
      </c>
      <c r="O39">
        <f t="shared" si="13"/>
        <v>315.20999999999998</v>
      </c>
      <c r="P39">
        <f>SUMIF(SmtRes!AQ49:'SmtRes'!AQ52,"=1",SmtRes!DF49:'SmtRes'!DF52)</f>
        <v>0</v>
      </c>
      <c r="Q39">
        <f>SUMIF(SmtRes!AQ49:'SmtRes'!AQ52,"=1",SmtRes!DG49:'SmtRes'!DG52)</f>
        <v>99.03</v>
      </c>
      <c r="R39">
        <f>SUMIF(SmtRes!AQ49:'SmtRes'!AQ52,"=1",SmtRes!DH49:'SmtRes'!DH52)</f>
        <v>85.81</v>
      </c>
      <c r="S39">
        <f>SUMIF(SmtRes!AQ49:'SmtRes'!AQ52,"=1",SmtRes!DI49:'SmtRes'!DI52)</f>
        <v>130.37</v>
      </c>
      <c r="T39">
        <f t="shared" si="14"/>
        <v>0</v>
      </c>
      <c r="U39">
        <f>SUMIF(SmtRes!AQ49:'SmtRes'!AQ52,"=1",SmtRes!CV49:'SmtRes'!CV52)</f>
        <v>0.28749999999999998</v>
      </c>
      <c r="V39">
        <f>SUMIF(SmtRes!AQ49:'SmtRes'!AQ52,"=1",SmtRes!CW49:'SmtRes'!CW52)</f>
        <v>0.161</v>
      </c>
      <c r="W39">
        <f t="shared" si="15"/>
        <v>0</v>
      </c>
      <c r="X39">
        <f t="shared" si="16"/>
        <v>222.67</v>
      </c>
      <c r="Y39">
        <f t="shared" si="17"/>
        <v>129.71</v>
      </c>
      <c r="AA39">
        <v>82273791</v>
      </c>
      <c r="AB39">
        <f t="shared" si="18"/>
        <v>211.32859999999999</v>
      </c>
      <c r="AC39">
        <f t="shared" si="19"/>
        <v>0</v>
      </c>
      <c r="AD39">
        <f>ROUND((((SUM(SmtRes!BR49:'SmtRes'!BR52))-(SUM(SmtRes!BS49:'SmtRes'!BS52)))+AE39),6)</f>
        <v>80.958849999999998</v>
      </c>
      <c r="AE39">
        <f>ROUND((SUM(SmtRes!BS49:'SmtRes'!BS52)),6)</f>
        <v>85.814610000000002</v>
      </c>
      <c r="AF39">
        <f>ROUND((SUM(SmtRes!BT49:'SmtRes'!BT52)),6)</f>
        <v>130.36975000000001</v>
      </c>
      <c r="AG39">
        <f t="shared" si="20"/>
        <v>0</v>
      </c>
      <c r="AH39">
        <f>(SUM(SmtRes!BU49:'SmtRes'!BU52))</f>
        <v>0.28749999999999998</v>
      </c>
      <c r="AI39">
        <f>(SUM(SmtRes!BV49:'SmtRes'!BV52))</f>
        <v>0.161</v>
      </c>
      <c r="AJ39">
        <f t="shared" si="21"/>
        <v>0</v>
      </c>
      <c r="AK39">
        <v>258.3854</v>
      </c>
      <c r="AL39">
        <v>0</v>
      </c>
      <c r="AM39">
        <v>70.399000000000001</v>
      </c>
      <c r="AN39">
        <v>74.621399999999994</v>
      </c>
      <c r="AO39">
        <v>113.36499999999999</v>
      </c>
      <c r="AP39">
        <v>0</v>
      </c>
      <c r="AQ39">
        <v>0.25</v>
      </c>
      <c r="AR39">
        <v>0.14000000000000001</v>
      </c>
      <c r="AS39">
        <v>0</v>
      </c>
      <c r="AT39">
        <v>103</v>
      </c>
      <c r="AU39">
        <v>60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64</v>
      </c>
      <c r="BM39">
        <v>33001</v>
      </c>
      <c r="BN39">
        <v>0</v>
      </c>
      <c r="BO39" t="s">
        <v>3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103</v>
      </c>
      <c r="CA39">
        <v>60</v>
      </c>
      <c r="CB39" t="s">
        <v>3</v>
      </c>
      <c r="CE39">
        <v>0</v>
      </c>
      <c r="CF39">
        <v>0</v>
      </c>
      <c r="CG39">
        <v>0</v>
      </c>
      <c r="CH39">
        <v>6</v>
      </c>
      <c r="CI39">
        <v>0</v>
      </c>
      <c r="CJ39">
        <v>0</v>
      </c>
      <c r="CK39">
        <v>0</v>
      </c>
      <c r="CL39">
        <v>0</v>
      </c>
      <c r="CM39">
        <v>0</v>
      </c>
      <c r="CN39" t="s">
        <v>37</v>
      </c>
      <c r="CO39">
        <v>0</v>
      </c>
      <c r="CP39">
        <f t="shared" si="22"/>
        <v>315.21000000000004</v>
      </c>
      <c r="CQ39">
        <f>SUMIF(SmtRes!AQ49:'SmtRes'!AQ52,"=1",SmtRes!AA49:'SmtRes'!AA52)</f>
        <v>0</v>
      </c>
      <c r="CR39">
        <f>SUMIF(SmtRes!AQ49:'SmtRes'!AQ52,"=1",SmtRes!AB49:'SmtRes'!AB52)</f>
        <v>615.07999999999993</v>
      </c>
      <c r="CS39">
        <f>SUMIF(SmtRes!AQ49:'SmtRes'!AQ52,"=1",SmtRes!AC49:'SmtRes'!AC52)</f>
        <v>533.01</v>
      </c>
      <c r="CT39">
        <f>SUMIF(SmtRes!AQ49:'SmtRes'!AQ52,"=1",SmtRes!AD49:'SmtRes'!AD52)</f>
        <v>453.46</v>
      </c>
      <c r="CU39">
        <f t="shared" si="23"/>
        <v>0</v>
      </c>
      <c r="CV39">
        <f>SUMIF(SmtRes!AQ49:'SmtRes'!AQ52,"=1",SmtRes!BU49:'SmtRes'!BU52)</f>
        <v>0.28749999999999998</v>
      </c>
      <c r="CW39">
        <f>SUMIF(SmtRes!AQ49:'SmtRes'!AQ52,"=1",SmtRes!BV49:'SmtRes'!BV52)</f>
        <v>0.161</v>
      </c>
      <c r="CX39">
        <f t="shared" si="24"/>
        <v>0</v>
      </c>
      <c r="CY39">
        <f t="shared" si="25"/>
        <v>222.66540000000001</v>
      </c>
      <c r="CZ39">
        <f t="shared" si="26"/>
        <v>129.708</v>
      </c>
      <c r="DB39">
        <v>12</v>
      </c>
      <c r="DC39" t="s">
        <v>3</v>
      </c>
      <c r="DD39" t="s">
        <v>3</v>
      </c>
      <c r="DE39" t="s">
        <v>38</v>
      </c>
      <c r="DF39" t="s">
        <v>38</v>
      </c>
      <c r="DG39" t="s">
        <v>38</v>
      </c>
      <c r="DH39" t="s">
        <v>3</v>
      </c>
      <c r="DI39" t="s">
        <v>38</v>
      </c>
      <c r="DJ39" t="s">
        <v>38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35</v>
      </c>
      <c r="DW39" t="s">
        <v>35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78822535</v>
      </c>
      <c r="EF39">
        <v>2</v>
      </c>
      <c r="EG39" t="s">
        <v>39</v>
      </c>
      <c r="EH39">
        <v>27</v>
      </c>
      <c r="EI39" t="s">
        <v>40</v>
      </c>
      <c r="EJ39">
        <v>1</v>
      </c>
      <c r="EK39">
        <v>33001</v>
      </c>
      <c r="EL39" t="s">
        <v>40</v>
      </c>
      <c r="EM39" t="s">
        <v>41</v>
      </c>
      <c r="EO39" t="s">
        <v>42</v>
      </c>
      <c r="EQ39">
        <v>131072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0.25</v>
      </c>
      <c r="EX39">
        <v>0.14000000000000001</v>
      </c>
      <c r="EY39">
        <v>0</v>
      </c>
      <c r="FQ39">
        <v>0</v>
      </c>
      <c r="FR39">
        <v>0</v>
      </c>
      <c r="FS39">
        <v>0</v>
      </c>
      <c r="FX39">
        <v>103</v>
      </c>
      <c r="FY39">
        <v>60</v>
      </c>
      <c r="GA39" t="s">
        <v>3</v>
      </c>
      <c r="GD39">
        <v>1</v>
      </c>
      <c r="GF39">
        <v>-86913853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27"/>
        <v>0</v>
      </c>
      <c r="GM39">
        <f t="shared" si="28"/>
        <v>667.59</v>
      </c>
      <c r="GN39">
        <f t="shared" si="29"/>
        <v>667.59</v>
      </c>
      <c r="GO39">
        <f t="shared" si="30"/>
        <v>0</v>
      </c>
      <c r="GP39">
        <f t="shared" si="31"/>
        <v>0</v>
      </c>
      <c r="GR39">
        <v>0</v>
      </c>
      <c r="GS39">
        <v>3</v>
      </c>
      <c r="GT39">
        <v>0</v>
      </c>
      <c r="GU39" t="s">
        <v>3</v>
      </c>
      <c r="GV39">
        <f t="shared" si="32"/>
        <v>0</v>
      </c>
      <c r="GW39">
        <v>1</v>
      </c>
      <c r="GX39">
        <f t="shared" si="33"/>
        <v>0</v>
      </c>
      <c r="HA39">
        <v>0</v>
      </c>
      <c r="HB39">
        <v>0</v>
      </c>
      <c r="HC39">
        <f t="shared" si="34"/>
        <v>0</v>
      </c>
      <c r="HE39" t="s">
        <v>3</v>
      </c>
      <c r="HF39" t="s">
        <v>3</v>
      </c>
      <c r="HM39" t="s">
        <v>3</v>
      </c>
      <c r="HN39" t="s">
        <v>43</v>
      </c>
      <c r="HO39" t="s">
        <v>44</v>
      </c>
      <c r="HP39" t="s">
        <v>40</v>
      </c>
      <c r="HQ39" t="s">
        <v>40</v>
      </c>
      <c r="HS39">
        <v>0</v>
      </c>
      <c r="IK39">
        <v>0</v>
      </c>
    </row>
    <row r="40" spans="1:255" x14ac:dyDescent="0.2">
      <c r="A40" s="8">
        <v>17</v>
      </c>
      <c r="B40" s="8">
        <v>1</v>
      </c>
      <c r="C40" s="8">
        <f>ROW(SmtRes!A56)</f>
        <v>56</v>
      </c>
      <c r="D40" s="8">
        <f>ROW(EtalonRes!A56)</f>
        <v>56</v>
      </c>
      <c r="E40" s="8" t="s">
        <v>65</v>
      </c>
      <c r="F40" s="8" t="s">
        <v>66</v>
      </c>
      <c r="G40" s="8" t="s">
        <v>67</v>
      </c>
      <c r="H40" s="8" t="s">
        <v>35</v>
      </c>
      <c r="I40" s="8">
        <v>2</v>
      </c>
      <c r="J40" s="8">
        <v>0</v>
      </c>
      <c r="K40" s="8">
        <v>2</v>
      </c>
      <c r="L40" s="8">
        <v>2</v>
      </c>
      <c r="M40" s="8">
        <v>0</v>
      </c>
      <c r="N40" s="8">
        <f t="shared" si="12"/>
        <v>2</v>
      </c>
      <c r="O40" s="8">
        <f t="shared" si="13"/>
        <v>735.39</v>
      </c>
      <c r="P40" s="8">
        <f>SUMIF(SmtRes!AQ53:'SmtRes'!AQ56,"=1",SmtRes!DF53:'SmtRes'!DF56)</f>
        <v>0</v>
      </c>
      <c r="Q40" s="8">
        <f>SUMIF(SmtRes!AQ53:'SmtRes'!AQ56,"=1",SmtRes!DG53:'SmtRes'!DG56)</f>
        <v>226.35000000000002</v>
      </c>
      <c r="R40" s="8">
        <f>SUMIF(SmtRes!AQ53:'SmtRes'!AQ56,"=1",SmtRes!DH53:'SmtRes'!DH56)</f>
        <v>196.15</v>
      </c>
      <c r="S40" s="8">
        <f>SUMIF(SmtRes!AQ53:'SmtRes'!AQ56,"=1",SmtRes!DI53:'SmtRes'!DI56)</f>
        <v>312.89</v>
      </c>
      <c r="T40" s="8">
        <f t="shared" si="14"/>
        <v>0</v>
      </c>
      <c r="U40" s="8">
        <f>SUMIF(SmtRes!AQ53:'SmtRes'!AQ56,"=1",SmtRes!CV53:'SmtRes'!CV56)</f>
        <v>0.69</v>
      </c>
      <c r="V40" s="8">
        <f>SUMIF(SmtRes!AQ53:'SmtRes'!AQ56,"=1",SmtRes!CW53:'SmtRes'!CW56)</f>
        <v>0.36799999999999999</v>
      </c>
      <c r="W40" s="8">
        <f t="shared" si="15"/>
        <v>0</v>
      </c>
      <c r="X40" s="8">
        <f t="shared" si="16"/>
        <v>524.30999999999995</v>
      </c>
      <c r="Y40" s="8">
        <f t="shared" si="17"/>
        <v>305.42</v>
      </c>
      <c r="Z40" s="8"/>
      <c r="AA40" s="8">
        <v>82273856</v>
      </c>
      <c r="AB40" s="8">
        <f t="shared" si="18"/>
        <v>248.96809999999999</v>
      </c>
      <c r="AC40" s="8">
        <f t="shared" si="19"/>
        <v>0</v>
      </c>
      <c r="AD40" s="8">
        <f>ROUND((((SUM(SmtRes!BR53:'SmtRes'!BR56))-(SUM(SmtRes!BS53:'SmtRes'!BS56)))+AE40),6)</f>
        <v>92.5244</v>
      </c>
      <c r="AE40" s="8">
        <f>ROUND((SUM(SmtRes!BS53:'SmtRes'!BS56)),6)</f>
        <v>98.073840000000004</v>
      </c>
      <c r="AF40" s="8">
        <f>ROUND((SUM(SmtRes!BT53:'SmtRes'!BT56)),6)</f>
        <v>156.44370000000001</v>
      </c>
      <c r="AG40" s="8">
        <f t="shared" si="20"/>
        <v>0</v>
      </c>
      <c r="AH40" s="8">
        <f>(SUM(SmtRes!BU53:'SmtRes'!BU56))</f>
        <v>0.34499999999999997</v>
      </c>
      <c r="AI40" s="8">
        <f>(SUM(SmtRes!BV53:'SmtRes'!BV56))</f>
        <v>0.184</v>
      </c>
      <c r="AJ40" s="8">
        <f t="shared" si="21"/>
        <v>0</v>
      </c>
      <c r="AK40" s="8">
        <v>301.7756</v>
      </c>
      <c r="AL40" s="8">
        <v>0</v>
      </c>
      <c r="AM40" s="8">
        <v>80.456000000000003</v>
      </c>
      <c r="AN40" s="8">
        <v>85.281599999999997</v>
      </c>
      <c r="AO40" s="8">
        <v>136.03800000000001</v>
      </c>
      <c r="AP40" s="8">
        <v>0</v>
      </c>
      <c r="AQ40" s="8">
        <v>0.3</v>
      </c>
      <c r="AR40" s="8">
        <v>0.16</v>
      </c>
      <c r="AS40" s="8">
        <v>0</v>
      </c>
      <c r="AT40" s="8">
        <v>103</v>
      </c>
      <c r="AU40" s="8">
        <v>60</v>
      </c>
      <c r="AV40" s="8">
        <v>1</v>
      </c>
      <c r="AW40" s="8">
        <v>1</v>
      </c>
      <c r="AX40" s="8"/>
      <c r="AY40" s="8"/>
      <c r="AZ40" s="8">
        <v>1</v>
      </c>
      <c r="BA40" s="8">
        <v>1</v>
      </c>
      <c r="BB40" s="8">
        <v>1</v>
      </c>
      <c r="BC40" s="8">
        <v>1</v>
      </c>
      <c r="BD40" s="8" t="s">
        <v>3</v>
      </c>
      <c r="BE40" s="8" t="s">
        <v>3</v>
      </c>
      <c r="BF40" s="8" t="s">
        <v>3</v>
      </c>
      <c r="BG40" s="8" t="s">
        <v>3</v>
      </c>
      <c r="BH40" s="8">
        <v>0</v>
      </c>
      <c r="BI40" s="8">
        <v>1</v>
      </c>
      <c r="BJ40" s="8" t="s">
        <v>68</v>
      </c>
      <c r="BK40" s="8"/>
      <c r="BL40" s="8"/>
      <c r="BM40" s="8">
        <v>33001</v>
      </c>
      <c r="BN40" s="8">
        <v>0</v>
      </c>
      <c r="BO40" s="8" t="s">
        <v>3</v>
      </c>
      <c r="BP40" s="8">
        <v>0</v>
      </c>
      <c r="BQ40" s="8">
        <v>2</v>
      </c>
      <c r="BR40" s="8">
        <v>0</v>
      </c>
      <c r="BS40" s="8">
        <v>1</v>
      </c>
      <c r="BT40" s="8">
        <v>1</v>
      </c>
      <c r="BU40" s="8">
        <v>1</v>
      </c>
      <c r="BV40" s="8">
        <v>1</v>
      </c>
      <c r="BW40" s="8">
        <v>1</v>
      </c>
      <c r="BX40" s="8">
        <v>1</v>
      </c>
      <c r="BY40" s="8" t="s">
        <v>3</v>
      </c>
      <c r="BZ40" s="8">
        <v>103</v>
      </c>
      <c r="CA40" s="8">
        <v>60</v>
      </c>
      <c r="CB40" s="8" t="s">
        <v>3</v>
      </c>
      <c r="CC40" s="8"/>
      <c r="CD40" s="8"/>
      <c r="CE40" s="8">
        <v>0</v>
      </c>
      <c r="CF40" s="8">
        <v>0</v>
      </c>
      <c r="CG40" s="8">
        <v>0</v>
      </c>
      <c r="CH40" s="8">
        <v>7</v>
      </c>
      <c r="CI40" s="8">
        <v>0</v>
      </c>
      <c r="CJ40" s="8">
        <v>0</v>
      </c>
      <c r="CK40" s="8">
        <v>0</v>
      </c>
      <c r="CL40" s="8">
        <v>0</v>
      </c>
      <c r="CM40" s="8">
        <v>0</v>
      </c>
      <c r="CN40" s="8" t="s">
        <v>37</v>
      </c>
      <c r="CO40" s="8">
        <v>0</v>
      </c>
      <c r="CP40" s="8">
        <f t="shared" si="22"/>
        <v>735.39</v>
      </c>
      <c r="CQ40" s="8">
        <f>SUMIF(SmtRes!AQ53:'SmtRes'!AQ56,"=1",SmtRes!AA53:'SmtRes'!AA56)</f>
        <v>0</v>
      </c>
      <c r="CR40" s="8">
        <f>SUMIF(SmtRes!AQ53:'SmtRes'!AQ56,"=1",SmtRes!AB53:'SmtRes'!AB56)</f>
        <v>615.07999999999993</v>
      </c>
      <c r="CS40" s="8">
        <f>SUMIF(SmtRes!AQ53:'SmtRes'!AQ56,"=1",SmtRes!AC53:'SmtRes'!AC56)</f>
        <v>533.01</v>
      </c>
      <c r="CT40" s="8">
        <f>SUMIF(SmtRes!AQ53:'SmtRes'!AQ56,"=1",SmtRes!AD53:'SmtRes'!AD56)</f>
        <v>453.46</v>
      </c>
      <c r="CU40" s="8">
        <f t="shared" si="23"/>
        <v>0</v>
      </c>
      <c r="CV40" s="8">
        <f>SUMIF(SmtRes!AQ53:'SmtRes'!AQ56,"=1",SmtRes!BU53:'SmtRes'!BU56)</f>
        <v>0.34499999999999997</v>
      </c>
      <c r="CW40" s="8">
        <f>SUMIF(SmtRes!AQ53:'SmtRes'!AQ56,"=1",SmtRes!BV53:'SmtRes'!BV56)</f>
        <v>0.184</v>
      </c>
      <c r="CX40" s="8">
        <f t="shared" si="24"/>
        <v>0</v>
      </c>
      <c r="CY40" s="8">
        <f t="shared" si="25"/>
        <v>524.31119999999999</v>
      </c>
      <c r="CZ40" s="8">
        <f t="shared" si="26"/>
        <v>305.42399999999998</v>
      </c>
      <c r="DA40" s="8"/>
      <c r="DB40" s="8">
        <v>13</v>
      </c>
      <c r="DC40" s="8" t="s">
        <v>3</v>
      </c>
      <c r="DD40" s="8" t="s">
        <v>3</v>
      </c>
      <c r="DE40" s="8" t="s">
        <v>38</v>
      </c>
      <c r="DF40" s="8" t="s">
        <v>38</v>
      </c>
      <c r="DG40" s="8" t="s">
        <v>38</v>
      </c>
      <c r="DH40" s="8" t="s">
        <v>3</v>
      </c>
      <c r="DI40" s="8" t="s">
        <v>38</v>
      </c>
      <c r="DJ40" s="8" t="s">
        <v>38</v>
      </c>
      <c r="DK40" s="8" t="s">
        <v>3</v>
      </c>
      <c r="DL40" s="8" t="s">
        <v>3</v>
      </c>
      <c r="DM40" s="8" t="s">
        <v>3</v>
      </c>
      <c r="DN40" s="8">
        <v>0</v>
      </c>
      <c r="DO40" s="8">
        <v>0</v>
      </c>
      <c r="DP40" s="8">
        <v>1</v>
      </c>
      <c r="DQ40" s="8">
        <v>1</v>
      </c>
      <c r="DR40" s="8"/>
      <c r="DS40" s="8"/>
      <c r="DT40" s="8"/>
      <c r="DU40" s="8">
        <v>1013</v>
      </c>
      <c r="DV40" s="8" t="s">
        <v>35</v>
      </c>
      <c r="DW40" s="8" t="s">
        <v>35</v>
      </c>
      <c r="DX40" s="8">
        <v>1</v>
      </c>
      <c r="DY40" s="8"/>
      <c r="DZ40" s="8" t="s">
        <v>3</v>
      </c>
      <c r="EA40" s="8" t="s">
        <v>3</v>
      </c>
      <c r="EB40" s="8" t="s">
        <v>3</v>
      </c>
      <c r="EC40" s="8" t="s">
        <v>3</v>
      </c>
      <c r="ED40" s="8"/>
      <c r="EE40" s="8">
        <v>78822535</v>
      </c>
      <c r="EF40" s="8">
        <v>2</v>
      </c>
      <c r="EG40" s="8" t="s">
        <v>39</v>
      </c>
      <c r="EH40" s="8">
        <v>27</v>
      </c>
      <c r="EI40" s="8" t="s">
        <v>40</v>
      </c>
      <c r="EJ40" s="8">
        <v>1</v>
      </c>
      <c r="EK40" s="8">
        <v>33001</v>
      </c>
      <c r="EL40" s="8" t="s">
        <v>40</v>
      </c>
      <c r="EM40" s="8" t="s">
        <v>41</v>
      </c>
      <c r="EN40" s="8"/>
      <c r="EO40" s="8" t="s">
        <v>42</v>
      </c>
      <c r="EP40" s="8"/>
      <c r="EQ40" s="8">
        <v>131072</v>
      </c>
      <c r="ER40" s="8">
        <v>0</v>
      </c>
      <c r="ES40" s="8">
        <v>0</v>
      </c>
      <c r="ET40" s="8">
        <v>0</v>
      </c>
      <c r="EU40" s="8">
        <v>0</v>
      </c>
      <c r="EV40" s="8">
        <v>0</v>
      </c>
      <c r="EW40" s="8">
        <v>0.3</v>
      </c>
      <c r="EX40" s="8">
        <v>0.16</v>
      </c>
      <c r="EY40" s="8">
        <v>0</v>
      </c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>
        <v>0</v>
      </c>
      <c r="FR40" s="8">
        <v>0</v>
      </c>
      <c r="FS40" s="8">
        <v>0</v>
      </c>
      <c r="FT40" s="8"/>
      <c r="FU40" s="8"/>
      <c r="FV40" s="8"/>
      <c r="FW40" s="8"/>
      <c r="FX40" s="8">
        <v>103</v>
      </c>
      <c r="FY40" s="8">
        <v>60</v>
      </c>
      <c r="FZ40" s="8"/>
      <c r="GA40" s="8" t="s">
        <v>3</v>
      </c>
      <c r="GB40" s="8"/>
      <c r="GC40" s="8"/>
      <c r="GD40" s="8">
        <v>1</v>
      </c>
      <c r="GE40" s="8"/>
      <c r="GF40" s="8">
        <v>441190642</v>
      </c>
      <c r="GG40" s="8">
        <v>2</v>
      </c>
      <c r="GH40" s="8">
        <v>1</v>
      </c>
      <c r="GI40" s="8">
        <v>-2</v>
      </c>
      <c r="GJ40" s="8">
        <v>0</v>
      </c>
      <c r="GK40" s="8">
        <v>0</v>
      </c>
      <c r="GL40" s="8">
        <f t="shared" si="27"/>
        <v>0</v>
      </c>
      <c r="GM40" s="8">
        <f t="shared" si="28"/>
        <v>1565.12</v>
      </c>
      <c r="GN40" s="8">
        <f t="shared" si="29"/>
        <v>1565.12</v>
      </c>
      <c r="GO40" s="8">
        <f t="shared" si="30"/>
        <v>0</v>
      </c>
      <c r="GP40" s="8">
        <f t="shared" si="31"/>
        <v>0</v>
      </c>
      <c r="GQ40" s="8"/>
      <c r="GR40" s="8">
        <v>0</v>
      </c>
      <c r="GS40" s="8">
        <v>3</v>
      </c>
      <c r="GT40" s="8">
        <v>0</v>
      </c>
      <c r="GU40" s="8" t="s">
        <v>3</v>
      </c>
      <c r="GV40" s="8">
        <f t="shared" si="32"/>
        <v>0</v>
      </c>
      <c r="GW40" s="8">
        <v>1</v>
      </c>
      <c r="GX40" s="8">
        <f t="shared" si="33"/>
        <v>0</v>
      </c>
      <c r="GY40" s="8"/>
      <c r="GZ40" s="8"/>
      <c r="HA40" s="8">
        <v>0</v>
      </c>
      <c r="HB40" s="8">
        <v>0</v>
      </c>
      <c r="HC40" s="8">
        <f t="shared" si="34"/>
        <v>0</v>
      </c>
      <c r="HD40" s="8"/>
      <c r="HE40" s="8" t="s">
        <v>3</v>
      </c>
      <c r="HF40" s="8" t="s">
        <v>3</v>
      </c>
      <c r="HG40" s="8"/>
      <c r="HH40" s="8"/>
      <c r="HI40" s="8"/>
      <c r="HJ40" s="8"/>
      <c r="HK40" s="8"/>
      <c r="HL40" s="8"/>
      <c r="HM40" s="8" t="s">
        <v>3</v>
      </c>
      <c r="HN40" s="8" t="s">
        <v>43</v>
      </c>
      <c r="HO40" s="8" t="s">
        <v>44</v>
      </c>
      <c r="HP40" s="8" t="s">
        <v>40</v>
      </c>
      <c r="HQ40" s="8" t="s">
        <v>40</v>
      </c>
      <c r="HR40" s="8"/>
      <c r="HS40" s="8">
        <v>0</v>
      </c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>
        <v>0</v>
      </c>
      <c r="IL40" s="8"/>
      <c r="IM40" s="8"/>
      <c r="IN40" s="8"/>
      <c r="IO40" s="8"/>
      <c r="IP40" s="8"/>
      <c r="IQ40" s="8"/>
      <c r="IR40" s="8"/>
      <c r="IS40" s="8"/>
      <c r="IT40" s="8"/>
      <c r="IU40" s="8"/>
    </row>
    <row r="41" spans="1:255" x14ac:dyDescent="0.2">
      <c r="A41">
        <v>17</v>
      </c>
      <c r="B41">
        <v>1</v>
      </c>
      <c r="C41">
        <f>ROW(SmtRes!A60)</f>
        <v>60</v>
      </c>
      <c r="D41">
        <f>ROW(EtalonRes!A60)</f>
        <v>60</v>
      </c>
      <c r="E41" t="s">
        <v>65</v>
      </c>
      <c r="F41" t="s">
        <v>66</v>
      </c>
      <c r="G41" t="s">
        <v>67</v>
      </c>
      <c r="H41" t="s">
        <v>35</v>
      </c>
      <c r="I41">
        <v>2</v>
      </c>
      <c r="J41">
        <v>0</v>
      </c>
      <c r="K41">
        <v>2</v>
      </c>
      <c r="L41">
        <v>2</v>
      </c>
      <c r="M41">
        <v>0</v>
      </c>
      <c r="N41">
        <f t="shared" si="12"/>
        <v>2</v>
      </c>
      <c r="O41">
        <f t="shared" si="13"/>
        <v>735.39</v>
      </c>
      <c r="P41">
        <f>SUMIF(SmtRes!AQ57:'SmtRes'!AQ60,"=1",SmtRes!DF57:'SmtRes'!DF60)</f>
        <v>0</v>
      </c>
      <c r="Q41">
        <f>SUMIF(SmtRes!AQ57:'SmtRes'!AQ60,"=1",SmtRes!DG57:'SmtRes'!DG60)</f>
        <v>226.35000000000002</v>
      </c>
      <c r="R41">
        <f>SUMIF(SmtRes!AQ57:'SmtRes'!AQ60,"=1",SmtRes!DH57:'SmtRes'!DH60)</f>
        <v>196.15</v>
      </c>
      <c r="S41">
        <f>SUMIF(SmtRes!AQ57:'SmtRes'!AQ60,"=1",SmtRes!DI57:'SmtRes'!DI60)</f>
        <v>312.89</v>
      </c>
      <c r="T41">
        <f t="shared" si="14"/>
        <v>0</v>
      </c>
      <c r="U41">
        <f>SUMIF(SmtRes!AQ57:'SmtRes'!AQ60,"=1",SmtRes!CV57:'SmtRes'!CV60)</f>
        <v>0.69</v>
      </c>
      <c r="V41">
        <f>SUMIF(SmtRes!AQ57:'SmtRes'!AQ60,"=1",SmtRes!CW57:'SmtRes'!CW60)</f>
        <v>0.36799999999999999</v>
      </c>
      <c r="W41">
        <f t="shared" si="15"/>
        <v>0</v>
      </c>
      <c r="X41">
        <f t="shared" si="16"/>
        <v>524.30999999999995</v>
      </c>
      <c r="Y41">
        <f t="shared" si="17"/>
        <v>305.42</v>
      </c>
      <c r="AA41">
        <v>82273791</v>
      </c>
      <c r="AB41">
        <f t="shared" si="18"/>
        <v>248.96809999999999</v>
      </c>
      <c r="AC41">
        <f t="shared" si="19"/>
        <v>0</v>
      </c>
      <c r="AD41">
        <f>ROUND((((SUM(SmtRes!BR57:'SmtRes'!BR60))-(SUM(SmtRes!BS57:'SmtRes'!BS60)))+AE41),6)</f>
        <v>92.5244</v>
      </c>
      <c r="AE41">
        <f>ROUND((SUM(SmtRes!BS57:'SmtRes'!BS60)),6)</f>
        <v>98.073840000000004</v>
      </c>
      <c r="AF41">
        <f>ROUND((SUM(SmtRes!BT57:'SmtRes'!BT60)),6)</f>
        <v>156.44370000000001</v>
      </c>
      <c r="AG41">
        <f t="shared" si="20"/>
        <v>0</v>
      </c>
      <c r="AH41">
        <f>(SUM(SmtRes!BU57:'SmtRes'!BU60))</f>
        <v>0.34499999999999997</v>
      </c>
      <c r="AI41">
        <f>(SUM(SmtRes!BV57:'SmtRes'!BV60))</f>
        <v>0.184</v>
      </c>
      <c r="AJ41">
        <f t="shared" si="21"/>
        <v>0</v>
      </c>
      <c r="AK41">
        <v>301.7756</v>
      </c>
      <c r="AL41">
        <v>0</v>
      </c>
      <c r="AM41">
        <v>80.456000000000003</v>
      </c>
      <c r="AN41">
        <v>85.281599999999997</v>
      </c>
      <c r="AO41">
        <v>136.03800000000001</v>
      </c>
      <c r="AP41">
        <v>0</v>
      </c>
      <c r="AQ41">
        <v>0.3</v>
      </c>
      <c r="AR41">
        <v>0.16</v>
      </c>
      <c r="AS41">
        <v>0</v>
      </c>
      <c r="AT41">
        <v>103</v>
      </c>
      <c r="AU41">
        <v>60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68</v>
      </c>
      <c r="BM41">
        <v>33001</v>
      </c>
      <c r="BN41">
        <v>0</v>
      </c>
      <c r="BO41" t="s">
        <v>3</v>
      </c>
      <c r="BP41">
        <v>0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103</v>
      </c>
      <c r="CA41">
        <v>60</v>
      </c>
      <c r="CB41" t="s">
        <v>3</v>
      </c>
      <c r="CE41">
        <v>0</v>
      </c>
      <c r="CF41">
        <v>0</v>
      </c>
      <c r="CG41">
        <v>0</v>
      </c>
      <c r="CH41">
        <v>7</v>
      </c>
      <c r="CI41">
        <v>0</v>
      </c>
      <c r="CJ41">
        <v>0</v>
      </c>
      <c r="CK41">
        <v>0</v>
      </c>
      <c r="CL41">
        <v>0</v>
      </c>
      <c r="CM41">
        <v>0</v>
      </c>
      <c r="CN41" t="s">
        <v>37</v>
      </c>
      <c r="CO41">
        <v>0</v>
      </c>
      <c r="CP41">
        <f t="shared" si="22"/>
        <v>735.39</v>
      </c>
      <c r="CQ41">
        <f>SUMIF(SmtRes!AQ57:'SmtRes'!AQ60,"=1",SmtRes!AA57:'SmtRes'!AA60)</f>
        <v>0</v>
      </c>
      <c r="CR41">
        <f>SUMIF(SmtRes!AQ57:'SmtRes'!AQ60,"=1",SmtRes!AB57:'SmtRes'!AB60)</f>
        <v>615.07999999999993</v>
      </c>
      <c r="CS41">
        <f>SUMIF(SmtRes!AQ57:'SmtRes'!AQ60,"=1",SmtRes!AC57:'SmtRes'!AC60)</f>
        <v>533.01</v>
      </c>
      <c r="CT41">
        <f>SUMIF(SmtRes!AQ57:'SmtRes'!AQ60,"=1",SmtRes!AD57:'SmtRes'!AD60)</f>
        <v>453.46</v>
      </c>
      <c r="CU41">
        <f t="shared" si="23"/>
        <v>0</v>
      </c>
      <c r="CV41">
        <f>SUMIF(SmtRes!AQ57:'SmtRes'!AQ60,"=1",SmtRes!BU57:'SmtRes'!BU60)</f>
        <v>0.34499999999999997</v>
      </c>
      <c r="CW41">
        <f>SUMIF(SmtRes!AQ57:'SmtRes'!AQ60,"=1",SmtRes!BV57:'SmtRes'!BV60)</f>
        <v>0.184</v>
      </c>
      <c r="CX41">
        <f t="shared" si="24"/>
        <v>0</v>
      </c>
      <c r="CY41">
        <f t="shared" si="25"/>
        <v>524.31119999999999</v>
      </c>
      <c r="CZ41">
        <f t="shared" si="26"/>
        <v>305.42399999999998</v>
      </c>
      <c r="DB41">
        <v>14</v>
      </c>
      <c r="DC41" t="s">
        <v>3</v>
      </c>
      <c r="DD41" t="s">
        <v>3</v>
      </c>
      <c r="DE41" t="s">
        <v>38</v>
      </c>
      <c r="DF41" t="s">
        <v>38</v>
      </c>
      <c r="DG41" t="s">
        <v>38</v>
      </c>
      <c r="DH41" t="s">
        <v>3</v>
      </c>
      <c r="DI41" t="s">
        <v>38</v>
      </c>
      <c r="DJ41" t="s">
        <v>38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35</v>
      </c>
      <c r="DW41" t="s">
        <v>35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78822535</v>
      </c>
      <c r="EF41">
        <v>2</v>
      </c>
      <c r="EG41" t="s">
        <v>39</v>
      </c>
      <c r="EH41">
        <v>27</v>
      </c>
      <c r="EI41" t="s">
        <v>40</v>
      </c>
      <c r="EJ41">
        <v>1</v>
      </c>
      <c r="EK41">
        <v>33001</v>
      </c>
      <c r="EL41" t="s">
        <v>40</v>
      </c>
      <c r="EM41" t="s">
        <v>41</v>
      </c>
      <c r="EO41" t="s">
        <v>42</v>
      </c>
      <c r="EQ41">
        <v>131072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0.3</v>
      </c>
      <c r="EX41">
        <v>0.16</v>
      </c>
      <c r="EY41">
        <v>0</v>
      </c>
      <c r="FQ41">
        <v>0</v>
      </c>
      <c r="FR41">
        <v>0</v>
      </c>
      <c r="FS41">
        <v>0</v>
      </c>
      <c r="FX41">
        <v>103</v>
      </c>
      <c r="FY41">
        <v>60</v>
      </c>
      <c r="GA41" t="s">
        <v>3</v>
      </c>
      <c r="GD41">
        <v>1</v>
      </c>
      <c r="GF41">
        <v>441190642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27"/>
        <v>0</v>
      </c>
      <c r="GM41">
        <f t="shared" si="28"/>
        <v>1565.12</v>
      </c>
      <c r="GN41">
        <f t="shared" si="29"/>
        <v>1565.12</v>
      </c>
      <c r="GO41">
        <f t="shared" si="30"/>
        <v>0</v>
      </c>
      <c r="GP41">
        <f t="shared" si="31"/>
        <v>0</v>
      </c>
      <c r="GR41">
        <v>0</v>
      </c>
      <c r="GS41">
        <v>3</v>
      </c>
      <c r="GT41">
        <v>0</v>
      </c>
      <c r="GU41" t="s">
        <v>3</v>
      </c>
      <c r="GV41">
        <f t="shared" si="32"/>
        <v>0</v>
      </c>
      <c r="GW41">
        <v>1</v>
      </c>
      <c r="GX41">
        <f t="shared" si="33"/>
        <v>0</v>
      </c>
      <c r="HA41">
        <v>0</v>
      </c>
      <c r="HB41">
        <v>0</v>
      </c>
      <c r="HC41">
        <f t="shared" si="34"/>
        <v>0</v>
      </c>
      <c r="HE41" t="s">
        <v>3</v>
      </c>
      <c r="HF41" t="s">
        <v>3</v>
      </c>
      <c r="HM41" t="s">
        <v>3</v>
      </c>
      <c r="HN41" t="s">
        <v>43</v>
      </c>
      <c r="HO41" t="s">
        <v>44</v>
      </c>
      <c r="HP41" t="s">
        <v>40</v>
      </c>
      <c r="HQ41" t="s">
        <v>40</v>
      </c>
      <c r="HS41">
        <v>0</v>
      </c>
      <c r="IK41">
        <v>0</v>
      </c>
    </row>
    <row r="43" spans="1:255" x14ac:dyDescent="0.2">
      <c r="A43" s="7">
        <v>51</v>
      </c>
      <c r="B43" s="7">
        <f>B24</f>
        <v>1</v>
      </c>
      <c r="C43" s="7">
        <f>A24</f>
        <v>4</v>
      </c>
      <c r="D43" s="7">
        <f>ROW(A24)</f>
        <v>24</v>
      </c>
      <c r="E43" s="7"/>
      <c r="F43" s="7" t="str">
        <f>IF(F24&lt;&gt;"",F24,"")</f>
        <v>Новый раздел</v>
      </c>
      <c r="G43" s="7" t="str">
        <f>IF(G24&lt;&gt;"",G24,"")</f>
        <v>Демонтажные работы</v>
      </c>
      <c r="H43" s="7">
        <v>0</v>
      </c>
      <c r="I43" s="7"/>
      <c r="J43" s="7"/>
      <c r="K43" s="7"/>
      <c r="L43" s="7"/>
      <c r="M43" s="7"/>
      <c r="N43" s="7"/>
      <c r="O43" s="7">
        <f t="shared" ref="O43:T43" si="35">ROUND(AB43,2)</f>
        <v>24629.26</v>
      </c>
      <c r="P43" s="7">
        <f t="shared" si="35"/>
        <v>0</v>
      </c>
      <c r="Q43" s="7">
        <f t="shared" si="35"/>
        <v>12535.13</v>
      </c>
      <c r="R43" s="7">
        <f t="shared" si="35"/>
        <v>5733.77</v>
      </c>
      <c r="S43" s="7">
        <f t="shared" si="35"/>
        <v>6360.36</v>
      </c>
      <c r="T43" s="7">
        <f t="shared" si="35"/>
        <v>0</v>
      </c>
      <c r="U43" s="7">
        <f>AH43</f>
        <v>13.362999999999998</v>
      </c>
      <c r="V43" s="7">
        <f>AI43</f>
        <v>9.8785000000000007</v>
      </c>
      <c r="W43" s="7">
        <f>ROUND(AJ43,2)</f>
        <v>0</v>
      </c>
      <c r="X43" s="7">
        <f>ROUND(AK43,2)</f>
        <v>12456.97</v>
      </c>
      <c r="Y43" s="7">
        <f>ROUND(AL43,2)</f>
        <v>7256.47</v>
      </c>
      <c r="Z43" s="7"/>
      <c r="AA43" s="7"/>
      <c r="AB43" s="7">
        <f>ROUND(SUMIF(AA28:AA41,"=82273856",O28:O41),2)</f>
        <v>24629.26</v>
      </c>
      <c r="AC43" s="7">
        <f>ROUND(SUMIF(AA28:AA41,"=82273856",P28:P41),2)</f>
        <v>0</v>
      </c>
      <c r="AD43" s="7">
        <f>ROUND(SUMIF(AA28:AA41,"=82273856",Q28:Q41),2)</f>
        <v>12535.13</v>
      </c>
      <c r="AE43" s="7">
        <f>ROUND(SUMIF(AA28:AA41,"=82273856",R28:R41),2)</f>
        <v>5733.77</v>
      </c>
      <c r="AF43" s="7">
        <f>ROUND(SUMIF(AA28:AA41,"=82273856",S28:S41),2)</f>
        <v>6360.36</v>
      </c>
      <c r="AG43" s="7">
        <f>ROUND(SUMIF(AA28:AA41,"=82273856",T28:T41),2)</f>
        <v>0</v>
      </c>
      <c r="AH43" s="7">
        <f>SUMIF(AA28:AA41,"=82273856",U28:U41)</f>
        <v>13.362999999999998</v>
      </c>
      <c r="AI43" s="7">
        <f>SUMIF(AA28:AA41,"=82273856",V28:V41)</f>
        <v>9.8785000000000007</v>
      </c>
      <c r="AJ43" s="7">
        <f>ROUND(SUMIF(AA28:AA41,"=82273856",W28:W41),2)</f>
        <v>0</v>
      </c>
      <c r="AK43" s="7">
        <f>ROUND(SUMIF(AA28:AA41,"=82273856",X28:X41),2)</f>
        <v>12456.97</v>
      </c>
      <c r="AL43" s="7">
        <f>ROUND(SUMIF(AA28:AA41,"=82273856",Y28:Y41),2)</f>
        <v>7256.47</v>
      </c>
      <c r="AM43" s="7"/>
      <c r="AN43" s="7"/>
      <c r="AO43" s="7">
        <f t="shared" ref="AO43:BD43" si="36">ROUND(BX43,2)</f>
        <v>0</v>
      </c>
      <c r="AP43" s="7">
        <f t="shared" si="36"/>
        <v>0</v>
      </c>
      <c r="AQ43" s="7">
        <f t="shared" si="36"/>
        <v>0</v>
      </c>
      <c r="AR43" s="7">
        <f t="shared" si="36"/>
        <v>44342.7</v>
      </c>
      <c r="AS43" s="7">
        <f t="shared" si="36"/>
        <v>44342.7</v>
      </c>
      <c r="AT43" s="7">
        <f t="shared" si="36"/>
        <v>0</v>
      </c>
      <c r="AU43" s="7">
        <f t="shared" si="36"/>
        <v>0</v>
      </c>
      <c r="AV43" s="7">
        <f t="shared" si="36"/>
        <v>0</v>
      </c>
      <c r="AW43" s="7">
        <f t="shared" si="36"/>
        <v>0</v>
      </c>
      <c r="AX43" s="7">
        <f t="shared" si="36"/>
        <v>0</v>
      </c>
      <c r="AY43" s="7">
        <f t="shared" si="36"/>
        <v>0</v>
      </c>
      <c r="AZ43" s="7">
        <f t="shared" si="36"/>
        <v>0</v>
      </c>
      <c r="BA43" s="7">
        <f t="shared" si="36"/>
        <v>0</v>
      </c>
      <c r="BB43" s="7">
        <f t="shared" si="36"/>
        <v>0</v>
      </c>
      <c r="BC43" s="7">
        <f t="shared" si="36"/>
        <v>0</v>
      </c>
      <c r="BD43" s="7">
        <f t="shared" si="36"/>
        <v>0</v>
      </c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>
        <f>ROUND(SUMIF(AA28:AA41,"=82273856",FQ28:FQ41),2)</f>
        <v>0</v>
      </c>
      <c r="BY43" s="7">
        <f>ROUND(SUMIF(AA28:AA41,"=82273856",FR28:FR41),2)</f>
        <v>0</v>
      </c>
      <c r="BZ43" s="7">
        <f>ROUND(SUMIF(AA28:AA41,"=82273856",GL28:GL41),2)</f>
        <v>0</v>
      </c>
      <c r="CA43" s="7">
        <f>ROUND(SUMIF(AA28:AA41,"=82273856",GM28:GM41),2)</f>
        <v>44342.7</v>
      </c>
      <c r="CB43" s="7">
        <f>ROUND(SUMIF(AA28:AA41,"=82273856",GN28:GN41),2)</f>
        <v>44342.7</v>
      </c>
      <c r="CC43" s="7">
        <f>ROUND(SUMIF(AA28:AA41,"=82273856",GO28:GO41),2)</f>
        <v>0</v>
      </c>
      <c r="CD43" s="7">
        <f>ROUND(SUMIF(AA28:AA41,"=82273856",GP28:GP41),2)</f>
        <v>0</v>
      </c>
      <c r="CE43" s="7">
        <f>AC43-BX43</f>
        <v>0</v>
      </c>
      <c r="CF43" s="7">
        <f>AC43-BY43</f>
        <v>0</v>
      </c>
      <c r="CG43" s="7">
        <f>BX43-BZ43</f>
        <v>0</v>
      </c>
      <c r="CH43" s="7">
        <f>AC43-BX43-BY43+BZ43</f>
        <v>0</v>
      </c>
      <c r="CI43" s="7">
        <f>BY43-BZ43</f>
        <v>0</v>
      </c>
      <c r="CJ43" s="7">
        <f>ROUND(SUMIF(AA28:AA41,"=82273856",GX28:GX41),2)</f>
        <v>0</v>
      </c>
      <c r="CK43" s="7">
        <f>ROUND(SUMIF(AA28:AA41,"=82273856",GY28:GY41),2)</f>
        <v>0</v>
      </c>
      <c r="CL43" s="7">
        <f>ROUND(SUMIF(AA28:AA41,"=82273856",GZ28:GZ41),2)</f>
        <v>0</v>
      </c>
      <c r="CM43" s="7">
        <f>ROUND(SUMIF(AA28:AA41,"=82273856",HD28:HD41),2)</f>
        <v>0</v>
      </c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4">
        <f t="shared" ref="DG43:DL43" si="37">ROUND(DT43,2)</f>
        <v>24629.26</v>
      </c>
      <c r="DH43" s="4">
        <f t="shared" si="37"/>
        <v>0</v>
      </c>
      <c r="DI43" s="4">
        <f t="shared" si="37"/>
        <v>12535.13</v>
      </c>
      <c r="DJ43" s="4">
        <f t="shared" si="37"/>
        <v>5733.77</v>
      </c>
      <c r="DK43" s="4">
        <f t="shared" si="37"/>
        <v>6360.36</v>
      </c>
      <c r="DL43" s="4">
        <f t="shared" si="37"/>
        <v>0</v>
      </c>
      <c r="DM43" s="4">
        <f>DZ43</f>
        <v>13.362999999999998</v>
      </c>
      <c r="DN43" s="4">
        <f>EA43</f>
        <v>9.8785000000000007</v>
      </c>
      <c r="DO43" s="4">
        <f>ROUND(EB43,2)</f>
        <v>0</v>
      </c>
      <c r="DP43" s="4">
        <f>ROUND(EC43,2)</f>
        <v>12456.97</v>
      </c>
      <c r="DQ43" s="4">
        <f>ROUND(ED43,2)</f>
        <v>7256.47</v>
      </c>
      <c r="DR43" s="4"/>
      <c r="DS43" s="4"/>
      <c r="DT43" s="4">
        <f>ROUND(SUMIF(AA28:AA41,"=82273791",O28:O41),2)</f>
        <v>24629.26</v>
      </c>
      <c r="DU43" s="4">
        <f>ROUND(SUMIF(AA28:AA41,"=82273791",P28:P41),2)</f>
        <v>0</v>
      </c>
      <c r="DV43" s="4">
        <f>ROUND(SUMIF(AA28:AA41,"=82273791",Q28:Q41),2)</f>
        <v>12535.13</v>
      </c>
      <c r="DW43" s="4">
        <f>ROUND(SUMIF(AA28:AA41,"=82273791",R28:R41),2)</f>
        <v>5733.77</v>
      </c>
      <c r="DX43" s="4">
        <f>ROUND(SUMIF(AA28:AA41,"=82273791",S28:S41),2)</f>
        <v>6360.36</v>
      </c>
      <c r="DY43" s="4">
        <f>ROUND(SUMIF(AA28:AA41,"=82273791",T28:T41),2)</f>
        <v>0</v>
      </c>
      <c r="DZ43" s="4">
        <f>SUMIF(AA28:AA41,"=82273791",U28:U41)</f>
        <v>13.362999999999998</v>
      </c>
      <c r="EA43" s="4">
        <f>SUMIF(AA28:AA41,"=82273791",V28:V41)</f>
        <v>9.8785000000000007</v>
      </c>
      <c r="EB43" s="4">
        <f>ROUND(SUMIF(AA28:AA41,"=82273791",W28:W41),2)</f>
        <v>0</v>
      </c>
      <c r="EC43" s="4">
        <f>ROUND(SUMIF(AA28:AA41,"=82273791",X28:X41),2)</f>
        <v>12456.97</v>
      </c>
      <c r="ED43" s="4">
        <f>ROUND(SUMIF(AA28:AA41,"=82273791",Y28:Y41),2)</f>
        <v>7256.47</v>
      </c>
      <c r="EE43" s="4"/>
      <c r="EF43" s="4"/>
      <c r="EG43" s="4">
        <f t="shared" ref="EG43:EV43" si="38">ROUND(FP43,2)</f>
        <v>0</v>
      </c>
      <c r="EH43" s="4">
        <f t="shared" si="38"/>
        <v>0</v>
      </c>
      <c r="EI43" s="4">
        <f t="shared" si="38"/>
        <v>0</v>
      </c>
      <c r="EJ43" s="4">
        <f t="shared" si="38"/>
        <v>44342.7</v>
      </c>
      <c r="EK43" s="4">
        <f t="shared" si="38"/>
        <v>44342.7</v>
      </c>
      <c r="EL43" s="4">
        <f t="shared" si="38"/>
        <v>0</v>
      </c>
      <c r="EM43" s="4">
        <f t="shared" si="38"/>
        <v>0</v>
      </c>
      <c r="EN43" s="4">
        <f t="shared" si="38"/>
        <v>0</v>
      </c>
      <c r="EO43" s="4">
        <f t="shared" si="38"/>
        <v>0</v>
      </c>
      <c r="EP43" s="4">
        <f t="shared" si="38"/>
        <v>0</v>
      </c>
      <c r="EQ43" s="4">
        <f t="shared" si="38"/>
        <v>0</v>
      </c>
      <c r="ER43" s="4">
        <f t="shared" si="38"/>
        <v>0</v>
      </c>
      <c r="ES43" s="4">
        <f t="shared" si="38"/>
        <v>0</v>
      </c>
      <c r="ET43" s="4">
        <f t="shared" si="38"/>
        <v>0</v>
      </c>
      <c r="EU43" s="4">
        <f t="shared" si="38"/>
        <v>0</v>
      </c>
      <c r="EV43" s="4">
        <f t="shared" si="38"/>
        <v>0</v>
      </c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>
        <f>ROUND(SUMIF(AA28:AA41,"=82273791",FQ28:FQ41),2)</f>
        <v>0</v>
      </c>
      <c r="FQ43" s="4">
        <f>ROUND(SUMIF(AA28:AA41,"=82273791",FR28:FR41),2)</f>
        <v>0</v>
      </c>
      <c r="FR43" s="4">
        <f>ROUND(SUMIF(AA28:AA41,"=82273791",GL28:GL41),2)</f>
        <v>0</v>
      </c>
      <c r="FS43" s="4">
        <f>ROUND(SUMIF(AA28:AA41,"=82273791",GM28:GM41),2)</f>
        <v>44342.7</v>
      </c>
      <c r="FT43" s="4">
        <f>ROUND(SUMIF(AA28:AA41,"=82273791",GN28:GN41),2)</f>
        <v>44342.7</v>
      </c>
      <c r="FU43" s="4">
        <f>ROUND(SUMIF(AA28:AA41,"=82273791",GO28:GO41),2)</f>
        <v>0</v>
      </c>
      <c r="FV43" s="4">
        <f>ROUND(SUMIF(AA28:AA41,"=82273791",GP28:GP41),2)</f>
        <v>0</v>
      </c>
      <c r="FW43" s="4">
        <f>DU43-FP43</f>
        <v>0</v>
      </c>
      <c r="FX43" s="4">
        <f>DU43-FQ43</f>
        <v>0</v>
      </c>
      <c r="FY43" s="4">
        <f>FP43-FR43</f>
        <v>0</v>
      </c>
      <c r="FZ43" s="4">
        <f>DU43-FP43-FQ43+FR43</f>
        <v>0</v>
      </c>
      <c r="GA43" s="4">
        <f>FQ43-FR43</f>
        <v>0</v>
      </c>
      <c r="GB43" s="4">
        <f>ROUND(SUMIF(AA28:AA41,"=82273791",GX28:GX41),2)</f>
        <v>0</v>
      </c>
      <c r="GC43" s="4">
        <f>ROUND(SUMIF(AA28:AA41,"=82273791",GY28:GY41),2)</f>
        <v>0</v>
      </c>
      <c r="GD43" s="4">
        <f>ROUND(SUMIF(AA28:AA41,"=82273791",GZ28:GZ41),2)</f>
        <v>0</v>
      </c>
      <c r="GE43" s="4">
        <f>ROUND(SUMIF(AA28:AA41,"=82273791",HD28:HD41),2)</f>
        <v>0</v>
      </c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>
        <v>0</v>
      </c>
    </row>
    <row r="45" spans="1:255" x14ac:dyDescent="0.2">
      <c r="A45" s="9">
        <v>50</v>
      </c>
      <c r="B45" s="9">
        <v>0</v>
      </c>
      <c r="C45" s="9">
        <v>0</v>
      </c>
      <c r="D45" s="9">
        <v>1</v>
      </c>
      <c r="E45" s="9">
        <v>201</v>
      </c>
      <c r="F45" s="9">
        <f>ROUND(Source!O43,O45)</f>
        <v>24629.26</v>
      </c>
      <c r="G45" s="9" t="s">
        <v>69</v>
      </c>
      <c r="H45" s="9" t="s">
        <v>70</v>
      </c>
      <c r="I45" s="9"/>
      <c r="J45" s="9"/>
      <c r="K45" s="9">
        <v>201</v>
      </c>
      <c r="L45" s="9">
        <v>1</v>
      </c>
      <c r="M45" s="9">
        <v>3</v>
      </c>
      <c r="N45" s="9" t="s">
        <v>3</v>
      </c>
      <c r="O45" s="9">
        <v>2</v>
      </c>
      <c r="P45" s="9">
        <f>ROUND(Source!DG43,O45)</f>
        <v>24629.26</v>
      </c>
      <c r="Q45" s="9"/>
      <c r="R45" s="9"/>
      <c r="S45" s="9"/>
      <c r="T45" s="9"/>
      <c r="U45" s="9"/>
      <c r="V45" s="9"/>
      <c r="W45" s="9">
        <v>24629.26</v>
      </c>
      <c r="X45" s="9">
        <v>1</v>
      </c>
      <c r="Y45" s="9">
        <v>24629.26</v>
      </c>
      <c r="Z45" s="9">
        <v>24629.26</v>
      </c>
      <c r="AA45" s="9">
        <v>1</v>
      </c>
      <c r="AB45" s="9">
        <v>24629.26</v>
      </c>
    </row>
    <row r="46" spans="1:255" x14ac:dyDescent="0.2">
      <c r="A46" s="9">
        <v>50</v>
      </c>
      <c r="B46" s="9">
        <v>0</v>
      </c>
      <c r="C46" s="9">
        <v>0</v>
      </c>
      <c r="D46" s="9">
        <v>1</v>
      </c>
      <c r="E46" s="9">
        <v>202</v>
      </c>
      <c r="F46" s="9">
        <f>ROUND(Source!P43,O46)</f>
        <v>0</v>
      </c>
      <c r="G46" s="9" t="s">
        <v>71</v>
      </c>
      <c r="H46" s="9" t="s">
        <v>72</v>
      </c>
      <c r="I46" s="9"/>
      <c r="J46" s="9"/>
      <c r="K46" s="9">
        <v>202</v>
      </c>
      <c r="L46" s="9">
        <v>2</v>
      </c>
      <c r="M46" s="9">
        <v>3</v>
      </c>
      <c r="N46" s="9" t="s">
        <v>3</v>
      </c>
      <c r="O46" s="9">
        <v>2</v>
      </c>
      <c r="P46" s="9">
        <f>ROUND(Source!DH43,O46)</f>
        <v>0</v>
      </c>
      <c r="Q46" s="9"/>
      <c r="R46" s="9"/>
      <c r="S46" s="9"/>
      <c r="T46" s="9"/>
      <c r="U46" s="9"/>
      <c r="V46" s="9"/>
      <c r="W46" s="9">
        <v>0</v>
      </c>
      <c r="X46" s="9">
        <v>1</v>
      </c>
      <c r="Y46" s="9">
        <v>0</v>
      </c>
      <c r="Z46" s="9">
        <v>0</v>
      </c>
      <c r="AA46" s="9">
        <v>1</v>
      </c>
      <c r="AB46" s="9">
        <v>0</v>
      </c>
    </row>
    <row r="47" spans="1:255" x14ac:dyDescent="0.2">
      <c r="A47" s="9">
        <v>50</v>
      </c>
      <c r="B47" s="9">
        <v>0</v>
      </c>
      <c r="C47" s="9">
        <v>0</v>
      </c>
      <c r="D47" s="9">
        <v>1</v>
      </c>
      <c r="E47" s="9">
        <v>222</v>
      </c>
      <c r="F47" s="9">
        <f>ROUND(Source!AO43,O47)</f>
        <v>0</v>
      </c>
      <c r="G47" s="9" t="s">
        <v>73</v>
      </c>
      <c r="H47" s="9" t="s">
        <v>74</v>
      </c>
      <c r="I47" s="9"/>
      <c r="J47" s="9"/>
      <c r="K47" s="9">
        <v>222</v>
      </c>
      <c r="L47" s="9">
        <v>3</v>
      </c>
      <c r="M47" s="9">
        <v>3</v>
      </c>
      <c r="N47" s="9" t="s">
        <v>3</v>
      </c>
      <c r="O47" s="9">
        <v>2</v>
      </c>
      <c r="P47" s="9">
        <f>ROUND(Source!EG43,O47)</f>
        <v>0</v>
      </c>
      <c r="Q47" s="9"/>
      <c r="R47" s="9"/>
      <c r="S47" s="9"/>
      <c r="T47" s="9"/>
      <c r="U47" s="9"/>
      <c r="V47" s="9"/>
      <c r="W47" s="9">
        <v>0</v>
      </c>
      <c r="X47" s="9">
        <v>1</v>
      </c>
      <c r="Y47" s="9">
        <v>0</v>
      </c>
      <c r="Z47" s="9">
        <v>0</v>
      </c>
      <c r="AA47" s="9">
        <v>1</v>
      </c>
      <c r="AB47" s="9">
        <v>0</v>
      </c>
    </row>
    <row r="48" spans="1:255" x14ac:dyDescent="0.2">
      <c r="A48" s="9">
        <v>50</v>
      </c>
      <c r="B48" s="9">
        <v>0</v>
      </c>
      <c r="C48" s="9">
        <v>0</v>
      </c>
      <c r="D48" s="9">
        <v>1</v>
      </c>
      <c r="E48" s="9">
        <v>225</v>
      </c>
      <c r="F48" s="9">
        <f>ROUND(Source!AV43,O48)</f>
        <v>0</v>
      </c>
      <c r="G48" s="9" t="s">
        <v>75</v>
      </c>
      <c r="H48" s="9" t="s">
        <v>76</v>
      </c>
      <c r="I48" s="9"/>
      <c r="J48" s="9"/>
      <c r="K48" s="9">
        <v>225</v>
      </c>
      <c r="L48" s="9">
        <v>4</v>
      </c>
      <c r="M48" s="9">
        <v>3</v>
      </c>
      <c r="N48" s="9" t="s">
        <v>3</v>
      </c>
      <c r="O48" s="9">
        <v>2</v>
      </c>
      <c r="P48" s="9">
        <f>ROUND(Source!EN43,O48)</f>
        <v>0</v>
      </c>
      <c r="Q48" s="9"/>
      <c r="R48" s="9"/>
      <c r="S48" s="9"/>
      <c r="T48" s="9"/>
      <c r="U48" s="9"/>
      <c r="V48" s="9"/>
      <c r="W48" s="9">
        <v>0</v>
      </c>
      <c r="X48" s="9">
        <v>1</v>
      </c>
      <c r="Y48" s="9">
        <v>0</v>
      </c>
      <c r="Z48" s="9">
        <v>0</v>
      </c>
      <c r="AA48" s="9">
        <v>1</v>
      </c>
      <c r="AB48" s="9">
        <v>0</v>
      </c>
    </row>
    <row r="49" spans="1:28" x14ac:dyDescent="0.2">
      <c r="A49" s="9">
        <v>50</v>
      </c>
      <c r="B49" s="9">
        <v>0</v>
      </c>
      <c r="C49" s="9">
        <v>0</v>
      </c>
      <c r="D49" s="9">
        <v>1</v>
      </c>
      <c r="E49" s="9">
        <v>226</v>
      </c>
      <c r="F49" s="9">
        <f>ROUND(Source!AW43,O49)</f>
        <v>0</v>
      </c>
      <c r="G49" s="9" t="s">
        <v>77</v>
      </c>
      <c r="H49" s="9" t="s">
        <v>78</v>
      </c>
      <c r="I49" s="9"/>
      <c r="J49" s="9"/>
      <c r="K49" s="9">
        <v>226</v>
      </c>
      <c r="L49" s="9">
        <v>5</v>
      </c>
      <c r="M49" s="9">
        <v>3</v>
      </c>
      <c r="N49" s="9" t="s">
        <v>3</v>
      </c>
      <c r="O49" s="9">
        <v>2</v>
      </c>
      <c r="P49" s="9">
        <f>ROUND(Source!EO43,O49)</f>
        <v>0</v>
      </c>
      <c r="Q49" s="9"/>
      <c r="R49" s="9"/>
      <c r="S49" s="9"/>
      <c r="T49" s="9"/>
      <c r="U49" s="9"/>
      <c r="V49" s="9"/>
      <c r="W49" s="9">
        <v>0</v>
      </c>
      <c r="X49" s="9">
        <v>1</v>
      </c>
      <c r="Y49" s="9">
        <v>0</v>
      </c>
      <c r="Z49" s="9">
        <v>0</v>
      </c>
      <c r="AA49" s="9">
        <v>1</v>
      </c>
      <c r="AB49" s="9">
        <v>0</v>
      </c>
    </row>
    <row r="50" spans="1:28" x14ac:dyDescent="0.2">
      <c r="A50" s="9">
        <v>50</v>
      </c>
      <c r="B50" s="9">
        <v>0</v>
      </c>
      <c r="C50" s="9">
        <v>0</v>
      </c>
      <c r="D50" s="9">
        <v>1</v>
      </c>
      <c r="E50" s="9">
        <v>227</v>
      </c>
      <c r="F50" s="9">
        <f>ROUND(Source!AX43,O50)</f>
        <v>0</v>
      </c>
      <c r="G50" s="9" t="s">
        <v>79</v>
      </c>
      <c r="H50" s="9" t="s">
        <v>80</v>
      </c>
      <c r="I50" s="9"/>
      <c r="J50" s="9"/>
      <c r="K50" s="9">
        <v>227</v>
      </c>
      <c r="L50" s="9">
        <v>6</v>
      </c>
      <c r="M50" s="9">
        <v>3</v>
      </c>
      <c r="N50" s="9" t="s">
        <v>3</v>
      </c>
      <c r="O50" s="9">
        <v>2</v>
      </c>
      <c r="P50" s="9">
        <f>ROUND(Source!EP43,O50)</f>
        <v>0</v>
      </c>
      <c r="Q50" s="9"/>
      <c r="R50" s="9"/>
      <c r="S50" s="9"/>
      <c r="T50" s="9"/>
      <c r="U50" s="9"/>
      <c r="V50" s="9"/>
      <c r="W50" s="9">
        <v>0</v>
      </c>
      <c r="X50" s="9">
        <v>1</v>
      </c>
      <c r="Y50" s="9">
        <v>0</v>
      </c>
      <c r="Z50" s="9">
        <v>0</v>
      </c>
      <c r="AA50" s="9">
        <v>1</v>
      </c>
      <c r="AB50" s="9">
        <v>0</v>
      </c>
    </row>
    <row r="51" spans="1:28" x14ac:dyDescent="0.2">
      <c r="A51" s="9">
        <v>50</v>
      </c>
      <c r="B51" s="9">
        <v>0</v>
      </c>
      <c r="C51" s="9">
        <v>0</v>
      </c>
      <c r="D51" s="9">
        <v>1</v>
      </c>
      <c r="E51" s="9">
        <v>228</v>
      </c>
      <c r="F51" s="9">
        <f>ROUND(Source!AY43,O51)</f>
        <v>0</v>
      </c>
      <c r="G51" s="9" t="s">
        <v>81</v>
      </c>
      <c r="H51" s="9" t="s">
        <v>82</v>
      </c>
      <c r="I51" s="9"/>
      <c r="J51" s="9"/>
      <c r="K51" s="9">
        <v>228</v>
      </c>
      <c r="L51" s="9">
        <v>7</v>
      </c>
      <c r="M51" s="9">
        <v>3</v>
      </c>
      <c r="N51" s="9" t="s">
        <v>3</v>
      </c>
      <c r="O51" s="9">
        <v>2</v>
      </c>
      <c r="P51" s="9">
        <f>ROUND(Source!EQ43,O51)</f>
        <v>0</v>
      </c>
      <c r="Q51" s="9"/>
      <c r="R51" s="9"/>
      <c r="S51" s="9"/>
      <c r="T51" s="9"/>
      <c r="U51" s="9"/>
      <c r="V51" s="9"/>
      <c r="W51" s="9">
        <v>0</v>
      </c>
      <c r="X51" s="9">
        <v>1</v>
      </c>
      <c r="Y51" s="9">
        <v>0</v>
      </c>
      <c r="Z51" s="9">
        <v>0</v>
      </c>
      <c r="AA51" s="9">
        <v>1</v>
      </c>
      <c r="AB51" s="9">
        <v>0</v>
      </c>
    </row>
    <row r="52" spans="1:28" x14ac:dyDescent="0.2">
      <c r="A52" s="9">
        <v>50</v>
      </c>
      <c r="B52" s="9">
        <v>0</v>
      </c>
      <c r="C52" s="9">
        <v>0</v>
      </c>
      <c r="D52" s="9">
        <v>1</v>
      </c>
      <c r="E52" s="9">
        <v>216</v>
      </c>
      <c r="F52" s="9">
        <f>ROUND(Source!AP43,O52)</f>
        <v>0</v>
      </c>
      <c r="G52" s="9" t="s">
        <v>83</v>
      </c>
      <c r="H52" s="9" t="s">
        <v>84</v>
      </c>
      <c r="I52" s="9"/>
      <c r="J52" s="9"/>
      <c r="K52" s="9">
        <v>216</v>
      </c>
      <c r="L52" s="9">
        <v>8</v>
      </c>
      <c r="M52" s="9">
        <v>3</v>
      </c>
      <c r="N52" s="9" t="s">
        <v>3</v>
      </c>
      <c r="O52" s="9">
        <v>2</v>
      </c>
      <c r="P52" s="9">
        <f>ROUND(Source!EH43,O52)</f>
        <v>0</v>
      </c>
      <c r="Q52" s="9"/>
      <c r="R52" s="9"/>
      <c r="S52" s="9"/>
      <c r="T52" s="9"/>
      <c r="U52" s="9"/>
      <c r="V52" s="9"/>
      <c r="W52" s="9">
        <v>0</v>
      </c>
      <c r="X52" s="9">
        <v>1</v>
      </c>
      <c r="Y52" s="9">
        <v>0</v>
      </c>
      <c r="Z52" s="9">
        <v>0</v>
      </c>
      <c r="AA52" s="9">
        <v>1</v>
      </c>
      <c r="AB52" s="9">
        <v>0</v>
      </c>
    </row>
    <row r="53" spans="1:28" x14ac:dyDescent="0.2">
      <c r="A53" s="9">
        <v>50</v>
      </c>
      <c r="B53" s="9">
        <v>0</v>
      </c>
      <c r="C53" s="9">
        <v>0</v>
      </c>
      <c r="D53" s="9">
        <v>1</v>
      </c>
      <c r="E53" s="9">
        <v>223</v>
      </c>
      <c r="F53" s="9">
        <f>ROUND(Source!AQ43,O53)</f>
        <v>0</v>
      </c>
      <c r="G53" s="9" t="s">
        <v>85</v>
      </c>
      <c r="H53" s="9" t="s">
        <v>86</v>
      </c>
      <c r="I53" s="9"/>
      <c r="J53" s="9"/>
      <c r="K53" s="9">
        <v>223</v>
      </c>
      <c r="L53" s="9">
        <v>9</v>
      </c>
      <c r="M53" s="9">
        <v>3</v>
      </c>
      <c r="N53" s="9" t="s">
        <v>3</v>
      </c>
      <c r="O53" s="9">
        <v>2</v>
      </c>
      <c r="P53" s="9">
        <f>ROUND(Source!EI43,O53)</f>
        <v>0</v>
      </c>
      <c r="Q53" s="9"/>
      <c r="R53" s="9"/>
      <c r="S53" s="9"/>
      <c r="T53" s="9"/>
      <c r="U53" s="9"/>
      <c r="V53" s="9"/>
      <c r="W53" s="9">
        <v>0</v>
      </c>
      <c r="X53" s="9">
        <v>1</v>
      </c>
      <c r="Y53" s="9">
        <v>0</v>
      </c>
      <c r="Z53" s="9">
        <v>0</v>
      </c>
      <c r="AA53" s="9">
        <v>1</v>
      </c>
      <c r="AB53" s="9">
        <v>0</v>
      </c>
    </row>
    <row r="54" spans="1:28" x14ac:dyDescent="0.2">
      <c r="A54" s="9">
        <v>50</v>
      </c>
      <c r="B54" s="9">
        <v>0</v>
      </c>
      <c r="C54" s="9">
        <v>0</v>
      </c>
      <c r="D54" s="9">
        <v>1</v>
      </c>
      <c r="E54" s="9">
        <v>229</v>
      </c>
      <c r="F54" s="9">
        <f>ROUND(Source!AZ43,O54)</f>
        <v>0</v>
      </c>
      <c r="G54" s="9" t="s">
        <v>87</v>
      </c>
      <c r="H54" s="9" t="s">
        <v>88</v>
      </c>
      <c r="I54" s="9"/>
      <c r="J54" s="9"/>
      <c r="K54" s="9">
        <v>229</v>
      </c>
      <c r="L54" s="9">
        <v>10</v>
      </c>
      <c r="M54" s="9">
        <v>3</v>
      </c>
      <c r="N54" s="9" t="s">
        <v>3</v>
      </c>
      <c r="O54" s="9">
        <v>2</v>
      </c>
      <c r="P54" s="9">
        <f>ROUND(Source!ER43,O54)</f>
        <v>0</v>
      </c>
      <c r="Q54" s="9"/>
      <c r="R54" s="9"/>
      <c r="S54" s="9"/>
      <c r="T54" s="9"/>
      <c r="U54" s="9"/>
      <c r="V54" s="9"/>
      <c r="W54" s="9">
        <v>0</v>
      </c>
      <c r="X54" s="9">
        <v>1</v>
      </c>
      <c r="Y54" s="9">
        <v>0</v>
      </c>
      <c r="Z54" s="9">
        <v>0</v>
      </c>
      <c r="AA54" s="9">
        <v>1</v>
      </c>
      <c r="AB54" s="9">
        <v>0</v>
      </c>
    </row>
    <row r="55" spans="1:28" x14ac:dyDescent="0.2">
      <c r="A55" s="9">
        <v>50</v>
      </c>
      <c r="B55" s="9">
        <v>0</v>
      </c>
      <c r="C55" s="9">
        <v>0</v>
      </c>
      <c r="D55" s="9">
        <v>1</v>
      </c>
      <c r="E55" s="9">
        <v>203</v>
      </c>
      <c r="F55" s="9">
        <f>ROUND(Source!Q43,O55)</f>
        <v>12535.13</v>
      </c>
      <c r="G55" s="9" t="s">
        <v>89</v>
      </c>
      <c r="H55" s="9" t="s">
        <v>90</v>
      </c>
      <c r="I55" s="9"/>
      <c r="J55" s="9"/>
      <c r="K55" s="9">
        <v>203</v>
      </c>
      <c r="L55" s="9">
        <v>11</v>
      </c>
      <c r="M55" s="9">
        <v>3</v>
      </c>
      <c r="N55" s="9" t="s">
        <v>3</v>
      </c>
      <c r="O55" s="9">
        <v>2</v>
      </c>
      <c r="P55" s="9">
        <f>ROUND(Source!DI43,O55)</f>
        <v>12535.13</v>
      </c>
      <c r="Q55" s="9"/>
      <c r="R55" s="9"/>
      <c r="S55" s="9"/>
      <c r="T55" s="9"/>
      <c r="U55" s="9"/>
      <c r="V55" s="9"/>
      <c r="W55" s="9">
        <v>12535.13</v>
      </c>
      <c r="X55" s="9">
        <v>1</v>
      </c>
      <c r="Y55" s="9">
        <v>12535.13</v>
      </c>
      <c r="Z55" s="9">
        <v>12535.13</v>
      </c>
      <c r="AA55" s="9">
        <v>1</v>
      </c>
      <c r="AB55" s="9">
        <v>12535.13</v>
      </c>
    </row>
    <row r="56" spans="1:28" x14ac:dyDescent="0.2">
      <c r="A56" s="9">
        <v>50</v>
      </c>
      <c r="B56" s="9">
        <v>0</v>
      </c>
      <c r="C56" s="9">
        <v>0</v>
      </c>
      <c r="D56" s="9">
        <v>1</v>
      </c>
      <c r="E56" s="9">
        <v>231</v>
      </c>
      <c r="F56" s="9">
        <f>ROUND(Source!BB43,O56)</f>
        <v>0</v>
      </c>
      <c r="G56" s="9" t="s">
        <v>91</v>
      </c>
      <c r="H56" s="9" t="s">
        <v>92</v>
      </c>
      <c r="I56" s="9"/>
      <c r="J56" s="9"/>
      <c r="K56" s="9">
        <v>231</v>
      </c>
      <c r="L56" s="9">
        <v>12</v>
      </c>
      <c r="M56" s="9">
        <v>3</v>
      </c>
      <c r="N56" s="9" t="s">
        <v>3</v>
      </c>
      <c r="O56" s="9">
        <v>2</v>
      </c>
      <c r="P56" s="9">
        <f>ROUND(Source!ET43,O56)</f>
        <v>0</v>
      </c>
      <c r="Q56" s="9"/>
      <c r="R56" s="9"/>
      <c r="S56" s="9"/>
      <c r="T56" s="9"/>
      <c r="U56" s="9"/>
      <c r="V56" s="9"/>
      <c r="W56" s="9">
        <v>0</v>
      </c>
      <c r="X56" s="9">
        <v>1</v>
      </c>
      <c r="Y56" s="9">
        <v>0</v>
      </c>
      <c r="Z56" s="9">
        <v>0</v>
      </c>
      <c r="AA56" s="9">
        <v>1</v>
      </c>
      <c r="AB56" s="9">
        <v>0</v>
      </c>
    </row>
    <row r="57" spans="1:28" x14ac:dyDescent="0.2">
      <c r="A57" s="9">
        <v>50</v>
      </c>
      <c r="B57" s="9">
        <v>0</v>
      </c>
      <c r="C57" s="9">
        <v>0</v>
      </c>
      <c r="D57" s="9">
        <v>1</v>
      </c>
      <c r="E57" s="9">
        <v>204</v>
      </c>
      <c r="F57" s="9">
        <f>ROUND(Source!R43,O57)</f>
        <v>5733.77</v>
      </c>
      <c r="G57" s="9" t="s">
        <v>93</v>
      </c>
      <c r="H57" s="9" t="s">
        <v>94</v>
      </c>
      <c r="I57" s="9"/>
      <c r="J57" s="9"/>
      <c r="K57" s="9">
        <v>204</v>
      </c>
      <c r="L57" s="9">
        <v>13</v>
      </c>
      <c r="M57" s="9">
        <v>3</v>
      </c>
      <c r="N57" s="9" t="s">
        <v>3</v>
      </c>
      <c r="O57" s="9">
        <v>2</v>
      </c>
      <c r="P57" s="9">
        <f>ROUND(Source!DJ43,O57)</f>
        <v>5733.77</v>
      </c>
      <c r="Q57" s="9"/>
      <c r="R57" s="9"/>
      <c r="S57" s="9"/>
      <c r="T57" s="9"/>
      <c r="U57" s="9"/>
      <c r="V57" s="9"/>
      <c r="W57" s="9">
        <v>5733.77</v>
      </c>
      <c r="X57" s="9">
        <v>1</v>
      </c>
      <c r="Y57" s="9">
        <v>5733.77</v>
      </c>
      <c r="Z57" s="9">
        <v>5733.77</v>
      </c>
      <c r="AA57" s="9">
        <v>1</v>
      </c>
      <c r="AB57" s="9">
        <v>5733.77</v>
      </c>
    </row>
    <row r="58" spans="1:28" x14ac:dyDescent="0.2">
      <c r="A58" s="9">
        <v>50</v>
      </c>
      <c r="B58" s="9">
        <v>0</v>
      </c>
      <c r="C58" s="9">
        <v>0</v>
      </c>
      <c r="D58" s="9">
        <v>1</v>
      </c>
      <c r="E58" s="9">
        <v>205</v>
      </c>
      <c r="F58" s="9">
        <f>ROUND(Source!S43,O58)</f>
        <v>6360.36</v>
      </c>
      <c r="G58" s="9" t="s">
        <v>95</v>
      </c>
      <c r="H58" s="9" t="s">
        <v>96</v>
      </c>
      <c r="I58" s="9"/>
      <c r="J58" s="9"/>
      <c r="K58" s="9">
        <v>205</v>
      </c>
      <c r="L58" s="9">
        <v>14</v>
      </c>
      <c r="M58" s="9">
        <v>3</v>
      </c>
      <c r="N58" s="9" t="s">
        <v>3</v>
      </c>
      <c r="O58" s="9">
        <v>2</v>
      </c>
      <c r="P58" s="9">
        <f>ROUND(Source!DK43,O58)</f>
        <v>6360.36</v>
      </c>
      <c r="Q58" s="9"/>
      <c r="R58" s="9"/>
      <c r="S58" s="9"/>
      <c r="T58" s="9"/>
      <c r="U58" s="9"/>
      <c r="V58" s="9"/>
      <c r="W58" s="9">
        <v>6360.36</v>
      </c>
      <c r="X58" s="9">
        <v>1</v>
      </c>
      <c r="Y58" s="9">
        <v>6360.36</v>
      </c>
      <c r="Z58" s="9">
        <v>6360.36</v>
      </c>
      <c r="AA58" s="9">
        <v>1</v>
      </c>
      <c r="AB58" s="9">
        <v>6360.36</v>
      </c>
    </row>
    <row r="59" spans="1:28" x14ac:dyDescent="0.2">
      <c r="A59" s="9">
        <v>50</v>
      </c>
      <c r="B59" s="9">
        <v>0</v>
      </c>
      <c r="C59" s="9">
        <v>0</v>
      </c>
      <c r="D59" s="9">
        <v>1</v>
      </c>
      <c r="E59" s="9">
        <v>232</v>
      </c>
      <c r="F59" s="9">
        <f>ROUND(Source!BC43,O59)</f>
        <v>0</v>
      </c>
      <c r="G59" s="9" t="s">
        <v>97</v>
      </c>
      <c r="H59" s="9" t="s">
        <v>98</v>
      </c>
      <c r="I59" s="9"/>
      <c r="J59" s="9"/>
      <c r="K59" s="9">
        <v>232</v>
      </c>
      <c r="L59" s="9">
        <v>15</v>
      </c>
      <c r="M59" s="9">
        <v>3</v>
      </c>
      <c r="N59" s="9" t="s">
        <v>3</v>
      </c>
      <c r="O59" s="9">
        <v>2</v>
      </c>
      <c r="P59" s="9">
        <f>ROUND(Source!EU43,O59)</f>
        <v>0</v>
      </c>
      <c r="Q59" s="9"/>
      <c r="R59" s="9"/>
      <c r="S59" s="9"/>
      <c r="T59" s="9"/>
      <c r="U59" s="9"/>
      <c r="V59" s="9"/>
      <c r="W59" s="9">
        <v>0</v>
      </c>
      <c r="X59" s="9">
        <v>1</v>
      </c>
      <c r="Y59" s="9">
        <v>0</v>
      </c>
      <c r="Z59" s="9">
        <v>0</v>
      </c>
      <c r="AA59" s="9">
        <v>1</v>
      </c>
      <c r="AB59" s="9">
        <v>0</v>
      </c>
    </row>
    <row r="60" spans="1:28" x14ac:dyDescent="0.2">
      <c r="A60" s="9">
        <v>50</v>
      </c>
      <c r="B60" s="9">
        <v>0</v>
      </c>
      <c r="C60" s="9">
        <v>0</v>
      </c>
      <c r="D60" s="9">
        <v>1</v>
      </c>
      <c r="E60" s="9">
        <v>214</v>
      </c>
      <c r="F60" s="9">
        <f>ROUND(Source!AS43,O60)</f>
        <v>44342.7</v>
      </c>
      <c r="G60" s="9" t="s">
        <v>99</v>
      </c>
      <c r="H60" s="9" t="s">
        <v>100</v>
      </c>
      <c r="I60" s="9"/>
      <c r="J60" s="9"/>
      <c r="K60" s="9">
        <v>214</v>
      </c>
      <c r="L60" s="9">
        <v>16</v>
      </c>
      <c r="M60" s="9">
        <v>3</v>
      </c>
      <c r="N60" s="9" t="s">
        <v>3</v>
      </c>
      <c r="O60" s="9">
        <v>2</v>
      </c>
      <c r="P60" s="9">
        <f>ROUND(Source!EK43,O60)</f>
        <v>44342.7</v>
      </c>
      <c r="Q60" s="9"/>
      <c r="R60" s="9"/>
      <c r="S60" s="9"/>
      <c r="T60" s="9"/>
      <c r="U60" s="9"/>
      <c r="V60" s="9"/>
      <c r="W60" s="9">
        <v>44342.7</v>
      </c>
      <c r="X60" s="9">
        <v>1</v>
      </c>
      <c r="Y60" s="9">
        <v>44342.7</v>
      </c>
      <c r="Z60" s="9">
        <v>44342.7</v>
      </c>
      <c r="AA60" s="9">
        <v>1</v>
      </c>
      <c r="AB60" s="9">
        <v>44342.7</v>
      </c>
    </row>
    <row r="61" spans="1:28" x14ac:dyDescent="0.2">
      <c r="A61" s="9">
        <v>50</v>
      </c>
      <c r="B61" s="9">
        <v>0</v>
      </c>
      <c r="C61" s="9">
        <v>0</v>
      </c>
      <c r="D61" s="9">
        <v>1</v>
      </c>
      <c r="E61" s="9">
        <v>215</v>
      </c>
      <c r="F61" s="9">
        <f>ROUND(Source!AT43,O61)</f>
        <v>0</v>
      </c>
      <c r="G61" s="9" t="s">
        <v>101</v>
      </c>
      <c r="H61" s="9" t="s">
        <v>102</v>
      </c>
      <c r="I61" s="9"/>
      <c r="J61" s="9"/>
      <c r="K61" s="9">
        <v>215</v>
      </c>
      <c r="L61" s="9">
        <v>17</v>
      </c>
      <c r="M61" s="9">
        <v>3</v>
      </c>
      <c r="N61" s="9" t="s">
        <v>3</v>
      </c>
      <c r="O61" s="9">
        <v>2</v>
      </c>
      <c r="P61" s="9">
        <f>ROUND(Source!EL43,O61)</f>
        <v>0</v>
      </c>
      <c r="Q61" s="9"/>
      <c r="R61" s="9"/>
      <c r="S61" s="9"/>
      <c r="T61" s="9"/>
      <c r="U61" s="9"/>
      <c r="V61" s="9"/>
      <c r="W61" s="9">
        <v>0</v>
      </c>
      <c r="X61" s="9">
        <v>1</v>
      </c>
      <c r="Y61" s="9">
        <v>0</v>
      </c>
      <c r="Z61" s="9">
        <v>0</v>
      </c>
      <c r="AA61" s="9">
        <v>1</v>
      </c>
      <c r="AB61" s="9">
        <v>0</v>
      </c>
    </row>
    <row r="62" spans="1:28" x14ac:dyDescent="0.2">
      <c r="A62" s="9">
        <v>50</v>
      </c>
      <c r="B62" s="9">
        <v>0</v>
      </c>
      <c r="C62" s="9">
        <v>0</v>
      </c>
      <c r="D62" s="9">
        <v>1</v>
      </c>
      <c r="E62" s="9">
        <v>217</v>
      </c>
      <c r="F62" s="9">
        <f>ROUND(Source!AU43,O62)</f>
        <v>0</v>
      </c>
      <c r="G62" s="9" t="s">
        <v>103</v>
      </c>
      <c r="H62" s="9" t="s">
        <v>104</v>
      </c>
      <c r="I62" s="9"/>
      <c r="J62" s="9"/>
      <c r="K62" s="9">
        <v>217</v>
      </c>
      <c r="L62" s="9">
        <v>18</v>
      </c>
      <c r="M62" s="9">
        <v>3</v>
      </c>
      <c r="N62" s="9" t="s">
        <v>3</v>
      </c>
      <c r="O62" s="9">
        <v>2</v>
      </c>
      <c r="P62" s="9">
        <f>ROUND(Source!EM43,O62)</f>
        <v>0</v>
      </c>
      <c r="Q62" s="9"/>
      <c r="R62" s="9"/>
      <c r="S62" s="9"/>
      <c r="T62" s="9"/>
      <c r="U62" s="9"/>
      <c r="V62" s="9"/>
      <c r="W62" s="9">
        <v>0</v>
      </c>
      <c r="X62" s="9">
        <v>1</v>
      </c>
      <c r="Y62" s="9">
        <v>0</v>
      </c>
      <c r="Z62" s="9">
        <v>0</v>
      </c>
      <c r="AA62" s="9">
        <v>1</v>
      </c>
      <c r="AB62" s="9">
        <v>0</v>
      </c>
    </row>
    <row r="63" spans="1:28" x14ac:dyDescent="0.2">
      <c r="A63" s="9">
        <v>50</v>
      </c>
      <c r="B63" s="9">
        <v>0</v>
      </c>
      <c r="C63" s="9">
        <v>0</v>
      </c>
      <c r="D63" s="9">
        <v>1</v>
      </c>
      <c r="E63" s="9">
        <v>230</v>
      </c>
      <c r="F63" s="9">
        <f>ROUND(Source!BA43,O63)</f>
        <v>0</v>
      </c>
      <c r="G63" s="9" t="s">
        <v>105</v>
      </c>
      <c r="H63" s="9" t="s">
        <v>106</v>
      </c>
      <c r="I63" s="9"/>
      <c r="J63" s="9"/>
      <c r="K63" s="9">
        <v>230</v>
      </c>
      <c r="L63" s="9">
        <v>19</v>
      </c>
      <c r="M63" s="9">
        <v>3</v>
      </c>
      <c r="N63" s="9" t="s">
        <v>3</v>
      </c>
      <c r="O63" s="9">
        <v>2</v>
      </c>
      <c r="P63" s="9">
        <f>ROUND(Source!ES43,O63)</f>
        <v>0</v>
      </c>
      <c r="Q63" s="9"/>
      <c r="R63" s="9"/>
      <c r="S63" s="9"/>
      <c r="T63" s="9"/>
      <c r="U63" s="9"/>
      <c r="V63" s="9"/>
      <c r="W63" s="9">
        <v>0</v>
      </c>
      <c r="X63" s="9">
        <v>1</v>
      </c>
      <c r="Y63" s="9">
        <v>0</v>
      </c>
      <c r="Z63" s="9">
        <v>0</v>
      </c>
      <c r="AA63" s="9">
        <v>1</v>
      </c>
      <c r="AB63" s="9">
        <v>0</v>
      </c>
    </row>
    <row r="64" spans="1:28" x14ac:dyDescent="0.2">
      <c r="A64" s="9">
        <v>50</v>
      </c>
      <c r="B64" s="9">
        <v>0</v>
      </c>
      <c r="C64" s="9">
        <v>0</v>
      </c>
      <c r="D64" s="9">
        <v>1</v>
      </c>
      <c r="E64" s="9">
        <v>206</v>
      </c>
      <c r="F64" s="9">
        <f>ROUND(Source!T43,O64)</f>
        <v>0</v>
      </c>
      <c r="G64" s="9" t="s">
        <v>107</v>
      </c>
      <c r="H64" s="9" t="s">
        <v>108</v>
      </c>
      <c r="I64" s="9"/>
      <c r="J64" s="9"/>
      <c r="K64" s="9">
        <v>206</v>
      </c>
      <c r="L64" s="9">
        <v>20</v>
      </c>
      <c r="M64" s="9">
        <v>3</v>
      </c>
      <c r="N64" s="9" t="s">
        <v>3</v>
      </c>
      <c r="O64" s="9">
        <v>2</v>
      </c>
      <c r="P64" s="9">
        <f>ROUND(Source!DL43,O64)</f>
        <v>0</v>
      </c>
      <c r="Q64" s="9"/>
      <c r="R64" s="9"/>
      <c r="S64" s="9"/>
      <c r="T64" s="9"/>
      <c r="U64" s="9"/>
      <c r="V64" s="9"/>
      <c r="W64" s="9">
        <v>0</v>
      </c>
      <c r="X64" s="9">
        <v>1</v>
      </c>
      <c r="Y64" s="9">
        <v>0</v>
      </c>
      <c r="Z64" s="9">
        <v>0</v>
      </c>
      <c r="AA64" s="9">
        <v>1</v>
      </c>
      <c r="AB64" s="9">
        <v>0</v>
      </c>
    </row>
    <row r="65" spans="1:255" x14ac:dyDescent="0.2">
      <c r="A65" s="9">
        <v>50</v>
      </c>
      <c r="B65" s="9">
        <v>0</v>
      </c>
      <c r="C65" s="9">
        <v>0</v>
      </c>
      <c r="D65" s="9">
        <v>1</v>
      </c>
      <c r="E65" s="9">
        <v>207</v>
      </c>
      <c r="F65" s="9">
        <f>ROUND(Source!U43,O65)</f>
        <v>13.363</v>
      </c>
      <c r="G65" s="9" t="s">
        <v>109</v>
      </c>
      <c r="H65" s="9" t="s">
        <v>110</v>
      </c>
      <c r="I65" s="9"/>
      <c r="J65" s="9"/>
      <c r="K65" s="9">
        <v>207</v>
      </c>
      <c r="L65" s="9">
        <v>21</v>
      </c>
      <c r="M65" s="9">
        <v>3</v>
      </c>
      <c r="N65" s="9" t="s">
        <v>3</v>
      </c>
      <c r="O65" s="9">
        <v>7</v>
      </c>
      <c r="P65" s="9">
        <f>ROUND(Source!DM43,O65)</f>
        <v>13.363</v>
      </c>
      <c r="Q65" s="9"/>
      <c r="R65" s="9"/>
      <c r="S65" s="9"/>
      <c r="T65" s="9"/>
      <c r="U65" s="9"/>
      <c r="V65" s="9"/>
      <c r="W65" s="9">
        <v>13.363</v>
      </c>
      <c r="X65" s="9">
        <v>1</v>
      </c>
      <c r="Y65" s="9">
        <v>13.363</v>
      </c>
      <c r="Z65" s="9">
        <v>13.363</v>
      </c>
      <c r="AA65" s="9">
        <v>1</v>
      </c>
      <c r="AB65" s="9">
        <v>13.363</v>
      </c>
    </row>
    <row r="66" spans="1:255" x14ac:dyDescent="0.2">
      <c r="A66" s="9">
        <v>50</v>
      </c>
      <c r="B66" s="9">
        <v>0</v>
      </c>
      <c r="C66" s="9">
        <v>0</v>
      </c>
      <c r="D66" s="9">
        <v>1</v>
      </c>
      <c r="E66" s="9">
        <v>208</v>
      </c>
      <c r="F66" s="9">
        <f>ROUND(Source!V43,O66)</f>
        <v>9.8785000000000007</v>
      </c>
      <c r="G66" s="9" t="s">
        <v>111</v>
      </c>
      <c r="H66" s="9" t="s">
        <v>112</v>
      </c>
      <c r="I66" s="9"/>
      <c r="J66" s="9"/>
      <c r="K66" s="9">
        <v>208</v>
      </c>
      <c r="L66" s="9">
        <v>22</v>
      </c>
      <c r="M66" s="9">
        <v>3</v>
      </c>
      <c r="N66" s="9" t="s">
        <v>3</v>
      </c>
      <c r="O66" s="9">
        <v>7</v>
      </c>
      <c r="P66" s="9">
        <f>ROUND(Source!DN43,O66)</f>
        <v>9.8785000000000007</v>
      </c>
      <c r="Q66" s="9"/>
      <c r="R66" s="9"/>
      <c r="S66" s="9"/>
      <c r="T66" s="9"/>
      <c r="U66" s="9"/>
      <c r="V66" s="9"/>
      <c r="W66" s="9">
        <v>9.8785000000000007</v>
      </c>
      <c r="X66" s="9">
        <v>1</v>
      </c>
      <c r="Y66" s="9">
        <v>9.8785000000000007</v>
      </c>
      <c r="Z66" s="9">
        <v>9.8785000000000007</v>
      </c>
      <c r="AA66" s="9">
        <v>1</v>
      </c>
      <c r="AB66" s="9">
        <v>9.8785000000000007</v>
      </c>
    </row>
    <row r="67" spans="1:255" x14ac:dyDescent="0.2">
      <c r="A67" s="9">
        <v>50</v>
      </c>
      <c r="B67" s="9">
        <v>0</v>
      </c>
      <c r="C67" s="9">
        <v>0</v>
      </c>
      <c r="D67" s="9">
        <v>1</v>
      </c>
      <c r="E67" s="9">
        <v>209</v>
      </c>
      <c r="F67" s="9">
        <f>ROUND(Source!W43,O67)</f>
        <v>0</v>
      </c>
      <c r="G67" s="9" t="s">
        <v>113</v>
      </c>
      <c r="H67" s="9" t="s">
        <v>114</v>
      </c>
      <c r="I67" s="9"/>
      <c r="J67" s="9"/>
      <c r="K67" s="9">
        <v>209</v>
      </c>
      <c r="L67" s="9">
        <v>23</v>
      </c>
      <c r="M67" s="9">
        <v>3</v>
      </c>
      <c r="N67" s="9" t="s">
        <v>3</v>
      </c>
      <c r="O67" s="9">
        <v>2</v>
      </c>
      <c r="P67" s="9">
        <f>ROUND(Source!DO43,O67)</f>
        <v>0</v>
      </c>
      <c r="Q67" s="9"/>
      <c r="R67" s="9"/>
      <c r="S67" s="9"/>
      <c r="T67" s="9"/>
      <c r="U67" s="9"/>
      <c r="V67" s="9"/>
      <c r="W67" s="9">
        <v>0</v>
      </c>
      <c r="X67" s="9">
        <v>1</v>
      </c>
      <c r="Y67" s="9">
        <v>0</v>
      </c>
      <c r="Z67" s="9">
        <v>0</v>
      </c>
      <c r="AA67" s="9">
        <v>1</v>
      </c>
      <c r="AB67" s="9">
        <v>0</v>
      </c>
    </row>
    <row r="68" spans="1:255" x14ac:dyDescent="0.2">
      <c r="A68" s="9">
        <v>50</v>
      </c>
      <c r="B68" s="9">
        <v>0</v>
      </c>
      <c r="C68" s="9">
        <v>0</v>
      </c>
      <c r="D68" s="9">
        <v>1</v>
      </c>
      <c r="E68" s="9">
        <v>233</v>
      </c>
      <c r="F68" s="9">
        <f>ROUND(Source!BD43,O68)</f>
        <v>0</v>
      </c>
      <c r="G68" s="9" t="s">
        <v>115</v>
      </c>
      <c r="H68" s="9" t="s">
        <v>116</v>
      </c>
      <c r="I68" s="9"/>
      <c r="J68" s="9"/>
      <c r="K68" s="9">
        <v>233</v>
      </c>
      <c r="L68" s="9">
        <v>24</v>
      </c>
      <c r="M68" s="9">
        <v>3</v>
      </c>
      <c r="N68" s="9" t="s">
        <v>3</v>
      </c>
      <c r="O68" s="9">
        <v>2</v>
      </c>
      <c r="P68" s="9">
        <f>ROUND(Source!EV43,O68)</f>
        <v>0</v>
      </c>
      <c r="Q68" s="9"/>
      <c r="R68" s="9"/>
      <c r="S68" s="9"/>
      <c r="T68" s="9"/>
      <c r="U68" s="9"/>
      <c r="V68" s="9"/>
      <c r="W68" s="9">
        <v>0</v>
      </c>
      <c r="X68" s="9">
        <v>1</v>
      </c>
      <c r="Y68" s="9">
        <v>0</v>
      </c>
      <c r="Z68" s="9">
        <v>0</v>
      </c>
      <c r="AA68" s="9">
        <v>1</v>
      </c>
      <c r="AB68" s="9">
        <v>0</v>
      </c>
    </row>
    <row r="69" spans="1:255" x14ac:dyDescent="0.2">
      <c r="A69" s="9">
        <v>50</v>
      </c>
      <c r="B69" s="9">
        <v>0</v>
      </c>
      <c r="C69" s="9">
        <v>0</v>
      </c>
      <c r="D69" s="9">
        <v>1</v>
      </c>
      <c r="E69" s="9">
        <v>210</v>
      </c>
      <c r="F69" s="9">
        <f>ROUND(Source!X43,O69)</f>
        <v>12456.97</v>
      </c>
      <c r="G69" s="9" t="s">
        <v>117</v>
      </c>
      <c r="H69" s="9" t="s">
        <v>118</v>
      </c>
      <c r="I69" s="9"/>
      <c r="J69" s="9"/>
      <c r="K69" s="9">
        <v>210</v>
      </c>
      <c r="L69" s="9">
        <v>25</v>
      </c>
      <c r="M69" s="9">
        <v>3</v>
      </c>
      <c r="N69" s="9" t="s">
        <v>3</v>
      </c>
      <c r="O69" s="9">
        <v>2</v>
      </c>
      <c r="P69" s="9">
        <f>ROUND(Source!DP43,O69)</f>
        <v>12456.97</v>
      </c>
      <c r="Q69" s="9"/>
      <c r="R69" s="9"/>
      <c r="S69" s="9"/>
      <c r="T69" s="9"/>
      <c r="U69" s="9"/>
      <c r="V69" s="9"/>
      <c r="W69" s="9">
        <v>12456.97</v>
      </c>
      <c r="X69" s="9">
        <v>1</v>
      </c>
      <c r="Y69" s="9">
        <v>12456.97</v>
      </c>
      <c r="Z69" s="9">
        <v>12456.97</v>
      </c>
      <c r="AA69" s="9">
        <v>1</v>
      </c>
      <c r="AB69" s="9">
        <v>12456.97</v>
      </c>
    </row>
    <row r="70" spans="1:255" x14ac:dyDescent="0.2">
      <c r="A70" s="9">
        <v>50</v>
      </c>
      <c r="B70" s="9">
        <v>0</v>
      </c>
      <c r="C70" s="9">
        <v>0</v>
      </c>
      <c r="D70" s="9">
        <v>1</v>
      </c>
      <c r="E70" s="9">
        <v>211</v>
      </c>
      <c r="F70" s="9">
        <f>ROUND(Source!Y43,O70)</f>
        <v>7256.47</v>
      </c>
      <c r="G70" s="9" t="s">
        <v>119</v>
      </c>
      <c r="H70" s="9" t="s">
        <v>120</v>
      </c>
      <c r="I70" s="9"/>
      <c r="J70" s="9"/>
      <c r="K70" s="9">
        <v>211</v>
      </c>
      <c r="L70" s="9">
        <v>26</v>
      </c>
      <c r="M70" s="9">
        <v>3</v>
      </c>
      <c r="N70" s="9" t="s">
        <v>3</v>
      </c>
      <c r="O70" s="9">
        <v>2</v>
      </c>
      <c r="P70" s="9">
        <f>ROUND(Source!DQ43,O70)</f>
        <v>7256.47</v>
      </c>
      <c r="Q70" s="9"/>
      <c r="R70" s="9"/>
      <c r="S70" s="9"/>
      <c r="T70" s="9"/>
      <c r="U70" s="9"/>
      <c r="V70" s="9"/>
      <c r="W70" s="9">
        <v>7256.47</v>
      </c>
      <c r="X70" s="9">
        <v>1</v>
      </c>
      <c r="Y70" s="9">
        <v>7256.47</v>
      </c>
      <c r="Z70" s="9">
        <v>7256.47</v>
      </c>
      <c r="AA70" s="9">
        <v>1</v>
      </c>
      <c r="AB70" s="9">
        <v>7256.47</v>
      </c>
    </row>
    <row r="71" spans="1:255" x14ac:dyDescent="0.2">
      <c r="A71" s="9">
        <v>50</v>
      </c>
      <c r="B71" s="9">
        <v>0</v>
      </c>
      <c r="C71" s="9">
        <v>0</v>
      </c>
      <c r="D71" s="9">
        <v>1</v>
      </c>
      <c r="E71" s="9">
        <v>224</v>
      </c>
      <c r="F71" s="9">
        <f>ROUND(Source!AR43,O71)</f>
        <v>44342.7</v>
      </c>
      <c r="G71" s="9" t="s">
        <v>121</v>
      </c>
      <c r="H71" s="9" t="s">
        <v>122</v>
      </c>
      <c r="I71" s="9"/>
      <c r="J71" s="9"/>
      <c r="K71" s="9">
        <v>224</v>
      </c>
      <c r="L71" s="9">
        <v>27</v>
      </c>
      <c r="M71" s="9">
        <v>3</v>
      </c>
      <c r="N71" s="9" t="s">
        <v>3</v>
      </c>
      <c r="O71" s="9">
        <v>2</v>
      </c>
      <c r="P71" s="9">
        <f>ROUND(Source!EJ43,O71)</f>
        <v>44342.7</v>
      </c>
      <c r="Q71" s="9"/>
      <c r="R71" s="9"/>
      <c r="S71" s="9"/>
      <c r="T71" s="9"/>
      <c r="U71" s="9"/>
      <c r="V71" s="9"/>
      <c r="W71" s="9">
        <v>44342.7</v>
      </c>
      <c r="X71" s="9">
        <v>1</v>
      </c>
      <c r="Y71" s="9">
        <v>44342.7</v>
      </c>
      <c r="Z71" s="9">
        <v>44342.7</v>
      </c>
      <c r="AA71" s="9">
        <v>1</v>
      </c>
      <c r="AB71" s="9">
        <v>44342.7</v>
      </c>
    </row>
    <row r="73" spans="1:255" x14ac:dyDescent="0.2">
      <c r="A73" s="1">
        <v>4</v>
      </c>
      <c r="B73" s="1">
        <v>0</v>
      </c>
      <c r="C73" s="1"/>
      <c r="D73" s="1">
        <f>ROW(A106)</f>
        <v>106</v>
      </c>
      <c r="E73" s="1"/>
      <c r="F73" s="1" t="s">
        <v>30</v>
      </c>
      <c r="G73" s="1" t="s">
        <v>123</v>
      </c>
      <c r="H73" s="1" t="s">
        <v>3</v>
      </c>
      <c r="I73" s="1">
        <v>0</v>
      </c>
      <c r="J73" s="1"/>
      <c r="K73" s="1">
        <v>0</v>
      </c>
      <c r="L73" s="1"/>
      <c r="M73" s="1" t="s">
        <v>3</v>
      </c>
      <c r="N73" s="1"/>
      <c r="O73" s="1"/>
      <c r="P73" s="1"/>
      <c r="Q73" s="1"/>
      <c r="R73" s="1"/>
      <c r="S73" s="1">
        <v>0</v>
      </c>
      <c r="T73" s="1">
        <v>0</v>
      </c>
      <c r="U73" s="1" t="s">
        <v>3</v>
      </c>
      <c r="V73" s="1">
        <v>0</v>
      </c>
      <c r="W73" s="1"/>
      <c r="X73" s="1"/>
      <c r="Y73" s="1"/>
      <c r="Z73" s="1"/>
      <c r="AA73" s="1"/>
      <c r="AB73" s="1" t="s">
        <v>3</v>
      </c>
      <c r="AC73" s="1" t="s">
        <v>3</v>
      </c>
      <c r="AD73" s="1" t="s">
        <v>3</v>
      </c>
      <c r="AE73" s="1" t="s">
        <v>3</v>
      </c>
      <c r="AF73" s="1" t="s">
        <v>3</v>
      </c>
      <c r="AG73" s="1" t="s">
        <v>3</v>
      </c>
      <c r="AH73" s="1"/>
      <c r="AI73" s="1"/>
      <c r="AJ73" s="1"/>
      <c r="AK73" s="1"/>
      <c r="AL73" s="1"/>
      <c r="AM73" s="1"/>
      <c r="AN73" s="1"/>
      <c r="AO73" s="1"/>
      <c r="AP73" s="1" t="s">
        <v>3</v>
      </c>
      <c r="AQ73" s="1" t="s">
        <v>3</v>
      </c>
      <c r="AR73" s="1" t="s">
        <v>3</v>
      </c>
      <c r="AS73" s="1"/>
      <c r="AT73" s="1"/>
      <c r="AU73" s="1"/>
      <c r="AV73" s="1"/>
      <c r="AW73" s="1"/>
      <c r="AX73" s="1"/>
      <c r="AY73" s="1"/>
      <c r="AZ73" s="1" t="s">
        <v>3</v>
      </c>
      <c r="BA73" s="1"/>
      <c r="BB73" s="1" t="s">
        <v>3</v>
      </c>
      <c r="BC73" s="1" t="s">
        <v>3</v>
      </c>
      <c r="BD73" s="1" t="s">
        <v>3</v>
      </c>
      <c r="BE73" s="1" t="s">
        <v>3</v>
      </c>
      <c r="BF73" s="1" t="s">
        <v>3</v>
      </c>
      <c r="BG73" s="1" t="s">
        <v>3</v>
      </c>
      <c r="BH73" s="1" t="s">
        <v>3</v>
      </c>
      <c r="BI73" s="1" t="s">
        <v>3</v>
      </c>
      <c r="BJ73" s="1" t="s">
        <v>3</v>
      </c>
      <c r="BK73" s="1" t="s">
        <v>3</v>
      </c>
      <c r="BL73" s="1" t="s">
        <v>3</v>
      </c>
      <c r="BM73" s="1" t="s">
        <v>3</v>
      </c>
      <c r="BN73" s="1" t="s">
        <v>3</v>
      </c>
      <c r="BO73" s="1" t="s">
        <v>3</v>
      </c>
      <c r="BP73" s="1" t="s">
        <v>3</v>
      </c>
      <c r="BQ73" s="1"/>
      <c r="BR73" s="1"/>
      <c r="BS73" s="1"/>
      <c r="BT73" s="1"/>
      <c r="BU73" s="1"/>
      <c r="BV73" s="1"/>
      <c r="BW73" s="1"/>
      <c r="BX73" s="1">
        <v>0</v>
      </c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>
        <v>0</v>
      </c>
    </row>
    <row r="75" spans="1:255" x14ac:dyDescent="0.2">
      <c r="A75" s="7">
        <v>52</v>
      </c>
      <c r="B75" s="7">
        <f t="shared" ref="B75:G75" si="39">B106</f>
        <v>0</v>
      </c>
      <c r="C75" s="7">
        <f t="shared" si="39"/>
        <v>4</v>
      </c>
      <c r="D75" s="7">
        <f t="shared" si="39"/>
        <v>73</v>
      </c>
      <c r="E75" s="7">
        <f t="shared" si="39"/>
        <v>0</v>
      </c>
      <c r="F75" s="7" t="str">
        <f t="shared" si="39"/>
        <v>Новый раздел</v>
      </c>
      <c r="G75" s="7" t="str">
        <f t="shared" si="39"/>
        <v>СМР</v>
      </c>
      <c r="H75" s="7"/>
      <c r="I75" s="7"/>
      <c r="J75" s="7"/>
      <c r="K75" s="7"/>
      <c r="L75" s="7"/>
      <c r="M75" s="7"/>
      <c r="N75" s="7"/>
      <c r="O75" s="7">
        <f t="shared" ref="O75:BZ75" si="40">O106</f>
        <v>0</v>
      </c>
      <c r="P75" s="7">
        <f t="shared" si="40"/>
        <v>0</v>
      </c>
      <c r="Q75" s="7">
        <f t="shared" si="40"/>
        <v>0</v>
      </c>
      <c r="R75" s="7">
        <f t="shared" si="40"/>
        <v>0</v>
      </c>
      <c r="S75" s="7">
        <f t="shared" si="40"/>
        <v>0</v>
      </c>
      <c r="T75" s="7">
        <f t="shared" si="40"/>
        <v>0</v>
      </c>
      <c r="U75" s="7">
        <f t="shared" si="40"/>
        <v>0</v>
      </c>
      <c r="V75" s="7">
        <f t="shared" si="40"/>
        <v>0</v>
      </c>
      <c r="W75" s="7">
        <f t="shared" si="40"/>
        <v>0</v>
      </c>
      <c r="X75" s="7">
        <f t="shared" si="40"/>
        <v>0</v>
      </c>
      <c r="Y75" s="7">
        <f t="shared" si="40"/>
        <v>0</v>
      </c>
      <c r="Z75" s="7">
        <f t="shared" si="40"/>
        <v>0</v>
      </c>
      <c r="AA75" s="7">
        <f t="shared" si="40"/>
        <v>0</v>
      </c>
      <c r="AB75" s="7">
        <f t="shared" si="40"/>
        <v>0</v>
      </c>
      <c r="AC75" s="7">
        <f t="shared" si="40"/>
        <v>0</v>
      </c>
      <c r="AD75" s="7">
        <f t="shared" si="40"/>
        <v>0</v>
      </c>
      <c r="AE75" s="7">
        <f t="shared" si="40"/>
        <v>0</v>
      </c>
      <c r="AF75" s="7">
        <f t="shared" si="40"/>
        <v>0</v>
      </c>
      <c r="AG75" s="7">
        <f t="shared" si="40"/>
        <v>0</v>
      </c>
      <c r="AH75" s="7">
        <f t="shared" si="40"/>
        <v>0</v>
      </c>
      <c r="AI75" s="7">
        <f t="shared" si="40"/>
        <v>0</v>
      </c>
      <c r="AJ75" s="7">
        <f t="shared" si="40"/>
        <v>0</v>
      </c>
      <c r="AK75" s="7">
        <f t="shared" si="40"/>
        <v>0</v>
      </c>
      <c r="AL75" s="7">
        <f t="shared" si="40"/>
        <v>0</v>
      </c>
      <c r="AM75" s="7">
        <f t="shared" si="40"/>
        <v>0</v>
      </c>
      <c r="AN75" s="7">
        <f t="shared" si="40"/>
        <v>0</v>
      </c>
      <c r="AO75" s="7">
        <f t="shared" si="40"/>
        <v>0</v>
      </c>
      <c r="AP75" s="7">
        <f t="shared" si="40"/>
        <v>0</v>
      </c>
      <c r="AQ75" s="7">
        <f t="shared" si="40"/>
        <v>0</v>
      </c>
      <c r="AR75" s="7">
        <f t="shared" si="40"/>
        <v>0</v>
      </c>
      <c r="AS75" s="7">
        <f t="shared" si="40"/>
        <v>0</v>
      </c>
      <c r="AT75" s="7">
        <f t="shared" si="40"/>
        <v>0</v>
      </c>
      <c r="AU75" s="7">
        <f t="shared" si="40"/>
        <v>0</v>
      </c>
      <c r="AV75" s="7">
        <f t="shared" si="40"/>
        <v>0</v>
      </c>
      <c r="AW75" s="7">
        <f t="shared" si="40"/>
        <v>0</v>
      </c>
      <c r="AX75" s="7">
        <f t="shared" si="40"/>
        <v>0</v>
      </c>
      <c r="AY75" s="7">
        <f t="shared" si="40"/>
        <v>0</v>
      </c>
      <c r="AZ75" s="7">
        <f t="shared" si="40"/>
        <v>0</v>
      </c>
      <c r="BA75" s="7">
        <f t="shared" si="40"/>
        <v>0</v>
      </c>
      <c r="BB75" s="7">
        <f t="shared" si="40"/>
        <v>0</v>
      </c>
      <c r="BC75" s="7">
        <f t="shared" si="40"/>
        <v>0</v>
      </c>
      <c r="BD75" s="7">
        <f t="shared" si="40"/>
        <v>0</v>
      </c>
      <c r="BE75" s="7">
        <f t="shared" si="40"/>
        <v>0</v>
      </c>
      <c r="BF75" s="7">
        <f t="shared" si="40"/>
        <v>0</v>
      </c>
      <c r="BG75" s="7">
        <f t="shared" si="40"/>
        <v>0</v>
      </c>
      <c r="BH75" s="7">
        <f t="shared" si="40"/>
        <v>0</v>
      </c>
      <c r="BI75" s="7">
        <f t="shared" si="40"/>
        <v>0</v>
      </c>
      <c r="BJ75" s="7">
        <f t="shared" si="40"/>
        <v>0</v>
      </c>
      <c r="BK75" s="7">
        <f t="shared" si="40"/>
        <v>0</v>
      </c>
      <c r="BL75" s="7">
        <f t="shared" si="40"/>
        <v>0</v>
      </c>
      <c r="BM75" s="7">
        <f t="shared" si="40"/>
        <v>0</v>
      </c>
      <c r="BN75" s="7">
        <f t="shared" si="40"/>
        <v>0</v>
      </c>
      <c r="BO75" s="7">
        <f t="shared" si="40"/>
        <v>0</v>
      </c>
      <c r="BP75" s="7">
        <f t="shared" si="40"/>
        <v>0</v>
      </c>
      <c r="BQ75" s="7">
        <f t="shared" si="40"/>
        <v>0</v>
      </c>
      <c r="BR75" s="7">
        <f t="shared" si="40"/>
        <v>0</v>
      </c>
      <c r="BS75" s="7">
        <f t="shared" si="40"/>
        <v>0</v>
      </c>
      <c r="BT75" s="7">
        <f t="shared" si="40"/>
        <v>0</v>
      </c>
      <c r="BU75" s="7">
        <f t="shared" si="40"/>
        <v>0</v>
      </c>
      <c r="BV75" s="7">
        <f t="shared" si="40"/>
        <v>0</v>
      </c>
      <c r="BW75" s="7">
        <f t="shared" si="40"/>
        <v>0</v>
      </c>
      <c r="BX75" s="7">
        <f t="shared" si="40"/>
        <v>0</v>
      </c>
      <c r="BY75" s="7">
        <f t="shared" si="40"/>
        <v>0</v>
      </c>
      <c r="BZ75" s="7">
        <f t="shared" si="40"/>
        <v>0</v>
      </c>
      <c r="CA75" s="7">
        <f t="shared" ref="CA75:EL75" si="41">CA106</f>
        <v>0</v>
      </c>
      <c r="CB75" s="7">
        <f t="shared" si="41"/>
        <v>0</v>
      </c>
      <c r="CC75" s="7">
        <f t="shared" si="41"/>
        <v>0</v>
      </c>
      <c r="CD75" s="7">
        <f t="shared" si="41"/>
        <v>0</v>
      </c>
      <c r="CE75" s="7">
        <f t="shared" si="41"/>
        <v>0</v>
      </c>
      <c r="CF75" s="7">
        <f t="shared" si="41"/>
        <v>0</v>
      </c>
      <c r="CG75" s="7">
        <f t="shared" si="41"/>
        <v>0</v>
      </c>
      <c r="CH75" s="7">
        <f t="shared" si="41"/>
        <v>0</v>
      </c>
      <c r="CI75" s="7">
        <f t="shared" si="41"/>
        <v>0</v>
      </c>
      <c r="CJ75" s="7">
        <f t="shared" si="41"/>
        <v>0</v>
      </c>
      <c r="CK75" s="7">
        <f t="shared" si="41"/>
        <v>0</v>
      </c>
      <c r="CL75" s="7">
        <f t="shared" si="41"/>
        <v>0</v>
      </c>
      <c r="CM75" s="7">
        <f t="shared" si="41"/>
        <v>0</v>
      </c>
      <c r="CN75" s="7">
        <f t="shared" si="41"/>
        <v>0</v>
      </c>
      <c r="CO75" s="7">
        <f t="shared" si="41"/>
        <v>0</v>
      </c>
      <c r="CP75" s="7">
        <f t="shared" si="41"/>
        <v>0</v>
      </c>
      <c r="CQ75" s="7">
        <f t="shared" si="41"/>
        <v>0</v>
      </c>
      <c r="CR75" s="7">
        <f t="shared" si="41"/>
        <v>0</v>
      </c>
      <c r="CS75" s="7">
        <f t="shared" si="41"/>
        <v>0</v>
      </c>
      <c r="CT75" s="7">
        <f t="shared" si="41"/>
        <v>0</v>
      </c>
      <c r="CU75" s="7">
        <f t="shared" si="41"/>
        <v>0</v>
      </c>
      <c r="CV75" s="7">
        <f t="shared" si="41"/>
        <v>0</v>
      </c>
      <c r="CW75" s="7">
        <f t="shared" si="41"/>
        <v>0</v>
      </c>
      <c r="CX75" s="7">
        <f t="shared" si="41"/>
        <v>0</v>
      </c>
      <c r="CY75" s="7">
        <f t="shared" si="41"/>
        <v>0</v>
      </c>
      <c r="CZ75" s="7">
        <f t="shared" si="41"/>
        <v>0</v>
      </c>
      <c r="DA75" s="7">
        <f t="shared" si="41"/>
        <v>0</v>
      </c>
      <c r="DB75" s="7">
        <f t="shared" si="41"/>
        <v>0</v>
      </c>
      <c r="DC75" s="7">
        <f t="shared" si="41"/>
        <v>0</v>
      </c>
      <c r="DD75" s="7">
        <f t="shared" si="41"/>
        <v>0</v>
      </c>
      <c r="DE75" s="7">
        <f t="shared" si="41"/>
        <v>0</v>
      </c>
      <c r="DF75" s="7">
        <f t="shared" si="41"/>
        <v>0</v>
      </c>
      <c r="DG75" s="4">
        <f t="shared" si="41"/>
        <v>0</v>
      </c>
      <c r="DH75" s="4">
        <f t="shared" si="41"/>
        <v>0</v>
      </c>
      <c r="DI75" s="4">
        <f t="shared" si="41"/>
        <v>0</v>
      </c>
      <c r="DJ75" s="4">
        <f t="shared" si="41"/>
        <v>0</v>
      </c>
      <c r="DK75" s="4">
        <f t="shared" si="41"/>
        <v>0</v>
      </c>
      <c r="DL75" s="4">
        <f t="shared" si="41"/>
        <v>0</v>
      </c>
      <c r="DM75" s="4">
        <f t="shared" si="41"/>
        <v>0</v>
      </c>
      <c r="DN75" s="4">
        <f t="shared" si="41"/>
        <v>0</v>
      </c>
      <c r="DO75" s="4">
        <f t="shared" si="41"/>
        <v>0</v>
      </c>
      <c r="DP75" s="4">
        <f t="shared" si="41"/>
        <v>0</v>
      </c>
      <c r="DQ75" s="4">
        <f t="shared" si="41"/>
        <v>0</v>
      </c>
      <c r="DR75" s="4">
        <f t="shared" si="41"/>
        <v>0</v>
      </c>
      <c r="DS75" s="4">
        <f t="shared" si="41"/>
        <v>0</v>
      </c>
      <c r="DT75" s="4">
        <f t="shared" si="41"/>
        <v>0</v>
      </c>
      <c r="DU75" s="4">
        <f t="shared" si="41"/>
        <v>0</v>
      </c>
      <c r="DV75" s="4">
        <f t="shared" si="41"/>
        <v>0</v>
      </c>
      <c r="DW75" s="4">
        <f t="shared" si="41"/>
        <v>0</v>
      </c>
      <c r="DX75" s="4">
        <f t="shared" si="41"/>
        <v>0</v>
      </c>
      <c r="DY75" s="4">
        <f t="shared" si="41"/>
        <v>0</v>
      </c>
      <c r="DZ75" s="4">
        <f t="shared" si="41"/>
        <v>0</v>
      </c>
      <c r="EA75" s="4">
        <f t="shared" si="41"/>
        <v>0</v>
      </c>
      <c r="EB75" s="4">
        <f t="shared" si="41"/>
        <v>0</v>
      </c>
      <c r="EC75" s="4">
        <f t="shared" si="41"/>
        <v>0</v>
      </c>
      <c r="ED75" s="4">
        <f t="shared" si="41"/>
        <v>0</v>
      </c>
      <c r="EE75" s="4">
        <f t="shared" si="41"/>
        <v>0</v>
      </c>
      <c r="EF75" s="4">
        <f t="shared" si="41"/>
        <v>0</v>
      </c>
      <c r="EG75" s="4">
        <f t="shared" si="41"/>
        <v>0</v>
      </c>
      <c r="EH75" s="4">
        <f t="shared" si="41"/>
        <v>0</v>
      </c>
      <c r="EI75" s="4">
        <f t="shared" si="41"/>
        <v>0</v>
      </c>
      <c r="EJ75" s="4">
        <f t="shared" si="41"/>
        <v>0</v>
      </c>
      <c r="EK75" s="4">
        <f t="shared" si="41"/>
        <v>0</v>
      </c>
      <c r="EL75" s="4">
        <f t="shared" si="41"/>
        <v>0</v>
      </c>
      <c r="EM75" s="4">
        <f t="shared" ref="EM75:GX75" si="42">EM106</f>
        <v>0</v>
      </c>
      <c r="EN75" s="4">
        <f t="shared" si="42"/>
        <v>0</v>
      </c>
      <c r="EO75" s="4">
        <f t="shared" si="42"/>
        <v>0</v>
      </c>
      <c r="EP75" s="4">
        <f t="shared" si="42"/>
        <v>0</v>
      </c>
      <c r="EQ75" s="4">
        <f t="shared" si="42"/>
        <v>0</v>
      </c>
      <c r="ER75" s="4">
        <f t="shared" si="42"/>
        <v>0</v>
      </c>
      <c r="ES75" s="4">
        <f t="shared" si="42"/>
        <v>0</v>
      </c>
      <c r="ET75" s="4">
        <f t="shared" si="42"/>
        <v>0</v>
      </c>
      <c r="EU75" s="4">
        <f t="shared" si="42"/>
        <v>0</v>
      </c>
      <c r="EV75" s="4">
        <f t="shared" si="42"/>
        <v>0</v>
      </c>
      <c r="EW75" s="4">
        <f t="shared" si="42"/>
        <v>0</v>
      </c>
      <c r="EX75" s="4">
        <f t="shared" si="42"/>
        <v>0</v>
      </c>
      <c r="EY75" s="4">
        <f t="shared" si="42"/>
        <v>0</v>
      </c>
      <c r="EZ75" s="4">
        <f t="shared" si="42"/>
        <v>0</v>
      </c>
      <c r="FA75" s="4">
        <f t="shared" si="42"/>
        <v>0</v>
      </c>
      <c r="FB75" s="4">
        <f t="shared" si="42"/>
        <v>0</v>
      </c>
      <c r="FC75" s="4">
        <f t="shared" si="42"/>
        <v>0</v>
      </c>
      <c r="FD75" s="4">
        <f t="shared" si="42"/>
        <v>0</v>
      </c>
      <c r="FE75" s="4">
        <f t="shared" si="42"/>
        <v>0</v>
      </c>
      <c r="FF75" s="4">
        <f t="shared" si="42"/>
        <v>0</v>
      </c>
      <c r="FG75" s="4">
        <f t="shared" si="42"/>
        <v>0</v>
      </c>
      <c r="FH75" s="4">
        <f t="shared" si="42"/>
        <v>0</v>
      </c>
      <c r="FI75" s="4">
        <f t="shared" si="42"/>
        <v>0</v>
      </c>
      <c r="FJ75" s="4">
        <f t="shared" si="42"/>
        <v>0</v>
      </c>
      <c r="FK75" s="4">
        <f t="shared" si="42"/>
        <v>0</v>
      </c>
      <c r="FL75" s="4">
        <f t="shared" si="42"/>
        <v>0</v>
      </c>
      <c r="FM75" s="4">
        <f t="shared" si="42"/>
        <v>0</v>
      </c>
      <c r="FN75" s="4">
        <f t="shared" si="42"/>
        <v>0</v>
      </c>
      <c r="FO75" s="4">
        <f t="shared" si="42"/>
        <v>0</v>
      </c>
      <c r="FP75" s="4">
        <f t="shared" si="42"/>
        <v>0</v>
      </c>
      <c r="FQ75" s="4">
        <f t="shared" si="42"/>
        <v>0</v>
      </c>
      <c r="FR75" s="4">
        <f t="shared" si="42"/>
        <v>0</v>
      </c>
      <c r="FS75" s="4">
        <f t="shared" si="42"/>
        <v>0</v>
      </c>
      <c r="FT75" s="4">
        <f t="shared" si="42"/>
        <v>0</v>
      </c>
      <c r="FU75" s="4">
        <f t="shared" si="42"/>
        <v>0</v>
      </c>
      <c r="FV75" s="4">
        <f t="shared" si="42"/>
        <v>0</v>
      </c>
      <c r="FW75" s="4">
        <f t="shared" si="42"/>
        <v>0</v>
      </c>
      <c r="FX75" s="4">
        <f t="shared" si="42"/>
        <v>0</v>
      </c>
      <c r="FY75" s="4">
        <f t="shared" si="42"/>
        <v>0</v>
      </c>
      <c r="FZ75" s="4">
        <f t="shared" si="42"/>
        <v>0</v>
      </c>
      <c r="GA75" s="4">
        <f t="shared" si="42"/>
        <v>0</v>
      </c>
      <c r="GB75" s="4">
        <f t="shared" si="42"/>
        <v>0</v>
      </c>
      <c r="GC75" s="4">
        <f t="shared" si="42"/>
        <v>0</v>
      </c>
      <c r="GD75" s="4">
        <f t="shared" si="42"/>
        <v>0</v>
      </c>
      <c r="GE75" s="4">
        <f t="shared" si="42"/>
        <v>0</v>
      </c>
      <c r="GF75" s="4">
        <f t="shared" si="42"/>
        <v>0</v>
      </c>
      <c r="GG75" s="4">
        <f t="shared" si="42"/>
        <v>0</v>
      </c>
      <c r="GH75" s="4">
        <f t="shared" si="42"/>
        <v>0</v>
      </c>
      <c r="GI75" s="4">
        <f t="shared" si="42"/>
        <v>0</v>
      </c>
      <c r="GJ75" s="4">
        <f t="shared" si="42"/>
        <v>0</v>
      </c>
      <c r="GK75" s="4">
        <f t="shared" si="42"/>
        <v>0</v>
      </c>
      <c r="GL75" s="4">
        <f t="shared" si="42"/>
        <v>0</v>
      </c>
      <c r="GM75" s="4">
        <f t="shared" si="42"/>
        <v>0</v>
      </c>
      <c r="GN75" s="4">
        <f t="shared" si="42"/>
        <v>0</v>
      </c>
      <c r="GO75" s="4">
        <f t="shared" si="42"/>
        <v>0</v>
      </c>
      <c r="GP75" s="4">
        <f t="shared" si="42"/>
        <v>0</v>
      </c>
      <c r="GQ75" s="4">
        <f t="shared" si="42"/>
        <v>0</v>
      </c>
      <c r="GR75" s="4">
        <f t="shared" si="42"/>
        <v>0</v>
      </c>
      <c r="GS75" s="4">
        <f t="shared" si="42"/>
        <v>0</v>
      </c>
      <c r="GT75" s="4">
        <f t="shared" si="42"/>
        <v>0</v>
      </c>
      <c r="GU75" s="4">
        <f t="shared" si="42"/>
        <v>0</v>
      </c>
      <c r="GV75" s="4">
        <f t="shared" si="42"/>
        <v>0</v>
      </c>
      <c r="GW75" s="4">
        <f t="shared" si="42"/>
        <v>0</v>
      </c>
      <c r="GX75" s="4">
        <f t="shared" si="42"/>
        <v>0</v>
      </c>
    </row>
    <row r="77" spans="1:255" x14ac:dyDescent="0.2">
      <c r="A77" s="8">
        <v>17</v>
      </c>
      <c r="B77" s="8">
        <v>0</v>
      </c>
      <c r="C77" s="8">
        <f>ROW(SmtRes!A65)</f>
        <v>65</v>
      </c>
      <c r="D77" s="8">
        <f>ROW(EtalonRes!A65)</f>
        <v>65</v>
      </c>
      <c r="E77" s="8" t="s">
        <v>124</v>
      </c>
      <c r="F77" s="8" t="s">
        <v>58</v>
      </c>
      <c r="G77" s="8" t="s">
        <v>59</v>
      </c>
      <c r="H77" s="8" t="s">
        <v>35</v>
      </c>
      <c r="I77" s="8">
        <v>0</v>
      </c>
      <c r="J77" s="8">
        <v>0</v>
      </c>
      <c r="K77" s="8">
        <v>0</v>
      </c>
      <c r="L77" s="8">
        <v>2</v>
      </c>
      <c r="M77" s="8">
        <v>2</v>
      </c>
      <c r="N77" s="8">
        <f t="shared" ref="N77:N104" si="43">ROUND(L77-M77,4)</f>
        <v>0</v>
      </c>
      <c r="O77" s="8">
        <f t="shared" ref="O77:O96" si="44">ROUND(CP77,2)</f>
        <v>0</v>
      </c>
      <c r="P77" s="8">
        <f>SUMIF(SmtRes!AQ61:'SmtRes'!AQ65,"=1",SmtRes!DF61:'SmtRes'!DF65)</f>
        <v>0</v>
      </c>
      <c r="Q77" s="8">
        <f>SUMIF(SmtRes!AQ61:'SmtRes'!AQ65,"=1",SmtRes!DG61:'SmtRes'!DG65)</f>
        <v>0</v>
      </c>
      <c r="R77" s="8">
        <f>SUMIF(SmtRes!AQ61:'SmtRes'!AQ65,"=1",SmtRes!DH61:'SmtRes'!DH65)</f>
        <v>0</v>
      </c>
      <c r="S77" s="8">
        <f>SUMIF(SmtRes!AQ61:'SmtRes'!AQ65,"=1",SmtRes!DI61:'SmtRes'!DI65)</f>
        <v>0</v>
      </c>
      <c r="T77" s="8">
        <f t="shared" ref="T77:T104" si="45">ROUND(CU77*I77,2)</f>
        <v>0</v>
      </c>
      <c r="U77" s="8">
        <f>SUMIF(SmtRes!AQ61:'SmtRes'!AQ65,"=1",SmtRes!CV61:'SmtRes'!CV65)</f>
        <v>0</v>
      </c>
      <c r="V77" s="8">
        <f>SUMIF(SmtRes!AQ61:'SmtRes'!AQ65,"=1",SmtRes!CW61:'SmtRes'!CW65)</f>
        <v>0</v>
      </c>
      <c r="W77" s="8">
        <f t="shared" ref="W77:W104" si="46">ROUND(CX77*I77,2)</f>
        <v>0</v>
      </c>
      <c r="X77" s="8">
        <f t="shared" ref="X77:X104" si="47">ROUND(CY77,2)</f>
        <v>0</v>
      </c>
      <c r="Y77" s="8">
        <f t="shared" ref="Y77:Y104" si="48">ROUND(CZ77,2)</f>
        <v>0</v>
      </c>
      <c r="Z77" s="8"/>
      <c r="AA77" s="8">
        <v>82273856</v>
      </c>
      <c r="AB77" s="8">
        <f t="shared" ref="AB77:AB104" si="49">ROUND((AC77+AD77+AF77),6)</f>
        <v>808.51256000000001</v>
      </c>
      <c r="AC77" s="8">
        <f t="shared" ref="AC77:AC84" si="50">ROUND((0),6)</f>
        <v>0</v>
      </c>
      <c r="AD77" s="8">
        <f>ROUND((((SUM(SmtRes!BR61:'SmtRes'!BR65))-(SUM(SmtRes!BS61:'SmtRes'!BS65)))+AE77),6)</f>
        <v>579.06179999999995</v>
      </c>
      <c r="AE77" s="8">
        <f>ROUND((SUM(SmtRes!BS61:'SmtRes'!BS65)),6)</f>
        <v>344.72399999999999</v>
      </c>
      <c r="AF77" s="8">
        <f>ROUND((SUM(SmtRes!BT61:'SmtRes'!BT65)),6)</f>
        <v>229.45076</v>
      </c>
      <c r="AG77" s="8">
        <f t="shared" ref="AG77:AG104" si="51">ROUND((AP77),6)</f>
        <v>0</v>
      </c>
      <c r="AH77" s="8">
        <f>(SUM(SmtRes!BU61:'SmtRes'!BU65))</f>
        <v>0.50600000000000001</v>
      </c>
      <c r="AI77" s="8">
        <f>(SUM(SmtRes!BV61:'SmtRes'!BV65))</f>
        <v>0.55200000000000005</v>
      </c>
      <c r="AJ77" s="8">
        <f t="shared" ref="AJ77:AJ104" si="52">(AS77)</f>
        <v>0</v>
      </c>
      <c r="AK77" s="8">
        <v>1002.8144</v>
      </c>
      <c r="AL77" s="8">
        <v>0</v>
      </c>
      <c r="AM77" s="8">
        <v>503.53199999999998</v>
      </c>
      <c r="AN77" s="8">
        <v>299.76</v>
      </c>
      <c r="AO77" s="8">
        <v>199.5224</v>
      </c>
      <c r="AP77" s="8">
        <v>0</v>
      </c>
      <c r="AQ77" s="8">
        <v>0.44</v>
      </c>
      <c r="AR77" s="8">
        <v>0.48</v>
      </c>
      <c r="AS77" s="8">
        <v>0</v>
      </c>
      <c r="AT77" s="8">
        <v>103</v>
      </c>
      <c r="AU77" s="8">
        <v>60</v>
      </c>
      <c r="AV77" s="8">
        <v>1</v>
      </c>
      <c r="AW77" s="8">
        <v>1</v>
      </c>
      <c r="AX77" s="8"/>
      <c r="AY77" s="8"/>
      <c r="AZ77" s="8">
        <v>1</v>
      </c>
      <c r="BA77" s="8">
        <v>1</v>
      </c>
      <c r="BB77" s="8">
        <v>1</v>
      </c>
      <c r="BC77" s="8">
        <v>1</v>
      </c>
      <c r="BD77" s="8" t="s">
        <v>3</v>
      </c>
      <c r="BE77" s="8" t="s">
        <v>3</v>
      </c>
      <c r="BF77" s="8" t="s">
        <v>3</v>
      </c>
      <c r="BG77" s="8" t="s">
        <v>3</v>
      </c>
      <c r="BH77" s="8">
        <v>0</v>
      </c>
      <c r="BI77" s="8">
        <v>1</v>
      </c>
      <c r="BJ77" s="8" t="s">
        <v>60</v>
      </c>
      <c r="BK77" s="8"/>
      <c r="BL77" s="8"/>
      <c r="BM77" s="8">
        <v>33001</v>
      </c>
      <c r="BN77" s="8">
        <v>0</v>
      </c>
      <c r="BO77" s="8" t="s">
        <v>3</v>
      </c>
      <c r="BP77" s="8">
        <v>0</v>
      </c>
      <c r="BQ77" s="8">
        <v>2</v>
      </c>
      <c r="BR77" s="8">
        <v>0</v>
      </c>
      <c r="BS77" s="8">
        <v>1</v>
      </c>
      <c r="BT77" s="8">
        <v>1</v>
      </c>
      <c r="BU77" s="8">
        <v>1</v>
      </c>
      <c r="BV77" s="8">
        <v>1</v>
      </c>
      <c r="BW77" s="8">
        <v>1</v>
      </c>
      <c r="BX77" s="8">
        <v>1</v>
      </c>
      <c r="BY77" s="8" t="s">
        <v>3</v>
      </c>
      <c r="BZ77" s="8">
        <v>103</v>
      </c>
      <c r="CA77" s="8">
        <v>60</v>
      </c>
      <c r="CB77" s="8" t="s">
        <v>3</v>
      </c>
      <c r="CC77" s="8"/>
      <c r="CD77" s="8"/>
      <c r="CE77" s="8">
        <v>0</v>
      </c>
      <c r="CF77" s="8">
        <v>0</v>
      </c>
      <c r="CG77" s="8">
        <v>0</v>
      </c>
      <c r="CH77" s="8">
        <v>8</v>
      </c>
      <c r="CI77" s="8">
        <v>0</v>
      </c>
      <c r="CJ77" s="8">
        <v>0</v>
      </c>
      <c r="CK77" s="8">
        <v>0</v>
      </c>
      <c r="CL77" s="8">
        <v>0</v>
      </c>
      <c r="CM77" s="8">
        <v>0</v>
      </c>
      <c r="CN77" s="8" t="s">
        <v>37</v>
      </c>
      <c r="CO77" s="8">
        <v>0</v>
      </c>
      <c r="CP77" s="8">
        <f t="shared" ref="CP77:CP96" si="53">(P77+Q77+S77+R77)</f>
        <v>0</v>
      </c>
      <c r="CQ77" s="8">
        <f>SUMIF(SmtRes!AQ61:'SmtRes'!AQ65,"=1",SmtRes!AA61:'SmtRes'!AA65)</f>
        <v>0</v>
      </c>
      <c r="CR77" s="8">
        <f>SUMIF(SmtRes!AQ61:'SmtRes'!AQ65,"=1",SmtRes!AB61:'SmtRes'!AB65)</f>
        <v>2210.2800000000002</v>
      </c>
      <c r="CS77" s="8">
        <f>SUMIF(SmtRes!AQ61:'SmtRes'!AQ65,"=1",SmtRes!AC61:'SmtRes'!AC65)</f>
        <v>1249</v>
      </c>
      <c r="CT77" s="8">
        <f>SUMIF(SmtRes!AQ61:'SmtRes'!AQ65,"=1",SmtRes!AD61:'SmtRes'!AD65)</f>
        <v>453.46</v>
      </c>
      <c r="CU77" s="8">
        <f t="shared" ref="CU77:CU96" si="54">AG77</f>
        <v>0</v>
      </c>
      <c r="CV77" s="8">
        <f>SUMIF(SmtRes!AQ61:'SmtRes'!AQ65,"=1",SmtRes!BU61:'SmtRes'!BU65)</f>
        <v>0.50600000000000001</v>
      </c>
      <c r="CW77" s="8">
        <f>SUMIF(SmtRes!AQ61:'SmtRes'!AQ65,"=1",SmtRes!BV61:'SmtRes'!BV65)</f>
        <v>0.55200000000000005</v>
      </c>
      <c r="CX77" s="8">
        <f t="shared" ref="CX77:CX96" si="55">AJ77</f>
        <v>0</v>
      </c>
      <c r="CY77" s="8">
        <f t="shared" ref="CY77:CY96" si="56">(((S77+R77)*AT77)/100)</f>
        <v>0</v>
      </c>
      <c r="CZ77" s="8">
        <f t="shared" ref="CZ77:CZ96" si="57">(((S77+R77)*AU77)/100)</f>
        <v>0</v>
      </c>
      <c r="DA77" s="8"/>
      <c r="DB77" s="8">
        <v>15</v>
      </c>
      <c r="DC77" s="8" t="s">
        <v>3</v>
      </c>
      <c r="DD77" s="8" t="s">
        <v>3</v>
      </c>
      <c r="DE77" s="8" t="s">
        <v>38</v>
      </c>
      <c r="DF77" s="8" t="s">
        <v>38</v>
      </c>
      <c r="DG77" s="8" t="s">
        <v>38</v>
      </c>
      <c r="DH77" s="8" t="s">
        <v>3</v>
      </c>
      <c r="DI77" s="8" t="s">
        <v>38</v>
      </c>
      <c r="DJ77" s="8" t="s">
        <v>38</v>
      </c>
      <c r="DK77" s="8" t="s">
        <v>3</v>
      </c>
      <c r="DL77" s="8" t="s">
        <v>3</v>
      </c>
      <c r="DM77" s="8" t="s">
        <v>3</v>
      </c>
      <c r="DN77" s="8">
        <v>0</v>
      </c>
      <c r="DO77" s="8">
        <v>0</v>
      </c>
      <c r="DP77" s="8">
        <v>1</v>
      </c>
      <c r="DQ77" s="8">
        <v>1</v>
      </c>
      <c r="DR77" s="8"/>
      <c r="DS77" s="8"/>
      <c r="DT77" s="8"/>
      <c r="DU77" s="8">
        <v>1013</v>
      </c>
      <c r="DV77" s="8" t="s">
        <v>35</v>
      </c>
      <c r="DW77" s="8" t="s">
        <v>35</v>
      </c>
      <c r="DX77" s="8">
        <v>1</v>
      </c>
      <c r="DY77" s="8"/>
      <c r="DZ77" s="8" t="s">
        <v>3</v>
      </c>
      <c r="EA77" s="8" t="s">
        <v>3</v>
      </c>
      <c r="EB77" s="8" t="s">
        <v>3</v>
      </c>
      <c r="EC77" s="8" t="s">
        <v>3</v>
      </c>
      <c r="ED77" s="8"/>
      <c r="EE77" s="8">
        <v>78822535</v>
      </c>
      <c r="EF77" s="8">
        <v>2</v>
      </c>
      <c r="EG77" s="8" t="s">
        <v>39</v>
      </c>
      <c r="EH77" s="8">
        <v>27</v>
      </c>
      <c r="EI77" s="8" t="s">
        <v>40</v>
      </c>
      <c r="EJ77" s="8">
        <v>1</v>
      </c>
      <c r="EK77" s="8">
        <v>33001</v>
      </c>
      <c r="EL77" s="8" t="s">
        <v>40</v>
      </c>
      <c r="EM77" s="8" t="s">
        <v>41</v>
      </c>
      <c r="EN77" s="8"/>
      <c r="EO77" s="8" t="s">
        <v>42</v>
      </c>
      <c r="EP77" s="8"/>
      <c r="EQ77" s="8">
        <v>131072</v>
      </c>
      <c r="ER77" s="8">
        <v>0</v>
      </c>
      <c r="ES77" s="8">
        <v>0</v>
      </c>
      <c r="ET77" s="8">
        <v>0</v>
      </c>
      <c r="EU77" s="8">
        <v>0</v>
      </c>
      <c r="EV77" s="8">
        <v>0</v>
      </c>
      <c r="EW77" s="8">
        <v>0.44</v>
      </c>
      <c r="EX77" s="8">
        <v>0.48</v>
      </c>
      <c r="EY77" s="8">
        <v>0</v>
      </c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>
        <v>0</v>
      </c>
      <c r="FR77" s="8">
        <v>0</v>
      </c>
      <c r="FS77" s="8">
        <v>0</v>
      </c>
      <c r="FT77" s="8"/>
      <c r="FU77" s="8"/>
      <c r="FV77" s="8"/>
      <c r="FW77" s="8"/>
      <c r="FX77" s="8">
        <v>103</v>
      </c>
      <c r="FY77" s="8">
        <v>60</v>
      </c>
      <c r="FZ77" s="8"/>
      <c r="GA77" s="8" t="s">
        <v>3</v>
      </c>
      <c r="GB77" s="8"/>
      <c r="GC77" s="8"/>
      <c r="GD77" s="8">
        <v>1</v>
      </c>
      <c r="GE77" s="8"/>
      <c r="GF77" s="8">
        <v>-1032039534</v>
      </c>
      <c r="GG77" s="8">
        <v>2</v>
      </c>
      <c r="GH77" s="8">
        <v>1</v>
      </c>
      <c r="GI77" s="8">
        <v>-2</v>
      </c>
      <c r="GJ77" s="8">
        <v>0</v>
      </c>
      <c r="GK77" s="8">
        <v>0</v>
      </c>
      <c r="GL77" s="8">
        <f t="shared" ref="GL77:GL104" si="58">ROUND(IF(AND(BH77=3,BI77=3,FS77&lt;&gt;0),P77,0),2)</f>
        <v>0</v>
      </c>
      <c r="GM77" s="8">
        <f t="shared" ref="GM77:GM104" si="59">ROUND(O77+X77+Y77,2)+GX77</f>
        <v>0</v>
      </c>
      <c r="GN77" s="8">
        <f t="shared" ref="GN77:GN104" si="60">IF(OR(BI77=0,BI77=1),GM77-GX77,0)</f>
        <v>0</v>
      </c>
      <c r="GO77" s="8">
        <f t="shared" ref="GO77:GO104" si="61">IF(BI77=2,GM77-GX77,0)</f>
        <v>0</v>
      </c>
      <c r="GP77" s="8">
        <f t="shared" ref="GP77:GP104" si="62">IF(BI77=4,GM77-GX77,0)</f>
        <v>0</v>
      </c>
      <c r="GQ77" s="8"/>
      <c r="GR77" s="8">
        <v>0</v>
      </c>
      <c r="GS77" s="8">
        <v>3</v>
      </c>
      <c r="GT77" s="8">
        <v>0</v>
      </c>
      <c r="GU77" s="8" t="s">
        <v>3</v>
      </c>
      <c r="GV77" s="8">
        <f t="shared" ref="GV77:GV104" si="63">ROUND((GT77),6)</f>
        <v>0</v>
      </c>
      <c r="GW77" s="8">
        <v>1</v>
      </c>
      <c r="GX77" s="8">
        <f t="shared" ref="GX77:GX104" si="64">ROUND(HC77*I77,2)</f>
        <v>0</v>
      </c>
      <c r="GY77" s="8"/>
      <c r="GZ77" s="8"/>
      <c r="HA77" s="8">
        <v>0</v>
      </c>
      <c r="HB77" s="8">
        <v>0</v>
      </c>
      <c r="HC77" s="8">
        <f t="shared" ref="HC77:HC96" si="65">GV77*GW77</f>
        <v>0</v>
      </c>
      <c r="HD77" s="8"/>
      <c r="HE77" s="8" t="s">
        <v>3</v>
      </c>
      <c r="HF77" s="8" t="s">
        <v>3</v>
      </c>
      <c r="HG77" s="8"/>
      <c r="HH77" s="8"/>
      <c r="HI77" s="8"/>
      <c r="HJ77" s="8"/>
      <c r="HK77" s="8"/>
      <c r="HL77" s="8"/>
      <c r="HM77" s="8" t="s">
        <v>3</v>
      </c>
      <c r="HN77" s="8" t="s">
        <v>43</v>
      </c>
      <c r="HO77" s="8" t="s">
        <v>44</v>
      </c>
      <c r="HP77" s="8" t="s">
        <v>40</v>
      </c>
      <c r="HQ77" s="8" t="s">
        <v>40</v>
      </c>
      <c r="HR77" s="8"/>
      <c r="HS77" s="8">
        <v>0</v>
      </c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>
        <v>0</v>
      </c>
      <c r="IL77" s="8"/>
      <c r="IM77" s="8"/>
      <c r="IN77" s="8"/>
      <c r="IO77" s="8"/>
      <c r="IP77" s="8"/>
      <c r="IQ77" s="8"/>
      <c r="IR77" s="8"/>
      <c r="IS77" s="8"/>
      <c r="IT77" s="8"/>
      <c r="IU77" s="8"/>
    </row>
    <row r="78" spans="1:255" x14ac:dyDescent="0.2">
      <c r="A78">
        <v>17</v>
      </c>
      <c r="B78">
        <v>0</v>
      </c>
      <c r="C78">
        <f>ROW(SmtRes!A70)</f>
        <v>70</v>
      </c>
      <c r="D78">
        <f>ROW(EtalonRes!A70)</f>
        <v>70</v>
      </c>
      <c r="E78" t="s">
        <v>124</v>
      </c>
      <c r="F78" t="s">
        <v>58</v>
      </c>
      <c r="G78" t="s">
        <v>59</v>
      </c>
      <c r="H78" t="s">
        <v>35</v>
      </c>
      <c r="I78">
        <v>0</v>
      </c>
      <c r="J78">
        <v>0</v>
      </c>
      <c r="K78">
        <v>0</v>
      </c>
      <c r="L78">
        <v>2</v>
      </c>
      <c r="M78">
        <v>2</v>
      </c>
      <c r="N78">
        <f t="shared" si="43"/>
        <v>0</v>
      </c>
      <c r="O78">
        <f t="shared" si="44"/>
        <v>0</v>
      </c>
      <c r="P78">
        <f>SUMIF(SmtRes!AQ66:'SmtRes'!AQ70,"=1",SmtRes!DF66:'SmtRes'!DF70)</f>
        <v>0</v>
      </c>
      <c r="Q78">
        <f>SUMIF(SmtRes!AQ66:'SmtRes'!AQ70,"=1",SmtRes!DG66:'SmtRes'!DG70)</f>
        <v>0</v>
      </c>
      <c r="R78">
        <f>SUMIF(SmtRes!AQ66:'SmtRes'!AQ70,"=1",SmtRes!DH66:'SmtRes'!DH70)</f>
        <v>0</v>
      </c>
      <c r="S78">
        <f>SUMIF(SmtRes!AQ66:'SmtRes'!AQ70,"=1",SmtRes!DI66:'SmtRes'!DI70)</f>
        <v>0</v>
      </c>
      <c r="T78">
        <f t="shared" si="45"/>
        <v>0</v>
      </c>
      <c r="U78">
        <f>SUMIF(SmtRes!AQ66:'SmtRes'!AQ70,"=1",SmtRes!CV66:'SmtRes'!CV70)</f>
        <v>0</v>
      </c>
      <c r="V78">
        <f>SUMIF(SmtRes!AQ66:'SmtRes'!AQ70,"=1",SmtRes!CW66:'SmtRes'!CW70)</f>
        <v>0</v>
      </c>
      <c r="W78">
        <f t="shared" si="46"/>
        <v>0</v>
      </c>
      <c r="X78">
        <f t="shared" si="47"/>
        <v>0</v>
      </c>
      <c r="Y78">
        <f t="shared" si="48"/>
        <v>0</v>
      </c>
      <c r="AA78">
        <v>82273791</v>
      </c>
      <c r="AB78">
        <f t="shared" si="49"/>
        <v>808.51256000000001</v>
      </c>
      <c r="AC78">
        <f t="shared" si="50"/>
        <v>0</v>
      </c>
      <c r="AD78">
        <f>ROUND((((SUM(SmtRes!BR66:'SmtRes'!BR70))-(SUM(SmtRes!BS66:'SmtRes'!BS70)))+AE78),6)</f>
        <v>579.06179999999995</v>
      </c>
      <c r="AE78">
        <f>ROUND((SUM(SmtRes!BS66:'SmtRes'!BS70)),6)</f>
        <v>344.72399999999999</v>
      </c>
      <c r="AF78">
        <f>ROUND((SUM(SmtRes!BT66:'SmtRes'!BT70)),6)</f>
        <v>229.45076</v>
      </c>
      <c r="AG78">
        <f t="shared" si="51"/>
        <v>0</v>
      </c>
      <c r="AH78">
        <f>(SUM(SmtRes!BU66:'SmtRes'!BU70))</f>
        <v>0.50600000000000001</v>
      </c>
      <c r="AI78">
        <f>(SUM(SmtRes!BV66:'SmtRes'!BV70))</f>
        <v>0.55200000000000005</v>
      </c>
      <c r="AJ78">
        <f t="shared" si="52"/>
        <v>0</v>
      </c>
      <c r="AK78">
        <v>1002.8144</v>
      </c>
      <c r="AL78">
        <v>0</v>
      </c>
      <c r="AM78">
        <v>503.53199999999998</v>
      </c>
      <c r="AN78">
        <v>299.76</v>
      </c>
      <c r="AO78">
        <v>199.5224</v>
      </c>
      <c r="AP78">
        <v>0</v>
      </c>
      <c r="AQ78">
        <v>0.44</v>
      </c>
      <c r="AR78">
        <v>0.48</v>
      </c>
      <c r="AS78">
        <v>0</v>
      </c>
      <c r="AT78">
        <v>103</v>
      </c>
      <c r="AU78">
        <v>60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1</v>
      </c>
      <c r="BJ78" t="s">
        <v>60</v>
      </c>
      <c r="BM78">
        <v>33001</v>
      </c>
      <c r="BN78">
        <v>0</v>
      </c>
      <c r="BO78" t="s">
        <v>3</v>
      </c>
      <c r="BP78">
        <v>0</v>
      </c>
      <c r="BQ78">
        <v>2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103</v>
      </c>
      <c r="CA78">
        <v>60</v>
      </c>
      <c r="CB78" t="s">
        <v>3</v>
      </c>
      <c r="CE78">
        <v>0</v>
      </c>
      <c r="CF78">
        <v>0</v>
      </c>
      <c r="CG78">
        <v>0</v>
      </c>
      <c r="CH78">
        <v>8</v>
      </c>
      <c r="CI78">
        <v>0</v>
      </c>
      <c r="CJ78">
        <v>0</v>
      </c>
      <c r="CK78">
        <v>0</v>
      </c>
      <c r="CL78">
        <v>0</v>
      </c>
      <c r="CM78">
        <v>0</v>
      </c>
      <c r="CN78" t="s">
        <v>37</v>
      </c>
      <c r="CO78">
        <v>0</v>
      </c>
      <c r="CP78">
        <f t="shared" si="53"/>
        <v>0</v>
      </c>
      <c r="CQ78">
        <f>SUMIF(SmtRes!AQ66:'SmtRes'!AQ70,"=1",SmtRes!AA66:'SmtRes'!AA70)</f>
        <v>0</v>
      </c>
      <c r="CR78">
        <f>SUMIF(SmtRes!AQ66:'SmtRes'!AQ70,"=1",SmtRes!AB66:'SmtRes'!AB70)</f>
        <v>2210.2800000000002</v>
      </c>
      <c r="CS78">
        <f>SUMIF(SmtRes!AQ66:'SmtRes'!AQ70,"=1",SmtRes!AC66:'SmtRes'!AC70)</f>
        <v>1249</v>
      </c>
      <c r="CT78">
        <f>SUMIF(SmtRes!AQ66:'SmtRes'!AQ70,"=1",SmtRes!AD66:'SmtRes'!AD70)</f>
        <v>453.46</v>
      </c>
      <c r="CU78">
        <f t="shared" si="54"/>
        <v>0</v>
      </c>
      <c r="CV78">
        <f>SUMIF(SmtRes!AQ66:'SmtRes'!AQ70,"=1",SmtRes!BU66:'SmtRes'!BU70)</f>
        <v>0.50600000000000001</v>
      </c>
      <c r="CW78">
        <f>SUMIF(SmtRes!AQ66:'SmtRes'!AQ70,"=1",SmtRes!BV66:'SmtRes'!BV70)</f>
        <v>0.55200000000000005</v>
      </c>
      <c r="CX78">
        <f t="shared" si="55"/>
        <v>0</v>
      </c>
      <c r="CY78">
        <f t="shared" si="56"/>
        <v>0</v>
      </c>
      <c r="CZ78">
        <f t="shared" si="57"/>
        <v>0</v>
      </c>
      <c r="DB78">
        <v>16</v>
      </c>
      <c r="DC78" t="s">
        <v>3</v>
      </c>
      <c r="DD78" t="s">
        <v>3</v>
      </c>
      <c r="DE78" t="s">
        <v>38</v>
      </c>
      <c r="DF78" t="s">
        <v>38</v>
      </c>
      <c r="DG78" t="s">
        <v>38</v>
      </c>
      <c r="DH78" t="s">
        <v>3</v>
      </c>
      <c r="DI78" t="s">
        <v>38</v>
      </c>
      <c r="DJ78" t="s">
        <v>38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35</v>
      </c>
      <c r="DW78" t="s">
        <v>35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78822535</v>
      </c>
      <c r="EF78">
        <v>2</v>
      </c>
      <c r="EG78" t="s">
        <v>39</v>
      </c>
      <c r="EH78">
        <v>27</v>
      </c>
      <c r="EI78" t="s">
        <v>40</v>
      </c>
      <c r="EJ78">
        <v>1</v>
      </c>
      <c r="EK78">
        <v>33001</v>
      </c>
      <c r="EL78" t="s">
        <v>40</v>
      </c>
      <c r="EM78" t="s">
        <v>41</v>
      </c>
      <c r="EO78" t="s">
        <v>42</v>
      </c>
      <c r="EQ78">
        <v>131072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0.44</v>
      </c>
      <c r="EX78">
        <v>0.48</v>
      </c>
      <c r="EY78">
        <v>0</v>
      </c>
      <c r="FQ78">
        <v>0</v>
      </c>
      <c r="FR78">
        <v>0</v>
      </c>
      <c r="FS78">
        <v>0</v>
      </c>
      <c r="FX78">
        <v>103</v>
      </c>
      <c r="FY78">
        <v>60</v>
      </c>
      <c r="GA78" t="s">
        <v>3</v>
      </c>
      <c r="GD78">
        <v>1</v>
      </c>
      <c r="GF78">
        <v>-1032039534</v>
      </c>
      <c r="GG78">
        <v>2</v>
      </c>
      <c r="GH78">
        <v>1</v>
      </c>
      <c r="GI78">
        <v>-2</v>
      </c>
      <c r="GJ78">
        <v>0</v>
      </c>
      <c r="GK78">
        <v>0</v>
      </c>
      <c r="GL78">
        <f t="shared" si="58"/>
        <v>0</v>
      </c>
      <c r="GM78">
        <f t="shared" si="59"/>
        <v>0</v>
      </c>
      <c r="GN78">
        <f t="shared" si="60"/>
        <v>0</v>
      </c>
      <c r="GO78">
        <f t="shared" si="61"/>
        <v>0</v>
      </c>
      <c r="GP78">
        <f t="shared" si="62"/>
        <v>0</v>
      </c>
      <c r="GR78">
        <v>0</v>
      </c>
      <c r="GS78">
        <v>3</v>
      </c>
      <c r="GT78">
        <v>0</v>
      </c>
      <c r="GU78" t="s">
        <v>3</v>
      </c>
      <c r="GV78">
        <f t="shared" si="63"/>
        <v>0</v>
      </c>
      <c r="GW78">
        <v>1</v>
      </c>
      <c r="GX78">
        <f t="shared" si="64"/>
        <v>0</v>
      </c>
      <c r="HA78">
        <v>0</v>
      </c>
      <c r="HB78">
        <v>0</v>
      </c>
      <c r="HC78">
        <f t="shared" si="65"/>
        <v>0</v>
      </c>
      <c r="HE78" t="s">
        <v>3</v>
      </c>
      <c r="HF78" t="s">
        <v>3</v>
      </c>
      <c r="HM78" t="s">
        <v>3</v>
      </c>
      <c r="HN78" t="s">
        <v>43</v>
      </c>
      <c r="HO78" t="s">
        <v>44</v>
      </c>
      <c r="HP78" t="s">
        <v>40</v>
      </c>
      <c r="HQ78" t="s">
        <v>40</v>
      </c>
      <c r="HS78">
        <v>0</v>
      </c>
      <c r="IK78">
        <v>0</v>
      </c>
    </row>
    <row r="79" spans="1:255" x14ac:dyDescent="0.2">
      <c r="A79" s="8">
        <v>17</v>
      </c>
      <c r="B79" s="8">
        <v>0</v>
      </c>
      <c r="C79" s="8">
        <f>ROW(SmtRes!A75)</f>
        <v>75</v>
      </c>
      <c r="D79" s="8">
        <f>ROW(EtalonRes!A75)</f>
        <v>75</v>
      </c>
      <c r="E79" s="8" t="s">
        <v>3</v>
      </c>
      <c r="F79" s="8" t="s">
        <v>125</v>
      </c>
      <c r="G79" s="8" t="s">
        <v>126</v>
      </c>
      <c r="H79" s="8" t="s">
        <v>35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f t="shared" si="43"/>
        <v>0</v>
      </c>
      <c r="O79" s="8">
        <f t="shared" si="44"/>
        <v>0</v>
      </c>
      <c r="P79" s="8">
        <f>SUMIF(SmtRes!AQ71:'SmtRes'!AQ75,"=1",SmtRes!DF71:'SmtRes'!DF75)</f>
        <v>0</v>
      </c>
      <c r="Q79" s="8">
        <f>SUMIF(SmtRes!AQ71:'SmtRes'!AQ75,"=1",SmtRes!DG71:'SmtRes'!DG75)</f>
        <v>0</v>
      </c>
      <c r="R79" s="8">
        <f>SUMIF(SmtRes!AQ71:'SmtRes'!AQ75,"=1",SmtRes!DH71:'SmtRes'!DH75)</f>
        <v>0</v>
      </c>
      <c r="S79" s="8">
        <f>SUMIF(SmtRes!AQ71:'SmtRes'!AQ75,"=1",SmtRes!DI71:'SmtRes'!DI75)</f>
        <v>0</v>
      </c>
      <c r="T79" s="8">
        <f t="shared" si="45"/>
        <v>0</v>
      </c>
      <c r="U79" s="8">
        <f>SUMIF(SmtRes!AQ71:'SmtRes'!AQ75,"=1",SmtRes!CV71:'SmtRes'!CV75)</f>
        <v>0</v>
      </c>
      <c r="V79" s="8">
        <f>SUMIF(SmtRes!AQ71:'SmtRes'!AQ75,"=1",SmtRes!CW71:'SmtRes'!CW75)</f>
        <v>0</v>
      </c>
      <c r="W79" s="8">
        <f t="shared" si="46"/>
        <v>0</v>
      </c>
      <c r="X79" s="8">
        <f t="shared" si="47"/>
        <v>0</v>
      </c>
      <c r="Y79" s="8">
        <f t="shared" si="48"/>
        <v>0</v>
      </c>
      <c r="Z79" s="8"/>
      <c r="AA79" s="8">
        <v>-1</v>
      </c>
      <c r="AB79" s="8">
        <f t="shared" si="49"/>
        <v>744.61303999999996</v>
      </c>
      <c r="AC79" s="8">
        <f t="shared" si="50"/>
        <v>0</v>
      </c>
      <c r="AD79" s="8">
        <f>ROUND((((SUM(SmtRes!BR71:'SmtRes'!BR75))-(SUM(SmtRes!BS71:'SmtRes'!BS75)))+AE79),6)</f>
        <v>530.80664999999999</v>
      </c>
      <c r="AE79" s="8">
        <f>ROUND((SUM(SmtRes!BS71:'SmtRes'!BS75)),6)</f>
        <v>315.99700000000001</v>
      </c>
      <c r="AF79" s="8">
        <f>ROUND((SUM(SmtRes!BT71:'SmtRes'!BT75)),6)</f>
        <v>213.80638999999999</v>
      </c>
      <c r="AG79" s="8">
        <f t="shared" si="51"/>
        <v>0</v>
      </c>
      <c r="AH79" s="8">
        <f>(SUM(SmtRes!BU71:'SmtRes'!BU75))</f>
        <v>0.47149999999999997</v>
      </c>
      <c r="AI79" s="8">
        <f>(SUM(SmtRes!BV71:'SmtRes'!BV75))</f>
        <v>0.50600000000000001</v>
      </c>
      <c r="AJ79" s="8">
        <f t="shared" si="52"/>
        <v>0</v>
      </c>
      <c r="AK79" s="8">
        <v>922.26959999999997</v>
      </c>
      <c r="AL79" s="8">
        <v>0</v>
      </c>
      <c r="AM79" s="8">
        <v>461.57100000000003</v>
      </c>
      <c r="AN79" s="8">
        <v>274.77999999999997</v>
      </c>
      <c r="AO79" s="8">
        <v>185.9186</v>
      </c>
      <c r="AP79" s="8">
        <v>0</v>
      </c>
      <c r="AQ79" s="8">
        <v>0.41</v>
      </c>
      <c r="AR79" s="8">
        <v>0.44</v>
      </c>
      <c r="AS79" s="8">
        <v>0</v>
      </c>
      <c r="AT79" s="8">
        <v>103</v>
      </c>
      <c r="AU79" s="8">
        <v>60</v>
      </c>
      <c r="AV79" s="8">
        <v>1</v>
      </c>
      <c r="AW79" s="8">
        <v>1</v>
      </c>
      <c r="AX79" s="8"/>
      <c r="AY79" s="8"/>
      <c r="AZ79" s="8">
        <v>1</v>
      </c>
      <c r="BA79" s="8">
        <v>1</v>
      </c>
      <c r="BB79" s="8">
        <v>1</v>
      </c>
      <c r="BC79" s="8">
        <v>1</v>
      </c>
      <c r="BD79" s="8" t="s">
        <v>3</v>
      </c>
      <c r="BE79" s="8" t="s">
        <v>3</v>
      </c>
      <c r="BF79" s="8" t="s">
        <v>3</v>
      </c>
      <c r="BG79" s="8" t="s">
        <v>3</v>
      </c>
      <c r="BH79" s="8">
        <v>0</v>
      </c>
      <c r="BI79" s="8">
        <v>1</v>
      </c>
      <c r="BJ79" s="8" t="s">
        <v>127</v>
      </c>
      <c r="BK79" s="8"/>
      <c r="BL79" s="8"/>
      <c r="BM79" s="8">
        <v>33001</v>
      </c>
      <c r="BN79" s="8">
        <v>0</v>
      </c>
      <c r="BO79" s="8" t="s">
        <v>3</v>
      </c>
      <c r="BP79" s="8">
        <v>0</v>
      </c>
      <c r="BQ79" s="8">
        <v>2</v>
      </c>
      <c r="BR79" s="8">
        <v>0</v>
      </c>
      <c r="BS79" s="8">
        <v>1</v>
      </c>
      <c r="BT79" s="8">
        <v>1</v>
      </c>
      <c r="BU79" s="8">
        <v>1</v>
      </c>
      <c r="BV79" s="8">
        <v>1</v>
      </c>
      <c r="BW79" s="8">
        <v>1</v>
      </c>
      <c r="BX79" s="8">
        <v>1</v>
      </c>
      <c r="BY79" s="8" t="s">
        <v>3</v>
      </c>
      <c r="BZ79" s="8">
        <v>103</v>
      </c>
      <c r="CA79" s="8">
        <v>60</v>
      </c>
      <c r="CB79" s="8" t="s">
        <v>3</v>
      </c>
      <c r="CC79" s="8"/>
      <c r="CD79" s="8"/>
      <c r="CE79" s="8">
        <v>0</v>
      </c>
      <c r="CF79" s="8">
        <v>0</v>
      </c>
      <c r="CG79" s="8">
        <v>0</v>
      </c>
      <c r="CH79" s="8">
        <v>0</v>
      </c>
      <c r="CI79" s="8">
        <v>0</v>
      </c>
      <c r="CJ79" s="8">
        <v>0</v>
      </c>
      <c r="CK79" s="8">
        <v>0</v>
      </c>
      <c r="CL79" s="8">
        <v>0</v>
      </c>
      <c r="CM79" s="8">
        <v>0</v>
      </c>
      <c r="CN79" s="8" t="s">
        <v>37</v>
      </c>
      <c r="CO79" s="8">
        <v>0</v>
      </c>
      <c r="CP79" s="8">
        <f t="shared" si="53"/>
        <v>0</v>
      </c>
      <c r="CQ79" s="8">
        <f>SUMIF(SmtRes!AQ71:'SmtRes'!AQ75,"=1",SmtRes!AA71:'SmtRes'!AA75)</f>
        <v>0</v>
      </c>
      <c r="CR79" s="8">
        <f>SUMIF(SmtRes!AQ71:'SmtRes'!AQ75,"=1",SmtRes!AB71:'SmtRes'!AB75)</f>
        <v>2210.2800000000002</v>
      </c>
      <c r="CS79" s="8">
        <f>SUMIF(SmtRes!AQ71:'SmtRes'!AQ75,"=1",SmtRes!AC71:'SmtRes'!AC75)</f>
        <v>1249</v>
      </c>
      <c r="CT79" s="8">
        <f>SUMIF(SmtRes!AQ71:'SmtRes'!AQ75,"=1",SmtRes!AD71:'SmtRes'!AD75)</f>
        <v>453.46</v>
      </c>
      <c r="CU79" s="8">
        <f t="shared" si="54"/>
        <v>0</v>
      </c>
      <c r="CV79" s="8">
        <f>SUMIF(SmtRes!AQ71:'SmtRes'!AQ75,"=1",SmtRes!BU71:'SmtRes'!BU75)</f>
        <v>0.47149999999999997</v>
      </c>
      <c r="CW79" s="8">
        <f>SUMIF(SmtRes!AQ71:'SmtRes'!AQ75,"=1",SmtRes!BV71:'SmtRes'!BV75)</f>
        <v>0.50600000000000001</v>
      </c>
      <c r="CX79" s="8">
        <f t="shared" si="55"/>
        <v>0</v>
      </c>
      <c r="CY79" s="8">
        <f t="shared" si="56"/>
        <v>0</v>
      </c>
      <c r="CZ79" s="8">
        <f t="shared" si="57"/>
        <v>0</v>
      </c>
      <c r="DA79" s="8"/>
      <c r="DB79" s="8">
        <v>17</v>
      </c>
      <c r="DC79" s="8" t="s">
        <v>3</v>
      </c>
      <c r="DD79" s="8" t="s">
        <v>3</v>
      </c>
      <c r="DE79" s="8" t="s">
        <v>38</v>
      </c>
      <c r="DF79" s="8" t="s">
        <v>38</v>
      </c>
      <c r="DG79" s="8" t="s">
        <v>38</v>
      </c>
      <c r="DH79" s="8" t="s">
        <v>3</v>
      </c>
      <c r="DI79" s="8" t="s">
        <v>38</v>
      </c>
      <c r="DJ79" s="8" t="s">
        <v>38</v>
      </c>
      <c r="DK79" s="8" t="s">
        <v>3</v>
      </c>
      <c r="DL79" s="8" t="s">
        <v>3</v>
      </c>
      <c r="DM79" s="8" t="s">
        <v>3</v>
      </c>
      <c r="DN79" s="8">
        <v>0</v>
      </c>
      <c r="DO79" s="8">
        <v>0</v>
      </c>
      <c r="DP79" s="8">
        <v>1</v>
      </c>
      <c r="DQ79" s="8">
        <v>1</v>
      </c>
      <c r="DR79" s="8"/>
      <c r="DS79" s="8"/>
      <c r="DT79" s="8"/>
      <c r="DU79" s="8">
        <v>1013</v>
      </c>
      <c r="DV79" s="8" t="s">
        <v>35</v>
      </c>
      <c r="DW79" s="8" t="s">
        <v>35</v>
      </c>
      <c r="DX79" s="8">
        <v>1</v>
      </c>
      <c r="DY79" s="8"/>
      <c r="DZ79" s="8" t="s">
        <v>3</v>
      </c>
      <c r="EA79" s="8" t="s">
        <v>3</v>
      </c>
      <c r="EB79" s="8" t="s">
        <v>3</v>
      </c>
      <c r="EC79" s="8" t="s">
        <v>3</v>
      </c>
      <c r="ED79" s="8"/>
      <c r="EE79" s="8">
        <v>78822535</v>
      </c>
      <c r="EF79" s="8">
        <v>2</v>
      </c>
      <c r="EG79" s="8" t="s">
        <v>39</v>
      </c>
      <c r="EH79" s="8">
        <v>27</v>
      </c>
      <c r="EI79" s="8" t="s">
        <v>40</v>
      </c>
      <c r="EJ79" s="8">
        <v>1</v>
      </c>
      <c r="EK79" s="8">
        <v>33001</v>
      </c>
      <c r="EL79" s="8" t="s">
        <v>40</v>
      </c>
      <c r="EM79" s="8" t="s">
        <v>41</v>
      </c>
      <c r="EN79" s="8"/>
      <c r="EO79" s="8" t="s">
        <v>42</v>
      </c>
      <c r="EP79" s="8"/>
      <c r="EQ79" s="8">
        <v>132096</v>
      </c>
      <c r="ER79" s="8">
        <v>0</v>
      </c>
      <c r="ES79" s="8">
        <v>0</v>
      </c>
      <c r="ET79" s="8">
        <v>0</v>
      </c>
      <c r="EU79" s="8">
        <v>0</v>
      </c>
      <c r="EV79" s="8">
        <v>0</v>
      </c>
      <c r="EW79" s="8">
        <v>0.41</v>
      </c>
      <c r="EX79" s="8">
        <v>0.44</v>
      </c>
      <c r="EY79" s="8">
        <v>0</v>
      </c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>
        <v>0</v>
      </c>
      <c r="FR79" s="8">
        <v>0</v>
      </c>
      <c r="FS79" s="8">
        <v>0</v>
      </c>
      <c r="FT79" s="8"/>
      <c r="FU79" s="8"/>
      <c r="FV79" s="8"/>
      <c r="FW79" s="8"/>
      <c r="FX79" s="8">
        <v>103</v>
      </c>
      <c r="FY79" s="8">
        <v>60</v>
      </c>
      <c r="FZ79" s="8"/>
      <c r="GA79" s="8" t="s">
        <v>3</v>
      </c>
      <c r="GB79" s="8"/>
      <c r="GC79" s="8"/>
      <c r="GD79" s="8">
        <v>1</v>
      </c>
      <c r="GE79" s="8"/>
      <c r="GF79" s="8">
        <v>1451644391</v>
      </c>
      <c r="GG79" s="8">
        <v>2</v>
      </c>
      <c r="GH79" s="8">
        <v>1</v>
      </c>
      <c r="GI79" s="8">
        <v>-2</v>
      </c>
      <c r="GJ79" s="8">
        <v>0</v>
      </c>
      <c r="GK79" s="8">
        <v>0</v>
      </c>
      <c r="GL79" s="8">
        <f t="shared" si="58"/>
        <v>0</v>
      </c>
      <c r="GM79" s="8">
        <f t="shared" si="59"/>
        <v>0</v>
      </c>
      <c r="GN79" s="8">
        <f t="shared" si="60"/>
        <v>0</v>
      </c>
      <c r="GO79" s="8">
        <f t="shared" si="61"/>
        <v>0</v>
      </c>
      <c r="GP79" s="8">
        <f t="shared" si="62"/>
        <v>0</v>
      </c>
      <c r="GQ79" s="8"/>
      <c r="GR79" s="8">
        <v>0</v>
      </c>
      <c r="GS79" s="8">
        <v>3</v>
      </c>
      <c r="GT79" s="8">
        <v>0</v>
      </c>
      <c r="GU79" s="8" t="s">
        <v>3</v>
      </c>
      <c r="GV79" s="8">
        <f t="shared" si="63"/>
        <v>0</v>
      </c>
      <c r="GW79" s="8">
        <v>1</v>
      </c>
      <c r="GX79" s="8">
        <f t="shared" si="64"/>
        <v>0</v>
      </c>
      <c r="GY79" s="8"/>
      <c r="GZ79" s="8"/>
      <c r="HA79" s="8">
        <v>0</v>
      </c>
      <c r="HB79" s="8">
        <v>0</v>
      </c>
      <c r="HC79" s="8">
        <f t="shared" si="65"/>
        <v>0</v>
      </c>
      <c r="HD79" s="8"/>
      <c r="HE79" s="8" t="s">
        <v>3</v>
      </c>
      <c r="HF79" s="8" t="s">
        <v>3</v>
      </c>
      <c r="HG79" s="8"/>
      <c r="HH79" s="8"/>
      <c r="HI79" s="8"/>
      <c r="HJ79" s="8"/>
      <c r="HK79" s="8"/>
      <c r="HL79" s="8"/>
      <c r="HM79" s="8" t="s">
        <v>3</v>
      </c>
      <c r="HN79" s="8" t="s">
        <v>43</v>
      </c>
      <c r="HO79" s="8" t="s">
        <v>44</v>
      </c>
      <c r="HP79" s="8" t="s">
        <v>40</v>
      </c>
      <c r="HQ79" s="8" t="s">
        <v>40</v>
      </c>
      <c r="HR79" s="8"/>
      <c r="HS79" s="8">
        <v>0</v>
      </c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>
        <v>0</v>
      </c>
      <c r="IL79" s="8"/>
      <c r="IM79" s="8"/>
      <c r="IN79" s="8"/>
      <c r="IO79" s="8"/>
      <c r="IP79" s="8"/>
      <c r="IQ79" s="8"/>
      <c r="IR79" s="8"/>
      <c r="IS79" s="8"/>
      <c r="IT79" s="8"/>
      <c r="IU79" s="8"/>
    </row>
    <row r="80" spans="1:255" x14ac:dyDescent="0.2">
      <c r="A80">
        <v>17</v>
      </c>
      <c r="B80">
        <v>0</v>
      </c>
      <c r="C80">
        <f>ROW(SmtRes!A80)</f>
        <v>80</v>
      </c>
      <c r="D80">
        <f>ROW(EtalonRes!A80)</f>
        <v>80</v>
      </c>
      <c r="E80" t="s">
        <v>3</v>
      </c>
      <c r="F80" t="s">
        <v>125</v>
      </c>
      <c r="G80" t="s">
        <v>126</v>
      </c>
      <c r="H80" t="s">
        <v>35</v>
      </c>
      <c r="I80">
        <v>0</v>
      </c>
      <c r="J80">
        <v>0</v>
      </c>
      <c r="K80">
        <v>0</v>
      </c>
      <c r="L80">
        <v>0</v>
      </c>
      <c r="M80">
        <v>0</v>
      </c>
      <c r="N80">
        <f t="shared" si="43"/>
        <v>0</v>
      </c>
      <c r="O80">
        <f t="shared" si="44"/>
        <v>0</v>
      </c>
      <c r="P80">
        <f>SUMIF(SmtRes!AQ76:'SmtRes'!AQ80,"=1",SmtRes!DF76:'SmtRes'!DF80)</f>
        <v>0</v>
      </c>
      <c r="Q80">
        <f>SUMIF(SmtRes!AQ76:'SmtRes'!AQ80,"=1",SmtRes!DG76:'SmtRes'!DG80)</f>
        <v>0</v>
      </c>
      <c r="R80">
        <f>SUMIF(SmtRes!AQ76:'SmtRes'!AQ80,"=1",SmtRes!DH76:'SmtRes'!DH80)</f>
        <v>0</v>
      </c>
      <c r="S80">
        <f>SUMIF(SmtRes!AQ76:'SmtRes'!AQ80,"=1",SmtRes!DI76:'SmtRes'!DI80)</f>
        <v>0</v>
      </c>
      <c r="T80">
        <f t="shared" si="45"/>
        <v>0</v>
      </c>
      <c r="U80">
        <f>SUMIF(SmtRes!AQ76:'SmtRes'!AQ80,"=1",SmtRes!CV76:'SmtRes'!CV80)</f>
        <v>0</v>
      </c>
      <c r="V80">
        <f>SUMIF(SmtRes!AQ76:'SmtRes'!AQ80,"=1",SmtRes!CW76:'SmtRes'!CW80)</f>
        <v>0</v>
      </c>
      <c r="W80">
        <f t="shared" si="46"/>
        <v>0</v>
      </c>
      <c r="X80">
        <f t="shared" si="47"/>
        <v>0</v>
      </c>
      <c r="Y80">
        <f t="shared" si="48"/>
        <v>0</v>
      </c>
      <c r="AA80">
        <v>-1</v>
      </c>
      <c r="AB80">
        <f t="shared" si="49"/>
        <v>744.61303999999996</v>
      </c>
      <c r="AC80">
        <f t="shared" si="50"/>
        <v>0</v>
      </c>
      <c r="AD80">
        <f>ROUND((((SUM(SmtRes!BR76:'SmtRes'!BR80))-(SUM(SmtRes!BS76:'SmtRes'!BS80)))+AE80),6)</f>
        <v>530.80664999999999</v>
      </c>
      <c r="AE80">
        <f>ROUND((SUM(SmtRes!BS76:'SmtRes'!BS80)),6)</f>
        <v>315.99700000000001</v>
      </c>
      <c r="AF80">
        <f>ROUND((SUM(SmtRes!BT76:'SmtRes'!BT80)),6)</f>
        <v>213.80638999999999</v>
      </c>
      <c r="AG80">
        <f t="shared" si="51"/>
        <v>0</v>
      </c>
      <c r="AH80">
        <f>(SUM(SmtRes!BU76:'SmtRes'!BU80))</f>
        <v>0.47149999999999997</v>
      </c>
      <c r="AI80">
        <f>(SUM(SmtRes!BV76:'SmtRes'!BV80))</f>
        <v>0.50600000000000001</v>
      </c>
      <c r="AJ80">
        <f t="shared" si="52"/>
        <v>0</v>
      </c>
      <c r="AK80">
        <v>922.26959999999997</v>
      </c>
      <c r="AL80">
        <v>0</v>
      </c>
      <c r="AM80">
        <v>461.57100000000003</v>
      </c>
      <c r="AN80">
        <v>274.77999999999997</v>
      </c>
      <c r="AO80">
        <v>185.9186</v>
      </c>
      <c r="AP80">
        <v>0</v>
      </c>
      <c r="AQ80">
        <v>0.41</v>
      </c>
      <c r="AR80">
        <v>0.44</v>
      </c>
      <c r="AS80">
        <v>0</v>
      </c>
      <c r="AT80">
        <v>103</v>
      </c>
      <c r="AU80">
        <v>60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1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1</v>
      </c>
      <c r="BJ80" t="s">
        <v>127</v>
      </c>
      <c r="BM80">
        <v>33001</v>
      </c>
      <c r="BN80">
        <v>0</v>
      </c>
      <c r="BO80" t="s">
        <v>3</v>
      </c>
      <c r="BP80">
        <v>0</v>
      </c>
      <c r="BQ80">
        <v>2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103</v>
      </c>
      <c r="CA80">
        <v>60</v>
      </c>
      <c r="CB80" t="s">
        <v>3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 t="s">
        <v>37</v>
      </c>
      <c r="CO80">
        <v>0</v>
      </c>
      <c r="CP80">
        <f t="shared" si="53"/>
        <v>0</v>
      </c>
      <c r="CQ80">
        <f>SUMIF(SmtRes!AQ76:'SmtRes'!AQ80,"=1",SmtRes!AA76:'SmtRes'!AA80)</f>
        <v>0</v>
      </c>
      <c r="CR80">
        <f>SUMIF(SmtRes!AQ76:'SmtRes'!AQ80,"=1",SmtRes!AB76:'SmtRes'!AB80)</f>
        <v>2210.2800000000002</v>
      </c>
      <c r="CS80">
        <f>SUMIF(SmtRes!AQ76:'SmtRes'!AQ80,"=1",SmtRes!AC76:'SmtRes'!AC80)</f>
        <v>1249</v>
      </c>
      <c r="CT80">
        <f>SUMIF(SmtRes!AQ76:'SmtRes'!AQ80,"=1",SmtRes!AD76:'SmtRes'!AD80)</f>
        <v>453.46</v>
      </c>
      <c r="CU80">
        <f t="shared" si="54"/>
        <v>0</v>
      </c>
      <c r="CV80">
        <f>SUMIF(SmtRes!AQ76:'SmtRes'!AQ80,"=1",SmtRes!BU76:'SmtRes'!BU80)</f>
        <v>0.47149999999999997</v>
      </c>
      <c r="CW80">
        <f>SUMIF(SmtRes!AQ76:'SmtRes'!AQ80,"=1",SmtRes!BV76:'SmtRes'!BV80)</f>
        <v>0.50600000000000001</v>
      </c>
      <c r="CX80">
        <f t="shared" si="55"/>
        <v>0</v>
      </c>
      <c r="CY80">
        <f t="shared" si="56"/>
        <v>0</v>
      </c>
      <c r="CZ80">
        <f t="shared" si="57"/>
        <v>0</v>
      </c>
      <c r="DB80">
        <v>18</v>
      </c>
      <c r="DC80" t="s">
        <v>3</v>
      </c>
      <c r="DD80" t="s">
        <v>3</v>
      </c>
      <c r="DE80" t="s">
        <v>38</v>
      </c>
      <c r="DF80" t="s">
        <v>38</v>
      </c>
      <c r="DG80" t="s">
        <v>38</v>
      </c>
      <c r="DH80" t="s">
        <v>3</v>
      </c>
      <c r="DI80" t="s">
        <v>38</v>
      </c>
      <c r="DJ80" t="s">
        <v>38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1013</v>
      </c>
      <c r="DV80" t="s">
        <v>35</v>
      </c>
      <c r="DW80" t="s">
        <v>35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78822535</v>
      </c>
      <c r="EF80">
        <v>2</v>
      </c>
      <c r="EG80" t="s">
        <v>39</v>
      </c>
      <c r="EH80">
        <v>27</v>
      </c>
      <c r="EI80" t="s">
        <v>40</v>
      </c>
      <c r="EJ80">
        <v>1</v>
      </c>
      <c r="EK80">
        <v>33001</v>
      </c>
      <c r="EL80" t="s">
        <v>40</v>
      </c>
      <c r="EM80" t="s">
        <v>41</v>
      </c>
      <c r="EO80" t="s">
        <v>42</v>
      </c>
      <c r="EQ80">
        <v>132096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0.41</v>
      </c>
      <c r="EX80">
        <v>0.44</v>
      </c>
      <c r="EY80">
        <v>0</v>
      </c>
      <c r="FQ80">
        <v>0</v>
      </c>
      <c r="FR80">
        <v>0</v>
      </c>
      <c r="FS80">
        <v>0</v>
      </c>
      <c r="FX80">
        <v>103</v>
      </c>
      <c r="FY80">
        <v>60</v>
      </c>
      <c r="GA80" t="s">
        <v>3</v>
      </c>
      <c r="GD80">
        <v>1</v>
      </c>
      <c r="GF80">
        <v>1451644391</v>
      </c>
      <c r="GG80">
        <v>2</v>
      </c>
      <c r="GH80">
        <v>1</v>
      </c>
      <c r="GI80">
        <v>-2</v>
      </c>
      <c r="GJ80">
        <v>0</v>
      </c>
      <c r="GK80">
        <v>0</v>
      </c>
      <c r="GL80">
        <f t="shared" si="58"/>
        <v>0</v>
      </c>
      <c r="GM80">
        <f t="shared" si="59"/>
        <v>0</v>
      </c>
      <c r="GN80">
        <f t="shared" si="60"/>
        <v>0</v>
      </c>
      <c r="GO80">
        <f t="shared" si="61"/>
        <v>0</v>
      </c>
      <c r="GP80">
        <f t="shared" si="62"/>
        <v>0</v>
      </c>
      <c r="GR80">
        <v>0</v>
      </c>
      <c r="GS80">
        <v>3</v>
      </c>
      <c r="GT80">
        <v>0</v>
      </c>
      <c r="GU80" t="s">
        <v>3</v>
      </c>
      <c r="GV80">
        <f t="shared" si="63"/>
        <v>0</v>
      </c>
      <c r="GW80">
        <v>1</v>
      </c>
      <c r="GX80">
        <f t="shared" si="64"/>
        <v>0</v>
      </c>
      <c r="HA80">
        <v>0</v>
      </c>
      <c r="HB80">
        <v>0</v>
      </c>
      <c r="HC80">
        <f t="shared" si="65"/>
        <v>0</v>
      </c>
      <c r="HE80" t="s">
        <v>3</v>
      </c>
      <c r="HF80" t="s">
        <v>3</v>
      </c>
      <c r="HM80" t="s">
        <v>3</v>
      </c>
      <c r="HN80" t="s">
        <v>43</v>
      </c>
      <c r="HO80" t="s">
        <v>44</v>
      </c>
      <c r="HP80" t="s">
        <v>40</v>
      </c>
      <c r="HQ80" t="s">
        <v>40</v>
      </c>
      <c r="HS80">
        <v>0</v>
      </c>
      <c r="IK80">
        <v>0</v>
      </c>
    </row>
    <row r="81" spans="1:255" x14ac:dyDescent="0.2">
      <c r="A81" s="8">
        <v>17</v>
      </c>
      <c r="B81" s="8">
        <v>0</v>
      </c>
      <c r="C81" s="8">
        <f>ROW(SmtRes!A84)</f>
        <v>84</v>
      </c>
      <c r="D81" s="8">
        <f>ROW(EtalonRes!A84)</f>
        <v>84</v>
      </c>
      <c r="E81" s="8" t="s">
        <v>128</v>
      </c>
      <c r="F81" s="8" t="s">
        <v>62</v>
      </c>
      <c r="G81" s="8" t="s">
        <v>63</v>
      </c>
      <c r="H81" s="8" t="s">
        <v>35</v>
      </c>
      <c r="I81" s="8">
        <v>0</v>
      </c>
      <c r="J81" s="8">
        <v>0</v>
      </c>
      <c r="K81" s="8">
        <v>0</v>
      </c>
      <c r="L81" s="8">
        <v>2</v>
      </c>
      <c r="M81" s="8">
        <v>2</v>
      </c>
      <c r="N81" s="8">
        <f t="shared" si="43"/>
        <v>0</v>
      </c>
      <c r="O81" s="8">
        <f t="shared" si="44"/>
        <v>0</v>
      </c>
      <c r="P81" s="8">
        <f>SUMIF(SmtRes!AQ81:'SmtRes'!AQ84,"=1",SmtRes!DF81:'SmtRes'!DF84)</f>
        <v>0</v>
      </c>
      <c r="Q81" s="8">
        <f>SUMIF(SmtRes!AQ81:'SmtRes'!AQ84,"=1",SmtRes!DG81:'SmtRes'!DG84)</f>
        <v>0</v>
      </c>
      <c r="R81" s="8">
        <f>SUMIF(SmtRes!AQ81:'SmtRes'!AQ84,"=1",SmtRes!DH81:'SmtRes'!DH84)</f>
        <v>0</v>
      </c>
      <c r="S81" s="8">
        <f>SUMIF(SmtRes!AQ81:'SmtRes'!AQ84,"=1",SmtRes!DI81:'SmtRes'!DI84)</f>
        <v>0</v>
      </c>
      <c r="T81" s="8">
        <f t="shared" si="45"/>
        <v>0</v>
      </c>
      <c r="U81" s="8">
        <f>SUMIF(SmtRes!AQ81:'SmtRes'!AQ84,"=1",SmtRes!CV81:'SmtRes'!CV84)</f>
        <v>0</v>
      </c>
      <c r="V81" s="8">
        <f>SUMIF(SmtRes!AQ81:'SmtRes'!AQ84,"=1",SmtRes!CW81:'SmtRes'!CW84)</f>
        <v>0</v>
      </c>
      <c r="W81" s="8">
        <f t="shared" si="46"/>
        <v>0</v>
      </c>
      <c r="X81" s="8">
        <f t="shared" si="47"/>
        <v>0</v>
      </c>
      <c r="Y81" s="8">
        <f t="shared" si="48"/>
        <v>0</v>
      </c>
      <c r="Z81" s="8"/>
      <c r="AA81" s="8">
        <v>82273856</v>
      </c>
      <c r="AB81" s="8">
        <f t="shared" si="49"/>
        <v>211.32859999999999</v>
      </c>
      <c r="AC81" s="8">
        <f t="shared" si="50"/>
        <v>0</v>
      </c>
      <c r="AD81" s="8">
        <f>ROUND((((SUM(SmtRes!BR81:'SmtRes'!BR84))-(SUM(SmtRes!BS81:'SmtRes'!BS84)))+AE81),6)</f>
        <v>80.958849999999998</v>
      </c>
      <c r="AE81" s="8">
        <f>ROUND((SUM(SmtRes!BS81:'SmtRes'!BS84)),6)</f>
        <v>85.814610000000002</v>
      </c>
      <c r="AF81" s="8">
        <f>ROUND((SUM(SmtRes!BT81:'SmtRes'!BT84)),6)</f>
        <v>130.36975000000001</v>
      </c>
      <c r="AG81" s="8">
        <f t="shared" si="51"/>
        <v>0</v>
      </c>
      <c r="AH81" s="8">
        <f>(SUM(SmtRes!BU81:'SmtRes'!BU84))</f>
        <v>0.28749999999999998</v>
      </c>
      <c r="AI81" s="8">
        <f>(SUM(SmtRes!BV81:'SmtRes'!BV84))</f>
        <v>0.161</v>
      </c>
      <c r="AJ81" s="8">
        <f t="shared" si="52"/>
        <v>0</v>
      </c>
      <c r="AK81" s="8">
        <v>258.3854</v>
      </c>
      <c r="AL81" s="8">
        <v>0</v>
      </c>
      <c r="AM81" s="8">
        <v>70.399000000000001</v>
      </c>
      <c r="AN81" s="8">
        <v>74.621399999999994</v>
      </c>
      <c r="AO81" s="8">
        <v>113.36499999999999</v>
      </c>
      <c r="AP81" s="8">
        <v>0</v>
      </c>
      <c r="AQ81" s="8">
        <v>0.25</v>
      </c>
      <c r="AR81" s="8">
        <v>0.14000000000000001</v>
      </c>
      <c r="AS81" s="8">
        <v>0</v>
      </c>
      <c r="AT81" s="8">
        <v>103</v>
      </c>
      <c r="AU81" s="8">
        <v>60</v>
      </c>
      <c r="AV81" s="8">
        <v>1</v>
      </c>
      <c r="AW81" s="8">
        <v>1</v>
      </c>
      <c r="AX81" s="8"/>
      <c r="AY81" s="8"/>
      <c r="AZ81" s="8">
        <v>1</v>
      </c>
      <c r="BA81" s="8">
        <v>1</v>
      </c>
      <c r="BB81" s="8">
        <v>1</v>
      </c>
      <c r="BC81" s="8">
        <v>1</v>
      </c>
      <c r="BD81" s="8" t="s">
        <v>3</v>
      </c>
      <c r="BE81" s="8" t="s">
        <v>3</v>
      </c>
      <c r="BF81" s="8" t="s">
        <v>3</v>
      </c>
      <c r="BG81" s="8" t="s">
        <v>3</v>
      </c>
      <c r="BH81" s="8">
        <v>0</v>
      </c>
      <c r="BI81" s="8">
        <v>1</v>
      </c>
      <c r="BJ81" s="8" t="s">
        <v>64</v>
      </c>
      <c r="BK81" s="8"/>
      <c r="BL81" s="8"/>
      <c r="BM81" s="8">
        <v>33001</v>
      </c>
      <c r="BN81" s="8">
        <v>0</v>
      </c>
      <c r="BO81" s="8" t="s">
        <v>3</v>
      </c>
      <c r="BP81" s="8">
        <v>0</v>
      </c>
      <c r="BQ81" s="8">
        <v>2</v>
      </c>
      <c r="BR81" s="8">
        <v>0</v>
      </c>
      <c r="BS81" s="8">
        <v>1</v>
      </c>
      <c r="BT81" s="8">
        <v>1</v>
      </c>
      <c r="BU81" s="8">
        <v>1</v>
      </c>
      <c r="BV81" s="8">
        <v>1</v>
      </c>
      <c r="BW81" s="8">
        <v>1</v>
      </c>
      <c r="BX81" s="8">
        <v>1</v>
      </c>
      <c r="BY81" s="8" t="s">
        <v>3</v>
      </c>
      <c r="BZ81" s="8">
        <v>103</v>
      </c>
      <c r="CA81" s="8">
        <v>60</v>
      </c>
      <c r="CB81" s="8" t="s">
        <v>3</v>
      </c>
      <c r="CC81" s="8"/>
      <c r="CD81" s="8"/>
      <c r="CE81" s="8">
        <v>0</v>
      </c>
      <c r="CF81" s="8">
        <v>0</v>
      </c>
      <c r="CG81" s="8">
        <v>0</v>
      </c>
      <c r="CH81" s="8">
        <v>9</v>
      </c>
      <c r="CI81" s="8">
        <v>0</v>
      </c>
      <c r="CJ81" s="8">
        <v>0</v>
      </c>
      <c r="CK81" s="8">
        <v>0</v>
      </c>
      <c r="CL81" s="8">
        <v>0</v>
      </c>
      <c r="CM81" s="8">
        <v>0</v>
      </c>
      <c r="CN81" s="8" t="s">
        <v>37</v>
      </c>
      <c r="CO81" s="8">
        <v>0</v>
      </c>
      <c r="CP81" s="8">
        <f t="shared" si="53"/>
        <v>0</v>
      </c>
      <c r="CQ81" s="8">
        <f>SUMIF(SmtRes!AQ81:'SmtRes'!AQ84,"=1",SmtRes!AA81:'SmtRes'!AA84)</f>
        <v>0</v>
      </c>
      <c r="CR81" s="8">
        <f>SUMIF(SmtRes!AQ81:'SmtRes'!AQ84,"=1",SmtRes!AB81:'SmtRes'!AB84)</f>
        <v>615.07999999999993</v>
      </c>
      <c r="CS81" s="8">
        <f>SUMIF(SmtRes!AQ81:'SmtRes'!AQ84,"=1",SmtRes!AC81:'SmtRes'!AC84)</f>
        <v>533.01</v>
      </c>
      <c r="CT81" s="8">
        <f>SUMIF(SmtRes!AQ81:'SmtRes'!AQ84,"=1",SmtRes!AD81:'SmtRes'!AD84)</f>
        <v>453.46</v>
      </c>
      <c r="CU81" s="8">
        <f t="shared" si="54"/>
        <v>0</v>
      </c>
      <c r="CV81" s="8">
        <f>SUMIF(SmtRes!AQ81:'SmtRes'!AQ84,"=1",SmtRes!BU81:'SmtRes'!BU84)</f>
        <v>0.28749999999999998</v>
      </c>
      <c r="CW81" s="8">
        <f>SUMIF(SmtRes!AQ81:'SmtRes'!AQ84,"=1",SmtRes!BV81:'SmtRes'!BV84)</f>
        <v>0.161</v>
      </c>
      <c r="CX81" s="8">
        <f t="shared" si="55"/>
        <v>0</v>
      </c>
      <c r="CY81" s="8">
        <f t="shared" si="56"/>
        <v>0</v>
      </c>
      <c r="CZ81" s="8">
        <f t="shared" si="57"/>
        <v>0</v>
      </c>
      <c r="DA81" s="8"/>
      <c r="DB81" s="8">
        <v>19</v>
      </c>
      <c r="DC81" s="8" t="s">
        <v>3</v>
      </c>
      <c r="DD81" s="8" t="s">
        <v>3</v>
      </c>
      <c r="DE81" s="8" t="s">
        <v>38</v>
      </c>
      <c r="DF81" s="8" t="s">
        <v>38</v>
      </c>
      <c r="DG81" s="8" t="s">
        <v>38</v>
      </c>
      <c r="DH81" s="8" t="s">
        <v>3</v>
      </c>
      <c r="DI81" s="8" t="s">
        <v>38</v>
      </c>
      <c r="DJ81" s="8" t="s">
        <v>38</v>
      </c>
      <c r="DK81" s="8" t="s">
        <v>3</v>
      </c>
      <c r="DL81" s="8" t="s">
        <v>3</v>
      </c>
      <c r="DM81" s="8" t="s">
        <v>3</v>
      </c>
      <c r="DN81" s="8">
        <v>0</v>
      </c>
      <c r="DO81" s="8">
        <v>0</v>
      </c>
      <c r="DP81" s="8">
        <v>1</v>
      </c>
      <c r="DQ81" s="8">
        <v>1</v>
      </c>
      <c r="DR81" s="8"/>
      <c r="DS81" s="8"/>
      <c r="DT81" s="8"/>
      <c r="DU81" s="8">
        <v>1013</v>
      </c>
      <c r="DV81" s="8" t="s">
        <v>35</v>
      </c>
      <c r="DW81" s="8" t="s">
        <v>35</v>
      </c>
      <c r="DX81" s="8">
        <v>1</v>
      </c>
      <c r="DY81" s="8"/>
      <c r="DZ81" s="8" t="s">
        <v>3</v>
      </c>
      <c r="EA81" s="8" t="s">
        <v>3</v>
      </c>
      <c r="EB81" s="8" t="s">
        <v>3</v>
      </c>
      <c r="EC81" s="8" t="s">
        <v>3</v>
      </c>
      <c r="ED81" s="8"/>
      <c r="EE81" s="8">
        <v>78822535</v>
      </c>
      <c r="EF81" s="8">
        <v>2</v>
      </c>
      <c r="EG81" s="8" t="s">
        <v>39</v>
      </c>
      <c r="EH81" s="8">
        <v>27</v>
      </c>
      <c r="EI81" s="8" t="s">
        <v>40</v>
      </c>
      <c r="EJ81" s="8">
        <v>1</v>
      </c>
      <c r="EK81" s="8">
        <v>33001</v>
      </c>
      <c r="EL81" s="8" t="s">
        <v>40</v>
      </c>
      <c r="EM81" s="8" t="s">
        <v>41</v>
      </c>
      <c r="EN81" s="8"/>
      <c r="EO81" s="8" t="s">
        <v>42</v>
      </c>
      <c r="EP81" s="8"/>
      <c r="EQ81" s="8">
        <v>131072</v>
      </c>
      <c r="ER81" s="8">
        <v>0</v>
      </c>
      <c r="ES81" s="8">
        <v>0</v>
      </c>
      <c r="ET81" s="8">
        <v>0</v>
      </c>
      <c r="EU81" s="8">
        <v>0</v>
      </c>
      <c r="EV81" s="8">
        <v>0</v>
      </c>
      <c r="EW81" s="8">
        <v>0.25</v>
      </c>
      <c r="EX81" s="8">
        <v>0.14000000000000001</v>
      </c>
      <c r="EY81" s="8">
        <v>0</v>
      </c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>
        <v>0</v>
      </c>
      <c r="FR81" s="8">
        <v>0</v>
      </c>
      <c r="FS81" s="8">
        <v>0</v>
      </c>
      <c r="FT81" s="8"/>
      <c r="FU81" s="8"/>
      <c r="FV81" s="8"/>
      <c r="FW81" s="8"/>
      <c r="FX81" s="8">
        <v>103</v>
      </c>
      <c r="FY81" s="8">
        <v>60</v>
      </c>
      <c r="FZ81" s="8"/>
      <c r="GA81" s="8" t="s">
        <v>3</v>
      </c>
      <c r="GB81" s="8"/>
      <c r="GC81" s="8"/>
      <c r="GD81" s="8">
        <v>1</v>
      </c>
      <c r="GE81" s="8"/>
      <c r="GF81" s="8">
        <v>-86913853</v>
      </c>
      <c r="GG81" s="8">
        <v>2</v>
      </c>
      <c r="GH81" s="8">
        <v>1</v>
      </c>
      <c r="GI81" s="8">
        <v>-2</v>
      </c>
      <c r="GJ81" s="8">
        <v>0</v>
      </c>
      <c r="GK81" s="8">
        <v>0</v>
      </c>
      <c r="GL81" s="8">
        <f t="shared" si="58"/>
        <v>0</v>
      </c>
      <c r="GM81" s="8">
        <f t="shared" si="59"/>
        <v>0</v>
      </c>
      <c r="GN81" s="8">
        <f t="shared" si="60"/>
        <v>0</v>
      </c>
      <c r="GO81" s="8">
        <f t="shared" si="61"/>
        <v>0</v>
      </c>
      <c r="GP81" s="8">
        <f t="shared" si="62"/>
        <v>0</v>
      </c>
      <c r="GQ81" s="8"/>
      <c r="GR81" s="8">
        <v>0</v>
      </c>
      <c r="GS81" s="8">
        <v>3</v>
      </c>
      <c r="GT81" s="8">
        <v>0</v>
      </c>
      <c r="GU81" s="8" t="s">
        <v>3</v>
      </c>
      <c r="GV81" s="8">
        <f t="shared" si="63"/>
        <v>0</v>
      </c>
      <c r="GW81" s="8">
        <v>1</v>
      </c>
      <c r="GX81" s="8">
        <f t="shared" si="64"/>
        <v>0</v>
      </c>
      <c r="GY81" s="8"/>
      <c r="GZ81" s="8"/>
      <c r="HA81" s="8">
        <v>0</v>
      </c>
      <c r="HB81" s="8">
        <v>0</v>
      </c>
      <c r="HC81" s="8">
        <f t="shared" si="65"/>
        <v>0</v>
      </c>
      <c r="HD81" s="8"/>
      <c r="HE81" s="8" t="s">
        <v>3</v>
      </c>
      <c r="HF81" s="8" t="s">
        <v>3</v>
      </c>
      <c r="HG81" s="8"/>
      <c r="HH81" s="8"/>
      <c r="HI81" s="8"/>
      <c r="HJ81" s="8"/>
      <c r="HK81" s="8"/>
      <c r="HL81" s="8"/>
      <c r="HM81" s="8" t="s">
        <v>3</v>
      </c>
      <c r="HN81" s="8" t="s">
        <v>43</v>
      </c>
      <c r="HO81" s="8" t="s">
        <v>44</v>
      </c>
      <c r="HP81" s="8" t="s">
        <v>40</v>
      </c>
      <c r="HQ81" s="8" t="s">
        <v>40</v>
      </c>
      <c r="HR81" s="8"/>
      <c r="HS81" s="8">
        <v>0</v>
      </c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>
        <v>0</v>
      </c>
      <c r="IL81" s="8"/>
      <c r="IM81" s="8"/>
      <c r="IN81" s="8"/>
      <c r="IO81" s="8"/>
      <c r="IP81" s="8"/>
      <c r="IQ81" s="8"/>
      <c r="IR81" s="8"/>
      <c r="IS81" s="8"/>
      <c r="IT81" s="8"/>
      <c r="IU81" s="8"/>
    </row>
    <row r="82" spans="1:255" x14ac:dyDescent="0.2">
      <c r="A82">
        <v>17</v>
      </c>
      <c r="B82">
        <v>0</v>
      </c>
      <c r="C82">
        <f>ROW(SmtRes!A88)</f>
        <v>88</v>
      </c>
      <c r="D82">
        <f>ROW(EtalonRes!A88)</f>
        <v>88</v>
      </c>
      <c r="E82" t="s">
        <v>128</v>
      </c>
      <c r="F82" t="s">
        <v>62</v>
      </c>
      <c r="G82" t="s">
        <v>63</v>
      </c>
      <c r="H82" t="s">
        <v>35</v>
      </c>
      <c r="I82">
        <v>0</v>
      </c>
      <c r="J82">
        <v>0</v>
      </c>
      <c r="K82">
        <v>0</v>
      </c>
      <c r="L82">
        <v>2</v>
      </c>
      <c r="M82">
        <v>2</v>
      </c>
      <c r="N82">
        <f t="shared" si="43"/>
        <v>0</v>
      </c>
      <c r="O82">
        <f t="shared" si="44"/>
        <v>0</v>
      </c>
      <c r="P82">
        <f>SUMIF(SmtRes!AQ85:'SmtRes'!AQ88,"=1",SmtRes!DF85:'SmtRes'!DF88)</f>
        <v>0</v>
      </c>
      <c r="Q82">
        <f>SUMIF(SmtRes!AQ85:'SmtRes'!AQ88,"=1",SmtRes!DG85:'SmtRes'!DG88)</f>
        <v>0</v>
      </c>
      <c r="R82">
        <f>SUMIF(SmtRes!AQ85:'SmtRes'!AQ88,"=1",SmtRes!DH85:'SmtRes'!DH88)</f>
        <v>0</v>
      </c>
      <c r="S82">
        <f>SUMIF(SmtRes!AQ85:'SmtRes'!AQ88,"=1",SmtRes!DI85:'SmtRes'!DI88)</f>
        <v>0</v>
      </c>
      <c r="T82">
        <f t="shared" si="45"/>
        <v>0</v>
      </c>
      <c r="U82">
        <f>SUMIF(SmtRes!AQ85:'SmtRes'!AQ88,"=1",SmtRes!CV85:'SmtRes'!CV88)</f>
        <v>0</v>
      </c>
      <c r="V82">
        <f>SUMIF(SmtRes!AQ85:'SmtRes'!AQ88,"=1",SmtRes!CW85:'SmtRes'!CW88)</f>
        <v>0</v>
      </c>
      <c r="W82">
        <f t="shared" si="46"/>
        <v>0</v>
      </c>
      <c r="X82">
        <f t="shared" si="47"/>
        <v>0</v>
      </c>
      <c r="Y82">
        <f t="shared" si="48"/>
        <v>0</v>
      </c>
      <c r="AA82">
        <v>82273791</v>
      </c>
      <c r="AB82">
        <f t="shared" si="49"/>
        <v>211.32859999999999</v>
      </c>
      <c r="AC82">
        <f t="shared" si="50"/>
        <v>0</v>
      </c>
      <c r="AD82">
        <f>ROUND((((SUM(SmtRes!BR85:'SmtRes'!BR88))-(SUM(SmtRes!BS85:'SmtRes'!BS88)))+AE82),6)</f>
        <v>80.958849999999998</v>
      </c>
      <c r="AE82">
        <f>ROUND((SUM(SmtRes!BS85:'SmtRes'!BS88)),6)</f>
        <v>85.814610000000002</v>
      </c>
      <c r="AF82">
        <f>ROUND((SUM(SmtRes!BT85:'SmtRes'!BT88)),6)</f>
        <v>130.36975000000001</v>
      </c>
      <c r="AG82">
        <f t="shared" si="51"/>
        <v>0</v>
      </c>
      <c r="AH82">
        <f>(SUM(SmtRes!BU85:'SmtRes'!BU88))</f>
        <v>0.28749999999999998</v>
      </c>
      <c r="AI82">
        <f>(SUM(SmtRes!BV85:'SmtRes'!BV88))</f>
        <v>0.161</v>
      </c>
      <c r="AJ82">
        <f t="shared" si="52"/>
        <v>0</v>
      </c>
      <c r="AK82">
        <v>258.3854</v>
      </c>
      <c r="AL82">
        <v>0</v>
      </c>
      <c r="AM82">
        <v>70.399000000000001</v>
      </c>
      <c r="AN82">
        <v>74.621399999999994</v>
      </c>
      <c r="AO82">
        <v>113.36499999999999</v>
      </c>
      <c r="AP82">
        <v>0</v>
      </c>
      <c r="AQ82">
        <v>0.25</v>
      </c>
      <c r="AR82">
        <v>0.14000000000000001</v>
      </c>
      <c r="AS82">
        <v>0</v>
      </c>
      <c r="AT82">
        <v>103</v>
      </c>
      <c r="AU82">
        <v>60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1</v>
      </c>
      <c r="BD82" t="s">
        <v>3</v>
      </c>
      <c r="BE82" t="s">
        <v>3</v>
      </c>
      <c r="BF82" t="s">
        <v>3</v>
      </c>
      <c r="BG82" t="s">
        <v>3</v>
      </c>
      <c r="BH82">
        <v>0</v>
      </c>
      <c r="BI82">
        <v>1</v>
      </c>
      <c r="BJ82" t="s">
        <v>64</v>
      </c>
      <c r="BM82">
        <v>33001</v>
      </c>
      <c r="BN82">
        <v>0</v>
      </c>
      <c r="BO82" t="s">
        <v>3</v>
      </c>
      <c r="BP82">
        <v>0</v>
      </c>
      <c r="BQ82">
        <v>2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103</v>
      </c>
      <c r="CA82">
        <v>60</v>
      </c>
      <c r="CB82" t="s">
        <v>3</v>
      </c>
      <c r="CE82">
        <v>0</v>
      </c>
      <c r="CF82">
        <v>0</v>
      </c>
      <c r="CG82">
        <v>0</v>
      </c>
      <c r="CH82">
        <v>9</v>
      </c>
      <c r="CI82">
        <v>0</v>
      </c>
      <c r="CJ82">
        <v>0</v>
      </c>
      <c r="CK82">
        <v>0</v>
      </c>
      <c r="CL82">
        <v>0</v>
      </c>
      <c r="CM82">
        <v>0</v>
      </c>
      <c r="CN82" t="s">
        <v>37</v>
      </c>
      <c r="CO82">
        <v>0</v>
      </c>
      <c r="CP82">
        <f t="shared" si="53"/>
        <v>0</v>
      </c>
      <c r="CQ82">
        <f>SUMIF(SmtRes!AQ85:'SmtRes'!AQ88,"=1",SmtRes!AA85:'SmtRes'!AA88)</f>
        <v>0</v>
      </c>
      <c r="CR82">
        <f>SUMIF(SmtRes!AQ85:'SmtRes'!AQ88,"=1",SmtRes!AB85:'SmtRes'!AB88)</f>
        <v>615.07999999999993</v>
      </c>
      <c r="CS82">
        <f>SUMIF(SmtRes!AQ85:'SmtRes'!AQ88,"=1",SmtRes!AC85:'SmtRes'!AC88)</f>
        <v>533.01</v>
      </c>
      <c r="CT82">
        <f>SUMIF(SmtRes!AQ85:'SmtRes'!AQ88,"=1",SmtRes!AD85:'SmtRes'!AD88)</f>
        <v>453.46</v>
      </c>
      <c r="CU82">
        <f t="shared" si="54"/>
        <v>0</v>
      </c>
      <c r="CV82">
        <f>SUMIF(SmtRes!AQ85:'SmtRes'!AQ88,"=1",SmtRes!BU85:'SmtRes'!BU88)</f>
        <v>0.28749999999999998</v>
      </c>
      <c r="CW82">
        <f>SUMIF(SmtRes!AQ85:'SmtRes'!AQ88,"=1",SmtRes!BV85:'SmtRes'!BV88)</f>
        <v>0.161</v>
      </c>
      <c r="CX82">
        <f t="shared" si="55"/>
        <v>0</v>
      </c>
      <c r="CY82">
        <f t="shared" si="56"/>
        <v>0</v>
      </c>
      <c r="CZ82">
        <f t="shared" si="57"/>
        <v>0</v>
      </c>
      <c r="DB82">
        <v>20</v>
      </c>
      <c r="DC82" t="s">
        <v>3</v>
      </c>
      <c r="DD82" t="s">
        <v>3</v>
      </c>
      <c r="DE82" t="s">
        <v>38</v>
      </c>
      <c r="DF82" t="s">
        <v>38</v>
      </c>
      <c r="DG82" t="s">
        <v>38</v>
      </c>
      <c r="DH82" t="s">
        <v>3</v>
      </c>
      <c r="DI82" t="s">
        <v>38</v>
      </c>
      <c r="DJ82" t="s">
        <v>38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1013</v>
      </c>
      <c r="DV82" t="s">
        <v>35</v>
      </c>
      <c r="DW82" t="s">
        <v>35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78822535</v>
      </c>
      <c r="EF82">
        <v>2</v>
      </c>
      <c r="EG82" t="s">
        <v>39</v>
      </c>
      <c r="EH82">
        <v>27</v>
      </c>
      <c r="EI82" t="s">
        <v>40</v>
      </c>
      <c r="EJ82">
        <v>1</v>
      </c>
      <c r="EK82">
        <v>33001</v>
      </c>
      <c r="EL82" t="s">
        <v>40</v>
      </c>
      <c r="EM82" t="s">
        <v>41</v>
      </c>
      <c r="EO82" t="s">
        <v>42</v>
      </c>
      <c r="EQ82">
        <v>131072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0.25</v>
      </c>
      <c r="EX82">
        <v>0.14000000000000001</v>
      </c>
      <c r="EY82">
        <v>0</v>
      </c>
      <c r="FQ82">
        <v>0</v>
      </c>
      <c r="FR82">
        <v>0</v>
      </c>
      <c r="FS82">
        <v>0</v>
      </c>
      <c r="FX82">
        <v>103</v>
      </c>
      <c r="FY82">
        <v>60</v>
      </c>
      <c r="GA82" t="s">
        <v>3</v>
      </c>
      <c r="GD82">
        <v>1</v>
      </c>
      <c r="GF82">
        <v>-86913853</v>
      </c>
      <c r="GG82">
        <v>2</v>
      </c>
      <c r="GH82">
        <v>1</v>
      </c>
      <c r="GI82">
        <v>-2</v>
      </c>
      <c r="GJ82">
        <v>0</v>
      </c>
      <c r="GK82">
        <v>0</v>
      </c>
      <c r="GL82">
        <f t="shared" si="58"/>
        <v>0</v>
      </c>
      <c r="GM82">
        <f t="shared" si="59"/>
        <v>0</v>
      </c>
      <c r="GN82">
        <f t="shared" si="60"/>
        <v>0</v>
      </c>
      <c r="GO82">
        <f t="shared" si="61"/>
        <v>0</v>
      </c>
      <c r="GP82">
        <f t="shared" si="62"/>
        <v>0</v>
      </c>
      <c r="GR82">
        <v>0</v>
      </c>
      <c r="GS82">
        <v>3</v>
      </c>
      <c r="GT82">
        <v>0</v>
      </c>
      <c r="GU82" t="s">
        <v>3</v>
      </c>
      <c r="GV82">
        <f t="shared" si="63"/>
        <v>0</v>
      </c>
      <c r="GW82">
        <v>1</v>
      </c>
      <c r="GX82">
        <f t="shared" si="64"/>
        <v>0</v>
      </c>
      <c r="HA82">
        <v>0</v>
      </c>
      <c r="HB82">
        <v>0</v>
      </c>
      <c r="HC82">
        <f t="shared" si="65"/>
        <v>0</v>
      </c>
      <c r="HE82" t="s">
        <v>3</v>
      </c>
      <c r="HF82" t="s">
        <v>3</v>
      </c>
      <c r="HM82" t="s">
        <v>3</v>
      </c>
      <c r="HN82" t="s">
        <v>43</v>
      </c>
      <c r="HO82" t="s">
        <v>44</v>
      </c>
      <c r="HP82" t="s">
        <v>40</v>
      </c>
      <c r="HQ82" t="s">
        <v>40</v>
      </c>
      <c r="HS82">
        <v>0</v>
      </c>
      <c r="IK82">
        <v>0</v>
      </c>
    </row>
    <row r="83" spans="1:255" x14ac:dyDescent="0.2">
      <c r="A83" s="8">
        <v>17</v>
      </c>
      <c r="B83" s="8">
        <v>0</v>
      </c>
      <c r="C83" s="8">
        <f>ROW(SmtRes!A92)</f>
        <v>92</v>
      </c>
      <c r="D83" s="8">
        <f>ROW(EtalonRes!A92)</f>
        <v>92</v>
      </c>
      <c r="E83" s="8" t="s">
        <v>129</v>
      </c>
      <c r="F83" s="8" t="s">
        <v>66</v>
      </c>
      <c r="G83" s="8" t="s">
        <v>67</v>
      </c>
      <c r="H83" s="8" t="s">
        <v>35</v>
      </c>
      <c r="I83" s="8">
        <v>0</v>
      </c>
      <c r="J83" s="8">
        <v>0</v>
      </c>
      <c r="K83" s="8">
        <v>0</v>
      </c>
      <c r="L83" s="8">
        <v>3</v>
      </c>
      <c r="M83" s="8">
        <v>3</v>
      </c>
      <c r="N83" s="8">
        <f t="shared" si="43"/>
        <v>0</v>
      </c>
      <c r="O83" s="8">
        <f t="shared" si="44"/>
        <v>0</v>
      </c>
      <c r="P83" s="8">
        <f>SUMIF(SmtRes!AQ89:'SmtRes'!AQ92,"=1",SmtRes!DF89:'SmtRes'!DF92)</f>
        <v>0</v>
      </c>
      <c r="Q83" s="8">
        <f>SUMIF(SmtRes!AQ89:'SmtRes'!AQ92,"=1",SmtRes!DG89:'SmtRes'!DG92)</f>
        <v>0</v>
      </c>
      <c r="R83" s="8">
        <f>SUMIF(SmtRes!AQ89:'SmtRes'!AQ92,"=1",SmtRes!DH89:'SmtRes'!DH92)</f>
        <v>0</v>
      </c>
      <c r="S83" s="8">
        <f>SUMIF(SmtRes!AQ89:'SmtRes'!AQ92,"=1",SmtRes!DI89:'SmtRes'!DI92)</f>
        <v>0</v>
      </c>
      <c r="T83" s="8">
        <f t="shared" si="45"/>
        <v>0</v>
      </c>
      <c r="U83" s="8">
        <f>SUMIF(SmtRes!AQ89:'SmtRes'!AQ92,"=1",SmtRes!CV89:'SmtRes'!CV92)</f>
        <v>0</v>
      </c>
      <c r="V83" s="8">
        <f>SUMIF(SmtRes!AQ89:'SmtRes'!AQ92,"=1",SmtRes!CW89:'SmtRes'!CW92)</f>
        <v>0</v>
      </c>
      <c r="W83" s="8">
        <f t="shared" si="46"/>
        <v>0</v>
      </c>
      <c r="X83" s="8">
        <f t="shared" si="47"/>
        <v>0</v>
      </c>
      <c r="Y83" s="8">
        <f t="shared" si="48"/>
        <v>0</v>
      </c>
      <c r="Z83" s="8"/>
      <c r="AA83" s="8">
        <v>82273856</v>
      </c>
      <c r="AB83" s="8">
        <f t="shared" si="49"/>
        <v>248.96809999999999</v>
      </c>
      <c r="AC83" s="8">
        <f t="shared" si="50"/>
        <v>0</v>
      </c>
      <c r="AD83" s="8">
        <f>ROUND((((SUM(SmtRes!BR89:'SmtRes'!BR92))-(SUM(SmtRes!BS89:'SmtRes'!BS92)))+AE83),6)</f>
        <v>92.5244</v>
      </c>
      <c r="AE83" s="8">
        <f>ROUND((SUM(SmtRes!BS89:'SmtRes'!BS92)),6)</f>
        <v>98.073840000000004</v>
      </c>
      <c r="AF83" s="8">
        <f>ROUND((SUM(SmtRes!BT89:'SmtRes'!BT92)),6)</f>
        <v>156.44370000000001</v>
      </c>
      <c r="AG83" s="8">
        <f t="shared" si="51"/>
        <v>0</v>
      </c>
      <c r="AH83" s="8">
        <f>(SUM(SmtRes!BU89:'SmtRes'!BU92))</f>
        <v>0.34499999999999997</v>
      </c>
      <c r="AI83" s="8">
        <f>(SUM(SmtRes!BV89:'SmtRes'!BV92))</f>
        <v>0.184</v>
      </c>
      <c r="AJ83" s="8">
        <f t="shared" si="52"/>
        <v>0</v>
      </c>
      <c r="AK83" s="8">
        <v>301.7756</v>
      </c>
      <c r="AL83" s="8">
        <v>0</v>
      </c>
      <c r="AM83" s="8">
        <v>80.456000000000003</v>
      </c>
      <c r="AN83" s="8">
        <v>85.281599999999997</v>
      </c>
      <c r="AO83" s="8">
        <v>136.03800000000001</v>
      </c>
      <c r="AP83" s="8">
        <v>0</v>
      </c>
      <c r="AQ83" s="8">
        <v>0.3</v>
      </c>
      <c r="AR83" s="8">
        <v>0.16</v>
      </c>
      <c r="AS83" s="8">
        <v>0</v>
      </c>
      <c r="AT83" s="8">
        <v>103</v>
      </c>
      <c r="AU83" s="8">
        <v>60</v>
      </c>
      <c r="AV83" s="8">
        <v>1</v>
      </c>
      <c r="AW83" s="8">
        <v>1</v>
      </c>
      <c r="AX83" s="8"/>
      <c r="AY83" s="8"/>
      <c r="AZ83" s="8">
        <v>1</v>
      </c>
      <c r="BA83" s="8">
        <v>1</v>
      </c>
      <c r="BB83" s="8">
        <v>1</v>
      </c>
      <c r="BC83" s="8">
        <v>1</v>
      </c>
      <c r="BD83" s="8" t="s">
        <v>3</v>
      </c>
      <c r="BE83" s="8" t="s">
        <v>3</v>
      </c>
      <c r="BF83" s="8" t="s">
        <v>3</v>
      </c>
      <c r="BG83" s="8" t="s">
        <v>3</v>
      </c>
      <c r="BH83" s="8">
        <v>0</v>
      </c>
      <c r="BI83" s="8">
        <v>1</v>
      </c>
      <c r="BJ83" s="8" t="s">
        <v>68</v>
      </c>
      <c r="BK83" s="8"/>
      <c r="BL83" s="8"/>
      <c r="BM83" s="8">
        <v>33001</v>
      </c>
      <c r="BN83" s="8">
        <v>0</v>
      </c>
      <c r="BO83" s="8" t="s">
        <v>3</v>
      </c>
      <c r="BP83" s="8">
        <v>0</v>
      </c>
      <c r="BQ83" s="8">
        <v>2</v>
      </c>
      <c r="BR83" s="8">
        <v>0</v>
      </c>
      <c r="BS83" s="8">
        <v>1</v>
      </c>
      <c r="BT83" s="8">
        <v>1</v>
      </c>
      <c r="BU83" s="8">
        <v>1</v>
      </c>
      <c r="BV83" s="8">
        <v>1</v>
      </c>
      <c r="BW83" s="8">
        <v>1</v>
      </c>
      <c r="BX83" s="8">
        <v>1</v>
      </c>
      <c r="BY83" s="8" t="s">
        <v>3</v>
      </c>
      <c r="BZ83" s="8">
        <v>103</v>
      </c>
      <c r="CA83" s="8">
        <v>60</v>
      </c>
      <c r="CB83" s="8" t="s">
        <v>3</v>
      </c>
      <c r="CC83" s="8"/>
      <c r="CD83" s="8"/>
      <c r="CE83" s="8">
        <v>0</v>
      </c>
      <c r="CF83" s="8">
        <v>0</v>
      </c>
      <c r="CG83" s="8">
        <v>0</v>
      </c>
      <c r="CH83" s="8">
        <v>10</v>
      </c>
      <c r="CI83" s="8">
        <v>0</v>
      </c>
      <c r="CJ83" s="8">
        <v>0</v>
      </c>
      <c r="CK83" s="8">
        <v>0</v>
      </c>
      <c r="CL83" s="8">
        <v>0</v>
      </c>
      <c r="CM83" s="8">
        <v>0</v>
      </c>
      <c r="CN83" s="8" t="s">
        <v>37</v>
      </c>
      <c r="CO83" s="8">
        <v>0</v>
      </c>
      <c r="CP83" s="8">
        <f t="shared" si="53"/>
        <v>0</v>
      </c>
      <c r="CQ83" s="8">
        <f>SUMIF(SmtRes!AQ89:'SmtRes'!AQ92,"=1",SmtRes!AA89:'SmtRes'!AA92)</f>
        <v>0</v>
      </c>
      <c r="CR83" s="8">
        <f>SUMIF(SmtRes!AQ89:'SmtRes'!AQ92,"=1",SmtRes!AB89:'SmtRes'!AB92)</f>
        <v>615.07999999999993</v>
      </c>
      <c r="CS83" s="8">
        <f>SUMIF(SmtRes!AQ89:'SmtRes'!AQ92,"=1",SmtRes!AC89:'SmtRes'!AC92)</f>
        <v>533.01</v>
      </c>
      <c r="CT83" s="8">
        <f>SUMIF(SmtRes!AQ89:'SmtRes'!AQ92,"=1",SmtRes!AD89:'SmtRes'!AD92)</f>
        <v>453.46</v>
      </c>
      <c r="CU83" s="8">
        <f t="shared" si="54"/>
        <v>0</v>
      </c>
      <c r="CV83" s="8">
        <f>SUMIF(SmtRes!AQ89:'SmtRes'!AQ92,"=1",SmtRes!BU89:'SmtRes'!BU92)</f>
        <v>0.34499999999999997</v>
      </c>
      <c r="CW83" s="8">
        <f>SUMIF(SmtRes!AQ89:'SmtRes'!AQ92,"=1",SmtRes!BV89:'SmtRes'!BV92)</f>
        <v>0.184</v>
      </c>
      <c r="CX83" s="8">
        <f t="shared" si="55"/>
        <v>0</v>
      </c>
      <c r="CY83" s="8">
        <f t="shared" si="56"/>
        <v>0</v>
      </c>
      <c r="CZ83" s="8">
        <f t="shared" si="57"/>
        <v>0</v>
      </c>
      <c r="DA83" s="8"/>
      <c r="DB83" s="8">
        <v>21</v>
      </c>
      <c r="DC83" s="8" t="s">
        <v>3</v>
      </c>
      <c r="DD83" s="8" t="s">
        <v>3</v>
      </c>
      <c r="DE83" s="8" t="s">
        <v>38</v>
      </c>
      <c r="DF83" s="8" t="s">
        <v>38</v>
      </c>
      <c r="DG83" s="8" t="s">
        <v>38</v>
      </c>
      <c r="DH83" s="8" t="s">
        <v>3</v>
      </c>
      <c r="DI83" s="8" t="s">
        <v>38</v>
      </c>
      <c r="DJ83" s="8" t="s">
        <v>38</v>
      </c>
      <c r="DK83" s="8" t="s">
        <v>3</v>
      </c>
      <c r="DL83" s="8" t="s">
        <v>3</v>
      </c>
      <c r="DM83" s="8" t="s">
        <v>3</v>
      </c>
      <c r="DN83" s="8">
        <v>0</v>
      </c>
      <c r="DO83" s="8">
        <v>0</v>
      </c>
      <c r="DP83" s="8">
        <v>1</v>
      </c>
      <c r="DQ83" s="8">
        <v>1</v>
      </c>
      <c r="DR83" s="8"/>
      <c r="DS83" s="8"/>
      <c r="DT83" s="8"/>
      <c r="DU83" s="8">
        <v>1013</v>
      </c>
      <c r="DV83" s="8" t="s">
        <v>35</v>
      </c>
      <c r="DW83" s="8" t="s">
        <v>35</v>
      </c>
      <c r="DX83" s="8">
        <v>1</v>
      </c>
      <c r="DY83" s="8"/>
      <c r="DZ83" s="8" t="s">
        <v>3</v>
      </c>
      <c r="EA83" s="8" t="s">
        <v>3</v>
      </c>
      <c r="EB83" s="8" t="s">
        <v>3</v>
      </c>
      <c r="EC83" s="8" t="s">
        <v>3</v>
      </c>
      <c r="ED83" s="8"/>
      <c r="EE83" s="8">
        <v>78822535</v>
      </c>
      <c r="EF83" s="8">
        <v>2</v>
      </c>
      <c r="EG83" s="8" t="s">
        <v>39</v>
      </c>
      <c r="EH83" s="8">
        <v>27</v>
      </c>
      <c r="EI83" s="8" t="s">
        <v>40</v>
      </c>
      <c r="EJ83" s="8">
        <v>1</v>
      </c>
      <c r="EK83" s="8">
        <v>33001</v>
      </c>
      <c r="EL83" s="8" t="s">
        <v>40</v>
      </c>
      <c r="EM83" s="8" t="s">
        <v>41</v>
      </c>
      <c r="EN83" s="8"/>
      <c r="EO83" s="8" t="s">
        <v>42</v>
      </c>
      <c r="EP83" s="8"/>
      <c r="EQ83" s="8">
        <v>131072</v>
      </c>
      <c r="ER83" s="8">
        <v>0</v>
      </c>
      <c r="ES83" s="8">
        <v>0</v>
      </c>
      <c r="ET83" s="8">
        <v>0</v>
      </c>
      <c r="EU83" s="8">
        <v>0</v>
      </c>
      <c r="EV83" s="8">
        <v>0</v>
      </c>
      <c r="EW83" s="8">
        <v>0.3</v>
      </c>
      <c r="EX83" s="8">
        <v>0.16</v>
      </c>
      <c r="EY83" s="8">
        <v>0</v>
      </c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>
        <v>0</v>
      </c>
      <c r="FR83" s="8">
        <v>0</v>
      </c>
      <c r="FS83" s="8">
        <v>0</v>
      </c>
      <c r="FT83" s="8"/>
      <c r="FU83" s="8"/>
      <c r="FV83" s="8"/>
      <c r="FW83" s="8"/>
      <c r="FX83" s="8">
        <v>103</v>
      </c>
      <c r="FY83" s="8">
        <v>60</v>
      </c>
      <c r="FZ83" s="8"/>
      <c r="GA83" s="8" t="s">
        <v>3</v>
      </c>
      <c r="GB83" s="8"/>
      <c r="GC83" s="8"/>
      <c r="GD83" s="8">
        <v>1</v>
      </c>
      <c r="GE83" s="8"/>
      <c r="GF83" s="8">
        <v>441190642</v>
      </c>
      <c r="GG83" s="8">
        <v>2</v>
      </c>
      <c r="GH83" s="8">
        <v>1</v>
      </c>
      <c r="GI83" s="8">
        <v>-2</v>
      </c>
      <c r="GJ83" s="8">
        <v>0</v>
      </c>
      <c r="GK83" s="8">
        <v>0</v>
      </c>
      <c r="GL83" s="8">
        <f t="shared" si="58"/>
        <v>0</v>
      </c>
      <c r="GM83" s="8">
        <f t="shared" si="59"/>
        <v>0</v>
      </c>
      <c r="GN83" s="8">
        <f t="shared" si="60"/>
        <v>0</v>
      </c>
      <c r="GO83" s="8">
        <f t="shared" si="61"/>
        <v>0</v>
      </c>
      <c r="GP83" s="8">
        <f t="shared" si="62"/>
        <v>0</v>
      </c>
      <c r="GQ83" s="8"/>
      <c r="GR83" s="8">
        <v>0</v>
      </c>
      <c r="GS83" s="8">
        <v>3</v>
      </c>
      <c r="GT83" s="8">
        <v>0</v>
      </c>
      <c r="GU83" s="8" t="s">
        <v>3</v>
      </c>
      <c r="GV83" s="8">
        <f t="shared" si="63"/>
        <v>0</v>
      </c>
      <c r="GW83" s="8">
        <v>1</v>
      </c>
      <c r="GX83" s="8">
        <f t="shared" si="64"/>
        <v>0</v>
      </c>
      <c r="GY83" s="8"/>
      <c r="GZ83" s="8"/>
      <c r="HA83" s="8">
        <v>0</v>
      </c>
      <c r="HB83" s="8">
        <v>0</v>
      </c>
      <c r="HC83" s="8">
        <f t="shared" si="65"/>
        <v>0</v>
      </c>
      <c r="HD83" s="8"/>
      <c r="HE83" s="8" t="s">
        <v>3</v>
      </c>
      <c r="HF83" s="8" t="s">
        <v>3</v>
      </c>
      <c r="HG83" s="8"/>
      <c r="HH83" s="8"/>
      <c r="HI83" s="8"/>
      <c r="HJ83" s="8"/>
      <c r="HK83" s="8"/>
      <c r="HL83" s="8"/>
      <c r="HM83" s="8" t="s">
        <v>3</v>
      </c>
      <c r="HN83" s="8" t="s">
        <v>43</v>
      </c>
      <c r="HO83" s="8" t="s">
        <v>44</v>
      </c>
      <c r="HP83" s="8" t="s">
        <v>40</v>
      </c>
      <c r="HQ83" s="8" t="s">
        <v>40</v>
      </c>
      <c r="HR83" s="8"/>
      <c r="HS83" s="8">
        <v>0</v>
      </c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>
        <v>0</v>
      </c>
      <c r="IL83" s="8"/>
      <c r="IM83" s="8"/>
      <c r="IN83" s="8"/>
      <c r="IO83" s="8"/>
      <c r="IP83" s="8"/>
      <c r="IQ83" s="8"/>
      <c r="IR83" s="8"/>
      <c r="IS83" s="8"/>
      <c r="IT83" s="8"/>
      <c r="IU83" s="8"/>
    </row>
    <row r="84" spans="1:255" x14ac:dyDescent="0.2">
      <c r="A84">
        <v>17</v>
      </c>
      <c r="B84">
        <v>0</v>
      </c>
      <c r="C84">
        <f>ROW(SmtRes!A96)</f>
        <v>96</v>
      </c>
      <c r="D84">
        <f>ROW(EtalonRes!A96)</f>
        <v>96</v>
      </c>
      <c r="E84" t="s">
        <v>129</v>
      </c>
      <c r="F84" t="s">
        <v>66</v>
      </c>
      <c r="G84" t="s">
        <v>67</v>
      </c>
      <c r="H84" t="s">
        <v>35</v>
      </c>
      <c r="I84">
        <v>0</v>
      </c>
      <c r="J84">
        <v>0</v>
      </c>
      <c r="K84">
        <v>0</v>
      </c>
      <c r="L84">
        <v>3</v>
      </c>
      <c r="M84">
        <v>3</v>
      </c>
      <c r="N84">
        <f t="shared" si="43"/>
        <v>0</v>
      </c>
      <c r="O84">
        <f t="shared" si="44"/>
        <v>0</v>
      </c>
      <c r="P84">
        <f>SUMIF(SmtRes!AQ93:'SmtRes'!AQ96,"=1",SmtRes!DF93:'SmtRes'!DF96)</f>
        <v>0</v>
      </c>
      <c r="Q84">
        <f>SUMIF(SmtRes!AQ93:'SmtRes'!AQ96,"=1",SmtRes!DG93:'SmtRes'!DG96)</f>
        <v>0</v>
      </c>
      <c r="R84">
        <f>SUMIF(SmtRes!AQ93:'SmtRes'!AQ96,"=1",SmtRes!DH93:'SmtRes'!DH96)</f>
        <v>0</v>
      </c>
      <c r="S84">
        <f>SUMIF(SmtRes!AQ93:'SmtRes'!AQ96,"=1",SmtRes!DI93:'SmtRes'!DI96)</f>
        <v>0</v>
      </c>
      <c r="T84">
        <f t="shared" si="45"/>
        <v>0</v>
      </c>
      <c r="U84">
        <f>SUMIF(SmtRes!AQ93:'SmtRes'!AQ96,"=1",SmtRes!CV93:'SmtRes'!CV96)</f>
        <v>0</v>
      </c>
      <c r="V84">
        <f>SUMIF(SmtRes!AQ93:'SmtRes'!AQ96,"=1",SmtRes!CW93:'SmtRes'!CW96)</f>
        <v>0</v>
      </c>
      <c r="W84">
        <f t="shared" si="46"/>
        <v>0</v>
      </c>
      <c r="X84">
        <f t="shared" si="47"/>
        <v>0</v>
      </c>
      <c r="Y84">
        <f t="shared" si="48"/>
        <v>0</v>
      </c>
      <c r="AA84">
        <v>82273791</v>
      </c>
      <c r="AB84">
        <f t="shared" si="49"/>
        <v>248.96809999999999</v>
      </c>
      <c r="AC84">
        <f t="shared" si="50"/>
        <v>0</v>
      </c>
      <c r="AD84">
        <f>ROUND((((SUM(SmtRes!BR93:'SmtRes'!BR96))-(SUM(SmtRes!BS93:'SmtRes'!BS96)))+AE84),6)</f>
        <v>92.5244</v>
      </c>
      <c r="AE84">
        <f>ROUND((SUM(SmtRes!BS93:'SmtRes'!BS96)),6)</f>
        <v>98.073840000000004</v>
      </c>
      <c r="AF84">
        <f>ROUND((SUM(SmtRes!BT93:'SmtRes'!BT96)),6)</f>
        <v>156.44370000000001</v>
      </c>
      <c r="AG84">
        <f t="shared" si="51"/>
        <v>0</v>
      </c>
      <c r="AH84">
        <f>(SUM(SmtRes!BU93:'SmtRes'!BU96))</f>
        <v>0.34499999999999997</v>
      </c>
      <c r="AI84">
        <f>(SUM(SmtRes!BV93:'SmtRes'!BV96))</f>
        <v>0.184</v>
      </c>
      <c r="AJ84">
        <f t="shared" si="52"/>
        <v>0</v>
      </c>
      <c r="AK84">
        <v>301.7756</v>
      </c>
      <c r="AL84">
        <v>0</v>
      </c>
      <c r="AM84">
        <v>80.456000000000003</v>
      </c>
      <c r="AN84">
        <v>85.281599999999997</v>
      </c>
      <c r="AO84">
        <v>136.03800000000001</v>
      </c>
      <c r="AP84">
        <v>0</v>
      </c>
      <c r="AQ84">
        <v>0.3</v>
      </c>
      <c r="AR84">
        <v>0.16</v>
      </c>
      <c r="AS84">
        <v>0</v>
      </c>
      <c r="AT84">
        <v>103</v>
      </c>
      <c r="AU84">
        <v>60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1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1</v>
      </c>
      <c r="BJ84" t="s">
        <v>68</v>
      </c>
      <c r="BM84">
        <v>33001</v>
      </c>
      <c r="BN84">
        <v>0</v>
      </c>
      <c r="BO84" t="s">
        <v>3</v>
      </c>
      <c r="BP84">
        <v>0</v>
      </c>
      <c r="BQ84">
        <v>2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103</v>
      </c>
      <c r="CA84">
        <v>60</v>
      </c>
      <c r="CB84" t="s">
        <v>3</v>
      </c>
      <c r="CE84">
        <v>0</v>
      </c>
      <c r="CF84">
        <v>0</v>
      </c>
      <c r="CG84">
        <v>0</v>
      </c>
      <c r="CH84">
        <v>10</v>
      </c>
      <c r="CI84">
        <v>0</v>
      </c>
      <c r="CJ84">
        <v>0</v>
      </c>
      <c r="CK84">
        <v>0</v>
      </c>
      <c r="CL84">
        <v>0</v>
      </c>
      <c r="CM84">
        <v>0</v>
      </c>
      <c r="CN84" t="s">
        <v>37</v>
      </c>
      <c r="CO84">
        <v>0</v>
      </c>
      <c r="CP84">
        <f t="shared" si="53"/>
        <v>0</v>
      </c>
      <c r="CQ84">
        <f>SUMIF(SmtRes!AQ93:'SmtRes'!AQ96,"=1",SmtRes!AA93:'SmtRes'!AA96)</f>
        <v>0</v>
      </c>
      <c r="CR84">
        <f>SUMIF(SmtRes!AQ93:'SmtRes'!AQ96,"=1",SmtRes!AB93:'SmtRes'!AB96)</f>
        <v>615.07999999999993</v>
      </c>
      <c r="CS84">
        <f>SUMIF(SmtRes!AQ93:'SmtRes'!AQ96,"=1",SmtRes!AC93:'SmtRes'!AC96)</f>
        <v>533.01</v>
      </c>
      <c r="CT84">
        <f>SUMIF(SmtRes!AQ93:'SmtRes'!AQ96,"=1",SmtRes!AD93:'SmtRes'!AD96)</f>
        <v>453.46</v>
      </c>
      <c r="CU84">
        <f t="shared" si="54"/>
        <v>0</v>
      </c>
      <c r="CV84">
        <f>SUMIF(SmtRes!AQ93:'SmtRes'!AQ96,"=1",SmtRes!BU93:'SmtRes'!BU96)</f>
        <v>0.34499999999999997</v>
      </c>
      <c r="CW84">
        <f>SUMIF(SmtRes!AQ93:'SmtRes'!AQ96,"=1",SmtRes!BV93:'SmtRes'!BV96)</f>
        <v>0.184</v>
      </c>
      <c r="CX84">
        <f t="shared" si="55"/>
        <v>0</v>
      </c>
      <c r="CY84">
        <f t="shared" si="56"/>
        <v>0</v>
      </c>
      <c r="CZ84">
        <f t="shared" si="57"/>
        <v>0</v>
      </c>
      <c r="DB84">
        <v>22</v>
      </c>
      <c r="DC84" t="s">
        <v>3</v>
      </c>
      <c r="DD84" t="s">
        <v>3</v>
      </c>
      <c r="DE84" t="s">
        <v>38</v>
      </c>
      <c r="DF84" t="s">
        <v>38</v>
      </c>
      <c r="DG84" t="s">
        <v>38</v>
      </c>
      <c r="DH84" t="s">
        <v>3</v>
      </c>
      <c r="DI84" t="s">
        <v>38</v>
      </c>
      <c r="DJ84" t="s">
        <v>38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1013</v>
      </c>
      <c r="DV84" t="s">
        <v>35</v>
      </c>
      <c r="DW84" t="s">
        <v>35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78822535</v>
      </c>
      <c r="EF84">
        <v>2</v>
      </c>
      <c r="EG84" t="s">
        <v>39</v>
      </c>
      <c r="EH84">
        <v>27</v>
      </c>
      <c r="EI84" t="s">
        <v>40</v>
      </c>
      <c r="EJ84">
        <v>1</v>
      </c>
      <c r="EK84">
        <v>33001</v>
      </c>
      <c r="EL84" t="s">
        <v>40</v>
      </c>
      <c r="EM84" t="s">
        <v>41</v>
      </c>
      <c r="EO84" t="s">
        <v>42</v>
      </c>
      <c r="EQ84">
        <v>131072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0.3</v>
      </c>
      <c r="EX84">
        <v>0.16</v>
      </c>
      <c r="EY84">
        <v>0</v>
      </c>
      <c r="FQ84">
        <v>0</v>
      </c>
      <c r="FR84">
        <v>0</v>
      </c>
      <c r="FS84">
        <v>0</v>
      </c>
      <c r="FX84">
        <v>103</v>
      </c>
      <c r="FY84">
        <v>60</v>
      </c>
      <c r="GA84" t="s">
        <v>3</v>
      </c>
      <c r="GD84">
        <v>1</v>
      </c>
      <c r="GF84">
        <v>441190642</v>
      </c>
      <c r="GG84">
        <v>2</v>
      </c>
      <c r="GH84">
        <v>1</v>
      </c>
      <c r="GI84">
        <v>-2</v>
      </c>
      <c r="GJ84">
        <v>0</v>
      </c>
      <c r="GK84">
        <v>0</v>
      </c>
      <c r="GL84">
        <f t="shared" si="58"/>
        <v>0</v>
      </c>
      <c r="GM84">
        <f t="shared" si="59"/>
        <v>0</v>
      </c>
      <c r="GN84">
        <f t="shared" si="60"/>
        <v>0</v>
      </c>
      <c r="GO84">
        <f t="shared" si="61"/>
        <v>0</v>
      </c>
      <c r="GP84">
        <f t="shared" si="62"/>
        <v>0</v>
      </c>
      <c r="GR84">
        <v>0</v>
      </c>
      <c r="GS84">
        <v>3</v>
      </c>
      <c r="GT84">
        <v>0</v>
      </c>
      <c r="GU84" t="s">
        <v>3</v>
      </c>
      <c r="GV84">
        <f t="shared" si="63"/>
        <v>0</v>
      </c>
      <c r="GW84">
        <v>1</v>
      </c>
      <c r="GX84">
        <f t="shared" si="64"/>
        <v>0</v>
      </c>
      <c r="HA84">
        <v>0</v>
      </c>
      <c r="HB84">
        <v>0</v>
      </c>
      <c r="HC84">
        <f t="shared" si="65"/>
        <v>0</v>
      </c>
      <c r="HE84" t="s">
        <v>3</v>
      </c>
      <c r="HF84" t="s">
        <v>3</v>
      </c>
      <c r="HM84" t="s">
        <v>3</v>
      </c>
      <c r="HN84" t="s">
        <v>43</v>
      </c>
      <c r="HO84" t="s">
        <v>44</v>
      </c>
      <c r="HP84" t="s">
        <v>40</v>
      </c>
      <c r="HQ84" t="s">
        <v>40</v>
      </c>
      <c r="HS84">
        <v>0</v>
      </c>
      <c r="IK84">
        <v>0</v>
      </c>
    </row>
    <row r="85" spans="1:255" x14ac:dyDescent="0.2">
      <c r="A85" s="8">
        <v>17</v>
      </c>
      <c r="B85" s="8">
        <v>0</v>
      </c>
      <c r="C85" s="8">
        <f>ROW(SmtRes!A106)</f>
        <v>106</v>
      </c>
      <c r="D85" s="8">
        <f>ROW(EtalonRes!A114)</f>
        <v>114</v>
      </c>
      <c r="E85" s="8" t="s">
        <v>3</v>
      </c>
      <c r="F85" s="8" t="s">
        <v>130</v>
      </c>
      <c r="G85" s="8" t="s">
        <v>131</v>
      </c>
      <c r="H85" s="8" t="s">
        <v>35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f t="shared" si="43"/>
        <v>0</v>
      </c>
      <c r="O85" s="8">
        <f t="shared" si="44"/>
        <v>0</v>
      </c>
      <c r="P85" s="8">
        <f>SUMIF(SmtRes!AQ97:'SmtRes'!AQ106,"=1",SmtRes!DF97:'SmtRes'!DF106)</f>
        <v>0</v>
      </c>
      <c r="Q85" s="8">
        <f>SUMIF(SmtRes!AQ97:'SmtRes'!AQ106,"=1",SmtRes!DG97:'SmtRes'!DG106)</f>
        <v>0</v>
      </c>
      <c r="R85" s="8">
        <f>SUMIF(SmtRes!AQ97:'SmtRes'!AQ106,"=1",SmtRes!DH97:'SmtRes'!DH106)</f>
        <v>0</v>
      </c>
      <c r="S85" s="8">
        <f>SUMIF(SmtRes!AQ97:'SmtRes'!AQ106,"=1",SmtRes!DI97:'SmtRes'!DI106)</f>
        <v>0</v>
      </c>
      <c r="T85" s="8">
        <f t="shared" si="45"/>
        <v>0</v>
      </c>
      <c r="U85" s="8">
        <f>SUMIF(SmtRes!AQ97:'SmtRes'!AQ106,"=1",SmtRes!CV97:'SmtRes'!CV106)</f>
        <v>0</v>
      </c>
      <c r="V85" s="8">
        <f>SUMIF(SmtRes!AQ97:'SmtRes'!AQ106,"=1",SmtRes!CW97:'SmtRes'!CW106)</f>
        <v>0</v>
      </c>
      <c r="W85" s="8">
        <f t="shared" si="46"/>
        <v>0</v>
      </c>
      <c r="X85" s="8">
        <f t="shared" si="47"/>
        <v>0</v>
      </c>
      <c r="Y85" s="8">
        <f t="shared" si="48"/>
        <v>0</v>
      </c>
      <c r="Z85" s="8"/>
      <c r="AA85" s="8">
        <v>-1</v>
      </c>
      <c r="AB85" s="8">
        <f t="shared" si="49"/>
        <v>3623.2695840000001</v>
      </c>
      <c r="AC85" s="8">
        <f>ROUND((SUM(SmtRes!BQ97:'SmtRes'!BQ106)),6)</f>
        <v>121.11915399999999</v>
      </c>
      <c r="AD85" s="8">
        <f>ROUND((((SUM(SmtRes!BR97:'SmtRes'!BR106))-(SUM(SmtRes!BS97:'SmtRes'!BS106)))+AE85),6)</f>
        <v>1773.4416799999999</v>
      </c>
      <c r="AE85" s="8">
        <f>ROUND((SUM(SmtRes!BS97:'SmtRes'!BS106)),6)</f>
        <v>595.49242500000003</v>
      </c>
      <c r="AF85" s="8">
        <f>ROUND((SUM(SmtRes!BT97:'SmtRes'!BT106)),6)</f>
        <v>1728.70875</v>
      </c>
      <c r="AG85" s="8">
        <f t="shared" si="51"/>
        <v>0</v>
      </c>
      <c r="AH85" s="8">
        <f>(SUM(SmtRes!BU97:'SmtRes'!BU106))</f>
        <v>3.5190000000000001</v>
      </c>
      <c r="AI85" s="8">
        <f>(SUM(SmtRes!BV97:'SmtRes'!BV106))</f>
        <v>1.0004999999999999</v>
      </c>
      <c r="AJ85" s="8">
        <f t="shared" si="52"/>
        <v>0</v>
      </c>
      <c r="AK85" s="8">
        <v>3684.2868539999999</v>
      </c>
      <c r="AL85" s="8">
        <v>121.11915399999999</v>
      </c>
      <c r="AM85" s="8">
        <v>1542.1232</v>
      </c>
      <c r="AN85" s="8">
        <v>517.81949999999995</v>
      </c>
      <c r="AO85" s="8">
        <v>1503.2249999999999</v>
      </c>
      <c r="AP85" s="8">
        <v>0</v>
      </c>
      <c r="AQ85" s="8">
        <v>3.06</v>
      </c>
      <c r="AR85" s="8">
        <v>0.87</v>
      </c>
      <c r="AS85" s="8">
        <v>0</v>
      </c>
      <c r="AT85" s="8">
        <v>103</v>
      </c>
      <c r="AU85" s="8">
        <v>60</v>
      </c>
      <c r="AV85" s="8">
        <v>1</v>
      </c>
      <c r="AW85" s="8">
        <v>1</v>
      </c>
      <c r="AX85" s="8"/>
      <c r="AY85" s="8"/>
      <c r="AZ85" s="8">
        <v>1</v>
      </c>
      <c r="BA85" s="8">
        <v>1</v>
      </c>
      <c r="BB85" s="8">
        <v>1</v>
      </c>
      <c r="BC85" s="8">
        <v>1</v>
      </c>
      <c r="BD85" s="8" t="s">
        <v>3</v>
      </c>
      <c r="BE85" s="8" t="s">
        <v>3</v>
      </c>
      <c r="BF85" s="8" t="s">
        <v>3</v>
      </c>
      <c r="BG85" s="8" t="s">
        <v>3</v>
      </c>
      <c r="BH85" s="8">
        <v>0</v>
      </c>
      <c r="BI85" s="8">
        <v>1</v>
      </c>
      <c r="BJ85" s="8" t="s">
        <v>132</v>
      </c>
      <c r="BK85" s="8"/>
      <c r="BL85" s="8"/>
      <c r="BM85" s="8">
        <v>33001</v>
      </c>
      <c r="BN85" s="8">
        <v>0</v>
      </c>
      <c r="BO85" s="8" t="s">
        <v>3</v>
      </c>
      <c r="BP85" s="8">
        <v>0</v>
      </c>
      <c r="BQ85" s="8">
        <v>2</v>
      </c>
      <c r="BR85" s="8">
        <v>0</v>
      </c>
      <c r="BS85" s="8">
        <v>1</v>
      </c>
      <c r="BT85" s="8">
        <v>1</v>
      </c>
      <c r="BU85" s="8">
        <v>1</v>
      </c>
      <c r="BV85" s="8">
        <v>1</v>
      </c>
      <c r="BW85" s="8">
        <v>1</v>
      </c>
      <c r="BX85" s="8">
        <v>1</v>
      </c>
      <c r="BY85" s="8" t="s">
        <v>3</v>
      </c>
      <c r="BZ85" s="8">
        <v>103</v>
      </c>
      <c r="CA85" s="8">
        <v>60</v>
      </c>
      <c r="CB85" s="8" t="s">
        <v>3</v>
      </c>
      <c r="CC85" s="8"/>
      <c r="CD85" s="8"/>
      <c r="CE85" s="8">
        <v>0</v>
      </c>
      <c r="CF85" s="8">
        <v>0</v>
      </c>
      <c r="CG85" s="8">
        <v>0</v>
      </c>
      <c r="CH85" s="8">
        <v>0</v>
      </c>
      <c r="CI85" s="8">
        <v>0</v>
      </c>
      <c r="CJ85" s="8">
        <v>0</v>
      </c>
      <c r="CK85" s="8">
        <v>0</v>
      </c>
      <c r="CL85" s="8">
        <v>0</v>
      </c>
      <c r="CM85" s="8">
        <v>0</v>
      </c>
      <c r="CN85" s="8" t="s">
        <v>37</v>
      </c>
      <c r="CO85" s="8">
        <v>0</v>
      </c>
      <c r="CP85" s="8">
        <f t="shared" si="53"/>
        <v>0</v>
      </c>
      <c r="CQ85" s="8">
        <f>SUMIF(SmtRes!AQ97:'SmtRes'!AQ106,"=1",SmtRes!AA97:'SmtRes'!AA106)</f>
        <v>193410.87</v>
      </c>
      <c r="CR85" s="8">
        <f>SUMIF(SmtRes!AQ97:'SmtRes'!AQ106,"=1",SmtRes!AB97:'SmtRes'!AB106)</f>
        <v>3272.69</v>
      </c>
      <c r="CS85" s="8">
        <f>SUMIF(SmtRes!AQ97:'SmtRes'!AQ106,"=1",SmtRes!AC97:'SmtRes'!AC106)</f>
        <v>1145.58</v>
      </c>
      <c r="CT85" s="8">
        <f>SUMIF(SmtRes!AQ97:'SmtRes'!AQ106,"=1",SmtRes!AD97:'SmtRes'!AD106)</f>
        <v>491.25</v>
      </c>
      <c r="CU85" s="8">
        <f t="shared" si="54"/>
        <v>0</v>
      </c>
      <c r="CV85" s="8">
        <f>SUMIF(SmtRes!AQ97:'SmtRes'!AQ106,"=1",SmtRes!BU97:'SmtRes'!BU106)</f>
        <v>3.5190000000000001</v>
      </c>
      <c r="CW85" s="8">
        <f>SUMIF(SmtRes!AQ97:'SmtRes'!AQ106,"=1",SmtRes!BV97:'SmtRes'!BV106)</f>
        <v>1.0004999999999999</v>
      </c>
      <c r="CX85" s="8">
        <f t="shared" si="55"/>
        <v>0</v>
      </c>
      <c r="CY85" s="8">
        <f t="shared" si="56"/>
        <v>0</v>
      </c>
      <c r="CZ85" s="8">
        <f t="shared" si="57"/>
        <v>0</v>
      </c>
      <c r="DA85" s="8"/>
      <c r="DB85" s="8">
        <v>23</v>
      </c>
      <c r="DC85" s="8" t="s">
        <v>3</v>
      </c>
      <c r="DD85" s="8" t="s">
        <v>3</v>
      </c>
      <c r="DE85" s="8" t="s">
        <v>38</v>
      </c>
      <c r="DF85" s="8" t="s">
        <v>38</v>
      </c>
      <c r="DG85" s="8" t="s">
        <v>38</v>
      </c>
      <c r="DH85" s="8" t="s">
        <v>3</v>
      </c>
      <c r="DI85" s="8" t="s">
        <v>38</v>
      </c>
      <c r="DJ85" s="8" t="s">
        <v>38</v>
      </c>
      <c r="DK85" s="8" t="s">
        <v>3</v>
      </c>
      <c r="DL85" s="8" t="s">
        <v>3</v>
      </c>
      <c r="DM85" s="8" t="s">
        <v>3</v>
      </c>
      <c r="DN85" s="8">
        <v>0</v>
      </c>
      <c r="DO85" s="8">
        <v>0</v>
      </c>
      <c r="DP85" s="8">
        <v>1</v>
      </c>
      <c r="DQ85" s="8">
        <v>1</v>
      </c>
      <c r="DR85" s="8"/>
      <c r="DS85" s="8"/>
      <c r="DT85" s="8"/>
      <c r="DU85" s="8">
        <v>1013</v>
      </c>
      <c r="DV85" s="8" t="s">
        <v>35</v>
      </c>
      <c r="DW85" s="8" t="s">
        <v>35</v>
      </c>
      <c r="DX85" s="8">
        <v>1</v>
      </c>
      <c r="DY85" s="8"/>
      <c r="DZ85" s="8" t="s">
        <v>3</v>
      </c>
      <c r="EA85" s="8" t="s">
        <v>3</v>
      </c>
      <c r="EB85" s="8" t="s">
        <v>3</v>
      </c>
      <c r="EC85" s="8" t="s">
        <v>3</v>
      </c>
      <c r="ED85" s="8"/>
      <c r="EE85" s="8">
        <v>78822535</v>
      </c>
      <c r="EF85" s="8">
        <v>2</v>
      </c>
      <c r="EG85" s="8" t="s">
        <v>39</v>
      </c>
      <c r="EH85" s="8">
        <v>27</v>
      </c>
      <c r="EI85" s="8" t="s">
        <v>40</v>
      </c>
      <c r="EJ85" s="8">
        <v>1</v>
      </c>
      <c r="EK85" s="8">
        <v>33001</v>
      </c>
      <c r="EL85" s="8" t="s">
        <v>40</v>
      </c>
      <c r="EM85" s="8" t="s">
        <v>41</v>
      </c>
      <c r="EN85" s="8"/>
      <c r="EO85" s="8" t="s">
        <v>42</v>
      </c>
      <c r="EP85" s="8"/>
      <c r="EQ85" s="8">
        <v>132096</v>
      </c>
      <c r="ER85" s="8">
        <v>0</v>
      </c>
      <c r="ES85" s="8">
        <v>0</v>
      </c>
      <c r="ET85" s="8">
        <v>0</v>
      </c>
      <c r="EU85" s="8">
        <v>0</v>
      </c>
      <c r="EV85" s="8">
        <v>0</v>
      </c>
      <c r="EW85" s="8">
        <v>3.06</v>
      </c>
      <c r="EX85" s="8">
        <v>0.87</v>
      </c>
      <c r="EY85" s="8">
        <v>0</v>
      </c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>
        <v>0</v>
      </c>
      <c r="FR85" s="8">
        <v>0</v>
      </c>
      <c r="FS85" s="8">
        <v>0</v>
      </c>
      <c r="FT85" s="8"/>
      <c r="FU85" s="8"/>
      <c r="FV85" s="8"/>
      <c r="FW85" s="8"/>
      <c r="FX85" s="8">
        <v>103</v>
      </c>
      <c r="FY85" s="8">
        <v>60</v>
      </c>
      <c r="FZ85" s="8"/>
      <c r="GA85" s="8" t="s">
        <v>3</v>
      </c>
      <c r="GB85" s="8"/>
      <c r="GC85" s="8"/>
      <c r="GD85" s="8">
        <v>1</v>
      </c>
      <c r="GE85" s="8"/>
      <c r="GF85" s="8">
        <v>1357814417</v>
      </c>
      <c r="GG85" s="8">
        <v>2</v>
      </c>
      <c r="GH85" s="8">
        <v>1</v>
      </c>
      <c r="GI85" s="8">
        <v>-2</v>
      </c>
      <c r="GJ85" s="8">
        <v>0</v>
      </c>
      <c r="GK85" s="8">
        <v>0</v>
      </c>
      <c r="GL85" s="8">
        <f t="shared" si="58"/>
        <v>0</v>
      </c>
      <c r="GM85" s="8">
        <f t="shared" si="59"/>
        <v>0</v>
      </c>
      <c r="GN85" s="8">
        <f t="shared" si="60"/>
        <v>0</v>
      </c>
      <c r="GO85" s="8">
        <f t="shared" si="61"/>
        <v>0</v>
      </c>
      <c r="GP85" s="8">
        <f t="shared" si="62"/>
        <v>0</v>
      </c>
      <c r="GQ85" s="8"/>
      <c r="GR85" s="8">
        <v>0</v>
      </c>
      <c r="GS85" s="8">
        <v>3</v>
      </c>
      <c r="GT85" s="8">
        <v>0</v>
      </c>
      <c r="GU85" s="8" t="s">
        <v>3</v>
      </c>
      <c r="GV85" s="8">
        <f t="shared" si="63"/>
        <v>0</v>
      </c>
      <c r="GW85" s="8">
        <v>1</v>
      </c>
      <c r="GX85" s="8">
        <f t="shared" si="64"/>
        <v>0</v>
      </c>
      <c r="GY85" s="8"/>
      <c r="GZ85" s="8"/>
      <c r="HA85" s="8">
        <v>0</v>
      </c>
      <c r="HB85" s="8">
        <v>0</v>
      </c>
      <c r="HC85" s="8">
        <f t="shared" si="65"/>
        <v>0</v>
      </c>
      <c r="HD85" s="8"/>
      <c r="HE85" s="8" t="s">
        <v>3</v>
      </c>
      <c r="HF85" s="8" t="s">
        <v>3</v>
      </c>
      <c r="HG85" s="8"/>
      <c r="HH85" s="8"/>
      <c r="HI85" s="8"/>
      <c r="HJ85" s="8"/>
      <c r="HK85" s="8"/>
      <c r="HL85" s="8"/>
      <c r="HM85" s="8" t="s">
        <v>3</v>
      </c>
      <c r="HN85" s="8" t="s">
        <v>43</v>
      </c>
      <c r="HO85" s="8" t="s">
        <v>44</v>
      </c>
      <c r="HP85" s="8" t="s">
        <v>40</v>
      </c>
      <c r="HQ85" s="8" t="s">
        <v>40</v>
      </c>
      <c r="HR85" s="8"/>
      <c r="HS85" s="8">
        <v>0</v>
      </c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>
        <v>0</v>
      </c>
      <c r="IL85" s="8"/>
      <c r="IM85" s="8"/>
      <c r="IN85" s="8"/>
      <c r="IO85" s="8"/>
      <c r="IP85" s="8"/>
      <c r="IQ85" s="8"/>
      <c r="IR85" s="8"/>
      <c r="IS85" s="8"/>
      <c r="IT85" s="8"/>
      <c r="IU85" s="8"/>
    </row>
    <row r="86" spans="1:255" x14ac:dyDescent="0.2">
      <c r="A86">
        <v>17</v>
      </c>
      <c r="B86">
        <v>0</v>
      </c>
      <c r="C86">
        <f>ROW(SmtRes!A116)</f>
        <v>116</v>
      </c>
      <c r="D86">
        <f>ROW(EtalonRes!A132)</f>
        <v>132</v>
      </c>
      <c r="E86" t="s">
        <v>3</v>
      </c>
      <c r="F86" t="s">
        <v>130</v>
      </c>
      <c r="G86" t="s">
        <v>131</v>
      </c>
      <c r="H86" t="s">
        <v>35</v>
      </c>
      <c r="I86">
        <v>0</v>
      </c>
      <c r="J86">
        <v>0</v>
      </c>
      <c r="K86">
        <v>0</v>
      </c>
      <c r="L86">
        <v>0</v>
      </c>
      <c r="M86">
        <v>0</v>
      </c>
      <c r="N86">
        <f t="shared" si="43"/>
        <v>0</v>
      </c>
      <c r="O86">
        <f t="shared" si="44"/>
        <v>0</v>
      </c>
      <c r="P86">
        <f>SUMIF(SmtRes!AQ107:'SmtRes'!AQ116,"=1",SmtRes!DF107:'SmtRes'!DF116)</f>
        <v>0</v>
      </c>
      <c r="Q86">
        <f>SUMIF(SmtRes!AQ107:'SmtRes'!AQ116,"=1",SmtRes!DG107:'SmtRes'!DG116)</f>
        <v>0</v>
      </c>
      <c r="R86">
        <f>SUMIF(SmtRes!AQ107:'SmtRes'!AQ116,"=1",SmtRes!DH107:'SmtRes'!DH116)</f>
        <v>0</v>
      </c>
      <c r="S86">
        <f>SUMIF(SmtRes!AQ107:'SmtRes'!AQ116,"=1",SmtRes!DI107:'SmtRes'!DI116)</f>
        <v>0</v>
      </c>
      <c r="T86">
        <f t="shared" si="45"/>
        <v>0</v>
      </c>
      <c r="U86">
        <f>SUMIF(SmtRes!AQ107:'SmtRes'!AQ116,"=1",SmtRes!CV107:'SmtRes'!CV116)</f>
        <v>0</v>
      </c>
      <c r="V86">
        <f>SUMIF(SmtRes!AQ107:'SmtRes'!AQ116,"=1",SmtRes!CW107:'SmtRes'!CW116)</f>
        <v>0</v>
      </c>
      <c r="W86">
        <f t="shared" si="46"/>
        <v>0</v>
      </c>
      <c r="X86">
        <f t="shared" si="47"/>
        <v>0</v>
      </c>
      <c r="Y86">
        <f t="shared" si="48"/>
        <v>0</v>
      </c>
      <c r="AA86">
        <v>-1</v>
      </c>
      <c r="AB86">
        <f t="shared" si="49"/>
        <v>3623.2695840000001</v>
      </c>
      <c r="AC86">
        <f>ROUND((SUM(SmtRes!BQ107:'SmtRes'!BQ116)),6)</f>
        <v>121.11915399999999</v>
      </c>
      <c r="AD86">
        <f>ROUND((((SUM(SmtRes!BR107:'SmtRes'!BR116))-(SUM(SmtRes!BS107:'SmtRes'!BS116)))+AE86),6)</f>
        <v>1773.4416799999999</v>
      </c>
      <c r="AE86">
        <f>ROUND((SUM(SmtRes!BS107:'SmtRes'!BS116)),6)</f>
        <v>595.49242500000003</v>
      </c>
      <c r="AF86">
        <f>ROUND((SUM(SmtRes!BT107:'SmtRes'!BT116)),6)</f>
        <v>1728.70875</v>
      </c>
      <c r="AG86">
        <f t="shared" si="51"/>
        <v>0</v>
      </c>
      <c r="AH86">
        <f>(SUM(SmtRes!BU107:'SmtRes'!BU116))</f>
        <v>3.5190000000000001</v>
      </c>
      <c r="AI86">
        <f>(SUM(SmtRes!BV107:'SmtRes'!BV116))</f>
        <v>1.0004999999999999</v>
      </c>
      <c r="AJ86">
        <f t="shared" si="52"/>
        <v>0</v>
      </c>
      <c r="AK86">
        <v>3684.2868539999999</v>
      </c>
      <c r="AL86">
        <v>121.11915399999999</v>
      </c>
      <c r="AM86">
        <v>1542.1232</v>
      </c>
      <c r="AN86">
        <v>517.81949999999995</v>
      </c>
      <c r="AO86">
        <v>1503.2249999999999</v>
      </c>
      <c r="AP86">
        <v>0</v>
      </c>
      <c r="AQ86">
        <v>3.06</v>
      </c>
      <c r="AR86">
        <v>0.87</v>
      </c>
      <c r="AS86">
        <v>0</v>
      </c>
      <c r="AT86">
        <v>103</v>
      </c>
      <c r="AU86">
        <v>60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1</v>
      </c>
      <c r="BD86" t="s">
        <v>3</v>
      </c>
      <c r="BE86" t="s">
        <v>3</v>
      </c>
      <c r="BF86" t="s">
        <v>3</v>
      </c>
      <c r="BG86" t="s">
        <v>3</v>
      </c>
      <c r="BH86">
        <v>0</v>
      </c>
      <c r="BI86">
        <v>1</v>
      </c>
      <c r="BJ86" t="s">
        <v>132</v>
      </c>
      <c r="BM86">
        <v>33001</v>
      </c>
      <c r="BN86">
        <v>0</v>
      </c>
      <c r="BO86" t="s">
        <v>3</v>
      </c>
      <c r="BP86">
        <v>0</v>
      </c>
      <c r="BQ86">
        <v>2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103</v>
      </c>
      <c r="CA86">
        <v>60</v>
      </c>
      <c r="CB86" t="s">
        <v>3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 t="s">
        <v>37</v>
      </c>
      <c r="CO86">
        <v>0</v>
      </c>
      <c r="CP86">
        <f t="shared" si="53"/>
        <v>0</v>
      </c>
      <c r="CQ86">
        <f>SUMIF(SmtRes!AQ107:'SmtRes'!AQ116,"=1",SmtRes!AA107:'SmtRes'!AA116)</f>
        <v>193410.87</v>
      </c>
      <c r="CR86">
        <f>SUMIF(SmtRes!AQ107:'SmtRes'!AQ116,"=1",SmtRes!AB107:'SmtRes'!AB116)</f>
        <v>3272.69</v>
      </c>
      <c r="CS86">
        <f>SUMIF(SmtRes!AQ107:'SmtRes'!AQ116,"=1",SmtRes!AC107:'SmtRes'!AC116)</f>
        <v>1145.58</v>
      </c>
      <c r="CT86">
        <f>SUMIF(SmtRes!AQ107:'SmtRes'!AQ116,"=1",SmtRes!AD107:'SmtRes'!AD116)</f>
        <v>491.25</v>
      </c>
      <c r="CU86">
        <f t="shared" si="54"/>
        <v>0</v>
      </c>
      <c r="CV86">
        <f>SUMIF(SmtRes!AQ107:'SmtRes'!AQ116,"=1",SmtRes!BU107:'SmtRes'!BU116)</f>
        <v>3.5190000000000001</v>
      </c>
      <c r="CW86">
        <f>SUMIF(SmtRes!AQ107:'SmtRes'!AQ116,"=1",SmtRes!BV107:'SmtRes'!BV116)</f>
        <v>1.0004999999999999</v>
      </c>
      <c r="CX86">
        <f t="shared" si="55"/>
        <v>0</v>
      </c>
      <c r="CY86">
        <f t="shared" si="56"/>
        <v>0</v>
      </c>
      <c r="CZ86">
        <f t="shared" si="57"/>
        <v>0</v>
      </c>
      <c r="DB86">
        <v>24</v>
      </c>
      <c r="DC86" t="s">
        <v>3</v>
      </c>
      <c r="DD86" t="s">
        <v>3</v>
      </c>
      <c r="DE86" t="s">
        <v>38</v>
      </c>
      <c r="DF86" t="s">
        <v>38</v>
      </c>
      <c r="DG86" t="s">
        <v>38</v>
      </c>
      <c r="DH86" t="s">
        <v>3</v>
      </c>
      <c r="DI86" t="s">
        <v>38</v>
      </c>
      <c r="DJ86" t="s">
        <v>38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1013</v>
      </c>
      <c r="DV86" t="s">
        <v>35</v>
      </c>
      <c r="DW86" t="s">
        <v>35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78822535</v>
      </c>
      <c r="EF86">
        <v>2</v>
      </c>
      <c r="EG86" t="s">
        <v>39</v>
      </c>
      <c r="EH86">
        <v>27</v>
      </c>
      <c r="EI86" t="s">
        <v>40</v>
      </c>
      <c r="EJ86">
        <v>1</v>
      </c>
      <c r="EK86">
        <v>33001</v>
      </c>
      <c r="EL86" t="s">
        <v>40</v>
      </c>
      <c r="EM86" t="s">
        <v>41</v>
      </c>
      <c r="EO86" t="s">
        <v>42</v>
      </c>
      <c r="EQ86">
        <v>132096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3.06</v>
      </c>
      <c r="EX86">
        <v>0.87</v>
      </c>
      <c r="EY86">
        <v>0</v>
      </c>
      <c r="FQ86">
        <v>0</v>
      </c>
      <c r="FR86">
        <v>0</v>
      </c>
      <c r="FS86">
        <v>0</v>
      </c>
      <c r="FX86">
        <v>103</v>
      </c>
      <c r="FY86">
        <v>60</v>
      </c>
      <c r="GA86" t="s">
        <v>3</v>
      </c>
      <c r="GD86">
        <v>1</v>
      </c>
      <c r="GF86">
        <v>1357814417</v>
      </c>
      <c r="GG86">
        <v>2</v>
      </c>
      <c r="GH86">
        <v>1</v>
      </c>
      <c r="GI86">
        <v>-2</v>
      </c>
      <c r="GJ86">
        <v>0</v>
      </c>
      <c r="GK86">
        <v>0</v>
      </c>
      <c r="GL86">
        <f t="shared" si="58"/>
        <v>0</v>
      </c>
      <c r="GM86">
        <f t="shared" si="59"/>
        <v>0</v>
      </c>
      <c r="GN86">
        <f t="shared" si="60"/>
        <v>0</v>
      </c>
      <c r="GO86">
        <f t="shared" si="61"/>
        <v>0</v>
      </c>
      <c r="GP86">
        <f t="shared" si="62"/>
        <v>0</v>
      </c>
      <c r="GR86">
        <v>0</v>
      </c>
      <c r="GS86">
        <v>3</v>
      </c>
      <c r="GT86">
        <v>0</v>
      </c>
      <c r="GU86" t="s">
        <v>3</v>
      </c>
      <c r="GV86">
        <f t="shared" si="63"/>
        <v>0</v>
      </c>
      <c r="GW86">
        <v>1</v>
      </c>
      <c r="GX86">
        <f t="shared" si="64"/>
        <v>0</v>
      </c>
      <c r="HA86">
        <v>0</v>
      </c>
      <c r="HB86">
        <v>0</v>
      </c>
      <c r="HC86">
        <f t="shared" si="65"/>
        <v>0</v>
      </c>
      <c r="HE86" t="s">
        <v>3</v>
      </c>
      <c r="HF86" t="s">
        <v>3</v>
      </c>
      <c r="HM86" t="s">
        <v>3</v>
      </c>
      <c r="HN86" t="s">
        <v>43</v>
      </c>
      <c r="HO86" t="s">
        <v>44</v>
      </c>
      <c r="HP86" t="s">
        <v>40</v>
      </c>
      <c r="HQ86" t="s">
        <v>40</v>
      </c>
      <c r="HS86">
        <v>0</v>
      </c>
      <c r="IK86">
        <v>0</v>
      </c>
    </row>
    <row r="87" spans="1:255" x14ac:dyDescent="0.2">
      <c r="A87" s="8">
        <v>17</v>
      </c>
      <c r="B87" s="8">
        <v>0</v>
      </c>
      <c r="C87" s="8">
        <f>ROW(SmtRes!A126)</f>
        <v>126</v>
      </c>
      <c r="D87" s="8">
        <f>ROW(EtalonRes!A151)</f>
        <v>151</v>
      </c>
      <c r="E87" s="8" t="s">
        <v>133</v>
      </c>
      <c r="F87" s="8" t="s">
        <v>134</v>
      </c>
      <c r="G87" s="8" t="s">
        <v>135</v>
      </c>
      <c r="H87" s="8" t="s">
        <v>35</v>
      </c>
      <c r="I87" s="8">
        <v>0</v>
      </c>
      <c r="J87" s="8">
        <v>0</v>
      </c>
      <c r="K87" s="8">
        <v>0</v>
      </c>
      <c r="L87" s="8">
        <v>1</v>
      </c>
      <c r="M87" s="8">
        <v>1</v>
      </c>
      <c r="N87" s="8">
        <f t="shared" si="43"/>
        <v>0</v>
      </c>
      <c r="O87" s="8">
        <f t="shared" si="44"/>
        <v>0</v>
      </c>
      <c r="P87" s="8">
        <f>SUMIF(SmtRes!AQ117:'SmtRes'!AQ126,"=1",SmtRes!DF117:'SmtRes'!DF126)</f>
        <v>0</v>
      </c>
      <c r="Q87" s="8">
        <f>SUMIF(SmtRes!AQ117:'SmtRes'!AQ126,"=1",SmtRes!DG117:'SmtRes'!DG126)</f>
        <v>0</v>
      </c>
      <c r="R87" s="8">
        <f>SUMIF(SmtRes!AQ117:'SmtRes'!AQ126,"=1",SmtRes!DH117:'SmtRes'!DH126)</f>
        <v>0</v>
      </c>
      <c r="S87" s="8">
        <f>SUMIF(SmtRes!AQ117:'SmtRes'!AQ126,"=1",SmtRes!DI117:'SmtRes'!DI126)</f>
        <v>0</v>
      </c>
      <c r="T87" s="8">
        <f t="shared" si="45"/>
        <v>0</v>
      </c>
      <c r="U87" s="8">
        <f>SUMIF(SmtRes!AQ117:'SmtRes'!AQ126,"=1",SmtRes!CV117:'SmtRes'!CV126)</f>
        <v>0</v>
      </c>
      <c r="V87" s="8">
        <f>SUMIF(SmtRes!AQ117:'SmtRes'!AQ126,"=1",SmtRes!CW117:'SmtRes'!CW126)</f>
        <v>0</v>
      </c>
      <c r="W87" s="8">
        <f t="shared" si="46"/>
        <v>0</v>
      </c>
      <c r="X87" s="8">
        <f t="shared" si="47"/>
        <v>0</v>
      </c>
      <c r="Y87" s="8">
        <f t="shared" si="48"/>
        <v>0</v>
      </c>
      <c r="Z87" s="8"/>
      <c r="AA87" s="8">
        <v>82273856</v>
      </c>
      <c r="AB87" s="8">
        <f t="shared" si="49"/>
        <v>7637.5686040000001</v>
      </c>
      <c r="AC87" s="8">
        <f>ROUND((SUM(SmtRes!BQ117:'SmtRes'!BQ126)),6)</f>
        <v>121.11915399999999</v>
      </c>
      <c r="AD87" s="8">
        <f>ROUND((((SUM(SmtRes!BR117:'SmtRes'!BR126))-(SUM(SmtRes!BS117:'SmtRes'!BS126)))+AE87),6)</f>
        <v>4138.1232</v>
      </c>
      <c r="AE87" s="8">
        <f>ROUND((SUM(SmtRes!BS117:'SmtRes'!BS126)),6)</f>
        <v>1372.3134</v>
      </c>
      <c r="AF87" s="8">
        <f>ROUND((SUM(SmtRes!BT117:'SmtRes'!BT126)),6)</f>
        <v>3378.3262500000001</v>
      </c>
      <c r="AG87" s="8">
        <f t="shared" si="51"/>
        <v>0</v>
      </c>
      <c r="AH87" s="8">
        <f>(SUM(SmtRes!BU117:'SmtRes'!BU126))</f>
        <v>6.8769999999999998</v>
      </c>
      <c r="AI87" s="8">
        <f>(SUM(SmtRes!BV117:'SmtRes'!BV126))</f>
        <v>2.3000000000000003</v>
      </c>
      <c r="AJ87" s="8">
        <f t="shared" si="52"/>
        <v>0</v>
      </c>
      <c r="AK87" s="8">
        <v>7850.4781540000004</v>
      </c>
      <c r="AL87" s="8">
        <v>121.11915399999999</v>
      </c>
      <c r="AM87" s="8">
        <v>3598.3679999999999</v>
      </c>
      <c r="AN87" s="8">
        <v>1193.316</v>
      </c>
      <c r="AO87" s="8">
        <v>2937.6750000000002</v>
      </c>
      <c r="AP87" s="8">
        <v>0</v>
      </c>
      <c r="AQ87" s="8">
        <v>5.98</v>
      </c>
      <c r="AR87" s="8">
        <v>2</v>
      </c>
      <c r="AS87" s="8">
        <v>0</v>
      </c>
      <c r="AT87" s="8">
        <v>103</v>
      </c>
      <c r="AU87" s="8">
        <v>60</v>
      </c>
      <c r="AV87" s="8">
        <v>1</v>
      </c>
      <c r="AW87" s="8">
        <v>1</v>
      </c>
      <c r="AX87" s="8"/>
      <c r="AY87" s="8"/>
      <c r="AZ87" s="8">
        <v>1</v>
      </c>
      <c r="BA87" s="8">
        <v>1</v>
      </c>
      <c r="BB87" s="8">
        <v>1</v>
      </c>
      <c r="BC87" s="8">
        <v>1</v>
      </c>
      <c r="BD87" s="8" t="s">
        <v>3</v>
      </c>
      <c r="BE87" s="8" t="s">
        <v>3</v>
      </c>
      <c r="BF87" s="8" t="s">
        <v>3</v>
      </c>
      <c r="BG87" s="8" t="s">
        <v>3</v>
      </c>
      <c r="BH87" s="8">
        <v>0</v>
      </c>
      <c r="BI87" s="8">
        <v>1</v>
      </c>
      <c r="BJ87" s="8" t="s">
        <v>136</v>
      </c>
      <c r="BK87" s="8"/>
      <c r="BL87" s="8"/>
      <c r="BM87" s="8">
        <v>33001</v>
      </c>
      <c r="BN87" s="8">
        <v>0</v>
      </c>
      <c r="BO87" s="8" t="s">
        <v>3</v>
      </c>
      <c r="BP87" s="8">
        <v>0</v>
      </c>
      <c r="BQ87" s="8">
        <v>2</v>
      </c>
      <c r="BR87" s="8">
        <v>0</v>
      </c>
      <c r="BS87" s="8">
        <v>1</v>
      </c>
      <c r="BT87" s="8">
        <v>1</v>
      </c>
      <c r="BU87" s="8">
        <v>1</v>
      </c>
      <c r="BV87" s="8">
        <v>1</v>
      </c>
      <c r="BW87" s="8">
        <v>1</v>
      </c>
      <c r="BX87" s="8">
        <v>1</v>
      </c>
      <c r="BY87" s="8" t="s">
        <v>3</v>
      </c>
      <c r="BZ87" s="8">
        <v>103</v>
      </c>
      <c r="CA87" s="8">
        <v>60</v>
      </c>
      <c r="CB87" s="8" t="s">
        <v>3</v>
      </c>
      <c r="CC87" s="8"/>
      <c r="CD87" s="8"/>
      <c r="CE87" s="8">
        <v>0</v>
      </c>
      <c r="CF87" s="8">
        <v>0</v>
      </c>
      <c r="CG87" s="8">
        <v>0</v>
      </c>
      <c r="CH87" s="8">
        <v>11</v>
      </c>
      <c r="CI87" s="8">
        <v>0</v>
      </c>
      <c r="CJ87" s="8">
        <v>0</v>
      </c>
      <c r="CK87" s="8">
        <v>0</v>
      </c>
      <c r="CL87" s="8">
        <v>0</v>
      </c>
      <c r="CM87" s="8">
        <v>0</v>
      </c>
      <c r="CN87" s="8" t="s">
        <v>37</v>
      </c>
      <c r="CO87" s="8">
        <v>0</v>
      </c>
      <c r="CP87" s="8">
        <f t="shared" si="53"/>
        <v>0</v>
      </c>
      <c r="CQ87" s="8">
        <f>SUMIF(SmtRes!AQ117:'SmtRes'!AQ126,"=1",SmtRes!AA117:'SmtRes'!AA126)</f>
        <v>193410.87</v>
      </c>
      <c r="CR87" s="8">
        <f>SUMIF(SmtRes!AQ117:'SmtRes'!AQ126,"=1",SmtRes!AB117:'SmtRes'!AB126)</f>
        <v>3272.69</v>
      </c>
      <c r="CS87" s="8">
        <f>SUMIF(SmtRes!AQ117:'SmtRes'!AQ126,"=1",SmtRes!AC117:'SmtRes'!AC126)</f>
        <v>1145.58</v>
      </c>
      <c r="CT87" s="8">
        <f>SUMIF(SmtRes!AQ117:'SmtRes'!AQ126,"=1",SmtRes!AD117:'SmtRes'!AD126)</f>
        <v>491.25</v>
      </c>
      <c r="CU87" s="8">
        <f t="shared" si="54"/>
        <v>0</v>
      </c>
      <c r="CV87" s="8">
        <f>SUMIF(SmtRes!AQ117:'SmtRes'!AQ126,"=1",SmtRes!BU117:'SmtRes'!BU126)</f>
        <v>6.8769999999999998</v>
      </c>
      <c r="CW87" s="8">
        <f>SUMIF(SmtRes!AQ117:'SmtRes'!AQ126,"=1",SmtRes!BV117:'SmtRes'!BV126)</f>
        <v>2.3000000000000003</v>
      </c>
      <c r="CX87" s="8">
        <f t="shared" si="55"/>
        <v>0</v>
      </c>
      <c r="CY87" s="8">
        <f t="shared" si="56"/>
        <v>0</v>
      </c>
      <c r="CZ87" s="8">
        <f t="shared" si="57"/>
        <v>0</v>
      </c>
      <c r="DA87" s="8"/>
      <c r="DB87" s="8">
        <v>25</v>
      </c>
      <c r="DC87" s="8" t="s">
        <v>3</v>
      </c>
      <c r="DD87" s="8" t="s">
        <v>3</v>
      </c>
      <c r="DE87" s="8" t="s">
        <v>38</v>
      </c>
      <c r="DF87" s="8" t="s">
        <v>38</v>
      </c>
      <c r="DG87" s="8" t="s">
        <v>38</v>
      </c>
      <c r="DH87" s="8" t="s">
        <v>3</v>
      </c>
      <c r="DI87" s="8" t="s">
        <v>38</v>
      </c>
      <c r="DJ87" s="8" t="s">
        <v>38</v>
      </c>
      <c r="DK87" s="8" t="s">
        <v>3</v>
      </c>
      <c r="DL87" s="8" t="s">
        <v>3</v>
      </c>
      <c r="DM87" s="8" t="s">
        <v>3</v>
      </c>
      <c r="DN87" s="8">
        <v>0</v>
      </c>
      <c r="DO87" s="8">
        <v>0</v>
      </c>
      <c r="DP87" s="8">
        <v>1</v>
      </c>
      <c r="DQ87" s="8">
        <v>1</v>
      </c>
      <c r="DR87" s="8"/>
      <c r="DS87" s="8"/>
      <c r="DT87" s="8"/>
      <c r="DU87" s="8">
        <v>1013</v>
      </c>
      <c r="DV87" s="8" t="s">
        <v>35</v>
      </c>
      <c r="DW87" s="8" t="s">
        <v>35</v>
      </c>
      <c r="DX87" s="8">
        <v>1</v>
      </c>
      <c r="DY87" s="8"/>
      <c r="DZ87" s="8" t="s">
        <v>3</v>
      </c>
      <c r="EA87" s="8" t="s">
        <v>3</v>
      </c>
      <c r="EB87" s="8" t="s">
        <v>3</v>
      </c>
      <c r="EC87" s="8" t="s">
        <v>3</v>
      </c>
      <c r="ED87" s="8"/>
      <c r="EE87" s="8">
        <v>78822535</v>
      </c>
      <c r="EF87" s="8">
        <v>2</v>
      </c>
      <c r="EG87" s="8" t="s">
        <v>39</v>
      </c>
      <c r="EH87" s="8">
        <v>27</v>
      </c>
      <c r="EI87" s="8" t="s">
        <v>40</v>
      </c>
      <c r="EJ87" s="8">
        <v>1</v>
      </c>
      <c r="EK87" s="8">
        <v>33001</v>
      </c>
      <c r="EL87" s="8" t="s">
        <v>40</v>
      </c>
      <c r="EM87" s="8" t="s">
        <v>41</v>
      </c>
      <c r="EN87" s="8"/>
      <c r="EO87" s="8" t="s">
        <v>42</v>
      </c>
      <c r="EP87" s="8"/>
      <c r="EQ87" s="8">
        <v>131072</v>
      </c>
      <c r="ER87" s="8">
        <v>0</v>
      </c>
      <c r="ES87" s="8">
        <v>0</v>
      </c>
      <c r="ET87" s="8">
        <v>0</v>
      </c>
      <c r="EU87" s="8">
        <v>0</v>
      </c>
      <c r="EV87" s="8">
        <v>0</v>
      </c>
      <c r="EW87" s="8">
        <v>5.98</v>
      </c>
      <c r="EX87" s="8">
        <v>2</v>
      </c>
      <c r="EY87" s="8">
        <v>0</v>
      </c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>
        <v>0</v>
      </c>
      <c r="FR87" s="8">
        <v>0</v>
      </c>
      <c r="FS87" s="8">
        <v>0</v>
      </c>
      <c r="FT87" s="8"/>
      <c r="FU87" s="8"/>
      <c r="FV87" s="8"/>
      <c r="FW87" s="8"/>
      <c r="FX87" s="8">
        <v>103</v>
      </c>
      <c r="FY87" s="8">
        <v>60</v>
      </c>
      <c r="FZ87" s="8"/>
      <c r="GA87" s="8" t="s">
        <v>3</v>
      </c>
      <c r="GB87" s="8"/>
      <c r="GC87" s="8"/>
      <c r="GD87" s="8">
        <v>1</v>
      </c>
      <c r="GE87" s="8"/>
      <c r="GF87" s="8">
        <v>958092601</v>
      </c>
      <c r="GG87" s="8">
        <v>2</v>
      </c>
      <c r="GH87" s="8">
        <v>1</v>
      </c>
      <c r="GI87" s="8">
        <v>-2</v>
      </c>
      <c r="GJ87" s="8">
        <v>0</v>
      </c>
      <c r="GK87" s="8">
        <v>0</v>
      </c>
      <c r="GL87" s="8">
        <f t="shared" si="58"/>
        <v>0</v>
      </c>
      <c r="GM87" s="8">
        <f t="shared" si="59"/>
        <v>0</v>
      </c>
      <c r="GN87" s="8">
        <f t="shared" si="60"/>
        <v>0</v>
      </c>
      <c r="GO87" s="8">
        <f t="shared" si="61"/>
        <v>0</v>
      </c>
      <c r="GP87" s="8">
        <f t="shared" si="62"/>
        <v>0</v>
      </c>
      <c r="GQ87" s="8"/>
      <c r="GR87" s="8">
        <v>0</v>
      </c>
      <c r="GS87" s="8">
        <v>3</v>
      </c>
      <c r="GT87" s="8">
        <v>0</v>
      </c>
      <c r="GU87" s="8" t="s">
        <v>3</v>
      </c>
      <c r="GV87" s="8">
        <f t="shared" si="63"/>
        <v>0</v>
      </c>
      <c r="GW87" s="8">
        <v>1</v>
      </c>
      <c r="GX87" s="8">
        <f t="shared" si="64"/>
        <v>0</v>
      </c>
      <c r="GY87" s="8"/>
      <c r="GZ87" s="8"/>
      <c r="HA87" s="8">
        <v>0</v>
      </c>
      <c r="HB87" s="8">
        <v>0</v>
      </c>
      <c r="HC87" s="8">
        <f t="shared" si="65"/>
        <v>0</v>
      </c>
      <c r="HD87" s="8"/>
      <c r="HE87" s="8" t="s">
        <v>3</v>
      </c>
      <c r="HF87" s="8" t="s">
        <v>3</v>
      </c>
      <c r="HG87" s="8"/>
      <c r="HH87" s="8"/>
      <c r="HI87" s="8"/>
      <c r="HJ87" s="8"/>
      <c r="HK87" s="8"/>
      <c r="HL87" s="8"/>
      <c r="HM87" s="8" t="s">
        <v>3</v>
      </c>
      <c r="HN87" s="8" t="s">
        <v>43</v>
      </c>
      <c r="HO87" s="8" t="s">
        <v>44</v>
      </c>
      <c r="HP87" s="8" t="s">
        <v>40</v>
      </c>
      <c r="HQ87" s="8" t="s">
        <v>40</v>
      </c>
      <c r="HR87" s="8"/>
      <c r="HS87" s="8">
        <v>0</v>
      </c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>
        <v>0</v>
      </c>
      <c r="IL87" s="8"/>
      <c r="IM87" s="8"/>
      <c r="IN87" s="8"/>
      <c r="IO87" s="8"/>
      <c r="IP87" s="8"/>
      <c r="IQ87" s="8"/>
      <c r="IR87" s="8"/>
      <c r="IS87" s="8"/>
      <c r="IT87" s="8"/>
      <c r="IU87" s="8"/>
    </row>
    <row r="88" spans="1:255" x14ac:dyDescent="0.2">
      <c r="A88">
        <v>17</v>
      </c>
      <c r="B88">
        <v>0</v>
      </c>
      <c r="C88">
        <f>ROW(SmtRes!A136)</f>
        <v>136</v>
      </c>
      <c r="D88">
        <f>ROW(EtalonRes!A170)</f>
        <v>170</v>
      </c>
      <c r="E88" t="s">
        <v>133</v>
      </c>
      <c r="F88" t="s">
        <v>134</v>
      </c>
      <c r="G88" t="s">
        <v>135</v>
      </c>
      <c r="H88" t="s">
        <v>35</v>
      </c>
      <c r="I88">
        <v>0</v>
      </c>
      <c r="J88">
        <v>0</v>
      </c>
      <c r="K88">
        <v>0</v>
      </c>
      <c r="L88">
        <v>1</v>
      </c>
      <c r="M88">
        <v>1</v>
      </c>
      <c r="N88">
        <f t="shared" si="43"/>
        <v>0</v>
      </c>
      <c r="O88">
        <f t="shared" si="44"/>
        <v>0</v>
      </c>
      <c r="P88">
        <f>SUMIF(SmtRes!AQ127:'SmtRes'!AQ136,"=1",SmtRes!DF127:'SmtRes'!DF136)</f>
        <v>0</v>
      </c>
      <c r="Q88">
        <f>SUMIF(SmtRes!AQ127:'SmtRes'!AQ136,"=1",SmtRes!DG127:'SmtRes'!DG136)</f>
        <v>0</v>
      </c>
      <c r="R88">
        <f>SUMIF(SmtRes!AQ127:'SmtRes'!AQ136,"=1",SmtRes!DH127:'SmtRes'!DH136)</f>
        <v>0</v>
      </c>
      <c r="S88">
        <f>SUMIF(SmtRes!AQ127:'SmtRes'!AQ136,"=1",SmtRes!DI127:'SmtRes'!DI136)</f>
        <v>0</v>
      </c>
      <c r="T88">
        <f t="shared" si="45"/>
        <v>0</v>
      </c>
      <c r="U88">
        <f>SUMIF(SmtRes!AQ127:'SmtRes'!AQ136,"=1",SmtRes!CV127:'SmtRes'!CV136)</f>
        <v>0</v>
      </c>
      <c r="V88">
        <f>SUMIF(SmtRes!AQ127:'SmtRes'!AQ136,"=1",SmtRes!CW127:'SmtRes'!CW136)</f>
        <v>0</v>
      </c>
      <c r="W88">
        <f t="shared" si="46"/>
        <v>0</v>
      </c>
      <c r="X88">
        <f t="shared" si="47"/>
        <v>0</v>
      </c>
      <c r="Y88">
        <f t="shared" si="48"/>
        <v>0</v>
      </c>
      <c r="AA88">
        <v>82273791</v>
      </c>
      <c r="AB88">
        <f t="shared" si="49"/>
        <v>7637.5686040000001</v>
      </c>
      <c r="AC88">
        <f>ROUND((SUM(SmtRes!BQ127:'SmtRes'!BQ136)),6)</f>
        <v>121.11915399999999</v>
      </c>
      <c r="AD88">
        <f>ROUND((((SUM(SmtRes!BR127:'SmtRes'!BR136))-(SUM(SmtRes!BS127:'SmtRes'!BS136)))+AE88),6)</f>
        <v>4138.1232</v>
      </c>
      <c r="AE88">
        <f>ROUND((SUM(SmtRes!BS127:'SmtRes'!BS136)),6)</f>
        <v>1372.3134</v>
      </c>
      <c r="AF88">
        <f>ROUND((SUM(SmtRes!BT127:'SmtRes'!BT136)),6)</f>
        <v>3378.3262500000001</v>
      </c>
      <c r="AG88">
        <f t="shared" si="51"/>
        <v>0</v>
      </c>
      <c r="AH88">
        <f>(SUM(SmtRes!BU127:'SmtRes'!BU136))</f>
        <v>6.8769999999999998</v>
      </c>
      <c r="AI88">
        <f>(SUM(SmtRes!BV127:'SmtRes'!BV136))</f>
        <v>2.3000000000000003</v>
      </c>
      <c r="AJ88">
        <f t="shared" si="52"/>
        <v>0</v>
      </c>
      <c r="AK88">
        <v>7850.4781540000004</v>
      </c>
      <c r="AL88">
        <v>121.11915399999999</v>
      </c>
      <c r="AM88">
        <v>3598.3679999999999</v>
      </c>
      <c r="AN88">
        <v>1193.316</v>
      </c>
      <c r="AO88">
        <v>2937.6750000000002</v>
      </c>
      <c r="AP88">
        <v>0</v>
      </c>
      <c r="AQ88">
        <v>5.98</v>
      </c>
      <c r="AR88">
        <v>2</v>
      </c>
      <c r="AS88">
        <v>0</v>
      </c>
      <c r="AT88">
        <v>103</v>
      </c>
      <c r="AU88">
        <v>60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1</v>
      </c>
      <c r="BD88" t="s">
        <v>3</v>
      </c>
      <c r="BE88" t="s">
        <v>3</v>
      </c>
      <c r="BF88" t="s">
        <v>3</v>
      </c>
      <c r="BG88" t="s">
        <v>3</v>
      </c>
      <c r="BH88">
        <v>0</v>
      </c>
      <c r="BI88">
        <v>1</v>
      </c>
      <c r="BJ88" t="s">
        <v>136</v>
      </c>
      <c r="BM88">
        <v>33001</v>
      </c>
      <c r="BN88">
        <v>0</v>
      </c>
      <c r="BO88" t="s">
        <v>3</v>
      </c>
      <c r="BP88">
        <v>0</v>
      </c>
      <c r="BQ88">
        <v>2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103</v>
      </c>
      <c r="CA88">
        <v>60</v>
      </c>
      <c r="CB88" t="s">
        <v>3</v>
      </c>
      <c r="CE88">
        <v>0</v>
      </c>
      <c r="CF88">
        <v>0</v>
      </c>
      <c r="CG88">
        <v>0</v>
      </c>
      <c r="CH88">
        <v>11</v>
      </c>
      <c r="CI88">
        <v>0</v>
      </c>
      <c r="CJ88">
        <v>0</v>
      </c>
      <c r="CK88">
        <v>0</v>
      </c>
      <c r="CL88">
        <v>0</v>
      </c>
      <c r="CM88">
        <v>0</v>
      </c>
      <c r="CN88" t="s">
        <v>37</v>
      </c>
      <c r="CO88">
        <v>0</v>
      </c>
      <c r="CP88">
        <f t="shared" si="53"/>
        <v>0</v>
      </c>
      <c r="CQ88">
        <f>SUMIF(SmtRes!AQ127:'SmtRes'!AQ136,"=1",SmtRes!AA127:'SmtRes'!AA136)</f>
        <v>193410.87</v>
      </c>
      <c r="CR88">
        <f>SUMIF(SmtRes!AQ127:'SmtRes'!AQ136,"=1",SmtRes!AB127:'SmtRes'!AB136)</f>
        <v>3272.69</v>
      </c>
      <c r="CS88">
        <f>SUMIF(SmtRes!AQ127:'SmtRes'!AQ136,"=1",SmtRes!AC127:'SmtRes'!AC136)</f>
        <v>1145.58</v>
      </c>
      <c r="CT88">
        <f>SUMIF(SmtRes!AQ127:'SmtRes'!AQ136,"=1",SmtRes!AD127:'SmtRes'!AD136)</f>
        <v>491.25</v>
      </c>
      <c r="CU88">
        <f t="shared" si="54"/>
        <v>0</v>
      </c>
      <c r="CV88">
        <f>SUMIF(SmtRes!AQ127:'SmtRes'!AQ136,"=1",SmtRes!BU127:'SmtRes'!BU136)</f>
        <v>6.8769999999999998</v>
      </c>
      <c r="CW88">
        <f>SUMIF(SmtRes!AQ127:'SmtRes'!AQ136,"=1",SmtRes!BV127:'SmtRes'!BV136)</f>
        <v>2.3000000000000003</v>
      </c>
      <c r="CX88">
        <f t="shared" si="55"/>
        <v>0</v>
      </c>
      <c r="CY88">
        <f t="shared" si="56"/>
        <v>0</v>
      </c>
      <c r="CZ88">
        <f t="shared" si="57"/>
        <v>0</v>
      </c>
      <c r="DB88">
        <v>26</v>
      </c>
      <c r="DC88" t="s">
        <v>3</v>
      </c>
      <c r="DD88" t="s">
        <v>3</v>
      </c>
      <c r="DE88" t="s">
        <v>38</v>
      </c>
      <c r="DF88" t="s">
        <v>38</v>
      </c>
      <c r="DG88" t="s">
        <v>38</v>
      </c>
      <c r="DH88" t="s">
        <v>3</v>
      </c>
      <c r="DI88" t="s">
        <v>38</v>
      </c>
      <c r="DJ88" t="s">
        <v>38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1013</v>
      </c>
      <c r="DV88" t="s">
        <v>35</v>
      </c>
      <c r="DW88" t="s">
        <v>35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78822535</v>
      </c>
      <c r="EF88">
        <v>2</v>
      </c>
      <c r="EG88" t="s">
        <v>39</v>
      </c>
      <c r="EH88">
        <v>27</v>
      </c>
      <c r="EI88" t="s">
        <v>40</v>
      </c>
      <c r="EJ88">
        <v>1</v>
      </c>
      <c r="EK88">
        <v>33001</v>
      </c>
      <c r="EL88" t="s">
        <v>40</v>
      </c>
      <c r="EM88" t="s">
        <v>41</v>
      </c>
      <c r="EO88" t="s">
        <v>42</v>
      </c>
      <c r="EQ88">
        <v>131072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5.98</v>
      </c>
      <c r="EX88">
        <v>2</v>
      </c>
      <c r="EY88">
        <v>0</v>
      </c>
      <c r="FQ88">
        <v>0</v>
      </c>
      <c r="FR88">
        <v>0</v>
      </c>
      <c r="FS88">
        <v>0</v>
      </c>
      <c r="FX88">
        <v>103</v>
      </c>
      <c r="FY88">
        <v>60</v>
      </c>
      <c r="GA88" t="s">
        <v>3</v>
      </c>
      <c r="GD88">
        <v>1</v>
      </c>
      <c r="GF88">
        <v>958092601</v>
      </c>
      <c r="GG88">
        <v>2</v>
      </c>
      <c r="GH88">
        <v>1</v>
      </c>
      <c r="GI88">
        <v>-2</v>
      </c>
      <c r="GJ88">
        <v>0</v>
      </c>
      <c r="GK88">
        <v>0</v>
      </c>
      <c r="GL88">
        <f t="shared" si="58"/>
        <v>0</v>
      </c>
      <c r="GM88">
        <f t="shared" si="59"/>
        <v>0</v>
      </c>
      <c r="GN88">
        <f t="shared" si="60"/>
        <v>0</v>
      </c>
      <c r="GO88">
        <f t="shared" si="61"/>
        <v>0</v>
      </c>
      <c r="GP88">
        <f t="shared" si="62"/>
        <v>0</v>
      </c>
      <c r="GR88">
        <v>0</v>
      </c>
      <c r="GS88">
        <v>3</v>
      </c>
      <c r="GT88">
        <v>0</v>
      </c>
      <c r="GU88" t="s">
        <v>3</v>
      </c>
      <c r="GV88">
        <f t="shared" si="63"/>
        <v>0</v>
      </c>
      <c r="GW88">
        <v>1</v>
      </c>
      <c r="GX88">
        <f t="shared" si="64"/>
        <v>0</v>
      </c>
      <c r="HA88">
        <v>0</v>
      </c>
      <c r="HB88">
        <v>0</v>
      </c>
      <c r="HC88">
        <f t="shared" si="65"/>
        <v>0</v>
      </c>
      <c r="HE88" t="s">
        <v>3</v>
      </c>
      <c r="HF88" t="s">
        <v>3</v>
      </c>
      <c r="HM88" t="s">
        <v>3</v>
      </c>
      <c r="HN88" t="s">
        <v>43</v>
      </c>
      <c r="HO88" t="s">
        <v>44</v>
      </c>
      <c r="HP88" t="s">
        <v>40</v>
      </c>
      <c r="HQ88" t="s">
        <v>40</v>
      </c>
      <c r="HS88">
        <v>0</v>
      </c>
      <c r="IK88">
        <v>0</v>
      </c>
    </row>
    <row r="89" spans="1:255" x14ac:dyDescent="0.2">
      <c r="A89" s="8">
        <v>17</v>
      </c>
      <c r="B89" s="8">
        <v>0</v>
      </c>
      <c r="C89" s="8">
        <f>ROW(SmtRes!A146)</f>
        <v>146</v>
      </c>
      <c r="D89" s="8">
        <f>ROW(EtalonRes!A188)</f>
        <v>188</v>
      </c>
      <c r="E89" s="8" t="s">
        <v>3</v>
      </c>
      <c r="F89" s="8" t="s">
        <v>137</v>
      </c>
      <c r="G89" s="8" t="s">
        <v>138</v>
      </c>
      <c r="H89" s="8" t="s">
        <v>35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f t="shared" si="43"/>
        <v>0</v>
      </c>
      <c r="O89" s="8">
        <f t="shared" si="44"/>
        <v>0</v>
      </c>
      <c r="P89" s="8">
        <f>SUMIF(SmtRes!AQ137:'SmtRes'!AQ146,"=1",SmtRes!DF137:'SmtRes'!DF146)</f>
        <v>0</v>
      </c>
      <c r="Q89" s="8">
        <f>SUMIF(SmtRes!AQ137:'SmtRes'!AQ146,"=1",SmtRes!DG137:'SmtRes'!DG146)</f>
        <v>0</v>
      </c>
      <c r="R89" s="8">
        <f>SUMIF(SmtRes!AQ137:'SmtRes'!AQ146,"=1",SmtRes!DH137:'SmtRes'!DH146)</f>
        <v>0</v>
      </c>
      <c r="S89" s="8">
        <f>SUMIF(SmtRes!AQ137:'SmtRes'!AQ146,"=1",SmtRes!DI137:'SmtRes'!DI146)</f>
        <v>0</v>
      </c>
      <c r="T89" s="8">
        <f t="shared" si="45"/>
        <v>0</v>
      </c>
      <c r="U89" s="8">
        <f>SUMIF(SmtRes!AQ137:'SmtRes'!AQ146,"=1",SmtRes!CV137:'SmtRes'!CV146)</f>
        <v>0</v>
      </c>
      <c r="V89" s="8">
        <f>SUMIF(SmtRes!AQ137:'SmtRes'!AQ146,"=1",SmtRes!CW137:'SmtRes'!CW146)</f>
        <v>0</v>
      </c>
      <c r="W89" s="8">
        <f t="shared" si="46"/>
        <v>0</v>
      </c>
      <c r="X89" s="8">
        <f t="shared" si="47"/>
        <v>0</v>
      </c>
      <c r="Y89" s="8">
        <f t="shared" si="48"/>
        <v>0</v>
      </c>
      <c r="Z89" s="8"/>
      <c r="AA89" s="8">
        <v>-1</v>
      </c>
      <c r="AB89" s="8">
        <f t="shared" si="49"/>
        <v>4665.3197639999999</v>
      </c>
      <c r="AC89" s="8">
        <f>ROUND((SUM(SmtRes!BQ137:'SmtRes'!BQ146)),6)</f>
        <v>183.022954</v>
      </c>
      <c r="AD89" s="8">
        <f>ROUND((((SUM(SmtRes!BR137:'SmtRes'!BR146))-(SUM(SmtRes!BS137:'SmtRes'!BS146)))+AE89),6)</f>
        <v>1911.831185</v>
      </c>
      <c r="AE89" s="8">
        <f>ROUND((SUM(SmtRes!BS137:'SmtRes'!BS146)),6)</f>
        <v>671.79262500000004</v>
      </c>
      <c r="AF89" s="8">
        <f>ROUND((SUM(SmtRes!BT137:'SmtRes'!BT146)),6)</f>
        <v>2570.4656249999998</v>
      </c>
      <c r="AG89" s="8">
        <f t="shared" si="51"/>
        <v>0</v>
      </c>
      <c r="AH89" s="8">
        <f>(SUM(SmtRes!BU137:'SmtRes'!BU146))</f>
        <v>5.2324999999999999</v>
      </c>
      <c r="AI89" s="8">
        <f>(SUM(SmtRes!BV137:'SmtRes'!BV146))</f>
        <v>1.1385000000000001</v>
      </c>
      <c r="AJ89" s="8">
        <f t="shared" si="52"/>
        <v>0</v>
      </c>
      <c r="AK89" s="8">
        <v>4664.8398539999998</v>
      </c>
      <c r="AL89" s="8">
        <v>183.022954</v>
      </c>
      <c r="AM89" s="8">
        <v>1662.4619</v>
      </c>
      <c r="AN89" s="8">
        <v>584.16750000000002</v>
      </c>
      <c r="AO89" s="8">
        <v>2235.1875</v>
      </c>
      <c r="AP89" s="8">
        <v>0</v>
      </c>
      <c r="AQ89" s="8">
        <v>4.55</v>
      </c>
      <c r="AR89" s="8">
        <v>0.99</v>
      </c>
      <c r="AS89" s="8">
        <v>0</v>
      </c>
      <c r="AT89" s="8">
        <v>103</v>
      </c>
      <c r="AU89" s="8">
        <v>60</v>
      </c>
      <c r="AV89" s="8">
        <v>1</v>
      </c>
      <c r="AW89" s="8">
        <v>1</v>
      </c>
      <c r="AX89" s="8"/>
      <c r="AY89" s="8"/>
      <c r="AZ89" s="8">
        <v>1</v>
      </c>
      <c r="BA89" s="8">
        <v>1</v>
      </c>
      <c r="BB89" s="8">
        <v>1</v>
      </c>
      <c r="BC89" s="8">
        <v>1</v>
      </c>
      <c r="BD89" s="8" t="s">
        <v>3</v>
      </c>
      <c r="BE89" s="8" t="s">
        <v>3</v>
      </c>
      <c r="BF89" s="8" t="s">
        <v>3</v>
      </c>
      <c r="BG89" s="8" t="s">
        <v>3</v>
      </c>
      <c r="BH89" s="8">
        <v>0</v>
      </c>
      <c r="BI89" s="8">
        <v>1</v>
      </c>
      <c r="BJ89" s="8" t="s">
        <v>139</v>
      </c>
      <c r="BK89" s="8"/>
      <c r="BL89" s="8"/>
      <c r="BM89" s="8">
        <v>33001</v>
      </c>
      <c r="BN89" s="8">
        <v>0</v>
      </c>
      <c r="BO89" s="8" t="s">
        <v>3</v>
      </c>
      <c r="BP89" s="8">
        <v>0</v>
      </c>
      <c r="BQ89" s="8">
        <v>2</v>
      </c>
      <c r="BR89" s="8">
        <v>0</v>
      </c>
      <c r="BS89" s="8">
        <v>1</v>
      </c>
      <c r="BT89" s="8">
        <v>1</v>
      </c>
      <c r="BU89" s="8">
        <v>1</v>
      </c>
      <c r="BV89" s="8">
        <v>1</v>
      </c>
      <c r="BW89" s="8">
        <v>1</v>
      </c>
      <c r="BX89" s="8">
        <v>1</v>
      </c>
      <c r="BY89" s="8" t="s">
        <v>3</v>
      </c>
      <c r="BZ89" s="8">
        <v>103</v>
      </c>
      <c r="CA89" s="8">
        <v>60</v>
      </c>
      <c r="CB89" s="8" t="s">
        <v>3</v>
      </c>
      <c r="CC89" s="8"/>
      <c r="CD89" s="8"/>
      <c r="CE89" s="8">
        <v>0</v>
      </c>
      <c r="CF89" s="8">
        <v>0</v>
      </c>
      <c r="CG89" s="8">
        <v>0</v>
      </c>
      <c r="CH89" s="8">
        <v>0</v>
      </c>
      <c r="CI89" s="8">
        <v>0</v>
      </c>
      <c r="CJ89" s="8">
        <v>0</v>
      </c>
      <c r="CK89" s="8">
        <v>0</v>
      </c>
      <c r="CL89" s="8">
        <v>0</v>
      </c>
      <c r="CM89" s="8">
        <v>0</v>
      </c>
      <c r="CN89" s="8" t="s">
        <v>37</v>
      </c>
      <c r="CO89" s="8">
        <v>0</v>
      </c>
      <c r="CP89" s="8">
        <f t="shared" si="53"/>
        <v>0</v>
      </c>
      <c r="CQ89" s="8">
        <f>SUMIF(SmtRes!AQ137:'SmtRes'!AQ146,"=1",SmtRes!AA137:'SmtRes'!AA146)</f>
        <v>193410.87</v>
      </c>
      <c r="CR89" s="8">
        <f>SUMIF(SmtRes!AQ137:'SmtRes'!AQ146,"=1",SmtRes!AB137:'SmtRes'!AB146)</f>
        <v>3272.69</v>
      </c>
      <c r="CS89" s="8">
        <f>SUMIF(SmtRes!AQ137:'SmtRes'!AQ146,"=1",SmtRes!AC137:'SmtRes'!AC146)</f>
        <v>1145.58</v>
      </c>
      <c r="CT89" s="8">
        <f>SUMIF(SmtRes!AQ137:'SmtRes'!AQ146,"=1",SmtRes!AD137:'SmtRes'!AD146)</f>
        <v>491.25</v>
      </c>
      <c r="CU89" s="8">
        <f t="shared" si="54"/>
        <v>0</v>
      </c>
      <c r="CV89" s="8">
        <f>SUMIF(SmtRes!AQ137:'SmtRes'!AQ146,"=1",SmtRes!BU137:'SmtRes'!BU146)</f>
        <v>5.2324999999999999</v>
      </c>
      <c r="CW89" s="8">
        <f>SUMIF(SmtRes!AQ137:'SmtRes'!AQ146,"=1",SmtRes!BV137:'SmtRes'!BV146)</f>
        <v>1.1385000000000001</v>
      </c>
      <c r="CX89" s="8">
        <f t="shared" si="55"/>
        <v>0</v>
      </c>
      <c r="CY89" s="8">
        <f t="shared" si="56"/>
        <v>0</v>
      </c>
      <c r="CZ89" s="8">
        <f t="shared" si="57"/>
        <v>0</v>
      </c>
      <c r="DA89" s="8"/>
      <c r="DB89" s="8">
        <v>27</v>
      </c>
      <c r="DC89" s="8" t="s">
        <v>3</v>
      </c>
      <c r="DD89" s="8" t="s">
        <v>3</v>
      </c>
      <c r="DE89" s="8" t="s">
        <v>38</v>
      </c>
      <c r="DF89" s="8" t="s">
        <v>38</v>
      </c>
      <c r="DG89" s="8" t="s">
        <v>38</v>
      </c>
      <c r="DH89" s="8" t="s">
        <v>3</v>
      </c>
      <c r="DI89" s="8" t="s">
        <v>38</v>
      </c>
      <c r="DJ89" s="8" t="s">
        <v>38</v>
      </c>
      <c r="DK89" s="8" t="s">
        <v>3</v>
      </c>
      <c r="DL89" s="8" t="s">
        <v>3</v>
      </c>
      <c r="DM89" s="8" t="s">
        <v>3</v>
      </c>
      <c r="DN89" s="8">
        <v>0</v>
      </c>
      <c r="DO89" s="8">
        <v>0</v>
      </c>
      <c r="DP89" s="8">
        <v>1</v>
      </c>
      <c r="DQ89" s="8">
        <v>1</v>
      </c>
      <c r="DR89" s="8"/>
      <c r="DS89" s="8"/>
      <c r="DT89" s="8"/>
      <c r="DU89" s="8">
        <v>1013</v>
      </c>
      <c r="DV89" s="8" t="s">
        <v>35</v>
      </c>
      <c r="DW89" s="8" t="s">
        <v>35</v>
      </c>
      <c r="DX89" s="8">
        <v>1</v>
      </c>
      <c r="DY89" s="8"/>
      <c r="DZ89" s="8" t="s">
        <v>3</v>
      </c>
      <c r="EA89" s="8" t="s">
        <v>3</v>
      </c>
      <c r="EB89" s="8" t="s">
        <v>3</v>
      </c>
      <c r="EC89" s="8" t="s">
        <v>3</v>
      </c>
      <c r="ED89" s="8"/>
      <c r="EE89" s="8">
        <v>78822535</v>
      </c>
      <c r="EF89" s="8">
        <v>2</v>
      </c>
      <c r="EG89" s="8" t="s">
        <v>39</v>
      </c>
      <c r="EH89" s="8">
        <v>27</v>
      </c>
      <c r="EI89" s="8" t="s">
        <v>40</v>
      </c>
      <c r="EJ89" s="8">
        <v>1</v>
      </c>
      <c r="EK89" s="8">
        <v>33001</v>
      </c>
      <c r="EL89" s="8" t="s">
        <v>40</v>
      </c>
      <c r="EM89" s="8" t="s">
        <v>41</v>
      </c>
      <c r="EN89" s="8"/>
      <c r="EO89" s="8" t="s">
        <v>42</v>
      </c>
      <c r="EP89" s="8"/>
      <c r="EQ89" s="8">
        <v>132096</v>
      </c>
      <c r="ER89" s="8">
        <v>0</v>
      </c>
      <c r="ES89" s="8">
        <v>0</v>
      </c>
      <c r="ET89" s="8">
        <v>0</v>
      </c>
      <c r="EU89" s="8">
        <v>0</v>
      </c>
      <c r="EV89" s="8">
        <v>0</v>
      </c>
      <c r="EW89" s="8">
        <v>4.55</v>
      </c>
      <c r="EX89" s="8">
        <v>0.99</v>
      </c>
      <c r="EY89" s="8">
        <v>0</v>
      </c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>
        <v>0</v>
      </c>
      <c r="FR89" s="8">
        <v>0</v>
      </c>
      <c r="FS89" s="8">
        <v>0</v>
      </c>
      <c r="FT89" s="8"/>
      <c r="FU89" s="8"/>
      <c r="FV89" s="8"/>
      <c r="FW89" s="8"/>
      <c r="FX89" s="8">
        <v>103</v>
      </c>
      <c r="FY89" s="8">
        <v>60</v>
      </c>
      <c r="FZ89" s="8"/>
      <c r="GA89" s="8" t="s">
        <v>3</v>
      </c>
      <c r="GB89" s="8"/>
      <c r="GC89" s="8"/>
      <c r="GD89" s="8">
        <v>1</v>
      </c>
      <c r="GE89" s="8"/>
      <c r="GF89" s="8">
        <v>1351584027</v>
      </c>
      <c r="GG89" s="8">
        <v>2</v>
      </c>
      <c r="GH89" s="8">
        <v>1</v>
      </c>
      <c r="GI89" s="8">
        <v>-2</v>
      </c>
      <c r="GJ89" s="8">
        <v>0</v>
      </c>
      <c r="GK89" s="8">
        <v>0</v>
      </c>
      <c r="GL89" s="8">
        <f t="shared" si="58"/>
        <v>0</v>
      </c>
      <c r="GM89" s="8">
        <f t="shared" si="59"/>
        <v>0</v>
      </c>
      <c r="GN89" s="8">
        <f t="shared" si="60"/>
        <v>0</v>
      </c>
      <c r="GO89" s="8">
        <f t="shared" si="61"/>
        <v>0</v>
      </c>
      <c r="GP89" s="8">
        <f t="shared" si="62"/>
        <v>0</v>
      </c>
      <c r="GQ89" s="8"/>
      <c r="GR89" s="8">
        <v>0</v>
      </c>
      <c r="GS89" s="8">
        <v>3</v>
      </c>
      <c r="GT89" s="8">
        <v>0</v>
      </c>
      <c r="GU89" s="8" t="s">
        <v>3</v>
      </c>
      <c r="GV89" s="8">
        <f t="shared" si="63"/>
        <v>0</v>
      </c>
      <c r="GW89" s="8">
        <v>1</v>
      </c>
      <c r="GX89" s="8">
        <f t="shared" si="64"/>
        <v>0</v>
      </c>
      <c r="GY89" s="8"/>
      <c r="GZ89" s="8"/>
      <c r="HA89" s="8">
        <v>0</v>
      </c>
      <c r="HB89" s="8">
        <v>0</v>
      </c>
      <c r="HC89" s="8">
        <f t="shared" si="65"/>
        <v>0</v>
      </c>
      <c r="HD89" s="8"/>
      <c r="HE89" s="8" t="s">
        <v>3</v>
      </c>
      <c r="HF89" s="8" t="s">
        <v>3</v>
      </c>
      <c r="HG89" s="8"/>
      <c r="HH89" s="8"/>
      <c r="HI89" s="8"/>
      <c r="HJ89" s="8"/>
      <c r="HK89" s="8"/>
      <c r="HL89" s="8"/>
      <c r="HM89" s="8" t="s">
        <v>3</v>
      </c>
      <c r="HN89" s="8" t="s">
        <v>43</v>
      </c>
      <c r="HO89" s="8" t="s">
        <v>44</v>
      </c>
      <c r="HP89" s="8" t="s">
        <v>40</v>
      </c>
      <c r="HQ89" s="8" t="s">
        <v>40</v>
      </c>
      <c r="HR89" s="8"/>
      <c r="HS89" s="8">
        <v>0</v>
      </c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>
        <v>0</v>
      </c>
      <c r="IL89" s="8"/>
      <c r="IM89" s="8"/>
      <c r="IN89" s="8"/>
      <c r="IO89" s="8"/>
      <c r="IP89" s="8"/>
      <c r="IQ89" s="8"/>
      <c r="IR89" s="8"/>
      <c r="IS89" s="8"/>
      <c r="IT89" s="8"/>
      <c r="IU89" s="8"/>
    </row>
    <row r="90" spans="1:255" x14ac:dyDescent="0.2">
      <c r="A90">
        <v>17</v>
      </c>
      <c r="B90">
        <v>0</v>
      </c>
      <c r="C90">
        <f>ROW(SmtRes!A156)</f>
        <v>156</v>
      </c>
      <c r="D90">
        <f>ROW(EtalonRes!A206)</f>
        <v>206</v>
      </c>
      <c r="E90" t="s">
        <v>3</v>
      </c>
      <c r="F90" t="s">
        <v>137</v>
      </c>
      <c r="G90" t="s">
        <v>138</v>
      </c>
      <c r="H90" t="s">
        <v>35</v>
      </c>
      <c r="I90">
        <v>0</v>
      </c>
      <c r="J90">
        <v>0</v>
      </c>
      <c r="K90">
        <v>0</v>
      </c>
      <c r="L90">
        <v>0</v>
      </c>
      <c r="M90">
        <v>0</v>
      </c>
      <c r="N90">
        <f t="shared" si="43"/>
        <v>0</v>
      </c>
      <c r="O90">
        <f t="shared" si="44"/>
        <v>0</v>
      </c>
      <c r="P90">
        <f>SUMIF(SmtRes!AQ147:'SmtRes'!AQ156,"=1",SmtRes!DF147:'SmtRes'!DF156)</f>
        <v>0</v>
      </c>
      <c r="Q90">
        <f>SUMIF(SmtRes!AQ147:'SmtRes'!AQ156,"=1",SmtRes!DG147:'SmtRes'!DG156)</f>
        <v>0</v>
      </c>
      <c r="R90">
        <f>SUMIF(SmtRes!AQ147:'SmtRes'!AQ156,"=1",SmtRes!DH147:'SmtRes'!DH156)</f>
        <v>0</v>
      </c>
      <c r="S90">
        <f>SUMIF(SmtRes!AQ147:'SmtRes'!AQ156,"=1",SmtRes!DI147:'SmtRes'!DI156)</f>
        <v>0</v>
      </c>
      <c r="T90">
        <f t="shared" si="45"/>
        <v>0</v>
      </c>
      <c r="U90">
        <f>SUMIF(SmtRes!AQ147:'SmtRes'!AQ156,"=1",SmtRes!CV147:'SmtRes'!CV156)</f>
        <v>0</v>
      </c>
      <c r="V90">
        <f>SUMIF(SmtRes!AQ147:'SmtRes'!AQ156,"=1",SmtRes!CW147:'SmtRes'!CW156)</f>
        <v>0</v>
      </c>
      <c r="W90">
        <f t="shared" si="46"/>
        <v>0</v>
      </c>
      <c r="X90">
        <f t="shared" si="47"/>
        <v>0</v>
      </c>
      <c r="Y90">
        <f t="shared" si="48"/>
        <v>0</v>
      </c>
      <c r="AA90">
        <v>-1</v>
      </c>
      <c r="AB90">
        <f t="shared" si="49"/>
        <v>4665.3197639999999</v>
      </c>
      <c r="AC90">
        <f>ROUND((SUM(SmtRes!BQ147:'SmtRes'!BQ156)),6)</f>
        <v>183.022954</v>
      </c>
      <c r="AD90">
        <f>ROUND((((SUM(SmtRes!BR147:'SmtRes'!BR156))-(SUM(SmtRes!BS147:'SmtRes'!BS156)))+AE90),6)</f>
        <v>1911.831185</v>
      </c>
      <c r="AE90">
        <f>ROUND((SUM(SmtRes!BS147:'SmtRes'!BS156)),6)</f>
        <v>671.79262500000004</v>
      </c>
      <c r="AF90">
        <f>ROUND((SUM(SmtRes!BT147:'SmtRes'!BT156)),6)</f>
        <v>2570.4656249999998</v>
      </c>
      <c r="AG90">
        <f t="shared" si="51"/>
        <v>0</v>
      </c>
      <c r="AH90">
        <f>(SUM(SmtRes!BU147:'SmtRes'!BU156))</f>
        <v>5.2324999999999999</v>
      </c>
      <c r="AI90">
        <f>(SUM(SmtRes!BV147:'SmtRes'!BV156))</f>
        <v>1.1385000000000001</v>
      </c>
      <c r="AJ90">
        <f t="shared" si="52"/>
        <v>0</v>
      </c>
      <c r="AK90">
        <v>4664.8398539999998</v>
      </c>
      <c r="AL90">
        <v>183.022954</v>
      </c>
      <c r="AM90">
        <v>1662.4619</v>
      </c>
      <c r="AN90">
        <v>584.16750000000002</v>
      </c>
      <c r="AO90">
        <v>2235.1875</v>
      </c>
      <c r="AP90">
        <v>0</v>
      </c>
      <c r="AQ90">
        <v>4.55</v>
      </c>
      <c r="AR90">
        <v>0.99</v>
      </c>
      <c r="AS90">
        <v>0</v>
      </c>
      <c r="AT90">
        <v>103</v>
      </c>
      <c r="AU90">
        <v>60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1</v>
      </c>
      <c r="BD90" t="s">
        <v>3</v>
      </c>
      <c r="BE90" t="s">
        <v>3</v>
      </c>
      <c r="BF90" t="s">
        <v>3</v>
      </c>
      <c r="BG90" t="s">
        <v>3</v>
      </c>
      <c r="BH90">
        <v>0</v>
      </c>
      <c r="BI90">
        <v>1</v>
      </c>
      <c r="BJ90" t="s">
        <v>139</v>
      </c>
      <c r="BM90">
        <v>33001</v>
      </c>
      <c r="BN90">
        <v>0</v>
      </c>
      <c r="BO90" t="s">
        <v>3</v>
      </c>
      <c r="BP90">
        <v>0</v>
      </c>
      <c r="BQ90">
        <v>2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103</v>
      </c>
      <c r="CA90">
        <v>60</v>
      </c>
      <c r="CB90" t="s">
        <v>3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 t="s">
        <v>37</v>
      </c>
      <c r="CO90">
        <v>0</v>
      </c>
      <c r="CP90">
        <f t="shared" si="53"/>
        <v>0</v>
      </c>
      <c r="CQ90">
        <f>SUMIF(SmtRes!AQ147:'SmtRes'!AQ156,"=1",SmtRes!AA147:'SmtRes'!AA156)</f>
        <v>193410.87</v>
      </c>
      <c r="CR90">
        <f>SUMIF(SmtRes!AQ147:'SmtRes'!AQ156,"=1",SmtRes!AB147:'SmtRes'!AB156)</f>
        <v>3272.69</v>
      </c>
      <c r="CS90">
        <f>SUMIF(SmtRes!AQ147:'SmtRes'!AQ156,"=1",SmtRes!AC147:'SmtRes'!AC156)</f>
        <v>1145.58</v>
      </c>
      <c r="CT90">
        <f>SUMIF(SmtRes!AQ147:'SmtRes'!AQ156,"=1",SmtRes!AD147:'SmtRes'!AD156)</f>
        <v>491.25</v>
      </c>
      <c r="CU90">
        <f t="shared" si="54"/>
        <v>0</v>
      </c>
      <c r="CV90">
        <f>SUMIF(SmtRes!AQ147:'SmtRes'!AQ156,"=1",SmtRes!BU147:'SmtRes'!BU156)</f>
        <v>5.2324999999999999</v>
      </c>
      <c r="CW90">
        <f>SUMIF(SmtRes!AQ147:'SmtRes'!AQ156,"=1",SmtRes!BV147:'SmtRes'!BV156)</f>
        <v>1.1385000000000001</v>
      </c>
      <c r="CX90">
        <f t="shared" si="55"/>
        <v>0</v>
      </c>
      <c r="CY90">
        <f t="shared" si="56"/>
        <v>0</v>
      </c>
      <c r="CZ90">
        <f t="shared" si="57"/>
        <v>0</v>
      </c>
      <c r="DB90">
        <v>28</v>
      </c>
      <c r="DC90" t="s">
        <v>3</v>
      </c>
      <c r="DD90" t="s">
        <v>3</v>
      </c>
      <c r="DE90" t="s">
        <v>38</v>
      </c>
      <c r="DF90" t="s">
        <v>38</v>
      </c>
      <c r="DG90" t="s">
        <v>38</v>
      </c>
      <c r="DH90" t="s">
        <v>3</v>
      </c>
      <c r="DI90" t="s">
        <v>38</v>
      </c>
      <c r="DJ90" t="s">
        <v>38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1013</v>
      </c>
      <c r="DV90" t="s">
        <v>35</v>
      </c>
      <c r="DW90" t="s">
        <v>35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78822535</v>
      </c>
      <c r="EF90">
        <v>2</v>
      </c>
      <c r="EG90" t="s">
        <v>39</v>
      </c>
      <c r="EH90">
        <v>27</v>
      </c>
      <c r="EI90" t="s">
        <v>40</v>
      </c>
      <c r="EJ90">
        <v>1</v>
      </c>
      <c r="EK90">
        <v>33001</v>
      </c>
      <c r="EL90" t="s">
        <v>40</v>
      </c>
      <c r="EM90" t="s">
        <v>41</v>
      </c>
      <c r="EO90" t="s">
        <v>42</v>
      </c>
      <c r="EQ90">
        <v>132096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4.55</v>
      </c>
      <c r="EX90">
        <v>0.99</v>
      </c>
      <c r="EY90">
        <v>0</v>
      </c>
      <c r="FQ90">
        <v>0</v>
      </c>
      <c r="FR90">
        <v>0</v>
      </c>
      <c r="FS90">
        <v>0</v>
      </c>
      <c r="FX90">
        <v>103</v>
      </c>
      <c r="FY90">
        <v>60</v>
      </c>
      <c r="GA90" t="s">
        <v>3</v>
      </c>
      <c r="GD90">
        <v>1</v>
      </c>
      <c r="GF90">
        <v>1351584027</v>
      </c>
      <c r="GG90">
        <v>2</v>
      </c>
      <c r="GH90">
        <v>1</v>
      </c>
      <c r="GI90">
        <v>-2</v>
      </c>
      <c r="GJ90">
        <v>0</v>
      </c>
      <c r="GK90">
        <v>0</v>
      </c>
      <c r="GL90">
        <f t="shared" si="58"/>
        <v>0</v>
      </c>
      <c r="GM90">
        <f t="shared" si="59"/>
        <v>0</v>
      </c>
      <c r="GN90">
        <f t="shared" si="60"/>
        <v>0</v>
      </c>
      <c r="GO90">
        <f t="shared" si="61"/>
        <v>0</v>
      </c>
      <c r="GP90">
        <f t="shared" si="62"/>
        <v>0</v>
      </c>
      <c r="GR90">
        <v>0</v>
      </c>
      <c r="GS90">
        <v>3</v>
      </c>
      <c r="GT90">
        <v>0</v>
      </c>
      <c r="GU90" t="s">
        <v>3</v>
      </c>
      <c r="GV90">
        <f t="shared" si="63"/>
        <v>0</v>
      </c>
      <c r="GW90">
        <v>1</v>
      </c>
      <c r="GX90">
        <f t="shared" si="64"/>
        <v>0</v>
      </c>
      <c r="HA90">
        <v>0</v>
      </c>
      <c r="HB90">
        <v>0</v>
      </c>
      <c r="HC90">
        <f t="shared" si="65"/>
        <v>0</v>
      </c>
      <c r="HE90" t="s">
        <v>3</v>
      </c>
      <c r="HF90" t="s">
        <v>3</v>
      </c>
      <c r="HM90" t="s">
        <v>3</v>
      </c>
      <c r="HN90" t="s">
        <v>43</v>
      </c>
      <c r="HO90" t="s">
        <v>44</v>
      </c>
      <c r="HP90" t="s">
        <v>40</v>
      </c>
      <c r="HQ90" t="s">
        <v>40</v>
      </c>
      <c r="HS90">
        <v>0</v>
      </c>
      <c r="IK90">
        <v>0</v>
      </c>
    </row>
    <row r="91" spans="1:255" x14ac:dyDescent="0.2">
      <c r="A91" s="8">
        <v>17</v>
      </c>
      <c r="B91" s="8">
        <v>0</v>
      </c>
      <c r="C91" s="8">
        <f>ROW(SmtRes!A166)</f>
        <v>166</v>
      </c>
      <c r="D91" s="8">
        <f>ROW(EtalonRes!A219)</f>
        <v>219</v>
      </c>
      <c r="E91" s="8" t="s">
        <v>140</v>
      </c>
      <c r="F91" s="8" t="s">
        <v>141</v>
      </c>
      <c r="G91" s="8" t="s">
        <v>142</v>
      </c>
      <c r="H91" s="8" t="s">
        <v>143</v>
      </c>
      <c r="I91" s="8">
        <v>0</v>
      </c>
      <c r="J91" s="8">
        <v>0</v>
      </c>
      <c r="K91" s="8">
        <v>0</v>
      </c>
      <c r="L91" s="8">
        <v>8.2000000000000003E-2</v>
      </c>
      <c r="M91" s="8">
        <v>8.2000000000000003E-2</v>
      </c>
      <c r="N91" s="8">
        <f t="shared" si="43"/>
        <v>0</v>
      </c>
      <c r="O91" s="8">
        <f t="shared" si="44"/>
        <v>0</v>
      </c>
      <c r="P91" s="8">
        <f>SUMIF(SmtRes!AQ157:'SmtRes'!AQ166,"=1",SmtRes!DF157:'SmtRes'!DF166)</f>
        <v>0</v>
      </c>
      <c r="Q91" s="8">
        <f>SUMIF(SmtRes!AQ157:'SmtRes'!AQ166,"=1",SmtRes!DG157:'SmtRes'!DG166)</f>
        <v>0</v>
      </c>
      <c r="R91" s="8">
        <f>SUMIF(SmtRes!AQ157:'SmtRes'!AQ166,"=1",SmtRes!DH157:'SmtRes'!DH166)</f>
        <v>0</v>
      </c>
      <c r="S91" s="8">
        <f>SUMIF(SmtRes!AQ157:'SmtRes'!AQ166,"=1",SmtRes!DI157:'SmtRes'!DI166)</f>
        <v>0</v>
      </c>
      <c r="T91" s="8">
        <f t="shared" si="45"/>
        <v>0</v>
      </c>
      <c r="U91" s="8">
        <f>SUMIF(SmtRes!AQ157:'SmtRes'!AQ166,"=1",SmtRes!CV157:'SmtRes'!CV166)</f>
        <v>0</v>
      </c>
      <c r="V91" s="8">
        <f>SUMIF(SmtRes!AQ157:'SmtRes'!AQ166,"=1",SmtRes!CW157:'SmtRes'!CW166)</f>
        <v>0</v>
      </c>
      <c r="W91" s="8">
        <f t="shared" si="46"/>
        <v>0</v>
      </c>
      <c r="X91" s="8">
        <f t="shared" si="47"/>
        <v>0</v>
      </c>
      <c r="Y91" s="8">
        <f t="shared" si="48"/>
        <v>0</v>
      </c>
      <c r="Z91" s="8"/>
      <c r="AA91" s="8">
        <v>82273856</v>
      </c>
      <c r="AB91" s="8">
        <f t="shared" si="49"/>
        <v>68174.596124999996</v>
      </c>
      <c r="AC91" s="8">
        <f>ROUND((0),6)</f>
        <v>0</v>
      </c>
      <c r="AD91" s="8">
        <f>ROUND((((SUM(SmtRes!BR157:'SmtRes'!BR166))-(SUM(SmtRes!BS157:'SmtRes'!BS166)))+AE91),6)</f>
        <v>11084.640815000001</v>
      </c>
      <c r="AE91" s="8">
        <f>ROUND((SUM(SmtRes!BS157:'SmtRes'!BS166)),6)</f>
        <v>15414.431984999999</v>
      </c>
      <c r="AF91" s="8">
        <f>ROUND((SUM(SmtRes!BT157:'SmtRes'!BT166)),6)</f>
        <v>57089.955309999998</v>
      </c>
      <c r="AG91" s="8">
        <f t="shared" si="51"/>
        <v>0</v>
      </c>
      <c r="AH91" s="8">
        <f>(SUM(SmtRes!BU157:'SmtRes'!BU166))</f>
        <v>109.38800000000001</v>
      </c>
      <c r="AI91" s="8">
        <f>(SUM(SmtRes!BV157:'SmtRes'!BV166))</f>
        <v>28.6235</v>
      </c>
      <c r="AJ91" s="8">
        <f t="shared" si="52"/>
        <v>0</v>
      </c>
      <c r="AK91" s="8">
        <v>72686.111399999994</v>
      </c>
      <c r="AL91" s="8">
        <v>0</v>
      </c>
      <c r="AM91" s="8">
        <v>9638.8181000000004</v>
      </c>
      <c r="AN91" s="8">
        <v>13403.8539</v>
      </c>
      <c r="AO91" s="8">
        <v>49643.439400000003</v>
      </c>
      <c r="AP91" s="8">
        <v>0</v>
      </c>
      <c r="AQ91" s="8">
        <v>95.12</v>
      </c>
      <c r="AR91" s="8">
        <v>24.89</v>
      </c>
      <c r="AS91" s="8">
        <v>0</v>
      </c>
      <c r="AT91" s="8">
        <v>103</v>
      </c>
      <c r="AU91" s="8">
        <v>60</v>
      </c>
      <c r="AV91" s="8">
        <v>1</v>
      </c>
      <c r="AW91" s="8">
        <v>1</v>
      </c>
      <c r="AX91" s="8"/>
      <c r="AY91" s="8"/>
      <c r="AZ91" s="8">
        <v>1</v>
      </c>
      <c r="BA91" s="8">
        <v>1</v>
      </c>
      <c r="BB91" s="8">
        <v>1</v>
      </c>
      <c r="BC91" s="8">
        <v>1</v>
      </c>
      <c r="BD91" s="8" t="s">
        <v>3</v>
      </c>
      <c r="BE91" s="8" t="s">
        <v>3</v>
      </c>
      <c r="BF91" s="8" t="s">
        <v>3</v>
      </c>
      <c r="BG91" s="8" t="s">
        <v>3</v>
      </c>
      <c r="BH91" s="8">
        <v>0</v>
      </c>
      <c r="BI91" s="8">
        <v>1</v>
      </c>
      <c r="BJ91" s="8" t="s">
        <v>144</v>
      </c>
      <c r="BK91" s="8"/>
      <c r="BL91" s="8"/>
      <c r="BM91" s="8">
        <v>33001</v>
      </c>
      <c r="BN91" s="8">
        <v>0</v>
      </c>
      <c r="BO91" s="8" t="s">
        <v>3</v>
      </c>
      <c r="BP91" s="8">
        <v>0</v>
      </c>
      <c r="BQ91" s="8">
        <v>2</v>
      </c>
      <c r="BR91" s="8">
        <v>0</v>
      </c>
      <c r="BS91" s="8">
        <v>1</v>
      </c>
      <c r="BT91" s="8">
        <v>1</v>
      </c>
      <c r="BU91" s="8">
        <v>1</v>
      </c>
      <c r="BV91" s="8">
        <v>1</v>
      </c>
      <c r="BW91" s="8">
        <v>1</v>
      </c>
      <c r="BX91" s="8">
        <v>1</v>
      </c>
      <c r="BY91" s="8" t="s">
        <v>3</v>
      </c>
      <c r="BZ91" s="8">
        <v>103</v>
      </c>
      <c r="CA91" s="8">
        <v>60</v>
      </c>
      <c r="CB91" s="8" t="s">
        <v>3</v>
      </c>
      <c r="CC91" s="8"/>
      <c r="CD91" s="8"/>
      <c r="CE91" s="8">
        <v>0</v>
      </c>
      <c r="CF91" s="8">
        <v>0</v>
      </c>
      <c r="CG91" s="8">
        <v>0</v>
      </c>
      <c r="CH91" s="8">
        <v>12</v>
      </c>
      <c r="CI91" s="8">
        <v>0</v>
      </c>
      <c r="CJ91" s="8">
        <v>0</v>
      </c>
      <c r="CK91" s="8">
        <v>0</v>
      </c>
      <c r="CL91" s="8">
        <v>0</v>
      </c>
      <c r="CM91" s="8">
        <v>0</v>
      </c>
      <c r="CN91" s="8" t="s">
        <v>37</v>
      </c>
      <c r="CO91" s="8">
        <v>0</v>
      </c>
      <c r="CP91" s="8">
        <f t="shared" si="53"/>
        <v>0</v>
      </c>
      <c r="CQ91" s="8">
        <f>SUMIF(SmtRes!AQ157:'SmtRes'!AQ166,"=1",SmtRes!AA157:'SmtRes'!AA166)</f>
        <v>0</v>
      </c>
      <c r="CR91" s="8">
        <f>SUMIF(SmtRes!AQ157:'SmtRes'!AQ166,"=1",SmtRes!AB157:'SmtRes'!AB166)</f>
        <v>2965.9000000000005</v>
      </c>
      <c r="CS91" s="8">
        <f>SUMIF(SmtRes!AQ157:'SmtRes'!AQ166,"=1",SmtRes!AC157:'SmtRes'!AC166)</f>
        <v>2315.02</v>
      </c>
      <c r="CT91" s="8">
        <f>SUMIF(SmtRes!AQ157:'SmtRes'!AQ166,"=1",SmtRes!AD157:'SmtRes'!AD166)</f>
        <v>2052.5</v>
      </c>
      <c r="CU91" s="8">
        <f t="shared" si="54"/>
        <v>0</v>
      </c>
      <c r="CV91" s="8">
        <f>SUMIF(SmtRes!AQ157:'SmtRes'!AQ166,"=1",SmtRes!BU157:'SmtRes'!BU166)</f>
        <v>109.38800000000001</v>
      </c>
      <c r="CW91" s="8">
        <f>SUMIF(SmtRes!AQ157:'SmtRes'!AQ166,"=1",SmtRes!BV157:'SmtRes'!BV166)</f>
        <v>28.6235</v>
      </c>
      <c r="CX91" s="8">
        <f t="shared" si="55"/>
        <v>0</v>
      </c>
      <c r="CY91" s="8">
        <f t="shared" si="56"/>
        <v>0</v>
      </c>
      <c r="CZ91" s="8">
        <f t="shared" si="57"/>
        <v>0</v>
      </c>
      <c r="DA91" s="8"/>
      <c r="DB91" s="8">
        <v>29</v>
      </c>
      <c r="DC91" s="8" t="s">
        <v>3</v>
      </c>
      <c r="DD91" s="8" t="s">
        <v>3</v>
      </c>
      <c r="DE91" s="8" t="s">
        <v>38</v>
      </c>
      <c r="DF91" s="8" t="s">
        <v>38</v>
      </c>
      <c r="DG91" s="8" t="s">
        <v>38</v>
      </c>
      <c r="DH91" s="8" t="s">
        <v>3</v>
      </c>
      <c r="DI91" s="8" t="s">
        <v>38</v>
      </c>
      <c r="DJ91" s="8" t="s">
        <v>38</v>
      </c>
      <c r="DK91" s="8" t="s">
        <v>3</v>
      </c>
      <c r="DL91" s="8" t="s">
        <v>3</v>
      </c>
      <c r="DM91" s="8" t="s">
        <v>3</v>
      </c>
      <c r="DN91" s="8">
        <v>0</v>
      </c>
      <c r="DO91" s="8">
        <v>0</v>
      </c>
      <c r="DP91" s="8">
        <v>1</v>
      </c>
      <c r="DQ91" s="8">
        <v>1</v>
      </c>
      <c r="DR91" s="8"/>
      <c r="DS91" s="8"/>
      <c r="DT91" s="8"/>
      <c r="DU91" s="8">
        <v>1013</v>
      </c>
      <c r="DV91" s="8" t="s">
        <v>143</v>
      </c>
      <c r="DW91" s="8" t="s">
        <v>145</v>
      </c>
      <c r="DX91" s="8">
        <v>1</v>
      </c>
      <c r="DY91" s="8"/>
      <c r="DZ91" s="8" t="s">
        <v>3</v>
      </c>
      <c r="EA91" s="8" t="s">
        <v>3</v>
      </c>
      <c r="EB91" s="8" t="s">
        <v>3</v>
      </c>
      <c r="EC91" s="8" t="s">
        <v>3</v>
      </c>
      <c r="ED91" s="8"/>
      <c r="EE91" s="8">
        <v>78822535</v>
      </c>
      <c r="EF91" s="8">
        <v>2</v>
      </c>
      <c r="EG91" s="8" t="s">
        <v>39</v>
      </c>
      <c r="EH91" s="8">
        <v>27</v>
      </c>
      <c r="EI91" s="8" t="s">
        <v>40</v>
      </c>
      <c r="EJ91" s="8">
        <v>1</v>
      </c>
      <c r="EK91" s="8">
        <v>33001</v>
      </c>
      <c r="EL91" s="8" t="s">
        <v>40</v>
      </c>
      <c r="EM91" s="8" t="s">
        <v>41</v>
      </c>
      <c r="EN91" s="8"/>
      <c r="EO91" s="8" t="s">
        <v>42</v>
      </c>
      <c r="EP91" s="8"/>
      <c r="EQ91" s="8">
        <v>131072</v>
      </c>
      <c r="ER91" s="8">
        <v>0</v>
      </c>
      <c r="ES91" s="8">
        <v>0</v>
      </c>
      <c r="ET91" s="8">
        <v>0</v>
      </c>
      <c r="EU91" s="8">
        <v>0</v>
      </c>
      <c r="EV91" s="8">
        <v>0</v>
      </c>
      <c r="EW91" s="8">
        <v>95.12</v>
      </c>
      <c r="EX91" s="8">
        <v>24.89</v>
      </c>
      <c r="EY91" s="8">
        <v>0</v>
      </c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>
        <v>0</v>
      </c>
      <c r="FR91" s="8">
        <v>0</v>
      </c>
      <c r="FS91" s="8">
        <v>0</v>
      </c>
      <c r="FT91" s="8"/>
      <c r="FU91" s="8"/>
      <c r="FV91" s="8"/>
      <c r="FW91" s="8"/>
      <c r="FX91" s="8">
        <v>103</v>
      </c>
      <c r="FY91" s="8">
        <v>60</v>
      </c>
      <c r="FZ91" s="8"/>
      <c r="GA91" s="8" t="s">
        <v>3</v>
      </c>
      <c r="GB91" s="8"/>
      <c r="GC91" s="8"/>
      <c r="GD91" s="8">
        <v>1</v>
      </c>
      <c r="GE91" s="8"/>
      <c r="GF91" s="8">
        <v>-601276794</v>
      </c>
      <c r="GG91" s="8">
        <v>2</v>
      </c>
      <c r="GH91" s="8">
        <v>1</v>
      </c>
      <c r="GI91" s="8">
        <v>-2</v>
      </c>
      <c r="GJ91" s="8">
        <v>0</v>
      </c>
      <c r="GK91" s="8">
        <v>0</v>
      </c>
      <c r="GL91" s="8">
        <f t="shared" si="58"/>
        <v>0</v>
      </c>
      <c r="GM91" s="8">
        <f t="shared" si="59"/>
        <v>0</v>
      </c>
      <c r="GN91" s="8">
        <f t="shared" si="60"/>
        <v>0</v>
      </c>
      <c r="GO91" s="8">
        <f t="shared" si="61"/>
        <v>0</v>
      </c>
      <c r="GP91" s="8">
        <f t="shared" si="62"/>
        <v>0</v>
      </c>
      <c r="GQ91" s="8"/>
      <c r="GR91" s="8">
        <v>0</v>
      </c>
      <c r="GS91" s="8">
        <v>3</v>
      </c>
      <c r="GT91" s="8">
        <v>0</v>
      </c>
      <c r="GU91" s="8" t="s">
        <v>3</v>
      </c>
      <c r="GV91" s="8">
        <f t="shared" si="63"/>
        <v>0</v>
      </c>
      <c r="GW91" s="8">
        <v>1</v>
      </c>
      <c r="GX91" s="8">
        <f t="shared" si="64"/>
        <v>0</v>
      </c>
      <c r="GY91" s="8"/>
      <c r="GZ91" s="8"/>
      <c r="HA91" s="8">
        <v>0</v>
      </c>
      <c r="HB91" s="8">
        <v>0</v>
      </c>
      <c r="HC91" s="8">
        <f t="shared" si="65"/>
        <v>0</v>
      </c>
      <c r="HD91" s="8"/>
      <c r="HE91" s="8" t="s">
        <v>3</v>
      </c>
      <c r="HF91" s="8" t="s">
        <v>3</v>
      </c>
      <c r="HG91" s="8"/>
      <c r="HH91" s="8"/>
      <c r="HI91" s="8"/>
      <c r="HJ91" s="8"/>
      <c r="HK91" s="8"/>
      <c r="HL91" s="8"/>
      <c r="HM91" s="8" t="s">
        <v>3</v>
      </c>
      <c r="HN91" s="8" t="s">
        <v>43</v>
      </c>
      <c r="HO91" s="8" t="s">
        <v>44</v>
      </c>
      <c r="HP91" s="8" t="s">
        <v>40</v>
      </c>
      <c r="HQ91" s="8" t="s">
        <v>40</v>
      </c>
      <c r="HR91" s="8"/>
      <c r="HS91" s="8">
        <v>0</v>
      </c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>
        <v>0</v>
      </c>
      <c r="IL91" s="8"/>
      <c r="IM91" s="8"/>
      <c r="IN91" s="8"/>
      <c r="IO91" s="8"/>
      <c r="IP91" s="8"/>
      <c r="IQ91" s="8"/>
      <c r="IR91" s="8"/>
      <c r="IS91" s="8"/>
      <c r="IT91" s="8"/>
      <c r="IU91" s="8"/>
    </row>
    <row r="92" spans="1:255" x14ac:dyDescent="0.2">
      <c r="A92">
        <v>17</v>
      </c>
      <c r="B92">
        <v>0</v>
      </c>
      <c r="C92">
        <f>ROW(SmtRes!A176)</f>
        <v>176</v>
      </c>
      <c r="D92">
        <f>ROW(EtalonRes!A232)</f>
        <v>232</v>
      </c>
      <c r="E92" t="s">
        <v>140</v>
      </c>
      <c r="F92" t="s">
        <v>141</v>
      </c>
      <c r="G92" t="s">
        <v>142</v>
      </c>
      <c r="H92" t="s">
        <v>143</v>
      </c>
      <c r="I92">
        <v>0</v>
      </c>
      <c r="J92">
        <v>0</v>
      </c>
      <c r="K92">
        <v>0</v>
      </c>
      <c r="L92">
        <v>8.2000000000000003E-2</v>
      </c>
      <c r="M92">
        <v>8.2000000000000003E-2</v>
      </c>
      <c r="N92">
        <f t="shared" si="43"/>
        <v>0</v>
      </c>
      <c r="O92">
        <f t="shared" si="44"/>
        <v>0</v>
      </c>
      <c r="P92">
        <f>SUMIF(SmtRes!AQ167:'SmtRes'!AQ176,"=1",SmtRes!DF167:'SmtRes'!DF176)</f>
        <v>0</v>
      </c>
      <c r="Q92">
        <f>SUMIF(SmtRes!AQ167:'SmtRes'!AQ176,"=1",SmtRes!DG167:'SmtRes'!DG176)</f>
        <v>0</v>
      </c>
      <c r="R92">
        <f>SUMIF(SmtRes!AQ167:'SmtRes'!AQ176,"=1",SmtRes!DH167:'SmtRes'!DH176)</f>
        <v>0</v>
      </c>
      <c r="S92">
        <f>SUMIF(SmtRes!AQ167:'SmtRes'!AQ176,"=1",SmtRes!DI167:'SmtRes'!DI176)</f>
        <v>0</v>
      </c>
      <c r="T92">
        <f t="shared" si="45"/>
        <v>0</v>
      </c>
      <c r="U92">
        <f>SUMIF(SmtRes!AQ167:'SmtRes'!AQ176,"=1",SmtRes!CV167:'SmtRes'!CV176)</f>
        <v>0</v>
      </c>
      <c r="V92">
        <f>SUMIF(SmtRes!AQ167:'SmtRes'!AQ176,"=1",SmtRes!CW167:'SmtRes'!CW176)</f>
        <v>0</v>
      </c>
      <c r="W92">
        <f t="shared" si="46"/>
        <v>0</v>
      </c>
      <c r="X92">
        <f t="shared" si="47"/>
        <v>0</v>
      </c>
      <c r="Y92">
        <f t="shared" si="48"/>
        <v>0</v>
      </c>
      <c r="AA92">
        <v>82273791</v>
      </c>
      <c r="AB92">
        <f t="shared" si="49"/>
        <v>68174.596124999996</v>
      </c>
      <c r="AC92">
        <f>ROUND((0),6)</f>
        <v>0</v>
      </c>
      <c r="AD92">
        <f>ROUND((((SUM(SmtRes!BR167:'SmtRes'!BR176))-(SUM(SmtRes!BS167:'SmtRes'!BS176)))+AE92),6)</f>
        <v>11084.640815000001</v>
      </c>
      <c r="AE92">
        <f>ROUND((SUM(SmtRes!BS167:'SmtRes'!BS176)),6)</f>
        <v>15414.431984999999</v>
      </c>
      <c r="AF92">
        <f>ROUND((SUM(SmtRes!BT167:'SmtRes'!BT176)),6)</f>
        <v>57089.955309999998</v>
      </c>
      <c r="AG92">
        <f t="shared" si="51"/>
        <v>0</v>
      </c>
      <c r="AH92">
        <f>(SUM(SmtRes!BU167:'SmtRes'!BU176))</f>
        <v>109.38800000000001</v>
      </c>
      <c r="AI92">
        <f>(SUM(SmtRes!BV167:'SmtRes'!BV176))</f>
        <v>28.6235</v>
      </c>
      <c r="AJ92">
        <f t="shared" si="52"/>
        <v>0</v>
      </c>
      <c r="AK92">
        <v>72686.111399999994</v>
      </c>
      <c r="AL92">
        <v>0</v>
      </c>
      <c r="AM92">
        <v>9638.8181000000004</v>
      </c>
      <c r="AN92">
        <v>13403.8539</v>
      </c>
      <c r="AO92">
        <v>49643.439400000003</v>
      </c>
      <c r="AP92">
        <v>0</v>
      </c>
      <c r="AQ92">
        <v>95.12</v>
      </c>
      <c r="AR92">
        <v>24.89</v>
      </c>
      <c r="AS92">
        <v>0</v>
      </c>
      <c r="AT92">
        <v>103</v>
      </c>
      <c r="AU92">
        <v>60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1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1</v>
      </c>
      <c r="BJ92" t="s">
        <v>144</v>
      </c>
      <c r="BM92">
        <v>33001</v>
      </c>
      <c r="BN92">
        <v>0</v>
      </c>
      <c r="BO92" t="s">
        <v>3</v>
      </c>
      <c r="BP92">
        <v>0</v>
      </c>
      <c r="BQ92">
        <v>2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103</v>
      </c>
      <c r="CA92">
        <v>60</v>
      </c>
      <c r="CB92" t="s">
        <v>3</v>
      </c>
      <c r="CE92">
        <v>0</v>
      </c>
      <c r="CF92">
        <v>0</v>
      </c>
      <c r="CG92">
        <v>0</v>
      </c>
      <c r="CH92">
        <v>12</v>
      </c>
      <c r="CI92">
        <v>0</v>
      </c>
      <c r="CJ92">
        <v>0</v>
      </c>
      <c r="CK92">
        <v>0</v>
      </c>
      <c r="CL92">
        <v>0</v>
      </c>
      <c r="CM92">
        <v>0</v>
      </c>
      <c r="CN92" t="s">
        <v>37</v>
      </c>
      <c r="CO92">
        <v>0</v>
      </c>
      <c r="CP92">
        <f t="shared" si="53"/>
        <v>0</v>
      </c>
      <c r="CQ92">
        <f>SUMIF(SmtRes!AQ167:'SmtRes'!AQ176,"=1",SmtRes!AA167:'SmtRes'!AA176)</f>
        <v>0</v>
      </c>
      <c r="CR92">
        <f>SUMIF(SmtRes!AQ167:'SmtRes'!AQ176,"=1",SmtRes!AB167:'SmtRes'!AB176)</f>
        <v>2965.9000000000005</v>
      </c>
      <c r="CS92">
        <f>SUMIF(SmtRes!AQ167:'SmtRes'!AQ176,"=1",SmtRes!AC167:'SmtRes'!AC176)</f>
        <v>2315.02</v>
      </c>
      <c r="CT92">
        <f>SUMIF(SmtRes!AQ167:'SmtRes'!AQ176,"=1",SmtRes!AD167:'SmtRes'!AD176)</f>
        <v>2052.5</v>
      </c>
      <c r="CU92">
        <f t="shared" si="54"/>
        <v>0</v>
      </c>
      <c r="CV92">
        <f>SUMIF(SmtRes!AQ167:'SmtRes'!AQ176,"=1",SmtRes!BU167:'SmtRes'!BU176)</f>
        <v>109.38800000000001</v>
      </c>
      <c r="CW92">
        <f>SUMIF(SmtRes!AQ167:'SmtRes'!AQ176,"=1",SmtRes!BV167:'SmtRes'!BV176)</f>
        <v>28.6235</v>
      </c>
      <c r="CX92">
        <f t="shared" si="55"/>
        <v>0</v>
      </c>
      <c r="CY92">
        <f t="shared" si="56"/>
        <v>0</v>
      </c>
      <c r="CZ92">
        <f t="shared" si="57"/>
        <v>0</v>
      </c>
      <c r="DB92">
        <v>30</v>
      </c>
      <c r="DC92" t="s">
        <v>3</v>
      </c>
      <c r="DD92" t="s">
        <v>3</v>
      </c>
      <c r="DE92" t="s">
        <v>38</v>
      </c>
      <c r="DF92" t="s">
        <v>38</v>
      </c>
      <c r="DG92" t="s">
        <v>38</v>
      </c>
      <c r="DH92" t="s">
        <v>3</v>
      </c>
      <c r="DI92" t="s">
        <v>38</v>
      </c>
      <c r="DJ92" t="s">
        <v>38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1013</v>
      </c>
      <c r="DV92" t="s">
        <v>143</v>
      </c>
      <c r="DW92" t="s">
        <v>145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78822535</v>
      </c>
      <c r="EF92">
        <v>2</v>
      </c>
      <c r="EG92" t="s">
        <v>39</v>
      </c>
      <c r="EH92">
        <v>27</v>
      </c>
      <c r="EI92" t="s">
        <v>40</v>
      </c>
      <c r="EJ92">
        <v>1</v>
      </c>
      <c r="EK92">
        <v>33001</v>
      </c>
      <c r="EL92" t="s">
        <v>40</v>
      </c>
      <c r="EM92" t="s">
        <v>41</v>
      </c>
      <c r="EO92" t="s">
        <v>42</v>
      </c>
      <c r="EQ92">
        <v>131072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95.12</v>
      </c>
      <c r="EX92">
        <v>24.89</v>
      </c>
      <c r="EY92">
        <v>0</v>
      </c>
      <c r="FQ92">
        <v>0</v>
      </c>
      <c r="FR92">
        <v>0</v>
      </c>
      <c r="FS92">
        <v>0</v>
      </c>
      <c r="FX92">
        <v>103</v>
      </c>
      <c r="FY92">
        <v>60</v>
      </c>
      <c r="GA92" t="s">
        <v>3</v>
      </c>
      <c r="GD92">
        <v>1</v>
      </c>
      <c r="GF92">
        <v>-601276794</v>
      </c>
      <c r="GG92">
        <v>2</v>
      </c>
      <c r="GH92">
        <v>1</v>
      </c>
      <c r="GI92">
        <v>-2</v>
      </c>
      <c r="GJ92">
        <v>0</v>
      </c>
      <c r="GK92">
        <v>0</v>
      </c>
      <c r="GL92">
        <f t="shared" si="58"/>
        <v>0</v>
      </c>
      <c r="GM92">
        <f t="shared" si="59"/>
        <v>0</v>
      </c>
      <c r="GN92">
        <f t="shared" si="60"/>
        <v>0</v>
      </c>
      <c r="GO92">
        <f t="shared" si="61"/>
        <v>0</v>
      </c>
      <c r="GP92">
        <f t="shared" si="62"/>
        <v>0</v>
      </c>
      <c r="GR92">
        <v>0</v>
      </c>
      <c r="GS92">
        <v>3</v>
      </c>
      <c r="GT92">
        <v>0</v>
      </c>
      <c r="GU92" t="s">
        <v>3</v>
      </c>
      <c r="GV92">
        <f t="shared" si="63"/>
        <v>0</v>
      </c>
      <c r="GW92">
        <v>1</v>
      </c>
      <c r="GX92">
        <f t="shared" si="64"/>
        <v>0</v>
      </c>
      <c r="HA92">
        <v>0</v>
      </c>
      <c r="HB92">
        <v>0</v>
      </c>
      <c r="HC92">
        <f t="shared" si="65"/>
        <v>0</v>
      </c>
      <c r="HE92" t="s">
        <v>3</v>
      </c>
      <c r="HF92" t="s">
        <v>3</v>
      </c>
      <c r="HM92" t="s">
        <v>3</v>
      </c>
      <c r="HN92" t="s">
        <v>43</v>
      </c>
      <c r="HO92" t="s">
        <v>44</v>
      </c>
      <c r="HP92" t="s">
        <v>40</v>
      </c>
      <c r="HQ92" t="s">
        <v>40</v>
      </c>
      <c r="HS92">
        <v>0</v>
      </c>
      <c r="IK92">
        <v>0</v>
      </c>
    </row>
    <row r="93" spans="1:255" x14ac:dyDescent="0.2">
      <c r="A93" s="8">
        <v>17</v>
      </c>
      <c r="B93" s="8">
        <v>0</v>
      </c>
      <c r="C93" s="8">
        <f>ROW(SmtRes!A181)</f>
        <v>181</v>
      </c>
      <c r="D93" s="8">
        <f>ROW(EtalonRes!A239)</f>
        <v>239</v>
      </c>
      <c r="E93" s="8" t="s">
        <v>146</v>
      </c>
      <c r="F93" s="8" t="s">
        <v>147</v>
      </c>
      <c r="G93" s="8" t="s">
        <v>148</v>
      </c>
      <c r="H93" s="8" t="s">
        <v>35</v>
      </c>
      <c r="I93" s="8">
        <v>0</v>
      </c>
      <c r="J93" s="8">
        <v>0</v>
      </c>
      <c r="K93" s="8">
        <v>0</v>
      </c>
      <c r="L93" s="8">
        <v>2</v>
      </c>
      <c r="M93" s="8">
        <v>2</v>
      </c>
      <c r="N93" s="8">
        <f t="shared" si="43"/>
        <v>0</v>
      </c>
      <c r="O93" s="8">
        <f t="shared" si="44"/>
        <v>0</v>
      </c>
      <c r="P93" s="8">
        <f>SUMIF(SmtRes!AQ177:'SmtRes'!AQ181,"=1",SmtRes!DF177:'SmtRes'!DF181)</f>
        <v>0</v>
      </c>
      <c r="Q93" s="8">
        <f>SUMIF(SmtRes!AQ177:'SmtRes'!AQ181,"=1",SmtRes!DG177:'SmtRes'!DG181)</f>
        <v>0</v>
      </c>
      <c r="R93" s="8">
        <f>SUMIF(SmtRes!AQ177:'SmtRes'!AQ181,"=1",SmtRes!DH177:'SmtRes'!DH181)</f>
        <v>0</v>
      </c>
      <c r="S93" s="8">
        <f>SUMIF(SmtRes!AQ177:'SmtRes'!AQ181,"=1",SmtRes!DI177:'SmtRes'!DI181)</f>
        <v>0</v>
      </c>
      <c r="T93" s="8">
        <f t="shared" si="45"/>
        <v>0</v>
      </c>
      <c r="U93" s="8">
        <f>SUMIF(SmtRes!AQ177:'SmtRes'!AQ181,"=1",SmtRes!CV177:'SmtRes'!CV181)</f>
        <v>0</v>
      </c>
      <c r="V93" s="8">
        <f>SUMIF(SmtRes!AQ177:'SmtRes'!AQ181,"=1",SmtRes!CW177:'SmtRes'!CW181)</f>
        <v>0</v>
      </c>
      <c r="W93" s="8">
        <f t="shared" si="46"/>
        <v>0</v>
      </c>
      <c r="X93" s="8">
        <f t="shared" si="47"/>
        <v>0</v>
      </c>
      <c r="Y93" s="8">
        <f t="shared" si="48"/>
        <v>0</v>
      </c>
      <c r="Z93" s="8"/>
      <c r="AA93" s="8">
        <v>82273856</v>
      </c>
      <c r="AB93" s="8">
        <f t="shared" si="49"/>
        <v>1263.6438049999999</v>
      </c>
      <c r="AC93" s="8">
        <f>ROUND((0),6)</f>
        <v>0</v>
      </c>
      <c r="AD93" s="8">
        <f>ROUND((((SUM(SmtRes!BR177:'SmtRes'!BR181))-(SUM(SmtRes!BS177:'SmtRes'!BS181)))+AE93),6)</f>
        <v>175.44538</v>
      </c>
      <c r="AE93" s="8">
        <f>ROUND((SUM(SmtRes!BS177:'SmtRes'!BS181)),6)</f>
        <v>269.70305999999999</v>
      </c>
      <c r="AF93" s="8">
        <f>ROUND((SUM(SmtRes!BT177:'SmtRes'!BT181)),6)</f>
        <v>1088.198425</v>
      </c>
      <c r="AG93" s="8">
        <f t="shared" si="51"/>
        <v>0</v>
      </c>
      <c r="AH93" s="8">
        <f>(SUM(SmtRes!BU177:'SmtRes'!BU181))</f>
        <v>2.0815000000000001</v>
      </c>
      <c r="AI93" s="8">
        <f>(SUM(SmtRes!BV177:'SmtRes'!BV181))</f>
        <v>0.50600000000000001</v>
      </c>
      <c r="AJ93" s="8">
        <f t="shared" si="52"/>
        <v>0</v>
      </c>
      <c r="AK93" s="8">
        <v>1333.3451</v>
      </c>
      <c r="AL93" s="8">
        <v>0</v>
      </c>
      <c r="AM93" s="8">
        <v>152.56120000000001</v>
      </c>
      <c r="AN93" s="8">
        <v>234.52440000000001</v>
      </c>
      <c r="AO93" s="8">
        <v>946.2595</v>
      </c>
      <c r="AP93" s="8">
        <v>0</v>
      </c>
      <c r="AQ93" s="8">
        <v>1.81</v>
      </c>
      <c r="AR93" s="8">
        <v>0.44</v>
      </c>
      <c r="AS93" s="8">
        <v>0</v>
      </c>
      <c r="AT93" s="8">
        <v>103</v>
      </c>
      <c r="AU93" s="8">
        <v>60</v>
      </c>
      <c r="AV93" s="8">
        <v>1</v>
      </c>
      <c r="AW93" s="8">
        <v>1</v>
      </c>
      <c r="AX93" s="8"/>
      <c r="AY93" s="8"/>
      <c r="AZ93" s="8">
        <v>1</v>
      </c>
      <c r="BA93" s="8">
        <v>1</v>
      </c>
      <c r="BB93" s="8">
        <v>1</v>
      </c>
      <c r="BC93" s="8">
        <v>1</v>
      </c>
      <c r="BD93" s="8" t="s">
        <v>3</v>
      </c>
      <c r="BE93" s="8" t="s">
        <v>3</v>
      </c>
      <c r="BF93" s="8" t="s">
        <v>3</v>
      </c>
      <c r="BG93" s="8" t="s">
        <v>3</v>
      </c>
      <c r="BH93" s="8">
        <v>0</v>
      </c>
      <c r="BI93" s="8">
        <v>1</v>
      </c>
      <c r="BJ93" s="8" t="s">
        <v>149</v>
      </c>
      <c r="BK93" s="8"/>
      <c r="BL93" s="8"/>
      <c r="BM93" s="8">
        <v>33001</v>
      </c>
      <c r="BN93" s="8">
        <v>0</v>
      </c>
      <c r="BO93" s="8" t="s">
        <v>3</v>
      </c>
      <c r="BP93" s="8">
        <v>0</v>
      </c>
      <c r="BQ93" s="8">
        <v>2</v>
      </c>
      <c r="BR93" s="8">
        <v>0</v>
      </c>
      <c r="BS93" s="8">
        <v>1</v>
      </c>
      <c r="BT93" s="8">
        <v>1</v>
      </c>
      <c r="BU93" s="8">
        <v>1</v>
      </c>
      <c r="BV93" s="8">
        <v>1</v>
      </c>
      <c r="BW93" s="8">
        <v>1</v>
      </c>
      <c r="BX93" s="8">
        <v>1</v>
      </c>
      <c r="BY93" s="8" t="s">
        <v>3</v>
      </c>
      <c r="BZ93" s="8">
        <v>103</v>
      </c>
      <c r="CA93" s="8">
        <v>60</v>
      </c>
      <c r="CB93" s="8" t="s">
        <v>3</v>
      </c>
      <c r="CC93" s="8"/>
      <c r="CD93" s="8"/>
      <c r="CE93" s="8">
        <v>0</v>
      </c>
      <c r="CF93" s="8">
        <v>0</v>
      </c>
      <c r="CG93" s="8">
        <v>0</v>
      </c>
      <c r="CH93" s="8">
        <v>13</v>
      </c>
      <c r="CI93" s="8">
        <v>0</v>
      </c>
      <c r="CJ93" s="8">
        <v>0</v>
      </c>
      <c r="CK93" s="8">
        <v>0</v>
      </c>
      <c r="CL93" s="8">
        <v>0</v>
      </c>
      <c r="CM93" s="8">
        <v>0</v>
      </c>
      <c r="CN93" s="8" t="s">
        <v>37</v>
      </c>
      <c r="CO93" s="8">
        <v>0</v>
      </c>
      <c r="CP93" s="8">
        <f t="shared" si="53"/>
        <v>0</v>
      </c>
      <c r="CQ93" s="8">
        <f>SUMIF(SmtRes!AQ177:'SmtRes'!AQ181,"=1",SmtRes!AA177:'SmtRes'!AA181)</f>
        <v>0</v>
      </c>
      <c r="CR93" s="8">
        <f>SUMIF(SmtRes!AQ177:'SmtRes'!AQ181,"=1",SmtRes!AB177:'SmtRes'!AB181)</f>
        <v>502.76</v>
      </c>
      <c r="CS93" s="8">
        <f>SUMIF(SmtRes!AQ177:'SmtRes'!AQ181,"=1",SmtRes!AC177:'SmtRes'!AC181)</f>
        <v>533.01</v>
      </c>
      <c r="CT93" s="8">
        <f>SUMIF(SmtRes!AQ177:'SmtRes'!AQ181,"=1",SmtRes!AD177:'SmtRes'!AD181)</f>
        <v>1618.93</v>
      </c>
      <c r="CU93" s="8">
        <f t="shared" si="54"/>
        <v>0</v>
      </c>
      <c r="CV93" s="8">
        <f>SUMIF(SmtRes!AQ177:'SmtRes'!AQ181,"=1",SmtRes!BU177:'SmtRes'!BU181)</f>
        <v>2.0815000000000001</v>
      </c>
      <c r="CW93" s="8">
        <f>SUMIF(SmtRes!AQ177:'SmtRes'!AQ181,"=1",SmtRes!BV177:'SmtRes'!BV181)</f>
        <v>0.50600000000000001</v>
      </c>
      <c r="CX93" s="8">
        <f t="shared" si="55"/>
        <v>0</v>
      </c>
      <c r="CY93" s="8">
        <f t="shared" si="56"/>
        <v>0</v>
      </c>
      <c r="CZ93" s="8">
        <f t="shared" si="57"/>
        <v>0</v>
      </c>
      <c r="DA93" s="8"/>
      <c r="DB93" s="8">
        <v>31</v>
      </c>
      <c r="DC93" s="8" t="s">
        <v>3</v>
      </c>
      <c r="DD93" s="8" t="s">
        <v>3</v>
      </c>
      <c r="DE93" s="8" t="s">
        <v>38</v>
      </c>
      <c r="DF93" s="8" t="s">
        <v>38</v>
      </c>
      <c r="DG93" s="8" t="s">
        <v>38</v>
      </c>
      <c r="DH93" s="8" t="s">
        <v>3</v>
      </c>
      <c r="DI93" s="8" t="s">
        <v>38</v>
      </c>
      <c r="DJ93" s="8" t="s">
        <v>38</v>
      </c>
      <c r="DK93" s="8" t="s">
        <v>3</v>
      </c>
      <c r="DL93" s="8" t="s">
        <v>3</v>
      </c>
      <c r="DM93" s="8" t="s">
        <v>3</v>
      </c>
      <c r="DN93" s="8">
        <v>0</v>
      </c>
      <c r="DO93" s="8">
        <v>0</v>
      </c>
      <c r="DP93" s="8">
        <v>1</v>
      </c>
      <c r="DQ93" s="8">
        <v>1</v>
      </c>
      <c r="DR93" s="8"/>
      <c r="DS93" s="8"/>
      <c r="DT93" s="8"/>
      <c r="DU93" s="8">
        <v>1013</v>
      </c>
      <c r="DV93" s="8" t="s">
        <v>35</v>
      </c>
      <c r="DW93" s="8" t="s">
        <v>35</v>
      </c>
      <c r="DX93" s="8">
        <v>1</v>
      </c>
      <c r="DY93" s="8"/>
      <c r="DZ93" s="8" t="s">
        <v>3</v>
      </c>
      <c r="EA93" s="8" t="s">
        <v>3</v>
      </c>
      <c r="EB93" s="8" t="s">
        <v>3</v>
      </c>
      <c r="EC93" s="8" t="s">
        <v>3</v>
      </c>
      <c r="ED93" s="8"/>
      <c r="EE93" s="8">
        <v>78822535</v>
      </c>
      <c r="EF93" s="8">
        <v>2</v>
      </c>
      <c r="EG93" s="8" t="s">
        <v>39</v>
      </c>
      <c r="EH93" s="8">
        <v>27</v>
      </c>
      <c r="EI93" s="8" t="s">
        <v>40</v>
      </c>
      <c r="EJ93" s="8">
        <v>1</v>
      </c>
      <c r="EK93" s="8">
        <v>33001</v>
      </c>
      <c r="EL93" s="8" t="s">
        <v>40</v>
      </c>
      <c r="EM93" s="8" t="s">
        <v>41</v>
      </c>
      <c r="EN93" s="8"/>
      <c r="EO93" s="8" t="s">
        <v>42</v>
      </c>
      <c r="EP93" s="8"/>
      <c r="EQ93" s="8">
        <v>131072</v>
      </c>
      <c r="ER93" s="8">
        <v>0</v>
      </c>
      <c r="ES93" s="8">
        <v>0</v>
      </c>
      <c r="ET93" s="8">
        <v>0</v>
      </c>
      <c r="EU93" s="8">
        <v>0</v>
      </c>
      <c r="EV93" s="8">
        <v>0</v>
      </c>
      <c r="EW93" s="8">
        <v>1.81</v>
      </c>
      <c r="EX93" s="8">
        <v>0.44</v>
      </c>
      <c r="EY93" s="8">
        <v>0</v>
      </c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>
        <v>0</v>
      </c>
      <c r="FR93" s="8">
        <v>0</v>
      </c>
      <c r="FS93" s="8">
        <v>0</v>
      </c>
      <c r="FT93" s="8"/>
      <c r="FU93" s="8"/>
      <c r="FV93" s="8"/>
      <c r="FW93" s="8"/>
      <c r="FX93" s="8">
        <v>103</v>
      </c>
      <c r="FY93" s="8">
        <v>60</v>
      </c>
      <c r="FZ93" s="8"/>
      <c r="GA93" s="8" t="s">
        <v>3</v>
      </c>
      <c r="GB93" s="8"/>
      <c r="GC93" s="8"/>
      <c r="GD93" s="8">
        <v>1</v>
      </c>
      <c r="GE93" s="8"/>
      <c r="GF93" s="8">
        <v>105804784</v>
      </c>
      <c r="GG93" s="8">
        <v>2</v>
      </c>
      <c r="GH93" s="8">
        <v>1</v>
      </c>
      <c r="GI93" s="8">
        <v>-2</v>
      </c>
      <c r="GJ93" s="8">
        <v>0</v>
      </c>
      <c r="GK93" s="8">
        <v>0</v>
      </c>
      <c r="GL93" s="8">
        <f t="shared" si="58"/>
        <v>0</v>
      </c>
      <c r="GM93" s="8">
        <f t="shared" si="59"/>
        <v>0</v>
      </c>
      <c r="GN93" s="8">
        <f t="shared" si="60"/>
        <v>0</v>
      </c>
      <c r="GO93" s="8">
        <f t="shared" si="61"/>
        <v>0</v>
      </c>
      <c r="GP93" s="8">
        <f t="shared" si="62"/>
        <v>0</v>
      </c>
      <c r="GQ93" s="8"/>
      <c r="GR93" s="8">
        <v>0</v>
      </c>
      <c r="GS93" s="8">
        <v>3</v>
      </c>
      <c r="GT93" s="8">
        <v>0</v>
      </c>
      <c r="GU93" s="8" t="s">
        <v>3</v>
      </c>
      <c r="GV93" s="8">
        <f t="shared" si="63"/>
        <v>0</v>
      </c>
      <c r="GW93" s="8">
        <v>1</v>
      </c>
      <c r="GX93" s="8">
        <f t="shared" si="64"/>
        <v>0</v>
      </c>
      <c r="GY93" s="8"/>
      <c r="GZ93" s="8"/>
      <c r="HA93" s="8">
        <v>0</v>
      </c>
      <c r="HB93" s="8">
        <v>0</v>
      </c>
      <c r="HC93" s="8">
        <f t="shared" si="65"/>
        <v>0</v>
      </c>
      <c r="HD93" s="8"/>
      <c r="HE93" s="8" t="s">
        <v>3</v>
      </c>
      <c r="HF93" s="8" t="s">
        <v>3</v>
      </c>
      <c r="HG93" s="8"/>
      <c r="HH93" s="8"/>
      <c r="HI93" s="8"/>
      <c r="HJ93" s="8"/>
      <c r="HK93" s="8"/>
      <c r="HL93" s="8"/>
      <c r="HM93" s="8" t="s">
        <v>3</v>
      </c>
      <c r="HN93" s="8" t="s">
        <v>43</v>
      </c>
      <c r="HO93" s="8" t="s">
        <v>44</v>
      </c>
      <c r="HP93" s="8" t="s">
        <v>40</v>
      </c>
      <c r="HQ93" s="8" t="s">
        <v>40</v>
      </c>
      <c r="HR93" s="8"/>
      <c r="HS93" s="8">
        <v>0</v>
      </c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>
        <v>0</v>
      </c>
      <c r="IL93" s="8"/>
      <c r="IM93" s="8"/>
      <c r="IN93" s="8"/>
      <c r="IO93" s="8"/>
      <c r="IP93" s="8"/>
      <c r="IQ93" s="8"/>
      <c r="IR93" s="8"/>
      <c r="IS93" s="8"/>
      <c r="IT93" s="8"/>
      <c r="IU93" s="8"/>
    </row>
    <row r="94" spans="1:255" x14ac:dyDescent="0.2">
      <c r="A94">
        <v>17</v>
      </c>
      <c r="B94">
        <v>0</v>
      </c>
      <c r="C94">
        <f>ROW(SmtRes!A186)</f>
        <v>186</v>
      </c>
      <c r="D94">
        <f>ROW(EtalonRes!A246)</f>
        <v>246</v>
      </c>
      <c r="E94" t="s">
        <v>146</v>
      </c>
      <c r="F94" t="s">
        <v>147</v>
      </c>
      <c r="G94" t="s">
        <v>148</v>
      </c>
      <c r="H94" t="s">
        <v>35</v>
      </c>
      <c r="I94">
        <v>0</v>
      </c>
      <c r="J94">
        <v>0</v>
      </c>
      <c r="K94">
        <v>0</v>
      </c>
      <c r="L94">
        <v>2</v>
      </c>
      <c r="M94">
        <v>2</v>
      </c>
      <c r="N94">
        <f t="shared" si="43"/>
        <v>0</v>
      </c>
      <c r="O94">
        <f t="shared" si="44"/>
        <v>0</v>
      </c>
      <c r="P94">
        <f>SUMIF(SmtRes!AQ182:'SmtRes'!AQ186,"=1",SmtRes!DF182:'SmtRes'!DF186)</f>
        <v>0</v>
      </c>
      <c r="Q94">
        <f>SUMIF(SmtRes!AQ182:'SmtRes'!AQ186,"=1",SmtRes!DG182:'SmtRes'!DG186)</f>
        <v>0</v>
      </c>
      <c r="R94">
        <f>SUMIF(SmtRes!AQ182:'SmtRes'!AQ186,"=1",SmtRes!DH182:'SmtRes'!DH186)</f>
        <v>0</v>
      </c>
      <c r="S94">
        <f>SUMIF(SmtRes!AQ182:'SmtRes'!AQ186,"=1",SmtRes!DI182:'SmtRes'!DI186)</f>
        <v>0</v>
      </c>
      <c r="T94">
        <f t="shared" si="45"/>
        <v>0</v>
      </c>
      <c r="U94">
        <f>SUMIF(SmtRes!AQ182:'SmtRes'!AQ186,"=1",SmtRes!CV182:'SmtRes'!CV186)</f>
        <v>0</v>
      </c>
      <c r="V94">
        <f>SUMIF(SmtRes!AQ182:'SmtRes'!AQ186,"=1",SmtRes!CW182:'SmtRes'!CW186)</f>
        <v>0</v>
      </c>
      <c r="W94">
        <f t="shared" si="46"/>
        <v>0</v>
      </c>
      <c r="X94">
        <f t="shared" si="47"/>
        <v>0</v>
      </c>
      <c r="Y94">
        <f t="shared" si="48"/>
        <v>0</v>
      </c>
      <c r="AA94">
        <v>82273791</v>
      </c>
      <c r="AB94">
        <f t="shared" si="49"/>
        <v>1263.6438049999999</v>
      </c>
      <c r="AC94">
        <f>ROUND((0),6)</f>
        <v>0</v>
      </c>
      <c r="AD94">
        <f>ROUND((((SUM(SmtRes!BR182:'SmtRes'!BR186))-(SUM(SmtRes!BS182:'SmtRes'!BS186)))+AE94),6)</f>
        <v>175.44538</v>
      </c>
      <c r="AE94">
        <f>ROUND((SUM(SmtRes!BS182:'SmtRes'!BS186)),6)</f>
        <v>269.70305999999999</v>
      </c>
      <c r="AF94">
        <f>ROUND((SUM(SmtRes!BT182:'SmtRes'!BT186)),6)</f>
        <v>1088.198425</v>
      </c>
      <c r="AG94">
        <f t="shared" si="51"/>
        <v>0</v>
      </c>
      <c r="AH94">
        <f>(SUM(SmtRes!BU182:'SmtRes'!BU186))</f>
        <v>2.0815000000000001</v>
      </c>
      <c r="AI94">
        <f>(SUM(SmtRes!BV182:'SmtRes'!BV186))</f>
        <v>0.50600000000000001</v>
      </c>
      <c r="AJ94">
        <f t="shared" si="52"/>
        <v>0</v>
      </c>
      <c r="AK94">
        <v>1333.3451</v>
      </c>
      <c r="AL94">
        <v>0</v>
      </c>
      <c r="AM94">
        <v>152.56120000000001</v>
      </c>
      <c r="AN94">
        <v>234.52440000000001</v>
      </c>
      <c r="AO94">
        <v>946.2595</v>
      </c>
      <c r="AP94">
        <v>0</v>
      </c>
      <c r="AQ94">
        <v>1.81</v>
      </c>
      <c r="AR94">
        <v>0.44</v>
      </c>
      <c r="AS94">
        <v>0</v>
      </c>
      <c r="AT94">
        <v>103</v>
      </c>
      <c r="AU94">
        <v>60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1</v>
      </c>
      <c r="BD94" t="s">
        <v>3</v>
      </c>
      <c r="BE94" t="s">
        <v>3</v>
      </c>
      <c r="BF94" t="s">
        <v>3</v>
      </c>
      <c r="BG94" t="s">
        <v>3</v>
      </c>
      <c r="BH94">
        <v>0</v>
      </c>
      <c r="BI94">
        <v>1</v>
      </c>
      <c r="BJ94" t="s">
        <v>149</v>
      </c>
      <c r="BM94">
        <v>33001</v>
      </c>
      <c r="BN94">
        <v>0</v>
      </c>
      <c r="BO94" t="s">
        <v>3</v>
      </c>
      <c r="BP94">
        <v>0</v>
      </c>
      <c r="BQ94">
        <v>2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103</v>
      </c>
      <c r="CA94">
        <v>60</v>
      </c>
      <c r="CB94" t="s">
        <v>3</v>
      </c>
      <c r="CE94">
        <v>0</v>
      </c>
      <c r="CF94">
        <v>0</v>
      </c>
      <c r="CG94">
        <v>0</v>
      </c>
      <c r="CH94">
        <v>13</v>
      </c>
      <c r="CI94">
        <v>0</v>
      </c>
      <c r="CJ94">
        <v>0</v>
      </c>
      <c r="CK94">
        <v>0</v>
      </c>
      <c r="CL94">
        <v>0</v>
      </c>
      <c r="CM94">
        <v>0</v>
      </c>
      <c r="CN94" t="s">
        <v>37</v>
      </c>
      <c r="CO94">
        <v>0</v>
      </c>
      <c r="CP94">
        <f t="shared" si="53"/>
        <v>0</v>
      </c>
      <c r="CQ94">
        <f>SUMIF(SmtRes!AQ182:'SmtRes'!AQ186,"=1",SmtRes!AA182:'SmtRes'!AA186)</f>
        <v>0</v>
      </c>
      <c r="CR94">
        <f>SUMIF(SmtRes!AQ182:'SmtRes'!AQ186,"=1",SmtRes!AB182:'SmtRes'!AB186)</f>
        <v>502.76</v>
      </c>
      <c r="CS94">
        <f>SUMIF(SmtRes!AQ182:'SmtRes'!AQ186,"=1",SmtRes!AC182:'SmtRes'!AC186)</f>
        <v>533.01</v>
      </c>
      <c r="CT94">
        <f>SUMIF(SmtRes!AQ182:'SmtRes'!AQ186,"=1",SmtRes!AD182:'SmtRes'!AD186)</f>
        <v>1618.93</v>
      </c>
      <c r="CU94">
        <f t="shared" si="54"/>
        <v>0</v>
      </c>
      <c r="CV94">
        <f>SUMIF(SmtRes!AQ182:'SmtRes'!AQ186,"=1",SmtRes!BU182:'SmtRes'!BU186)</f>
        <v>2.0815000000000001</v>
      </c>
      <c r="CW94">
        <f>SUMIF(SmtRes!AQ182:'SmtRes'!AQ186,"=1",SmtRes!BV182:'SmtRes'!BV186)</f>
        <v>0.50600000000000001</v>
      </c>
      <c r="CX94">
        <f t="shared" si="55"/>
        <v>0</v>
      </c>
      <c r="CY94">
        <f t="shared" si="56"/>
        <v>0</v>
      </c>
      <c r="CZ94">
        <f t="shared" si="57"/>
        <v>0</v>
      </c>
      <c r="DB94">
        <v>32</v>
      </c>
      <c r="DC94" t="s">
        <v>3</v>
      </c>
      <c r="DD94" t="s">
        <v>3</v>
      </c>
      <c r="DE94" t="s">
        <v>38</v>
      </c>
      <c r="DF94" t="s">
        <v>38</v>
      </c>
      <c r="DG94" t="s">
        <v>38</v>
      </c>
      <c r="DH94" t="s">
        <v>3</v>
      </c>
      <c r="DI94" t="s">
        <v>38</v>
      </c>
      <c r="DJ94" t="s">
        <v>38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1013</v>
      </c>
      <c r="DV94" t="s">
        <v>35</v>
      </c>
      <c r="DW94" t="s">
        <v>35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78822535</v>
      </c>
      <c r="EF94">
        <v>2</v>
      </c>
      <c r="EG94" t="s">
        <v>39</v>
      </c>
      <c r="EH94">
        <v>27</v>
      </c>
      <c r="EI94" t="s">
        <v>40</v>
      </c>
      <c r="EJ94">
        <v>1</v>
      </c>
      <c r="EK94">
        <v>33001</v>
      </c>
      <c r="EL94" t="s">
        <v>40</v>
      </c>
      <c r="EM94" t="s">
        <v>41</v>
      </c>
      <c r="EO94" t="s">
        <v>42</v>
      </c>
      <c r="EQ94">
        <v>131072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1.81</v>
      </c>
      <c r="EX94">
        <v>0.44</v>
      </c>
      <c r="EY94">
        <v>0</v>
      </c>
      <c r="FQ94">
        <v>0</v>
      </c>
      <c r="FR94">
        <v>0</v>
      </c>
      <c r="FS94">
        <v>0</v>
      </c>
      <c r="FX94">
        <v>103</v>
      </c>
      <c r="FY94">
        <v>60</v>
      </c>
      <c r="GA94" t="s">
        <v>3</v>
      </c>
      <c r="GD94">
        <v>1</v>
      </c>
      <c r="GF94">
        <v>105804784</v>
      </c>
      <c r="GG94">
        <v>2</v>
      </c>
      <c r="GH94">
        <v>1</v>
      </c>
      <c r="GI94">
        <v>-2</v>
      </c>
      <c r="GJ94">
        <v>0</v>
      </c>
      <c r="GK94">
        <v>0</v>
      </c>
      <c r="GL94">
        <f t="shared" si="58"/>
        <v>0</v>
      </c>
      <c r="GM94">
        <f t="shared" si="59"/>
        <v>0</v>
      </c>
      <c r="GN94">
        <f t="shared" si="60"/>
        <v>0</v>
      </c>
      <c r="GO94">
        <f t="shared" si="61"/>
        <v>0</v>
      </c>
      <c r="GP94">
        <f t="shared" si="62"/>
        <v>0</v>
      </c>
      <c r="GR94">
        <v>0</v>
      </c>
      <c r="GS94">
        <v>3</v>
      </c>
      <c r="GT94">
        <v>0</v>
      </c>
      <c r="GU94" t="s">
        <v>3</v>
      </c>
      <c r="GV94">
        <f t="shared" si="63"/>
        <v>0</v>
      </c>
      <c r="GW94">
        <v>1</v>
      </c>
      <c r="GX94">
        <f t="shared" si="64"/>
        <v>0</v>
      </c>
      <c r="HA94">
        <v>0</v>
      </c>
      <c r="HB94">
        <v>0</v>
      </c>
      <c r="HC94">
        <f t="shared" si="65"/>
        <v>0</v>
      </c>
      <c r="HE94" t="s">
        <v>3</v>
      </c>
      <c r="HF94" t="s">
        <v>3</v>
      </c>
      <c r="HM94" t="s">
        <v>3</v>
      </c>
      <c r="HN94" t="s">
        <v>43</v>
      </c>
      <c r="HO94" t="s">
        <v>44</v>
      </c>
      <c r="HP94" t="s">
        <v>40</v>
      </c>
      <c r="HQ94" t="s">
        <v>40</v>
      </c>
      <c r="HS94">
        <v>0</v>
      </c>
      <c r="IK94">
        <v>0</v>
      </c>
    </row>
    <row r="95" spans="1:255" x14ac:dyDescent="0.2">
      <c r="A95" s="8">
        <v>17</v>
      </c>
      <c r="B95" s="8">
        <v>0</v>
      </c>
      <c r="C95" s="8">
        <f>ROW(SmtRes!A195)</f>
        <v>195</v>
      </c>
      <c r="D95" s="8">
        <f>ROW(EtalonRes!A255)</f>
        <v>255</v>
      </c>
      <c r="E95" s="8" t="s">
        <v>150</v>
      </c>
      <c r="F95" s="8" t="s">
        <v>151</v>
      </c>
      <c r="G95" s="8" t="s">
        <v>152</v>
      </c>
      <c r="H95" s="8" t="s">
        <v>153</v>
      </c>
      <c r="I95" s="8">
        <v>0</v>
      </c>
      <c r="J95" s="8">
        <v>0</v>
      </c>
      <c r="K95" s="8">
        <v>0</v>
      </c>
      <c r="L95" s="8">
        <v>0.18</v>
      </c>
      <c r="M95" s="8">
        <v>0.18</v>
      </c>
      <c r="N95" s="8">
        <f t="shared" si="43"/>
        <v>0</v>
      </c>
      <c r="O95" s="8">
        <f t="shared" si="44"/>
        <v>0</v>
      </c>
      <c r="P95" s="8">
        <f>SUMIF(SmtRes!AQ187:'SmtRes'!AQ195,"=1",SmtRes!DF187:'SmtRes'!DF195)</f>
        <v>0</v>
      </c>
      <c r="Q95" s="8">
        <f>SUMIF(SmtRes!AQ187:'SmtRes'!AQ195,"=1",SmtRes!DG187:'SmtRes'!DG195)</f>
        <v>0</v>
      </c>
      <c r="R95" s="8">
        <f>SUMIF(SmtRes!AQ187:'SmtRes'!AQ195,"=1",SmtRes!DH187:'SmtRes'!DH195)</f>
        <v>0</v>
      </c>
      <c r="S95" s="8">
        <f>SUMIF(SmtRes!AQ187:'SmtRes'!AQ195,"=1",SmtRes!DI187:'SmtRes'!DI195)</f>
        <v>0</v>
      </c>
      <c r="T95" s="8">
        <f t="shared" si="45"/>
        <v>0</v>
      </c>
      <c r="U95" s="8">
        <f>SUMIF(SmtRes!AQ187:'SmtRes'!AQ195,"=1",SmtRes!CV187:'SmtRes'!CV195)</f>
        <v>0</v>
      </c>
      <c r="V95" s="8">
        <f>SUMIF(SmtRes!AQ187:'SmtRes'!AQ195,"=1",SmtRes!CW187:'SmtRes'!CW195)</f>
        <v>0</v>
      </c>
      <c r="W95" s="8">
        <f t="shared" si="46"/>
        <v>0</v>
      </c>
      <c r="X95" s="8">
        <f t="shared" si="47"/>
        <v>0</v>
      </c>
      <c r="Y95" s="8">
        <f t="shared" si="48"/>
        <v>0</v>
      </c>
      <c r="Z95" s="8"/>
      <c r="AA95" s="8">
        <v>82273856</v>
      </c>
      <c r="AB95" s="8">
        <f t="shared" si="49"/>
        <v>26706.482029999999</v>
      </c>
      <c r="AC95" s="8">
        <f>ROUND((SUM(SmtRes!BQ187:'SmtRes'!BQ195)),6)</f>
        <v>1189.2755500000001</v>
      </c>
      <c r="AD95" s="8">
        <f>ROUND((((SUM(SmtRes!BR187:'SmtRes'!BR195))-(SUM(SmtRes!BS187:'SmtRes'!BS195)))+AE95),6)</f>
        <v>263.19268</v>
      </c>
      <c r="AE95" s="8">
        <f>ROUND((SUM(SmtRes!BS187:'SmtRes'!BS195)),6)</f>
        <v>143.63499999999999</v>
      </c>
      <c r="AF95" s="8">
        <f>ROUND((SUM(SmtRes!BT187:'SmtRes'!BT195)),6)</f>
        <v>25254.013800000001</v>
      </c>
      <c r="AG95" s="8">
        <f t="shared" si="51"/>
        <v>0</v>
      </c>
      <c r="AH95" s="8">
        <f>(SUM(SmtRes!BU187:'SmtRes'!BU195))</f>
        <v>47.38</v>
      </c>
      <c r="AI95" s="8">
        <f>(SUM(SmtRes!BV187:'SmtRes'!BV195))</f>
        <v>0.23</v>
      </c>
      <c r="AJ95" s="8">
        <f t="shared" si="52"/>
        <v>0</v>
      </c>
      <c r="AK95" s="8">
        <v>23503.050749999999</v>
      </c>
      <c r="AL95" s="8">
        <v>1189.2755500000001</v>
      </c>
      <c r="AM95" s="8">
        <v>228.86320000000001</v>
      </c>
      <c r="AN95" s="8">
        <v>124.9</v>
      </c>
      <c r="AO95" s="8">
        <v>21960.011999999999</v>
      </c>
      <c r="AP95" s="8">
        <v>0</v>
      </c>
      <c r="AQ95" s="8">
        <v>41.2</v>
      </c>
      <c r="AR95" s="8">
        <v>0.2</v>
      </c>
      <c r="AS95" s="8">
        <v>0</v>
      </c>
      <c r="AT95" s="8">
        <v>97</v>
      </c>
      <c r="AU95" s="8">
        <v>51</v>
      </c>
      <c r="AV95" s="8">
        <v>1</v>
      </c>
      <c r="AW95" s="8">
        <v>1</v>
      </c>
      <c r="AX95" s="8"/>
      <c r="AY95" s="8"/>
      <c r="AZ95" s="8">
        <v>1</v>
      </c>
      <c r="BA95" s="8">
        <v>1</v>
      </c>
      <c r="BB95" s="8">
        <v>1</v>
      </c>
      <c r="BC95" s="8">
        <v>1</v>
      </c>
      <c r="BD95" s="8" t="s">
        <v>3</v>
      </c>
      <c r="BE95" s="8" t="s">
        <v>3</v>
      </c>
      <c r="BF95" s="8" t="s">
        <v>3</v>
      </c>
      <c r="BG95" s="8" t="s">
        <v>3</v>
      </c>
      <c r="BH95" s="8">
        <v>0</v>
      </c>
      <c r="BI95" s="8">
        <v>2</v>
      </c>
      <c r="BJ95" s="8" t="s">
        <v>154</v>
      </c>
      <c r="BK95" s="8"/>
      <c r="BL95" s="8"/>
      <c r="BM95" s="8">
        <v>108001</v>
      </c>
      <c r="BN95" s="8">
        <v>0</v>
      </c>
      <c r="BO95" s="8" t="s">
        <v>3</v>
      </c>
      <c r="BP95" s="8">
        <v>0</v>
      </c>
      <c r="BQ95" s="8">
        <v>3</v>
      </c>
      <c r="BR95" s="8">
        <v>0</v>
      </c>
      <c r="BS95" s="8">
        <v>1</v>
      </c>
      <c r="BT95" s="8">
        <v>1</v>
      </c>
      <c r="BU95" s="8">
        <v>1</v>
      </c>
      <c r="BV95" s="8">
        <v>1</v>
      </c>
      <c r="BW95" s="8">
        <v>1</v>
      </c>
      <c r="BX95" s="8">
        <v>1</v>
      </c>
      <c r="BY95" s="8" t="s">
        <v>3</v>
      </c>
      <c r="BZ95" s="8">
        <v>97</v>
      </c>
      <c r="CA95" s="8">
        <v>51</v>
      </c>
      <c r="CB95" s="8" t="s">
        <v>3</v>
      </c>
      <c r="CC95" s="8"/>
      <c r="CD95" s="8"/>
      <c r="CE95" s="8">
        <v>0</v>
      </c>
      <c r="CF95" s="8">
        <v>0</v>
      </c>
      <c r="CG95" s="8">
        <v>0</v>
      </c>
      <c r="CH95" s="8">
        <v>14</v>
      </c>
      <c r="CI95" s="8">
        <v>0</v>
      </c>
      <c r="CJ95" s="8">
        <v>0</v>
      </c>
      <c r="CK95" s="8">
        <v>0</v>
      </c>
      <c r="CL95" s="8">
        <v>0</v>
      </c>
      <c r="CM95" s="8">
        <v>0</v>
      </c>
      <c r="CN95" s="8" t="s">
        <v>37</v>
      </c>
      <c r="CO95" s="8">
        <v>0</v>
      </c>
      <c r="CP95" s="8">
        <f t="shared" si="53"/>
        <v>0</v>
      </c>
      <c r="CQ95" s="8">
        <f>SUMIF(SmtRes!AQ187:'SmtRes'!AQ195,"=1",SmtRes!AA187:'SmtRes'!AA195)</f>
        <v>58791.619999999995</v>
      </c>
      <c r="CR95" s="8">
        <f>SUMIF(SmtRes!AQ187:'SmtRes'!AQ195,"=1",SmtRes!AB187:'SmtRes'!AB195)</f>
        <v>2268.91</v>
      </c>
      <c r="CS95" s="8">
        <f>SUMIF(SmtRes!AQ187:'SmtRes'!AQ195,"=1",SmtRes!AC187:'SmtRes'!AC195)</f>
        <v>1249</v>
      </c>
      <c r="CT95" s="8">
        <f>SUMIF(SmtRes!AQ187:'SmtRes'!AQ195,"=1",SmtRes!AD187:'SmtRes'!AD195)</f>
        <v>533.01</v>
      </c>
      <c r="CU95" s="8">
        <f t="shared" si="54"/>
        <v>0</v>
      </c>
      <c r="CV95" s="8">
        <f>SUMIF(SmtRes!AQ187:'SmtRes'!AQ195,"=1",SmtRes!BU187:'SmtRes'!BU195)</f>
        <v>47.38</v>
      </c>
      <c r="CW95" s="8">
        <f>SUMIF(SmtRes!AQ187:'SmtRes'!AQ195,"=1",SmtRes!BV187:'SmtRes'!BV195)</f>
        <v>0.23</v>
      </c>
      <c r="CX95" s="8">
        <f t="shared" si="55"/>
        <v>0</v>
      </c>
      <c r="CY95" s="8">
        <f t="shared" si="56"/>
        <v>0</v>
      </c>
      <c r="CZ95" s="8">
        <f t="shared" si="57"/>
        <v>0</v>
      </c>
      <c r="DA95" s="8"/>
      <c r="DB95" s="8">
        <v>33</v>
      </c>
      <c r="DC95" s="8" t="s">
        <v>3</v>
      </c>
      <c r="DD95" s="8" t="s">
        <v>3</v>
      </c>
      <c r="DE95" s="8" t="s">
        <v>38</v>
      </c>
      <c r="DF95" s="8" t="s">
        <v>38</v>
      </c>
      <c r="DG95" s="8" t="s">
        <v>38</v>
      </c>
      <c r="DH95" s="8" t="s">
        <v>3</v>
      </c>
      <c r="DI95" s="8" t="s">
        <v>38</v>
      </c>
      <c r="DJ95" s="8" t="s">
        <v>38</v>
      </c>
      <c r="DK95" s="8" t="s">
        <v>3</v>
      </c>
      <c r="DL95" s="8" t="s">
        <v>3</v>
      </c>
      <c r="DM95" s="8" t="s">
        <v>3</v>
      </c>
      <c r="DN95" s="8">
        <v>0</v>
      </c>
      <c r="DO95" s="8">
        <v>0</v>
      </c>
      <c r="DP95" s="8">
        <v>1</v>
      </c>
      <c r="DQ95" s="8">
        <v>1</v>
      </c>
      <c r="DR95" s="8"/>
      <c r="DS95" s="8"/>
      <c r="DT95" s="8"/>
      <c r="DU95" s="8">
        <v>1013</v>
      </c>
      <c r="DV95" s="8" t="s">
        <v>153</v>
      </c>
      <c r="DW95" s="8" t="s">
        <v>153</v>
      </c>
      <c r="DX95" s="8">
        <v>1</v>
      </c>
      <c r="DY95" s="8"/>
      <c r="DZ95" s="8" t="s">
        <v>3</v>
      </c>
      <c r="EA95" s="8" t="s">
        <v>3</v>
      </c>
      <c r="EB95" s="8" t="s">
        <v>3</v>
      </c>
      <c r="EC95" s="8" t="s">
        <v>3</v>
      </c>
      <c r="ED95" s="8"/>
      <c r="EE95" s="8">
        <v>78822358</v>
      </c>
      <c r="EF95" s="8">
        <v>3</v>
      </c>
      <c r="EG95" s="8" t="s">
        <v>155</v>
      </c>
      <c r="EH95" s="8">
        <v>0</v>
      </c>
      <c r="EI95" s="8" t="s">
        <v>3</v>
      </c>
      <c r="EJ95" s="8">
        <v>2</v>
      </c>
      <c r="EK95" s="8">
        <v>108001</v>
      </c>
      <c r="EL95" s="8" t="s">
        <v>156</v>
      </c>
      <c r="EM95" s="8" t="s">
        <v>157</v>
      </c>
      <c r="EN95" s="8"/>
      <c r="EO95" s="8" t="s">
        <v>42</v>
      </c>
      <c r="EP95" s="8"/>
      <c r="EQ95" s="8">
        <v>131072</v>
      </c>
      <c r="ER95" s="8">
        <v>0</v>
      </c>
      <c r="ES95" s="8">
        <v>0</v>
      </c>
      <c r="ET95" s="8">
        <v>0</v>
      </c>
      <c r="EU95" s="8">
        <v>0</v>
      </c>
      <c r="EV95" s="8">
        <v>0</v>
      </c>
      <c r="EW95" s="8">
        <v>41.2</v>
      </c>
      <c r="EX95" s="8">
        <v>0.2</v>
      </c>
      <c r="EY95" s="8">
        <v>0</v>
      </c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>
        <v>0</v>
      </c>
      <c r="FR95" s="8">
        <v>0</v>
      </c>
      <c r="FS95" s="8">
        <v>0</v>
      </c>
      <c r="FT95" s="8"/>
      <c r="FU95" s="8"/>
      <c r="FV95" s="8"/>
      <c r="FW95" s="8"/>
      <c r="FX95" s="8">
        <v>97</v>
      </c>
      <c r="FY95" s="8">
        <v>51</v>
      </c>
      <c r="FZ95" s="8"/>
      <c r="GA95" s="8" t="s">
        <v>3</v>
      </c>
      <c r="GB95" s="8"/>
      <c r="GC95" s="8"/>
      <c r="GD95" s="8">
        <v>1</v>
      </c>
      <c r="GE95" s="8"/>
      <c r="GF95" s="8">
        <v>-522329986</v>
      </c>
      <c r="GG95" s="8">
        <v>2</v>
      </c>
      <c r="GH95" s="8">
        <v>1</v>
      </c>
      <c r="GI95" s="8">
        <v>-2</v>
      </c>
      <c r="GJ95" s="8">
        <v>0</v>
      </c>
      <c r="GK95" s="8">
        <v>0</v>
      </c>
      <c r="GL95" s="8">
        <f t="shared" si="58"/>
        <v>0</v>
      </c>
      <c r="GM95" s="8">
        <f t="shared" si="59"/>
        <v>0</v>
      </c>
      <c r="GN95" s="8">
        <f t="shared" si="60"/>
        <v>0</v>
      </c>
      <c r="GO95" s="8">
        <f t="shared" si="61"/>
        <v>0</v>
      </c>
      <c r="GP95" s="8">
        <f t="shared" si="62"/>
        <v>0</v>
      </c>
      <c r="GQ95" s="8"/>
      <c r="GR95" s="8">
        <v>0</v>
      </c>
      <c r="GS95" s="8">
        <v>3</v>
      </c>
      <c r="GT95" s="8">
        <v>0</v>
      </c>
      <c r="GU95" s="8" t="s">
        <v>3</v>
      </c>
      <c r="GV95" s="8">
        <f t="shared" si="63"/>
        <v>0</v>
      </c>
      <c r="GW95" s="8">
        <v>1</v>
      </c>
      <c r="GX95" s="8">
        <f t="shared" si="64"/>
        <v>0</v>
      </c>
      <c r="GY95" s="8"/>
      <c r="GZ95" s="8"/>
      <c r="HA95" s="8">
        <v>0</v>
      </c>
      <c r="HB95" s="8">
        <v>0</v>
      </c>
      <c r="HC95" s="8">
        <f t="shared" si="65"/>
        <v>0</v>
      </c>
      <c r="HD95" s="8"/>
      <c r="HE95" s="8" t="s">
        <v>3</v>
      </c>
      <c r="HF95" s="8" t="s">
        <v>3</v>
      </c>
      <c r="HG95" s="8"/>
      <c r="HH95" s="8"/>
      <c r="HI95" s="8"/>
      <c r="HJ95" s="8"/>
      <c r="HK95" s="8"/>
      <c r="HL95" s="8"/>
      <c r="HM95" s="8" t="s">
        <v>3</v>
      </c>
      <c r="HN95" s="8" t="s">
        <v>158</v>
      </c>
      <c r="HO95" s="8" t="s">
        <v>159</v>
      </c>
      <c r="HP95" s="8" t="s">
        <v>156</v>
      </c>
      <c r="HQ95" s="8" t="s">
        <v>156</v>
      </c>
      <c r="HR95" s="8"/>
      <c r="HS95" s="8">
        <v>0</v>
      </c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>
        <v>0</v>
      </c>
      <c r="IL95" s="8"/>
      <c r="IM95" s="8"/>
      <c r="IN95" s="8"/>
      <c r="IO95" s="8"/>
      <c r="IP95" s="8"/>
      <c r="IQ95" s="8"/>
      <c r="IR95" s="8"/>
      <c r="IS95" s="8"/>
      <c r="IT95" s="8"/>
      <c r="IU95" s="8"/>
    </row>
    <row r="96" spans="1:255" x14ac:dyDescent="0.2">
      <c r="A96">
        <v>17</v>
      </c>
      <c r="B96">
        <v>0</v>
      </c>
      <c r="C96">
        <f>ROW(SmtRes!A204)</f>
        <v>204</v>
      </c>
      <c r="D96">
        <f>ROW(EtalonRes!A264)</f>
        <v>264</v>
      </c>
      <c r="E96" t="s">
        <v>150</v>
      </c>
      <c r="F96" t="s">
        <v>151</v>
      </c>
      <c r="G96" t="s">
        <v>152</v>
      </c>
      <c r="H96" t="s">
        <v>153</v>
      </c>
      <c r="I96">
        <v>0</v>
      </c>
      <c r="J96">
        <v>0</v>
      </c>
      <c r="K96">
        <v>0</v>
      </c>
      <c r="L96">
        <v>0.18</v>
      </c>
      <c r="M96">
        <v>0.18</v>
      </c>
      <c r="N96">
        <f t="shared" si="43"/>
        <v>0</v>
      </c>
      <c r="O96">
        <f t="shared" si="44"/>
        <v>0</v>
      </c>
      <c r="P96">
        <f>SUMIF(SmtRes!AQ196:'SmtRes'!AQ204,"=1",SmtRes!DF196:'SmtRes'!DF204)</f>
        <v>0</v>
      </c>
      <c r="Q96">
        <f>SUMIF(SmtRes!AQ196:'SmtRes'!AQ204,"=1",SmtRes!DG196:'SmtRes'!DG204)</f>
        <v>0</v>
      </c>
      <c r="R96">
        <f>SUMIF(SmtRes!AQ196:'SmtRes'!AQ204,"=1",SmtRes!DH196:'SmtRes'!DH204)</f>
        <v>0</v>
      </c>
      <c r="S96">
        <f>SUMIF(SmtRes!AQ196:'SmtRes'!AQ204,"=1",SmtRes!DI196:'SmtRes'!DI204)</f>
        <v>0</v>
      </c>
      <c r="T96">
        <f t="shared" si="45"/>
        <v>0</v>
      </c>
      <c r="U96">
        <f>SUMIF(SmtRes!AQ196:'SmtRes'!AQ204,"=1",SmtRes!CV196:'SmtRes'!CV204)</f>
        <v>0</v>
      </c>
      <c r="V96">
        <f>SUMIF(SmtRes!AQ196:'SmtRes'!AQ204,"=1",SmtRes!CW196:'SmtRes'!CW204)</f>
        <v>0</v>
      </c>
      <c r="W96">
        <f t="shared" si="46"/>
        <v>0</v>
      </c>
      <c r="X96">
        <f t="shared" si="47"/>
        <v>0</v>
      </c>
      <c r="Y96">
        <f t="shared" si="48"/>
        <v>0</v>
      </c>
      <c r="AA96">
        <v>82273791</v>
      </c>
      <c r="AB96">
        <f t="shared" si="49"/>
        <v>26706.482029999999</v>
      </c>
      <c r="AC96">
        <f>ROUND((SUM(SmtRes!BQ196:'SmtRes'!BQ204)),6)</f>
        <v>1189.2755500000001</v>
      </c>
      <c r="AD96">
        <f>ROUND((((SUM(SmtRes!BR196:'SmtRes'!BR204))-(SUM(SmtRes!BS196:'SmtRes'!BS204)))+AE96),6)</f>
        <v>263.19268</v>
      </c>
      <c r="AE96">
        <f>ROUND((SUM(SmtRes!BS196:'SmtRes'!BS204)),6)</f>
        <v>143.63499999999999</v>
      </c>
      <c r="AF96">
        <f>ROUND((SUM(SmtRes!BT196:'SmtRes'!BT204)),6)</f>
        <v>25254.013800000001</v>
      </c>
      <c r="AG96">
        <f t="shared" si="51"/>
        <v>0</v>
      </c>
      <c r="AH96">
        <f>(SUM(SmtRes!BU196:'SmtRes'!BU204))</f>
        <v>47.38</v>
      </c>
      <c r="AI96">
        <f>(SUM(SmtRes!BV196:'SmtRes'!BV204))</f>
        <v>0.23</v>
      </c>
      <c r="AJ96">
        <f t="shared" si="52"/>
        <v>0</v>
      </c>
      <c r="AK96">
        <v>23503.050749999999</v>
      </c>
      <c r="AL96">
        <v>1189.2755500000001</v>
      </c>
      <c r="AM96">
        <v>228.86320000000001</v>
      </c>
      <c r="AN96">
        <v>124.9</v>
      </c>
      <c r="AO96">
        <v>21960.011999999999</v>
      </c>
      <c r="AP96">
        <v>0</v>
      </c>
      <c r="AQ96">
        <v>41.2</v>
      </c>
      <c r="AR96">
        <v>0.2</v>
      </c>
      <c r="AS96">
        <v>0</v>
      </c>
      <c r="AT96">
        <v>97</v>
      </c>
      <c r="AU96">
        <v>51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1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2</v>
      </c>
      <c r="BJ96" t="s">
        <v>154</v>
      </c>
      <c r="BM96">
        <v>108001</v>
      </c>
      <c r="BN96">
        <v>0</v>
      </c>
      <c r="BO96" t="s">
        <v>3</v>
      </c>
      <c r="BP96">
        <v>0</v>
      </c>
      <c r="BQ96">
        <v>3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97</v>
      </c>
      <c r="CA96">
        <v>51</v>
      </c>
      <c r="CB96" t="s">
        <v>3</v>
      </c>
      <c r="CE96">
        <v>0</v>
      </c>
      <c r="CF96">
        <v>0</v>
      </c>
      <c r="CG96">
        <v>0</v>
      </c>
      <c r="CH96">
        <v>14</v>
      </c>
      <c r="CI96">
        <v>0</v>
      </c>
      <c r="CJ96">
        <v>0</v>
      </c>
      <c r="CK96">
        <v>0</v>
      </c>
      <c r="CL96">
        <v>0</v>
      </c>
      <c r="CM96">
        <v>0</v>
      </c>
      <c r="CN96" t="s">
        <v>37</v>
      </c>
      <c r="CO96">
        <v>0</v>
      </c>
      <c r="CP96">
        <f t="shared" si="53"/>
        <v>0</v>
      </c>
      <c r="CQ96">
        <f>SUMIF(SmtRes!AQ196:'SmtRes'!AQ204,"=1",SmtRes!AA196:'SmtRes'!AA204)</f>
        <v>58791.619999999995</v>
      </c>
      <c r="CR96">
        <f>SUMIF(SmtRes!AQ196:'SmtRes'!AQ204,"=1",SmtRes!AB196:'SmtRes'!AB204)</f>
        <v>2268.91</v>
      </c>
      <c r="CS96">
        <f>SUMIF(SmtRes!AQ196:'SmtRes'!AQ204,"=1",SmtRes!AC196:'SmtRes'!AC204)</f>
        <v>1249</v>
      </c>
      <c r="CT96">
        <f>SUMIF(SmtRes!AQ196:'SmtRes'!AQ204,"=1",SmtRes!AD196:'SmtRes'!AD204)</f>
        <v>533.01</v>
      </c>
      <c r="CU96">
        <f t="shared" si="54"/>
        <v>0</v>
      </c>
      <c r="CV96">
        <f>SUMIF(SmtRes!AQ196:'SmtRes'!AQ204,"=1",SmtRes!BU196:'SmtRes'!BU204)</f>
        <v>47.38</v>
      </c>
      <c r="CW96">
        <f>SUMIF(SmtRes!AQ196:'SmtRes'!AQ204,"=1",SmtRes!BV196:'SmtRes'!BV204)</f>
        <v>0.23</v>
      </c>
      <c r="CX96">
        <f t="shared" si="55"/>
        <v>0</v>
      </c>
      <c r="CY96">
        <f t="shared" si="56"/>
        <v>0</v>
      </c>
      <c r="CZ96">
        <f t="shared" si="57"/>
        <v>0</v>
      </c>
      <c r="DB96">
        <v>34</v>
      </c>
      <c r="DC96" t="s">
        <v>3</v>
      </c>
      <c r="DD96" t="s">
        <v>3</v>
      </c>
      <c r="DE96" t="s">
        <v>38</v>
      </c>
      <c r="DF96" t="s">
        <v>38</v>
      </c>
      <c r="DG96" t="s">
        <v>38</v>
      </c>
      <c r="DH96" t="s">
        <v>3</v>
      </c>
      <c r="DI96" t="s">
        <v>38</v>
      </c>
      <c r="DJ96" t="s">
        <v>38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153</v>
      </c>
      <c r="DW96" t="s">
        <v>153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78822358</v>
      </c>
      <c r="EF96">
        <v>3</v>
      </c>
      <c r="EG96" t="s">
        <v>155</v>
      </c>
      <c r="EH96">
        <v>0</v>
      </c>
      <c r="EI96" t="s">
        <v>3</v>
      </c>
      <c r="EJ96">
        <v>2</v>
      </c>
      <c r="EK96">
        <v>108001</v>
      </c>
      <c r="EL96" t="s">
        <v>156</v>
      </c>
      <c r="EM96" t="s">
        <v>157</v>
      </c>
      <c r="EO96" t="s">
        <v>42</v>
      </c>
      <c r="EQ96">
        <v>131072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41.2</v>
      </c>
      <c r="EX96">
        <v>0.2</v>
      </c>
      <c r="EY96">
        <v>0</v>
      </c>
      <c r="FQ96">
        <v>0</v>
      </c>
      <c r="FR96">
        <v>0</v>
      </c>
      <c r="FS96">
        <v>0</v>
      </c>
      <c r="FX96">
        <v>97</v>
      </c>
      <c r="FY96">
        <v>51</v>
      </c>
      <c r="GA96" t="s">
        <v>3</v>
      </c>
      <c r="GD96">
        <v>1</v>
      </c>
      <c r="GF96">
        <v>-522329986</v>
      </c>
      <c r="GG96">
        <v>2</v>
      </c>
      <c r="GH96">
        <v>1</v>
      </c>
      <c r="GI96">
        <v>-2</v>
      </c>
      <c r="GJ96">
        <v>0</v>
      </c>
      <c r="GK96">
        <v>0</v>
      </c>
      <c r="GL96">
        <f t="shared" si="58"/>
        <v>0</v>
      </c>
      <c r="GM96">
        <f t="shared" si="59"/>
        <v>0</v>
      </c>
      <c r="GN96">
        <f t="shared" si="60"/>
        <v>0</v>
      </c>
      <c r="GO96">
        <f t="shared" si="61"/>
        <v>0</v>
      </c>
      <c r="GP96">
        <f t="shared" si="62"/>
        <v>0</v>
      </c>
      <c r="GR96">
        <v>0</v>
      </c>
      <c r="GS96">
        <v>3</v>
      </c>
      <c r="GT96">
        <v>0</v>
      </c>
      <c r="GU96" t="s">
        <v>3</v>
      </c>
      <c r="GV96">
        <f t="shared" si="63"/>
        <v>0</v>
      </c>
      <c r="GW96">
        <v>1</v>
      </c>
      <c r="GX96">
        <f t="shared" si="64"/>
        <v>0</v>
      </c>
      <c r="HA96">
        <v>0</v>
      </c>
      <c r="HB96">
        <v>0</v>
      </c>
      <c r="HC96">
        <f t="shared" si="65"/>
        <v>0</v>
      </c>
      <c r="HE96" t="s">
        <v>3</v>
      </c>
      <c r="HF96" t="s">
        <v>3</v>
      </c>
      <c r="HM96" t="s">
        <v>3</v>
      </c>
      <c r="HN96" t="s">
        <v>158</v>
      </c>
      <c r="HO96" t="s">
        <v>159</v>
      </c>
      <c r="HP96" t="s">
        <v>156</v>
      </c>
      <c r="HQ96" t="s">
        <v>156</v>
      </c>
      <c r="HS96">
        <v>0</v>
      </c>
      <c r="IK96">
        <v>0</v>
      </c>
    </row>
    <row r="97" spans="1:255" x14ac:dyDescent="0.2">
      <c r="A97" s="8">
        <v>18</v>
      </c>
      <c r="B97" s="8">
        <v>0</v>
      </c>
      <c r="C97" s="8">
        <v>195</v>
      </c>
      <c r="D97" s="8"/>
      <c r="E97" s="8" t="s">
        <v>160</v>
      </c>
      <c r="F97" s="8" t="s">
        <v>161</v>
      </c>
      <c r="G97" s="8" t="s">
        <v>162</v>
      </c>
      <c r="H97" s="8" t="s">
        <v>163</v>
      </c>
      <c r="I97" s="8">
        <f>J97</f>
        <v>2</v>
      </c>
      <c r="J97" s="8">
        <v>2</v>
      </c>
      <c r="K97" s="8">
        <v>2</v>
      </c>
      <c r="L97" s="8">
        <v>0.36</v>
      </c>
      <c r="M97" s="8">
        <v>0.36</v>
      </c>
      <c r="N97" s="8">
        <f t="shared" si="43"/>
        <v>0</v>
      </c>
      <c r="O97" s="8">
        <f>ROUND(P97,2)</f>
        <v>0</v>
      </c>
      <c r="P97" s="8">
        <f>ROUND(ROUND(ROUND(SUMIF(SmtRes!AQ196:'SmtRes'!AQ204,"=1",SmtRes!CU196:'SmtRes'!CU204),2),2)*I97/100,2)</f>
        <v>0</v>
      </c>
      <c r="Q97" s="8">
        <f>ROUND(CR97*I97,2)</f>
        <v>0</v>
      </c>
      <c r="R97" s="8">
        <f>ROUND(CS97*I97,2)</f>
        <v>0</v>
      </c>
      <c r="S97" s="8">
        <f>ROUND(CT97*I97,2)</f>
        <v>0</v>
      </c>
      <c r="T97" s="8">
        <f t="shared" si="45"/>
        <v>0</v>
      </c>
      <c r="U97" s="8">
        <f>ROUND(CV97*I97,7)</f>
        <v>0</v>
      </c>
      <c r="V97" s="8">
        <f>ROUND(CW97*I97,7)</f>
        <v>0</v>
      </c>
      <c r="W97" s="8">
        <f t="shared" si="46"/>
        <v>0</v>
      </c>
      <c r="X97" s="8">
        <f t="shared" si="47"/>
        <v>0</v>
      </c>
      <c r="Y97" s="8">
        <f t="shared" si="48"/>
        <v>0</v>
      </c>
      <c r="Z97" s="8"/>
      <c r="AA97" s="8">
        <v>82273856</v>
      </c>
      <c r="AB97" s="8">
        <f t="shared" si="49"/>
        <v>0</v>
      </c>
      <c r="AC97" s="8">
        <f>ROUND((ES97),6)</f>
        <v>0</v>
      </c>
      <c r="AD97" s="8">
        <f>ROUND((((ET97)-(EU97))+AE97),6)</f>
        <v>0</v>
      </c>
      <c r="AE97" s="8">
        <f>ROUND((EU97),6)</f>
        <v>0</v>
      </c>
      <c r="AF97" s="8">
        <f>ROUND((EV97),6)</f>
        <v>0</v>
      </c>
      <c r="AG97" s="8">
        <f t="shared" si="51"/>
        <v>0</v>
      </c>
      <c r="AH97" s="8">
        <f>(EW97)</f>
        <v>0</v>
      </c>
      <c r="AI97" s="8">
        <f>(EX97)</f>
        <v>0</v>
      </c>
      <c r="AJ97" s="8">
        <f t="shared" si="52"/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97</v>
      </c>
      <c r="AU97" s="8">
        <v>51</v>
      </c>
      <c r="AV97" s="8">
        <v>1</v>
      </c>
      <c r="AW97" s="8">
        <v>1</v>
      </c>
      <c r="AX97" s="8"/>
      <c r="AY97" s="8"/>
      <c r="AZ97" s="8">
        <v>1</v>
      </c>
      <c r="BA97" s="8">
        <v>1</v>
      </c>
      <c r="BB97" s="8">
        <v>1</v>
      </c>
      <c r="BC97" s="8">
        <v>1</v>
      </c>
      <c r="BD97" s="8" t="s">
        <v>3</v>
      </c>
      <c r="BE97" s="8" t="s">
        <v>3</v>
      </c>
      <c r="BF97" s="8" t="s">
        <v>3</v>
      </c>
      <c r="BG97" s="8" t="s">
        <v>3</v>
      </c>
      <c r="BH97" s="8">
        <v>3</v>
      </c>
      <c r="BI97" s="8">
        <v>2</v>
      </c>
      <c r="BJ97" s="8" t="s">
        <v>3</v>
      </c>
      <c r="BK97" s="8"/>
      <c r="BL97" s="8"/>
      <c r="BM97" s="8">
        <v>108001</v>
      </c>
      <c r="BN97" s="8">
        <v>0</v>
      </c>
      <c r="BO97" s="8" t="s">
        <v>3</v>
      </c>
      <c r="BP97" s="8">
        <v>0</v>
      </c>
      <c r="BQ97" s="8">
        <v>3</v>
      </c>
      <c r="BR97" s="8">
        <v>0</v>
      </c>
      <c r="BS97" s="8">
        <v>1</v>
      </c>
      <c r="BT97" s="8">
        <v>1</v>
      </c>
      <c r="BU97" s="8">
        <v>1</v>
      </c>
      <c r="BV97" s="8">
        <v>1</v>
      </c>
      <c r="BW97" s="8">
        <v>1</v>
      </c>
      <c r="BX97" s="8">
        <v>1</v>
      </c>
      <c r="BY97" s="8" t="s">
        <v>3</v>
      </c>
      <c r="BZ97" s="8">
        <v>97</v>
      </c>
      <c r="CA97" s="8">
        <v>51</v>
      </c>
      <c r="CB97" s="8" t="s">
        <v>3</v>
      </c>
      <c r="CC97" s="8"/>
      <c r="CD97" s="8"/>
      <c r="CE97" s="8">
        <v>0</v>
      </c>
      <c r="CF97" s="8">
        <v>0</v>
      </c>
      <c r="CG97" s="8">
        <v>0</v>
      </c>
      <c r="CH97" s="8">
        <v>14</v>
      </c>
      <c r="CI97" s="8">
        <v>1</v>
      </c>
      <c r="CJ97" s="8">
        <v>0</v>
      </c>
      <c r="CK97" s="8">
        <v>0</v>
      </c>
      <c r="CL97" s="8">
        <v>0</v>
      </c>
      <c r="CM97" s="8">
        <v>0</v>
      </c>
      <c r="CN97" s="8" t="s">
        <v>3</v>
      </c>
      <c r="CO97" s="8">
        <v>0</v>
      </c>
      <c r="CP97" s="8">
        <f t="shared" ref="CP97:CZ97" si="66">0</f>
        <v>0</v>
      </c>
      <c r="CQ97" s="8">
        <f t="shared" si="66"/>
        <v>0</v>
      </c>
      <c r="CR97" s="8">
        <f t="shared" si="66"/>
        <v>0</v>
      </c>
      <c r="CS97" s="8">
        <f t="shared" si="66"/>
        <v>0</v>
      </c>
      <c r="CT97" s="8">
        <f t="shared" si="66"/>
        <v>0</v>
      </c>
      <c r="CU97" s="8">
        <f t="shared" si="66"/>
        <v>0</v>
      </c>
      <c r="CV97" s="8">
        <f t="shared" si="66"/>
        <v>0</v>
      </c>
      <c r="CW97" s="8">
        <f t="shared" si="66"/>
        <v>0</v>
      </c>
      <c r="CX97" s="8">
        <f t="shared" si="66"/>
        <v>0</v>
      </c>
      <c r="CY97" s="8">
        <f t="shared" si="66"/>
        <v>0</v>
      </c>
      <c r="CZ97" s="8">
        <f t="shared" si="66"/>
        <v>0</v>
      </c>
      <c r="DA97" s="8"/>
      <c r="DB97" s="8"/>
      <c r="DC97" s="8" t="s">
        <v>3</v>
      </c>
      <c r="DD97" s="8" t="s">
        <v>3</v>
      </c>
      <c r="DE97" s="8" t="s">
        <v>3</v>
      </c>
      <c r="DF97" s="8" t="s">
        <v>3</v>
      </c>
      <c r="DG97" s="8" t="s">
        <v>3</v>
      </c>
      <c r="DH97" s="8" t="s">
        <v>3</v>
      </c>
      <c r="DI97" s="8" t="s">
        <v>3</v>
      </c>
      <c r="DJ97" s="8" t="s">
        <v>3</v>
      </c>
      <c r="DK97" s="8" t="s">
        <v>3</v>
      </c>
      <c r="DL97" s="8" t="s">
        <v>3</v>
      </c>
      <c r="DM97" s="8" t="s">
        <v>3</v>
      </c>
      <c r="DN97" s="8">
        <v>0</v>
      </c>
      <c r="DO97" s="8">
        <v>0</v>
      </c>
      <c r="DP97" s="8">
        <v>1</v>
      </c>
      <c r="DQ97" s="8">
        <v>1</v>
      </c>
      <c r="DR97" s="8"/>
      <c r="DS97" s="8"/>
      <c r="DT97" s="8"/>
      <c r="DU97" s="8">
        <v>1013</v>
      </c>
      <c r="DV97" s="8" t="s">
        <v>163</v>
      </c>
      <c r="DW97" s="8" t="s">
        <v>163</v>
      </c>
      <c r="DX97" s="8">
        <v>1</v>
      </c>
      <c r="DY97" s="8"/>
      <c r="DZ97" s="8" t="s">
        <v>3</v>
      </c>
      <c r="EA97" s="8" t="s">
        <v>3</v>
      </c>
      <c r="EB97" s="8" t="s">
        <v>3</v>
      </c>
      <c r="EC97" s="8" t="s">
        <v>3</v>
      </c>
      <c r="ED97" s="8"/>
      <c r="EE97" s="8">
        <v>78822358</v>
      </c>
      <c r="EF97" s="8">
        <v>3</v>
      </c>
      <c r="EG97" s="8" t="s">
        <v>155</v>
      </c>
      <c r="EH97" s="8">
        <v>0</v>
      </c>
      <c r="EI97" s="8" t="s">
        <v>3</v>
      </c>
      <c r="EJ97" s="8">
        <v>2</v>
      </c>
      <c r="EK97" s="8">
        <v>108001</v>
      </c>
      <c r="EL97" s="8" t="s">
        <v>156</v>
      </c>
      <c r="EM97" s="8" t="s">
        <v>157</v>
      </c>
      <c r="EN97" s="8"/>
      <c r="EO97" s="8" t="s">
        <v>3</v>
      </c>
      <c r="EP97" s="8"/>
      <c r="EQ97" s="8">
        <v>0</v>
      </c>
      <c r="ER97" s="8">
        <v>0</v>
      </c>
      <c r="ES97" s="8">
        <v>0</v>
      </c>
      <c r="ET97" s="8">
        <v>0</v>
      </c>
      <c r="EU97" s="8">
        <v>0</v>
      </c>
      <c r="EV97" s="8">
        <v>0</v>
      </c>
      <c r="EW97" s="8">
        <v>0</v>
      </c>
      <c r="EX97" s="8">
        <v>0</v>
      </c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>
        <v>0</v>
      </c>
      <c r="FR97" s="8">
        <v>0</v>
      </c>
      <c r="FS97" s="8">
        <v>0</v>
      </c>
      <c r="FT97" s="8"/>
      <c r="FU97" s="8"/>
      <c r="FV97" s="8"/>
      <c r="FW97" s="8"/>
      <c r="FX97" s="8">
        <v>97</v>
      </c>
      <c r="FY97" s="8">
        <v>51</v>
      </c>
      <c r="FZ97" s="8"/>
      <c r="GA97" s="8" t="s">
        <v>3</v>
      </c>
      <c r="GB97" s="8"/>
      <c r="GC97" s="8"/>
      <c r="GD97" s="8">
        <v>1</v>
      </c>
      <c r="GE97" s="8"/>
      <c r="GF97" s="8">
        <v>274903907</v>
      </c>
      <c r="GG97" s="8">
        <v>2</v>
      </c>
      <c r="GH97" s="8">
        <v>1</v>
      </c>
      <c r="GI97" s="8">
        <v>-2</v>
      </c>
      <c r="GJ97" s="8">
        <v>0</v>
      </c>
      <c r="GK97" s="8">
        <v>0</v>
      </c>
      <c r="GL97" s="8">
        <f t="shared" si="58"/>
        <v>0</v>
      </c>
      <c r="GM97" s="8">
        <f t="shared" si="59"/>
        <v>0</v>
      </c>
      <c r="GN97" s="8">
        <f t="shared" si="60"/>
        <v>0</v>
      </c>
      <c r="GO97" s="8">
        <f t="shared" si="61"/>
        <v>0</v>
      </c>
      <c r="GP97" s="8">
        <f t="shared" si="62"/>
        <v>0</v>
      </c>
      <c r="GQ97" s="8"/>
      <c r="GR97" s="8">
        <v>0</v>
      </c>
      <c r="GS97" s="8">
        <v>3</v>
      </c>
      <c r="GT97" s="8">
        <v>0</v>
      </c>
      <c r="GU97" s="8" t="s">
        <v>3</v>
      </c>
      <c r="GV97" s="8">
        <f t="shared" si="63"/>
        <v>0</v>
      </c>
      <c r="GW97" s="8">
        <v>1</v>
      </c>
      <c r="GX97" s="8">
        <f t="shared" si="64"/>
        <v>0</v>
      </c>
      <c r="GY97" s="8"/>
      <c r="GZ97" s="8"/>
      <c r="HA97" s="8">
        <v>0</v>
      </c>
      <c r="HB97" s="8">
        <v>0</v>
      </c>
      <c r="HC97" s="8">
        <f>0</f>
        <v>0</v>
      </c>
      <c r="HD97" s="8"/>
      <c r="HE97" s="8" t="s">
        <v>3</v>
      </c>
      <c r="HF97" s="8" t="s">
        <v>3</v>
      </c>
      <c r="HG97" s="8"/>
      <c r="HH97" s="8"/>
      <c r="HI97" s="8"/>
      <c r="HJ97" s="8"/>
      <c r="HK97" s="8"/>
      <c r="HL97" s="8"/>
      <c r="HM97" s="8" t="s">
        <v>3</v>
      </c>
      <c r="HN97" s="8" t="s">
        <v>158</v>
      </c>
      <c r="HO97" s="8" t="s">
        <v>159</v>
      </c>
      <c r="HP97" s="8" t="s">
        <v>156</v>
      </c>
      <c r="HQ97" s="8" t="s">
        <v>156</v>
      </c>
      <c r="HR97" s="8"/>
      <c r="HS97" s="8">
        <v>0</v>
      </c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>
        <v>0</v>
      </c>
      <c r="IL97" s="8"/>
      <c r="IM97" s="8"/>
      <c r="IN97" s="8"/>
      <c r="IO97" s="8"/>
      <c r="IP97" s="8"/>
      <c r="IQ97" s="8"/>
      <c r="IR97" s="8"/>
      <c r="IS97" s="8"/>
      <c r="IT97" s="8"/>
      <c r="IU97" s="8"/>
    </row>
    <row r="98" spans="1:255" x14ac:dyDescent="0.2">
      <c r="A98">
        <v>18</v>
      </c>
      <c r="B98">
        <v>0</v>
      </c>
      <c r="C98">
        <v>204</v>
      </c>
      <c r="E98" t="s">
        <v>160</v>
      </c>
      <c r="F98" t="s">
        <v>161</v>
      </c>
      <c r="G98" t="s">
        <v>162</v>
      </c>
      <c r="H98" t="s">
        <v>163</v>
      </c>
      <c r="I98">
        <f>J98</f>
        <v>2</v>
      </c>
      <c r="J98">
        <v>2</v>
      </c>
      <c r="K98">
        <v>2</v>
      </c>
      <c r="L98">
        <v>0.36</v>
      </c>
      <c r="M98">
        <v>0.36</v>
      </c>
      <c r="N98">
        <f t="shared" si="43"/>
        <v>0</v>
      </c>
      <c r="O98">
        <f>ROUND(P98,2)</f>
        <v>0</v>
      </c>
      <c r="P98">
        <f>ROUND(ROUND(ROUND(SUMIF(SmtRes!AQ196:'SmtRes'!AQ204,"=1",SmtRes!CU196:'SmtRes'!CU204),2),2)*I98/100,2)</f>
        <v>0</v>
      </c>
      <c r="Q98">
        <f>ROUND(CR98*I98,2)</f>
        <v>0</v>
      </c>
      <c r="R98">
        <f>ROUND(CS98*I98,2)</f>
        <v>0</v>
      </c>
      <c r="S98">
        <f>ROUND(CT98*I98,2)</f>
        <v>0</v>
      </c>
      <c r="T98">
        <f t="shared" si="45"/>
        <v>0</v>
      </c>
      <c r="U98">
        <f>ROUND(CV98*I98,7)</f>
        <v>0</v>
      </c>
      <c r="V98">
        <f>ROUND(CW98*I98,7)</f>
        <v>0</v>
      </c>
      <c r="W98">
        <f t="shared" si="46"/>
        <v>0</v>
      </c>
      <c r="X98">
        <f t="shared" si="47"/>
        <v>0</v>
      </c>
      <c r="Y98">
        <f t="shared" si="48"/>
        <v>0</v>
      </c>
      <c r="AA98">
        <v>82273791</v>
      </c>
      <c r="AB98">
        <f t="shared" si="49"/>
        <v>0</v>
      </c>
      <c r="AC98">
        <f>ROUND((ES98),6)</f>
        <v>0</v>
      </c>
      <c r="AD98">
        <f>ROUND((((ET98)-(EU98))+AE98),6)</f>
        <v>0</v>
      </c>
      <c r="AE98">
        <f>ROUND((EU98),6)</f>
        <v>0</v>
      </c>
      <c r="AF98">
        <f>ROUND((EV98),6)</f>
        <v>0</v>
      </c>
      <c r="AG98">
        <f t="shared" si="51"/>
        <v>0</v>
      </c>
      <c r="AH98">
        <f>(EW98)</f>
        <v>0</v>
      </c>
      <c r="AI98">
        <f>(EX98)</f>
        <v>0</v>
      </c>
      <c r="AJ98">
        <f t="shared" si="52"/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97</v>
      </c>
      <c r="AU98">
        <v>51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3</v>
      </c>
      <c r="BI98">
        <v>2</v>
      </c>
      <c r="BJ98" t="s">
        <v>3</v>
      </c>
      <c r="BM98">
        <v>108001</v>
      </c>
      <c r="BN98">
        <v>0</v>
      </c>
      <c r="BO98" t="s">
        <v>3</v>
      </c>
      <c r="BP98">
        <v>0</v>
      </c>
      <c r="BQ98">
        <v>3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97</v>
      </c>
      <c r="CA98">
        <v>51</v>
      </c>
      <c r="CB98" t="s">
        <v>3</v>
      </c>
      <c r="CE98">
        <v>0</v>
      </c>
      <c r="CF98">
        <v>0</v>
      </c>
      <c r="CG98">
        <v>0</v>
      </c>
      <c r="CH98">
        <v>14</v>
      </c>
      <c r="CI98">
        <v>1</v>
      </c>
      <c r="CJ98">
        <v>0</v>
      </c>
      <c r="CK98">
        <v>0</v>
      </c>
      <c r="CL98">
        <v>0</v>
      </c>
      <c r="CM98">
        <v>0</v>
      </c>
      <c r="CN98" t="s">
        <v>3</v>
      </c>
      <c r="CO98">
        <v>0</v>
      </c>
      <c r="CP98">
        <f t="shared" ref="CP98:CZ98" si="67">0</f>
        <v>0</v>
      </c>
      <c r="CQ98">
        <f t="shared" si="67"/>
        <v>0</v>
      </c>
      <c r="CR98">
        <f t="shared" si="67"/>
        <v>0</v>
      </c>
      <c r="CS98">
        <f t="shared" si="67"/>
        <v>0</v>
      </c>
      <c r="CT98">
        <f t="shared" si="67"/>
        <v>0</v>
      </c>
      <c r="CU98">
        <f t="shared" si="67"/>
        <v>0</v>
      </c>
      <c r="CV98">
        <f t="shared" si="67"/>
        <v>0</v>
      </c>
      <c r="CW98">
        <f t="shared" si="67"/>
        <v>0</v>
      </c>
      <c r="CX98">
        <f t="shared" si="67"/>
        <v>0</v>
      </c>
      <c r="CY98">
        <f t="shared" si="67"/>
        <v>0</v>
      </c>
      <c r="CZ98">
        <f t="shared" si="67"/>
        <v>0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1013</v>
      </c>
      <c r="DV98" t="s">
        <v>163</v>
      </c>
      <c r="DW98" t="s">
        <v>163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78822358</v>
      </c>
      <c r="EF98">
        <v>3</v>
      </c>
      <c r="EG98" t="s">
        <v>155</v>
      </c>
      <c r="EH98">
        <v>0</v>
      </c>
      <c r="EI98" t="s">
        <v>3</v>
      </c>
      <c r="EJ98">
        <v>2</v>
      </c>
      <c r="EK98">
        <v>108001</v>
      </c>
      <c r="EL98" t="s">
        <v>156</v>
      </c>
      <c r="EM98" t="s">
        <v>157</v>
      </c>
      <c r="EO98" t="s">
        <v>3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FQ98">
        <v>0</v>
      </c>
      <c r="FR98">
        <v>0</v>
      </c>
      <c r="FS98">
        <v>0</v>
      </c>
      <c r="FX98">
        <v>97</v>
      </c>
      <c r="FY98">
        <v>51</v>
      </c>
      <c r="GA98" t="s">
        <v>3</v>
      </c>
      <c r="GD98">
        <v>1</v>
      </c>
      <c r="GF98">
        <v>274903907</v>
      </c>
      <c r="GG98">
        <v>2</v>
      </c>
      <c r="GH98">
        <v>1</v>
      </c>
      <c r="GI98">
        <v>-2</v>
      </c>
      <c r="GJ98">
        <v>0</v>
      </c>
      <c r="GK98">
        <v>0</v>
      </c>
      <c r="GL98">
        <f t="shared" si="58"/>
        <v>0</v>
      </c>
      <c r="GM98">
        <f t="shared" si="59"/>
        <v>0</v>
      </c>
      <c r="GN98">
        <f t="shared" si="60"/>
        <v>0</v>
      </c>
      <c r="GO98">
        <f t="shared" si="61"/>
        <v>0</v>
      </c>
      <c r="GP98">
        <f t="shared" si="62"/>
        <v>0</v>
      </c>
      <c r="GR98">
        <v>0</v>
      </c>
      <c r="GS98">
        <v>3</v>
      </c>
      <c r="GT98">
        <v>0</v>
      </c>
      <c r="GU98" t="s">
        <v>3</v>
      </c>
      <c r="GV98">
        <f t="shared" si="63"/>
        <v>0</v>
      </c>
      <c r="GW98">
        <v>1</v>
      </c>
      <c r="GX98">
        <f t="shared" si="64"/>
        <v>0</v>
      </c>
      <c r="HA98">
        <v>0</v>
      </c>
      <c r="HB98">
        <v>0</v>
      </c>
      <c r="HC98">
        <f>0</f>
        <v>0</v>
      </c>
      <c r="HE98" t="s">
        <v>3</v>
      </c>
      <c r="HF98" t="s">
        <v>3</v>
      </c>
      <c r="HM98" t="s">
        <v>3</v>
      </c>
      <c r="HN98" t="s">
        <v>158</v>
      </c>
      <c r="HO98" t="s">
        <v>159</v>
      </c>
      <c r="HP98" t="s">
        <v>156</v>
      </c>
      <c r="HQ98" t="s">
        <v>156</v>
      </c>
      <c r="HS98">
        <v>0</v>
      </c>
      <c r="IK98">
        <v>0</v>
      </c>
    </row>
    <row r="99" spans="1:255" x14ac:dyDescent="0.2">
      <c r="A99" s="8">
        <v>17</v>
      </c>
      <c r="B99" s="8">
        <v>0</v>
      </c>
      <c r="C99" s="8">
        <f>ROW(SmtRes!A212)</f>
        <v>212</v>
      </c>
      <c r="D99" s="8">
        <f>ROW(EtalonRes!A274)</f>
        <v>274</v>
      </c>
      <c r="E99" s="8" t="s">
        <v>164</v>
      </c>
      <c r="F99" s="8" t="s">
        <v>165</v>
      </c>
      <c r="G99" s="8" t="s">
        <v>166</v>
      </c>
      <c r="H99" s="8" t="s">
        <v>167</v>
      </c>
      <c r="I99" s="8">
        <v>0</v>
      </c>
      <c r="J99" s="8">
        <v>0</v>
      </c>
      <c r="K99" s="8">
        <v>0</v>
      </c>
      <c r="L99" s="8">
        <v>1.464E-2</v>
      </c>
      <c r="M99" s="8">
        <v>1.464E-2</v>
      </c>
      <c r="N99" s="8">
        <f t="shared" si="43"/>
        <v>0</v>
      </c>
      <c r="O99" s="8">
        <f>ROUND(CP99,2)</f>
        <v>0</v>
      </c>
      <c r="P99" s="8">
        <f>SUMIF(SmtRes!AQ205:'SmtRes'!AQ212,"=1",SmtRes!DF205:'SmtRes'!DF212)</f>
        <v>0</v>
      </c>
      <c r="Q99" s="8">
        <f>SUMIF(SmtRes!AQ205:'SmtRes'!AQ212,"=1",SmtRes!DG205:'SmtRes'!DG212)</f>
        <v>0</v>
      </c>
      <c r="R99" s="8">
        <f>SUMIF(SmtRes!AQ205:'SmtRes'!AQ212,"=1",SmtRes!DH205:'SmtRes'!DH212)</f>
        <v>0</v>
      </c>
      <c r="S99" s="8">
        <f>SUMIF(SmtRes!AQ205:'SmtRes'!AQ212,"=1",SmtRes!DI205:'SmtRes'!DI212)</f>
        <v>0</v>
      </c>
      <c r="T99" s="8">
        <f t="shared" si="45"/>
        <v>0</v>
      </c>
      <c r="U99" s="8">
        <f>SUMIF(SmtRes!AQ205:'SmtRes'!AQ212,"=1",SmtRes!CV205:'SmtRes'!CV212)</f>
        <v>0</v>
      </c>
      <c r="V99" s="8">
        <f>SUMIF(SmtRes!AQ205:'SmtRes'!AQ212,"=1",SmtRes!CW205:'SmtRes'!CW212)</f>
        <v>0</v>
      </c>
      <c r="W99" s="8">
        <f t="shared" si="46"/>
        <v>0</v>
      </c>
      <c r="X99" s="8">
        <f t="shared" si="47"/>
        <v>0</v>
      </c>
      <c r="Y99" s="8">
        <f t="shared" si="48"/>
        <v>0</v>
      </c>
      <c r="Z99" s="8"/>
      <c r="AA99" s="8">
        <v>82273856</v>
      </c>
      <c r="AB99" s="8">
        <f t="shared" si="49"/>
        <v>11916.00043</v>
      </c>
      <c r="AC99" s="8">
        <f>ROUND((SUM(SmtRes!BQ205:'SmtRes'!BQ212)),6)</f>
        <v>1163.74055</v>
      </c>
      <c r="AD99" s="8">
        <f>ROUND((((SUM(SmtRes!BR205:'SmtRes'!BR212))-(SUM(SmtRes!BS205:'SmtRes'!BS212)))+AE99),6)</f>
        <v>37.277479999999997</v>
      </c>
      <c r="AE99" s="8">
        <f>ROUND((SUM(SmtRes!BS205:'SmtRes'!BS212)),6)</f>
        <v>36.0916</v>
      </c>
      <c r="AF99" s="8">
        <f>ROUND((SUM(SmtRes!BT205:'SmtRes'!BT212)),6)</f>
        <v>10714.982400000001</v>
      </c>
      <c r="AG99" s="8">
        <f t="shared" si="51"/>
        <v>0</v>
      </c>
      <c r="AH99" s="8">
        <f>(SUM(SmtRes!BU205:'SmtRes'!BU212))</f>
        <v>22.08</v>
      </c>
      <c r="AI99" s="8">
        <f>(SUM(SmtRes!BV205:'SmtRes'!BV212))</f>
        <v>6.9000000000000006E-2</v>
      </c>
      <c r="AJ99" s="8">
        <f t="shared" si="52"/>
        <v>0</v>
      </c>
      <c r="AK99" s="8">
        <v>10544.91575</v>
      </c>
      <c r="AL99" s="8">
        <v>1163.74055</v>
      </c>
      <c r="AM99" s="8">
        <v>32.415199999999999</v>
      </c>
      <c r="AN99" s="8">
        <v>31.384</v>
      </c>
      <c r="AO99" s="8">
        <v>9317.3760000000002</v>
      </c>
      <c r="AP99" s="8">
        <v>0</v>
      </c>
      <c r="AQ99" s="8">
        <v>19.2</v>
      </c>
      <c r="AR99" s="8">
        <v>0.06</v>
      </c>
      <c r="AS99" s="8">
        <v>0</v>
      </c>
      <c r="AT99" s="8">
        <v>100</v>
      </c>
      <c r="AU99" s="8">
        <v>49</v>
      </c>
      <c r="AV99" s="8">
        <v>1</v>
      </c>
      <c r="AW99" s="8">
        <v>1</v>
      </c>
      <c r="AX99" s="8"/>
      <c r="AY99" s="8"/>
      <c r="AZ99" s="8">
        <v>1</v>
      </c>
      <c r="BA99" s="8">
        <v>1</v>
      </c>
      <c r="BB99" s="8">
        <v>1</v>
      </c>
      <c r="BC99" s="8">
        <v>1</v>
      </c>
      <c r="BD99" s="8" t="s">
        <v>3</v>
      </c>
      <c r="BE99" s="8" t="s">
        <v>3</v>
      </c>
      <c r="BF99" s="8" t="s">
        <v>3</v>
      </c>
      <c r="BG99" s="8" t="s">
        <v>3</v>
      </c>
      <c r="BH99" s="8">
        <v>0</v>
      </c>
      <c r="BI99" s="8">
        <v>1</v>
      </c>
      <c r="BJ99" s="8" t="s">
        <v>168</v>
      </c>
      <c r="BK99" s="8"/>
      <c r="BL99" s="8"/>
      <c r="BM99" s="8">
        <v>15001</v>
      </c>
      <c r="BN99" s="8">
        <v>0</v>
      </c>
      <c r="BO99" s="8" t="s">
        <v>3</v>
      </c>
      <c r="BP99" s="8">
        <v>0</v>
      </c>
      <c r="BQ99" s="8">
        <v>2</v>
      </c>
      <c r="BR99" s="8">
        <v>0</v>
      </c>
      <c r="BS99" s="8">
        <v>1</v>
      </c>
      <c r="BT99" s="8">
        <v>1</v>
      </c>
      <c r="BU99" s="8">
        <v>1</v>
      </c>
      <c r="BV99" s="8">
        <v>1</v>
      </c>
      <c r="BW99" s="8">
        <v>1</v>
      </c>
      <c r="BX99" s="8">
        <v>1</v>
      </c>
      <c r="BY99" s="8" t="s">
        <v>3</v>
      </c>
      <c r="BZ99" s="8">
        <v>100</v>
      </c>
      <c r="CA99" s="8">
        <v>49</v>
      </c>
      <c r="CB99" s="8" t="s">
        <v>3</v>
      </c>
      <c r="CC99" s="8"/>
      <c r="CD99" s="8"/>
      <c r="CE99" s="8">
        <v>0</v>
      </c>
      <c r="CF99" s="8">
        <v>0</v>
      </c>
      <c r="CG99" s="8">
        <v>0</v>
      </c>
      <c r="CH99" s="8">
        <v>15</v>
      </c>
      <c r="CI99" s="8">
        <v>0</v>
      </c>
      <c r="CJ99" s="8">
        <v>0</v>
      </c>
      <c r="CK99" s="8">
        <v>0</v>
      </c>
      <c r="CL99" s="8">
        <v>0</v>
      </c>
      <c r="CM99" s="8">
        <v>0</v>
      </c>
      <c r="CN99" s="8" t="s">
        <v>37</v>
      </c>
      <c r="CO99" s="8">
        <v>0</v>
      </c>
      <c r="CP99" s="8">
        <f>(P99+Q99+S99+R99)</f>
        <v>0</v>
      </c>
      <c r="CQ99" s="8">
        <f>SUMIF(SmtRes!AQ205:'SmtRes'!AQ212,"=1",SmtRes!AA205:'SmtRes'!AA212)</f>
        <v>39810.9</v>
      </c>
      <c r="CR99" s="8">
        <f>SUMIF(SmtRes!AQ205:'SmtRes'!AQ212,"=1",SmtRes!AB205:'SmtRes'!AB212)</f>
        <v>697.57</v>
      </c>
      <c r="CS99" s="8">
        <f>SUMIF(SmtRes!AQ205:'SmtRes'!AQ212,"=1",SmtRes!AC205:'SmtRes'!AC212)</f>
        <v>1006.36</v>
      </c>
      <c r="CT99" s="8">
        <f>SUMIF(SmtRes!AQ205:'SmtRes'!AQ212,"=1",SmtRes!AD205:'SmtRes'!AD212)</f>
        <v>485.28</v>
      </c>
      <c r="CU99" s="8">
        <f>AG99</f>
        <v>0</v>
      </c>
      <c r="CV99" s="8">
        <f>SUMIF(SmtRes!AQ205:'SmtRes'!AQ212,"=1",SmtRes!BU205:'SmtRes'!BU212)</f>
        <v>22.08</v>
      </c>
      <c r="CW99" s="8">
        <f>SUMIF(SmtRes!AQ205:'SmtRes'!AQ212,"=1",SmtRes!BV205:'SmtRes'!BV212)</f>
        <v>6.9000000000000006E-2</v>
      </c>
      <c r="CX99" s="8">
        <f>AJ99</f>
        <v>0</v>
      </c>
      <c r="CY99" s="8">
        <f>(((S99+R99)*AT99)/100)</f>
        <v>0</v>
      </c>
      <c r="CZ99" s="8">
        <f>(((S99+R99)*AU99)/100)</f>
        <v>0</v>
      </c>
      <c r="DA99" s="8"/>
      <c r="DB99" s="8">
        <v>35</v>
      </c>
      <c r="DC99" s="8" t="s">
        <v>3</v>
      </c>
      <c r="DD99" s="8" t="s">
        <v>3</v>
      </c>
      <c r="DE99" s="8" t="s">
        <v>38</v>
      </c>
      <c r="DF99" s="8" t="s">
        <v>38</v>
      </c>
      <c r="DG99" s="8" t="s">
        <v>38</v>
      </c>
      <c r="DH99" s="8" t="s">
        <v>3</v>
      </c>
      <c r="DI99" s="8" t="s">
        <v>38</v>
      </c>
      <c r="DJ99" s="8" t="s">
        <v>38</v>
      </c>
      <c r="DK99" s="8" t="s">
        <v>3</v>
      </c>
      <c r="DL99" s="8" t="s">
        <v>3</v>
      </c>
      <c r="DM99" s="8" t="s">
        <v>3</v>
      </c>
      <c r="DN99" s="8">
        <v>0</v>
      </c>
      <c r="DO99" s="8">
        <v>0</v>
      </c>
      <c r="DP99" s="8">
        <v>1</v>
      </c>
      <c r="DQ99" s="8">
        <v>1</v>
      </c>
      <c r="DR99" s="8"/>
      <c r="DS99" s="8"/>
      <c r="DT99" s="8"/>
      <c r="DU99" s="8">
        <v>1005</v>
      </c>
      <c r="DV99" s="8" t="s">
        <v>167</v>
      </c>
      <c r="DW99" s="8" t="s">
        <v>167</v>
      </c>
      <c r="DX99" s="8">
        <v>100</v>
      </c>
      <c r="DY99" s="8"/>
      <c r="DZ99" s="8" t="s">
        <v>3</v>
      </c>
      <c r="EA99" s="8" t="s">
        <v>3</v>
      </c>
      <c r="EB99" s="8" t="s">
        <v>3</v>
      </c>
      <c r="EC99" s="8" t="s">
        <v>3</v>
      </c>
      <c r="ED99" s="8"/>
      <c r="EE99" s="8">
        <v>78822507</v>
      </c>
      <c r="EF99" s="8">
        <v>2</v>
      </c>
      <c r="EG99" s="8" t="s">
        <v>39</v>
      </c>
      <c r="EH99" s="8">
        <v>15</v>
      </c>
      <c r="EI99" s="8" t="s">
        <v>169</v>
      </c>
      <c r="EJ99" s="8">
        <v>1</v>
      </c>
      <c r="EK99" s="8">
        <v>15001</v>
      </c>
      <c r="EL99" s="8" t="s">
        <v>169</v>
      </c>
      <c r="EM99" s="8" t="s">
        <v>170</v>
      </c>
      <c r="EN99" s="8"/>
      <c r="EO99" s="8" t="s">
        <v>42</v>
      </c>
      <c r="EP99" s="8"/>
      <c r="EQ99" s="8">
        <v>131072</v>
      </c>
      <c r="ER99" s="8">
        <v>0</v>
      </c>
      <c r="ES99" s="8">
        <v>0</v>
      </c>
      <c r="ET99" s="8">
        <v>0</v>
      </c>
      <c r="EU99" s="8">
        <v>0</v>
      </c>
      <c r="EV99" s="8">
        <v>0</v>
      </c>
      <c r="EW99" s="8">
        <v>19.2</v>
      </c>
      <c r="EX99" s="8">
        <v>0.06</v>
      </c>
      <c r="EY99" s="8">
        <v>0</v>
      </c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>
        <v>0</v>
      </c>
      <c r="FR99" s="8">
        <v>0</v>
      </c>
      <c r="FS99" s="8">
        <v>0</v>
      </c>
      <c r="FT99" s="8"/>
      <c r="FU99" s="8"/>
      <c r="FV99" s="8"/>
      <c r="FW99" s="8"/>
      <c r="FX99" s="8">
        <v>100</v>
      </c>
      <c r="FY99" s="8">
        <v>49</v>
      </c>
      <c r="FZ99" s="8"/>
      <c r="GA99" s="8" t="s">
        <v>3</v>
      </c>
      <c r="GB99" s="8"/>
      <c r="GC99" s="8"/>
      <c r="GD99" s="8">
        <v>1</v>
      </c>
      <c r="GE99" s="8"/>
      <c r="GF99" s="8">
        <v>-79516353</v>
      </c>
      <c r="GG99" s="8">
        <v>2</v>
      </c>
      <c r="GH99" s="8">
        <v>1</v>
      </c>
      <c r="GI99" s="8">
        <v>-2</v>
      </c>
      <c r="GJ99" s="8">
        <v>0</v>
      </c>
      <c r="GK99" s="8">
        <v>0</v>
      </c>
      <c r="GL99" s="8">
        <f t="shared" si="58"/>
        <v>0</v>
      </c>
      <c r="GM99" s="8">
        <f t="shared" si="59"/>
        <v>0</v>
      </c>
      <c r="GN99" s="8">
        <f t="shared" si="60"/>
        <v>0</v>
      </c>
      <c r="GO99" s="8">
        <f t="shared" si="61"/>
        <v>0</v>
      </c>
      <c r="GP99" s="8">
        <f t="shared" si="62"/>
        <v>0</v>
      </c>
      <c r="GQ99" s="8"/>
      <c r="GR99" s="8">
        <v>0</v>
      </c>
      <c r="GS99" s="8">
        <v>3</v>
      </c>
      <c r="GT99" s="8">
        <v>0</v>
      </c>
      <c r="GU99" s="8" t="s">
        <v>3</v>
      </c>
      <c r="GV99" s="8">
        <f t="shared" si="63"/>
        <v>0</v>
      </c>
      <c r="GW99" s="8">
        <v>1</v>
      </c>
      <c r="GX99" s="8">
        <f t="shared" si="64"/>
        <v>0</v>
      </c>
      <c r="GY99" s="8"/>
      <c r="GZ99" s="8"/>
      <c r="HA99" s="8">
        <v>0</v>
      </c>
      <c r="HB99" s="8">
        <v>0</v>
      </c>
      <c r="HC99" s="8">
        <f>GV99*GW99</f>
        <v>0</v>
      </c>
      <c r="HD99" s="8"/>
      <c r="HE99" s="8" t="s">
        <v>3</v>
      </c>
      <c r="HF99" s="8" t="s">
        <v>3</v>
      </c>
      <c r="HG99" s="8"/>
      <c r="HH99" s="8"/>
      <c r="HI99" s="8"/>
      <c r="HJ99" s="8"/>
      <c r="HK99" s="8"/>
      <c r="HL99" s="8"/>
      <c r="HM99" s="8" t="s">
        <v>3</v>
      </c>
      <c r="HN99" s="8" t="s">
        <v>171</v>
      </c>
      <c r="HO99" s="8" t="s">
        <v>172</v>
      </c>
      <c r="HP99" s="8" t="s">
        <v>169</v>
      </c>
      <c r="HQ99" s="8" t="s">
        <v>169</v>
      </c>
      <c r="HR99" s="8"/>
      <c r="HS99" s="8">
        <v>0</v>
      </c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>
        <v>0</v>
      </c>
      <c r="IL99" s="8"/>
      <c r="IM99" s="8"/>
      <c r="IN99" s="8"/>
      <c r="IO99" s="8"/>
      <c r="IP99" s="8"/>
      <c r="IQ99" s="8"/>
      <c r="IR99" s="8"/>
      <c r="IS99" s="8"/>
      <c r="IT99" s="8"/>
      <c r="IU99" s="8"/>
    </row>
    <row r="100" spans="1:255" x14ac:dyDescent="0.2">
      <c r="A100">
        <v>17</v>
      </c>
      <c r="B100">
        <v>0</v>
      </c>
      <c r="C100">
        <f>ROW(SmtRes!A220)</f>
        <v>220</v>
      </c>
      <c r="D100">
        <f>ROW(EtalonRes!A284)</f>
        <v>284</v>
      </c>
      <c r="E100" t="s">
        <v>164</v>
      </c>
      <c r="F100" t="s">
        <v>165</v>
      </c>
      <c r="G100" t="s">
        <v>166</v>
      </c>
      <c r="H100" t="s">
        <v>167</v>
      </c>
      <c r="I100">
        <v>0</v>
      </c>
      <c r="J100">
        <v>0</v>
      </c>
      <c r="K100">
        <v>0</v>
      </c>
      <c r="L100">
        <v>1.464E-2</v>
      </c>
      <c r="M100">
        <v>1.464E-2</v>
      </c>
      <c r="N100">
        <f t="shared" si="43"/>
        <v>0</v>
      </c>
      <c r="O100">
        <f>ROUND(CP100,2)</f>
        <v>0</v>
      </c>
      <c r="P100">
        <f>SUMIF(SmtRes!AQ213:'SmtRes'!AQ220,"=1",SmtRes!DF213:'SmtRes'!DF220)</f>
        <v>0</v>
      </c>
      <c r="Q100">
        <f>SUMIF(SmtRes!AQ213:'SmtRes'!AQ220,"=1",SmtRes!DG213:'SmtRes'!DG220)</f>
        <v>0</v>
      </c>
      <c r="R100">
        <f>SUMIF(SmtRes!AQ213:'SmtRes'!AQ220,"=1",SmtRes!DH213:'SmtRes'!DH220)</f>
        <v>0</v>
      </c>
      <c r="S100">
        <f>SUMIF(SmtRes!AQ213:'SmtRes'!AQ220,"=1",SmtRes!DI213:'SmtRes'!DI220)</f>
        <v>0</v>
      </c>
      <c r="T100">
        <f t="shared" si="45"/>
        <v>0</v>
      </c>
      <c r="U100">
        <f>SUMIF(SmtRes!AQ213:'SmtRes'!AQ220,"=1",SmtRes!CV213:'SmtRes'!CV220)</f>
        <v>0</v>
      </c>
      <c r="V100">
        <f>SUMIF(SmtRes!AQ213:'SmtRes'!AQ220,"=1",SmtRes!CW213:'SmtRes'!CW220)</f>
        <v>0</v>
      </c>
      <c r="W100">
        <f t="shared" si="46"/>
        <v>0</v>
      </c>
      <c r="X100">
        <f t="shared" si="47"/>
        <v>0</v>
      </c>
      <c r="Y100">
        <f t="shared" si="48"/>
        <v>0</v>
      </c>
      <c r="AA100">
        <v>82273791</v>
      </c>
      <c r="AB100">
        <f t="shared" si="49"/>
        <v>11916.00043</v>
      </c>
      <c r="AC100">
        <f>ROUND((SUM(SmtRes!BQ213:'SmtRes'!BQ220)),6)</f>
        <v>1163.74055</v>
      </c>
      <c r="AD100">
        <f>ROUND((((SUM(SmtRes!BR213:'SmtRes'!BR220))-(SUM(SmtRes!BS213:'SmtRes'!BS220)))+AE100),6)</f>
        <v>37.277479999999997</v>
      </c>
      <c r="AE100">
        <f>ROUND((SUM(SmtRes!BS213:'SmtRes'!BS220)),6)</f>
        <v>36.0916</v>
      </c>
      <c r="AF100">
        <f>ROUND((SUM(SmtRes!BT213:'SmtRes'!BT220)),6)</f>
        <v>10714.982400000001</v>
      </c>
      <c r="AG100">
        <f t="shared" si="51"/>
        <v>0</v>
      </c>
      <c r="AH100">
        <f>(SUM(SmtRes!BU213:'SmtRes'!BU220))</f>
        <v>22.08</v>
      </c>
      <c r="AI100">
        <f>(SUM(SmtRes!BV213:'SmtRes'!BV220))</f>
        <v>6.9000000000000006E-2</v>
      </c>
      <c r="AJ100">
        <f t="shared" si="52"/>
        <v>0</v>
      </c>
      <c r="AK100">
        <v>10544.91575</v>
      </c>
      <c r="AL100">
        <v>1163.74055</v>
      </c>
      <c r="AM100">
        <v>32.415199999999999</v>
      </c>
      <c r="AN100">
        <v>31.384</v>
      </c>
      <c r="AO100">
        <v>9317.3760000000002</v>
      </c>
      <c r="AP100">
        <v>0</v>
      </c>
      <c r="AQ100">
        <v>19.2</v>
      </c>
      <c r="AR100">
        <v>0.06</v>
      </c>
      <c r="AS100">
        <v>0</v>
      </c>
      <c r="AT100">
        <v>100</v>
      </c>
      <c r="AU100">
        <v>49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1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1</v>
      </c>
      <c r="BJ100" t="s">
        <v>168</v>
      </c>
      <c r="BM100">
        <v>15001</v>
      </c>
      <c r="BN100">
        <v>0</v>
      </c>
      <c r="BO100" t="s">
        <v>3</v>
      </c>
      <c r="BP100">
        <v>0</v>
      </c>
      <c r="BQ100">
        <v>2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100</v>
      </c>
      <c r="CA100">
        <v>49</v>
      </c>
      <c r="CB100" t="s">
        <v>3</v>
      </c>
      <c r="CE100">
        <v>0</v>
      </c>
      <c r="CF100">
        <v>0</v>
      </c>
      <c r="CG100">
        <v>0</v>
      </c>
      <c r="CH100">
        <v>15</v>
      </c>
      <c r="CI100">
        <v>0</v>
      </c>
      <c r="CJ100">
        <v>0</v>
      </c>
      <c r="CK100">
        <v>0</v>
      </c>
      <c r="CL100">
        <v>0</v>
      </c>
      <c r="CM100">
        <v>0</v>
      </c>
      <c r="CN100" t="s">
        <v>37</v>
      </c>
      <c r="CO100">
        <v>0</v>
      </c>
      <c r="CP100">
        <f>(P100+Q100+S100+R100)</f>
        <v>0</v>
      </c>
      <c r="CQ100">
        <f>SUMIF(SmtRes!AQ213:'SmtRes'!AQ220,"=1",SmtRes!AA213:'SmtRes'!AA220)</f>
        <v>39810.9</v>
      </c>
      <c r="CR100">
        <f>SUMIF(SmtRes!AQ213:'SmtRes'!AQ220,"=1",SmtRes!AB213:'SmtRes'!AB220)</f>
        <v>697.57</v>
      </c>
      <c r="CS100">
        <f>SUMIF(SmtRes!AQ213:'SmtRes'!AQ220,"=1",SmtRes!AC213:'SmtRes'!AC220)</f>
        <v>1006.36</v>
      </c>
      <c r="CT100">
        <f>SUMIF(SmtRes!AQ213:'SmtRes'!AQ220,"=1",SmtRes!AD213:'SmtRes'!AD220)</f>
        <v>485.28</v>
      </c>
      <c r="CU100">
        <f>AG100</f>
        <v>0</v>
      </c>
      <c r="CV100">
        <f>SUMIF(SmtRes!AQ213:'SmtRes'!AQ220,"=1",SmtRes!BU213:'SmtRes'!BU220)</f>
        <v>22.08</v>
      </c>
      <c r="CW100">
        <f>SUMIF(SmtRes!AQ213:'SmtRes'!AQ220,"=1",SmtRes!BV213:'SmtRes'!BV220)</f>
        <v>6.9000000000000006E-2</v>
      </c>
      <c r="CX100">
        <f>AJ100</f>
        <v>0</v>
      </c>
      <c r="CY100">
        <f>(((S100+R100)*AT100)/100)</f>
        <v>0</v>
      </c>
      <c r="CZ100">
        <f>(((S100+R100)*AU100)/100)</f>
        <v>0</v>
      </c>
      <c r="DB100">
        <v>36</v>
      </c>
      <c r="DC100" t="s">
        <v>3</v>
      </c>
      <c r="DD100" t="s">
        <v>3</v>
      </c>
      <c r="DE100" t="s">
        <v>38</v>
      </c>
      <c r="DF100" t="s">
        <v>38</v>
      </c>
      <c r="DG100" t="s">
        <v>38</v>
      </c>
      <c r="DH100" t="s">
        <v>3</v>
      </c>
      <c r="DI100" t="s">
        <v>38</v>
      </c>
      <c r="DJ100" t="s">
        <v>38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1005</v>
      </c>
      <c r="DV100" t="s">
        <v>167</v>
      </c>
      <c r="DW100" t="s">
        <v>167</v>
      </c>
      <c r="DX100">
        <v>100</v>
      </c>
      <c r="DZ100" t="s">
        <v>3</v>
      </c>
      <c r="EA100" t="s">
        <v>3</v>
      </c>
      <c r="EB100" t="s">
        <v>3</v>
      </c>
      <c r="EC100" t="s">
        <v>3</v>
      </c>
      <c r="EE100">
        <v>78822507</v>
      </c>
      <c r="EF100">
        <v>2</v>
      </c>
      <c r="EG100" t="s">
        <v>39</v>
      </c>
      <c r="EH100">
        <v>15</v>
      </c>
      <c r="EI100" t="s">
        <v>169</v>
      </c>
      <c r="EJ100">
        <v>1</v>
      </c>
      <c r="EK100">
        <v>15001</v>
      </c>
      <c r="EL100" t="s">
        <v>169</v>
      </c>
      <c r="EM100" t="s">
        <v>170</v>
      </c>
      <c r="EO100" t="s">
        <v>42</v>
      </c>
      <c r="EQ100">
        <v>131072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19.2</v>
      </c>
      <c r="EX100">
        <v>0.06</v>
      </c>
      <c r="EY100">
        <v>0</v>
      </c>
      <c r="FQ100">
        <v>0</v>
      </c>
      <c r="FR100">
        <v>0</v>
      </c>
      <c r="FS100">
        <v>0</v>
      </c>
      <c r="FX100">
        <v>100</v>
      </c>
      <c r="FY100">
        <v>49</v>
      </c>
      <c r="GA100" t="s">
        <v>3</v>
      </c>
      <c r="GD100">
        <v>1</v>
      </c>
      <c r="GF100">
        <v>-79516353</v>
      </c>
      <c r="GG100">
        <v>2</v>
      </c>
      <c r="GH100">
        <v>1</v>
      </c>
      <c r="GI100">
        <v>-2</v>
      </c>
      <c r="GJ100">
        <v>0</v>
      </c>
      <c r="GK100">
        <v>0</v>
      </c>
      <c r="GL100">
        <f t="shared" si="58"/>
        <v>0</v>
      </c>
      <c r="GM100">
        <f t="shared" si="59"/>
        <v>0</v>
      </c>
      <c r="GN100">
        <f t="shared" si="60"/>
        <v>0</v>
      </c>
      <c r="GO100">
        <f t="shared" si="61"/>
        <v>0</v>
      </c>
      <c r="GP100">
        <f t="shared" si="62"/>
        <v>0</v>
      </c>
      <c r="GR100">
        <v>0</v>
      </c>
      <c r="GS100">
        <v>3</v>
      </c>
      <c r="GT100">
        <v>0</v>
      </c>
      <c r="GU100" t="s">
        <v>3</v>
      </c>
      <c r="GV100">
        <f t="shared" si="63"/>
        <v>0</v>
      </c>
      <c r="GW100">
        <v>1</v>
      </c>
      <c r="GX100">
        <f t="shared" si="64"/>
        <v>0</v>
      </c>
      <c r="HA100">
        <v>0</v>
      </c>
      <c r="HB100">
        <v>0</v>
      </c>
      <c r="HC100">
        <f>GV100*GW100</f>
        <v>0</v>
      </c>
      <c r="HE100" t="s">
        <v>3</v>
      </c>
      <c r="HF100" t="s">
        <v>3</v>
      </c>
      <c r="HM100" t="s">
        <v>3</v>
      </c>
      <c r="HN100" t="s">
        <v>171</v>
      </c>
      <c r="HO100" t="s">
        <v>172</v>
      </c>
      <c r="HP100" t="s">
        <v>169</v>
      </c>
      <c r="HQ100" t="s">
        <v>169</v>
      </c>
      <c r="HS100">
        <v>0</v>
      </c>
      <c r="IK100">
        <v>0</v>
      </c>
    </row>
    <row r="101" spans="1:255" x14ac:dyDescent="0.2">
      <c r="A101" s="8">
        <v>17</v>
      </c>
      <c r="B101" s="8">
        <v>0</v>
      </c>
      <c r="C101" s="8">
        <f>ROW(SmtRes!A229)</f>
        <v>229</v>
      </c>
      <c r="D101" s="8">
        <f>ROW(EtalonRes!A293)</f>
        <v>293</v>
      </c>
      <c r="E101" s="8" t="s">
        <v>3</v>
      </c>
      <c r="F101" s="8" t="s">
        <v>173</v>
      </c>
      <c r="G101" s="8" t="s">
        <v>174</v>
      </c>
      <c r="H101" s="8" t="s">
        <v>175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f t="shared" si="43"/>
        <v>0</v>
      </c>
      <c r="O101" s="8">
        <f>ROUND(CP101,2)</f>
        <v>0</v>
      </c>
      <c r="P101" s="8">
        <f>SUMIF(SmtRes!AQ221:'SmtRes'!AQ229,"=1",SmtRes!DF221:'SmtRes'!DF229)</f>
        <v>0</v>
      </c>
      <c r="Q101" s="8">
        <f>SUMIF(SmtRes!AQ221:'SmtRes'!AQ229,"=1",SmtRes!DG221:'SmtRes'!DG229)</f>
        <v>0</v>
      </c>
      <c r="R101" s="8">
        <f>SUMIF(SmtRes!AQ221:'SmtRes'!AQ229,"=1",SmtRes!DH221:'SmtRes'!DH229)</f>
        <v>0</v>
      </c>
      <c r="S101" s="8">
        <f>SUMIF(SmtRes!AQ221:'SmtRes'!AQ229,"=1",SmtRes!DI221:'SmtRes'!DI229)</f>
        <v>0</v>
      </c>
      <c r="T101" s="8">
        <f t="shared" si="45"/>
        <v>0</v>
      </c>
      <c r="U101" s="8">
        <f>SUMIF(SmtRes!AQ221:'SmtRes'!AQ229,"=1",SmtRes!CV221:'SmtRes'!CV229)</f>
        <v>0</v>
      </c>
      <c r="V101" s="8">
        <f>SUMIF(SmtRes!AQ221:'SmtRes'!AQ229,"=1",SmtRes!CW221:'SmtRes'!CW229)</f>
        <v>0</v>
      </c>
      <c r="W101" s="8">
        <f t="shared" si="46"/>
        <v>0</v>
      </c>
      <c r="X101" s="8">
        <f t="shared" si="47"/>
        <v>0</v>
      </c>
      <c r="Y101" s="8">
        <f t="shared" si="48"/>
        <v>0</v>
      </c>
      <c r="Z101" s="8"/>
      <c r="AA101" s="8">
        <v>-1</v>
      </c>
      <c r="AB101" s="8">
        <f t="shared" si="49"/>
        <v>19971.429840000001</v>
      </c>
      <c r="AC101" s="8">
        <f>ROUND((SUM(SmtRes!BQ221:'SmtRes'!BQ229)),6)</f>
        <v>245.48490000000001</v>
      </c>
      <c r="AD101" s="8">
        <f>ROUND((((SUM(SmtRes!BR221:'SmtRes'!BR229))-(SUM(SmtRes!BS221:'SmtRes'!BS229)))+AE101),6)</f>
        <v>981.65517999999997</v>
      </c>
      <c r="AE101" s="8">
        <f>ROUND((SUM(SmtRes!BS221:'SmtRes'!BS229)),6)</f>
        <v>502.72250000000003</v>
      </c>
      <c r="AF101" s="8">
        <f>ROUND((SUM(SmtRes!BT221:'SmtRes'!BT229)),6)</f>
        <v>18744.28976</v>
      </c>
      <c r="AG101" s="8">
        <f t="shared" si="51"/>
        <v>0</v>
      </c>
      <c r="AH101" s="8">
        <f>(SUM(SmtRes!BU221:'SmtRes'!BU229))</f>
        <v>35.972000000000001</v>
      </c>
      <c r="AI101" s="8">
        <f>(SUM(SmtRes!BV221:'SmtRes'!BV229))</f>
        <v>0.80500000000000005</v>
      </c>
      <c r="AJ101" s="8">
        <f t="shared" si="52"/>
        <v>0</v>
      </c>
      <c r="AK101" s="8">
        <v>17835.630499999999</v>
      </c>
      <c r="AL101" s="8">
        <v>245.48490000000001</v>
      </c>
      <c r="AM101" s="8">
        <v>853.61320000000001</v>
      </c>
      <c r="AN101" s="8">
        <v>437.15</v>
      </c>
      <c r="AO101" s="8">
        <v>16299.3824</v>
      </c>
      <c r="AP101" s="8">
        <v>0</v>
      </c>
      <c r="AQ101" s="8">
        <v>31.28</v>
      </c>
      <c r="AR101" s="8">
        <v>0.7</v>
      </c>
      <c r="AS101" s="8">
        <v>0</v>
      </c>
      <c r="AT101" s="8">
        <v>97</v>
      </c>
      <c r="AU101" s="8">
        <v>51</v>
      </c>
      <c r="AV101" s="8">
        <v>1</v>
      </c>
      <c r="AW101" s="8">
        <v>1</v>
      </c>
      <c r="AX101" s="8"/>
      <c r="AY101" s="8"/>
      <c r="AZ101" s="8">
        <v>1</v>
      </c>
      <c r="BA101" s="8">
        <v>1</v>
      </c>
      <c r="BB101" s="8">
        <v>1</v>
      </c>
      <c r="BC101" s="8">
        <v>1</v>
      </c>
      <c r="BD101" s="8" t="s">
        <v>3</v>
      </c>
      <c r="BE101" s="8" t="s">
        <v>3</v>
      </c>
      <c r="BF101" s="8" t="s">
        <v>3</v>
      </c>
      <c r="BG101" s="8" t="s">
        <v>3</v>
      </c>
      <c r="BH101" s="8">
        <v>0</v>
      </c>
      <c r="BI101" s="8">
        <v>2</v>
      </c>
      <c r="BJ101" s="8" t="s">
        <v>176</v>
      </c>
      <c r="BK101" s="8"/>
      <c r="BL101" s="8"/>
      <c r="BM101" s="8">
        <v>108001</v>
      </c>
      <c r="BN101" s="8">
        <v>0</v>
      </c>
      <c r="BO101" s="8" t="s">
        <v>3</v>
      </c>
      <c r="BP101" s="8">
        <v>0</v>
      </c>
      <c r="BQ101" s="8">
        <v>3</v>
      </c>
      <c r="BR101" s="8">
        <v>0</v>
      </c>
      <c r="BS101" s="8">
        <v>1</v>
      </c>
      <c r="BT101" s="8">
        <v>1</v>
      </c>
      <c r="BU101" s="8">
        <v>1</v>
      </c>
      <c r="BV101" s="8">
        <v>1</v>
      </c>
      <c r="BW101" s="8">
        <v>1</v>
      </c>
      <c r="BX101" s="8">
        <v>1</v>
      </c>
      <c r="BY101" s="8" t="s">
        <v>3</v>
      </c>
      <c r="BZ101" s="8">
        <v>97</v>
      </c>
      <c r="CA101" s="8">
        <v>51</v>
      </c>
      <c r="CB101" s="8" t="s">
        <v>3</v>
      </c>
      <c r="CC101" s="8"/>
      <c r="CD101" s="8"/>
      <c r="CE101" s="8">
        <v>0</v>
      </c>
      <c r="CF101" s="8">
        <v>0</v>
      </c>
      <c r="CG101" s="8">
        <v>0</v>
      </c>
      <c r="CH101" s="8">
        <v>0</v>
      </c>
      <c r="CI101" s="8">
        <v>0</v>
      </c>
      <c r="CJ101" s="8">
        <v>0</v>
      </c>
      <c r="CK101" s="8">
        <v>0</v>
      </c>
      <c r="CL101" s="8">
        <v>0</v>
      </c>
      <c r="CM101" s="8">
        <v>0</v>
      </c>
      <c r="CN101" s="8" t="s">
        <v>37</v>
      </c>
      <c r="CO101" s="8">
        <v>0</v>
      </c>
      <c r="CP101" s="8">
        <f>(P101+Q101+S101+R101)</f>
        <v>0</v>
      </c>
      <c r="CQ101" s="8">
        <f>SUMIF(SmtRes!AQ221:'SmtRes'!AQ229,"=1",SmtRes!AA221:'SmtRes'!AA229)</f>
        <v>377.70000000000005</v>
      </c>
      <c r="CR101" s="8">
        <f>SUMIF(SmtRes!AQ221:'SmtRes'!AQ229,"=1",SmtRes!AB221:'SmtRes'!AB229)</f>
        <v>2268.91</v>
      </c>
      <c r="CS101" s="8">
        <f>SUMIF(SmtRes!AQ221:'SmtRes'!AQ229,"=1",SmtRes!AC221:'SmtRes'!AC229)</f>
        <v>1249</v>
      </c>
      <c r="CT101" s="8">
        <f>SUMIF(SmtRes!AQ221:'SmtRes'!AQ229,"=1",SmtRes!AD221:'SmtRes'!AD229)</f>
        <v>521.08000000000004</v>
      </c>
      <c r="CU101" s="8">
        <f>AG101</f>
        <v>0</v>
      </c>
      <c r="CV101" s="8">
        <f>SUMIF(SmtRes!AQ221:'SmtRes'!AQ229,"=1",SmtRes!BU221:'SmtRes'!BU229)</f>
        <v>35.972000000000001</v>
      </c>
      <c r="CW101" s="8">
        <f>SUMIF(SmtRes!AQ221:'SmtRes'!AQ229,"=1",SmtRes!BV221:'SmtRes'!BV229)</f>
        <v>0.80500000000000005</v>
      </c>
      <c r="CX101" s="8">
        <f>AJ101</f>
        <v>0</v>
      </c>
      <c r="CY101" s="8">
        <f>(((S101+R101)*AT101)/100)</f>
        <v>0</v>
      </c>
      <c r="CZ101" s="8">
        <f>(((S101+R101)*AU101)/100)</f>
        <v>0</v>
      </c>
      <c r="DA101" s="8"/>
      <c r="DB101" s="8">
        <v>37</v>
      </c>
      <c r="DC101" s="8" t="s">
        <v>3</v>
      </c>
      <c r="DD101" s="8" t="s">
        <v>3</v>
      </c>
      <c r="DE101" s="8" t="s">
        <v>38</v>
      </c>
      <c r="DF101" s="8" t="s">
        <v>38</v>
      </c>
      <c r="DG101" s="8" t="s">
        <v>38</v>
      </c>
      <c r="DH101" s="8" t="s">
        <v>3</v>
      </c>
      <c r="DI101" s="8" t="s">
        <v>38</v>
      </c>
      <c r="DJ101" s="8" t="s">
        <v>38</v>
      </c>
      <c r="DK101" s="8" t="s">
        <v>3</v>
      </c>
      <c r="DL101" s="8" t="s">
        <v>3</v>
      </c>
      <c r="DM101" s="8" t="s">
        <v>3</v>
      </c>
      <c r="DN101" s="8">
        <v>0</v>
      </c>
      <c r="DO101" s="8">
        <v>0</v>
      </c>
      <c r="DP101" s="8">
        <v>1</v>
      </c>
      <c r="DQ101" s="8">
        <v>1</v>
      </c>
      <c r="DR101" s="8"/>
      <c r="DS101" s="8"/>
      <c r="DT101" s="8"/>
      <c r="DU101" s="8">
        <v>1003</v>
      </c>
      <c r="DV101" s="8" t="s">
        <v>175</v>
      </c>
      <c r="DW101" s="8" t="s">
        <v>175</v>
      </c>
      <c r="DX101" s="8">
        <v>100</v>
      </c>
      <c r="DY101" s="8"/>
      <c r="DZ101" s="8" t="s">
        <v>3</v>
      </c>
      <c r="EA101" s="8" t="s">
        <v>3</v>
      </c>
      <c r="EB101" s="8" t="s">
        <v>3</v>
      </c>
      <c r="EC101" s="8" t="s">
        <v>3</v>
      </c>
      <c r="ED101" s="8"/>
      <c r="EE101" s="8">
        <v>78822358</v>
      </c>
      <c r="EF101" s="8">
        <v>3</v>
      </c>
      <c r="EG101" s="8" t="s">
        <v>155</v>
      </c>
      <c r="EH101" s="8">
        <v>0</v>
      </c>
      <c r="EI101" s="8" t="s">
        <v>3</v>
      </c>
      <c r="EJ101" s="8">
        <v>2</v>
      </c>
      <c r="EK101" s="8">
        <v>108001</v>
      </c>
      <c r="EL101" s="8" t="s">
        <v>156</v>
      </c>
      <c r="EM101" s="8" t="s">
        <v>157</v>
      </c>
      <c r="EN101" s="8"/>
      <c r="EO101" s="8" t="s">
        <v>42</v>
      </c>
      <c r="EP101" s="8"/>
      <c r="EQ101" s="8">
        <v>132096</v>
      </c>
      <c r="ER101" s="8">
        <v>0</v>
      </c>
      <c r="ES101" s="8">
        <v>0</v>
      </c>
      <c r="ET101" s="8">
        <v>0</v>
      </c>
      <c r="EU101" s="8">
        <v>0</v>
      </c>
      <c r="EV101" s="8">
        <v>0</v>
      </c>
      <c r="EW101" s="8">
        <v>31.28</v>
      </c>
      <c r="EX101" s="8">
        <v>0.7</v>
      </c>
      <c r="EY101" s="8">
        <v>0</v>
      </c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>
        <v>0</v>
      </c>
      <c r="FR101" s="8">
        <v>0</v>
      </c>
      <c r="FS101" s="8">
        <v>0</v>
      </c>
      <c r="FT101" s="8"/>
      <c r="FU101" s="8"/>
      <c r="FV101" s="8"/>
      <c r="FW101" s="8"/>
      <c r="FX101" s="8">
        <v>97</v>
      </c>
      <c r="FY101" s="8">
        <v>51</v>
      </c>
      <c r="FZ101" s="8"/>
      <c r="GA101" s="8" t="s">
        <v>3</v>
      </c>
      <c r="GB101" s="8"/>
      <c r="GC101" s="8"/>
      <c r="GD101" s="8">
        <v>1</v>
      </c>
      <c r="GE101" s="8"/>
      <c r="GF101" s="8">
        <v>820905863</v>
      </c>
      <c r="GG101" s="8">
        <v>2</v>
      </c>
      <c r="GH101" s="8">
        <v>1</v>
      </c>
      <c r="GI101" s="8">
        <v>-2</v>
      </c>
      <c r="GJ101" s="8">
        <v>0</v>
      </c>
      <c r="GK101" s="8">
        <v>0</v>
      </c>
      <c r="GL101" s="8">
        <f t="shared" si="58"/>
        <v>0</v>
      </c>
      <c r="GM101" s="8">
        <f t="shared" si="59"/>
        <v>0</v>
      </c>
      <c r="GN101" s="8">
        <f t="shared" si="60"/>
        <v>0</v>
      </c>
      <c r="GO101" s="8">
        <f t="shared" si="61"/>
        <v>0</v>
      </c>
      <c r="GP101" s="8">
        <f t="shared" si="62"/>
        <v>0</v>
      </c>
      <c r="GQ101" s="8"/>
      <c r="GR101" s="8">
        <v>0</v>
      </c>
      <c r="GS101" s="8">
        <v>3</v>
      </c>
      <c r="GT101" s="8">
        <v>0</v>
      </c>
      <c r="GU101" s="8" t="s">
        <v>3</v>
      </c>
      <c r="GV101" s="8">
        <f t="shared" si="63"/>
        <v>0</v>
      </c>
      <c r="GW101" s="8">
        <v>1</v>
      </c>
      <c r="GX101" s="8">
        <f t="shared" si="64"/>
        <v>0</v>
      </c>
      <c r="GY101" s="8"/>
      <c r="GZ101" s="8"/>
      <c r="HA101" s="8">
        <v>0</v>
      </c>
      <c r="HB101" s="8">
        <v>0</v>
      </c>
      <c r="HC101" s="8">
        <f>GV101*GW101</f>
        <v>0</v>
      </c>
      <c r="HD101" s="8"/>
      <c r="HE101" s="8" t="s">
        <v>3</v>
      </c>
      <c r="HF101" s="8" t="s">
        <v>3</v>
      </c>
      <c r="HG101" s="8"/>
      <c r="HH101" s="8"/>
      <c r="HI101" s="8"/>
      <c r="HJ101" s="8"/>
      <c r="HK101" s="8"/>
      <c r="HL101" s="8"/>
      <c r="HM101" s="8" t="s">
        <v>3</v>
      </c>
      <c r="HN101" s="8" t="s">
        <v>158</v>
      </c>
      <c r="HO101" s="8" t="s">
        <v>159</v>
      </c>
      <c r="HP101" s="8" t="s">
        <v>156</v>
      </c>
      <c r="HQ101" s="8" t="s">
        <v>156</v>
      </c>
      <c r="HR101" s="8"/>
      <c r="HS101" s="8">
        <v>0</v>
      </c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>
        <v>0</v>
      </c>
      <c r="IL101" s="8"/>
      <c r="IM101" s="8"/>
      <c r="IN101" s="8"/>
      <c r="IO101" s="8"/>
      <c r="IP101" s="8"/>
      <c r="IQ101" s="8"/>
      <c r="IR101" s="8"/>
      <c r="IS101" s="8"/>
      <c r="IT101" s="8"/>
      <c r="IU101" s="8"/>
    </row>
    <row r="102" spans="1:255" x14ac:dyDescent="0.2">
      <c r="A102">
        <v>17</v>
      </c>
      <c r="B102">
        <v>0</v>
      </c>
      <c r="C102">
        <f>ROW(SmtRes!A238)</f>
        <v>238</v>
      </c>
      <c r="D102">
        <f>ROW(EtalonRes!A302)</f>
        <v>302</v>
      </c>
      <c r="E102" t="s">
        <v>3</v>
      </c>
      <c r="F102" t="s">
        <v>173</v>
      </c>
      <c r="G102" t="s">
        <v>174</v>
      </c>
      <c r="H102" t="s">
        <v>175</v>
      </c>
      <c r="I102">
        <v>0</v>
      </c>
      <c r="J102">
        <v>0</v>
      </c>
      <c r="K102">
        <v>0</v>
      </c>
      <c r="L102">
        <v>0</v>
      </c>
      <c r="M102">
        <v>0</v>
      </c>
      <c r="N102">
        <f t="shared" si="43"/>
        <v>0</v>
      </c>
      <c r="O102">
        <f>ROUND(CP102,2)</f>
        <v>0</v>
      </c>
      <c r="P102">
        <f>SUMIF(SmtRes!AQ230:'SmtRes'!AQ238,"=1",SmtRes!DF230:'SmtRes'!DF238)</f>
        <v>0</v>
      </c>
      <c r="Q102">
        <f>SUMIF(SmtRes!AQ230:'SmtRes'!AQ238,"=1",SmtRes!DG230:'SmtRes'!DG238)</f>
        <v>0</v>
      </c>
      <c r="R102">
        <f>SUMIF(SmtRes!AQ230:'SmtRes'!AQ238,"=1",SmtRes!DH230:'SmtRes'!DH238)</f>
        <v>0</v>
      </c>
      <c r="S102">
        <f>SUMIF(SmtRes!AQ230:'SmtRes'!AQ238,"=1",SmtRes!DI230:'SmtRes'!DI238)</f>
        <v>0</v>
      </c>
      <c r="T102">
        <f t="shared" si="45"/>
        <v>0</v>
      </c>
      <c r="U102">
        <f>SUMIF(SmtRes!AQ230:'SmtRes'!AQ238,"=1",SmtRes!CV230:'SmtRes'!CV238)</f>
        <v>0</v>
      </c>
      <c r="V102">
        <f>SUMIF(SmtRes!AQ230:'SmtRes'!AQ238,"=1",SmtRes!CW230:'SmtRes'!CW238)</f>
        <v>0</v>
      </c>
      <c r="W102">
        <f t="shared" si="46"/>
        <v>0</v>
      </c>
      <c r="X102">
        <f t="shared" si="47"/>
        <v>0</v>
      </c>
      <c r="Y102">
        <f t="shared" si="48"/>
        <v>0</v>
      </c>
      <c r="AA102">
        <v>-1</v>
      </c>
      <c r="AB102">
        <f t="shared" si="49"/>
        <v>19971.429840000001</v>
      </c>
      <c r="AC102">
        <f>ROUND((SUM(SmtRes!BQ230:'SmtRes'!BQ238)),6)</f>
        <v>245.48490000000001</v>
      </c>
      <c r="AD102">
        <f>ROUND((((SUM(SmtRes!BR230:'SmtRes'!BR238))-(SUM(SmtRes!BS230:'SmtRes'!BS238)))+AE102),6)</f>
        <v>981.65517999999997</v>
      </c>
      <c r="AE102">
        <f>ROUND((SUM(SmtRes!BS230:'SmtRes'!BS238)),6)</f>
        <v>502.72250000000003</v>
      </c>
      <c r="AF102">
        <f>ROUND((SUM(SmtRes!BT230:'SmtRes'!BT238)),6)</f>
        <v>18744.28976</v>
      </c>
      <c r="AG102">
        <f t="shared" si="51"/>
        <v>0</v>
      </c>
      <c r="AH102">
        <f>(SUM(SmtRes!BU230:'SmtRes'!BU238))</f>
        <v>35.972000000000001</v>
      </c>
      <c r="AI102">
        <f>(SUM(SmtRes!BV230:'SmtRes'!BV238))</f>
        <v>0.80500000000000005</v>
      </c>
      <c r="AJ102">
        <f t="shared" si="52"/>
        <v>0</v>
      </c>
      <c r="AK102">
        <v>17835.630499999999</v>
      </c>
      <c r="AL102">
        <v>245.48490000000001</v>
      </c>
      <c r="AM102">
        <v>853.61320000000001</v>
      </c>
      <c r="AN102">
        <v>437.15</v>
      </c>
      <c r="AO102">
        <v>16299.3824</v>
      </c>
      <c r="AP102">
        <v>0</v>
      </c>
      <c r="AQ102">
        <v>31.28</v>
      </c>
      <c r="AR102">
        <v>0.7</v>
      </c>
      <c r="AS102">
        <v>0</v>
      </c>
      <c r="AT102">
        <v>97</v>
      </c>
      <c r="AU102">
        <v>51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1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2</v>
      </c>
      <c r="BJ102" t="s">
        <v>176</v>
      </c>
      <c r="BM102">
        <v>108001</v>
      </c>
      <c r="BN102">
        <v>0</v>
      </c>
      <c r="BO102" t="s">
        <v>3</v>
      </c>
      <c r="BP102">
        <v>0</v>
      </c>
      <c r="BQ102">
        <v>3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97</v>
      </c>
      <c r="CA102">
        <v>51</v>
      </c>
      <c r="CB102" t="s">
        <v>3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 t="s">
        <v>37</v>
      </c>
      <c r="CO102">
        <v>0</v>
      </c>
      <c r="CP102">
        <f>(P102+Q102+S102+R102)</f>
        <v>0</v>
      </c>
      <c r="CQ102">
        <f>SUMIF(SmtRes!AQ230:'SmtRes'!AQ238,"=1",SmtRes!AA230:'SmtRes'!AA238)</f>
        <v>377.70000000000005</v>
      </c>
      <c r="CR102">
        <f>SUMIF(SmtRes!AQ230:'SmtRes'!AQ238,"=1",SmtRes!AB230:'SmtRes'!AB238)</f>
        <v>2268.91</v>
      </c>
      <c r="CS102">
        <f>SUMIF(SmtRes!AQ230:'SmtRes'!AQ238,"=1",SmtRes!AC230:'SmtRes'!AC238)</f>
        <v>1249</v>
      </c>
      <c r="CT102">
        <f>SUMIF(SmtRes!AQ230:'SmtRes'!AQ238,"=1",SmtRes!AD230:'SmtRes'!AD238)</f>
        <v>521.08000000000004</v>
      </c>
      <c r="CU102">
        <f>AG102</f>
        <v>0</v>
      </c>
      <c r="CV102">
        <f>SUMIF(SmtRes!AQ230:'SmtRes'!AQ238,"=1",SmtRes!BU230:'SmtRes'!BU238)</f>
        <v>35.972000000000001</v>
      </c>
      <c r="CW102">
        <f>SUMIF(SmtRes!AQ230:'SmtRes'!AQ238,"=1",SmtRes!BV230:'SmtRes'!BV238)</f>
        <v>0.80500000000000005</v>
      </c>
      <c r="CX102">
        <f>AJ102</f>
        <v>0</v>
      </c>
      <c r="CY102">
        <f>(((S102+R102)*AT102)/100)</f>
        <v>0</v>
      </c>
      <c r="CZ102">
        <f>(((S102+R102)*AU102)/100)</f>
        <v>0</v>
      </c>
      <c r="DB102">
        <v>38</v>
      </c>
      <c r="DC102" t="s">
        <v>3</v>
      </c>
      <c r="DD102" t="s">
        <v>3</v>
      </c>
      <c r="DE102" t="s">
        <v>38</v>
      </c>
      <c r="DF102" t="s">
        <v>38</v>
      </c>
      <c r="DG102" t="s">
        <v>38</v>
      </c>
      <c r="DH102" t="s">
        <v>3</v>
      </c>
      <c r="DI102" t="s">
        <v>38</v>
      </c>
      <c r="DJ102" t="s">
        <v>38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1003</v>
      </c>
      <c r="DV102" t="s">
        <v>175</v>
      </c>
      <c r="DW102" t="s">
        <v>175</v>
      </c>
      <c r="DX102">
        <v>100</v>
      </c>
      <c r="DZ102" t="s">
        <v>3</v>
      </c>
      <c r="EA102" t="s">
        <v>3</v>
      </c>
      <c r="EB102" t="s">
        <v>3</v>
      </c>
      <c r="EC102" t="s">
        <v>3</v>
      </c>
      <c r="EE102">
        <v>78822358</v>
      </c>
      <c r="EF102">
        <v>3</v>
      </c>
      <c r="EG102" t="s">
        <v>155</v>
      </c>
      <c r="EH102">
        <v>0</v>
      </c>
      <c r="EI102" t="s">
        <v>3</v>
      </c>
      <c r="EJ102">
        <v>2</v>
      </c>
      <c r="EK102">
        <v>108001</v>
      </c>
      <c r="EL102" t="s">
        <v>156</v>
      </c>
      <c r="EM102" t="s">
        <v>157</v>
      </c>
      <c r="EO102" t="s">
        <v>42</v>
      </c>
      <c r="EQ102">
        <v>132096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31.28</v>
      </c>
      <c r="EX102">
        <v>0.7</v>
      </c>
      <c r="EY102">
        <v>0</v>
      </c>
      <c r="FQ102">
        <v>0</v>
      </c>
      <c r="FR102">
        <v>0</v>
      </c>
      <c r="FS102">
        <v>0</v>
      </c>
      <c r="FX102">
        <v>97</v>
      </c>
      <c r="FY102">
        <v>51</v>
      </c>
      <c r="GA102" t="s">
        <v>3</v>
      </c>
      <c r="GD102">
        <v>1</v>
      </c>
      <c r="GF102">
        <v>820905863</v>
      </c>
      <c r="GG102">
        <v>2</v>
      </c>
      <c r="GH102">
        <v>1</v>
      </c>
      <c r="GI102">
        <v>-2</v>
      </c>
      <c r="GJ102">
        <v>0</v>
      </c>
      <c r="GK102">
        <v>0</v>
      </c>
      <c r="GL102">
        <f t="shared" si="58"/>
        <v>0</v>
      </c>
      <c r="GM102">
        <f t="shared" si="59"/>
        <v>0</v>
      </c>
      <c r="GN102">
        <f t="shared" si="60"/>
        <v>0</v>
      </c>
      <c r="GO102">
        <f t="shared" si="61"/>
        <v>0</v>
      </c>
      <c r="GP102">
        <f t="shared" si="62"/>
        <v>0</v>
      </c>
      <c r="GR102">
        <v>0</v>
      </c>
      <c r="GS102">
        <v>3</v>
      </c>
      <c r="GT102">
        <v>0</v>
      </c>
      <c r="GU102" t="s">
        <v>3</v>
      </c>
      <c r="GV102">
        <f t="shared" si="63"/>
        <v>0</v>
      </c>
      <c r="GW102">
        <v>1</v>
      </c>
      <c r="GX102">
        <f t="shared" si="64"/>
        <v>0</v>
      </c>
      <c r="HA102">
        <v>0</v>
      </c>
      <c r="HB102">
        <v>0</v>
      </c>
      <c r="HC102">
        <f>GV102*GW102</f>
        <v>0</v>
      </c>
      <c r="HE102" t="s">
        <v>3</v>
      </c>
      <c r="HF102" t="s">
        <v>3</v>
      </c>
      <c r="HM102" t="s">
        <v>3</v>
      </c>
      <c r="HN102" t="s">
        <v>158</v>
      </c>
      <c r="HO102" t="s">
        <v>159</v>
      </c>
      <c r="HP102" t="s">
        <v>156</v>
      </c>
      <c r="HQ102" t="s">
        <v>156</v>
      </c>
      <c r="HS102">
        <v>0</v>
      </c>
      <c r="IK102">
        <v>0</v>
      </c>
    </row>
    <row r="103" spans="1:255" x14ac:dyDescent="0.2">
      <c r="A103" s="8">
        <v>18</v>
      </c>
      <c r="B103" s="8">
        <v>0</v>
      </c>
      <c r="C103" s="8">
        <v>229</v>
      </c>
      <c r="D103" s="8"/>
      <c r="E103" s="8" t="s">
        <v>3</v>
      </c>
      <c r="F103" s="8" t="s">
        <v>161</v>
      </c>
      <c r="G103" s="8" t="s">
        <v>162</v>
      </c>
      <c r="H103" s="8" t="s">
        <v>163</v>
      </c>
      <c r="I103" s="8">
        <f>J103</f>
        <v>2</v>
      </c>
      <c r="J103" s="8">
        <v>2</v>
      </c>
      <c r="K103" s="8">
        <v>2</v>
      </c>
      <c r="L103" s="8">
        <v>0</v>
      </c>
      <c r="M103" s="8">
        <v>0</v>
      </c>
      <c r="N103" s="8">
        <f t="shared" si="43"/>
        <v>0</v>
      </c>
      <c r="O103" s="8">
        <f>ROUND(P103,2)</f>
        <v>0</v>
      </c>
      <c r="P103" s="8">
        <f>ROUND(ROUND(ROUND(SUMIF(SmtRes!AQ230:'SmtRes'!AQ238,"=1",SmtRes!CU230:'SmtRes'!CU238),2),2)*I103/100,2)</f>
        <v>0</v>
      </c>
      <c r="Q103" s="8">
        <f>ROUND(CR103*I103,2)</f>
        <v>0</v>
      </c>
      <c r="R103" s="8">
        <f>ROUND(CS103*I103,2)</f>
        <v>0</v>
      </c>
      <c r="S103" s="8">
        <f>ROUND(CT103*I103,2)</f>
        <v>0</v>
      </c>
      <c r="T103" s="8">
        <f t="shared" si="45"/>
        <v>0</v>
      </c>
      <c r="U103" s="8">
        <f>ROUND(CV103*I103,7)</f>
        <v>0</v>
      </c>
      <c r="V103" s="8">
        <f>ROUND(CW103*I103,7)</f>
        <v>0</v>
      </c>
      <c r="W103" s="8">
        <f t="shared" si="46"/>
        <v>0</v>
      </c>
      <c r="X103" s="8">
        <f t="shared" si="47"/>
        <v>0</v>
      </c>
      <c r="Y103" s="8">
        <f t="shared" si="48"/>
        <v>0</v>
      </c>
      <c r="Z103" s="8"/>
      <c r="AA103" s="8">
        <v>-1</v>
      </c>
      <c r="AB103" s="8">
        <f t="shared" si="49"/>
        <v>0</v>
      </c>
      <c r="AC103" s="8">
        <f>ROUND((ES103),6)</f>
        <v>0</v>
      </c>
      <c r="AD103" s="8">
        <f>ROUND((((ET103)-(EU103))+AE103),6)</f>
        <v>0</v>
      </c>
      <c r="AE103" s="8">
        <f>ROUND((EU103),6)</f>
        <v>0</v>
      </c>
      <c r="AF103" s="8">
        <f>ROUND((EV103),6)</f>
        <v>0</v>
      </c>
      <c r="AG103" s="8">
        <f t="shared" si="51"/>
        <v>0</v>
      </c>
      <c r="AH103" s="8">
        <f>(EW103)</f>
        <v>0</v>
      </c>
      <c r="AI103" s="8">
        <f>(EX103)</f>
        <v>0</v>
      </c>
      <c r="AJ103" s="8">
        <f t="shared" si="52"/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97</v>
      </c>
      <c r="AU103" s="8">
        <v>51</v>
      </c>
      <c r="AV103" s="8">
        <v>1</v>
      </c>
      <c r="AW103" s="8">
        <v>1</v>
      </c>
      <c r="AX103" s="8"/>
      <c r="AY103" s="8"/>
      <c r="AZ103" s="8">
        <v>1</v>
      </c>
      <c r="BA103" s="8">
        <v>1</v>
      </c>
      <c r="BB103" s="8">
        <v>1</v>
      </c>
      <c r="BC103" s="8">
        <v>1</v>
      </c>
      <c r="BD103" s="8" t="s">
        <v>3</v>
      </c>
      <c r="BE103" s="8" t="s">
        <v>3</v>
      </c>
      <c r="BF103" s="8" t="s">
        <v>3</v>
      </c>
      <c r="BG103" s="8" t="s">
        <v>3</v>
      </c>
      <c r="BH103" s="8">
        <v>3</v>
      </c>
      <c r="BI103" s="8">
        <v>2</v>
      </c>
      <c r="BJ103" s="8" t="s">
        <v>3</v>
      </c>
      <c r="BK103" s="8"/>
      <c r="BL103" s="8"/>
      <c r="BM103" s="8">
        <v>108001</v>
      </c>
      <c r="BN103" s="8">
        <v>0</v>
      </c>
      <c r="BO103" s="8" t="s">
        <v>3</v>
      </c>
      <c r="BP103" s="8">
        <v>0</v>
      </c>
      <c r="BQ103" s="8">
        <v>3</v>
      </c>
      <c r="BR103" s="8">
        <v>0</v>
      </c>
      <c r="BS103" s="8">
        <v>1</v>
      </c>
      <c r="BT103" s="8">
        <v>1</v>
      </c>
      <c r="BU103" s="8">
        <v>1</v>
      </c>
      <c r="BV103" s="8">
        <v>1</v>
      </c>
      <c r="BW103" s="8">
        <v>1</v>
      </c>
      <c r="BX103" s="8">
        <v>1</v>
      </c>
      <c r="BY103" s="8" t="s">
        <v>3</v>
      </c>
      <c r="BZ103" s="8">
        <v>97</v>
      </c>
      <c r="CA103" s="8">
        <v>51</v>
      </c>
      <c r="CB103" s="8" t="s">
        <v>3</v>
      </c>
      <c r="CC103" s="8"/>
      <c r="CD103" s="8"/>
      <c r="CE103" s="8">
        <v>0</v>
      </c>
      <c r="CF103" s="8">
        <v>0</v>
      </c>
      <c r="CG103" s="8">
        <v>0</v>
      </c>
      <c r="CH103" s="8">
        <v>0</v>
      </c>
      <c r="CI103" s="8">
        <v>0</v>
      </c>
      <c r="CJ103" s="8">
        <v>0</v>
      </c>
      <c r="CK103" s="8">
        <v>0</v>
      </c>
      <c r="CL103" s="8">
        <v>0</v>
      </c>
      <c r="CM103" s="8">
        <v>0</v>
      </c>
      <c r="CN103" s="8" t="s">
        <v>3</v>
      </c>
      <c r="CO103" s="8">
        <v>0</v>
      </c>
      <c r="CP103" s="8">
        <f t="shared" ref="CP103:CZ103" si="68">0</f>
        <v>0</v>
      </c>
      <c r="CQ103" s="8">
        <f t="shared" si="68"/>
        <v>0</v>
      </c>
      <c r="CR103" s="8">
        <f t="shared" si="68"/>
        <v>0</v>
      </c>
      <c r="CS103" s="8">
        <f t="shared" si="68"/>
        <v>0</v>
      </c>
      <c r="CT103" s="8">
        <f t="shared" si="68"/>
        <v>0</v>
      </c>
      <c r="CU103" s="8">
        <f t="shared" si="68"/>
        <v>0</v>
      </c>
      <c r="CV103" s="8">
        <f t="shared" si="68"/>
        <v>0</v>
      </c>
      <c r="CW103" s="8">
        <f t="shared" si="68"/>
        <v>0</v>
      </c>
      <c r="CX103" s="8">
        <f t="shared" si="68"/>
        <v>0</v>
      </c>
      <c r="CY103" s="8">
        <f t="shared" si="68"/>
        <v>0</v>
      </c>
      <c r="CZ103" s="8">
        <f t="shared" si="68"/>
        <v>0</v>
      </c>
      <c r="DA103" s="8"/>
      <c r="DB103" s="8"/>
      <c r="DC103" s="8" t="s">
        <v>3</v>
      </c>
      <c r="DD103" s="8" t="s">
        <v>3</v>
      </c>
      <c r="DE103" s="8" t="s">
        <v>3</v>
      </c>
      <c r="DF103" s="8" t="s">
        <v>3</v>
      </c>
      <c r="DG103" s="8" t="s">
        <v>3</v>
      </c>
      <c r="DH103" s="8" t="s">
        <v>3</v>
      </c>
      <c r="DI103" s="8" t="s">
        <v>3</v>
      </c>
      <c r="DJ103" s="8" t="s">
        <v>3</v>
      </c>
      <c r="DK103" s="8" t="s">
        <v>3</v>
      </c>
      <c r="DL103" s="8" t="s">
        <v>3</v>
      </c>
      <c r="DM103" s="8" t="s">
        <v>3</v>
      </c>
      <c r="DN103" s="8">
        <v>0</v>
      </c>
      <c r="DO103" s="8">
        <v>0</v>
      </c>
      <c r="DP103" s="8">
        <v>1</v>
      </c>
      <c r="DQ103" s="8">
        <v>1</v>
      </c>
      <c r="DR103" s="8"/>
      <c r="DS103" s="8"/>
      <c r="DT103" s="8"/>
      <c r="DU103" s="8">
        <v>1013</v>
      </c>
      <c r="DV103" s="8" t="s">
        <v>163</v>
      </c>
      <c r="DW103" s="8" t="s">
        <v>163</v>
      </c>
      <c r="DX103" s="8">
        <v>1</v>
      </c>
      <c r="DY103" s="8"/>
      <c r="DZ103" s="8" t="s">
        <v>3</v>
      </c>
      <c r="EA103" s="8" t="s">
        <v>3</v>
      </c>
      <c r="EB103" s="8" t="s">
        <v>3</v>
      </c>
      <c r="EC103" s="8" t="s">
        <v>3</v>
      </c>
      <c r="ED103" s="8"/>
      <c r="EE103" s="8">
        <v>78822358</v>
      </c>
      <c r="EF103" s="8">
        <v>3</v>
      </c>
      <c r="EG103" s="8" t="s">
        <v>155</v>
      </c>
      <c r="EH103" s="8">
        <v>0</v>
      </c>
      <c r="EI103" s="8" t="s">
        <v>3</v>
      </c>
      <c r="EJ103" s="8">
        <v>2</v>
      </c>
      <c r="EK103" s="8">
        <v>108001</v>
      </c>
      <c r="EL103" s="8" t="s">
        <v>156</v>
      </c>
      <c r="EM103" s="8" t="s">
        <v>157</v>
      </c>
      <c r="EN103" s="8"/>
      <c r="EO103" s="8" t="s">
        <v>3</v>
      </c>
      <c r="EP103" s="8"/>
      <c r="EQ103" s="8">
        <v>1024</v>
      </c>
      <c r="ER103" s="8">
        <v>0</v>
      </c>
      <c r="ES103" s="8">
        <v>0</v>
      </c>
      <c r="ET103" s="8">
        <v>0</v>
      </c>
      <c r="EU103" s="8">
        <v>0</v>
      </c>
      <c r="EV103" s="8">
        <v>0</v>
      </c>
      <c r="EW103" s="8">
        <v>0</v>
      </c>
      <c r="EX103" s="8">
        <v>0</v>
      </c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>
        <v>0</v>
      </c>
      <c r="FR103" s="8">
        <v>0</v>
      </c>
      <c r="FS103" s="8">
        <v>0</v>
      </c>
      <c r="FT103" s="8"/>
      <c r="FU103" s="8"/>
      <c r="FV103" s="8"/>
      <c r="FW103" s="8"/>
      <c r="FX103" s="8">
        <v>97</v>
      </c>
      <c r="FY103" s="8">
        <v>51</v>
      </c>
      <c r="FZ103" s="8"/>
      <c r="GA103" s="8" t="s">
        <v>3</v>
      </c>
      <c r="GB103" s="8"/>
      <c r="GC103" s="8"/>
      <c r="GD103" s="8">
        <v>1</v>
      </c>
      <c r="GE103" s="8"/>
      <c r="GF103" s="8">
        <v>274903907</v>
      </c>
      <c r="GG103" s="8">
        <v>2</v>
      </c>
      <c r="GH103" s="8">
        <v>1</v>
      </c>
      <c r="GI103" s="8">
        <v>-2</v>
      </c>
      <c r="GJ103" s="8">
        <v>0</v>
      </c>
      <c r="GK103" s="8">
        <v>0</v>
      </c>
      <c r="GL103" s="8">
        <f t="shared" si="58"/>
        <v>0</v>
      </c>
      <c r="GM103" s="8">
        <f t="shared" si="59"/>
        <v>0</v>
      </c>
      <c r="GN103" s="8">
        <f t="shared" si="60"/>
        <v>0</v>
      </c>
      <c r="GO103" s="8">
        <f t="shared" si="61"/>
        <v>0</v>
      </c>
      <c r="GP103" s="8">
        <f t="shared" si="62"/>
        <v>0</v>
      </c>
      <c r="GQ103" s="8"/>
      <c r="GR103" s="8">
        <v>0</v>
      </c>
      <c r="GS103" s="8">
        <v>3</v>
      </c>
      <c r="GT103" s="8">
        <v>0</v>
      </c>
      <c r="GU103" s="8" t="s">
        <v>3</v>
      </c>
      <c r="GV103" s="8">
        <f t="shared" si="63"/>
        <v>0</v>
      </c>
      <c r="GW103" s="8">
        <v>1</v>
      </c>
      <c r="GX103" s="8">
        <f t="shared" si="64"/>
        <v>0</v>
      </c>
      <c r="GY103" s="8"/>
      <c r="GZ103" s="8"/>
      <c r="HA103" s="8">
        <v>0</v>
      </c>
      <c r="HB103" s="8">
        <v>0</v>
      </c>
      <c r="HC103" s="8">
        <f>0</f>
        <v>0</v>
      </c>
      <c r="HD103" s="8"/>
      <c r="HE103" s="8" t="s">
        <v>3</v>
      </c>
      <c r="HF103" s="8" t="s">
        <v>3</v>
      </c>
      <c r="HG103" s="8"/>
      <c r="HH103" s="8"/>
      <c r="HI103" s="8"/>
      <c r="HJ103" s="8"/>
      <c r="HK103" s="8"/>
      <c r="HL103" s="8"/>
      <c r="HM103" s="8" t="s">
        <v>3</v>
      </c>
      <c r="HN103" s="8" t="s">
        <v>158</v>
      </c>
      <c r="HO103" s="8" t="s">
        <v>159</v>
      </c>
      <c r="HP103" s="8" t="s">
        <v>156</v>
      </c>
      <c r="HQ103" s="8" t="s">
        <v>156</v>
      </c>
      <c r="HR103" s="8"/>
      <c r="HS103" s="8">
        <v>0</v>
      </c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>
        <v>0</v>
      </c>
      <c r="IL103" s="8"/>
      <c r="IM103" s="8"/>
      <c r="IN103" s="8"/>
      <c r="IO103" s="8"/>
      <c r="IP103" s="8"/>
      <c r="IQ103" s="8"/>
      <c r="IR103" s="8"/>
      <c r="IS103" s="8"/>
      <c r="IT103" s="8"/>
      <c r="IU103" s="8"/>
    </row>
    <row r="104" spans="1:255" x14ac:dyDescent="0.2">
      <c r="A104">
        <v>18</v>
      </c>
      <c r="B104">
        <v>0</v>
      </c>
      <c r="C104">
        <v>238</v>
      </c>
      <c r="E104" t="s">
        <v>3</v>
      </c>
      <c r="F104" t="s">
        <v>161</v>
      </c>
      <c r="G104" t="s">
        <v>162</v>
      </c>
      <c r="H104" t="s">
        <v>163</v>
      </c>
      <c r="I104">
        <f>J104</f>
        <v>2</v>
      </c>
      <c r="J104">
        <v>2</v>
      </c>
      <c r="K104">
        <v>2</v>
      </c>
      <c r="L104">
        <v>0</v>
      </c>
      <c r="M104">
        <v>0</v>
      </c>
      <c r="N104">
        <f t="shared" si="43"/>
        <v>0</v>
      </c>
      <c r="O104">
        <f>ROUND(P104,2)</f>
        <v>0</v>
      </c>
      <c r="P104">
        <f>ROUND(ROUND(ROUND(SUMIF(SmtRes!AQ230:'SmtRes'!AQ238,"=1",SmtRes!CU230:'SmtRes'!CU238),2),2)*I104/100,2)</f>
        <v>0</v>
      </c>
      <c r="Q104">
        <f>ROUND(CR104*I104,2)</f>
        <v>0</v>
      </c>
      <c r="R104">
        <f>ROUND(CS104*I104,2)</f>
        <v>0</v>
      </c>
      <c r="S104">
        <f>ROUND(CT104*I104,2)</f>
        <v>0</v>
      </c>
      <c r="T104">
        <f t="shared" si="45"/>
        <v>0</v>
      </c>
      <c r="U104">
        <f>ROUND(CV104*I104,7)</f>
        <v>0</v>
      </c>
      <c r="V104">
        <f>ROUND(CW104*I104,7)</f>
        <v>0</v>
      </c>
      <c r="W104">
        <f t="shared" si="46"/>
        <v>0</v>
      </c>
      <c r="X104">
        <f t="shared" si="47"/>
        <v>0</v>
      </c>
      <c r="Y104">
        <f t="shared" si="48"/>
        <v>0</v>
      </c>
      <c r="AA104">
        <v>-1</v>
      </c>
      <c r="AB104">
        <f t="shared" si="49"/>
        <v>0</v>
      </c>
      <c r="AC104">
        <f>ROUND((ES104),6)</f>
        <v>0</v>
      </c>
      <c r="AD104">
        <f>ROUND((((ET104)-(EU104))+AE104),6)</f>
        <v>0</v>
      </c>
      <c r="AE104">
        <f>ROUND((EU104),6)</f>
        <v>0</v>
      </c>
      <c r="AF104">
        <f>ROUND((EV104),6)</f>
        <v>0</v>
      </c>
      <c r="AG104">
        <f t="shared" si="51"/>
        <v>0</v>
      </c>
      <c r="AH104">
        <f>(EW104)</f>
        <v>0</v>
      </c>
      <c r="AI104">
        <f>(EX104)</f>
        <v>0</v>
      </c>
      <c r="AJ104">
        <f t="shared" si="52"/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97</v>
      </c>
      <c r="AU104">
        <v>51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1</v>
      </c>
      <c r="BD104" t="s">
        <v>3</v>
      </c>
      <c r="BE104" t="s">
        <v>3</v>
      </c>
      <c r="BF104" t="s">
        <v>3</v>
      </c>
      <c r="BG104" t="s">
        <v>3</v>
      </c>
      <c r="BH104">
        <v>3</v>
      </c>
      <c r="BI104">
        <v>2</v>
      </c>
      <c r="BJ104" t="s">
        <v>3</v>
      </c>
      <c r="BM104">
        <v>108001</v>
      </c>
      <c r="BN104">
        <v>0</v>
      </c>
      <c r="BO104" t="s">
        <v>3</v>
      </c>
      <c r="BP104">
        <v>0</v>
      </c>
      <c r="BQ104">
        <v>3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97</v>
      </c>
      <c r="CA104">
        <v>51</v>
      </c>
      <c r="CB104" t="s">
        <v>3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 t="s">
        <v>3</v>
      </c>
      <c r="CO104">
        <v>0</v>
      </c>
      <c r="CP104">
        <f t="shared" ref="CP104:CZ104" si="69">0</f>
        <v>0</v>
      </c>
      <c r="CQ104">
        <f t="shared" si="69"/>
        <v>0</v>
      </c>
      <c r="CR104">
        <f t="shared" si="69"/>
        <v>0</v>
      </c>
      <c r="CS104">
        <f t="shared" si="69"/>
        <v>0</v>
      </c>
      <c r="CT104">
        <f t="shared" si="69"/>
        <v>0</v>
      </c>
      <c r="CU104">
        <f t="shared" si="69"/>
        <v>0</v>
      </c>
      <c r="CV104">
        <f t="shared" si="69"/>
        <v>0</v>
      </c>
      <c r="CW104">
        <f t="shared" si="69"/>
        <v>0</v>
      </c>
      <c r="CX104">
        <f t="shared" si="69"/>
        <v>0</v>
      </c>
      <c r="CY104">
        <f t="shared" si="69"/>
        <v>0</v>
      </c>
      <c r="CZ104">
        <f t="shared" si="69"/>
        <v>0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1013</v>
      </c>
      <c r="DV104" t="s">
        <v>163</v>
      </c>
      <c r="DW104" t="s">
        <v>163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78822358</v>
      </c>
      <c r="EF104">
        <v>3</v>
      </c>
      <c r="EG104" t="s">
        <v>155</v>
      </c>
      <c r="EH104">
        <v>0</v>
      </c>
      <c r="EI104" t="s">
        <v>3</v>
      </c>
      <c r="EJ104">
        <v>2</v>
      </c>
      <c r="EK104">
        <v>108001</v>
      </c>
      <c r="EL104" t="s">
        <v>156</v>
      </c>
      <c r="EM104" t="s">
        <v>157</v>
      </c>
      <c r="EO104" t="s">
        <v>3</v>
      </c>
      <c r="EQ104">
        <v>1024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FQ104">
        <v>0</v>
      </c>
      <c r="FR104">
        <v>0</v>
      </c>
      <c r="FS104">
        <v>0</v>
      </c>
      <c r="FX104">
        <v>97</v>
      </c>
      <c r="FY104">
        <v>51</v>
      </c>
      <c r="GA104" t="s">
        <v>3</v>
      </c>
      <c r="GD104">
        <v>1</v>
      </c>
      <c r="GF104">
        <v>274903907</v>
      </c>
      <c r="GG104">
        <v>2</v>
      </c>
      <c r="GH104">
        <v>1</v>
      </c>
      <c r="GI104">
        <v>-2</v>
      </c>
      <c r="GJ104">
        <v>0</v>
      </c>
      <c r="GK104">
        <v>0</v>
      </c>
      <c r="GL104">
        <f t="shared" si="58"/>
        <v>0</v>
      </c>
      <c r="GM104">
        <f t="shared" si="59"/>
        <v>0</v>
      </c>
      <c r="GN104">
        <f t="shared" si="60"/>
        <v>0</v>
      </c>
      <c r="GO104">
        <f t="shared" si="61"/>
        <v>0</v>
      </c>
      <c r="GP104">
        <f t="shared" si="62"/>
        <v>0</v>
      </c>
      <c r="GR104">
        <v>0</v>
      </c>
      <c r="GS104">
        <v>3</v>
      </c>
      <c r="GT104">
        <v>0</v>
      </c>
      <c r="GU104" t="s">
        <v>3</v>
      </c>
      <c r="GV104">
        <f t="shared" si="63"/>
        <v>0</v>
      </c>
      <c r="GW104">
        <v>1</v>
      </c>
      <c r="GX104">
        <f t="shared" si="64"/>
        <v>0</v>
      </c>
      <c r="HA104">
        <v>0</v>
      </c>
      <c r="HB104">
        <v>0</v>
      </c>
      <c r="HC104">
        <f>0</f>
        <v>0</v>
      </c>
      <c r="HE104" t="s">
        <v>3</v>
      </c>
      <c r="HF104" t="s">
        <v>3</v>
      </c>
      <c r="HM104" t="s">
        <v>3</v>
      </c>
      <c r="HN104" t="s">
        <v>158</v>
      </c>
      <c r="HO104" t="s">
        <v>159</v>
      </c>
      <c r="HP104" t="s">
        <v>156</v>
      </c>
      <c r="HQ104" t="s">
        <v>156</v>
      </c>
      <c r="HS104">
        <v>0</v>
      </c>
      <c r="IK104">
        <v>0</v>
      </c>
    </row>
    <row r="106" spans="1:255" x14ac:dyDescent="0.2">
      <c r="A106" s="7">
        <v>51</v>
      </c>
      <c r="B106" s="7">
        <f>B73</f>
        <v>0</v>
      </c>
      <c r="C106" s="7">
        <f>A73</f>
        <v>4</v>
      </c>
      <c r="D106" s="7">
        <f>ROW(A73)</f>
        <v>73</v>
      </c>
      <c r="E106" s="7"/>
      <c r="F106" s="7" t="str">
        <f>IF(F73&lt;&gt;"",F73,"")</f>
        <v>Новый раздел</v>
      </c>
      <c r="G106" s="7" t="str">
        <f>IF(G73&lt;&gt;"",G73,"")</f>
        <v>СМР</v>
      </c>
      <c r="H106" s="7">
        <v>0</v>
      </c>
      <c r="I106" s="7"/>
      <c r="J106" s="7"/>
      <c r="K106" s="7"/>
      <c r="L106" s="7"/>
      <c r="M106" s="7"/>
      <c r="N106" s="7"/>
      <c r="O106" s="7">
        <f t="shared" ref="O106:T106" si="70">ROUND(AB106,2)</f>
        <v>0</v>
      </c>
      <c r="P106" s="7">
        <f t="shared" si="70"/>
        <v>0</v>
      </c>
      <c r="Q106" s="7">
        <f t="shared" si="70"/>
        <v>0</v>
      </c>
      <c r="R106" s="7">
        <f t="shared" si="70"/>
        <v>0</v>
      </c>
      <c r="S106" s="7">
        <f t="shared" si="70"/>
        <v>0</v>
      </c>
      <c r="T106" s="7">
        <f t="shared" si="70"/>
        <v>0</v>
      </c>
      <c r="U106" s="7">
        <f>AH106</f>
        <v>0</v>
      </c>
      <c r="V106" s="7">
        <f>AI106</f>
        <v>0</v>
      </c>
      <c r="W106" s="7">
        <f>ROUND(AJ106,2)</f>
        <v>0</v>
      </c>
      <c r="X106" s="7">
        <f>ROUND(AK106,2)</f>
        <v>0</v>
      </c>
      <c r="Y106" s="7">
        <f>ROUND(AL106,2)</f>
        <v>0</v>
      </c>
      <c r="Z106" s="7"/>
      <c r="AA106" s="7"/>
      <c r="AB106" s="7">
        <f>ROUND(SUMIF(AA77:AA104,"=82273856",O77:O104),2)</f>
        <v>0</v>
      </c>
      <c r="AC106" s="7">
        <f>ROUND(SUMIF(AA77:AA104,"=82273856",P77:P104),2)</f>
        <v>0</v>
      </c>
      <c r="AD106" s="7">
        <f>ROUND(SUMIF(AA77:AA104,"=82273856",Q77:Q104),2)</f>
        <v>0</v>
      </c>
      <c r="AE106" s="7">
        <f>ROUND(SUMIF(AA77:AA104,"=82273856",R77:R104),2)</f>
        <v>0</v>
      </c>
      <c r="AF106" s="7">
        <f>ROUND(SUMIF(AA77:AA104,"=82273856",S77:S104),2)</f>
        <v>0</v>
      </c>
      <c r="AG106" s="7">
        <f>ROUND(SUMIF(AA77:AA104,"=82273856",T77:T104),2)</f>
        <v>0</v>
      </c>
      <c r="AH106" s="7">
        <f>SUMIF(AA77:AA104,"=82273856",U77:U104)</f>
        <v>0</v>
      </c>
      <c r="AI106" s="7">
        <f>SUMIF(AA77:AA104,"=82273856",V77:V104)</f>
        <v>0</v>
      </c>
      <c r="AJ106" s="7">
        <f>ROUND(SUMIF(AA77:AA104,"=82273856",W77:W104),2)</f>
        <v>0</v>
      </c>
      <c r="AK106" s="7">
        <f>ROUND(SUMIF(AA77:AA104,"=82273856",X77:X104),2)</f>
        <v>0</v>
      </c>
      <c r="AL106" s="7">
        <f>ROUND(SUMIF(AA77:AA104,"=82273856",Y77:Y104),2)</f>
        <v>0</v>
      </c>
      <c r="AM106" s="7"/>
      <c r="AN106" s="7"/>
      <c r="AO106" s="7">
        <f t="shared" ref="AO106:BD106" si="71">ROUND(BX106,2)</f>
        <v>0</v>
      </c>
      <c r="AP106" s="7">
        <f t="shared" si="71"/>
        <v>0</v>
      </c>
      <c r="AQ106" s="7">
        <f t="shared" si="71"/>
        <v>0</v>
      </c>
      <c r="AR106" s="7">
        <f t="shared" si="71"/>
        <v>0</v>
      </c>
      <c r="AS106" s="7">
        <f t="shared" si="71"/>
        <v>0</v>
      </c>
      <c r="AT106" s="7">
        <f t="shared" si="71"/>
        <v>0</v>
      </c>
      <c r="AU106" s="7">
        <f t="shared" si="71"/>
        <v>0</v>
      </c>
      <c r="AV106" s="7">
        <f t="shared" si="71"/>
        <v>0</v>
      </c>
      <c r="AW106" s="7">
        <f t="shared" si="71"/>
        <v>0</v>
      </c>
      <c r="AX106" s="7">
        <f t="shared" si="71"/>
        <v>0</v>
      </c>
      <c r="AY106" s="7">
        <f t="shared" si="71"/>
        <v>0</v>
      </c>
      <c r="AZ106" s="7">
        <f t="shared" si="71"/>
        <v>0</v>
      </c>
      <c r="BA106" s="7">
        <f t="shared" si="71"/>
        <v>0</v>
      </c>
      <c r="BB106" s="7">
        <f t="shared" si="71"/>
        <v>0</v>
      </c>
      <c r="BC106" s="7">
        <f t="shared" si="71"/>
        <v>0</v>
      </c>
      <c r="BD106" s="7">
        <f t="shared" si="71"/>
        <v>0</v>
      </c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>
        <f>ROUND(SUMIF(AA77:AA104,"=82273856",FQ77:FQ104),2)</f>
        <v>0</v>
      </c>
      <c r="BY106" s="7">
        <f>ROUND(SUMIF(AA77:AA104,"=82273856",FR77:FR104),2)</f>
        <v>0</v>
      </c>
      <c r="BZ106" s="7">
        <f>ROUND(SUMIF(AA77:AA104,"=82273856",GL77:GL104),2)</f>
        <v>0</v>
      </c>
      <c r="CA106" s="7">
        <f>ROUND(SUMIF(AA77:AA104,"=82273856",GM77:GM104),2)</f>
        <v>0</v>
      </c>
      <c r="CB106" s="7">
        <f>ROUND(SUMIF(AA77:AA104,"=82273856",GN77:GN104),2)</f>
        <v>0</v>
      </c>
      <c r="CC106" s="7">
        <f>ROUND(SUMIF(AA77:AA104,"=82273856",GO77:GO104),2)</f>
        <v>0</v>
      </c>
      <c r="CD106" s="7">
        <f>ROUND(SUMIF(AA77:AA104,"=82273856",GP77:GP104),2)</f>
        <v>0</v>
      </c>
      <c r="CE106" s="7">
        <f>AC106-BX106</f>
        <v>0</v>
      </c>
      <c r="CF106" s="7">
        <f>AC106-BY106</f>
        <v>0</v>
      </c>
      <c r="CG106" s="7">
        <f>BX106-BZ106</f>
        <v>0</v>
      </c>
      <c r="CH106" s="7">
        <f>AC106-BX106-BY106+BZ106</f>
        <v>0</v>
      </c>
      <c r="CI106" s="7">
        <f>BY106-BZ106</f>
        <v>0</v>
      </c>
      <c r="CJ106" s="7">
        <f>ROUND(SUMIF(AA77:AA104,"=82273856",GX77:GX104),2)</f>
        <v>0</v>
      </c>
      <c r="CK106" s="7">
        <f>ROUND(SUMIF(AA77:AA104,"=82273856",GY77:GY104),2)</f>
        <v>0</v>
      </c>
      <c r="CL106" s="7">
        <f>ROUND(SUMIF(AA77:AA104,"=82273856",GZ77:GZ104),2)</f>
        <v>0</v>
      </c>
      <c r="CM106" s="7">
        <f>ROUND(SUMIF(AA77:AA104,"=82273856",HD77:HD104),2)</f>
        <v>0</v>
      </c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4">
        <f t="shared" ref="DG106:DL106" si="72">ROUND(DT106,2)</f>
        <v>0</v>
      </c>
      <c r="DH106" s="4">
        <f t="shared" si="72"/>
        <v>0</v>
      </c>
      <c r="DI106" s="4">
        <f t="shared" si="72"/>
        <v>0</v>
      </c>
      <c r="DJ106" s="4">
        <f t="shared" si="72"/>
        <v>0</v>
      </c>
      <c r="DK106" s="4">
        <f t="shared" si="72"/>
        <v>0</v>
      </c>
      <c r="DL106" s="4">
        <f t="shared" si="72"/>
        <v>0</v>
      </c>
      <c r="DM106" s="4">
        <f>DZ106</f>
        <v>0</v>
      </c>
      <c r="DN106" s="4">
        <f>EA106</f>
        <v>0</v>
      </c>
      <c r="DO106" s="4">
        <f>ROUND(EB106,2)</f>
        <v>0</v>
      </c>
      <c r="DP106" s="4">
        <f>ROUND(EC106,2)</f>
        <v>0</v>
      </c>
      <c r="DQ106" s="4">
        <f>ROUND(ED106,2)</f>
        <v>0</v>
      </c>
      <c r="DR106" s="4"/>
      <c r="DS106" s="4"/>
      <c r="DT106" s="4">
        <f>ROUND(SUMIF(AA77:AA104,"=82273791",O77:O104),2)</f>
        <v>0</v>
      </c>
      <c r="DU106" s="4">
        <f>ROUND(SUMIF(AA77:AA104,"=82273791",P77:P104),2)</f>
        <v>0</v>
      </c>
      <c r="DV106" s="4">
        <f>ROUND(SUMIF(AA77:AA104,"=82273791",Q77:Q104),2)</f>
        <v>0</v>
      </c>
      <c r="DW106" s="4">
        <f>ROUND(SUMIF(AA77:AA104,"=82273791",R77:R104),2)</f>
        <v>0</v>
      </c>
      <c r="DX106" s="4">
        <f>ROUND(SUMIF(AA77:AA104,"=82273791",S77:S104),2)</f>
        <v>0</v>
      </c>
      <c r="DY106" s="4">
        <f>ROUND(SUMIF(AA77:AA104,"=82273791",T77:T104),2)</f>
        <v>0</v>
      </c>
      <c r="DZ106" s="4">
        <f>SUMIF(AA77:AA104,"=82273791",U77:U104)</f>
        <v>0</v>
      </c>
      <c r="EA106" s="4">
        <f>SUMIF(AA77:AA104,"=82273791",V77:V104)</f>
        <v>0</v>
      </c>
      <c r="EB106" s="4">
        <f>ROUND(SUMIF(AA77:AA104,"=82273791",W77:W104),2)</f>
        <v>0</v>
      </c>
      <c r="EC106" s="4">
        <f>ROUND(SUMIF(AA77:AA104,"=82273791",X77:X104),2)</f>
        <v>0</v>
      </c>
      <c r="ED106" s="4">
        <f>ROUND(SUMIF(AA77:AA104,"=82273791",Y77:Y104),2)</f>
        <v>0</v>
      </c>
      <c r="EE106" s="4"/>
      <c r="EF106" s="4"/>
      <c r="EG106" s="4">
        <f t="shared" ref="EG106:EV106" si="73">ROUND(FP106,2)</f>
        <v>0</v>
      </c>
      <c r="EH106" s="4">
        <f t="shared" si="73"/>
        <v>0</v>
      </c>
      <c r="EI106" s="4">
        <f t="shared" si="73"/>
        <v>0</v>
      </c>
      <c r="EJ106" s="4">
        <f t="shared" si="73"/>
        <v>0</v>
      </c>
      <c r="EK106" s="4">
        <f t="shared" si="73"/>
        <v>0</v>
      </c>
      <c r="EL106" s="4">
        <f t="shared" si="73"/>
        <v>0</v>
      </c>
      <c r="EM106" s="4">
        <f t="shared" si="73"/>
        <v>0</v>
      </c>
      <c r="EN106" s="4">
        <f t="shared" si="73"/>
        <v>0</v>
      </c>
      <c r="EO106" s="4">
        <f t="shared" si="73"/>
        <v>0</v>
      </c>
      <c r="EP106" s="4">
        <f t="shared" si="73"/>
        <v>0</v>
      </c>
      <c r="EQ106" s="4">
        <f t="shared" si="73"/>
        <v>0</v>
      </c>
      <c r="ER106" s="4">
        <f t="shared" si="73"/>
        <v>0</v>
      </c>
      <c r="ES106" s="4">
        <f t="shared" si="73"/>
        <v>0</v>
      </c>
      <c r="ET106" s="4">
        <f t="shared" si="73"/>
        <v>0</v>
      </c>
      <c r="EU106" s="4">
        <f t="shared" si="73"/>
        <v>0</v>
      </c>
      <c r="EV106" s="4">
        <f t="shared" si="73"/>
        <v>0</v>
      </c>
      <c r="EW106" s="4"/>
      <c r="EX106" s="4"/>
      <c r="EY106" s="4"/>
      <c r="EZ106" s="4"/>
      <c r="FA106" s="4"/>
      <c r="FB106" s="4"/>
      <c r="FC106" s="4"/>
      <c r="FD106" s="4"/>
      <c r="FE106" s="4"/>
      <c r="FF106" s="4"/>
      <c r="FG106" s="4"/>
      <c r="FH106" s="4"/>
      <c r="FI106" s="4"/>
      <c r="FJ106" s="4"/>
      <c r="FK106" s="4"/>
      <c r="FL106" s="4"/>
      <c r="FM106" s="4"/>
      <c r="FN106" s="4"/>
      <c r="FO106" s="4"/>
      <c r="FP106" s="4">
        <f>ROUND(SUMIF(AA77:AA104,"=82273791",FQ77:FQ104),2)</f>
        <v>0</v>
      </c>
      <c r="FQ106" s="4">
        <f>ROUND(SUMIF(AA77:AA104,"=82273791",FR77:FR104),2)</f>
        <v>0</v>
      </c>
      <c r="FR106" s="4">
        <f>ROUND(SUMIF(AA77:AA104,"=82273791",GL77:GL104),2)</f>
        <v>0</v>
      </c>
      <c r="FS106" s="4">
        <f>ROUND(SUMIF(AA77:AA104,"=82273791",GM77:GM104),2)</f>
        <v>0</v>
      </c>
      <c r="FT106" s="4">
        <f>ROUND(SUMIF(AA77:AA104,"=82273791",GN77:GN104),2)</f>
        <v>0</v>
      </c>
      <c r="FU106" s="4">
        <f>ROUND(SUMIF(AA77:AA104,"=82273791",GO77:GO104),2)</f>
        <v>0</v>
      </c>
      <c r="FV106" s="4">
        <f>ROUND(SUMIF(AA77:AA104,"=82273791",GP77:GP104),2)</f>
        <v>0</v>
      </c>
      <c r="FW106" s="4">
        <f>DU106-FP106</f>
        <v>0</v>
      </c>
      <c r="FX106" s="4">
        <f>DU106-FQ106</f>
        <v>0</v>
      </c>
      <c r="FY106" s="4">
        <f>FP106-FR106</f>
        <v>0</v>
      </c>
      <c r="FZ106" s="4">
        <f>DU106-FP106-FQ106+FR106</f>
        <v>0</v>
      </c>
      <c r="GA106" s="4">
        <f>FQ106-FR106</f>
        <v>0</v>
      </c>
      <c r="GB106" s="4">
        <f>ROUND(SUMIF(AA77:AA104,"=82273791",GX77:GX104),2)</f>
        <v>0</v>
      </c>
      <c r="GC106" s="4">
        <f>ROUND(SUMIF(AA77:AA104,"=82273791",GY77:GY104),2)</f>
        <v>0</v>
      </c>
      <c r="GD106" s="4">
        <f>ROUND(SUMIF(AA77:AA104,"=82273791",GZ77:GZ104),2)</f>
        <v>0</v>
      </c>
      <c r="GE106" s="4">
        <f>ROUND(SUMIF(AA77:AA104,"=82273791",HD77:HD104),2)</f>
        <v>0</v>
      </c>
      <c r="GF106" s="4"/>
      <c r="GG106" s="4"/>
      <c r="GH106" s="4"/>
      <c r="GI106" s="4"/>
      <c r="GJ106" s="4"/>
      <c r="GK106" s="4"/>
      <c r="GL106" s="4"/>
      <c r="GM106" s="4"/>
      <c r="GN106" s="4"/>
      <c r="GO106" s="4"/>
      <c r="GP106" s="4"/>
      <c r="GQ106" s="4"/>
      <c r="GR106" s="4"/>
      <c r="GS106" s="4"/>
      <c r="GT106" s="4"/>
      <c r="GU106" s="4"/>
      <c r="GV106" s="4"/>
      <c r="GW106" s="4"/>
      <c r="GX106" s="4">
        <v>0</v>
      </c>
    </row>
    <row r="108" spans="1:255" x14ac:dyDescent="0.2">
      <c r="A108" s="9">
        <v>50</v>
      </c>
      <c r="B108" s="9">
        <v>0</v>
      </c>
      <c r="C108" s="9">
        <v>0</v>
      </c>
      <c r="D108" s="9">
        <v>1</v>
      </c>
      <c r="E108" s="9">
        <v>201</v>
      </c>
      <c r="F108" s="9">
        <f>ROUND(Source!O106,O108)</f>
        <v>0</v>
      </c>
      <c r="G108" s="9" t="s">
        <v>69</v>
      </c>
      <c r="H108" s="9" t="s">
        <v>70</v>
      </c>
      <c r="I108" s="9"/>
      <c r="J108" s="9"/>
      <c r="K108" s="9">
        <v>201</v>
      </c>
      <c r="L108" s="9">
        <v>1</v>
      </c>
      <c r="M108" s="9">
        <v>3</v>
      </c>
      <c r="N108" s="9" t="s">
        <v>3</v>
      </c>
      <c r="O108" s="9">
        <v>2</v>
      </c>
      <c r="P108" s="9">
        <f>ROUND(Source!DG106,O108)</f>
        <v>0</v>
      </c>
      <c r="Q108" s="9"/>
      <c r="R108" s="9"/>
      <c r="S108" s="9"/>
      <c r="T108" s="9"/>
      <c r="U108" s="9"/>
      <c r="V108" s="9"/>
      <c r="W108" s="9">
        <v>0</v>
      </c>
      <c r="X108" s="9">
        <v>1</v>
      </c>
      <c r="Y108" s="9">
        <v>0</v>
      </c>
      <c r="Z108" s="9">
        <v>0</v>
      </c>
      <c r="AA108" s="9">
        <v>1</v>
      </c>
      <c r="AB108" s="9">
        <v>0</v>
      </c>
    </row>
    <row r="109" spans="1:255" x14ac:dyDescent="0.2">
      <c r="A109" s="9">
        <v>50</v>
      </c>
      <c r="B109" s="9">
        <v>0</v>
      </c>
      <c r="C109" s="9">
        <v>0</v>
      </c>
      <c r="D109" s="9">
        <v>1</v>
      </c>
      <c r="E109" s="9">
        <v>202</v>
      </c>
      <c r="F109" s="9">
        <f>ROUND(Source!P106,O109)</f>
        <v>0</v>
      </c>
      <c r="G109" s="9" t="s">
        <v>71</v>
      </c>
      <c r="H109" s="9" t="s">
        <v>72</v>
      </c>
      <c r="I109" s="9"/>
      <c r="J109" s="9"/>
      <c r="K109" s="9">
        <v>202</v>
      </c>
      <c r="L109" s="9">
        <v>2</v>
      </c>
      <c r="M109" s="9">
        <v>3</v>
      </c>
      <c r="N109" s="9" t="s">
        <v>3</v>
      </c>
      <c r="O109" s="9">
        <v>2</v>
      </c>
      <c r="P109" s="9">
        <f>ROUND(Source!DH106,O109)</f>
        <v>0</v>
      </c>
      <c r="Q109" s="9"/>
      <c r="R109" s="9"/>
      <c r="S109" s="9"/>
      <c r="T109" s="9"/>
      <c r="U109" s="9"/>
      <c r="V109" s="9"/>
      <c r="W109" s="9">
        <v>0</v>
      </c>
      <c r="X109" s="9">
        <v>1</v>
      </c>
      <c r="Y109" s="9">
        <v>0</v>
      </c>
      <c r="Z109" s="9">
        <v>0</v>
      </c>
      <c r="AA109" s="9">
        <v>1</v>
      </c>
      <c r="AB109" s="9">
        <v>0</v>
      </c>
    </row>
    <row r="110" spans="1:255" x14ac:dyDescent="0.2">
      <c r="A110" s="9">
        <v>50</v>
      </c>
      <c r="B110" s="9">
        <v>0</v>
      </c>
      <c r="C110" s="9">
        <v>0</v>
      </c>
      <c r="D110" s="9">
        <v>1</v>
      </c>
      <c r="E110" s="9">
        <v>222</v>
      </c>
      <c r="F110" s="9">
        <f>ROUND(Source!AO106,O110)</f>
        <v>0</v>
      </c>
      <c r="G110" s="9" t="s">
        <v>73</v>
      </c>
      <c r="H110" s="9" t="s">
        <v>74</v>
      </c>
      <c r="I110" s="9"/>
      <c r="J110" s="9"/>
      <c r="K110" s="9">
        <v>222</v>
      </c>
      <c r="L110" s="9">
        <v>3</v>
      </c>
      <c r="M110" s="9">
        <v>3</v>
      </c>
      <c r="N110" s="9" t="s">
        <v>3</v>
      </c>
      <c r="O110" s="9">
        <v>2</v>
      </c>
      <c r="P110" s="9">
        <f>ROUND(Source!EG106,O110)</f>
        <v>0</v>
      </c>
      <c r="Q110" s="9"/>
      <c r="R110" s="9"/>
      <c r="S110" s="9"/>
      <c r="T110" s="9"/>
      <c r="U110" s="9"/>
      <c r="V110" s="9"/>
      <c r="W110" s="9">
        <v>0</v>
      </c>
      <c r="X110" s="9">
        <v>1</v>
      </c>
      <c r="Y110" s="9">
        <v>0</v>
      </c>
      <c r="Z110" s="9">
        <v>0</v>
      </c>
      <c r="AA110" s="9">
        <v>1</v>
      </c>
      <c r="AB110" s="9">
        <v>0</v>
      </c>
    </row>
    <row r="111" spans="1:255" x14ac:dyDescent="0.2">
      <c r="A111" s="9">
        <v>50</v>
      </c>
      <c r="B111" s="9">
        <v>0</v>
      </c>
      <c r="C111" s="9">
        <v>0</v>
      </c>
      <c r="D111" s="9">
        <v>1</v>
      </c>
      <c r="E111" s="9">
        <v>225</v>
      </c>
      <c r="F111" s="9">
        <f>ROUND(Source!AV106,O111)</f>
        <v>0</v>
      </c>
      <c r="G111" s="9" t="s">
        <v>75</v>
      </c>
      <c r="H111" s="9" t="s">
        <v>76</v>
      </c>
      <c r="I111" s="9"/>
      <c r="J111" s="9"/>
      <c r="K111" s="9">
        <v>225</v>
      </c>
      <c r="L111" s="9">
        <v>4</v>
      </c>
      <c r="M111" s="9">
        <v>3</v>
      </c>
      <c r="N111" s="9" t="s">
        <v>3</v>
      </c>
      <c r="O111" s="9">
        <v>2</v>
      </c>
      <c r="P111" s="9">
        <f>ROUND(Source!EN106,O111)</f>
        <v>0</v>
      </c>
      <c r="Q111" s="9"/>
      <c r="R111" s="9"/>
      <c r="S111" s="9"/>
      <c r="T111" s="9"/>
      <c r="U111" s="9"/>
      <c r="V111" s="9"/>
      <c r="W111" s="9">
        <v>0</v>
      </c>
      <c r="X111" s="9">
        <v>1</v>
      </c>
      <c r="Y111" s="9">
        <v>0</v>
      </c>
      <c r="Z111" s="9">
        <v>0</v>
      </c>
      <c r="AA111" s="9">
        <v>1</v>
      </c>
      <c r="AB111" s="9">
        <v>0</v>
      </c>
    </row>
    <row r="112" spans="1:255" x14ac:dyDescent="0.2">
      <c r="A112" s="9">
        <v>50</v>
      </c>
      <c r="B112" s="9">
        <v>0</v>
      </c>
      <c r="C112" s="9">
        <v>0</v>
      </c>
      <c r="D112" s="9">
        <v>1</v>
      </c>
      <c r="E112" s="9">
        <v>226</v>
      </c>
      <c r="F112" s="9">
        <f>ROUND(Source!AW106,O112)</f>
        <v>0</v>
      </c>
      <c r="G112" s="9" t="s">
        <v>77</v>
      </c>
      <c r="H112" s="9" t="s">
        <v>78</v>
      </c>
      <c r="I112" s="9"/>
      <c r="J112" s="9"/>
      <c r="K112" s="9">
        <v>226</v>
      </c>
      <c r="L112" s="9">
        <v>5</v>
      </c>
      <c r="M112" s="9">
        <v>3</v>
      </c>
      <c r="N112" s="9" t="s">
        <v>3</v>
      </c>
      <c r="O112" s="9">
        <v>2</v>
      </c>
      <c r="P112" s="9">
        <f>ROUND(Source!EO106,O112)</f>
        <v>0</v>
      </c>
      <c r="Q112" s="9"/>
      <c r="R112" s="9"/>
      <c r="S112" s="9"/>
      <c r="T112" s="9"/>
      <c r="U112" s="9"/>
      <c r="V112" s="9"/>
      <c r="W112" s="9">
        <v>0</v>
      </c>
      <c r="X112" s="9">
        <v>1</v>
      </c>
      <c r="Y112" s="9">
        <v>0</v>
      </c>
      <c r="Z112" s="9">
        <v>0</v>
      </c>
      <c r="AA112" s="9">
        <v>1</v>
      </c>
      <c r="AB112" s="9">
        <v>0</v>
      </c>
    </row>
    <row r="113" spans="1:28" x14ac:dyDescent="0.2">
      <c r="A113" s="9">
        <v>50</v>
      </c>
      <c r="B113" s="9">
        <v>0</v>
      </c>
      <c r="C113" s="9">
        <v>0</v>
      </c>
      <c r="D113" s="9">
        <v>1</v>
      </c>
      <c r="E113" s="9">
        <v>227</v>
      </c>
      <c r="F113" s="9">
        <f>ROUND(Source!AX106,O113)</f>
        <v>0</v>
      </c>
      <c r="G113" s="9" t="s">
        <v>79</v>
      </c>
      <c r="H113" s="9" t="s">
        <v>80</v>
      </c>
      <c r="I113" s="9"/>
      <c r="J113" s="9"/>
      <c r="K113" s="9">
        <v>227</v>
      </c>
      <c r="L113" s="9">
        <v>6</v>
      </c>
      <c r="M113" s="9">
        <v>3</v>
      </c>
      <c r="N113" s="9" t="s">
        <v>3</v>
      </c>
      <c r="O113" s="9">
        <v>2</v>
      </c>
      <c r="P113" s="9">
        <f>ROUND(Source!EP106,O113)</f>
        <v>0</v>
      </c>
      <c r="Q113" s="9"/>
      <c r="R113" s="9"/>
      <c r="S113" s="9"/>
      <c r="T113" s="9"/>
      <c r="U113" s="9"/>
      <c r="V113" s="9"/>
      <c r="W113" s="9">
        <v>0</v>
      </c>
      <c r="X113" s="9">
        <v>1</v>
      </c>
      <c r="Y113" s="9">
        <v>0</v>
      </c>
      <c r="Z113" s="9">
        <v>0</v>
      </c>
      <c r="AA113" s="9">
        <v>1</v>
      </c>
      <c r="AB113" s="9">
        <v>0</v>
      </c>
    </row>
    <row r="114" spans="1:28" x14ac:dyDescent="0.2">
      <c r="A114" s="9">
        <v>50</v>
      </c>
      <c r="B114" s="9">
        <v>0</v>
      </c>
      <c r="C114" s="9">
        <v>0</v>
      </c>
      <c r="D114" s="9">
        <v>1</v>
      </c>
      <c r="E114" s="9">
        <v>228</v>
      </c>
      <c r="F114" s="9">
        <f>ROUND(Source!AY106,O114)</f>
        <v>0</v>
      </c>
      <c r="G114" s="9" t="s">
        <v>81</v>
      </c>
      <c r="H114" s="9" t="s">
        <v>82</v>
      </c>
      <c r="I114" s="9"/>
      <c r="J114" s="9"/>
      <c r="K114" s="9">
        <v>228</v>
      </c>
      <c r="L114" s="9">
        <v>7</v>
      </c>
      <c r="M114" s="9">
        <v>3</v>
      </c>
      <c r="N114" s="9" t="s">
        <v>3</v>
      </c>
      <c r="O114" s="9">
        <v>2</v>
      </c>
      <c r="P114" s="9">
        <f>ROUND(Source!EQ106,O114)</f>
        <v>0</v>
      </c>
      <c r="Q114" s="9"/>
      <c r="R114" s="9"/>
      <c r="S114" s="9"/>
      <c r="T114" s="9"/>
      <c r="U114" s="9"/>
      <c r="V114" s="9"/>
      <c r="W114" s="9">
        <v>0</v>
      </c>
      <c r="X114" s="9">
        <v>1</v>
      </c>
      <c r="Y114" s="9">
        <v>0</v>
      </c>
      <c r="Z114" s="9">
        <v>0</v>
      </c>
      <c r="AA114" s="9">
        <v>1</v>
      </c>
      <c r="AB114" s="9">
        <v>0</v>
      </c>
    </row>
    <row r="115" spans="1:28" x14ac:dyDescent="0.2">
      <c r="A115" s="9">
        <v>50</v>
      </c>
      <c r="B115" s="9">
        <v>0</v>
      </c>
      <c r="C115" s="9">
        <v>0</v>
      </c>
      <c r="D115" s="9">
        <v>1</v>
      </c>
      <c r="E115" s="9">
        <v>216</v>
      </c>
      <c r="F115" s="9">
        <f>ROUND(Source!AP106,O115)</f>
        <v>0</v>
      </c>
      <c r="G115" s="9" t="s">
        <v>83</v>
      </c>
      <c r="H115" s="9" t="s">
        <v>84</v>
      </c>
      <c r="I115" s="9"/>
      <c r="J115" s="9"/>
      <c r="K115" s="9">
        <v>216</v>
      </c>
      <c r="L115" s="9">
        <v>8</v>
      </c>
      <c r="M115" s="9">
        <v>3</v>
      </c>
      <c r="N115" s="9" t="s">
        <v>3</v>
      </c>
      <c r="O115" s="9">
        <v>2</v>
      </c>
      <c r="P115" s="9">
        <f>ROUND(Source!EH106,O115)</f>
        <v>0</v>
      </c>
      <c r="Q115" s="9"/>
      <c r="R115" s="9"/>
      <c r="S115" s="9"/>
      <c r="T115" s="9"/>
      <c r="U115" s="9"/>
      <c r="V115" s="9"/>
      <c r="W115" s="9">
        <v>0</v>
      </c>
      <c r="X115" s="9">
        <v>1</v>
      </c>
      <c r="Y115" s="9">
        <v>0</v>
      </c>
      <c r="Z115" s="9">
        <v>0</v>
      </c>
      <c r="AA115" s="9">
        <v>1</v>
      </c>
      <c r="AB115" s="9">
        <v>0</v>
      </c>
    </row>
    <row r="116" spans="1:28" x14ac:dyDescent="0.2">
      <c r="A116" s="9">
        <v>50</v>
      </c>
      <c r="B116" s="9">
        <v>0</v>
      </c>
      <c r="C116" s="9">
        <v>0</v>
      </c>
      <c r="D116" s="9">
        <v>1</v>
      </c>
      <c r="E116" s="9">
        <v>223</v>
      </c>
      <c r="F116" s="9">
        <f>ROUND(Source!AQ106,O116)</f>
        <v>0</v>
      </c>
      <c r="G116" s="9" t="s">
        <v>85</v>
      </c>
      <c r="H116" s="9" t="s">
        <v>86</v>
      </c>
      <c r="I116" s="9"/>
      <c r="J116" s="9"/>
      <c r="K116" s="9">
        <v>223</v>
      </c>
      <c r="L116" s="9">
        <v>9</v>
      </c>
      <c r="M116" s="9">
        <v>3</v>
      </c>
      <c r="N116" s="9" t="s">
        <v>3</v>
      </c>
      <c r="O116" s="9">
        <v>2</v>
      </c>
      <c r="P116" s="9">
        <f>ROUND(Source!EI106,O116)</f>
        <v>0</v>
      </c>
      <c r="Q116" s="9"/>
      <c r="R116" s="9"/>
      <c r="S116" s="9"/>
      <c r="T116" s="9"/>
      <c r="U116" s="9"/>
      <c r="V116" s="9"/>
      <c r="W116" s="9">
        <v>0</v>
      </c>
      <c r="X116" s="9">
        <v>1</v>
      </c>
      <c r="Y116" s="9">
        <v>0</v>
      </c>
      <c r="Z116" s="9">
        <v>0</v>
      </c>
      <c r="AA116" s="9">
        <v>1</v>
      </c>
      <c r="AB116" s="9">
        <v>0</v>
      </c>
    </row>
    <row r="117" spans="1:28" x14ac:dyDescent="0.2">
      <c r="A117" s="9">
        <v>50</v>
      </c>
      <c r="B117" s="9">
        <v>0</v>
      </c>
      <c r="C117" s="9">
        <v>0</v>
      </c>
      <c r="D117" s="9">
        <v>1</v>
      </c>
      <c r="E117" s="9">
        <v>229</v>
      </c>
      <c r="F117" s="9">
        <f>ROUND(Source!AZ106,O117)</f>
        <v>0</v>
      </c>
      <c r="G117" s="9" t="s">
        <v>87</v>
      </c>
      <c r="H117" s="9" t="s">
        <v>88</v>
      </c>
      <c r="I117" s="9"/>
      <c r="J117" s="9"/>
      <c r="K117" s="9">
        <v>229</v>
      </c>
      <c r="L117" s="9">
        <v>10</v>
      </c>
      <c r="M117" s="9">
        <v>3</v>
      </c>
      <c r="N117" s="9" t="s">
        <v>3</v>
      </c>
      <c r="O117" s="9">
        <v>2</v>
      </c>
      <c r="P117" s="9">
        <f>ROUND(Source!ER106,O117)</f>
        <v>0</v>
      </c>
      <c r="Q117" s="9"/>
      <c r="R117" s="9"/>
      <c r="S117" s="9"/>
      <c r="T117" s="9"/>
      <c r="U117" s="9"/>
      <c r="V117" s="9"/>
      <c r="W117" s="9">
        <v>0</v>
      </c>
      <c r="X117" s="9">
        <v>1</v>
      </c>
      <c r="Y117" s="9">
        <v>0</v>
      </c>
      <c r="Z117" s="9">
        <v>0</v>
      </c>
      <c r="AA117" s="9">
        <v>1</v>
      </c>
      <c r="AB117" s="9">
        <v>0</v>
      </c>
    </row>
    <row r="118" spans="1:28" x14ac:dyDescent="0.2">
      <c r="A118" s="9">
        <v>50</v>
      </c>
      <c r="B118" s="9">
        <v>0</v>
      </c>
      <c r="C118" s="9">
        <v>0</v>
      </c>
      <c r="D118" s="9">
        <v>1</v>
      </c>
      <c r="E118" s="9">
        <v>203</v>
      </c>
      <c r="F118" s="9">
        <f>ROUND(Source!Q106,O118)</f>
        <v>0</v>
      </c>
      <c r="G118" s="9" t="s">
        <v>89</v>
      </c>
      <c r="H118" s="9" t="s">
        <v>90</v>
      </c>
      <c r="I118" s="9"/>
      <c r="J118" s="9"/>
      <c r="K118" s="9">
        <v>203</v>
      </c>
      <c r="L118" s="9">
        <v>11</v>
      </c>
      <c r="M118" s="9">
        <v>3</v>
      </c>
      <c r="N118" s="9" t="s">
        <v>3</v>
      </c>
      <c r="O118" s="9">
        <v>2</v>
      </c>
      <c r="P118" s="9">
        <f>ROUND(Source!DI106,O118)</f>
        <v>0</v>
      </c>
      <c r="Q118" s="9"/>
      <c r="R118" s="9"/>
      <c r="S118" s="9"/>
      <c r="T118" s="9"/>
      <c r="U118" s="9"/>
      <c r="V118" s="9"/>
      <c r="W118" s="9">
        <v>0</v>
      </c>
      <c r="X118" s="9">
        <v>1</v>
      </c>
      <c r="Y118" s="9">
        <v>0</v>
      </c>
      <c r="Z118" s="9">
        <v>0</v>
      </c>
      <c r="AA118" s="9">
        <v>1</v>
      </c>
      <c r="AB118" s="9">
        <v>0</v>
      </c>
    </row>
    <row r="119" spans="1:28" x14ac:dyDescent="0.2">
      <c r="A119" s="9">
        <v>50</v>
      </c>
      <c r="B119" s="9">
        <v>0</v>
      </c>
      <c r="C119" s="9">
        <v>0</v>
      </c>
      <c r="D119" s="9">
        <v>1</v>
      </c>
      <c r="E119" s="9">
        <v>231</v>
      </c>
      <c r="F119" s="9">
        <f>ROUND(Source!BB106,O119)</f>
        <v>0</v>
      </c>
      <c r="G119" s="9" t="s">
        <v>91</v>
      </c>
      <c r="H119" s="9" t="s">
        <v>92</v>
      </c>
      <c r="I119" s="9"/>
      <c r="J119" s="9"/>
      <c r="K119" s="9">
        <v>231</v>
      </c>
      <c r="L119" s="9">
        <v>12</v>
      </c>
      <c r="M119" s="9">
        <v>3</v>
      </c>
      <c r="N119" s="9" t="s">
        <v>3</v>
      </c>
      <c r="O119" s="9">
        <v>2</v>
      </c>
      <c r="P119" s="9">
        <f>ROUND(Source!ET106,O119)</f>
        <v>0</v>
      </c>
      <c r="Q119" s="9"/>
      <c r="R119" s="9"/>
      <c r="S119" s="9"/>
      <c r="T119" s="9"/>
      <c r="U119" s="9"/>
      <c r="V119" s="9"/>
      <c r="W119" s="9">
        <v>0</v>
      </c>
      <c r="X119" s="9">
        <v>1</v>
      </c>
      <c r="Y119" s="9">
        <v>0</v>
      </c>
      <c r="Z119" s="9">
        <v>0</v>
      </c>
      <c r="AA119" s="9">
        <v>1</v>
      </c>
      <c r="AB119" s="9">
        <v>0</v>
      </c>
    </row>
    <row r="120" spans="1:28" x14ac:dyDescent="0.2">
      <c r="A120" s="9">
        <v>50</v>
      </c>
      <c r="B120" s="9">
        <v>0</v>
      </c>
      <c r="C120" s="9">
        <v>0</v>
      </c>
      <c r="D120" s="9">
        <v>1</v>
      </c>
      <c r="E120" s="9">
        <v>204</v>
      </c>
      <c r="F120" s="9">
        <f>ROUND(Source!R106,O120)</f>
        <v>0</v>
      </c>
      <c r="G120" s="9" t="s">
        <v>93</v>
      </c>
      <c r="H120" s="9" t="s">
        <v>94</v>
      </c>
      <c r="I120" s="9"/>
      <c r="J120" s="9"/>
      <c r="K120" s="9">
        <v>204</v>
      </c>
      <c r="L120" s="9">
        <v>13</v>
      </c>
      <c r="M120" s="9">
        <v>3</v>
      </c>
      <c r="N120" s="9" t="s">
        <v>3</v>
      </c>
      <c r="O120" s="9">
        <v>2</v>
      </c>
      <c r="P120" s="9">
        <f>ROUND(Source!DJ106,O120)</f>
        <v>0</v>
      </c>
      <c r="Q120" s="9"/>
      <c r="R120" s="9"/>
      <c r="S120" s="9"/>
      <c r="T120" s="9"/>
      <c r="U120" s="9"/>
      <c r="V120" s="9"/>
      <c r="W120" s="9">
        <v>0</v>
      </c>
      <c r="X120" s="9">
        <v>1</v>
      </c>
      <c r="Y120" s="9">
        <v>0</v>
      </c>
      <c r="Z120" s="9">
        <v>0</v>
      </c>
      <c r="AA120" s="9">
        <v>1</v>
      </c>
      <c r="AB120" s="9">
        <v>0</v>
      </c>
    </row>
    <row r="121" spans="1:28" x14ac:dyDescent="0.2">
      <c r="A121" s="9">
        <v>50</v>
      </c>
      <c r="B121" s="9">
        <v>0</v>
      </c>
      <c r="C121" s="9">
        <v>0</v>
      </c>
      <c r="D121" s="9">
        <v>1</v>
      </c>
      <c r="E121" s="9">
        <v>205</v>
      </c>
      <c r="F121" s="9">
        <f>ROUND(Source!S106,O121)</f>
        <v>0</v>
      </c>
      <c r="G121" s="9" t="s">
        <v>95</v>
      </c>
      <c r="H121" s="9" t="s">
        <v>96</v>
      </c>
      <c r="I121" s="9"/>
      <c r="J121" s="9"/>
      <c r="K121" s="9">
        <v>205</v>
      </c>
      <c r="L121" s="9">
        <v>14</v>
      </c>
      <c r="M121" s="9">
        <v>3</v>
      </c>
      <c r="N121" s="9" t="s">
        <v>3</v>
      </c>
      <c r="O121" s="9">
        <v>2</v>
      </c>
      <c r="P121" s="9">
        <f>ROUND(Source!DK106,O121)</f>
        <v>0</v>
      </c>
      <c r="Q121" s="9"/>
      <c r="R121" s="9"/>
      <c r="S121" s="9"/>
      <c r="T121" s="9"/>
      <c r="U121" s="9"/>
      <c r="V121" s="9"/>
      <c r="W121" s="9">
        <v>0</v>
      </c>
      <c r="X121" s="9">
        <v>1</v>
      </c>
      <c r="Y121" s="9">
        <v>0</v>
      </c>
      <c r="Z121" s="9">
        <v>0</v>
      </c>
      <c r="AA121" s="9">
        <v>1</v>
      </c>
      <c r="AB121" s="9">
        <v>0</v>
      </c>
    </row>
    <row r="122" spans="1:28" x14ac:dyDescent="0.2">
      <c r="A122" s="9">
        <v>50</v>
      </c>
      <c r="B122" s="9">
        <v>0</v>
      </c>
      <c r="C122" s="9">
        <v>0</v>
      </c>
      <c r="D122" s="9">
        <v>1</v>
      </c>
      <c r="E122" s="9">
        <v>232</v>
      </c>
      <c r="F122" s="9">
        <f>ROUND(Source!BC106,O122)</f>
        <v>0</v>
      </c>
      <c r="G122" s="9" t="s">
        <v>97</v>
      </c>
      <c r="H122" s="9" t="s">
        <v>98</v>
      </c>
      <c r="I122" s="9"/>
      <c r="J122" s="9"/>
      <c r="K122" s="9">
        <v>232</v>
      </c>
      <c r="L122" s="9">
        <v>15</v>
      </c>
      <c r="M122" s="9">
        <v>3</v>
      </c>
      <c r="N122" s="9" t="s">
        <v>3</v>
      </c>
      <c r="O122" s="9">
        <v>2</v>
      </c>
      <c r="P122" s="9">
        <f>ROUND(Source!EU106,O122)</f>
        <v>0</v>
      </c>
      <c r="Q122" s="9"/>
      <c r="R122" s="9"/>
      <c r="S122" s="9"/>
      <c r="T122" s="9"/>
      <c r="U122" s="9"/>
      <c r="V122" s="9"/>
      <c r="W122" s="9">
        <v>0</v>
      </c>
      <c r="X122" s="9">
        <v>1</v>
      </c>
      <c r="Y122" s="9">
        <v>0</v>
      </c>
      <c r="Z122" s="9">
        <v>0</v>
      </c>
      <c r="AA122" s="9">
        <v>1</v>
      </c>
      <c r="AB122" s="9">
        <v>0</v>
      </c>
    </row>
    <row r="123" spans="1:28" x14ac:dyDescent="0.2">
      <c r="A123" s="9">
        <v>50</v>
      </c>
      <c r="B123" s="9">
        <v>0</v>
      </c>
      <c r="C123" s="9">
        <v>0</v>
      </c>
      <c r="D123" s="9">
        <v>1</v>
      </c>
      <c r="E123" s="9">
        <v>214</v>
      </c>
      <c r="F123" s="9">
        <f>ROUND(Source!AS106,O123)</f>
        <v>0</v>
      </c>
      <c r="G123" s="9" t="s">
        <v>99</v>
      </c>
      <c r="H123" s="9" t="s">
        <v>100</v>
      </c>
      <c r="I123" s="9"/>
      <c r="J123" s="9"/>
      <c r="K123" s="9">
        <v>214</v>
      </c>
      <c r="L123" s="9">
        <v>16</v>
      </c>
      <c r="M123" s="9">
        <v>3</v>
      </c>
      <c r="N123" s="9" t="s">
        <v>3</v>
      </c>
      <c r="O123" s="9">
        <v>2</v>
      </c>
      <c r="P123" s="9">
        <f>ROUND(Source!EK106,O123)</f>
        <v>0</v>
      </c>
      <c r="Q123" s="9"/>
      <c r="R123" s="9"/>
      <c r="S123" s="9"/>
      <c r="T123" s="9"/>
      <c r="U123" s="9"/>
      <c r="V123" s="9"/>
      <c r="W123" s="9">
        <v>0</v>
      </c>
      <c r="X123" s="9">
        <v>1</v>
      </c>
      <c r="Y123" s="9">
        <v>0</v>
      </c>
      <c r="Z123" s="9">
        <v>0</v>
      </c>
      <c r="AA123" s="9">
        <v>1</v>
      </c>
      <c r="AB123" s="9">
        <v>0</v>
      </c>
    </row>
    <row r="124" spans="1:28" x14ac:dyDescent="0.2">
      <c r="A124" s="9">
        <v>50</v>
      </c>
      <c r="B124" s="9">
        <v>0</v>
      </c>
      <c r="C124" s="9">
        <v>0</v>
      </c>
      <c r="D124" s="9">
        <v>1</v>
      </c>
      <c r="E124" s="9">
        <v>215</v>
      </c>
      <c r="F124" s="9">
        <f>ROUND(Source!AT106,O124)</f>
        <v>0</v>
      </c>
      <c r="G124" s="9" t="s">
        <v>101</v>
      </c>
      <c r="H124" s="9" t="s">
        <v>102</v>
      </c>
      <c r="I124" s="9"/>
      <c r="J124" s="9"/>
      <c r="K124" s="9">
        <v>215</v>
      </c>
      <c r="L124" s="9">
        <v>17</v>
      </c>
      <c r="M124" s="9">
        <v>3</v>
      </c>
      <c r="N124" s="9" t="s">
        <v>3</v>
      </c>
      <c r="O124" s="9">
        <v>2</v>
      </c>
      <c r="P124" s="9">
        <f>ROUND(Source!EL106,O124)</f>
        <v>0</v>
      </c>
      <c r="Q124" s="9"/>
      <c r="R124" s="9"/>
      <c r="S124" s="9"/>
      <c r="T124" s="9"/>
      <c r="U124" s="9"/>
      <c r="V124" s="9"/>
      <c r="W124" s="9">
        <v>0</v>
      </c>
      <c r="X124" s="9">
        <v>1</v>
      </c>
      <c r="Y124" s="9">
        <v>0</v>
      </c>
      <c r="Z124" s="9">
        <v>0</v>
      </c>
      <c r="AA124" s="9">
        <v>1</v>
      </c>
      <c r="AB124" s="9">
        <v>0</v>
      </c>
    </row>
    <row r="125" spans="1:28" x14ac:dyDescent="0.2">
      <c r="A125" s="9">
        <v>50</v>
      </c>
      <c r="B125" s="9">
        <v>0</v>
      </c>
      <c r="C125" s="9">
        <v>0</v>
      </c>
      <c r="D125" s="9">
        <v>1</v>
      </c>
      <c r="E125" s="9">
        <v>217</v>
      </c>
      <c r="F125" s="9">
        <f>ROUND(Source!AU106,O125)</f>
        <v>0</v>
      </c>
      <c r="G125" s="9" t="s">
        <v>103</v>
      </c>
      <c r="H125" s="9" t="s">
        <v>104</v>
      </c>
      <c r="I125" s="9"/>
      <c r="J125" s="9"/>
      <c r="K125" s="9">
        <v>217</v>
      </c>
      <c r="L125" s="9">
        <v>18</v>
      </c>
      <c r="M125" s="9">
        <v>3</v>
      </c>
      <c r="N125" s="9" t="s">
        <v>3</v>
      </c>
      <c r="O125" s="9">
        <v>2</v>
      </c>
      <c r="P125" s="9">
        <f>ROUND(Source!EM106,O125)</f>
        <v>0</v>
      </c>
      <c r="Q125" s="9"/>
      <c r="R125" s="9"/>
      <c r="S125" s="9"/>
      <c r="T125" s="9"/>
      <c r="U125" s="9"/>
      <c r="V125" s="9"/>
      <c r="W125" s="9">
        <v>0</v>
      </c>
      <c r="X125" s="9">
        <v>1</v>
      </c>
      <c r="Y125" s="9">
        <v>0</v>
      </c>
      <c r="Z125" s="9">
        <v>0</v>
      </c>
      <c r="AA125" s="9">
        <v>1</v>
      </c>
      <c r="AB125" s="9">
        <v>0</v>
      </c>
    </row>
    <row r="126" spans="1:28" x14ac:dyDescent="0.2">
      <c r="A126" s="9">
        <v>50</v>
      </c>
      <c r="B126" s="9">
        <v>0</v>
      </c>
      <c r="C126" s="9">
        <v>0</v>
      </c>
      <c r="D126" s="9">
        <v>1</v>
      </c>
      <c r="E126" s="9">
        <v>230</v>
      </c>
      <c r="F126" s="9">
        <f>ROUND(Source!BA106,O126)</f>
        <v>0</v>
      </c>
      <c r="G126" s="9" t="s">
        <v>105</v>
      </c>
      <c r="H126" s="9" t="s">
        <v>106</v>
      </c>
      <c r="I126" s="9"/>
      <c r="J126" s="9"/>
      <c r="K126" s="9">
        <v>230</v>
      </c>
      <c r="L126" s="9">
        <v>19</v>
      </c>
      <c r="M126" s="9">
        <v>3</v>
      </c>
      <c r="N126" s="9" t="s">
        <v>3</v>
      </c>
      <c r="O126" s="9">
        <v>2</v>
      </c>
      <c r="P126" s="9">
        <f>ROUND(Source!ES106,O126)</f>
        <v>0</v>
      </c>
      <c r="Q126" s="9"/>
      <c r="R126" s="9"/>
      <c r="S126" s="9"/>
      <c r="T126" s="9"/>
      <c r="U126" s="9"/>
      <c r="V126" s="9"/>
      <c r="W126" s="9">
        <v>0</v>
      </c>
      <c r="X126" s="9">
        <v>1</v>
      </c>
      <c r="Y126" s="9">
        <v>0</v>
      </c>
      <c r="Z126" s="9">
        <v>0</v>
      </c>
      <c r="AA126" s="9">
        <v>1</v>
      </c>
      <c r="AB126" s="9">
        <v>0</v>
      </c>
    </row>
    <row r="127" spans="1:28" x14ac:dyDescent="0.2">
      <c r="A127" s="9">
        <v>50</v>
      </c>
      <c r="B127" s="9">
        <v>0</v>
      </c>
      <c r="C127" s="9">
        <v>0</v>
      </c>
      <c r="D127" s="9">
        <v>1</v>
      </c>
      <c r="E127" s="9">
        <v>206</v>
      </c>
      <c r="F127" s="9">
        <f>ROUND(Source!T106,O127)</f>
        <v>0</v>
      </c>
      <c r="G127" s="9" t="s">
        <v>107</v>
      </c>
      <c r="H127" s="9" t="s">
        <v>108</v>
      </c>
      <c r="I127" s="9"/>
      <c r="J127" s="9"/>
      <c r="K127" s="9">
        <v>206</v>
      </c>
      <c r="L127" s="9">
        <v>20</v>
      </c>
      <c r="M127" s="9">
        <v>3</v>
      </c>
      <c r="N127" s="9" t="s">
        <v>3</v>
      </c>
      <c r="O127" s="9">
        <v>2</v>
      </c>
      <c r="P127" s="9">
        <f>ROUND(Source!DL106,O127)</f>
        <v>0</v>
      </c>
      <c r="Q127" s="9"/>
      <c r="R127" s="9"/>
      <c r="S127" s="9"/>
      <c r="T127" s="9"/>
      <c r="U127" s="9"/>
      <c r="V127" s="9"/>
      <c r="W127" s="9">
        <v>0</v>
      </c>
      <c r="X127" s="9">
        <v>1</v>
      </c>
      <c r="Y127" s="9">
        <v>0</v>
      </c>
      <c r="Z127" s="9">
        <v>0</v>
      </c>
      <c r="AA127" s="9">
        <v>1</v>
      </c>
      <c r="AB127" s="9">
        <v>0</v>
      </c>
    </row>
    <row r="128" spans="1:28" x14ac:dyDescent="0.2">
      <c r="A128" s="9">
        <v>50</v>
      </c>
      <c r="B128" s="9">
        <v>0</v>
      </c>
      <c r="C128" s="9">
        <v>0</v>
      </c>
      <c r="D128" s="9">
        <v>1</v>
      </c>
      <c r="E128" s="9">
        <v>207</v>
      </c>
      <c r="F128" s="9">
        <f>ROUND(Source!U106,O128)</f>
        <v>0</v>
      </c>
      <c r="G128" s="9" t="s">
        <v>109</v>
      </c>
      <c r="H128" s="9" t="s">
        <v>110</v>
      </c>
      <c r="I128" s="9"/>
      <c r="J128" s="9"/>
      <c r="K128" s="9">
        <v>207</v>
      </c>
      <c r="L128" s="9">
        <v>21</v>
      </c>
      <c r="M128" s="9">
        <v>3</v>
      </c>
      <c r="N128" s="9" t="s">
        <v>3</v>
      </c>
      <c r="O128" s="9">
        <v>7</v>
      </c>
      <c r="P128" s="9">
        <f>ROUND(Source!DM106,O128)</f>
        <v>0</v>
      </c>
      <c r="Q128" s="9"/>
      <c r="R128" s="9"/>
      <c r="S128" s="9"/>
      <c r="T128" s="9"/>
      <c r="U128" s="9"/>
      <c r="V128" s="9"/>
      <c r="W128" s="9">
        <v>0</v>
      </c>
      <c r="X128" s="9">
        <v>1</v>
      </c>
      <c r="Y128" s="9">
        <v>0</v>
      </c>
      <c r="Z128" s="9">
        <v>0</v>
      </c>
      <c r="AA128" s="9">
        <v>1</v>
      </c>
      <c r="AB128" s="9">
        <v>0</v>
      </c>
    </row>
    <row r="129" spans="1:255" x14ac:dyDescent="0.2">
      <c r="A129" s="9">
        <v>50</v>
      </c>
      <c r="B129" s="9">
        <v>0</v>
      </c>
      <c r="C129" s="9">
        <v>0</v>
      </c>
      <c r="D129" s="9">
        <v>1</v>
      </c>
      <c r="E129" s="9">
        <v>208</v>
      </c>
      <c r="F129" s="9">
        <f>ROUND(Source!V106,O129)</f>
        <v>0</v>
      </c>
      <c r="G129" s="9" t="s">
        <v>111</v>
      </c>
      <c r="H129" s="9" t="s">
        <v>112</v>
      </c>
      <c r="I129" s="9"/>
      <c r="J129" s="9"/>
      <c r="K129" s="9">
        <v>208</v>
      </c>
      <c r="L129" s="9">
        <v>22</v>
      </c>
      <c r="M129" s="9">
        <v>3</v>
      </c>
      <c r="N129" s="9" t="s">
        <v>3</v>
      </c>
      <c r="O129" s="9">
        <v>7</v>
      </c>
      <c r="P129" s="9">
        <f>ROUND(Source!DN106,O129)</f>
        <v>0</v>
      </c>
      <c r="Q129" s="9"/>
      <c r="R129" s="9"/>
      <c r="S129" s="9"/>
      <c r="T129" s="9"/>
      <c r="U129" s="9"/>
      <c r="V129" s="9"/>
      <c r="W129" s="9">
        <v>0</v>
      </c>
      <c r="X129" s="9">
        <v>1</v>
      </c>
      <c r="Y129" s="9">
        <v>0</v>
      </c>
      <c r="Z129" s="9">
        <v>0</v>
      </c>
      <c r="AA129" s="9">
        <v>1</v>
      </c>
      <c r="AB129" s="9">
        <v>0</v>
      </c>
    </row>
    <row r="130" spans="1:255" x14ac:dyDescent="0.2">
      <c r="A130" s="9">
        <v>50</v>
      </c>
      <c r="B130" s="9">
        <v>0</v>
      </c>
      <c r="C130" s="9">
        <v>0</v>
      </c>
      <c r="D130" s="9">
        <v>1</v>
      </c>
      <c r="E130" s="9">
        <v>209</v>
      </c>
      <c r="F130" s="9">
        <f>ROUND(Source!W106,O130)</f>
        <v>0</v>
      </c>
      <c r="G130" s="9" t="s">
        <v>113</v>
      </c>
      <c r="H130" s="9" t="s">
        <v>114</v>
      </c>
      <c r="I130" s="9"/>
      <c r="J130" s="9"/>
      <c r="K130" s="9">
        <v>209</v>
      </c>
      <c r="L130" s="9">
        <v>23</v>
      </c>
      <c r="M130" s="9">
        <v>3</v>
      </c>
      <c r="N130" s="9" t="s">
        <v>3</v>
      </c>
      <c r="O130" s="9">
        <v>2</v>
      </c>
      <c r="P130" s="9">
        <f>ROUND(Source!DO106,O130)</f>
        <v>0</v>
      </c>
      <c r="Q130" s="9"/>
      <c r="R130" s="9"/>
      <c r="S130" s="9"/>
      <c r="T130" s="9"/>
      <c r="U130" s="9"/>
      <c r="V130" s="9"/>
      <c r="W130" s="9">
        <v>0</v>
      </c>
      <c r="X130" s="9">
        <v>1</v>
      </c>
      <c r="Y130" s="9">
        <v>0</v>
      </c>
      <c r="Z130" s="9">
        <v>0</v>
      </c>
      <c r="AA130" s="9">
        <v>1</v>
      </c>
      <c r="AB130" s="9">
        <v>0</v>
      </c>
    </row>
    <row r="131" spans="1:255" x14ac:dyDescent="0.2">
      <c r="A131" s="9">
        <v>50</v>
      </c>
      <c r="B131" s="9">
        <v>0</v>
      </c>
      <c r="C131" s="9">
        <v>0</v>
      </c>
      <c r="D131" s="9">
        <v>1</v>
      </c>
      <c r="E131" s="9">
        <v>233</v>
      </c>
      <c r="F131" s="9">
        <f>ROUND(Source!BD106,O131)</f>
        <v>0</v>
      </c>
      <c r="G131" s="9" t="s">
        <v>115</v>
      </c>
      <c r="H131" s="9" t="s">
        <v>116</v>
      </c>
      <c r="I131" s="9"/>
      <c r="J131" s="9"/>
      <c r="K131" s="9">
        <v>233</v>
      </c>
      <c r="L131" s="9">
        <v>24</v>
      </c>
      <c r="M131" s="9">
        <v>3</v>
      </c>
      <c r="N131" s="9" t="s">
        <v>3</v>
      </c>
      <c r="O131" s="9">
        <v>2</v>
      </c>
      <c r="P131" s="9">
        <f>ROUND(Source!EV106,O131)</f>
        <v>0</v>
      </c>
      <c r="Q131" s="9"/>
      <c r="R131" s="9"/>
      <c r="S131" s="9"/>
      <c r="T131" s="9"/>
      <c r="U131" s="9"/>
      <c r="V131" s="9"/>
      <c r="W131" s="9">
        <v>0</v>
      </c>
      <c r="X131" s="9">
        <v>1</v>
      </c>
      <c r="Y131" s="9">
        <v>0</v>
      </c>
      <c r="Z131" s="9">
        <v>0</v>
      </c>
      <c r="AA131" s="9">
        <v>1</v>
      </c>
      <c r="AB131" s="9">
        <v>0</v>
      </c>
    </row>
    <row r="132" spans="1:255" x14ac:dyDescent="0.2">
      <c r="A132" s="9">
        <v>50</v>
      </c>
      <c r="B132" s="9">
        <v>0</v>
      </c>
      <c r="C132" s="9">
        <v>0</v>
      </c>
      <c r="D132" s="9">
        <v>1</v>
      </c>
      <c r="E132" s="9">
        <v>210</v>
      </c>
      <c r="F132" s="9">
        <f>ROUND(Source!X106,O132)</f>
        <v>0</v>
      </c>
      <c r="G132" s="9" t="s">
        <v>117</v>
      </c>
      <c r="H132" s="9" t="s">
        <v>118</v>
      </c>
      <c r="I132" s="9"/>
      <c r="J132" s="9"/>
      <c r="K132" s="9">
        <v>210</v>
      </c>
      <c r="L132" s="9">
        <v>25</v>
      </c>
      <c r="M132" s="9">
        <v>3</v>
      </c>
      <c r="N132" s="9" t="s">
        <v>3</v>
      </c>
      <c r="O132" s="9">
        <v>2</v>
      </c>
      <c r="P132" s="9">
        <f>ROUND(Source!DP106,O132)</f>
        <v>0</v>
      </c>
      <c r="Q132" s="9"/>
      <c r="R132" s="9"/>
      <c r="S132" s="9"/>
      <c r="T132" s="9"/>
      <c r="U132" s="9"/>
      <c r="V132" s="9"/>
      <c r="W132" s="9">
        <v>0</v>
      </c>
      <c r="X132" s="9">
        <v>1</v>
      </c>
      <c r="Y132" s="9">
        <v>0</v>
      </c>
      <c r="Z132" s="9">
        <v>0</v>
      </c>
      <c r="AA132" s="9">
        <v>1</v>
      </c>
      <c r="AB132" s="9">
        <v>0</v>
      </c>
    </row>
    <row r="133" spans="1:255" x14ac:dyDescent="0.2">
      <c r="A133" s="9">
        <v>50</v>
      </c>
      <c r="B133" s="9">
        <v>0</v>
      </c>
      <c r="C133" s="9">
        <v>0</v>
      </c>
      <c r="D133" s="9">
        <v>1</v>
      </c>
      <c r="E133" s="9">
        <v>211</v>
      </c>
      <c r="F133" s="9">
        <f>ROUND(Source!Y106,O133)</f>
        <v>0</v>
      </c>
      <c r="G133" s="9" t="s">
        <v>119</v>
      </c>
      <c r="H133" s="9" t="s">
        <v>120</v>
      </c>
      <c r="I133" s="9"/>
      <c r="J133" s="9"/>
      <c r="K133" s="9">
        <v>211</v>
      </c>
      <c r="L133" s="9">
        <v>26</v>
      </c>
      <c r="M133" s="9">
        <v>3</v>
      </c>
      <c r="N133" s="9" t="s">
        <v>3</v>
      </c>
      <c r="O133" s="9">
        <v>2</v>
      </c>
      <c r="P133" s="9">
        <f>ROUND(Source!DQ106,O133)</f>
        <v>0</v>
      </c>
      <c r="Q133" s="9"/>
      <c r="R133" s="9"/>
      <c r="S133" s="9"/>
      <c r="T133" s="9"/>
      <c r="U133" s="9"/>
      <c r="V133" s="9"/>
      <c r="W133" s="9">
        <v>0</v>
      </c>
      <c r="X133" s="9">
        <v>1</v>
      </c>
      <c r="Y133" s="9">
        <v>0</v>
      </c>
      <c r="Z133" s="9">
        <v>0</v>
      </c>
      <c r="AA133" s="9">
        <v>1</v>
      </c>
      <c r="AB133" s="9">
        <v>0</v>
      </c>
    </row>
    <row r="134" spans="1:255" x14ac:dyDescent="0.2">
      <c r="A134" s="9">
        <v>50</v>
      </c>
      <c r="B134" s="9">
        <v>0</v>
      </c>
      <c r="C134" s="9">
        <v>0</v>
      </c>
      <c r="D134" s="9">
        <v>1</v>
      </c>
      <c r="E134" s="9">
        <v>224</v>
      </c>
      <c r="F134" s="9">
        <f>ROUND(Source!AR106,O134)</f>
        <v>0</v>
      </c>
      <c r="G134" s="9" t="s">
        <v>121</v>
      </c>
      <c r="H134" s="9" t="s">
        <v>122</v>
      </c>
      <c r="I134" s="9"/>
      <c r="J134" s="9"/>
      <c r="K134" s="9">
        <v>224</v>
      </c>
      <c r="L134" s="9">
        <v>27</v>
      </c>
      <c r="M134" s="9">
        <v>3</v>
      </c>
      <c r="N134" s="9" t="s">
        <v>3</v>
      </c>
      <c r="O134" s="9">
        <v>2</v>
      </c>
      <c r="P134" s="9">
        <f>ROUND(Source!EJ106,O134)</f>
        <v>0</v>
      </c>
      <c r="Q134" s="9"/>
      <c r="R134" s="9"/>
      <c r="S134" s="9"/>
      <c r="T134" s="9"/>
      <c r="U134" s="9"/>
      <c r="V134" s="9"/>
      <c r="W134" s="9">
        <v>0</v>
      </c>
      <c r="X134" s="9">
        <v>1</v>
      </c>
      <c r="Y134" s="9">
        <v>0</v>
      </c>
      <c r="Z134" s="9">
        <v>0</v>
      </c>
      <c r="AA134" s="9">
        <v>1</v>
      </c>
      <c r="AB134" s="9">
        <v>0</v>
      </c>
    </row>
    <row r="136" spans="1:255" x14ac:dyDescent="0.2">
      <c r="A136" s="1">
        <v>4</v>
      </c>
      <c r="B136" s="1">
        <v>0</v>
      </c>
      <c r="C136" s="1"/>
      <c r="D136" s="1">
        <f>ROW(A169)</f>
        <v>169</v>
      </c>
      <c r="E136" s="1"/>
      <c r="F136" s="1" t="s">
        <v>30</v>
      </c>
      <c r="G136" s="1" t="s">
        <v>177</v>
      </c>
      <c r="H136" s="1" t="s">
        <v>3</v>
      </c>
      <c r="I136" s="1">
        <v>0</v>
      </c>
      <c r="J136" s="1"/>
      <c r="K136" s="1">
        <v>0</v>
      </c>
      <c r="L136" s="1"/>
      <c r="M136" s="1" t="s">
        <v>3</v>
      </c>
      <c r="N136" s="1"/>
      <c r="O136" s="1"/>
      <c r="P136" s="1"/>
      <c r="Q136" s="1"/>
      <c r="R136" s="1"/>
      <c r="S136" s="1">
        <v>0</v>
      </c>
      <c r="T136" s="1">
        <v>0</v>
      </c>
      <c r="U136" s="1" t="s">
        <v>3</v>
      </c>
      <c r="V136" s="1">
        <v>0</v>
      </c>
      <c r="W136" s="1"/>
      <c r="X136" s="1"/>
      <c r="Y136" s="1"/>
      <c r="Z136" s="1"/>
      <c r="AA136" s="1"/>
      <c r="AB136" s="1" t="s">
        <v>3</v>
      </c>
      <c r="AC136" s="1" t="s">
        <v>3</v>
      </c>
      <c r="AD136" s="1" t="s">
        <v>3</v>
      </c>
      <c r="AE136" s="1" t="s">
        <v>3</v>
      </c>
      <c r="AF136" s="1" t="s">
        <v>3</v>
      </c>
      <c r="AG136" s="1" t="s">
        <v>3</v>
      </c>
      <c r="AH136" s="1"/>
      <c r="AI136" s="1"/>
      <c r="AJ136" s="1"/>
      <c r="AK136" s="1"/>
      <c r="AL136" s="1"/>
      <c r="AM136" s="1"/>
      <c r="AN136" s="1"/>
      <c r="AO136" s="1"/>
      <c r="AP136" s="1" t="s">
        <v>3</v>
      </c>
      <c r="AQ136" s="1" t="s">
        <v>3</v>
      </c>
      <c r="AR136" s="1" t="s">
        <v>3</v>
      </c>
      <c r="AS136" s="1"/>
      <c r="AT136" s="1"/>
      <c r="AU136" s="1"/>
      <c r="AV136" s="1"/>
      <c r="AW136" s="1"/>
      <c r="AX136" s="1"/>
      <c r="AY136" s="1"/>
      <c r="AZ136" s="1" t="s">
        <v>3</v>
      </c>
      <c r="BA136" s="1"/>
      <c r="BB136" s="1" t="s">
        <v>3</v>
      </c>
      <c r="BC136" s="1" t="s">
        <v>3</v>
      </c>
      <c r="BD136" s="1" t="s">
        <v>3</v>
      </c>
      <c r="BE136" s="1" t="s">
        <v>3</v>
      </c>
      <c r="BF136" s="1" t="s">
        <v>3</v>
      </c>
      <c r="BG136" s="1" t="s">
        <v>3</v>
      </c>
      <c r="BH136" s="1" t="s">
        <v>3</v>
      </c>
      <c r="BI136" s="1" t="s">
        <v>3</v>
      </c>
      <c r="BJ136" s="1" t="s">
        <v>3</v>
      </c>
      <c r="BK136" s="1" t="s">
        <v>3</v>
      </c>
      <c r="BL136" s="1" t="s">
        <v>3</v>
      </c>
      <c r="BM136" s="1" t="s">
        <v>3</v>
      </c>
      <c r="BN136" s="1" t="s">
        <v>3</v>
      </c>
      <c r="BO136" s="1" t="s">
        <v>3</v>
      </c>
      <c r="BP136" s="1" t="s">
        <v>3</v>
      </c>
      <c r="BQ136" s="1"/>
      <c r="BR136" s="1"/>
      <c r="BS136" s="1"/>
      <c r="BT136" s="1"/>
      <c r="BU136" s="1"/>
      <c r="BV136" s="1"/>
      <c r="BW136" s="1"/>
      <c r="BX136" s="1">
        <v>0</v>
      </c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>
        <v>0</v>
      </c>
    </row>
    <row r="138" spans="1:255" x14ac:dyDescent="0.2">
      <c r="A138" s="7">
        <v>52</v>
      </c>
      <c r="B138" s="7">
        <f t="shared" ref="B138:G138" si="74">B169</f>
        <v>0</v>
      </c>
      <c r="C138" s="7">
        <f t="shared" si="74"/>
        <v>4</v>
      </c>
      <c r="D138" s="7">
        <f t="shared" si="74"/>
        <v>136</v>
      </c>
      <c r="E138" s="7">
        <f t="shared" si="74"/>
        <v>0</v>
      </c>
      <c r="F138" s="7" t="str">
        <f t="shared" si="74"/>
        <v>Новый раздел</v>
      </c>
      <c r="G138" s="7" t="str">
        <f t="shared" si="74"/>
        <v>Заземление</v>
      </c>
      <c r="H138" s="7"/>
      <c r="I138" s="7"/>
      <c r="J138" s="7"/>
      <c r="K138" s="7"/>
      <c r="L138" s="7"/>
      <c r="M138" s="7"/>
      <c r="N138" s="7"/>
      <c r="O138" s="7">
        <f t="shared" ref="O138:BZ138" si="75">O169</f>
        <v>0</v>
      </c>
      <c r="P138" s="7">
        <f t="shared" si="75"/>
        <v>0</v>
      </c>
      <c r="Q138" s="7">
        <f t="shared" si="75"/>
        <v>0</v>
      </c>
      <c r="R138" s="7">
        <f t="shared" si="75"/>
        <v>0</v>
      </c>
      <c r="S138" s="7">
        <f t="shared" si="75"/>
        <v>0</v>
      </c>
      <c r="T138" s="7">
        <f t="shared" si="75"/>
        <v>0</v>
      </c>
      <c r="U138" s="7">
        <f t="shared" si="75"/>
        <v>0</v>
      </c>
      <c r="V138" s="7">
        <f t="shared" si="75"/>
        <v>0</v>
      </c>
      <c r="W138" s="7">
        <f t="shared" si="75"/>
        <v>0</v>
      </c>
      <c r="X138" s="7">
        <f t="shared" si="75"/>
        <v>0</v>
      </c>
      <c r="Y138" s="7">
        <f t="shared" si="75"/>
        <v>0</v>
      </c>
      <c r="Z138" s="7">
        <f t="shared" si="75"/>
        <v>0</v>
      </c>
      <c r="AA138" s="7">
        <f t="shared" si="75"/>
        <v>0</v>
      </c>
      <c r="AB138" s="7">
        <f t="shared" si="75"/>
        <v>0</v>
      </c>
      <c r="AC138" s="7">
        <f t="shared" si="75"/>
        <v>0</v>
      </c>
      <c r="AD138" s="7">
        <f t="shared" si="75"/>
        <v>0</v>
      </c>
      <c r="AE138" s="7">
        <f t="shared" si="75"/>
        <v>0</v>
      </c>
      <c r="AF138" s="7">
        <f t="shared" si="75"/>
        <v>0</v>
      </c>
      <c r="AG138" s="7">
        <f t="shared" si="75"/>
        <v>0</v>
      </c>
      <c r="AH138" s="7">
        <f t="shared" si="75"/>
        <v>0</v>
      </c>
      <c r="AI138" s="7">
        <f t="shared" si="75"/>
        <v>0</v>
      </c>
      <c r="AJ138" s="7">
        <f t="shared" si="75"/>
        <v>0</v>
      </c>
      <c r="AK138" s="7">
        <f t="shared" si="75"/>
        <v>0</v>
      </c>
      <c r="AL138" s="7">
        <f t="shared" si="75"/>
        <v>0</v>
      </c>
      <c r="AM138" s="7">
        <f t="shared" si="75"/>
        <v>0</v>
      </c>
      <c r="AN138" s="7">
        <f t="shared" si="75"/>
        <v>0</v>
      </c>
      <c r="AO138" s="7">
        <f t="shared" si="75"/>
        <v>0</v>
      </c>
      <c r="AP138" s="7">
        <f t="shared" si="75"/>
        <v>0</v>
      </c>
      <c r="AQ138" s="7">
        <f t="shared" si="75"/>
        <v>0</v>
      </c>
      <c r="AR138" s="7">
        <f t="shared" si="75"/>
        <v>0</v>
      </c>
      <c r="AS138" s="7">
        <f t="shared" si="75"/>
        <v>0</v>
      </c>
      <c r="AT138" s="7">
        <f t="shared" si="75"/>
        <v>0</v>
      </c>
      <c r="AU138" s="7">
        <f t="shared" si="75"/>
        <v>0</v>
      </c>
      <c r="AV138" s="7">
        <f t="shared" si="75"/>
        <v>0</v>
      </c>
      <c r="AW138" s="7">
        <f t="shared" si="75"/>
        <v>0</v>
      </c>
      <c r="AX138" s="7">
        <f t="shared" si="75"/>
        <v>0</v>
      </c>
      <c r="AY138" s="7">
        <f t="shared" si="75"/>
        <v>0</v>
      </c>
      <c r="AZ138" s="7">
        <f t="shared" si="75"/>
        <v>0</v>
      </c>
      <c r="BA138" s="7">
        <f t="shared" si="75"/>
        <v>0</v>
      </c>
      <c r="BB138" s="7">
        <f t="shared" si="75"/>
        <v>0</v>
      </c>
      <c r="BC138" s="7">
        <f t="shared" si="75"/>
        <v>0</v>
      </c>
      <c r="BD138" s="7">
        <f t="shared" si="75"/>
        <v>0</v>
      </c>
      <c r="BE138" s="7">
        <f t="shared" si="75"/>
        <v>0</v>
      </c>
      <c r="BF138" s="7">
        <f t="shared" si="75"/>
        <v>0</v>
      </c>
      <c r="BG138" s="7">
        <f t="shared" si="75"/>
        <v>0</v>
      </c>
      <c r="BH138" s="7">
        <f t="shared" si="75"/>
        <v>0</v>
      </c>
      <c r="BI138" s="7">
        <f t="shared" si="75"/>
        <v>0</v>
      </c>
      <c r="BJ138" s="7">
        <f t="shared" si="75"/>
        <v>0</v>
      </c>
      <c r="BK138" s="7">
        <f t="shared" si="75"/>
        <v>0</v>
      </c>
      <c r="BL138" s="7">
        <f t="shared" si="75"/>
        <v>0</v>
      </c>
      <c r="BM138" s="7">
        <f t="shared" si="75"/>
        <v>0</v>
      </c>
      <c r="BN138" s="7">
        <f t="shared" si="75"/>
        <v>0</v>
      </c>
      <c r="BO138" s="7">
        <f t="shared" si="75"/>
        <v>0</v>
      </c>
      <c r="BP138" s="7">
        <f t="shared" si="75"/>
        <v>0</v>
      </c>
      <c r="BQ138" s="7">
        <f t="shared" si="75"/>
        <v>0</v>
      </c>
      <c r="BR138" s="7">
        <f t="shared" si="75"/>
        <v>0</v>
      </c>
      <c r="BS138" s="7">
        <f t="shared" si="75"/>
        <v>0</v>
      </c>
      <c r="BT138" s="7">
        <f t="shared" si="75"/>
        <v>0</v>
      </c>
      <c r="BU138" s="7">
        <f t="shared" si="75"/>
        <v>0</v>
      </c>
      <c r="BV138" s="7">
        <f t="shared" si="75"/>
        <v>0</v>
      </c>
      <c r="BW138" s="7">
        <f t="shared" si="75"/>
        <v>0</v>
      </c>
      <c r="BX138" s="7">
        <f t="shared" si="75"/>
        <v>0</v>
      </c>
      <c r="BY138" s="7">
        <f t="shared" si="75"/>
        <v>0</v>
      </c>
      <c r="BZ138" s="7">
        <f t="shared" si="75"/>
        <v>0</v>
      </c>
      <c r="CA138" s="7">
        <f t="shared" ref="CA138:EL138" si="76">CA169</f>
        <v>0</v>
      </c>
      <c r="CB138" s="7">
        <f t="shared" si="76"/>
        <v>0</v>
      </c>
      <c r="CC138" s="7">
        <f t="shared" si="76"/>
        <v>0</v>
      </c>
      <c r="CD138" s="7">
        <f t="shared" si="76"/>
        <v>0</v>
      </c>
      <c r="CE138" s="7">
        <f t="shared" si="76"/>
        <v>0</v>
      </c>
      <c r="CF138" s="7">
        <f t="shared" si="76"/>
        <v>0</v>
      </c>
      <c r="CG138" s="7">
        <f t="shared" si="76"/>
        <v>0</v>
      </c>
      <c r="CH138" s="7">
        <f t="shared" si="76"/>
        <v>0</v>
      </c>
      <c r="CI138" s="7">
        <f t="shared" si="76"/>
        <v>0</v>
      </c>
      <c r="CJ138" s="7">
        <f t="shared" si="76"/>
        <v>0</v>
      </c>
      <c r="CK138" s="7">
        <f t="shared" si="76"/>
        <v>0</v>
      </c>
      <c r="CL138" s="7">
        <f t="shared" si="76"/>
        <v>0</v>
      </c>
      <c r="CM138" s="7">
        <f t="shared" si="76"/>
        <v>0</v>
      </c>
      <c r="CN138" s="7">
        <f t="shared" si="76"/>
        <v>0</v>
      </c>
      <c r="CO138" s="7">
        <f t="shared" si="76"/>
        <v>0</v>
      </c>
      <c r="CP138" s="7">
        <f t="shared" si="76"/>
        <v>0</v>
      </c>
      <c r="CQ138" s="7">
        <f t="shared" si="76"/>
        <v>0</v>
      </c>
      <c r="CR138" s="7">
        <f t="shared" si="76"/>
        <v>0</v>
      </c>
      <c r="CS138" s="7">
        <f t="shared" si="76"/>
        <v>0</v>
      </c>
      <c r="CT138" s="7">
        <f t="shared" si="76"/>
        <v>0</v>
      </c>
      <c r="CU138" s="7">
        <f t="shared" si="76"/>
        <v>0</v>
      </c>
      <c r="CV138" s="7">
        <f t="shared" si="76"/>
        <v>0</v>
      </c>
      <c r="CW138" s="7">
        <f t="shared" si="76"/>
        <v>0</v>
      </c>
      <c r="CX138" s="7">
        <f t="shared" si="76"/>
        <v>0</v>
      </c>
      <c r="CY138" s="7">
        <f t="shared" si="76"/>
        <v>0</v>
      </c>
      <c r="CZ138" s="7">
        <f t="shared" si="76"/>
        <v>0</v>
      </c>
      <c r="DA138" s="7">
        <f t="shared" si="76"/>
        <v>0</v>
      </c>
      <c r="DB138" s="7">
        <f t="shared" si="76"/>
        <v>0</v>
      </c>
      <c r="DC138" s="7">
        <f t="shared" si="76"/>
        <v>0</v>
      </c>
      <c r="DD138" s="7">
        <f t="shared" si="76"/>
        <v>0</v>
      </c>
      <c r="DE138" s="7">
        <f t="shared" si="76"/>
        <v>0</v>
      </c>
      <c r="DF138" s="7">
        <f t="shared" si="76"/>
        <v>0</v>
      </c>
      <c r="DG138" s="4">
        <f t="shared" si="76"/>
        <v>0</v>
      </c>
      <c r="DH138" s="4">
        <f t="shared" si="76"/>
        <v>0</v>
      </c>
      <c r="DI138" s="4">
        <f t="shared" si="76"/>
        <v>0</v>
      </c>
      <c r="DJ138" s="4">
        <f t="shared" si="76"/>
        <v>0</v>
      </c>
      <c r="DK138" s="4">
        <f t="shared" si="76"/>
        <v>0</v>
      </c>
      <c r="DL138" s="4">
        <f t="shared" si="76"/>
        <v>0</v>
      </c>
      <c r="DM138" s="4">
        <f t="shared" si="76"/>
        <v>0</v>
      </c>
      <c r="DN138" s="4">
        <f t="shared" si="76"/>
        <v>0</v>
      </c>
      <c r="DO138" s="4">
        <f t="shared" si="76"/>
        <v>0</v>
      </c>
      <c r="DP138" s="4">
        <f t="shared" si="76"/>
        <v>0</v>
      </c>
      <c r="DQ138" s="4">
        <f t="shared" si="76"/>
        <v>0</v>
      </c>
      <c r="DR138" s="4">
        <f t="shared" si="76"/>
        <v>0</v>
      </c>
      <c r="DS138" s="4">
        <f t="shared" si="76"/>
        <v>0</v>
      </c>
      <c r="DT138" s="4">
        <f t="shared" si="76"/>
        <v>0</v>
      </c>
      <c r="DU138" s="4">
        <f t="shared" si="76"/>
        <v>0</v>
      </c>
      <c r="DV138" s="4">
        <f t="shared" si="76"/>
        <v>0</v>
      </c>
      <c r="DW138" s="4">
        <f t="shared" si="76"/>
        <v>0</v>
      </c>
      <c r="DX138" s="4">
        <f t="shared" si="76"/>
        <v>0</v>
      </c>
      <c r="DY138" s="4">
        <f t="shared" si="76"/>
        <v>0</v>
      </c>
      <c r="DZ138" s="4">
        <f t="shared" si="76"/>
        <v>0</v>
      </c>
      <c r="EA138" s="4">
        <f t="shared" si="76"/>
        <v>0</v>
      </c>
      <c r="EB138" s="4">
        <f t="shared" si="76"/>
        <v>0</v>
      </c>
      <c r="EC138" s="4">
        <f t="shared" si="76"/>
        <v>0</v>
      </c>
      <c r="ED138" s="4">
        <f t="shared" si="76"/>
        <v>0</v>
      </c>
      <c r="EE138" s="4">
        <f t="shared" si="76"/>
        <v>0</v>
      </c>
      <c r="EF138" s="4">
        <f t="shared" si="76"/>
        <v>0</v>
      </c>
      <c r="EG138" s="4">
        <f t="shared" si="76"/>
        <v>0</v>
      </c>
      <c r="EH138" s="4">
        <f t="shared" si="76"/>
        <v>0</v>
      </c>
      <c r="EI138" s="4">
        <f t="shared" si="76"/>
        <v>0</v>
      </c>
      <c r="EJ138" s="4">
        <f t="shared" si="76"/>
        <v>0</v>
      </c>
      <c r="EK138" s="4">
        <f t="shared" si="76"/>
        <v>0</v>
      </c>
      <c r="EL138" s="4">
        <f t="shared" si="76"/>
        <v>0</v>
      </c>
      <c r="EM138" s="4">
        <f t="shared" ref="EM138:GX138" si="77">EM169</f>
        <v>0</v>
      </c>
      <c r="EN138" s="4">
        <f t="shared" si="77"/>
        <v>0</v>
      </c>
      <c r="EO138" s="4">
        <f t="shared" si="77"/>
        <v>0</v>
      </c>
      <c r="EP138" s="4">
        <f t="shared" si="77"/>
        <v>0</v>
      </c>
      <c r="EQ138" s="4">
        <f t="shared" si="77"/>
        <v>0</v>
      </c>
      <c r="ER138" s="4">
        <f t="shared" si="77"/>
        <v>0</v>
      </c>
      <c r="ES138" s="4">
        <f t="shared" si="77"/>
        <v>0</v>
      </c>
      <c r="ET138" s="4">
        <f t="shared" si="77"/>
        <v>0</v>
      </c>
      <c r="EU138" s="4">
        <f t="shared" si="77"/>
        <v>0</v>
      </c>
      <c r="EV138" s="4">
        <f t="shared" si="77"/>
        <v>0</v>
      </c>
      <c r="EW138" s="4">
        <f t="shared" si="77"/>
        <v>0</v>
      </c>
      <c r="EX138" s="4">
        <f t="shared" si="77"/>
        <v>0</v>
      </c>
      <c r="EY138" s="4">
        <f t="shared" si="77"/>
        <v>0</v>
      </c>
      <c r="EZ138" s="4">
        <f t="shared" si="77"/>
        <v>0</v>
      </c>
      <c r="FA138" s="4">
        <f t="shared" si="77"/>
        <v>0</v>
      </c>
      <c r="FB138" s="4">
        <f t="shared" si="77"/>
        <v>0</v>
      </c>
      <c r="FC138" s="4">
        <f t="shared" si="77"/>
        <v>0</v>
      </c>
      <c r="FD138" s="4">
        <f t="shared" si="77"/>
        <v>0</v>
      </c>
      <c r="FE138" s="4">
        <f t="shared" si="77"/>
        <v>0</v>
      </c>
      <c r="FF138" s="4">
        <f t="shared" si="77"/>
        <v>0</v>
      </c>
      <c r="FG138" s="4">
        <f t="shared" si="77"/>
        <v>0</v>
      </c>
      <c r="FH138" s="4">
        <f t="shared" si="77"/>
        <v>0</v>
      </c>
      <c r="FI138" s="4">
        <f t="shared" si="77"/>
        <v>0</v>
      </c>
      <c r="FJ138" s="4">
        <f t="shared" si="77"/>
        <v>0</v>
      </c>
      <c r="FK138" s="4">
        <f t="shared" si="77"/>
        <v>0</v>
      </c>
      <c r="FL138" s="4">
        <f t="shared" si="77"/>
        <v>0</v>
      </c>
      <c r="FM138" s="4">
        <f t="shared" si="77"/>
        <v>0</v>
      </c>
      <c r="FN138" s="4">
        <f t="shared" si="77"/>
        <v>0</v>
      </c>
      <c r="FO138" s="4">
        <f t="shared" si="77"/>
        <v>0</v>
      </c>
      <c r="FP138" s="4">
        <f t="shared" si="77"/>
        <v>0</v>
      </c>
      <c r="FQ138" s="4">
        <f t="shared" si="77"/>
        <v>0</v>
      </c>
      <c r="FR138" s="4">
        <f t="shared" si="77"/>
        <v>0</v>
      </c>
      <c r="FS138" s="4">
        <f t="shared" si="77"/>
        <v>0</v>
      </c>
      <c r="FT138" s="4">
        <f t="shared" si="77"/>
        <v>0</v>
      </c>
      <c r="FU138" s="4">
        <f t="shared" si="77"/>
        <v>0</v>
      </c>
      <c r="FV138" s="4">
        <f t="shared" si="77"/>
        <v>0</v>
      </c>
      <c r="FW138" s="4">
        <f t="shared" si="77"/>
        <v>0</v>
      </c>
      <c r="FX138" s="4">
        <f t="shared" si="77"/>
        <v>0</v>
      </c>
      <c r="FY138" s="4">
        <f t="shared" si="77"/>
        <v>0</v>
      </c>
      <c r="FZ138" s="4">
        <f t="shared" si="77"/>
        <v>0</v>
      </c>
      <c r="GA138" s="4">
        <f t="shared" si="77"/>
        <v>0</v>
      </c>
      <c r="GB138" s="4">
        <f t="shared" si="77"/>
        <v>0</v>
      </c>
      <c r="GC138" s="4">
        <f t="shared" si="77"/>
        <v>0</v>
      </c>
      <c r="GD138" s="4">
        <f t="shared" si="77"/>
        <v>0</v>
      </c>
      <c r="GE138" s="4">
        <f t="shared" si="77"/>
        <v>0</v>
      </c>
      <c r="GF138" s="4">
        <f t="shared" si="77"/>
        <v>0</v>
      </c>
      <c r="GG138" s="4">
        <f t="shared" si="77"/>
        <v>0</v>
      </c>
      <c r="GH138" s="4">
        <f t="shared" si="77"/>
        <v>0</v>
      </c>
      <c r="GI138" s="4">
        <f t="shared" si="77"/>
        <v>0</v>
      </c>
      <c r="GJ138" s="4">
        <f t="shared" si="77"/>
        <v>0</v>
      </c>
      <c r="GK138" s="4">
        <f t="shared" si="77"/>
        <v>0</v>
      </c>
      <c r="GL138" s="4">
        <f t="shared" si="77"/>
        <v>0</v>
      </c>
      <c r="GM138" s="4">
        <f t="shared" si="77"/>
        <v>0</v>
      </c>
      <c r="GN138" s="4">
        <f t="shared" si="77"/>
        <v>0</v>
      </c>
      <c r="GO138" s="4">
        <f t="shared" si="77"/>
        <v>0</v>
      </c>
      <c r="GP138" s="4">
        <f t="shared" si="77"/>
        <v>0</v>
      </c>
      <c r="GQ138" s="4">
        <f t="shared" si="77"/>
        <v>0</v>
      </c>
      <c r="GR138" s="4">
        <f t="shared" si="77"/>
        <v>0</v>
      </c>
      <c r="GS138" s="4">
        <f t="shared" si="77"/>
        <v>0</v>
      </c>
      <c r="GT138" s="4">
        <f t="shared" si="77"/>
        <v>0</v>
      </c>
      <c r="GU138" s="4">
        <f t="shared" si="77"/>
        <v>0</v>
      </c>
      <c r="GV138" s="4">
        <f t="shared" si="77"/>
        <v>0</v>
      </c>
      <c r="GW138" s="4">
        <f t="shared" si="77"/>
        <v>0</v>
      </c>
      <c r="GX138" s="4">
        <f t="shared" si="77"/>
        <v>0</v>
      </c>
    </row>
    <row r="140" spans="1:255" x14ac:dyDescent="0.2">
      <c r="A140" s="8">
        <v>17</v>
      </c>
      <c r="B140" s="8">
        <v>0</v>
      </c>
      <c r="C140" s="8">
        <f>ROW(SmtRes!A239)</f>
        <v>239</v>
      </c>
      <c r="D140" s="8">
        <f>ROW(EtalonRes!A303)</f>
        <v>303</v>
      </c>
      <c r="E140" s="8" t="s">
        <v>178</v>
      </c>
      <c r="F140" s="8" t="s">
        <v>179</v>
      </c>
      <c r="G140" s="8" t="s">
        <v>180</v>
      </c>
      <c r="H140" s="8" t="s">
        <v>181</v>
      </c>
      <c r="I140" s="8">
        <v>0</v>
      </c>
      <c r="J140" s="8">
        <v>0</v>
      </c>
      <c r="K140" s="8">
        <v>0</v>
      </c>
      <c r="L140" s="8">
        <v>1.75E-3</v>
      </c>
      <c r="M140" s="8">
        <v>1.75E-3</v>
      </c>
      <c r="N140" s="8">
        <f t="shared" ref="N140:N167" si="78">ROUND(L140-M140,4)</f>
        <v>0</v>
      </c>
      <c r="O140" s="8">
        <f t="shared" ref="O140:O147" si="79">ROUND(CP140,2)</f>
        <v>0</v>
      </c>
      <c r="P140" s="8">
        <f>SUMIF(SmtRes!AQ239:'SmtRes'!AQ239,"=1",SmtRes!DF239:'SmtRes'!DF239)</f>
        <v>0</v>
      </c>
      <c r="Q140" s="8">
        <f>SUMIF(SmtRes!AQ239:'SmtRes'!AQ239,"=1",SmtRes!DG239:'SmtRes'!DG239)</f>
        <v>0</v>
      </c>
      <c r="R140" s="8">
        <f>SUMIF(SmtRes!AQ239:'SmtRes'!AQ239,"=1",SmtRes!DH239:'SmtRes'!DH239)</f>
        <v>0</v>
      </c>
      <c r="S140" s="8">
        <f>SUMIF(SmtRes!AQ239:'SmtRes'!AQ239,"=1",SmtRes!DI239:'SmtRes'!DI239)</f>
        <v>0</v>
      </c>
      <c r="T140" s="8">
        <f t="shared" ref="T140:T167" si="80">ROUND(CU140*I140,2)</f>
        <v>0</v>
      </c>
      <c r="U140" s="8">
        <f>SUMIF(SmtRes!AQ239:'SmtRes'!AQ239,"=1",SmtRes!CV239:'SmtRes'!CV239)</f>
        <v>0</v>
      </c>
      <c r="V140" s="8">
        <f>SUMIF(SmtRes!AQ239:'SmtRes'!AQ239,"=1",SmtRes!CW239:'SmtRes'!CW239)</f>
        <v>0</v>
      </c>
      <c r="W140" s="8">
        <f t="shared" ref="W140:W167" si="81">ROUND(CX140*I140,2)</f>
        <v>0</v>
      </c>
      <c r="X140" s="8">
        <f t="shared" ref="X140:X167" si="82">ROUND(CY140,2)</f>
        <v>0</v>
      </c>
      <c r="Y140" s="8">
        <f t="shared" ref="Y140:Y167" si="83">ROUND(CZ140,2)</f>
        <v>0</v>
      </c>
      <c r="Z140" s="8"/>
      <c r="AA140" s="8">
        <v>82273856</v>
      </c>
      <c r="AB140" s="8">
        <f t="shared" ref="AB140:AB167" si="84">ROUND((AC140+AD140+AF140),6)</f>
        <v>76785.247000000003</v>
      </c>
      <c r="AC140" s="8">
        <f>ROUND((0),6)</f>
        <v>0</v>
      </c>
      <c r="AD140" s="8">
        <f>ROUND((((0)-(0))+AE140),6)</f>
        <v>0</v>
      </c>
      <c r="AE140" s="8">
        <f>ROUND((0),6)</f>
        <v>0</v>
      </c>
      <c r="AF140" s="8">
        <f>ROUND((SUM(SmtRes!BT239:'SmtRes'!BT239)),6)</f>
        <v>76785.247000000003</v>
      </c>
      <c r="AG140" s="8">
        <f t="shared" ref="AG140:AG167" si="85">ROUND((AP140),6)</f>
        <v>0</v>
      </c>
      <c r="AH140" s="8">
        <f>(SUM(SmtRes!BU239:'SmtRes'!BU239))</f>
        <v>177.1</v>
      </c>
      <c r="AI140" s="8">
        <f>(0)</f>
        <v>0</v>
      </c>
      <c r="AJ140" s="8">
        <f t="shared" ref="AJ140:AJ167" si="86">(AS140)</f>
        <v>0</v>
      </c>
      <c r="AK140" s="8">
        <v>66769.78</v>
      </c>
      <c r="AL140" s="8">
        <v>0</v>
      </c>
      <c r="AM140" s="8">
        <v>0</v>
      </c>
      <c r="AN140" s="8">
        <v>0</v>
      </c>
      <c r="AO140" s="8">
        <v>66769.78</v>
      </c>
      <c r="AP140" s="8">
        <v>0</v>
      </c>
      <c r="AQ140" s="8">
        <v>154</v>
      </c>
      <c r="AR140" s="8">
        <v>0</v>
      </c>
      <c r="AS140" s="8">
        <v>0</v>
      </c>
      <c r="AT140" s="8">
        <v>89</v>
      </c>
      <c r="AU140" s="8">
        <v>40</v>
      </c>
      <c r="AV140" s="8">
        <v>1</v>
      </c>
      <c r="AW140" s="8">
        <v>1</v>
      </c>
      <c r="AX140" s="8"/>
      <c r="AY140" s="8"/>
      <c r="AZ140" s="8">
        <v>1</v>
      </c>
      <c r="BA140" s="8">
        <v>1</v>
      </c>
      <c r="BB140" s="8">
        <v>1</v>
      </c>
      <c r="BC140" s="8">
        <v>1</v>
      </c>
      <c r="BD140" s="8" t="s">
        <v>3</v>
      </c>
      <c r="BE140" s="8" t="s">
        <v>3</v>
      </c>
      <c r="BF140" s="8" t="s">
        <v>3</v>
      </c>
      <c r="BG140" s="8" t="s">
        <v>3</v>
      </c>
      <c r="BH140" s="8">
        <v>0</v>
      </c>
      <c r="BI140" s="8">
        <v>1</v>
      </c>
      <c r="BJ140" s="8" t="s">
        <v>182</v>
      </c>
      <c r="BK140" s="8"/>
      <c r="BL140" s="8"/>
      <c r="BM140" s="8">
        <v>1003</v>
      </c>
      <c r="BN140" s="8">
        <v>0</v>
      </c>
      <c r="BO140" s="8" t="s">
        <v>3</v>
      </c>
      <c r="BP140" s="8">
        <v>0</v>
      </c>
      <c r="BQ140" s="8">
        <v>2</v>
      </c>
      <c r="BR140" s="8">
        <v>0</v>
      </c>
      <c r="BS140" s="8">
        <v>1</v>
      </c>
      <c r="BT140" s="8">
        <v>1</v>
      </c>
      <c r="BU140" s="8">
        <v>1</v>
      </c>
      <c r="BV140" s="8">
        <v>1</v>
      </c>
      <c r="BW140" s="8">
        <v>1</v>
      </c>
      <c r="BX140" s="8">
        <v>1</v>
      </c>
      <c r="BY140" s="8" t="s">
        <v>3</v>
      </c>
      <c r="BZ140" s="8">
        <v>89</v>
      </c>
      <c r="CA140" s="8">
        <v>40</v>
      </c>
      <c r="CB140" s="8" t="s">
        <v>3</v>
      </c>
      <c r="CC140" s="8"/>
      <c r="CD140" s="8"/>
      <c r="CE140" s="8">
        <v>0</v>
      </c>
      <c r="CF140" s="8">
        <v>0</v>
      </c>
      <c r="CG140" s="8">
        <v>0</v>
      </c>
      <c r="CH140" s="8">
        <v>16</v>
      </c>
      <c r="CI140" s="8">
        <v>0</v>
      </c>
      <c r="CJ140" s="8">
        <v>0</v>
      </c>
      <c r="CK140" s="8">
        <v>0</v>
      </c>
      <c r="CL140" s="8">
        <v>0</v>
      </c>
      <c r="CM140" s="8">
        <v>0</v>
      </c>
      <c r="CN140" s="8" t="s">
        <v>37</v>
      </c>
      <c r="CO140" s="8">
        <v>0</v>
      </c>
      <c r="CP140" s="8">
        <f t="shared" ref="CP140:CP147" si="87">(P140+Q140+S140+R140)</f>
        <v>0</v>
      </c>
      <c r="CQ140" s="8">
        <f>SUMIF(SmtRes!AQ239:'SmtRes'!AQ239,"=1",SmtRes!AA239:'SmtRes'!AA239)</f>
        <v>0</v>
      </c>
      <c r="CR140" s="8">
        <f>SUMIF(SmtRes!AQ239:'SmtRes'!AQ239,"=1",SmtRes!AB239:'SmtRes'!AB239)</f>
        <v>0</v>
      </c>
      <c r="CS140" s="8">
        <f>SUMIF(SmtRes!AQ239:'SmtRes'!AQ239,"=1",SmtRes!AC239:'SmtRes'!AC239)</f>
        <v>0</v>
      </c>
      <c r="CT140" s="8">
        <f>SUMIF(SmtRes!AQ239:'SmtRes'!AQ239,"=1",SmtRes!AD239:'SmtRes'!AD239)</f>
        <v>433.57</v>
      </c>
      <c r="CU140" s="8">
        <f t="shared" ref="CU140:CU147" si="88">AG140</f>
        <v>0</v>
      </c>
      <c r="CV140" s="8">
        <f>SUMIF(SmtRes!AQ239:'SmtRes'!AQ239,"=1",SmtRes!BU239:'SmtRes'!BU239)</f>
        <v>177.1</v>
      </c>
      <c r="CW140" s="8">
        <f>SUMIF(SmtRes!AQ239:'SmtRes'!AQ239,"=1",SmtRes!BV239:'SmtRes'!BV239)</f>
        <v>0</v>
      </c>
      <c r="CX140" s="8">
        <f t="shared" ref="CX140:CX147" si="89">AJ140</f>
        <v>0</v>
      </c>
      <c r="CY140" s="8">
        <f t="shared" ref="CY140:CY147" si="90">(((S140+R140)*AT140)/100)</f>
        <v>0</v>
      </c>
      <c r="CZ140" s="8">
        <f t="shared" ref="CZ140:CZ147" si="91">(((S140+R140)*AU140)/100)</f>
        <v>0</v>
      </c>
      <c r="DA140" s="8"/>
      <c r="DB140" s="8">
        <v>39</v>
      </c>
      <c r="DC140" s="8" t="s">
        <v>3</v>
      </c>
      <c r="DD140" s="8" t="s">
        <v>3</v>
      </c>
      <c r="DE140" s="8" t="s">
        <v>38</v>
      </c>
      <c r="DF140" s="8" t="s">
        <v>38</v>
      </c>
      <c r="DG140" s="8" t="s">
        <v>38</v>
      </c>
      <c r="DH140" s="8" t="s">
        <v>3</v>
      </c>
      <c r="DI140" s="8" t="s">
        <v>38</v>
      </c>
      <c r="DJ140" s="8" t="s">
        <v>38</v>
      </c>
      <c r="DK140" s="8" t="s">
        <v>3</v>
      </c>
      <c r="DL140" s="8" t="s">
        <v>3</v>
      </c>
      <c r="DM140" s="8" t="s">
        <v>3</v>
      </c>
      <c r="DN140" s="8">
        <v>0</v>
      </c>
      <c r="DO140" s="8">
        <v>0</v>
      </c>
      <c r="DP140" s="8">
        <v>1</v>
      </c>
      <c r="DQ140" s="8">
        <v>1</v>
      </c>
      <c r="DR140" s="8"/>
      <c r="DS140" s="8"/>
      <c r="DT140" s="8"/>
      <c r="DU140" s="8">
        <v>1007</v>
      </c>
      <c r="DV140" s="8" t="s">
        <v>181</v>
      </c>
      <c r="DW140" s="8" t="s">
        <v>181</v>
      </c>
      <c r="DX140" s="8">
        <v>100</v>
      </c>
      <c r="DY140" s="8"/>
      <c r="DZ140" s="8" t="s">
        <v>3</v>
      </c>
      <c r="EA140" s="8" t="s">
        <v>3</v>
      </c>
      <c r="EB140" s="8" t="s">
        <v>3</v>
      </c>
      <c r="EC140" s="8" t="s">
        <v>3</v>
      </c>
      <c r="ED140" s="8"/>
      <c r="EE140" s="8">
        <v>78822457</v>
      </c>
      <c r="EF140" s="8">
        <v>2</v>
      </c>
      <c r="EG140" s="8" t="s">
        <v>39</v>
      </c>
      <c r="EH140" s="8">
        <v>1</v>
      </c>
      <c r="EI140" s="8" t="s">
        <v>183</v>
      </c>
      <c r="EJ140" s="8">
        <v>1</v>
      </c>
      <c r="EK140" s="8">
        <v>1003</v>
      </c>
      <c r="EL140" s="8" t="s">
        <v>184</v>
      </c>
      <c r="EM140" s="8" t="s">
        <v>185</v>
      </c>
      <c r="EN140" s="8"/>
      <c r="EO140" s="8" t="s">
        <v>42</v>
      </c>
      <c r="EP140" s="8"/>
      <c r="EQ140" s="8">
        <v>131072</v>
      </c>
      <c r="ER140" s="8">
        <v>0</v>
      </c>
      <c r="ES140" s="8">
        <v>0</v>
      </c>
      <c r="ET140" s="8">
        <v>0</v>
      </c>
      <c r="EU140" s="8">
        <v>0</v>
      </c>
      <c r="EV140" s="8">
        <v>0</v>
      </c>
      <c r="EW140" s="8">
        <v>154</v>
      </c>
      <c r="EX140" s="8">
        <v>0</v>
      </c>
      <c r="EY140" s="8">
        <v>0</v>
      </c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>
        <v>0</v>
      </c>
      <c r="FR140" s="8">
        <v>0</v>
      </c>
      <c r="FS140" s="8">
        <v>0</v>
      </c>
      <c r="FT140" s="8"/>
      <c r="FU140" s="8"/>
      <c r="FV140" s="8"/>
      <c r="FW140" s="8"/>
      <c r="FX140" s="8">
        <v>89</v>
      </c>
      <c r="FY140" s="8">
        <v>40</v>
      </c>
      <c r="FZ140" s="8"/>
      <c r="GA140" s="8" t="s">
        <v>3</v>
      </c>
      <c r="GB140" s="8"/>
      <c r="GC140" s="8"/>
      <c r="GD140" s="8">
        <v>1</v>
      </c>
      <c r="GE140" s="8"/>
      <c r="GF140" s="8">
        <v>815347995</v>
      </c>
      <c r="GG140" s="8">
        <v>2</v>
      </c>
      <c r="GH140" s="8">
        <v>1</v>
      </c>
      <c r="GI140" s="8">
        <v>-2</v>
      </c>
      <c r="GJ140" s="8">
        <v>0</v>
      </c>
      <c r="GK140" s="8">
        <v>0</v>
      </c>
      <c r="GL140" s="8">
        <f t="shared" ref="GL140:GL167" si="92">ROUND(IF(AND(BH140=3,BI140=3,FS140&lt;&gt;0),P140,0),2)</f>
        <v>0</v>
      </c>
      <c r="GM140" s="8">
        <f t="shared" ref="GM140:GM167" si="93">ROUND(O140+X140+Y140,2)+GX140</f>
        <v>0</v>
      </c>
      <c r="GN140" s="8">
        <f t="shared" ref="GN140:GN167" si="94">IF(OR(BI140=0,BI140=1),GM140-GX140,0)</f>
        <v>0</v>
      </c>
      <c r="GO140" s="8">
        <f t="shared" ref="GO140:GO167" si="95">IF(BI140=2,GM140-GX140,0)</f>
        <v>0</v>
      </c>
      <c r="GP140" s="8">
        <f t="shared" ref="GP140:GP167" si="96">IF(BI140=4,GM140-GX140,0)</f>
        <v>0</v>
      </c>
      <c r="GQ140" s="8"/>
      <c r="GR140" s="8">
        <v>0</v>
      </c>
      <c r="GS140" s="8">
        <v>3</v>
      </c>
      <c r="GT140" s="8">
        <v>0</v>
      </c>
      <c r="GU140" s="8" t="s">
        <v>3</v>
      </c>
      <c r="GV140" s="8">
        <f t="shared" ref="GV140:GV167" si="97">ROUND((GT140),6)</f>
        <v>0</v>
      </c>
      <c r="GW140" s="8">
        <v>1</v>
      </c>
      <c r="GX140" s="8">
        <f t="shared" ref="GX140:GX167" si="98">ROUND(HC140*I140,2)</f>
        <v>0</v>
      </c>
      <c r="GY140" s="8"/>
      <c r="GZ140" s="8"/>
      <c r="HA140" s="8">
        <v>0</v>
      </c>
      <c r="HB140" s="8">
        <v>0</v>
      </c>
      <c r="HC140" s="8">
        <f t="shared" ref="HC140:HC147" si="99">GV140*GW140</f>
        <v>0</v>
      </c>
      <c r="HD140" s="8"/>
      <c r="HE140" s="8" t="s">
        <v>3</v>
      </c>
      <c r="HF140" s="8" t="s">
        <v>3</v>
      </c>
      <c r="HG140" s="8"/>
      <c r="HH140" s="8"/>
      <c r="HI140" s="8"/>
      <c r="HJ140" s="8"/>
      <c r="HK140" s="8"/>
      <c r="HL140" s="8"/>
      <c r="HM140" s="8" t="s">
        <v>3</v>
      </c>
      <c r="HN140" s="8" t="s">
        <v>186</v>
      </c>
      <c r="HO140" s="8" t="s">
        <v>187</v>
      </c>
      <c r="HP140" s="8" t="s">
        <v>184</v>
      </c>
      <c r="HQ140" s="8" t="s">
        <v>184</v>
      </c>
      <c r="HR140" s="8"/>
      <c r="HS140" s="8">
        <v>0</v>
      </c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>
        <v>0</v>
      </c>
      <c r="IL140" s="8"/>
      <c r="IM140" s="8"/>
      <c r="IN140" s="8"/>
      <c r="IO140" s="8"/>
      <c r="IP140" s="8"/>
      <c r="IQ140" s="8"/>
      <c r="IR140" s="8"/>
      <c r="IS140" s="8"/>
      <c r="IT140" s="8"/>
      <c r="IU140" s="8"/>
    </row>
    <row r="141" spans="1:255" x14ac:dyDescent="0.2">
      <c r="A141">
        <v>17</v>
      </c>
      <c r="B141">
        <v>0</v>
      </c>
      <c r="C141">
        <f>ROW(SmtRes!A240)</f>
        <v>240</v>
      </c>
      <c r="D141">
        <f>ROW(EtalonRes!A304)</f>
        <v>304</v>
      </c>
      <c r="E141" t="s">
        <v>178</v>
      </c>
      <c r="F141" t="s">
        <v>179</v>
      </c>
      <c r="G141" t="s">
        <v>180</v>
      </c>
      <c r="H141" t="s">
        <v>181</v>
      </c>
      <c r="I141">
        <v>0</v>
      </c>
      <c r="J141">
        <v>0</v>
      </c>
      <c r="K141">
        <v>0</v>
      </c>
      <c r="L141">
        <v>1.75E-3</v>
      </c>
      <c r="M141">
        <v>1.75E-3</v>
      </c>
      <c r="N141">
        <f t="shared" si="78"/>
        <v>0</v>
      </c>
      <c r="O141">
        <f t="shared" si="79"/>
        <v>0</v>
      </c>
      <c r="P141">
        <f>SUMIF(SmtRes!AQ240:'SmtRes'!AQ240,"=1",SmtRes!DF240:'SmtRes'!DF240)</f>
        <v>0</v>
      </c>
      <c r="Q141">
        <f>SUMIF(SmtRes!AQ240:'SmtRes'!AQ240,"=1",SmtRes!DG240:'SmtRes'!DG240)</f>
        <v>0</v>
      </c>
      <c r="R141">
        <f>SUMIF(SmtRes!AQ240:'SmtRes'!AQ240,"=1",SmtRes!DH240:'SmtRes'!DH240)</f>
        <v>0</v>
      </c>
      <c r="S141">
        <f>SUMIF(SmtRes!AQ240:'SmtRes'!AQ240,"=1",SmtRes!DI240:'SmtRes'!DI240)</f>
        <v>0</v>
      </c>
      <c r="T141">
        <f t="shared" si="80"/>
        <v>0</v>
      </c>
      <c r="U141">
        <f>SUMIF(SmtRes!AQ240:'SmtRes'!AQ240,"=1",SmtRes!CV240:'SmtRes'!CV240)</f>
        <v>0</v>
      </c>
      <c r="V141">
        <f>SUMIF(SmtRes!AQ240:'SmtRes'!AQ240,"=1",SmtRes!CW240:'SmtRes'!CW240)</f>
        <v>0</v>
      </c>
      <c r="W141">
        <f t="shared" si="81"/>
        <v>0</v>
      </c>
      <c r="X141">
        <f t="shared" si="82"/>
        <v>0</v>
      </c>
      <c r="Y141">
        <f t="shared" si="83"/>
        <v>0</v>
      </c>
      <c r="AA141">
        <v>82273791</v>
      </c>
      <c r="AB141">
        <f t="shared" si="84"/>
        <v>76785.247000000003</v>
      </c>
      <c r="AC141">
        <f>ROUND((0),6)</f>
        <v>0</v>
      </c>
      <c r="AD141">
        <f>ROUND((((0)-(0))+AE141),6)</f>
        <v>0</v>
      </c>
      <c r="AE141">
        <f>ROUND((0),6)</f>
        <v>0</v>
      </c>
      <c r="AF141">
        <f>ROUND((SUM(SmtRes!BT240:'SmtRes'!BT240)),6)</f>
        <v>76785.247000000003</v>
      </c>
      <c r="AG141">
        <f t="shared" si="85"/>
        <v>0</v>
      </c>
      <c r="AH141">
        <f>(SUM(SmtRes!BU240:'SmtRes'!BU240))</f>
        <v>177.1</v>
      </c>
      <c r="AI141">
        <f>(0)</f>
        <v>0</v>
      </c>
      <c r="AJ141">
        <f t="shared" si="86"/>
        <v>0</v>
      </c>
      <c r="AK141">
        <v>66769.78</v>
      </c>
      <c r="AL141">
        <v>0</v>
      </c>
      <c r="AM141">
        <v>0</v>
      </c>
      <c r="AN141">
        <v>0</v>
      </c>
      <c r="AO141">
        <v>66769.78</v>
      </c>
      <c r="AP141">
        <v>0</v>
      </c>
      <c r="AQ141">
        <v>154</v>
      </c>
      <c r="AR141">
        <v>0</v>
      </c>
      <c r="AS141">
        <v>0</v>
      </c>
      <c r="AT141">
        <v>89</v>
      </c>
      <c r="AU141">
        <v>40</v>
      </c>
      <c r="AV141">
        <v>1</v>
      </c>
      <c r="AW141">
        <v>1</v>
      </c>
      <c r="AZ141">
        <v>1</v>
      </c>
      <c r="BA141">
        <v>1</v>
      </c>
      <c r="BB141">
        <v>1</v>
      </c>
      <c r="BC141">
        <v>1</v>
      </c>
      <c r="BD141" t="s">
        <v>3</v>
      </c>
      <c r="BE141" t="s">
        <v>3</v>
      </c>
      <c r="BF141" t="s">
        <v>3</v>
      </c>
      <c r="BG141" t="s">
        <v>3</v>
      </c>
      <c r="BH141">
        <v>0</v>
      </c>
      <c r="BI141">
        <v>1</v>
      </c>
      <c r="BJ141" t="s">
        <v>182</v>
      </c>
      <c r="BM141">
        <v>1003</v>
      </c>
      <c r="BN141">
        <v>0</v>
      </c>
      <c r="BO141" t="s">
        <v>3</v>
      </c>
      <c r="BP141">
        <v>0</v>
      </c>
      <c r="BQ141">
        <v>2</v>
      </c>
      <c r="BR141">
        <v>0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89</v>
      </c>
      <c r="CA141">
        <v>40</v>
      </c>
      <c r="CB141" t="s">
        <v>3</v>
      </c>
      <c r="CE141">
        <v>0</v>
      </c>
      <c r="CF141">
        <v>0</v>
      </c>
      <c r="CG141">
        <v>0</v>
      </c>
      <c r="CH141">
        <v>16</v>
      </c>
      <c r="CI141">
        <v>0</v>
      </c>
      <c r="CJ141">
        <v>0</v>
      </c>
      <c r="CK141">
        <v>0</v>
      </c>
      <c r="CL141">
        <v>0</v>
      </c>
      <c r="CM141">
        <v>0</v>
      </c>
      <c r="CN141" t="s">
        <v>37</v>
      </c>
      <c r="CO141">
        <v>0</v>
      </c>
      <c r="CP141">
        <f t="shared" si="87"/>
        <v>0</v>
      </c>
      <c r="CQ141">
        <f>SUMIF(SmtRes!AQ240:'SmtRes'!AQ240,"=1",SmtRes!AA240:'SmtRes'!AA240)</f>
        <v>0</v>
      </c>
      <c r="CR141">
        <f>SUMIF(SmtRes!AQ240:'SmtRes'!AQ240,"=1",SmtRes!AB240:'SmtRes'!AB240)</f>
        <v>0</v>
      </c>
      <c r="CS141">
        <f>SUMIF(SmtRes!AQ240:'SmtRes'!AQ240,"=1",SmtRes!AC240:'SmtRes'!AC240)</f>
        <v>0</v>
      </c>
      <c r="CT141">
        <f>SUMIF(SmtRes!AQ240:'SmtRes'!AQ240,"=1",SmtRes!AD240:'SmtRes'!AD240)</f>
        <v>433.57</v>
      </c>
      <c r="CU141">
        <f t="shared" si="88"/>
        <v>0</v>
      </c>
      <c r="CV141">
        <f>SUMIF(SmtRes!AQ240:'SmtRes'!AQ240,"=1",SmtRes!BU240:'SmtRes'!BU240)</f>
        <v>177.1</v>
      </c>
      <c r="CW141">
        <f>SUMIF(SmtRes!AQ240:'SmtRes'!AQ240,"=1",SmtRes!BV240:'SmtRes'!BV240)</f>
        <v>0</v>
      </c>
      <c r="CX141">
        <f t="shared" si="89"/>
        <v>0</v>
      </c>
      <c r="CY141">
        <f t="shared" si="90"/>
        <v>0</v>
      </c>
      <c r="CZ141">
        <f t="shared" si="91"/>
        <v>0</v>
      </c>
      <c r="DB141">
        <v>40</v>
      </c>
      <c r="DC141" t="s">
        <v>3</v>
      </c>
      <c r="DD141" t="s">
        <v>3</v>
      </c>
      <c r="DE141" t="s">
        <v>38</v>
      </c>
      <c r="DF141" t="s">
        <v>38</v>
      </c>
      <c r="DG141" t="s">
        <v>38</v>
      </c>
      <c r="DH141" t="s">
        <v>3</v>
      </c>
      <c r="DI141" t="s">
        <v>38</v>
      </c>
      <c r="DJ141" t="s">
        <v>38</v>
      </c>
      <c r="DK141" t="s">
        <v>3</v>
      </c>
      <c r="DL141" t="s">
        <v>3</v>
      </c>
      <c r="DM141" t="s">
        <v>3</v>
      </c>
      <c r="DN141">
        <v>0</v>
      </c>
      <c r="DO141">
        <v>0</v>
      </c>
      <c r="DP141">
        <v>1</v>
      </c>
      <c r="DQ141">
        <v>1</v>
      </c>
      <c r="DU141">
        <v>1007</v>
      </c>
      <c r="DV141" t="s">
        <v>181</v>
      </c>
      <c r="DW141" t="s">
        <v>181</v>
      </c>
      <c r="DX141">
        <v>100</v>
      </c>
      <c r="DZ141" t="s">
        <v>3</v>
      </c>
      <c r="EA141" t="s">
        <v>3</v>
      </c>
      <c r="EB141" t="s">
        <v>3</v>
      </c>
      <c r="EC141" t="s">
        <v>3</v>
      </c>
      <c r="EE141">
        <v>78822457</v>
      </c>
      <c r="EF141">
        <v>2</v>
      </c>
      <c r="EG141" t="s">
        <v>39</v>
      </c>
      <c r="EH141">
        <v>1</v>
      </c>
      <c r="EI141" t="s">
        <v>183</v>
      </c>
      <c r="EJ141">
        <v>1</v>
      </c>
      <c r="EK141">
        <v>1003</v>
      </c>
      <c r="EL141" t="s">
        <v>184</v>
      </c>
      <c r="EM141" t="s">
        <v>185</v>
      </c>
      <c r="EO141" t="s">
        <v>42</v>
      </c>
      <c r="EQ141">
        <v>131072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154</v>
      </c>
      <c r="EX141">
        <v>0</v>
      </c>
      <c r="EY141">
        <v>0</v>
      </c>
      <c r="FQ141">
        <v>0</v>
      </c>
      <c r="FR141">
        <v>0</v>
      </c>
      <c r="FS141">
        <v>0</v>
      </c>
      <c r="FX141">
        <v>89</v>
      </c>
      <c r="FY141">
        <v>40</v>
      </c>
      <c r="GA141" t="s">
        <v>3</v>
      </c>
      <c r="GD141">
        <v>1</v>
      </c>
      <c r="GF141">
        <v>815347995</v>
      </c>
      <c r="GG141">
        <v>2</v>
      </c>
      <c r="GH141">
        <v>1</v>
      </c>
      <c r="GI141">
        <v>-2</v>
      </c>
      <c r="GJ141">
        <v>0</v>
      </c>
      <c r="GK141">
        <v>0</v>
      </c>
      <c r="GL141">
        <f t="shared" si="92"/>
        <v>0</v>
      </c>
      <c r="GM141">
        <f t="shared" si="93"/>
        <v>0</v>
      </c>
      <c r="GN141">
        <f t="shared" si="94"/>
        <v>0</v>
      </c>
      <c r="GO141">
        <f t="shared" si="95"/>
        <v>0</v>
      </c>
      <c r="GP141">
        <f t="shared" si="96"/>
        <v>0</v>
      </c>
      <c r="GR141">
        <v>0</v>
      </c>
      <c r="GS141">
        <v>3</v>
      </c>
      <c r="GT141">
        <v>0</v>
      </c>
      <c r="GU141" t="s">
        <v>3</v>
      </c>
      <c r="GV141">
        <f t="shared" si="97"/>
        <v>0</v>
      </c>
      <c r="GW141">
        <v>1</v>
      </c>
      <c r="GX141">
        <f t="shared" si="98"/>
        <v>0</v>
      </c>
      <c r="HA141">
        <v>0</v>
      </c>
      <c r="HB141">
        <v>0</v>
      </c>
      <c r="HC141">
        <f t="shared" si="99"/>
        <v>0</v>
      </c>
      <c r="HE141" t="s">
        <v>3</v>
      </c>
      <c r="HF141" t="s">
        <v>3</v>
      </c>
      <c r="HM141" t="s">
        <v>3</v>
      </c>
      <c r="HN141" t="s">
        <v>186</v>
      </c>
      <c r="HO141" t="s">
        <v>187</v>
      </c>
      <c r="HP141" t="s">
        <v>184</v>
      </c>
      <c r="HQ141" t="s">
        <v>184</v>
      </c>
      <c r="HS141">
        <v>0</v>
      </c>
      <c r="IK141">
        <v>0</v>
      </c>
    </row>
    <row r="142" spans="1:255" x14ac:dyDescent="0.2">
      <c r="A142" s="8">
        <v>17</v>
      </c>
      <c r="B142" s="8">
        <v>0</v>
      </c>
      <c r="C142" s="8">
        <f>ROW(SmtRes!A241)</f>
        <v>241</v>
      </c>
      <c r="D142" s="8">
        <f>ROW(EtalonRes!A305)</f>
        <v>305</v>
      </c>
      <c r="E142" s="8" t="s">
        <v>188</v>
      </c>
      <c r="F142" s="8" t="s">
        <v>189</v>
      </c>
      <c r="G142" s="8" t="s">
        <v>190</v>
      </c>
      <c r="H142" s="8" t="s">
        <v>181</v>
      </c>
      <c r="I142" s="8">
        <v>0</v>
      </c>
      <c r="J142" s="8">
        <v>0</v>
      </c>
      <c r="K142" s="8">
        <v>0</v>
      </c>
      <c r="L142" s="8">
        <v>1.75E-3</v>
      </c>
      <c r="M142" s="8">
        <v>1.75E-3</v>
      </c>
      <c r="N142" s="8">
        <f t="shared" si="78"/>
        <v>0</v>
      </c>
      <c r="O142" s="8">
        <f t="shared" si="79"/>
        <v>0</v>
      </c>
      <c r="P142" s="8">
        <f>SUMIF(SmtRes!AQ241:'SmtRes'!AQ241,"=1",SmtRes!DF241:'SmtRes'!DF241)</f>
        <v>0</v>
      </c>
      <c r="Q142" s="8">
        <f>SUMIF(SmtRes!AQ241:'SmtRes'!AQ241,"=1",SmtRes!DG241:'SmtRes'!DG241)</f>
        <v>0</v>
      </c>
      <c r="R142" s="8">
        <f>SUMIF(SmtRes!AQ241:'SmtRes'!AQ241,"=1",SmtRes!DH241:'SmtRes'!DH241)</f>
        <v>0</v>
      </c>
      <c r="S142" s="8">
        <f>SUMIF(SmtRes!AQ241:'SmtRes'!AQ241,"=1",SmtRes!DI241:'SmtRes'!DI241)</f>
        <v>0</v>
      </c>
      <c r="T142" s="8">
        <f t="shared" si="80"/>
        <v>0</v>
      </c>
      <c r="U142" s="8">
        <f>SUMIF(SmtRes!AQ241:'SmtRes'!AQ241,"=1",SmtRes!CV241:'SmtRes'!CV241)</f>
        <v>0</v>
      </c>
      <c r="V142" s="8">
        <f>SUMIF(SmtRes!AQ241:'SmtRes'!AQ241,"=1",SmtRes!CW241:'SmtRes'!CW241)</f>
        <v>0</v>
      </c>
      <c r="W142" s="8">
        <f t="shared" si="81"/>
        <v>0</v>
      </c>
      <c r="X142" s="8">
        <f t="shared" si="82"/>
        <v>0</v>
      </c>
      <c r="Y142" s="8">
        <f t="shared" si="83"/>
        <v>0</v>
      </c>
      <c r="Z142" s="8"/>
      <c r="AA142" s="8">
        <v>82273856</v>
      </c>
      <c r="AB142" s="8">
        <f t="shared" si="84"/>
        <v>46463.592600000004</v>
      </c>
      <c r="AC142" s="8">
        <f>ROUND((0),6)</f>
        <v>0</v>
      </c>
      <c r="AD142" s="8">
        <f>ROUND((((0)-(0))+AE142),6)</f>
        <v>0</v>
      </c>
      <c r="AE142" s="8">
        <f>ROUND((0),6)</f>
        <v>0</v>
      </c>
      <c r="AF142" s="8">
        <f>ROUND((SUM(SmtRes!BT241:'SmtRes'!BT241)),6)</f>
        <v>46463.592600000004</v>
      </c>
      <c r="AG142" s="8">
        <f t="shared" si="85"/>
        <v>0</v>
      </c>
      <c r="AH142" s="8">
        <f>(SUM(SmtRes!BU241:'SmtRes'!BU241))</f>
        <v>111.78</v>
      </c>
      <c r="AI142" s="8">
        <f>(0)</f>
        <v>0</v>
      </c>
      <c r="AJ142" s="8">
        <f t="shared" si="86"/>
        <v>0</v>
      </c>
      <c r="AK142" s="8">
        <v>40403.124000000003</v>
      </c>
      <c r="AL142" s="8">
        <v>0</v>
      </c>
      <c r="AM142" s="8">
        <v>0</v>
      </c>
      <c r="AN142" s="8">
        <v>0</v>
      </c>
      <c r="AO142" s="8">
        <v>40403.124000000003</v>
      </c>
      <c r="AP142" s="8">
        <v>0</v>
      </c>
      <c r="AQ142" s="8">
        <v>97.2</v>
      </c>
      <c r="AR142" s="8">
        <v>0</v>
      </c>
      <c r="AS142" s="8">
        <v>0</v>
      </c>
      <c r="AT142" s="8">
        <v>89</v>
      </c>
      <c r="AU142" s="8">
        <v>40</v>
      </c>
      <c r="AV142" s="8">
        <v>1</v>
      </c>
      <c r="AW142" s="8">
        <v>1</v>
      </c>
      <c r="AX142" s="8"/>
      <c r="AY142" s="8"/>
      <c r="AZ142" s="8">
        <v>1</v>
      </c>
      <c r="BA142" s="8">
        <v>1</v>
      </c>
      <c r="BB142" s="8">
        <v>1</v>
      </c>
      <c r="BC142" s="8">
        <v>1</v>
      </c>
      <c r="BD142" s="8" t="s">
        <v>3</v>
      </c>
      <c r="BE142" s="8" t="s">
        <v>3</v>
      </c>
      <c r="BF142" s="8" t="s">
        <v>3</v>
      </c>
      <c r="BG142" s="8" t="s">
        <v>3</v>
      </c>
      <c r="BH142" s="8">
        <v>0</v>
      </c>
      <c r="BI142" s="8">
        <v>1</v>
      </c>
      <c r="BJ142" s="8" t="s">
        <v>191</v>
      </c>
      <c r="BK142" s="8"/>
      <c r="BL142" s="8"/>
      <c r="BM142" s="8">
        <v>1003</v>
      </c>
      <c r="BN142" s="8">
        <v>0</v>
      </c>
      <c r="BO142" s="8" t="s">
        <v>3</v>
      </c>
      <c r="BP142" s="8">
        <v>0</v>
      </c>
      <c r="BQ142" s="8">
        <v>2</v>
      </c>
      <c r="BR142" s="8">
        <v>0</v>
      </c>
      <c r="BS142" s="8">
        <v>1</v>
      </c>
      <c r="BT142" s="8">
        <v>1</v>
      </c>
      <c r="BU142" s="8">
        <v>1</v>
      </c>
      <c r="BV142" s="8">
        <v>1</v>
      </c>
      <c r="BW142" s="8">
        <v>1</v>
      </c>
      <c r="BX142" s="8">
        <v>1</v>
      </c>
      <c r="BY142" s="8" t="s">
        <v>3</v>
      </c>
      <c r="BZ142" s="8">
        <v>89</v>
      </c>
      <c r="CA142" s="8">
        <v>40</v>
      </c>
      <c r="CB142" s="8" t="s">
        <v>3</v>
      </c>
      <c r="CC142" s="8"/>
      <c r="CD142" s="8"/>
      <c r="CE142" s="8">
        <v>0</v>
      </c>
      <c r="CF142" s="8">
        <v>0</v>
      </c>
      <c r="CG142" s="8">
        <v>0</v>
      </c>
      <c r="CH142" s="8">
        <v>17</v>
      </c>
      <c r="CI142" s="8">
        <v>0</v>
      </c>
      <c r="CJ142" s="8">
        <v>0</v>
      </c>
      <c r="CK142" s="8">
        <v>0</v>
      </c>
      <c r="CL142" s="8">
        <v>0</v>
      </c>
      <c r="CM142" s="8">
        <v>0</v>
      </c>
      <c r="CN142" s="8" t="s">
        <v>37</v>
      </c>
      <c r="CO142" s="8">
        <v>0</v>
      </c>
      <c r="CP142" s="8">
        <f t="shared" si="87"/>
        <v>0</v>
      </c>
      <c r="CQ142" s="8">
        <f>SUMIF(SmtRes!AQ241:'SmtRes'!AQ241,"=1",SmtRes!AA241:'SmtRes'!AA241)</f>
        <v>0</v>
      </c>
      <c r="CR142" s="8">
        <f>SUMIF(SmtRes!AQ241:'SmtRes'!AQ241,"=1",SmtRes!AB241:'SmtRes'!AB241)</f>
        <v>0</v>
      </c>
      <c r="CS142" s="8">
        <f>SUMIF(SmtRes!AQ241:'SmtRes'!AQ241,"=1",SmtRes!AC241:'SmtRes'!AC241)</f>
        <v>0</v>
      </c>
      <c r="CT142" s="8">
        <f>SUMIF(SmtRes!AQ241:'SmtRes'!AQ241,"=1",SmtRes!AD241:'SmtRes'!AD241)</f>
        <v>415.67</v>
      </c>
      <c r="CU142" s="8">
        <f t="shared" si="88"/>
        <v>0</v>
      </c>
      <c r="CV142" s="8">
        <f>SUMIF(SmtRes!AQ241:'SmtRes'!AQ241,"=1",SmtRes!BU241:'SmtRes'!BU241)</f>
        <v>111.78</v>
      </c>
      <c r="CW142" s="8">
        <f>SUMIF(SmtRes!AQ241:'SmtRes'!AQ241,"=1",SmtRes!BV241:'SmtRes'!BV241)</f>
        <v>0</v>
      </c>
      <c r="CX142" s="8">
        <f t="shared" si="89"/>
        <v>0</v>
      </c>
      <c r="CY142" s="8">
        <f t="shared" si="90"/>
        <v>0</v>
      </c>
      <c r="CZ142" s="8">
        <f t="shared" si="91"/>
        <v>0</v>
      </c>
      <c r="DA142" s="8"/>
      <c r="DB142" s="8">
        <v>41</v>
      </c>
      <c r="DC142" s="8" t="s">
        <v>3</v>
      </c>
      <c r="DD142" s="8" t="s">
        <v>3</v>
      </c>
      <c r="DE142" s="8" t="s">
        <v>38</v>
      </c>
      <c r="DF142" s="8" t="s">
        <v>38</v>
      </c>
      <c r="DG142" s="8" t="s">
        <v>38</v>
      </c>
      <c r="DH142" s="8" t="s">
        <v>3</v>
      </c>
      <c r="DI142" s="8" t="s">
        <v>38</v>
      </c>
      <c r="DJ142" s="8" t="s">
        <v>38</v>
      </c>
      <c r="DK142" s="8" t="s">
        <v>3</v>
      </c>
      <c r="DL142" s="8" t="s">
        <v>3</v>
      </c>
      <c r="DM142" s="8" t="s">
        <v>3</v>
      </c>
      <c r="DN142" s="8">
        <v>0</v>
      </c>
      <c r="DO142" s="8">
        <v>0</v>
      </c>
      <c r="DP142" s="8">
        <v>1</v>
      </c>
      <c r="DQ142" s="8">
        <v>1</v>
      </c>
      <c r="DR142" s="8"/>
      <c r="DS142" s="8"/>
      <c r="DT142" s="8"/>
      <c r="DU142" s="8">
        <v>1007</v>
      </c>
      <c r="DV142" s="8" t="s">
        <v>181</v>
      </c>
      <c r="DW142" s="8" t="s">
        <v>181</v>
      </c>
      <c r="DX142" s="8">
        <v>100</v>
      </c>
      <c r="DY142" s="8"/>
      <c r="DZ142" s="8" t="s">
        <v>3</v>
      </c>
      <c r="EA142" s="8" t="s">
        <v>3</v>
      </c>
      <c r="EB142" s="8" t="s">
        <v>3</v>
      </c>
      <c r="EC142" s="8" t="s">
        <v>3</v>
      </c>
      <c r="ED142" s="8"/>
      <c r="EE142" s="8">
        <v>78822457</v>
      </c>
      <c r="EF142" s="8">
        <v>2</v>
      </c>
      <c r="EG142" s="8" t="s">
        <v>39</v>
      </c>
      <c r="EH142" s="8">
        <v>1</v>
      </c>
      <c r="EI142" s="8" t="s">
        <v>183</v>
      </c>
      <c r="EJ142" s="8">
        <v>1</v>
      </c>
      <c r="EK142" s="8">
        <v>1003</v>
      </c>
      <c r="EL142" s="8" t="s">
        <v>184</v>
      </c>
      <c r="EM142" s="8" t="s">
        <v>185</v>
      </c>
      <c r="EN142" s="8"/>
      <c r="EO142" s="8" t="s">
        <v>42</v>
      </c>
      <c r="EP142" s="8"/>
      <c r="EQ142" s="8">
        <v>131072</v>
      </c>
      <c r="ER142" s="8">
        <v>0</v>
      </c>
      <c r="ES142" s="8">
        <v>0</v>
      </c>
      <c r="ET142" s="8">
        <v>0</v>
      </c>
      <c r="EU142" s="8">
        <v>0</v>
      </c>
      <c r="EV142" s="8">
        <v>0</v>
      </c>
      <c r="EW142" s="8">
        <v>97.2</v>
      </c>
      <c r="EX142" s="8">
        <v>0</v>
      </c>
      <c r="EY142" s="8">
        <v>0</v>
      </c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>
        <v>0</v>
      </c>
      <c r="FR142" s="8">
        <v>0</v>
      </c>
      <c r="FS142" s="8">
        <v>0</v>
      </c>
      <c r="FT142" s="8"/>
      <c r="FU142" s="8"/>
      <c r="FV142" s="8"/>
      <c r="FW142" s="8"/>
      <c r="FX142" s="8">
        <v>89</v>
      </c>
      <c r="FY142" s="8">
        <v>40</v>
      </c>
      <c r="FZ142" s="8"/>
      <c r="GA142" s="8" t="s">
        <v>3</v>
      </c>
      <c r="GB142" s="8"/>
      <c r="GC142" s="8"/>
      <c r="GD142" s="8">
        <v>1</v>
      </c>
      <c r="GE142" s="8"/>
      <c r="GF142" s="8">
        <v>-202763931</v>
      </c>
      <c r="GG142" s="8">
        <v>2</v>
      </c>
      <c r="GH142" s="8">
        <v>1</v>
      </c>
      <c r="GI142" s="8">
        <v>-2</v>
      </c>
      <c r="GJ142" s="8">
        <v>0</v>
      </c>
      <c r="GK142" s="8">
        <v>0</v>
      </c>
      <c r="GL142" s="8">
        <f t="shared" si="92"/>
        <v>0</v>
      </c>
      <c r="GM142" s="8">
        <f t="shared" si="93"/>
        <v>0</v>
      </c>
      <c r="GN142" s="8">
        <f t="shared" si="94"/>
        <v>0</v>
      </c>
      <c r="GO142" s="8">
        <f t="shared" si="95"/>
        <v>0</v>
      </c>
      <c r="GP142" s="8">
        <f t="shared" si="96"/>
        <v>0</v>
      </c>
      <c r="GQ142" s="8"/>
      <c r="GR142" s="8">
        <v>0</v>
      </c>
      <c r="GS142" s="8">
        <v>3</v>
      </c>
      <c r="GT142" s="8">
        <v>0</v>
      </c>
      <c r="GU142" s="8" t="s">
        <v>3</v>
      </c>
      <c r="GV142" s="8">
        <f t="shared" si="97"/>
        <v>0</v>
      </c>
      <c r="GW142" s="8">
        <v>1</v>
      </c>
      <c r="GX142" s="8">
        <f t="shared" si="98"/>
        <v>0</v>
      </c>
      <c r="GY142" s="8"/>
      <c r="GZ142" s="8"/>
      <c r="HA142" s="8">
        <v>0</v>
      </c>
      <c r="HB142" s="8">
        <v>0</v>
      </c>
      <c r="HC142" s="8">
        <f t="shared" si="99"/>
        <v>0</v>
      </c>
      <c r="HD142" s="8"/>
      <c r="HE142" s="8" t="s">
        <v>3</v>
      </c>
      <c r="HF142" s="8" t="s">
        <v>3</v>
      </c>
      <c r="HG142" s="8"/>
      <c r="HH142" s="8"/>
      <c r="HI142" s="8"/>
      <c r="HJ142" s="8"/>
      <c r="HK142" s="8"/>
      <c r="HL142" s="8"/>
      <c r="HM142" s="8" t="s">
        <v>3</v>
      </c>
      <c r="HN142" s="8" t="s">
        <v>186</v>
      </c>
      <c r="HO142" s="8" t="s">
        <v>187</v>
      </c>
      <c r="HP142" s="8" t="s">
        <v>184</v>
      </c>
      <c r="HQ142" s="8" t="s">
        <v>184</v>
      </c>
      <c r="HR142" s="8"/>
      <c r="HS142" s="8">
        <v>0</v>
      </c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>
        <v>0</v>
      </c>
      <c r="IL142" s="8"/>
      <c r="IM142" s="8"/>
      <c r="IN142" s="8"/>
      <c r="IO142" s="8"/>
      <c r="IP142" s="8"/>
      <c r="IQ142" s="8"/>
      <c r="IR142" s="8"/>
      <c r="IS142" s="8"/>
      <c r="IT142" s="8"/>
      <c r="IU142" s="8"/>
    </row>
    <row r="143" spans="1:255" x14ac:dyDescent="0.2">
      <c r="A143">
        <v>17</v>
      </c>
      <c r="B143">
        <v>0</v>
      </c>
      <c r="C143">
        <f>ROW(SmtRes!A242)</f>
        <v>242</v>
      </c>
      <c r="D143">
        <f>ROW(EtalonRes!A306)</f>
        <v>306</v>
      </c>
      <c r="E143" t="s">
        <v>188</v>
      </c>
      <c r="F143" t="s">
        <v>189</v>
      </c>
      <c r="G143" t="s">
        <v>190</v>
      </c>
      <c r="H143" t="s">
        <v>181</v>
      </c>
      <c r="I143">
        <v>0</v>
      </c>
      <c r="J143">
        <v>0</v>
      </c>
      <c r="K143">
        <v>0</v>
      </c>
      <c r="L143">
        <v>1.75E-3</v>
      </c>
      <c r="M143">
        <v>1.75E-3</v>
      </c>
      <c r="N143">
        <f t="shared" si="78"/>
        <v>0</v>
      </c>
      <c r="O143">
        <f t="shared" si="79"/>
        <v>0</v>
      </c>
      <c r="P143">
        <f>SUMIF(SmtRes!AQ242:'SmtRes'!AQ242,"=1",SmtRes!DF242:'SmtRes'!DF242)</f>
        <v>0</v>
      </c>
      <c r="Q143">
        <f>SUMIF(SmtRes!AQ242:'SmtRes'!AQ242,"=1",SmtRes!DG242:'SmtRes'!DG242)</f>
        <v>0</v>
      </c>
      <c r="R143">
        <f>SUMIF(SmtRes!AQ242:'SmtRes'!AQ242,"=1",SmtRes!DH242:'SmtRes'!DH242)</f>
        <v>0</v>
      </c>
      <c r="S143">
        <f>SUMIF(SmtRes!AQ242:'SmtRes'!AQ242,"=1",SmtRes!DI242:'SmtRes'!DI242)</f>
        <v>0</v>
      </c>
      <c r="T143">
        <f t="shared" si="80"/>
        <v>0</v>
      </c>
      <c r="U143">
        <f>SUMIF(SmtRes!AQ242:'SmtRes'!AQ242,"=1",SmtRes!CV242:'SmtRes'!CV242)</f>
        <v>0</v>
      </c>
      <c r="V143">
        <f>SUMIF(SmtRes!AQ242:'SmtRes'!AQ242,"=1",SmtRes!CW242:'SmtRes'!CW242)</f>
        <v>0</v>
      </c>
      <c r="W143">
        <f t="shared" si="81"/>
        <v>0</v>
      </c>
      <c r="X143">
        <f t="shared" si="82"/>
        <v>0</v>
      </c>
      <c r="Y143">
        <f t="shared" si="83"/>
        <v>0</v>
      </c>
      <c r="AA143">
        <v>82273791</v>
      </c>
      <c r="AB143">
        <f t="shared" si="84"/>
        <v>46463.592600000004</v>
      </c>
      <c r="AC143">
        <f>ROUND((0),6)</f>
        <v>0</v>
      </c>
      <c r="AD143">
        <f>ROUND((((0)-(0))+AE143),6)</f>
        <v>0</v>
      </c>
      <c r="AE143">
        <f>ROUND((0),6)</f>
        <v>0</v>
      </c>
      <c r="AF143">
        <f>ROUND((SUM(SmtRes!BT242:'SmtRes'!BT242)),6)</f>
        <v>46463.592600000004</v>
      </c>
      <c r="AG143">
        <f t="shared" si="85"/>
        <v>0</v>
      </c>
      <c r="AH143">
        <f>(SUM(SmtRes!BU242:'SmtRes'!BU242))</f>
        <v>111.78</v>
      </c>
      <c r="AI143">
        <f>(0)</f>
        <v>0</v>
      </c>
      <c r="AJ143">
        <f t="shared" si="86"/>
        <v>0</v>
      </c>
      <c r="AK143">
        <v>40403.124000000003</v>
      </c>
      <c r="AL143">
        <v>0</v>
      </c>
      <c r="AM143">
        <v>0</v>
      </c>
      <c r="AN143">
        <v>0</v>
      </c>
      <c r="AO143">
        <v>40403.124000000003</v>
      </c>
      <c r="AP143">
        <v>0</v>
      </c>
      <c r="AQ143">
        <v>97.2</v>
      </c>
      <c r="AR143">
        <v>0</v>
      </c>
      <c r="AS143">
        <v>0</v>
      </c>
      <c r="AT143">
        <v>89</v>
      </c>
      <c r="AU143">
        <v>40</v>
      </c>
      <c r="AV143">
        <v>1</v>
      </c>
      <c r="AW143">
        <v>1</v>
      </c>
      <c r="AZ143">
        <v>1</v>
      </c>
      <c r="BA143">
        <v>1</v>
      </c>
      <c r="BB143">
        <v>1</v>
      </c>
      <c r="BC143">
        <v>1</v>
      </c>
      <c r="BD143" t="s">
        <v>3</v>
      </c>
      <c r="BE143" t="s">
        <v>3</v>
      </c>
      <c r="BF143" t="s">
        <v>3</v>
      </c>
      <c r="BG143" t="s">
        <v>3</v>
      </c>
      <c r="BH143">
        <v>0</v>
      </c>
      <c r="BI143">
        <v>1</v>
      </c>
      <c r="BJ143" t="s">
        <v>191</v>
      </c>
      <c r="BM143">
        <v>1003</v>
      </c>
      <c r="BN143">
        <v>0</v>
      </c>
      <c r="BO143" t="s">
        <v>3</v>
      </c>
      <c r="BP143">
        <v>0</v>
      </c>
      <c r="BQ143">
        <v>2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89</v>
      </c>
      <c r="CA143">
        <v>40</v>
      </c>
      <c r="CB143" t="s">
        <v>3</v>
      </c>
      <c r="CE143">
        <v>0</v>
      </c>
      <c r="CF143">
        <v>0</v>
      </c>
      <c r="CG143">
        <v>0</v>
      </c>
      <c r="CH143">
        <v>17</v>
      </c>
      <c r="CI143">
        <v>0</v>
      </c>
      <c r="CJ143">
        <v>0</v>
      </c>
      <c r="CK143">
        <v>0</v>
      </c>
      <c r="CL143">
        <v>0</v>
      </c>
      <c r="CM143">
        <v>0</v>
      </c>
      <c r="CN143" t="s">
        <v>37</v>
      </c>
      <c r="CO143">
        <v>0</v>
      </c>
      <c r="CP143">
        <f t="shared" si="87"/>
        <v>0</v>
      </c>
      <c r="CQ143">
        <f>SUMIF(SmtRes!AQ242:'SmtRes'!AQ242,"=1",SmtRes!AA242:'SmtRes'!AA242)</f>
        <v>0</v>
      </c>
      <c r="CR143">
        <f>SUMIF(SmtRes!AQ242:'SmtRes'!AQ242,"=1",SmtRes!AB242:'SmtRes'!AB242)</f>
        <v>0</v>
      </c>
      <c r="CS143">
        <f>SUMIF(SmtRes!AQ242:'SmtRes'!AQ242,"=1",SmtRes!AC242:'SmtRes'!AC242)</f>
        <v>0</v>
      </c>
      <c r="CT143">
        <f>SUMIF(SmtRes!AQ242:'SmtRes'!AQ242,"=1",SmtRes!AD242:'SmtRes'!AD242)</f>
        <v>415.67</v>
      </c>
      <c r="CU143">
        <f t="shared" si="88"/>
        <v>0</v>
      </c>
      <c r="CV143">
        <f>SUMIF(SmtRes!AQ242:'SmtRes'!AQ242,"=1",SmtRes!BU242:'SmtRes'!BU242)</f>
        <v>111.78</v>
      </c>
      <c r="CW143">
        <f>SUMIF(SmtRes!AQ242:'SmtRes'!AQ242,"=1",SmtRes!BV242:'SmtRes'!BV242)</f>
        <v>0</v>
      </c>
      <c r="CX143">
        <f t="shared" si="89"/>
        <v>0</v>
      </c>
      <c r="CY143">
        <f t="shared" si="90"/>
        <v>0</v>
      </c>
      <c r="CZ143">
        <f t="shared" si="91"/>
        <v>0</v>
      </c>
      <c r="DB143">
        <v>42</v>
      </c>
      <c r="DC143" t="s">
        <v>3</v>
      </c>
      <c r="DD143" t="s">
        <v>3</v>
      </c>
      <c r="DE143" t="s">
        <v>38</v>
      </c>
      <c r="DF143" t="s">
        <v>38</v>
      </c>
      <c r="DG143" t="s">
        <v>38</v>
      </c>
      <c r="DH143" t="s">
        <v>3</v>
      </c>
      <c r="DI143" t="s">
        <v>38</v>
      </c>
      <c r="DJ143" t="s">
        <v>38</v>
      </c>
      <c r="DK143" t="s">
        <v>3</v>
      </c>
      <c r="DL143" t="s">
        <v>3</v>
      </c>
      <c r="DM143" t="s">
        <v>3</v>
      </c>
      <c r="DN143">
        <v>0</v>
      </c>
      <c r="DO143">
        <v>0</v>
      </c>
      <c r="DP143">
        <v>1</v>
      </c>
      <c r="DQ143">
        <v>1</v>
      </c>
      <c r="DU143">
        <v>1007</v>
      </c>
      <c r="DV143" t="s">
        <v>181</v>
      </c>
      <c r="DW143" t="s">
        <v>181</v>
      </c>
      <c r="DX143">
        <v>100</v>
      </c>
      <c r="DZ143" t="s">
        <v>3</v>
      </c>
      <c r="EA143" t="s">
        <v>3</v>
      </c>
      <c r="EB143" t="s">
        <v>3</v>
      </c>
      <c r="EC143" t="s">
        <v>3</v>
      </c>
      <c r="EE143">
        <v>78822457</v>
      </c>
      <c r="EF143">
        <v>2</v>
      </c>
      <c r="EG143" t="s">
        <v>39</v>
      </c>
      <c r="EH143">
        <v>1</v>
      </c>
      <c r="EI143" t="s">
        <v>183</v>
      </c>
      <c r="EJ143">
        <v>1</v>
      </c>
      <c r="EK143">
        <v>1003</v>
      </c>
      <c r="EL143" t="s">
        <v>184</v>
      </c>
      <c r="EM143" t="s">
        <v>185</v>
      </c>
      <c r="EO143" t="s">
        <v>42</v>
      </c>
      <c r="EQ143">
        <v>131072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97.2</v>
      </c>
      <c r="EX143">
        <v>0</v>
      </c>
      <c r="EY143">
        <v>0</v>
      </c>
      <c r="FQ143">
        <v>0</v>
      </c>
      <c r="FR143">
        <v>0</v>
      </c>
      <c r="FS143">
        <v>0</v>
      </c>
      <c r="FX143">
        <v>89</v>
      </c>
      <c r="FY143">
        <v>40</v>
      </c>
      <c r="GA143" t="s">
        <v>3</v>
      </c>
      <c r="GD143">
        <v>1</v>
      </c>
      <c r="GF143">
        <v>-202763931</v>
      </c>
      <c r="GG143">
        <v>2</v>
      </c>
      <c r="GH143">
        <v>1</v>
      </c>
      <c r="GI143">
        <v>-2</v>
      </c>
      <c r="GJ143">
        <v>0</v>
      </c>
      <c r="GK143">
        <v>0</v>
      </c>
      <c r="GL143">
        <f t="shared" si="92"/>
        <v>0</v>
      </c>
      <c r="GM143">
        <f t="shared" si="93"/>
        <v>0</v>
      </c>
      <c r="GN143">
        <f t="shared" si="94"/>
        <v>0</v>
      </c>
      <c r="GO143">
        <f t="shared" si="95"/>
        <v>0</v>
      </c>
      <c r="GP143">
        <f t="shared" si="96"/>
        <v>0</v>
      </c>
      <c r="GR143">
        <v>0</v>
      </c>
      <c r="GS143">
        <v>3</v>
      </c>
      <c r="GT143">
        <v>0</v>
      </c>
      <c r="GU143" t="s">
        <v>3</v>
      </c>
      <c r="GV143">
        <f t="shared" si="97"/>
        <v>0</v>
      </c>
      <c r="GW143">
        <v>1</v>
      </c>
      <c r="GX143">
        <f t="shared" si="98"/>
        <v>0</v>
      </c>
      <c r="HA143">
        <v>0</v>
      </c>
      <c r="HB143">
        <v>0</v>
      </c>
      <c r="HC143">
        <f t="shared" si="99"/>
        <v>0</v>
      </c>
      <c r="HE143" t="s">
        <v>3</v>
      </c>
      <c r="HF143" t="s">
        <v>3</v>
      </c>
      <c r="HM143" t="s">
        <v>3</v>
      </c>
      <c r="HN143" t="s">
        <v>186</v>
      </c>
      <c r="HO143" t="s">
        <v>187</v>
      </c>
      <c r="HP143" t="s">
        <v>184</v>
      </c>
      <c r="HQ143" t="s">
        <v>184</v>
      </c>
      <c r="HS143">
        <v>0</v>
      </c>
      <c r="IK143">
        <v>0</v>
      </c>
    </row>
    <row r="144" spans="1:255" x14ac:dyDescent="0.2">
      <c r="A144" s="8">
        <v>17</v>
      </c>
      <c r="B144" s="8">
        <v>0</v>
      </c>
      <c r="C144" s="8">
        <f>ROW(SmtRes!A251)</f>
        <v>251</v>
      </c>
      <c r="D144" s="8">
        <f>ROW(EtalonRes!A314)</f>
        <v>314</v>
      </c>
      <c r="E144" s="8" t="s">
        <v>192</v>
      </c>
      <c r="F144" s="8" t="s">
        <v>193</v>
      </c>
      <c r="G144" s="8" t="s">
        <v>194</v>
      </c>
      <c r="H144" s="8" t="s">
        <v>195</v>
      </c>
      <c r="I144" s="8">
        <v>0</v>
      </c>
      <c r="J144" s="8">
        <v>0</v>
      </c>
      <c r="K144" s="8">
        <v>0</v>
      </c>
      <c r="L144" s="8">
        <v>0.1</v>
      </c>
      <c r="M144" s="8">
        <v>0.1</v>
      </c>
      <c r="N144" s="8">
        <f t="shared" si="78"/>
        <v>0</v>
      </c>
      <c r="O144" s="8">
        <f t="shared" si="79"/>
        <v>0</v>
      </c>
      <c r="P144" s="8">
        <f>SUMIF(SmtRes!AQ243:'SmtRes'!AQ251,"=1",SmtRes!DF243:'SmtRes'!DF251)</f>
        <v>0</v>
      </c>
      <c r="Q144" s="8">
        <f>SUMIF(SmtRes!AQ243:'SmtRes'!AQ251,"=1",SmtRes!DG243:'SmtRes'!DG251)</f>
        <v>0</v>
      </c>
      <c r="R144" s="8">
        <f>SUMIF(SmtRes!AQ243:'SmtRes'!AQ251,"=1",SmtRes!DH243:'SmtRes'!DH251)</f>
        <v>0</v>
      </c>
      <c r="S144" s="8">
        <f>SUMIF(SmtRes!AQ243:'SmtRes'!AQ251,"=1",SmtRes!DI243:'SmtRes'!DI251)</f>
        <v>0</v>
      </c>
      <c r="T144" s="8">
        <f t="shared" si="80"/>
        <v>0</v>
      </c>
      <c r="U144" s="8">
        <f>SUMIF(SmtRes!AQ243:'SmtRes'!AQ251,"=1",SmtRes!CV243:'SmtRes'!CV251)</f>
        <v>0</v>
      </c>
      <c r="V144" s="8">
        <f>SUMIF(SmtRes!AQ243:'SmtRes'!AQ251,"=1",SmtRes!CW243:'SmtRes'!CW251)</f>
        <v>0</v>
      </c>
      <c r="W144" s="8">
        <f t="shared" si="81"/>
        <v>0</v>
      </c>
      <c r="X144" s="8">
        <f t="shared" si="82"/>
        <v>0</v>
      </c>
      <c r="Y144" s="8">
        <f t="shared" si="83"/>
        <v>0</v>
      </c>
      <c r="Z144" s="8"/>
      <c r="AA144" s="8">
        <v>82273856</v>
      </c>
      <c r="AB144" s="8">
        <f t="shared" si="84"/>
        <v>7973.4774150000003</v>
      </c>
      <c r="AC144" s="8">
        <f>ROUND((SUM(SmtRes!BQ243:'SmtRes'!BQ251)),6)</f>
        <v>1924.2795000000001</v>
      </c>
      <c r="AD144" s="8">
        <f>ROUND((((SUM(SmtRes!BR243:'SmtRes'!BR251))-(SUM(SmtRes!BS243:'SmtRes'!BS251)))+AE144),6)</f>
        <v>494.22457500000002</v>
      </c>
      <c r="AE144" s="8">
        <f>ROUND((SUM(SmtRes!BS243:'SmtRes'!BS251)),6)</f>
        <v>244.17949999999999</v>
      </c>
      <c r="AF144" s="8">
        <f>ROUND((SUM(SmtRes!BT243:'SmtRes'!BT251)),6)</f>
        <v>5554.9733399999996</v>
      </c>
      <c r="AG144" s="8">
        <f t="shared" si="85"/>
        <v>0</v>
      </c>
      <c r="AH144" s="8">
        <f>(SUM(SmtRes!BU243:'SmtRes'!BU251))</f>
        <v>10.660500000000001</v>
      </c>
      <c r="AI144" s="8">
        <f>(SUM(SmtRes!BV243:'SmtRes'!BV251))</f>
        <v>0.39100000000000001</v>
      </c>
      <c r="AJ144" s="8">
        <f t="shared" si="86"/>
        <v>0</v>
      </c>
      <c r="AK144" s="8">
        <v>7396.7816000000003</v>
      </c>
      <c r="AL144" s="8">
        <v>1924.2795000000001</v>
      </c>
      <c r="AM144" s="8">
        <v>429.76049999999998</v>
      </c>
      <c r="AN144" s="8">
        <v>212.33</v>
      </c>
      <c r="AO144" s="8">
        <v>4830.4116000000004</v>
      </c>
      <c r="AP144" s="8">
        <v>0</v>
      </c>
      <c r="AQ144" s="8">
        <v>9.27</v>
      </c>
      <c r="AR144" s="8">
        <v>0.34</v>
      </c>
      <c r="AS144" s="8">
        <v>0</v>
      </c>
      <c r="AT144" s="8">
        <v>97</v>
      </c>
      <c r="AU144" s="8">
        <v>51</v>
      </c>
      <c r="AV144" s="8">
        <v>1</v>
      </c>
      <c r="AW144" s="8">
        <v>1</v>
      </c>
      <c r="AX144" s="8"/>
      <c r="AY144" s="8"/>
      <c r="AZ144" s="8">
        <v>1</v>
      </c>
      <c r="BA144" s="8">
        <v>1</v>
      </c>
      <c r="BB144" s="8">
        <v>1</v>
      </c>
      <c r="BC144" s="8">
        <v>1</v>
      </c>
      <c r="BD144" s="8" t="s">
        <v>3</v>
      </c>
      <c r="BE144" s="8" t="s">
        <v>3</v>
      </c>
      <c r="BF144" s="8" t="s">
        <v>3</v>
      </c>
      <c r="BG144" s="8" t="s">
        <v>3</v>
      </c>
      <c r="BH144" s="8">
        <v>0</v>
      </c>
      <c r="BI144" s="8">
        <v>2</v>
      </c>
      <c r="BJ144" s="8" t="s">
        <v>196</v>
      </c>
      <c r="BK144" s="8"/>
      <c r="BL144" s="8"/>
      <c r="BM144" s="8">
        <v>108001</v>
      </c>
      <c r="BN144" s="8">
        <v>0</v>
      </c>
      <c r="BO144" s="8" t="s">
        <v>3</v>
      </c>
      <c r="BP144" s="8">
        <v>0</v>
      </c>
      <c r="BQ144" s="8">
        <v>3</v>
      </c>
      <c r="BR144" s="8">
        <v>0</v>
      </c>
      <c r="BS144" s="8">
        <v>1</v>
      </c>
      <c r="BT144" s="8">
        <v>1</v>
      </c>
      <c r="BU144" s="8">
        <v>1</v>
      </c>
      <c r="BV144" s="8">
        <v>1</v>
      </c>
      <c r="BW144" s="8">
        <v>1</v>
      </c>
      <c r="BX144" s="8">
        <v>1</v>
      </c>
      <c r="BY144" s="8" t="s">
        <v>3</v>
      </c>
      <c r="BZ144" s="8">
        <v>97</v>
      </c>
      <c r="CA144" s="8">
        <v>51</v>
      </c>
      <c r="CB144" s="8" t="s">
        <v>3</v>
      </c>
      <c r="CC144" s="8"/>
      <c r="CD144" s="8"/>
      <c r="CE144" s="8">
        <v>0</v>
      </c>
      <c r="CF144" s="8">
        <v>0</v>
      </c>
      <c r="CG144" s="8">
        <v>0</v>
      </c>
      <c r="CH144" s="8">
        <v>18</v>
      </c>
      <c r="CI144" s="8">
        <v>0</v>
      </c>
      <c r="CJ144" s="8">
        <v>0</v>
      </c>
      <c r="CK144" s="8">
        <v>0</v>
      </c>
      <c r="CL144" s="8">
        <v>0</v>
      </c>
      <c r="CM144" s="8">
        <v>0</v>
      </c>
      <c r="CN144" s="8" t="s">
        <v>37</v>
      </c>
      <c r="CO144" s="8">
        <v>0</v>
      </c>
      <c r="CP144" s="8">
        <f t="shared" si="87"/>
        <v>0</v>
      </c>
      <c r="CQ144" s="8">
        <f>SUMIF(SmtRes!AQ243:'SmtRes'!AQ251,"=1",SmtRes!AA243:'SmtRes'!AA251)</f>
        <v>1274.8500000000001</v>
      </c>
      <c r="CR144" s="8">
        <f>SUMIF(SmtRes!AQ243:'SmtRes'!AQ251,"=1",SmtRes!AB243:'SmtRes'!AB251)</f>
        <v>2268.91</v>
      </c>
      <c r="CS144" s="8">
        <f>SUMIF(SmtRes!AQ243:'SmtRes'!AQ251,"=1",SmtRes!AC243:'SmtRes'!AC251)</f>
        <v>1249</v>
      </c>
      <c r="CT144" s="8">
        <f>SUMIF(SmtRes!AQ243:'SmtRes'!AQ251,"=1",SmtRes!AD243:'SmtRes'!AD251)</f>
        <v>521.08000000000004</v>
      </c>
      <c r="CU144" s="8">
        <f t="shared" si="88"/>
        <v>0</v>
      </c>
      <c r="CV144" s="8">
        <f>SUMIF(SmtRes!AQ243:'SmtRes'!AQ251,"=1",SmtRes!BU243:'SmtRes'!BU251)</f>
        <v>10.660500000000001</v>
      </c>
      <c r="CW144" s="8">
        <f>SUMIF(SmtRes!AQ243:'SmtRes'!AQ251,"=1",SmtRes!BV243:'SmtRes'!BV251)</f>
        <v>0.39100000000000001</v>
      </c>
      <c r="CX144" s="8">
        <f t="shared" si="89"/>
        <v>0</v>
      </c>
      <c r="CY144" s="8">
        <f t="shared" si="90"/>
        <v>0</v>
      </c>
      <c r="CZ144" s="8">
        <f t="shared" si="91"/>
        <v>0</v>
      </c>
      <c r="DA144" s="8"/>
      <c r="DB144" s="8">
        <v>43</v>
      </c>
      <c r="DC144" s="8" t="s">
        <v>3</v>
      </c>
      <c r="DD144" s="8" t="s">
        <v>3</v>
      </c>
      <c r="DE144" s="8" t="s">
        <v>38</v>
      </c>
      <c r="DF144" s="8" t="s">
        <v>38</v>
      </c>
      <c r="DG144" s="8" t="s">
        <v>38</v>
      </c>
      <c r="DH144" s="8" t="s">
        <v>3</v>
      </c>
      <c r="DI144" s="8" t="s">
        <v>38</v>
      </c>
      <c r="DJ144" s="8" t="s">
        <v>38</v>
      </c>
      <c r="DK144" s="8" t="s">
        <v>3</v>
      </c>
      <c r="DL144" s="8" t="s">
        <v>3</v>
      </c>
      <c r="DM144" s="8" t="s">
        <v>3</v>
      </c>
      <c r="DN144" s="8">
        <v>0</v>
      </c>
      <c r="DO144" s="8">
        <v>0</v>
      </c>
      <c r="DP144" s="8">
        <v>1</v>
      </c>
      <c r="DQ144" s="8">
        <v>1</v>
      </c>
      <c r="DR144" s="8"/>
      <c r="DS144" s="8"/>
      <c r="DT144" s="8"/>
      <c r="DU144" s="8">
        <v>1013</v>
      </c>
      <c r="DV144" s="8" t="s">
        <v>195</v>
      </c>
      <c r="DW144" s="8" t="s">
        <v>195</v>
      </c>
      <c r="DX144" s="8">
        <v>1</v>
      </c>
      <c r="DY144" s="8"/>
      <c r="DZ144" s="8" t="s">
        <v>3</v>
      </c>
      <c r="EA144" s="8" t="s">
        <v>3</v>
      </c>
      <c r="EB144" s="8" t="s">
        <v>3</v>
      </c>
      <c r="EC144" s="8" t="s">
        <v>3</v>
      </c>
      <c r="ED144" s="8"/>
      <c r="EE144" s="8">
        <v>78822358</v>
      </c>
      <c r="EF144" s="8">
        <v>3</v>
      </c>
      <c r="EG144" s="8" t="s">
        <v>155</v>
      </c>
      <c r="EH144" s="8">
        <v>0</v>
      </c>
      <c r="EI144" s="8" t="s">
        <v>3</v>
      </c>
      <c r="EJ144" s="8">
        <v>2</v>
      </c>
      <c r="EK144" s="8">
        <v>108001</v>
      </c>
      <c r="EL144" s="8" t="s">
        <v>156</v>
      </c>
      <c r="EM144" s="8" t="s">
        <v>157</v>
      </c>
      <c r="EN144" s="8"/>
      <c r="EO144" s="8" t="s">
        <v>42</v>
      </c>
      <c r="EP144" s="8"/>
      <c r="EQ144" s="8">
        <v>131072</v>
      </c>
      <c r="ER144" s="8">
        <v>0</v>
      </c>
      <c r="ES144" s="8">
        <v>0</v>
      </c>
      <c r="ET144" s="8">
        <v>0</v>
      </c>
      <c r="EU144" s="8">
        <v>0</v>
      </c>
      <c r="EV144" s="8">
        <v>0</v>
      </c>
      <c r="EW144" s="8">
        <v>9.27</v>
      </c>
      <c r="EX144" s="8">
        <v>0.34</v>
      </c>
      <c r="EY144" s="8">
        <v>0</v>
      </c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>
        <v>0</v>
      </c>
      <c r="FR144" s="8">
        <v>0</v>
      </c>
      <c r="FS144" s="8">
        <v>0</v>
      </c>
      <c r="FT144" s="8"/>
      <c r="FU144" s="8"/>
      <c r="FV144" s="8"/>
      <c r="FW144" s="8"/>
      <c r="FX144" s="8">
        <v>97</v>
      </c>
      <c r="FY144" s="8">
        <v>51</v>
      </c>
      <c r="FZ144" s="8"/>
      <c r="GA144" s="8" t="s">
        <v>3</v>
      </c>
      <c r="GB144" s="8"/>
      <c r="GC144" s="8"/>
      <c r="GD144" s="8">
        <v>1</v>
      </c>
      <c r="GE144" s="8"/>
      <c r="GF144" s="8">
        <v>1891103743</v>
      </c>
      <c r="GG144" s="8">
        <v>2</v>
      </c>
      <c r="GH144" s="8">
        <v>1</v>
      </c>
      <c r="GI144" s="8">
        <v>-2</v>
      </c>
      <c r="GJ144" s="8">
        <v>0</v>
      </c>
      <c r="GK144" s="8">
        <v>0</v>
      </c>
      <c r="GL144" s="8">
        <f t="shared" si="92"/>
        <v>0</v>
      </c>
      <c r="GM144" s="8">
        <f t="shared" si="93"/>
        <v>0</v>
      </c>
      <c r="GN144" s="8">
        <f t="shared" si="94"/>
        <v>0</v>
      </c>
      <c r="GO144" s="8">
        <f t="shared" si="95"/>
        <v>0</v>
      </c>
      <c r="GP144" s="8">
        <f t="shared" si="96"/>
        <v>0</v>
      </c>
      <c r="GQ144" s="8"/>
      <c r="GR144" s="8">
        <v>0</v>
      </c>
      <c r="GS144" s="8">
        <v>3</v>
      </c>
      <c r="GT144" s="8">
        <v>0</v>
      </c>
      <c r="GU144" s="8" t="s">
        <v>3</v>
      </c>
      <c r="GV144" s="8">
        <f t="shared" si="97"/>
        <v>0</v>
      </c>
      <c r="GW144" s="8">
        <v>1</v>
      </c>
      <c r="GX144" s="8">
        <f t="shared" si="98"/>
        <v>0</v>
      </c>
      <c r="GY144" s="8"/>
      <c r="GZ144" s="8"/>
      <c r="HA144" s="8">
        <v>0</v>
      </c>
      <c r="HB144" s="8">
        <v>0</v>
      </c>
      <c r="HC144" s="8">
        <f t="shared" si="99"/>
        <v>0</v>
      </c>
      <c r="HD144" s="8"/>
      <c r="HE144" s="8" t="s">
        <v>3</v>
      </c>
      <c r="HF144" s="8" t="s">
        <v>3</v>
      </c>
      <c r="HG144" s="8"/>
      <c r="HH144" s="8"/>
      <c r="HI144" s="8"/>
      <c r="HJ144" s="8"/>
      <c r="HK144" s="8"/>
      <c r="HL144" s="8"/>
      <c r="HM144" s="8" t="s">
        <v>3</v>
      </c>
      <c r="HN144" s="8" t="s">
        <v>158</v>
      </c>
      <c r="HO144" s="8" t="s">
        <v>159</v>
      </c>
      <c r="HP144" s="8" t="s">
        <v>156</v>
      </c>
      <c r="HQ144" s="8" t="s">
        <v>156</v>
      </c>
      <c r="HR144" s="8"/>
      <c r="HS144" s="8">
        <v>0</v>
      </c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>
        <v>0</v>
      </c>
      <c r="IL144" s="8"/>
      <c r="IM144" s="8"/>
      <c r="IN144" s="8"/>
      <c r="IO144" s="8"/>
      <c r="IP144" s="8"/>
      <c r="IQ144" s="8"/>
      <c r="IR144" s="8"/>
      <c r="IS144" s="8"/>
      <c r="IT144" s="8"/>
      <c r="IU144" s="8"/>
    </row>
    <row r="145" spans="1:255" x14ac:dyDescent="0.2">
      <c r="A145">
        <v>17</v>
      </c>
      <c r="B145">
        <v>0</v>
      </c>
      <c r="C145">
        <f>ROW(SmtRes!A260)</f>
        <v>260</v>
      </c>
      <c r="D145">
        <f>ROW(EtalonRes!A322)</f>
        <v>322</v>
      </c>
      <c r="E145" t="s">
        <v>192</v>
      </c>
      <c r="F145" t="s">
        <v>193</v>
      </c>
      <c r="G145" t="s">
        <v>194</v>
      </c>
      <c r="H145" t="s">
        <v>195</v>
      </c>
      <c r="I145">
        <v>0</v>
      </c>
      <c r="J145">
        <v>0</v>
      </c>
      <c r="K145">
        <v>0</v>
      </c>
      <c r="L145">
        <v>0.1</v>
      </c>
      <c r="M145">
        <v>0.1</v>
      </c>
      <c r="N145">
        <f t="shared" si="78"/>
        <v>0</v>
      </c>
      <c r="O145">
        <f t="shared" si="79"/>
        <v>0</v>
      </c>
      <c r="P145">
        <f>SUMIF(SmtRes!AQ252:'SmtRes'!AQ260,"=1",SmtRes!DF252:'SmtRes'!DF260)</f>
        <v>0</v>
      </c>
      <c r="Q145">
        <f>SUMIF(SmtRes!AQ252:'SmtRes'!AQ260,"=1",SmtRes!DG252:'SmtRes'!DG260)</f>
        <v>0</v>
      </c>
      <c r="R145">
        <f>SUMIF(SmtRes!AQ252:'SmtRes'!AQ260,"=1",SmtRes!DH252:'SmtRes'!DH260)</f>
        <v>0</v>
      </c>
      <c r="S145">
        <f>SUMIF(SmtRes!AQ252:'SmtRes'!AQ260,"=1",SmtRes!DI252:'SmtRes'!DI260)</f>
        <v>0</v>
      </c>
      <c r="T145">
        <f t="shared" si="80"/>
        <v>0</v>
      </c>
      <c r="U145">
        <f>SUMIF(SmtRes!AQ252:'SmtRes'!AQ260,"=1",SmtRes!CV252:'SmtRes'!CV260)</f>
        <v>0</v>
      </c>
      <c r="V145">
        <f>SUMIF(SmtRes!AQ252:'SmtRes'!AQ260,"=1",SmtRes!CW252:'SmtRes'!CW260)</f>
        <v>0</v>
      </c>
      <c r="W145">
        <f t="shared" si="81"/>
        <v>0</v>
      </c>
      <c r="X145">
        <f t="shared" si="82"/>
        <v>0</v>
      </c>
      <c r="Y145">
        <f t="shared" si="83"/>
        <v>0</v>
      </c>
      <c r="AA145">
        <v>82273791</v>
      </c>
      <c r="AB145">
        <f t="shared" si="84"/>
        <v>7973.4774150000003</v>
      </c>
      <c r="AC145">
        <f>ROUND((SUM(SmtRes!BQ252:'SmtRes'!BQ260)),6)</f>
        <v>1924.2795000000001</v>
      </c>
      <c r="AD145">
        <f>ROUND((((SUM(SmtRes!BR252:'SmtRes'!BR260))-(SUM(SmtRes!BS252:'SmtRes'!BS260)))+AE145),6)</f>
        <v>494.22457500000002</v>
      </c>
      <c r="AE145">
        <f>ROUND((SUM(SmtRes!BS252:'SmtRes'!BS260)),6)</f>
        <v>244.17949999999999</v>
      </c>
      <c r="AF145">
        <f>ROUND((SUM(SmtRes!BT252:'SmtRes'!BT260)),6)</f>
        <v>5554.9733399999996</v>
      </c>
      <c r="AG145">
        <f t="shared" si="85"/>
        <v>0</v>
      </c>
      <c r="AH145">
        <f>(SUM(SmtRes!BU252:'SmtRes'!BU260))</f>
        <v>10.660500000000001</v>
      </c>
      <c r="AI145">
        <f>(SUM(SmtRes!BV252:'SmtRes'!BV260))</f>
        <v>0.39100000000000001</v>
      </c>
      <c r="AJ145">
        <f t="shared" si="86"/>
        <v>0</v>
      </c>
      <c r="AK145">
        <v>7396.7816000000003</v>
      </c>
      <c r="AL145">
        <v>1924.2795000000001</v>
      </c>
      <c r="AM145">
        <v>429.76049999999998</v>
      </c>
      <c r="AN145">
        <v>212.33</v>
      </c>
      <c r="AO145">
        <v>4830.4116000000004</v>
      </c>
      <c r="AP145">
        <v>0</v>
      </c>
      <c r="AQ145">
        <v>9.27</v>
      </c>
      <c r="AR145">
        <v>0.34</v>
      </c>
      <c r="AS145">
        <v>0</v>
      </c>
      <c r="AT145">
        <v>97</v>
      </c>
      <c r="AU145">
        <v>51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1</v>
      </c>
      <c r="BD145" t="s">
        <v>3</v>
      </c>
      <c r="BE145" t="s">
        <v>3</v>
      </c>
      <c r="BF145" t="s">
        <v>3</v>
      </c>
      <c r="BG145" t="s">
        <v>3</v>
      </c>
      <c r="BH145">
        <v>0</v>
      </c>
      <c r="BI145">
        <v>2</v>
      </c>
      <c r="BJ145" t="s">
        <v>196</v>
      </c>
      <c r="BM145">
        <v>108001</v>
      </c>
      <c r="BN145">
        <v>0</v>
      </c>
      <c r="BO145" t="s">
        <v>3</v>
      </c>
      <c r="BP145">
        <v>0</v>
      </c>
      <c r="BQ145">
        <v>3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97</v>
      </c>
      <c r="CA145">
        <v>51</v>
      </c>
      <c r="CB145" t="s">
        <v>3</v>
      </c>
      <c r="CE145">
        <v>0</v>
      </c>
      <c r="CF145">
        <v>0</v>
      </c>
      <c r="CG145">
        <v>0</v>
      </c>
      <c r="CH145">
        <v>18</v>
      </c>
      <c r="CI145">
        <v>0</v>
      </c>
      <c r="CJ145">
        <v>0</v>
      </c>
      <c r="CK145">
        <v>0</v>
      </c>
      <c r="CL145">
        <v>0</v>
      </c>
      <c r="CM145">
        <v>0</v>
      </c>
      <c r="CN145" t="s">
        <v>37</v>
      </c>
      <c r="CO145">
        <v>0</v>
      </c>
      <c r="CP145">
        <f t="shared" si="87"/>
        <v>0</v>
      </c>
      <c r="CQ145">
        <f>SUMIF(SmtRes!AQ252:'SmtRes'!AQ260,"=1",SmtRes!AA252:'SmtRes'!AA260)</f>
        <v>1274.8500000000001</v>
      </c>
      <c r="CR145">
        <f>SUMIF(SmtRes!AQ252:'SmtRes'!AQ260,"=1",SmtRes!AB252:'SmtRes'!AB260)</f>
        <v>2268.91</v>
      </c>
      <c r="CS145">
        <f>SUMIF(SmtRes!AQ252:'SmtRes'!AQ260,"=1",SmtRes!AC252:'SmtRes'!AC260)</f>
        <v>1249</v>
      </c>
      <c r="CT145">
        <f>SUMIF(SmtRes!AQ252:'SmtRes'!AQ260,"=1",SmtRes!AD252:'SmtRes'!AD260)</f>
        <v>521.08000000000004</v>
      </c>
      <c r="CU145">
        <f t="shared" si="88"/>
        <v>0</v>
      </c>
      <c r="CV145">
        <f>SUMIF(SmtRes!AQ252:'SmtRes'!AQ260,"=1",SmtRes!BU252:'SmtRes'!BU260)</f>
        <v>10.660500000000001</v>
      </c>
      <c r="CW145">
        <f>SUMIF(SmtRes!AQ252:'SmtRes'!AQ260,"=1",SmtRes!BV252:'SmtRes'!BV260)</f>
        <v>0.39100000000000001</v>
      </c>
      <c r="CX145">
        <f t="shared" si="89"/>
        <v>0</v>
      </c>
      <c r="CY145">
        <f t="shared" si="90"/>
        <v>0</v>
      </c>
      <c r="CZ145">
        <f t="shared" si="91"/>
        <v>0</v>
      </c>
      <c r="DB145">
        <v>44</v>
      </c>
      <c r="DC145" t="s">
        <v>3</v>
      </c>
      <c r="DD145" t="s">
        <v>3</v>
      </c>
      <c r="DE145" t="s">
        <v>38</v>
      </c>
      <c r="DF145" t="s">
        <v>38</v>
      </c>
      <c r="DG145" t="s">
        <v>38</v>
      </c>
      <c r="DH145" t="s">
        <v>3</v>
      </c>
      <c r="DI145" t="s">
        <v>38</v>
      </c>
      <c r="DJ145" t="s">
        <v>38</v>
      </c>
      <c r="DK145" t="s">
        <v>3</v>
      </c>
      <c r="DL145" t="s">
        <v>3</v>
      </c>
      <c r="DM145" t="s">
        <v>3</v>
      </c>
      <c r="DN145">
        <v>0</v>
      </c>
      <c r="DO145">
        <v>0</v>
      </c>
      <c r="DP145">
        <v>1</v>
      </c>
      <c r="DQ145">
        <v>1</v>
      </c>
      <c r="DU145">
        <v>1013</v>
      </c>
      <c r="DV145" t="s">
        <v>195</v>
      </c>
      <c r="DW145" t="s">
        <v>195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78822358</v>
      </c>
      <c r="EF145">
        <v>3</v>
      </c>
      <c r="EG145" t="s">
        <v>155</v>
      </c>
      <c r="EH145">
        <v>0</v>
      </c>
      <c r="EI145" t="s">
        <v>3</v>
      </c>
      <c r="EJ145">
        <v>2</v>
      </c>
      <c r="EK145">
        <v>108001</v>
      </c>
      <c r="EL145" t="s">
        <v>156</v>
      </c>
      <c r="EM145" t="s">
        <v>157</v>
      </c>
      <c r="EO145" t="s">
        <v>42</v>
      </c>
      <c r="EQ145">
        <v>131072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9.27</v>
      </c>
      <c r="EX145">
        <v>0.34</v>
      </c>
      <c r="EY145">
        <v>0</v>
      </c>
      <c r="FQ145">
        <v>0</v>
      </c>
      <c r="FR145">
        <v>0</v>
      </c>
      <c r="FS145">
        <v>0</v>
      </c>
      <c r="FX145">
        <v>97</v>
      </c>
      <c r="FY145">
        <v>51</v>
      </c>
      <c r="GA145" t="s">
        <v>3</v>
      </c>
      <c r="GD145">
        <v>1</v>
      </c>
      <c r="GF145">
        <v>1891103743</v>
      </c>
      <c r="GG145">
        <v>2</v>
      </c>
      <c r="GH145">
        <v>1</v>
      </c>
      <c r="GI145">
        <v>-2</v>
      </c>
      <c r="GJ145">
        <v>0</v>
      </c>
      <c r="GK145">
        <v>0</v>
      </c>
      <c r="GL145">
        <f t="shared" si="92"/>
        <v>0</v>
      </c>
      <c r="GM145">
        <f t="shared" si="93"/>
        <v>0</v>
      </c>
      <c r="GN145">
        <f t="shared" si="94"/>
        <v>0</v>
      </c>
      <c r="GO145">
        <f t="shared" si="95"/>
        <v>0</v>
      </c>
      <c r="GP145">
        <f t="shared" si="96"/>
        <v>0</v>
      </c>
      <c r="GR145">
        <v>0</v>
      </c>
      <c r="GS145">
        <v>3</v>
      </c>
      <c r="GT145">
        <v>0</v>
      </c>
      <c r="GU145" t="s">
        <v>3</v>
      </c>
      <c r="GV145">
        <f t="shared" si="97"/>
        <v>0</v>
      </c>
      <c r="GW145">
        <v>1</v>
      </c>
      <c r="GX145">
        <f t="shared" si="98"/>
        <v>0</v>
      </c>
      <c r="HA145">
        <v>0</v>
      </c>
      <c r="HB145">
        <v>0</v>
      </c>
      <c r="HC145">
        <f t="shared" si="99"/>
        <v>0</v>
      </c>
      <c r="HE145" t="s">
        <v>3</v>
      </c>
      <c r="HF145" t="s">
        <v>3</v>
      </c>
      <c r="HM145" t="s">
        <v>3</v>
      </c>
      <c r="HN145" t="s">
        <v>158</v>
      </c>
      <c r="HO145" t="s">
        <v>159</v>
      </c>
      <c r="HP145" t="s">
        <v>156</v>
      </c>
      <c r="HQ145" t="s">
        <v>156</v>
      </c>
      <c r="HS145">
        <v>0</v>
      </c>
      <c r="IK145">
        <v>0</v>
      </c>
    </row>
    <row r="146" spans="1:255" x14ac:dyDescent="0.2">
      <c r="A146" s="8">
        <v>18</v>
      </c>
      <c r="B146" s="8">
        <v>0</v>
      </c>
      <c r="C146" s="8">
        <v>251</v>
      </c>
      <c r="D146" s="8"/>
      <c r="E146" s="8" t="s">
        <v>197</v>
      </c>
      <c r="F146" s="8" t="s">
        <v>198</v>
      </c>
      <c r="G146" s="8" t="s">
        <v>199</v>
      </c>
      <c r="H146" s="8" t="s">
        <v>200</v>
      </c>
      <c r="I146" s="8">
        <f>I144*J146</f>
        <v>0</v>
      </c>
      <c r="J146" s="8">
        <v>30</v>
      </c>
      <c r="K146" s="8">
        <v>30</v>
      </c>
      <c r="L146" s="8">
        <v>3</v>
      </c>
      <c r="M146" s="8">
        <v>3</v>
      </c>
      <c r="N146" s="8">
        <f t="shared" si="78"/>
        <v>0</v>
      </c>
      <c r="O146" s="8">
        <f t="shared" si="79"/>
        <v>0</v>
      </c>
      <c r="P146" s="8">
        <f>ROUND(CQ146*I146,2)</f>
        <v>0</v>
      </c>
      <c r="Q146" s="8">
        <f>ROUND(CR146*I146,2)</f>
        <v>0</v>
      </c>
      <c r="R146" s="8">
        <f>ROUND(CS146*I146,2)</f>
        <v>0</v>
      </c>
      <c r="S146" s="8">
        <f>ROUND(CT146*I146,2)</f>
        <v>0</v>
      </c>
      <c r="T146" s="8">
        <f t="shared" si="80"/>
        <v>0</v>
      </c>
      <c r="U146" s="8">
        <f>ROUND(CV146*I146,7)</f>
        <v>0</v>
      </c>
      <c r="V146" s="8">
        <f>ROUND(CW146*I146,7)</f>
        <v>0</v>
      </c>
      <c r="W146" s="8">
        <f t="shared" si="81"/>
        <v>0</v>
      </c>
      <c r="X146" s="8">
        <f t="shared" si="82"/>
        <v>0</v>
      </c>
      <c r="Y146" s="8">
        <f t="shared" si="83"/>
        <v>0</v>
      </c>
      <c r="Z146" s="8"/>
      <c r="AA146" s="8">
        <v>82273856</v>
      </c>
      <c r="AB146" s="8">
        <f t="shared" si="84"/>
        <v>407.08</v>
      </c>
      <c r="AC146" s="8">
        <f>ROUND((ES146),6)</f>
        <v>407.08</v>
      </c>
      <c r="AD146" s="8">
        <f>ROUND((((ET146)-(EU146))+AE146),6)</f>
        <v>0</v>
      </c>
      <c r="AE146" s="8">
        <f t="shared" ref="AE146:AF149" si="100">ROUND((EU146),6)</f>
        <v>0</v>
      </c>
      <c r="AF146" s="8">
        <f t="shared" si="100"/>
        <v>0</v>
      </c>
      <c r="AG146" s="8">
        <f t="shared" si="85"/>
        <v>0</v>
      </c>
      <c r="AH146" s="8">
        <f t="shared" ref="AH146:AI149" si="101">(EW146)</f>
        <v>0</v>
      </c>
      <c r="AI146" s="8">
        <f t="shared" si="101"/>
        <v>0</v>
      </c>
      <c r="AJ146" s="8">
        <f t="shared" si="86"/>
        <v>0</v>
      </c>
      <c r="AK146" s="8">
        <v>407.08</v>
      </c>
      <c r="AL146" s="8">
        <v>407.08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97</v>
      </c>
      <c r="AU146" s="8">
        <v>51</v>
      </c>
      <c r="AV146" s="8">
        <v>1</v>
      </c>
      <c r="AW146" s="8">
        <v>1</v>
      </c>
      <c r="AX146" s="8"/>
      <c r="AY146" s="8"/>
      <c r="AZ146" s="8">
        <v>1</v>
      </c>
      <c r="BA146" s="8">
        <v>1</v>
      </c>
      <c r="BB146" s="8">
        <v>1</v>
      </c>
      <c r="BC146" s="8">
        <v>1</v>
      </c>
      <c r="BD146" s="8" t="s">
        <v>3</v>
      </c>
      <c r="BE146" s="8" t="s">
        <v>3</v>
      </c>
      <c r="BF146" s="8" t="s">
        <v>3</v>
      </c>
      <c r="BG146" s="8" t="s">
        <v>3</v>
      </c>
      <c r="BH146" s="8">
        <v>3</v>
      </c>
      <c r="BI146" s="8">
        <v>2</v>
      </c>
      <c r="BJ146" s="8" t="s">
        <v>3</v>
      </c>
      <c r="BK146" s="8"/>
      <c r="BL146" s="8"/>
      <c r="BM146" s="8">
        <v>108001</v>
      </c>
      <c r="BN146" s="8">
        <v>0</v>
      </c>
      <c r="BO146" s="8" t="s">
        <v>3</v>
      </c>
      <c r="BP146" s="8">
        <v>0</v>
      </c>
      <c r="BQ146" s="8">
        <v>3</v>
      </c>
      <c r="BR146" s="8">
        <v>0</v>
      </c>
      <c r="BS146" s="8">
        <v>1</v>
      </c>
      <c r="BT146" s="8">
        <v>1</v>
      </c>
      <c r="BU146" s="8">
        <v>1</v>
      </c>
      <c r="BV146" s="8">
        <v>1</v>
      </c>
      <c r="BW146" s="8">
        <v>1</v>
      </c>
      <c r="BX146" s="8">
        <v>1</v>
      </c>
      <c r="BY146" s="8" t="s">
        <v>3</v>
      </c>
      <c r="BZ146" s="8">
        <v>97</v>
      </c>
      <c r="CA146" s="8">
        <v>51</v>
      </c>
      <c r="CB146" s="8" t="s">
        <v>3</v>
      </c>
      <c r="CC146" s="8"/>
      <c r="CD146" s="8"/>
      <c r="CE146" s="8">
        <v>0</v>
      </c>
      <c r="CF146" s="8">
        <v>0</v>
      </c>
      <c r="CG146" s="8">
        <v>0</v>
      </c>
      <c r="CH146" s="8">
        <v>18</v>
      </c>
      <c r="CI146" s="8">
        <v>1</v>
      </c>
      <c r="CJ146" s="8">
        <v>0</v>
      </c>
      <c r="CK146" s="8">
        <v>0</v>
      </c>
      <c r="CL146" s="8">
        <v>0</v>
      </c>
      <c r="CM146" s="8">
        <v>0</v>
      </c>
      <c r="CN146" s="8" t="s">
        <v>3</v>
      </c>
      <c r="CO146" s="8">
        <v>0</v>
      </c>
      <c r="CP146" s="8">
        <f t="shared" si="87"/>
        <v>0</v>
      </c>
      <c r="CQ146" s="8">
        <f>ROUND(AL146,2)</f>
        <v>407.08</v>
      </c>
      <c r="CR146" s="8">
        <f>ROUND(AM146,2)</f>
        <v>0</v>
      </c>
      <c r="CS146" s="8">
        <f>ROUND(AN146*BS146,2)</f>
        <v>0</v>
      </c>
      <c r="CT146" s="8">
        <f>ROUND(AO146*BA146,2)</f>
        <v>0</v>
      </c>
      <c r="CU146" s="8">
        <f t="shared" si="88"/>
        <v>0</v>
      </c>
      <c r="CV146" s="8">
        <f>AH146</f>
        <v>0</v>
      </c>
      <c r="CW146" s="8">
        <f>AI146</f>
        <v>0</v>
      </c>
      <c r="CX146" s="8">
        <f t="shared" si="89"/>
        <v>0</v>
      </c>
      <c r="CY146" s="8">
        <f t="shared" si="90"/>
        <v>0</v>
      </c>
      <c r="CZ146" s="8">
        <f t="shared" si="91"/>
        <v>0</v>
      </c>
      <c r="DA146" s="8"/>
      <c r="DB146" s="8"/>
      <c r="DC146" s="8" t="s">
        <v>3</v>
      </c>
      <c r="DD146" s="8" t="s">
        <v>3</v>
      </c>
      <c r="DE146" s="8" t="s">
        <v>3</v>
      </c>
      <c r="DF146" s="8" t="s">
        <v>3</v>
      </c>
      <c r="DG146" s="8" t="s">
        <v>3</v>
      </c>
      <c r="DH146" s="8" t="s">
        <v>3</v>
      </c>
      <c r="DI146" s="8" t="s">
        <v>3</v>
      </c>
      <c r="DJ146" s="8" t="s">
        <v>3</v>
      </c>
      <c r="DK146" s="8" t="s">
        <v>3</v>
      </c>
      <c r="DL146" s="8" t="s">
        <v>3</v>
      </c>
      <c r="DM146" s="8" t="s">
        <v>3</v>
      </c>
      <c r="DN146" s="8">
        <v>0</v>
      </c>
      <c r="DO146" s="8">
        <v>0</v>
      </c>
      <c r="DP146" s="8">
        <v>1</v>
      </c>
      <c r="DQ146" s="8">
        <v>1</v>
      </c>
      <c r="DR146" s="8"/>
      <c r="DS146" s="8"/>
      <c r="DT146" s="8"/>
      <c r="DU146" s="8">
        <v>1003</v>
      </c>
      <c r="DV146" s="8" t="s">
        <v>200</v>
      </c>
      <c r="DW146" s="8" t="s">
        <v>200</v>
      </c>
      <c r="DX146" s="8">
        <v>1</v>
      </c>
      <c r="DY146" s="8"/>
      <c r="DZ146" s="8" t="s">
        <v>3</v>
      </c>
      <c r="EA146" s="8" t="s">
        <v>3</v>
      </c>
      <c r="EB146" s="8" t="s">
        <v>3</v>
      </c>
      <c r="EC146" s="8" t="s">
        <v>3</v>
      </c>
      <c r="ED146" s="8"/>
      <c r="EE146" s="8">
        <v>78822358</v>
      </c>
      <c r="EF146" s="8">
        <v>3</v>
      </c>
      <c r="EG146" s="8" t="s">
        <v>155</v>
      </c>
      <c r="EH146" s="8">
        <v>0</v>
      </c>
      <c r="EI146" s="8" t="s">
        <v>3</v>
      </c>
      <c r="EJ146" s="8">
        <v>2</v>
      </c>
      <c r="EK146" s="8">
        <v>108001</v>
      </c>
      <c r="EL146" s="8" t="s">
        <v>156</v>
      </c>
      <c r="EM146" s="8" t="s">
        <v>157</v>
      </c>
      <c r="EN146" s="8"/>
      <c r="EO146" s="8" t="s">
        <v>3</v>
      </c>
      <c r="EP146" s="8"/>
      <c r="EQ146" s="8">
        <v>0</v>
      </c>
      <c r="ER146" s="8">
        <v>407.08</v>
      </c>
      <c r="ES146" s="8">
        <v>407.08</v>
      </c>
      <c r="ET146" s="8">
        <v>0</v>
      </c>
      <c r="EU146" s="8">
        <v>0</v>
      </c>
      <c r="EV146" s="8">
        <v>0</v>
      </c>
      <c r="EW146" s="8">
        <v>0</v>
      </c>
      <c r="EX146" s="8">
        <v>0</v>
      </c>
      <c r="EY146" s="8"/>
      <c r="EZ146" s="8">
        <v>5</v>
      </c>
      <c r="FA146" s="8"/>
      <c r="FB146" s="8"/>
      <c r="FC146" s="8">
        <v>0</v>
      </c>
      <c r="FD146" s="8">
        <v>18</v>
      </c>
      <c r="FE146" s="8"/>
      <c r="FF146" s="8">
        <v>387.483</v>
      </c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>
        <v>0</v>
      </c>
      <c r="FR146" s="8">
        <v>0</v>
      </c>
      <c r="FS146" s="8">
        <v>0</v>
      </c>
      <c r="FT146" s="8"/>
      <c r="FU146" s="8"/>
      <c r="FV146" s="8"/>
      <c r="FW146" s="8"/>
      <c r="FX146" s="8">
        <v>97</v>
      </c>
      <c r="FY146" s="8">
        <v>51</v>
      </c>
      <c r="FZ146" s="8"/>
      <c r="GA146" s="8" t="s">
        <v>201</v>
      </c>
      <c r="GB146" s="8"/>
      <c r="GC146" s="8"/>
      <c r="GD146" s="8">
        <v>1</v>
      </c>
      <c r="GE146" s="8"/>
      <c r="GF146" s="8">
        <v>1441999523</v>
      </c>
      <c r="GG146" s="8">
        <v>2</v>
      </c>
      <c r="GH146" s="8">
        <v>3</v>
      </c>
      <c r="GI146" s="8">
        <v>-2</v>
      </c>
      <c r="GJ146" s="8">
        <v>0</v>
      </c>
      <c r="GK146" s="8">
        <v>0</v>
      </c>
      <c r="GL146" s="8">
        <f t="shared" si="92"/>
        <v>0</v>
      </c>
      <c r="GM146" s="8">
        <f t="shared" si="93"/>
        <v>0</v>
      </c>
      <c r="GN146" s="8">
        <f t="shared" si="94"/>
        <v>0</v>
      </c>
      <c r="GO146" s="8">
        <f t="shared" si="95"/>
        <v>0</v>
      </c>
      <c r="GP146" s="8">
        <f t="shared" si="96"/>
        <v>0</v>
      </c>
      <c r="GQ146" s="8"/>
      <c r="GR146" s="8">
        <v>1</v>
      </c>
      <c r="GS146" s="8">
        <v>1</v>
      </c>
      <c r="GT146" s="8">
        <v>0</v>
      </c>
      <c r="GU146" s="8" t="s">
        <v>3</v>
      </c>
      <c r="GV146" s="8">
        <f t="shared" si="97"/>
        <v>0</v>
      </c>
      <c r="GW146" s="8">
        <v>1</v>
      </c>
      <c r="GX146" s="8">
        <f t="shared" si="98"/>
        <v>0</v>
      </c>
      <c r="GY146" s="8"/>
      <c r="GZ146" s="8"/>
      <c r="HA146" s="8">
        <v>0</v>
      </c>
      <c r="HB146" s="8">
        <v>0</v>
      </c>
      <c r="HC146" s="8">
        <f t="shared" si="99"/>
        <v>0</v>
      </c>
      <c r="HD146" s="8"/>
      <c r="HE146" s="8" t="s">
        <v>49</v>
      </c>
      <c r="HF146" s="8" t="s">
        <v>45</v>
      </c>
      <c r="HG146" s="8">
        <f>ROUND(ROUND(AL146,2)*I146,2)</f>
        <v>0</v>
      </c>
      <c r="HH146" s="8"/>
      <c r="HI146" s="8"/>
      <c r="HJ146" s="8"/>
      <c r="HK146" s="8"/>
      <c r="HL146" s="8"/>
      <c r="HM146" s="8" t="s">
        <v>3</v>
      </c>
      <c r="HN146" s="8" t="s">
        <v>158</v>
      </c>
      <c r="HO146" s="8" t="s">
        <v>159</v>
      </c>
      <c r="HP146" s="8" t="s">
        <v>156</v>
      </c>
      <c r="HQ146" s="8" t="s">
        <v>156</v>
      </c>
      <c r="HR146" s="8"/>
      <c r="HS146" s="8">
        <v>0</v>
      </c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>
        <v>0</v>
      </c>
      <c r="IL146" s="8"/>
      <c r="IM146" s="8"/>
      <c r="IN146" s="8"/>
      <c r="IO146" s="8"/>
      <c r="IP146" s="8"/>
      <c r="IQ146" s="8"/>
      <c r="IR146" s="8"/>
      <c r="IS146" s="8"/>
      <c r="IT146" s="8"/>
      <c r="IU146" s="8"/>
    </row>
    <row r="147" spans="1:255" x14ac:dyDescent="0.2">
      <c r="A147">
        <v>18</v>
      </c>
      <c r="B147">
        <v>0</v>
      </c>
      <c r="C147">
        <v>260</v>
      </c>
      <c r="E147" t="s">
        <v>197</v>
      </c>
      <c r="F147" t="s">
        <v>198</v>
      </c>
      <c r="G147" t="s">
        <v>199</v>
      </c>
      <c r="H147" t="s">
        <v>200</v>
      </c>
      <c r="I147">
        <f>I145*J147</f>
        <v>0</v>
      </c>
      <c r="J147">
        <v>30</v>
      </c>
      <c r="K147">
        <v>30</v>
      </c>
      <c r="L147">
        <v>3</v>
      </c>
      <c r="M147">
        <v>3</v>
      </c>
      <c r="N147">
        <f t="shared" si="78"/>
        <v>0</v>
      </c>
      <c r="O147">
        <f t="shared" si="79"/>
        <v>0</v>
      </c>
      <c r="P147">
        <f>ROUND(CQ147*I147,2)</f>
        <v>0</v>
      </c>
      <c r="Q147">
        <f>ROUND(CR147*I147,2)</f>
        <v>0</v>
      </c>
      <c r="R147">
        <f>ROUND(CS147*I147,2)</f>
        <v>0</v>
      </c>
      <c r="S147">
        <f>ROUND(CT147*I147,2)</f>
        <v>0</v>
      </c>
      <c r="T147">
        <f t="shared" si="80"/>
        <v>0</v>
      </c>
      <c r="U147">
        <f>ROUND(CV147*I147,7)</f>
        <v>0</v>
      </c>
      <c r="V147">
        <f>ROUND(CW147*I147,7)</f>
        <v>0</v>
      </c>
      <c r="W147">
        <f t="shared" si="81"/>
        <v>0</v>
      </c>
      <c r="X147">
        <f t="shared" si="82"/>
        <v>0</v>
      </c>
      <c r="Y147">
        <f t="shared" si="83"/>
        <v>0</v>
      </c>
      <c r="AA147">
        <v>82273791</v>
      </c>
      <c r="AB147">
        <f t="shared" si="84"/>
        <v>407.08</v>
      </c>
      <c r="AC147">
        <f>ROUND((ES147),6)</f>
        <v>407.08</v>
      </c>
      <c r="AD147">
        <f>ROUND((((ET147)-(EU147))+AE147),6)</f>
        <v>0</v>
      </c>
      <c r="AE147">
        <f t="shared" si="100"/>
        <v>0</v>
      </c>
      <c r="AF147">
        <f t="shared" si="100"/>
        <v>0</v>
      </c>
      <c r="AG147">
        <f t="shared" si="85"/>
        <v>0</v>
      </c>
      <c r="AH147">
        <f t="shared" si="101"/>
        <v>0</v>
      </c>
      <c r="AI147">
        <f t="shared" si="101"/>
        <v>0</v>
      </c>
      <c r="AJ147">
        <f t="shared" si="86"/>
        <v>0</v>
      </c>
      <c r="AK147">
        <v>407.08</v>
      </c>
      <c r="AL147">
        <v>407.08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97</v>
      </c>
      <c r="AU147">
        <v>51</v>
      </c>
      <c r="AV147">
        <v>1</v>
      </c>
      <c r="AW147">
        <v>1</v>
      </c>
      <c r="AZ147">
        <v>1</v>
      </c>
      <c r="BA147">
        <v>1</v>
      </c>
      <c r="BB147">
        <v>1</v>
      </c>
      <c r="BC147">
        <v>1</v>
      </c>
      <c r="BD147" t="s">
        <v>3</v>
      </c>
      <c r="BE147" t="s">
        <v>3</v>
      </c>
      <c r="BF147" t="s">
        <v>3</v>
      </c>
      <c r="BG147" t="s">
        <v>3</v>
      </c>
      <c r="BH147">
        <v>3</v>
      </c>
      <c r="BI147">
        <v>2</v>
      </c>
      <c r="BJ147" t="s">
        <v>3</v>
      </c>
      <c r="BM147">
        <v>108001</v>
      </c>
      <c r="BN147">
        <v>0</v>
      </c>
      <c r="BO147" t="s">
        <v>3</v>
      </c>
      <c r="BP147">
        <v>0</v>
      </c>
      <c r="BQ147">
        <v>3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97</v>
      </c>
      <c r="CA147">
        <v>51</v>
      </c>
      <c r="CB147" t="s">
        <v>3</v>
      </c>
      <c r="CE147">
        <v>0</v>
      </c>
      <c r="CF147">
        <v>0</v>
      </c>
      <c r="CG147">
        <v>0</v>
      </c>
      <c r="CH147">
        <v>18</v>
      </c>
      <c r="CI147">
        <v>1</v>
      </c>
      <c r="CJ147">
        <v>0</v>
      </c>
      <c r="CK147">
        <v>0</v>
      </c>
      <c r="CL147">
        <v>0</v>
      </c>
      <c r="CM147">
        <v>0</v>
      </c>
      <c r="CN147" t="s">
        <v>3</v>
      </c>
      <c r="CO147">
        <v>0</v>
      </c>
      <c r="CP147">
        <f t="shared" si="87"/>
        <v>0</v>
      </c>
      <c r="CQ147">
        <f>ROUND(AL147,2)</f>
        <v>407.08</v>
      </c>
      <c r="CR147">
        <f>ROUND(AM147,2)</f>
        <v>0</v>
      </c>
      <c r="CS147">
        <f>ROUND(AN147*BS147,2)</f>
        <v>0</v>
      </c>
      <c r="CT147">
        <f>ROUND(AO147*BA147,2)</f>
        <v>0</v>
      </c>
      <c r="CU147">
        <f t="shared" si="88"/>
        <v>0</v>
      </c>
      <c r="CV147">
        <f>AH147</f>
        <v>0</v>
      </c>
      <c r="CW147">
        <f>AI147</f>
        <v>0</v>
      </c>
      <c r="CX147">
        <f t="shared" si="89"/>
        <v>0</v>
      </c>
      <c r="CY147">
        <f t="shared" si="90"/>
        <v>0</v>
      </c>
      <c r="CZ147">
        <f t="shared" si="91"/>
        <v>0</v>
      </c>
      <c r="DC147" t="s">
        <v>3</v>
      </c>
      <c r="DD147" t="s">
        <v>3</v>
      </c>
      <c r="DE147" t="s">
        <v>3</v>
      </c>
      <c r="DF147" t="s">
        <v>3</v>
      </c>
      <c r="DG147" t="s">
        <v>3</v>
      </c>
      <c r="DH147" t="s">
        <v>3</v>
      </c>
      <c r="DI147" t="s">
        <v>3</v>
      </c>
      <c r="DJ147" t="s">
        <v>3</v>
      </c>
      <c r="DK147" t="s">
        <v>3</v>
      </c>
      <c r="DL147" t="s">
        <v>3</v>
      </c>
      <c r="DM147" t="s">
        <v>3</v>
      </c>
      <c r="DN147">
        <v>0</v>
      </c>
      <c r="DO147">
        <v>0</v>
      </c>
      <c r="DP147">
        <v>1</v>
      </c>
      <c r="DQ147">
        <v>1</v>
      </c>
      <c r="DU147">
        <v>1003</v>
      </c>
      <c r="DV147" t="s">
        <v>200</v>
      </c>
      <c r="DW147" t="s">
        <v>200</v>
      </c>
      <c r="DX147">
        <v>1</v>
      </c>
      <c r="DZ147" t="s">
        <v>3</v>
      </c>
      <c r="EA147" t="s">
        <v>3</v>
      </c>
      <c r="EB147" t="s">
        <v>3</v>
      </c>
      <c r="EC147" t="s">
        <v>3</v>
      </c>
      <c r="EE147">
        <v>78822358</v>
      </c>
      <c r="EF147">
        <v>3</v>
      </c>
      <c r="EG147" t="s">
        <v>155</v>
      </c>
      <c r="EH147">
        <v>0</v>
      </c>
      <c r="EI147" t="s">
        <v>3</v>
      </c>
      <c r="EJ147">
        <v>2</v>
      </c>
      <c r="EK147">
        <v>108001</v>
      </c>
      <c r="EL147" t="s">
        <v>156</v>
      </c>
      <c r="EM147" t="s">
        <v>157</v>
      </c>
      <c r="EO147" t="s">
        <v>3</v>
      </c>
      <c r="EQ147">
        <v>0</v>
      </c>
      <c r="ER147">
        <v>407.08</v>
      </c>
      <c r="ES147">
        <v>407.08</v>
      </c>
      <c r="ET147">
        <v>0</v>
      </c>
      <c r="EU147">
        <v>0</v>
      </c>
      <c r="EV147">
        <v>0</v>
      </c>
      <c r="EW147">
        <v>0</v>
      </c>
      <c r="EX147">
        <v>0</v>
      </c>
      <c r="EZ147">
        <v>5</v>
      </c>
      <c r="FC147">
        <v>0</v>
      </c>
      <c r="FD147">
        <v>18</v>
      </c>
      <c r="FF147">
        <v>387.483</v>
      </c>
      <c r="FQ147">
        <v>0</v>
      </c>
      <c r="FR147">
        <v>0</v>
      </c>
      <c r="FS147">
        <v>0</v>
      </c>
      <c r="FX147">
        <v>97</v>
      </c>
      <c r="FY147">
        <v>51</v>
      </c>
      <c r="GA147" t="s">
        <v>201</v>
      </c>
      <c r="GD147">
        <v>1</v>
      </c>
      <c r="GF147">
        <v>1441999523</v>
      </c>
      <c r="GG147">
        <v>2</v>
      </c>
      <c r="GH147">
        <v>3</v>
      </c>
      <c r="GI147">
        <v>-2</v>
      </c>
      <c r="GJ147">
        <v>0</v>
      </c>
      <c r="GK147">
        <v>0</v>
      </c>
      <c r="GL147">
        <f t="shared" si="92"/>
        <v>0</v>
      </c>
      <c r="GM147">
        <f t="shared" si="93"/>
        <v>0</v>
      </c>
      <c r="GN147">
        <f t="shared" si="94"/>
        <v>0</v>
      </c>
      <c r="GO147">
        <f t="shared" si="95"/>
        <v>0</v>
      </c>
      <c r="GP147">
        <f t="shared" si="96"/>
        <v>0</v>
      </c>
      <c r="GR147">
        <v>1</v>
      </c>
      <c r="GS147">
        <v>1</v>
      </c>
      <c r="GT147">
        <v>0</v>
      </c>
      <c r="GU147" t="s">
        <v>3</v>
      </c>
      <c r="GV147">
        <f t="shared" si="97"/>
        <v>0</v>
      </c>
      <c r="GW147">
        <v>1</v>
      </c>
      <c r="GX147">
        <f t="shared" si="98"/>
        <v>0</v>
      </c>
      <c r="HA147">
        <v>0</v>
      </c>
      <c r="HB147">
        <v>0</v>
      </c>
      <c r="HC147">
        <f t="shared" si="99"/>
        <v>0</v>
      </c>
      <c r="HE147" t="s">
        <v>49</v>
      </c>
      <c r="HF147" t="s">
        <v>45</v>
      </c>
      <c r="HG147">
        <f>ROUND(ROUND(AL147,2)*I147,2)</f>
        <v>0</v>
      </c>
      <c r="HM147" t="s">
        <v>3</v>
      </c>
      <c r="HN147" t="s">
        <v>158</v>
      </c>
      <c r="HO147" t="s">
        <v>159</v>
      </c>
      <c r="HP147" t="s">
        <v>156</v>
      </c>
      <c r="HQ147" t="s">
        <v>156</v>
      </c>
      <c r="HS147">
        <v>0</v>
      </c>
      <c r="IK147">
        <v>0</v>
      </c>
    </row>
    <row r="148" spans="1:255" x14ac:dyDescent="0.2">
      <c r="A148" s="8">
        <v>18</v>
      </c>
      <c r="B148" s="8">
        <v>0</v>
      </c>
      <c r="C148" s="8">
        <v>250</v>
      </c>
      <c r="D148" s="8"/>
      <c r="E148" s="8" t="s">
        <v>202</v>
      </c>
      <c r="F148" s="8" t="s">
        <v>161</v>
      </c>
      <c r="G148" s="8" t="s">
        <v>162</v>
      </c>
      <c r="H148" s="8" t="s">
        <v>163</v>
      </c>
      <c r="I148" s="8">
        <f>J148</f>
        <v>2</v>
      </c>
      <c r="J148" s="8">
        <v>2</v>
      </c>
      <c r="K148" s="8">
        <v>2</v>
      </c>
      <c r="L148" s="8">
        <v>0.2</v>
      </c>
      <c r="M148" s="8">
        <v>0.2</v>
      </c>
      <c r="N148" s="8">
        <f t="shared" si="78"/>
        <v>0</v>
      </c>
      <c r="O148" s="8">
        <f>ROUND(P148,2)</f>
        <v>0</v>
      </c>
      <c r="P148" s="8">
        <f>ROUND(ROUND(ROUND(SUMIF(SmtRes!AQ252:'SmtRes'!AQ260,"=1",SmtRes!CU252:'SmtRes'!CU260),2),2)*I148/100,2)</f>
        <v>0</v>
      </c>
      <c r="Q148" s="8">
        <f>ROUND(CR148*I148,2)</f>
        <v>0</v>
      </c>
      <c r="R148" s="8">
        <f>ROUND(CS148*I148,2)</f>
        <v>0</v>
      </c>
      <c r="S148" s="8">
        <f>ROUND(CT148*I148,2)</f>
        <v>0</v>
      </c>
      <c r="T148" s="8">
        <f t="shared" si="80"/>
        <v>0</v>
      </c>
      <c r="U148" s="8">
        <f>ROUND(CV148*I148,7)</f>
        <v>0</v>
      </c>
      <c r="V148" s="8">
        <f>ROUND(CW148*I148,7)</f>
        <v>0</v>
      </c>
      <c r="W148" s="8">
        <f t="shared" si="81"/>
        <v>0</v>
      </c>
      <c r="X148" s="8">
        <f t="shared" si="82"/>
        <v>0</v>
      </c>
      <c r="Y148" s="8">
        <f t="shared" si="83"/>
        <v>0</v>
      </c>
      <c r="Z148" s="8"/>
      <c r="AA148" s="8">
        <v>82273856</v>
      </c>
      <c r="AB148" s="8">
        <f t="shared" si="84"/>
        <v>0</v>
      </c>
      <c r="AC148" s="8">
        <f>ROUND((ES148),6)</f>
        <v>0</v>
      </c>
      <c r="AD148" s="8">
        <f>ROUND((((ET148)-(EU148))+AE148),6)</f>
        <v>0</v>
      </c>
      <c r="AE148" s="8">
        <f t="shared" si="100"/>
        <v>0</v>
      </c>
      <c r="AF148" s="8">
        <f t="shared" si="100"/>
        <v>0</v>
      </c>
      <c r="AG148" s="8">
        <f t="shared" si="85"/>
        <v>0</v>
      </c>
      <c r="AH148" s="8">
        <f t="shared" si="101"/>
        <v>0</v>
      </c>
      <c r="AI148" s="8">
        <f t="shared" si="101"/>
        <v>0</v>
      </c>
      <c r="AJ148" s="8">
        <f t="shared" si="86"/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97</v>
      </c>
      <c r="AU148" s="8">
        <v>51</v>
      </c>
      <c r="AV148" s="8">
        <v>1</v>
      </c>
      <c r="AW148" s="8">
        <v>1</v>
      </c>
      <c r="AX148" s="8"/>
      <c r="AY148" s="8"/>
      <c r="AZ148" s="8">
        <v>1</v>
      </c>
      <c r="BA148" s="8">
        <v>1</v>
      </c>
      <c r="BB148" s="8">
        <v>1</v>
      </c>
      <c r="BC148" s="8">
        <v>1</v>
      </c>
      <c r="BD148" s="8" t="s">
        <v>3</v>
      </c>
      <c r="BE148" s="8" t="s">
        <v>3</v>
      </c>
      <c r="BF148" s="8" t="s">
        <v>3</v>
      </c>
      <c r="BG148" s="8" t="s">
        <v>3</v>
      </c>
      <c r="BH148" s="8">
        <v>3</v>
      </c>
      <c r="BI148" s="8">
        <v>2</v>
      </c>
      <c r="BJ148" s="8" t="s">
        <v>3</v>
      </c>
      <c r="BK148" s="8"/>
      <c r="BL148" s="8"/>
      <c r="BM148" s="8">
        <v>108001</v>
      </c>
      <c r="BN148" s="8">
        <v>0</v>
      </c>
      <c r="BO148" s="8" t="s">
        <v>3</v>
      </c>
      <c r="BP148" s="8">
        <v>0</v>
      </c>
      <c r="BQ148" s="8">
        <v>3</v>
      </c>
      <c r="BR148" s="8">
        <v>0</v>
      </c>
      <c r="BS148" s="8">
        <v>1</v>
      </c>
      <c r="BT148" s="8">
        <v>1</v>
      </c>
      <c r="BU148" s="8">
        <v>1</v>
      </c>
      <c r="BV148" s="8">
        <v>1</v>
      </c>
      <c r="BW148" s="8">
        <v>1</v>
      </c>
      <c r="BX148" s="8">
        <v>1</v>
      </c>
      <c r="BY148" s="8" t="s">
        <v>3</v>
      </c>
      <c r="BZ148" s="8">
        <v>97</v>
      </c>
      <c r="CA148" s="8">
        <v>51</v>
      </c>
      <c r="CB148" s="8" t="s">
        <v>3</v>
      </c>
      <c r="CC148" s="8"/>
      <c r="CD148" s="8"/>
      <c r="CE148" s="8">
        <v>0</v>
      </c>
      <c r="CF148" s="8">
        <v>0</v>
      </c>
      <c r="CG148" s="8">
        <v>0</v>
      </c>
      <c r="CH148" s="8">
        <v>18</v>
      </c>
      <c r="CI148" s="8">
        <v>2</v>
      </c>
      <c r="CJ148" s="8">
        <v>0</v>
      </c>
      <c r="CK148" s="8">
        <v>0</v>
      </c>
      <c r="CL148" s="8">
        <v>0</v>
      </c>
      <c r="CM148" s="8">
        <v>0</v>
      </c>
      <c r="CN148" s="8" t="s">
        <v>3</v>
      </c>
      <c r="CO148" s="8">
        <v>0</v>
      </c>
      <c r="CP148" s="8">
        <f t="shared" ref="CP148:CZ148" si="102">0</f>
        <v>0</v>
      </c>
      <c r="CQ148" s="8">
        <f t="shared" si="102"/>
        <v>0</v>
      </c>
      <c r="CR148" s="8">
        <f t="shared" si="102"/>
        <v>0</v>
      </c>
      <c r="CS148" s="8">
        <f t="shared" si="102"/>
        <v>0</v>
      </c>
      <c r="CT148" s="8">
        <f t="shared" si="102"/>
        <v>0</v>
      </c>
      <c r="CU148" s="8">
        <f t="shared" si="102"/>
        <v>0</v>
      </c>
      <c r="CV148" s="8">
        <f t="shared" si="102"/>
        <v>0</v>
      </c>
      <c r="CW148" s="8">
        <f t="shared" si="102"/>
        <v>0</v>
      </c>
      <c r="CX148" s="8">
        <f t="shared" si="102"/>
        <v>0</v>
      </c>
      <c r="CY148" s="8">
        <f t="shared" si="102"/>
        <v>0</v>
      </c>
      <c r="CZ148" s="8">
        <f t="shared" si="102"/>
        <v>0</v>
      </c>
      <c r="DA148" s="8"/>
      <c r="DB148" s="8"/>
      <c r="DC148" s="8" t="s">
        <v>3</v>
      </c>
      <c r="DD148" s="8" t="s">
        <v>3</v>
      </c>
      <c r="DE148" s="8" t="s">
        <v>3</v>
      </c>
      <c r="DF148" s="8" t="s">
        <v>3</v>
      </c>
      <c r="DG148" s="8" t="s">
        <v>3</v>
      </c>
      <c r="DH148" s="8" t="s">
        <v>3</v>
      </c>
      <c r="DI148" s="8" t="s">
        <v>3</v>
      </c>
      <c r="DJ148" s="8" t="s">
        <v>3</v>
      </c>
      <c r="DK148" s="8" t="s">
        <v>3</v>
      </c>
      <c r="DL148" s="8" t="s">
        <v>3</v>
      </c>
      <c r="DM148" s="8" t="s">
        <v>3</v>
      </c>
      <c r="DN148" s="8">
        <v>0</v>
      </c>
      <c r="DO148" s="8">
        <v>0</v>
      </c>
      <c r="DP148" s="8">
        <v>1</v>
      </c>
      <c r="DQ148" s="8">
        <v>1</v>
      </c>
      <c r="DR148" s="8"/>
      <c r="DS148" s="8"/>
      <c r="DT148" s="8"/>
      <c r="DU148" s="8">
        <v>1013</v>
      </c>
      <c r="DV148" s="8" t="s">
        <v>163</v>
      </c>
      <c r="DW148" s="8" t="s">
        <v>163</v>
      </c>
      <c r="DX148" s="8">
        <v>1</v>
      </c>
      <c r="DY148" s="8"/>
      <c r="DZ148" s="8" t="s">
        <v>3</v>
      </c>
      <c r="EA148" s="8" t="s">
        <v>3</v>
      </c>
      <c r="EB148" s="8" t="s">
        <v>3</v>
      </c>
      <c r="EC148" s="8" t="s">
        <v>3</v>
      </c>
      <c r="ED148" s="8"/>
      <c r="EE148" s="8">
        <v>78822358</v>
      </c>
      <c r="EF148" s="8">
        <v>3</v>
      </c>
      <c r="EG148" s="8" t="s">
        <v>155</v>
      </c>
      <c r="EH148" s="8">
        <v>0</v>
      </c>
      <c r="EI148" s="8" t="s">
        <v>3</v>
      </c>
      <c r="EJ148" s="8">
        <v>2</v>
      </c>
      <c r="EK148" s="8">
        <v>108001</v>
      </c>
      <c r="EL148" s="8" t="s">
        <v>156</v>
      </c>
      <c r="EM148" s="8" t="s">
        <v>157</v>
      </c>
      <c r="EN148" s="8"/>
      <c r="EO148" s="8" t="s">
        <v>3</v>
      </c>
      <c r="EP148" s="8"/>
      <c r="EQ148" s="8">
        <v>0</v>
      </c>
      <c r="ER148" s="8">
        <v>0</v>
      </c>
      <c r="ES148" s="8">
        <v>0</v>
      </c>
      <c r="ET148" s="8">
        <v>0</v>
      </c>
      <c r="EU148" s="8">
        <v>0</v>
      </c>
      <c r="EV148" s="8">
        <v>0</v>
      </c>
      <c r="EW148" s="8">
        <v>0</v>
      </c>
      <c r="EX148" s="8">
        <v>0</v>
      </c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>
        <v>0</v>
      </c>
      <c r="FR148" s="8">
        <v>0</v>
      </c>
      <c r="FS148" s="8">
        <v>0</v>
      </c>
      <c r="FT148" s="8"/>
      <c r="FU148" s="8"/>
      <c r="FV148" s="8"/>
      <c r="FW148" s="8"/>
      <c r="FX148" s="8">
        <v>97</v>
      </c>
      <c r="FY148" s="8">
        <v>51</v>
      </c>
      <c r="FZ148" s="8"/>
      <c r="GA148" s="8" t="s">
        <v>3</v>
      </c>
      <c r="GB148" s="8"/>
      <c r="GC148" s="8"/>
      <c r="GD148" s="8">
        <v>1</v>
      </c>
      <c r="GE148" s="8"/>
      <c r="GF148" s="8">
        <v>274903907</v>
      </c>
      <c r="GG148" s="8">
        <v>2</v>
      </c>
      <c r="GH148" s="8">
        <v>1</v>
      </c>
      <c r="GI148" s="8">
        <v>-2</v>
      </c>
      <c r="GJ148" s="8">
        <v>0</v>
      </c>
      <c r="GK148" s="8">
        <v>0</v>
      </c>
      <c r="GL148" s="8">
        <f t="shared" si="92"/>
        <v>0</v>
      </c>
      <c r="GM148" s="8">
        <f t="shared" si="93"/>
        <v>0</v>
      </c>
      <c r="GN148" s="8">
        <f t="shared" si="94"/>
        <v>0</v>
      </c>
      <c r="GO148" s="8">
        <f t="shared" si="95"/>
        <v>0</v>
      </c>
      <c r="GP148" s="8">
        <f t="shared" si="96"/>
        <v>0</v>
      </c>
      <c r="GQ148" s="8"/>
      <c r="GR148" s="8">
        <v>0</v>
      </c>
      <c r="GS148" s="8">
        <v>3</v>
      </c>
      <c r="GT148" s="8">
        <v>0</v>
      </c>
      <c r="GU148" s="8" t="s">
        <v>3</v>
      </c>
      <c r="GV148" s="8">
        <f t="shared" si="97"/>
        <v>0</v>
      </c>
      <c r="GW148" s="8">
        <v>1</v>
      </c>
      <c r="GX148" s="8">
        <f t="shared" si="98"/>
        <v>0</v>
      </c>
      <c r="GY148" s="8"/>
      <c r="GZ148" s="8"/>
      <c r="HA148" s="8">
        <v>0</v>
      </c>
      <c r="HB148" s="8">
        <v>0</v>
      </c>
      <c r="HC148" s="8">
        <f>0</f>
        <v>0</v>
      </c>
      <c r="HD148" s="8"/>
      <c r="HE148" s="8" t="s">
        <v>3</v>
      </c>
      <c r="HF148" s="8" t="s">
        <v>3</v>
      </c>
      <c r="HG148" s="8"/>
      <c r="HH148" s="8"/>
      <c r="HI148" s="8"/>
      <c r="HJ148" s="8"/>
      <c r="HK148" s="8"/>
      <c r="HL148" s="8"/>
      <c r="HM148" s="8" t="s">
        <v>3</v>
      </c>
      <c r="HN148" s="8" t="s">
        <v>158</v>
      </c>
      <c r="HO148" s="8" t="s">
        <v>159</v>
      </c>
      <c r="HP148" s="8" t="s">
        <v>156</v>
      </c>
      <c r="HQ148" s="8" t="s">
        <v>156</v>
      </c>
      <c r="HR148" s="8"/>
      <c r="HS148" s="8">
        <v>0</v>
      </c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>
        <v>0</v>
      </c>
      <c r="IL148" s="8"/>
      <c r="IM148" s="8"/>
      <c r="IN148" s="8"/>
      <c r="IO148" s="8"/>
      <c r="IP148" s="8"/>
      <c r="IQ148" s="8"/>
      <c r="IR148" s="8"/>
      <c r="IS148" s="8"/>
      <c r="IT148" s="8"/>
      <c r="IU148" s="8"/>
    </row>
    <row r="149" spans="1:255" x14ac:dyDescent="0.2">
      <c r="A149">
        <v>18</v>
      </c>
      <c r="B149">
        <v>0</v>
      </c>
      <c r="C149">
        <v>259</v>
      </c>
      <c r="E149" t="s">
        <v>202</v>
      </c>
      <c r="F149" t="s">
        <v>161</v>
      </c>
      <c r="G149" t="s">
        <v>162</v>
      </c>
      <c r="H149" t="s">
        <v>163</v>
      </c>
      <c r="I149">
        <f>J149</f>
        <v>2</v>
      </c>
      <c r="J149">
        <v>2</v>
      </c>
      <c r="K149">
        <v>2</v>
      </c>
      <c r="L149">
        <v>0.2</v>
      </c>
      <c r="M149">
        <v>0.2</v>
      </c>
      <c r="N149">
        <f t="shared" si="78"/>
        <v>0</v>
      </c>
      <c r="O149">
        <f>ROUND(P149,2)</f>
        <v>0</v>
      </c>
      <c r="P149">
        <f>ROUND(ROUND(ROUND(SUMIF(SmtRes!AQ252:'SmtRes'!AQ260,"=1",SmtRes!CU252:'SmtRes'!CU260),2),2)*I149/100,2)</f>
        <v>0</v>
      </c>
      <c r="Q149">
        <f>ROUND(CR149*I149,2)</f>
        <v>0</v>
      </c>
      <c r="R149">
        <f>ROUND(CS149*I149,2)</f>
        <v>0</v>
      </c>
      <c r="S149">
        <f>ROUND(CT149*I149,2)</f>
        <v>0</v>
      </c>
      <c r="T149">
        <f t="shared" si="80"/>
        <v>0</v>
      </c>
      <c r="U149">
        <f>ROUND(CV149*I149,7)</f>
        <v>0</v>
      </c>
      <c r="V149">
        <f>ROUND(CW149*I149,7)</f>
        <v>0</v>
      </c>
      <c r="W149">
        <f t="shared" si="81"/>
        <v>0</v>
      </c>
      <c r="X149">
        <f t="shared" si="82"/>
        <v>0</v>
      </c>
      <c r="Y149">
        <f t="shared" si="83"/>
        <v>0</v>
      </c>
      <c r="AA149">
        <v>82273791</v>
      </c>
      <c r="AB149">
        <f t="shared" si="84"/>
        <v>0</v>
      </c>
      <c r="AC149">
        <f>ROUND((ES149),6)</f>
        <v>0</v>
      </c>
      <c r="AD149">
        <f>ROUND((((ET149)-(EU149))+AE149),6)</f>
        <v>0</v>
      </c>
      <c r="AE149">
        <f t="shared" si="100"/>
        <v>0</v>
      </c>
      <c r="AF149">
        <f t="shared" si="100"/>
        <v>0</v>
      </c>
      <c r="AG149">
        <f t="shared" si="85"/>
        <v>0</v>
      </c>
      <c r="AH149">
        <f t="shared" si="101"/>
        <v>0</v>
      </c>
      <c r="AI149">
        <f t="shared" si="101"/>
        <v>0</v>
      </c>
      <c r="AJ149">
        <f t="shared" si="86"/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97</v>
      </c>
      <c r="AU149">
        <v>51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1</v>
      </c>
      <c r="BD149" t="s">
        <v>3</v>
      </c>
      <c r="BE149" t="s">
        <v>3</v>
      </c>
      <c r="BF149" t="s">
        <v>3</v>
      </c>
      <c r="BG149" t="s">
        <v>3</v>
      </c>
      <c r="BH149">
        <v>3</v>
      </c>
      <c r="BI149">
        <v>2</v>
      </c>
      <c r="BJ149" t="s">
        <v>3</v>
      </c>
      <c r="BM149">
        <v>108001</v>
      </c>
      <c r="BN149">
        <v>0</v>
      </c>
      <c r="BO149" t="s">
        <v>3</v>
      </c>
      <c r="BP149">
        <v>0</v>
      </c>
      <c r="BQ149">
        <v>3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97</v>
      </c>
      <c r="CA149">
        <v>51</v>
      </c>
      <c r="CB149" t="s">
        <v>3</v>
      </c>
      <c r="CE149">
        <v>0</v>
      </c>
      <c r="CF149">
        <v>0</v>
      </c>
      <c r="CG149">
        <v>0</v>
      </c>
      <c r="CH149">
        <v>18</v>
      </c>
      <c r="CI149">
        <v>2</v>
      </c>
      <c r="CJ149">
        <v>0</v>
      </c>
      <c r="CK149">
        <v>0</v>
      </c>
      <c r="CL149">
        <v>0</v>
      </c>
      <c r="CM149">
        <v>0</v>
      </c>
      <c r="CN149" t="s">
        <v>3</v>
      </c>
      <c r="CO149">
        <v>0</v>
      </c>
      <c r="CP149">
        <f t="shared" ref="CP149:CZ149" si="103">0</f>
        <v>0</v>
      </c>
      <c r="CQ149">
        <f t="shared" si="103"/>
        <v>0</v>
      </c>
      <c r="CR149">
        <f t="shared" si="103"/>
        <v>0</v>
      </c>
      <c r="CS149">
        <f t="shared" si="103"/>
        <v>0</v>
      </c>
      <c r="CT149">
        <f t="shared" si="103"/>
        <v>0</v>
      </c>
      <c r="CU149">
        <f t="shared" si="103"/>
        <v>0</v>
      </c>
      <c r="CV149">
        <f t="shared" si="103"/>
        <v>0</v>
      </c>
      <c r="CW149">
        <f t="shared" si="103"/>
        <v>0</v>
      </c>
      <c r="CX149">
        <f t="shared" si="103"/>
        <v>0</v>
      </c>
      <c r="CY149">
        <f t="shared" si="103"/>
        <v>0</v>
      </c>
      <c r="CZ149">
        <f t="shared" si="103"/>
        <v>0</v>
      </c>
      <c r="DC149" t="s">
        <v>3</v>
      </c>
      <c r="DD149" t="s">
        <v>3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1013</v>
      </c>
      <c r="DV149" t="s">
        <v>163</v>
      </c>
      <c r="DW149" t="s">
        <v>163</v>
      </c>
      <c r="DX149">
        <v>1</v>
      </c>
      <c r="DZ149" t="s">
        <v>3</v>
      </c>
      <c r="EA149" t="s">
        <v>3</v>
      </c>
      <c r="EB149" t="s">
        <v>3</v>
      </c>
      <c r="EC149" t="s">
        <v>3</v>
      </c>
      <c r="EE149">
        <v>78822358</v>
      </c>
      <c r="EF149">
        <v>3</v>
      </c>
      <c r="EG149" t="s">
        <v>155</v>
      </c>
      <c r="EH149">
        <v>0</v>
      </c>
      <c r="EI149" t="s">
        <v>3</v>
      </c>
      <c r="EJ149">
        <v>2</v>
      </c>
      <c r="EK149">
        <v>108001</v>
      </c>
      <c r="EL149" t="s">
        <v>156</v>
      </c>
      <c r="EM149" t="s">
        <v>157</v>
      </c>
      <c r="EO149" t="s">
        <v>3</v>
      </c>
      <c r="EQ149">
        <v>0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0</v>
      </c>
      <c r="EX149">
        <v>0</v>
      </c>
      <c r="FQ149">
        <v>0</v>
      </c>
      <c r="FR149">
        <v>0</v>
      </c>
      <c r="FS149">
        <v>0</v>
      </c>
      <c r="FX149">
        <v>97</v>
      </c>
      <c r="FY149">
        <v>51</v>
      </c>
      <c r="GA149" t="s">
        <v>3</v>
      </c>
      <c r="GD149">
        <v>1</v>
      </c>
      <c r="GF149">
        <v>274903907</v>
      </c>
      <c r="GG149">
        <v>2</v>
      </c>
      <c r="GH149">
        <v>1</v>
      </c>
      <c r="GI149">
        <v>-2</v>
      </c>
      <c r="GJ149">
        <v>0</v>
      </c>
      <c r="GK149">
        <v>0</v>
      </c>
      <c r="GL149">
        <f t="shared" si="92"/>
        <v>0</v>
      </c>
      <c r="GM149">
        <f t="shared" si="93"/>
        <v>0</v>
      </c>
      <c r="GN149">
        <f t="shared" si="94"/>
        <v>0</v>
      </c>
      <c r="GO149">
        <f t="shared" si="95"/>
        <v>0</v>
      </c>
      <c r="GP149">
        <f t="shared" si="96"/>
        <v>0</v>
      </c>
      <c r="GR149">
        <v>0</v>
      </c>
      <c r="GS149">
        <v>3</v>
      </c>
      <c r="GT149">
        <v>0</v>
      </c>
      <c r="GU149" t="s">
        <v>3</v>
      </c>
      <c r="GV149">
        <f t="shared" si="97"/>
        <v>0</v>
      </c>
      <c r="GW149">
        <v>1</v>
      </c>
      <c r="GX149">
        <f t="shared" si="98"/>
        <v>0</v>
      </c>
      <c r="HA149">
        <v>0</v>
      </c>
      <c r="HB149">
        <v>0</v>
      </c>
      <c r="HC149">
        <f>0</f>
        <v>0</v>
      </c>
      <c r="HE149" t="s">
        <v>3</v>
      </c>
      <c r="HF149" t="s">
        <v>3</v>
      </c>
      <c r="HM149" t="s">
        <v>3</v>
      </c>
      <c r="HN149" t="s">
        <v>158</v>
      </c>
      <c r="HO149" t="s">
        <v>159</v>
      </c>
      <c r="HP149" t="s">
        <v>156</v>
      </c>
      <c r="HQ149" t="s">
        <v>156</v>
      </c>
      <c r="HS149">
        <v>0</v>
      </c>
      <c r="IK149">
        <v>0</v>
      </c>
    </row>
    <row r="150" spans="1:255" x14ac:dyDescent="0.2">
      <c r="A150" s="8">
        <v>17</v>
      </c>
      <c r="B150" s="8">
        <v>0</v>
      </c>
      <c r="C150" s="8">
        <f>ROW(SmtRes!A270)</f>
        <v>270</v>
      </c>
      <c r="D150" s="8">
        <f>ROW(EtalonRes!A331)</f>
        <v>331</v>
      </c>
      <c r="E150" s="8" t="s">
        <v>203</v>
      </c>
      <c r="F150" s="8" t="s">
        <v>204</v>
      </c>
      <c r="G150" s="8" t="s">
        <v>205</v>
      </c>
      <c r="H150" s="8" t="s">
        <v>175</v>
      </c>
      <c r="I150" s="8">
        <v>0</v>
      </c>
      <c r="J150" s="8">
        <v>0</v>
      </c>
      <c r="K150" s="8">
        <v>0</v>
      </c>
      <c r="L150" s="8">
        <v>7.0000000000000007E-2</v>
      </c>
      <c r="M150" s="8">
        <v>7.0000000000000007E-2</v>
      </c>
      <c r="N150" s="8">
        <f t="shared" si="78"/>
        <v>0</v>
      </c>
      <c r="O150" s="8">
        <f>ROUND(CP150,2)</f>
        <v>0</v>
      </c>
      <c r="P150" s="8">
        <f>SUMIF(SmtRes!AQ261:'SmtRes'!AQ270,"=1",SmtRes!DF261:'SmtRes'!DF270)</f>
        <v>0</v>
      </c>
      <c r="Q150" s="8">
        <f>SUMIF(SmtRes!AQ261:'SmtRes'!AQ270,"=1",SmtRes!DG261:'SmtRes'!DG270)</f>
        <v>0</v>
      </c>
      <c r="R150" s="8">
        <f>SUMIF(SmtRes!AQ261:'SmtRes'!AQ270,"=1",SmtRes!DH261:'SmtRes'!DH270)</f>
        <v>0</v>
      </c>
      <c r="S150" s="8">
        <f>SUMIF(SmtRes!AQ261:'SmtRes'!AQ270,"=1",SmtRes!DI261:'SmtRes'!DI270)</f>
        <v>0</v>
      </c>
      <c r="T150" s="8">
        <f t="shared" si="80"/>
        <v>0</v>
      </c>
      <c r="U150" s="8">
        <f>SUMIF(SmtRes!AQ261:'SmtRes'!AQ270,"=1",SmtRes!CV261:'SmtRes'!CV270)</f>
        <v>0</v>
      </c>
      <c r="V150" s="8">
        <f>SUMIF(SmtRes!AQ261:'SmtRes'!AQ270,"=1",SmtRes!CW261:'SmtRes'!CW270)</f>
        <v>0</v>
      </c>
      <c r="W150" s="8">
        <f t="shared" si="81"/>
        <v>0</v>
      </c>
      <c r="X150" s="8">
        <f t="shared" si="82"/>
        <v>0</v>
      </c>
      <c r="Y150" s="8">
        <f t="shared" si="83"/>
        <v>0</v>
      </c>
      <c r="Z150" s="8"/>
      <c r="AA150" s="8">
        <v>82273856</v>
      </c>
      <c r="AB150" s="8">
        <f t="shared" si="84"/>
        <v>14154.728349999999</v>
      </c>
      <c r="AC150" s="8">
        <f>ROUND((SUM(SmtRes!BQ261:'SmtRes'!BQ270)),6)</f>
        <v>2521.9840800000002</v>
      </c>
      <c r="AD150" s="8">
        <f>ROUND((((SUM(SmtRes!BR261:'SmtRes'!BR270))-(SUM(SmtRes!BS261:'SmtRes'!BS270)))+AE150),6)</f>
        <v>546.76727000000005</v>
      </c>
      <c r="AE150" s="8">
        <f>ROUND((SUM(SmtRes!BS261:'SmtRes'!BS270)),6)</f>
        <v>244.17949999999999</v>
      </c>
      <c r="AF150" s="8">
        <f>ROUND((SUM(SmtRes!BT261:'SmtRes'!BT270)),6)</f>
        <v>11085.977000000001</v>
      </c>
      <c r="AG150" s="8">
        <f t="shared" si="85"/>
        <v>0</v>
      </c>
      <c r="AH150" s="8">
        <f>(SUM(SmtRes!BU261:'SmtRes'!BU270))</f>
        <v>21.274999999999999</v>
      </c>
      <c r="AI150" s="8">
        <f>(SUM(SmtRes!BV261:'SmtRes'!BV270))</f>
        <v>0.39100000000000001</v>
      </c>
      <c r="AJ150" s="8">
        <f t="shared" si="86"/>
        <v>0</v>
      </c>
      <c r="AK150" s="8">
        <v>12849.74388</v>
      </c>
      <c r="AL150" s="8">
        <v>2521.9840800000002</v>
      </c>
      <c r="AM150" s="8">
        <v>475.44979999999998</v>
      </c>
      <c r="AN150" s="8">
        <v>212.33</v>
      </c>
      <c r="AO150" s="8">
        <v>9639.98</v>
      </c>
      <c r="AP150" s="8">
        <v>0</v>
      </c>
      <c r="AQ150" s="8">
        <v>18.5</v>
      </c>
      <c r="AR150" s="8">
        <v>0.34</v>
      </c>
      <c r="AS150" s="8">
        <v>0</v>
      </c>
      <c r="AT150" s="8">
        <v>97</v>
      </c>
      <c r="AU150" s="8">
        <v>51</v>
      </c>
      <c r="AV150" s="8">
        <v>1</v>
      </c>
      <c r="AW150" s="8">
        <v>1</v>
      </c>
      <c r="AX150" s="8"/>
      <c r="AY150" s="8"/>
      <c r="AZ150" s="8">
        <v>1</v>
      </c>
      <c r="BA150" s="8">
        <v>1</v>
      </c>
      <c r="BB150" s="8">
        <v>1</v>
      </c>
      <c r="BC150" s="8">
        <v>1</v>
      </c>
      <c r="BD150" s="8" t="s">
        <v>3</v>
      </c>
      <c r="BE150" s="8" t="s">
        <v>3</v>
      </c>
      <c r="BF150" s="8" t="s">
        <v>3</v>
      </c>
      <c r="BG150" s="8" t="s">
        <v>3</v>
      </c>
      <c r="BH150" s="8">
        <v>0</v>
      </c>
      <c r="BI150" s="8">
        <v>2</v>
      </c>
      <c r="BJ150" s="8" t="s">
        <v>206</v>
      </c>
      <c r="BK150" s="8"/>
      <c r="BL150" s="8"/>
      <c r="BM150" s="8">
        <v>108001</v>
      </c>
      <c r="BN150" s="8">
        <v>0</v>
      </c>
      <c r="BO150" s="8" t="s">
        <v>3</v>
      </c>
      <c r="BP150" s="8">
        <v>0</v>
      </c>
      <c r="BQ150" s="8">
        <v>3</v>
      </c>
      <c r="BR150" s="8">
        <v>0</v>
      </c>
      <c r="BS150" s="8">
        <v>1</v>
      </c>
      <c r="BT150" s="8">
        <v>1</v>
      </c>
      <c r="BU150" s="8">
        <v>1</v>
      </c>
      <c r="BV150" s="8">
        <v>1</v>
      </c>
      <c r="BW150" s="8">
        <v>1</v>
      </c>
      <c r="BX150" s="8">
        <v>1</v>
      </c>
      <c r="BY150" s="8" t="s">
        <v>3</v>
      </c>
      <c r="BZ150" s="8">
        <v>97</v>
      </c>
      <c r="CA150" s="8">
        <v>51</v>
      </c>
      <c r="CB150" s="8" t="s">
        <v>3</v>
      </c>
      <c r="CC150" s="8"/>
      <c r="CD150" s="8"/>
      <c r="CE150" s="8">
        <v>0</v>
      </c>
      <c r="CF150" s="8">
        <v>0</v>
      </c>
      <c r="CG150" s="8">
        <v>0</v>
      </c>
      <c r="CH150" s="8">
        <v>19</v>
      </c>
      <c r="CI150" s="8">
        <v>0</v>
      </c>
      <c r="CJ150" s="8">
        <v>0</v>
      </c>
      <c r="CK150" s="8">
        <v>0</v>
      </c>
      <c r="CL150" s="8">
        <v>0</v>
      </c>
      <c r="CM150" s="8">
        <v>0</v>
      </c>
      <c r="CN150" s="8" t="s">
        <v>37</v>
      </c>
      <c r="CO150" s="8">
        <v>0</v>
      </c>
      <c r="CP150" s="8">
        <f>(P150+Q150+S150+R150)</f>
        <v>0</v>
      </c>
      <c r="CQ150" s="8">
        <f>SUMIF(SmtRes!AQ261:'SmtRes'!AQ270,"=1",SmtRes!AA261:'SmtRes'!AA270)</f>
        <v>49818.119999999995</v>
      </c>
      <c r="CR150" s="8">
        <f>SUMIF(SmtRes!AQ261:'SmtRes'!AQ270,"=1",SmtRes!AB261:'SmtRes'!AB270)</f>
        <v>2268.91</v>
      </c>
      <c r="CS150" s="8">
        <f>SUMIF(SmtRes!AQ261:'SmtRes'!AQ270,"=1",SmtRes!AC261:'SmtRes'!AC270)</f>
        <v>1249</v>
      </c>
      <c r="CT150" s="8">
        <f>SUMIF(SmtRes!AQ261:'SmtRes'!AQ270,"=1",SmtRes!AD261:'SmtRes'!AD270)</f>
        <v>521.08000000000004</v>
      </c>
      <c r="CU150" s="8">
        <f>AG150</f>
        <v>0</v>
      </c>
      <c r="CV150" s="8">
        <f>SUMIF(SmtRes!AQ261:'SmtRes'!AQ270,"=1",SmtRes!BU261:'SmtRes'!BU270)</f>
        <v>21.274999999999999</v>
      </c>
      <c r="CW150" s="8">
        <f>SUMIF(SmtRes!AQ261:'SmtRes'!AQ270,"=1",SmtRes!BV261:'SmtRes'!BV270)</f>
        <v>0.39100000000000001</v>
      </c>
      <c r="CX150" s="8">
        <f>AJ150</f>
        <v>0</v>
      </c>
      <c r="CY150" s="8">
        <f>(((S150+R150)*AT150)/100)</f>
        <v>0</v>
      </c>
      <c r="CZ150" s="8">
        <f>(((S150+R150)*AU150)/100)</f>
        <v>0</v>
      </c>
      <c r="DA150" s="8"/>
      <c r="DB150" s="8">
        <v>45</v>
      </c>
      <c r="DC150" s="8" t="s">
        <v>3</v>
      </c>
      <c r="DD150" s="8" t="s">
        <v>3</v>
      </c>
      <c r="DE150" s="8" t="s">
        <v>38</v>
      </c>
      <c r="DF150" s="8" t="s">
        <v>38</v>
      </c>
      <c r="DG150" s="8" t="s">
        <v>38</v>
      </c>
      <c r="DH150" s="8" t="s">
        <v>3</v>
      </c>
      <c r="DI150" s="8" t="s">
        <v>38</v>
      </c>
      <c r="DJ150" s="8" t="s">
        <v>38</v>
      </c>
      <c r="DK150" s="8" t="s">
        <v>3</v>
      </c>
      <c r="DL150" s="8" t="s">
        <v>3</v>
      </c>
      <c r="DM150" s="8" t="s">
        <v>3</v>
      </c>
      <c r="DN150" s="8">
        <v>0</v>
      </c>
      <c r="DO150" s="8">
        <v>0</v>
      </c>
      <c r="DP150" s="8">
        <v>1</v>
      </c>
      <c r="DQ150" s="8">
        <v>1</v>
      </c>
      <c r="DR150" s="8"/>
      <c r="DS150" s="8"/>
      <c r="DT150" s="8"/>
      <c r="DU150" s="8">
        <v>1003</v>
      </c>
      <c r="DV150" s="8" t="s">
        <v>175</v>
      </c>
      <c r="DW150" s="8" t="s">
        <v>175</v>
      </c>
      <c r="DX150" s="8">
        <v>100</v>
      </c>
      <c r="DY150" s="8"/>
      <c r="DZ150" s="8" t="s">
        <v>3</v>
      </c>
      <c r="EA150" s="8" t="s">
        <v>3</v>
      </c>
      <c r="EB150" s="8" t="s">
        <v>3</v>
      </c>
      <c r="EC150" s="8" t="s">
        <v>3</v>
      </c>
      <c r="ED150" s="8"/>
      <c r="EE150" s="8">
        <v>78822358</v>
      </c>
      <c r="EF150" s="8">
        <v>3</v>
      </c>
      <c r="EG150" s="8" t="s">
        <v>155</v>
      </c>
      <c r="EH150" s="8">
        <v>0</v>
      </c>
      <c r="EI150" s="8" t="s">
        <v>3</v>
      </c>
      <c r="EJ150" s="8">
        <v>2</v>
      </c>
      <c r="EK150" s="8">
        <v>108001</v>
      </c>
      <c r="EL150" s="8" t="s">
        <v>156</v>
      </c>
      <c r="EM150" s="8" t="s">
        <v>157</v>
      </c>
      <c r="EN150" s="8"/>
      <c r="EO150" s="8" t="s">
        <v>42</v>
      </c>
      <c r="EP150" s="8"/>
      <c r="EQ150" s="8">
        <v>131072</v>
      </c>
      <c r="ER150" s="8">
        <v>0</v>
      </c>
      <c r="ES150" s="8">
        <v>0</v>
      </c>
      <c r="ET150" s="8">
        <v>0</v>
      </c>
      <c r="EU150" s="8">
        <v>0</v>
      </c>
      <c r="EV150" s="8">
        <v>0</v>
      </c>
      <c r="EW150" s="8">
        <v>18.5</v>
      </c>
      <c r="EX150" s="8">
        <v>0.34</v>
      </c>
      <c r="EY150" s="8">
        <v>0</v>
      </c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>
        <v>0</v>
      </c>
      <c r="FR150" s="8">
        <v>0</v>
      </c>
      <c r="FS150" s="8">
        <v>0</v>
      </c>
      <c r="FT150" s="8"/>
      <c r="FU150" s="8"/>
      <c r="FV150" s="8"/>
      <c r="FW150" s="8"/>
      <c r="FX150" s="8">
        <v>97</v>
      </c>
      <c r="FY150" s="8">
        <v>51</v>
      </c>
      <c r="FZ150" s="8"/>
      <c r="GA150" s="8" t="s">
        <v>3</v>
      </c>
      <c r="GB150" s="8"/>
      <c r="GC150" s="8"/>
      <c r="GD150" s="8">
        <v>1</v>
      </c>
      <c r="GE150" s="8"/>
      <c r="GF150" s="8">
        <v>-739358796</v>
      </c>
      <c r="GG150" s="8">
        <v>2</v>
      </c>
      <c r="GH150" s="8">
        <v>1</v>
      </c>
      <c r="GI150" s="8">
        <v>-2</v>
      </c>
      <c r="GJ150" s="8">
        <v>0</v>
      </c>
      <c r="GK150" s="8">
        <v>0</v>
      </c>
      <c r="GL150" s="8">
        <f t="shared" si="92"/>
        <v>0</v>
      </c>
      <c r="GM150" s="8">
        <f t="shared" si="93"/>
        <v>0</v>
      </c>
      <c r="GN150" s="8">
        <f t="shared" si="94"/>
        <v>0</v>
      </c>
      <c r="GO150" s="8">
        <f t="shared" si="95"/>
        <v>0</v>
      </c>
      <c r="GP150" s="8">
        <f t="shared" si="96"/>
        <v>0</v>
      </c>
      <c r="GQ150" s="8"/>
      <c r="GR150" s="8">
        <v>0</v>
      </c>
      <c r="GS150" s="8">
        <v>3</v>
      </c>
      <c r="GT150" s="8">
        <v>0</v>
      </c>
      <c r="GU150" s="8" t="s">
        <v>3</v>
      </c>
      <c r="GV150" s="8">
        <f t="shared" si="97"/>
        <v>0</v>
      </c>
      <c r="GW150" s="8">
        <v>1</v>
      </c>
      <c r="GX150" s="8">
        <f t="shared" si="98"/>
        <v>0</v>
      </c>
      <c r="GY150" s="8"/>
      <c r="GZ150" s="8"/>
      <c r="HA150" s="8">
        <v>0</v>
      </c>
      <c r="HB150" s="8">
        <v>0</v>
      </c>
      <c r="HC150" s="8">
        <f>GV150*GW150</f>
        <v>0</v>
      </c>
      <c r="HD150" s="8"/>
      <c r="HE150" s="8" t="s">
        <v>3</v>
      </c>
      <c r="HF150" s="8" t="s">
        <v>3</v>
      </c>
      <c r="HG150" s="8"/>
      <c r="HH150" s="8"/>
      <c r="HI150" s="8"/>
      <c r="HJ150" s="8"/>
      <c r="HK150" s="8"/>
      <c r="HL150" s="8"/>
      <c r="HM150" s="8" t="s">
        <v>3</v>
      </c>
      <c r="HN150" s="8" t="s">
        <v>158</v>
      </c>
      <c r="HO150" s="8" t="s">
        <v>159</v>
      </c>
      <c r="HP150" s="8" t="s">
        <v>156</v>
      </c>
      <c r="HQ150" s="8" t="s">
        <v>156</v>
      </c>
      <c r="HR150" s="8"/>
      <c r="HS150" s="8">
        <v>0</v>
      </c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>
        <v>0</v>
      </c>
      <c r="IL150" s="8"/>
      <c r="IM150" s="8"/>
      <c r="IN150" s="8"/>
      <c r="IO150" s="8"/>
      <c r="IP150" s="8"/>
      <c r="IQ150" s="8"/>
      <c r="IR150" s="8"/>
      <c r="IS150" s="8"/>
      <c r="IT150" s="8"/>
      <c r="IU150" s="8"/>
    </row>
    <row r="151" spans="1:255" x14ac:dyDescent="0.2">
      <c r="A151">
        <v>17</v>
      </c>
      <c r="B151">
        <v>0</v>
      </c>
      <c r="C151">
        <f>ROW(SmtRes!A280)</f>
        <v>280</v>
      </c>
      <c r="D151">
        <f>ROW(EtalonRes!A340)</f>
        <v>340</v>
      </c>
      <c r="E151" t="s">
        <v>203</v>
      </c>
      <c r="F151" t="s">
        <v>204</v>
      </c>
      <c r="G151" t="s">
        <v>205</v>
      </c>
      <c r="H151" t="s">
        <v>175</v>
      </c>
      <c r="I151">
        <v>0</v>
      </c>
      <c r="J151">
        <v>0</v>
      </c>
      <c r="K151">
        <v>0</v>
      </c>
      <c r="L151">
        <v>7.0000000000000007E-2</v>
      </c>
      <c r="M151">
        <v>7.0000000000000007E-2</v>
      </c>
      <c r="N151">
        <f t="shared" si="78"/>
        <v>0</v>
      </c>
      <c r="O151">
        <f>ROUND(CP151,2)</f>
        <v>0</v>
      </c>
      <c r="P151">
        <f>SUMIF(SmtRes!AQ271:'SmtRes'!AQ280,"=1",SmtRes!DF271:'SmtRes'!DF280)</f>
        <v>0</v>
      </c>
      <c r="Q151">
        <f>SUMIF(SmtRes!AQ271:'SmtRes'!AQ280,"=1",SmtRes!DG271:'SmtRes'!DG280)</f>
        <v>0</v>
      </c>
      <c r="R151">
        <f>SUMIF(SmtRes!AQ271:'SmtRes'!AQ280,"=1",SmtRes!DH271:'SmtRes'!DH280)</f>
        <v>0</v>
      </c>
      <c r="S151">
        <f>SUMIF(SmtRes!AQ271:'SmtRes'!AQ280,"=1",SmtRes!DI271:'SmtRes'!DI280)</f>
        <v>0</v>
      </c>
      <c r="T151">
        <f t="shared" si="80"/>
        <v>0</v>
      </c>
      <c r="U151">
        <f>SUMIF(SmtRes!AQ271:'SmtRes'!AQ280,"=1",SmtRes!CV271:'SmtRes'!CV280)</f>
        <v>0</v>
      </c>
      <c r="V151">
        <f>SUMIF(SmtRes!AQ271:'SmtRes'!AQ280,"=1",SmtRes!CW271:'SmtRes'!CW280)</f>
        <v>0</v>
      </c>
      <c r="W151">
        <f t="shared" si="81"/>
        <v>0</v>
      </c>
      <c r="X151">
        <f t="shared" si="82"/>
        <v>0</v>
      </c>
      <c r="Y151">
        <f t="shared" si="83"/>
        <v>0</v>
      </c>
      <c r="AA151">
        <v>82273791</v>
      </c>
      <c r="AB151">
        <f t="shared" si="84"/>
        <v>14154.728349999999</v>
      </c>
      <c r="AC151">
        <f>ROUND((SUM(SmtRes!BQ271:'SmtRes'!BQ280)),6)</f>
        <v>2521.9840800000002</v>
      </c>
      <c r="AD151">
        <f>ROUND((((SUM(SmtRes!BR271:'SmtRes'!BR280))-(SUM(SmtRes!BS271:'SmtRes'!BS280)))+AE151),6)</f>
        <v>546.76727000000005</v>
      </c>
      <c r="AE151">
        <f>ROUND((SUM(SmtRes!BS271:'SmtRes'!BS280)),6)</f>
        <v>244.17949999999999</v>
      </c>
      <c r="AF151">
        <f>ROUND((SUM(SmtRes!BT271:'SmtRes'!BT280)),6)</f>
        <v>11085.977000000001</v>
      </c>
      <c r="AG151">
        <f t="shared" si="85"/>
        <v>0</v>
      </c>
      <c r="AH151">
        <f>(SUM(SmtRes!BU271:'SmtRes'!BU280))</f>
        <v>21.274999999999999</v>
      </c>
      <c r="AI151">
        <f>(SUM(SmtRes!BV271:'SmtRes'!BV280))</f>
        <v>0.39100000000000001</v>
      </c>
      <c r="AJ151">
        <f t="shared" si="86"/>
        <v>0</v>
      </c>
      <c r="AK151">
        <v>12849.74388</v>
      </c>
      <c r="AL151">
        <v>2521.9840800000002</v>
      </c>
      <c r="AM151">
        <v>475.44979999999998</v>
      </c>
      <c r="AN151">
        <v>212.33</v>
      </c>
      <c r="AO151">
        <v>9639.98</v>
      </c>
      <c r="AP151">
        <v>0</v>
      </c>
      <c r="AQ151">
        <v>18.5</v>
      </c>
      <c r="AR151">
        <v>0.34</v>
      </c>
      <c r="AS151">
        <v>0</v>
      </c>
      <c r="AT151">
        <v>97</v>
      </c>
      <c r="AU151">
        <v>51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1</v>
      </c>
      <c r="BD151" t="s">
        <v>3</v>
      </c>
      <c r="BE151" t="s">
        <v>3</v>
      </c>
      <c r="BF151" t="s">
        <v>3</v>
      </c>
      <c r="BG151" t="s">
        <v>3</v>
      </c>
      <c r="BH151">
        <v>0</v>
      </c>
      <c r="BI151">
        <v>2</v>
      </c>
      <c r="BJ151" t="s">
        <v>206</v>
      </c>
      <c r="BM151">
        <v>108001</v>
      </c>
      <c r="BN151">
        <v>0</v>
      </c>
      <c r="BO151" t="s">
        <v>3</v>
      </c>
      <c r="BP151">
        <v>0</v>
      </c>
      <c r="BQ151">
        <v>3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97</v>
      </c>
      <c r="CA151">
        <v>51</v>
      </c>
      <c r="CB151" t="s">
        <v>3</v>
      </c>
      <c r="CE151">
        <v>0</v>
      </c>
      <c r="CF151">
        <v>0</v>
      </c>
      <c r="CG151">
        <v>0</v>
      </c>
      <c r="CH151">
        <v>19</v>
      </c>
      <c r="CI151">
        <v>0</v>
      </c>
      <c r="CJ151">
        <v>0</v>
      </c>
      <c r="CK151">
        <v>0</v>
      </c>
      <c r="CL151">
        <v>0</v>
      </c>
      <c r="CM151">
        <v>0</v>
      </c>
      <c r="CN151" t="s">
        <v>37</v>
      </c>
      <c r="CO151">
        <v>0</v>
      </c>
      <c r="CP151">
        <f>(P151+Q151+S151+R151)</f>
        <v>0</v>
      </c>
      <c r="CQ151">
        <f>SUMIF(SmtRes!AQ271:'SmtRes'!AQ280,"=1",SmtRes!AA271:'SmtRes'!AA280)</f>
        <v>49818.119999999995</v>
      </c>
      <c r="CR151">
        <f>SUMIF(SmtRes!AQ271:'SmtRes'!AQ280,"=1",SmtRes!AB271:'SmtRes'!AB280)</f>
        <v>2268.91</v>
      </c>
      <c r="CS151">
        <f>SUMIF(SmtRes!AQ271:'SmtRes'!AQ280,"=1",SmtRes!AC271:'SmtRes'!AC280)</f>
        <v>1249</v>
      </c>
      <c r="CT151">
        <f>SUMIF(SmtRes!AQ271:'SmtRes'!AQ280,"=1",SmtRes!AD271:'SmtRes'!AD280)</f>
        <v>521.08000000000004</v>
      </c>
      <c r="CU151">
        <f>AG151</f>
        <v>0</v>
      </c>
      <c r="CV151">
        <f>SUMIF(SmtRes!AQ271:'SmtRes'!AQ280,"=1",SmtRes!BU271:'SmtRes'!BU280)</f>
        <v>21.274999999999999</v>
      </c>
      <c r="CW151">
        <f>SUMIF(SmtRes!AQ271:'SmtRes'!AQ280,"=1",SmtRes!BV271:'SmtRes'!BV280)</f>
        <v>0.39100000000000001</v>
      </c>
      <c r="CX151">
        <f>AJ151</f>
        <v>0</v>
      </c>
      <c r="CY151">
        <f>(((S151+R151)*AT151)/100)</f>
        <v>0</v>
      </c>
      <c r="CZ151">
        <f>(((S151+R151)*AU151)/100)</f>
        <v>0</v>
      </c>
      <c r="DB151">
        <v>46</v>
      </c>
      <c r="DC151" t="s">
        <v>3</v>
      </c>
      <c r="DD151" t="s">
        <v>3</v>
      </c>
      <c r="DE151" t="s">
        <v>38</v>
      </c>
      <c r="DF151" t="s">
        <v>38</v>
      </c>
      <c r="DG151" t="s">
        <v>38</v>
      </c>
      <c r="DH151" t="s">
        <v>3</v>
      </c>
      <c r="DI151" t="s">
        <v>38</v>
      </c>
      <c r="DJ151" t="s">
        <v>38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U151">
        <v>1003</v>
      </c>
      <c r="DV151" t="s">
        <v>175</v>
      </c>
      <c r="DW151" t="s">
        <v>175</v>
      </c>
      <c r="DX151">
        <v>100</v>
      </c>
      <c r="DZ151" t="s">
        <v>3</v>
      </c>
      <c r="EA151" t="s">
        <v>3</v>
      </c>
      <c r="EB151" t="s">
        <v>3</v>
      </c>
      <c r="EC151" t="s">
        <v>3</v>
      </c>
      <c r="EE151">
        <v>78822358</v>
      </c>
      <c r="EF151">
        <v>3</v>
      </c>
      <c r="EG151" t="s">
        <v>155</v>
      </c>
      <c r="EH151">
        <v>0</v>
      </c>
      <c r="EI151" t="s">
        <v>3</v>
      </c>
      <c r="EJ151">
        <v>2</v>
      </c>
      <c r="EK151">
        <v>108001</v>
      </c>
      <c r="EL151" t="s">
        <v>156</v>
      </c>
      <c r="EM151" t="s">
        <v>157</v>
      </c>
      <c r="EO151" t="s">
        <v>42</v>
      </c>
      <c r="EQ151">
        <v>131072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18.5</v>
      </c>
      <c r="EX151">
        <v>0.34</v>
      </c>
      <c r="EY151">
        <v>0</v>
      </c>
      <c r="FQ151">
        <v>0</v>
      </c>
      <c r="FR151">
        <v>0</v>
      </c>
      <c r="FS151">
        <v>0</v>
      </c>
      <c r="FX151">
        <v>97</v>
      </c>
      <c r="FY151">
        <v>51</v>
      </c>
      <c r="GA151" t="s">
        <v>3</v>
      </c>
      <c r="GD151">
        <v>1</v>
      </c>
      <c r="GF151">
        <v>-739358796</v>
      </c>
      <c r="GG151">
        <v>2</v>
      </c>
      <c r="GH151">
        <v>1</v>
      </c>
      <c r="GI151">
        <v>-2</v>
      </c>
      <c r="GJ151">
        <v>0</v>
      </c>
      <c r="GK151">
        <v>0</v>
      </c>
      <c r="GL151">
        <f t="shared" si="92"/>
        <v>0</v>
      </c>
      <c r="GM151">
        <f t="shared" si="93"/>
        <v>0</v>
      </c>
      <c r="GN151">
        <f t="shared" si="94"/>
        <v>0</v>
      </c>
      <c r="GO151">
        <f t="shared" si="95"/>
        <v>0</v>
      </c>
      <c r="GP151">
        <f t="shared" si="96"/>
        <v>0</v>
      </c>
      <c r="GR151">
        <v>0</v>
      </c>
      <c r="GS151">
        <v>3</v>
      </c>
      <c r="GT151">
        <v>0</v>
      </c>
      <c r="GU151" t="s">
        <v>3</v>
      </c>
      <c r="GV151">
        <f t="shared" si="97"/>
        <v>0</v>
      </c>
      <c r="GW151">
        <v>1</v>
      </c>
      <c r="GX151">
        <f t="shared" si="98"/>
        <v>0</v>
      </c>
      <c r="HA151">
        <v>0</v>
      </c>
      <c r="HB151">
        <v>0</v>
      </c>
      <c r="HC151">
        <f>GV151*GW151</f>
        <v>0</v>
      </c>
      <c r="HE151" t="s">
        <v>3</v>
      </c>
      <c r="HF151" t="s">
        <v>3</v>
      </c>
      <c r="HM151" t="s">
        <v>3</v>
      </c>
      <c r="HN151" t="s">
        <v>158</v>
      </c>
      <c r="HO151" t="s">
        <v>159</v>
      </c>
      <c r="HP151" t="s">
        <v>156</v>
      </c>
      <c r="HQ151" t="s">
        <v>156</v>
      </c>
      <c r="HS151">
        <v>0</v>
      </c>
      <c r="IK151">
        <v>0</v>
      </c>
    </row>
    <row r="152" spans="1:255" x14ac:dyDescent="0.2">
      <c r="A152" s="8">
        <v>18</v>
      </c>
      <c r="B152" s="8">
        <v>0</v>
      </c>
      <c r="C152" s="8">
        <v>270</v>
      </c>
      <c r="D152" s="8"/>
      <c r="E152" s="8" t="s">
        <v>207</v>
      </c>
      <c r="F152" s="8" t="s">
        <v>198</v>
      </c>
      <c r="G152" s="8" t="s">
        <v>208</v>
      </c>
      <c r="H152" s="8" t="s">
        <v>200</v>
      </c>
      <c r="I152" s="8">
        <f>I150*J152</f>
        <v>0</v>
      </c>
      <c r="J152" s="8">
        <v>100</v>
      </c>
      <c r="K152" s="8">
        <v>8.5</v>
      </c>
      <c r="L152" s="8">
        <v>7</v>
      </c>
      <c r="M152" s="8">
        <v>7</v>
      </c>
      <c r="N152" s="8">
        <f t="shared" si="78"/>
        <v>0</v>
      </c>
      <c r="O152" s="8">
        <f>ROUND(CP152,2)</f>
        <v>0</v>
      </c>
      <c r="P152" s="8">
        <f>ROUND(CQ152*I152,2)</f>
        <v>0</v>
      </c>
      <c r="Q152" s="8">
        <f>ROUND(CR152*I152,2)</f>
        <v>0</v>
      </c>
      <c r="R152" s="8">
        <f>ROUND(CS152*I152,2)</f>
        <v>0</v>
      </c>
      <c r="S152" s="8">
        <f>ROUND(CT152*I152,2)</f>
        <v>0</v>
      </c>
      <c r="T152" s="8">
        <f t="shared" si="80"/>
        <v>0</v>
      </c>
      <c r="U152" s="8">
        <f>ROUND(CV152*I152,7)</f>
        <v>0</v>
      </c>
      <c r="V152" s="8">
        <f>ROUND(CW152*I152,7)</f>
        <v>0</v>
      </c>
      <c r="W152" s="8">
        <f t="shared" si="81"/>
        <v>0</v>
      </c>
      <c r="X152" s="8">
        <f t="shared" si="82"/>
        <v>0</v>
      </c>
      <c r="Y152" s="8">
        <f t="shared" si="83"/>
        <v>0</v>
      </c>
      <c r="Z152" s="8"/>
      <c r="AA152" s="8">
        <v>82273856</v>
      </c>
      <c r="AB152" s="8">
        <f t="shared" si="84"/>
        <v>120.82</v>
      </c>
      <c r="AC152" s="8">
        <f>ROUND((ES152),6)</f>
        <v>120.82</v>
      </c>
      <c r="AD152" s="8">
        <f>ROUND((((ET152)-(EU152))+AE152),6)</f>
        <v>0</v>
      </c>
      <c r="AE152" s="8">
        <f t="shared" ref="AE152:AF155" si="104">ROUND((EU152),6)</f>
        <v>0</v>
      </c>
      <c r="AF152" s="8">
        <f t="shared" si="104"/>
        <v>0</v>
      </c>
      <c r="AG152" s="8">
        <f t="shared" si="85"/>
        <v>0</v>
      </c>
      <c r="AH152" s="8">
        <f t="shared" ref="AH152:AI155" si="105">(EW152)</f>
        <v>0</v>
      </c>
      <c r="AI152" s="8">
        <f t="shared" si="105"/>
        <v>0</v>
      </c>
      <c r="AJ152" s="8">
        <f t="shared" si="86"/>
        <v>0</v>
      </c>
      <c r="AK152" s="8">
        <v>120.82</v>
      </c>
      <c r="AL152" s="8">
        <v>120.82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97</v>
      </c>
      <c r="AU152" s="8">
        <v>51</v>
      </c>
      <c r="AV152" s="8">
        <v>1</v>
      </c>
      <c r="AW152" s="8">
        <v>1</v>
      </c>
      <c r="AX152" s="8"/>
      <c r="AY152" s="8"/>
      <c r="AZ152" s="8">
        <v>1</v>
      </c>
      <c r="BA152" s="8">
        <v>1</v>
      </c>
      <c r="BB152" s="8">
        <v>1</v>
      </c>
      <c r="BC152" s="8">
        <v>1</v>
      </c>
      <c r="BD152" s="8" t="s">
        <v>3</v>
      </c>
      <c r="BE152" s="8" t="s">
        <v>3</v>
      </c>
      <c r="BF152" s="8" t="s">
        <v>3</v>
      </c>
      <c r="BG152" s="8" t="s">
        <v>3</v>
      </c>
      <c r="BH152" s="8">
        <v>3</v>
      </c>
      <c r="BI152" s="8">
        <v>2</v>
      </c>
      <c r="BJ152" s="8" t="s">
        <v>3</v>
      </c>
      <c r="BK152" s="8"/>
      <c r="BL152" s="8"/>
      <c r="BM152" s="8">
        <v>108001</v>
      </c>
      <c r="BN152" s="8">
        <v>0</v>
      </c>
      <c r="BO152" s="8" t="s">
        <v>3</v>
      </c>
      <c r="BP152" s="8">
        <v>0</v>
      </c>
      <c r="BQ152" s="8">
        <v>3</v>
      </c>
      <c r="BR152" s="8">
        <v>0</v>
      </c>
      <c r="BS152" s="8">
        <v>1</v>
      </c>
      <c r="BT152" s="8">
        <v>1</v>
      </c>
      <c r="BU152" s="8">
        <v>1</v>
      </c>
      <c r="BV152" s="8">
        <v>1</v>
      </c>
      <c r="BW152" s="8">
        <v>1</v>
      </c>
      <c r="BX152" s="8">
        <v>1</v>
      </c>
      <c r="BY152" s="8" t="s">
        <v>3</v>
      </c>
      <c r="BZ152" s="8">
        <v>97</v>
      </c>
      <c r="CA152" s="8">
        <v>51</v>
      </c>
      <c r="CB152" s="8" t="s">
        <v>3</v>
      </c>
      <c r="CC152" s="8"/>
      <c r="CD152" s="8"/>
      <c r="CE152" s="8">
        <v>0</v>
      </c>
      <c r="CF152" s="8">
        <v>0</v>
      </c>
      <c r="CG152" s="8">
        <v>0</v>
      </c>
      <c r="CH152" s="8">
        <v>19</v>
      </c>
      <c r="CI152" s="8">
        <v>1</v>
      </c>
      <c r="CJ152" s="8">
        <v>0</v>
      </c>
      <c r="CK152" s="8">
        <v>0</v>
      </c>
      <c r="CL152" s="8">
        <v>0</v>
      </c>
      <c r="CM152" s="8">
        <v>0</v>
      </c>
      <c r="CN152" s="8" t="s">
        <v>3</v>
      </c>
      <c r="CO152" s="8">
        <v>0</v>
      </c>
      <c r="CP152" s="8">
        <f>(P152+Q152+S152+R152)</f>
        <v>0</v>
      </c>
      <c r="CQ152" s="8">
        <f>ROUND(AL152,2)</f>
        <v>120.82</v>
      </c>
      <c r="CR152" s="8">
        <f>ROUND(AM152,2)</f>
        <v>0</v>
      </c>
      <c r="CS152" s="8">
        <f>ROUND(AN152*BS152,2)</f>
        <v>0</v>
      </c>
      <c r="CT152" s="8">
        <f>ROUND(AO152*BA152,2)</f>
        <v>0</v>
      </c>
      <c r="CU152" s="8">
        <f>AG152</f>
        <v>0</v>
      </c>
      <c r="CV152" s="8">
        <f>AH152</f>
        <v>0</v>
      </c>
      <c r="CW152" s="8">
        <f>AI152</f>
        <v>0</v>
      </c>
      <c r="CX152" s="8">
        <f>AJ152</f>
        <v>0</v>
      </c>
      <c r="CY152" s="8">
        <f>(((S152+R152)*AT152)/100)</f>
        <v>0</v>
      </c>
      <c r="CZ152" s="8">
        <f>(((S152+R152)*AU152)/100)</f>
        <v>0</v>
      </c>
      <c r="DA152" s="8"/>
      <c r="DB152" s="8"/>
      <c r="DC152" s="8" t="s">
        <v>3</v>
      </c>
      <c r="DD152" s="8" t="s">
        <v>3</v>
      </c>
      <c r="DE152" s="8" t="s">
        <v>3</v>
      </c>
      <c r="DF152" s="8" t="s">
        <v>3</v>
      </c>
      <c r="DG152" s="8" t="s">
        <v>3</v>
      </c>
      <c r="DH152" s="8" t="s">
        <v>3</v>
      </c>
      <c r="DI152" s="8" t="s">
        <v>3</v>
      </c>
      <c r="DJ152" s="8" t="s">
        <v>3</v>
      </c>
      <c r="DK152" s="8" t="s">
        <v>3</v>
      </c>
      <c r="DL152" s="8" t="s">
        <v>3</v>
      </c>
      <c r="DM152" s="8" t="s">
        <v>3</v>
      </c>
      <c r="DN152" s="8">
        <v>0</v>
      </c>
      <c r="DO152" s="8">
        <v>0</v>
      </c>
      <c r="DP152" s="8">
        <v>1</v>
      </c>
      <c r="DQ152" s="8">
        <v>1</v>
      </c>
      <c r="DR152" s="8"/>
      <c r="DS152" s="8"/>
      <c r="DT152" s="8"/>
      <c r="DU152" s="8">
        <v>1003</v>
      </c>
      <c r="DV152" s="8" t="s">
        <v>200</v>
      </c>
      <c r="DW152" s="8" t="s">
        <v>200</v>
      </c>
      <c r="DX152" s="8">
        <v>1</v>
      </c>
      <c r="DY152" s="8"/>
      <c r="DZ152" s="8" t="s">
        <v>3</v>
      </c>
      <c r="EA152" s="8" t="s">
        <v>3</v>
      </c>
      <c r="EB152" s="8" t="s">
        <v>3</v>
      </c>
      <c r="EC152" s="8" t="s">
        <v>3</v>
      </c>
      <c r="ED152" s="8"/>
      <c r="EE152" s="8">
        <v>78822358</v>
      </c>
      <c r="EF152" s="8">
        <v>3</v>
      </c>
      <c r="EG152" s="8" t="s">
        <v>155</v>
      </c>
      <c r="EH152" s="8">
        <v>0</v>
      </c>
      <c r="EI152" s="8" t="s">
        <v>3</v>
      </c>
      <c r="EJ152" s="8">
        <v>2</v>
      </c>
      <c r="EK152" s="8">
        <v>108001</v>
      </c>
      <c r="EL152" s="8" t="s">
        <v>156</v>
      </c>
      <c r="EM152" s="8" t="s">
        <v>157</v>
      </c>
      <c r="EN152" s="8"/>
      <c r="EO152" s="8" t="s">
        <v>3</v>
      </c>
      <c r="EP152" s="8"/>
      <c r="EQ152" s="8">
        <v>0</v>
      </c>
      <c r="ER152" s="8">
        <v>120.82</v>
      </c>
      <c r="ES152" s="8">
        <v>120.82</v>
      </c>
      <c r="ET152" s="8">
        <v>0</v>
      </c>
      <c r="EU152" s="8">
        <v>0</v>
      </c>
      <c r="EV152" s="8">
        <v>0</v>
      </c>
      <c r="EW152" s="8">
        <v>0</v>
      </c>
      <c r="EX152" s="8">
        <v>0</v>
      </c>
      <c r="EY152" s="8"/>
      <c r="EZ152" s="8">
        <v>5</v>
      </c>
      <c r="FA152" s="8"/>
      <c r="FB152" s="8"/>
      <c r="FC152" s="8">
        <v>0</v>
      </c>
      <c r="FD152" s="8">
        <v>18</v>
      </c>
      <c r="FE152" s="8"/>
      <c r="FF152" s="8">
        <v>115</v>
      </c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>
        <v>0</v>
      </c>
      <c r="FR152" s="8">
        <v>0</v>
      </c>
      <c r="FS152" s="8">
        <v>0</v>
      </c>
      <c r="FT152" s="8"/>
      <c r="FU152" s="8"/>
      <c r="FV152" s="8"/>
      <c r="FW152" s="8"/>
      <c r="FX152" s="8">
        <v>97</v>
      </c>
      <c r="FY152" s="8">
        <v>51</v>
      </c>
      <c r="FZ152" s="8"/>
      <c r="GA152" s="8" t="s">
        <v>209</v>
      </c>
      <c r="GB152" s="8"/>
      <c r="GC152" s="8"/>
      <c r="GD152" s="8">
        <v>1</v>
      </c>
      <c r="GE152" s="8"/>
      <c r="GF152" s="8">
        <v>470591167</v>
      </c>
      <c r="GG152" s="8">
        <v>2</v>
      </c>
      <c r="GH152" s="8">
        <v>3</v>
      </c>
      <c r="GI152" s="8">
        <v>-2</v>
      </c>
      <c r="GJ152" s="8">
        <v>0</v>
      </c>
      <c r="GK152" s="8">
        <v>0</v>
      </c>
      <c r="GL152" s="8">
        <f t="shared" si="92"/>
        <v>0</v>
      </c>
      <c r="GM152" s="8">
        <f t="shared" si="93"/>
        <v>0</v>
      </c>
      <c r="GN152" s="8">
        <f t="shared" si="94"/>
        <v>0</v>
      </c>
      <c r="GO152" s="8">
        <f t="shared" si="95"/>
        <v>0</v>
      </c>
      <c r="GP152" s="8">
        <f t="shared" si="96"/>
        <v>0</v>
      </c>
      <c r="GQ152" s="8"/>
      <c r="GR152" s="8">
        <v>1</v>
      </c>
      <c r="GS152" s="8">
        <v>1</v>
      </c>
      <c r="GT152" s="8">
        <v>0</v>
      </c>
      <c r="GU152" s="8" t="s">
        <v>3</v>
      </c>
      <c r="GV152" s="8">
        <f t="shared" si="97"/>
        <v>0</v>
      </c>
      <c r="GW152" s="8">
        <v>1</v>
      </c>
      <c r="GX152" s="8">
        <f t="shared" si="98"/>
        <v>0</v>
      </c>
      <c r="GY152" s="8"/>
      <c r="GZ152" s="8"/>
      <c r="HA152" s="8">
        <v>0</v>
      </c>
      <c r="HB152" s="8">
        <v>0</v>
      </c>
      <c r="HC152" s="8">
        <f>GV152*GW152</f>
        <v>0</v>
      </c>
      <c r="HD152" s="8"/>
      <c r="HE152" s="8" t="s">
        <v>49</v>
      </c>
      <c r="HF152" s="8" t="s">
        <v>45</v>
      </c>
      <c r="HG152" s="8">
        <f>ROUND(ROUND(AL152,2)*I152,2)</f>
        <v>0</v>
      </c>
      <c r="HH152" s="8"/>
      <c r="HI152" s="8"/>
      <c r="HJ152" s="8"/>
      <c r="HK152" s="8"/>
      <c r="HL152" s="8"/>
      <c r="HM152" s="8" t="s">
        <v>3</v>
      </c>
      <c r="HN152" s="8" t="s">
        <v>158</v>
      </c>
      <c r="HO152" s="8" t="s">
        <v>159</v>
      </c>
      <c r="HP152" s="8" t="s">
        <v>156</v>
      </c>
      <c r="HQ152" s="8" t="s">
        <v>156</v>
      </c>
      <c r="HR152" s="8"/>
      <c r="HS152" s="8">
        <v>0</v>
      </c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>
        <v>0</v>
      </c>
      <c r="IL152" s="8"/>
      <c r="IM152" s="8"/>
      <c r="IN152" s="8"/>
      <c r="IO152" s="8"/>
      <c r="IP152" s="8"/>
      <c r="IQ152" s="8"/>
      <c r="IR152" s="8"/>
      <c r="IS152" s="8"/>
      <c r="IT152" s="8"/>
      <c r="IU152" s="8"/>
    </row>
    <row r="153" spans="1:255" x14ac:dyDescent="0.2">
      <c r="A153">
        <v>18</v>
      </c>
      <c r="B153">
        <v>0</v>
      </c>
      <c r="C153">
        <v>280</v>
      </c>
      <c r="E153" t="s">
        <v>207</v>
      </c>
      <c r="F153" t="s">
        <v>198</v>
      </c>
      <c r="G153" t="s">
        <v>208</v>
      </c>
      <c r="H153" t="s">
        <v>200</v>
      </c>
      <c r="I153">
        <f>I151*J153</f>
        <v>0</v>
      </c>
      <c r="J153">
        <v>100</v>
      </c>
      <c r="K153">
        <v>8.5</v>
      </c>
      <c r="L153">
        <v>7</v>
      </c>
      <c r="M153">
        <v>7</v>
      </c>
      <c r="N153">
        <f t="shared" si="78"/>
        <v>0</v>
      </c>
      <c r="O153">
        <f>ROUND(CP153,2)</f>
        <v>0</v>
      </c>
      <c r="P153">
        <f>ROUND(CQ153*I153,2)</f>
        <v>0</v>
      </c>
      <c r="Q153">
        <f>ROUND(CR153*I153,2)</f>
        <v>0</v>
      </c>
      <c r="R153">
        <f>ROUND(CS153*I153,2)</f>
        <v>0</v>
      </c>
      <c r="S153">
        <f>ROUND(CT153*I153,2)</f>
        <v>0</v>
      </c>
      <c r="T153">
        <f t="shared" si="80"/>
        <v>0</v>
      </c>
      <c r="U153">
        <f>ROUND(CV153*I153,7)</f>
        <v>0</v>
      </c>
      <c r="V153">
        <f>ROUND(CW153*I153,7)</f>
        <v>0</v>
      </c>
      <c r="W153">
        <f t="shared" si="81"/>
        <v>0</v>
      </c>
      <c r="X153">
        <f t="shared" si="82"/>
        <v>0</v>
      </c>
      <c r="Y153">
        <f t="shared" si="83"/>
        <v>0</v>
      </c>
      <c r="AA153">
        <v>82273791</v>
      </c>
      <c r="AB153">
        <f t="shared" si="84"/>
        <v>120.82</v>
      </c>
      <c r="AC153">
        <f>ROUND((ES153),6)</f>
        <v>120.82</v>
      </c>
      <c r="AD153">
        <f>ROUND((((ET153)-(EU153))+AE153),6)</f>
        <v>0</v>
      </c>
      <c r="AE153">
        <f t="shared" si="104"/>
        <v>0</v>
      </c>
      <c r="AF153">
        <f t="shared" si="104"/>
        <v>0</v>
      </c>
      <c r="AG153">
        <f t="shared" si="85"/>
        <v>0</v>
      </c>
      <c r="AH153">
        <f t="shared" si="105"/>
        <v>0</v>
      </c>
      <c r="AI153">
        <f t="shared" si="105"/>
        <v>0</v>
      </c>
      <c r="AJ153">
        <f t="shared" si="86"/>
        <v>0</v>
      </c>
      <c r="AK153">
        <v>120.82</v>
      </c>
      <c r="AL153">
        <v>120.82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97</v>
      </c>
      <c r="AU153">
        <v>51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1</v>
      </c>
      <c r="BD153" t="s">
        <v>3</v>
      </c>
      <c r="BE153" t="s">
        <v>3</v>
      </c>
      <c r="BF153" t="s">
        <v>3</v>
      </c>
      <c r="BG153" t="s">
        <v>3</v>
      </c>
      <c r="BH153">
        <v>3</v>
      </c>
      <c r="BI153">
        <v>2</v>
      </c>
      <c r="BJ153" t="s">
        <v>3</v>
      </c>
      <c r="BM153">
        <v>108001</v>
      </c>
      <c r="BN153">
        <v>0</v>
      </c>
      <c r="BO153" t="s">
        <v>3</v>
      </c>
      <c r="BP153">
        <v>0</v>
      </c>
      <c r="BQ153">
        <v>3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97</v>
      </c>
      <c r="CA153">
        <v>51</v>
      </c>
      <c r="CB153" t="s">
        <v>3</v>
      </c>
      <c r="CE153">
        <v>0</v>
      </c>
      <c r="CF153">
        <v>0</v>
      </c>
      <c r="CG153">
        <v>0</v>
      </c>
      <c r="CH153">
        <v>19</v>
      </c>
      <c r="CI153">
        <v>1</v>
      </c>
      <c r="CJ153">
        <v>0</v>
      </c>
      <c r="CK153">
        <v>0</v>
      </c>
      <c r="CL153">
        <v>0</v>
      </c>
      <c r="CM153">
        <v>0</v>
      </c>
      <c r="CN153" t="s">
        <v>3</v>
      </c>
      <c r="CO153">
        <v>0</v>
      </c>
      <c r="CP153">
        <f>(P153+Q153+S153+R153)</f>
        <v>0</v>
      </c>
      <c r="CQ153">
        <f>ROUND(AL153,2)</f>
        <v>120.82</v>
      </c>
      <c r="CR153">
        <f>ROUND(AM153,2)</f>
        <v>0</v>
      </c>
      <c r="CS153">
        <f>ROUND(AN153*BS153,2)</f>
        <v>0</v>
      </c>
      <c r="CT153">
        <f>ROUND(AO153*BA153,2)</f>
        <v>0</v>
      </c>
      <c r="CU153">
        <f>AG153</f>
        <v>0</v>
      </c>
      <c r="CV153">
        <f>AH153</f>
        <v>0</v>
      </c>
      <c r="CW153">
        <f>AI153</f>
        <v>0</v>
      </c>
      <c r="CX153">
        <f>AJ153</f>
        <v>0</v>
      </c>
      <c r="CY153">
        <f>(((S153+R153)*AT153)/100)</f>
        <v>0</v>
      </c>
      <c r="CZ153">
        <f>(((S153+R153)*AU153)/100)</f>
        <v>0</v>
      </c>
      <c r="DC153" t="s">
        <v>3</v>
      </c>
      <c r="DD153" t="s">
        <v>3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1003</v>
      </c>
      <c r="DV153" t="s">
        <v>200</v>
      </c>
      <c r="DW153" t="s">
        <v>200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78822358</v>
      </c>
      <c r="EF153">
        <v>3</v>
      </c>
      <c r="EG153" t="s">
        <v>155</v>
      </c>
      <c r="EH153">
        <v>0</v>
      </c>
      <c r="EI153" t="s">
        <v>3</v>
      </c>
      <c r="EJ153">
        <v>2</v>
      </c>
      <c r="EK153">
        <v>108001</v>
      </c>
      <c r="EL153" t="s">
        <v>156</v>
      </c>
      <c r="EM153" t="s">
        <v>157</v>
      </c>
      <c r="EO153" t="s">
        <v>3</v>
      </c>
      <c r="EQ153">
        <v>0</v>
      </c>
      <c r="ER153">
        <v>120.82</v>
      </c>
      <c r="ES153">
        <v>120.82</v>
      </c>
      <c r="ET153">
        <v>0</v>
      </c>
      <c r="EU153">
        <v>0</v>
      </c>
      <c r="EV153">
        <v>0</v>
      </c>
      <c r="EW153">
        <v>0</v>
      </c>
      <c r="EX153">
        <v>0</v>
      </c>
      <c r="EZ153">
        <v>5</v>
      </c>
      <c r="FC153">
        <v>0</v>
      </c>
      <c r="FD153">
        <v>18</v>
      </c>
      <c r="FF153">
        <v>115</v>
      </c>
      <c r="FQ153">
        <v>0</v>
      </c>
      <c r="FR153">
        <v>0</v>
      </c>
      <c r="FS153">
        <v>0</v>
      </c>
      <c r="FX153">
        <v>97</v>
      </c>
      <c r="FY153">
        <v>51</v>
      </c>
      <c r="GA153" t="s">
        <v>209</v>
      </c>
      <c r="GD153">
        <v>1</v>
      </c>
      <c r="GF153">
        <v>470591167</v>
      </c>
      <c r="GG153">
        <v>2</v>
      </c>
      <c r="GH153">
        <v>3</v>
      </c>
      <c r="GI153">
        <v>-2</v>
      </c>
      <c r="GJ153">
        <v>0</v>
      </c>
      <c r="GK153">
        <v>0</v>
      </c>
      <c r="GL153">
        <f t="shared" si="92"/>
        <v>0</v>
      </c>
      <c r="GM153">
        <f t="shared" si="93"/>
        <v>0</v>
      </c>
      <c r="GN153">
        <f t="shared" si="94"/>
        <v>0</v>
      </c>
      <c r="GO153">
        <f t="shared" si="95"/>
        <v>0</v>
      </c>
      <c r="GP153">
        <f t="shared" si="96"/>
        <v>0</v>
      </c>
      <c r="GR153">
        <v>1</v>
      </c>
      <c r="GS153">
        <v>1</v>
      </c>
      <c r="GT153">
        <v>0</v>
      </c>
      <c r="GU153" t="s">
        <v>3</v>
      </c>
      <c r="GV153">
        <f t="shared" si="97"/>
        <v>0</v>
      </c>
      <c r="GW153">
        <v>1</v>
      </c>
      <c r="GX153">
        <f t="shared" si="98"/>
        <v>0</v>
      </c>
      <c r="HA153">
        <v>0</v>
      </c>
      <c r="HB153">
        <v>0</v>
      </c>
      <c r="HC153">
        <f>GV153*GW153</f>
        <v>0</v>
      </c>
      <c r="HE153" t="s">
        <v>49</v>
      </c>
      <c r="HF153" t="s">
        <v>45</v>
      </c>
      <c r="HG153">
        <f>ROUND(ROUND(AL153,2)*I153,2)</f>
        <v>0</v>
      </c>
      <c r="HM153" t="s">
        <v>3</v>
      </c>
      <c r="HN153" t="s">
        <v>158</v>
      </c>
      <c r="HO153" t="s">
        <v>159</v>
      </c>
      <c r="HP153" t="s">
        <v>156</v>
      </c>
      <c r="HQ153" t="s">
        <v>156</v>
      </c>
      <c r="HS153">
        <v>0</v>
      </c>
      <c r="IK153">
        <v>0</v>
      </c>
    </row>
    <row r="154" spans="1:255" x14ac:dyDescent="0.2">
      <c r="A154" s="8">
        <v>18</v>
      </c>
      <c r="B154" s="8">
        <v>0</v>
      </c>
      <c r="C154" s="8">
        <v>269</v>
      </c>
      <c r="D154" s="8"/>
      <c r="E154" s="8" t="s">
        <v>210</v>
      </c>
      <c r="F154" s="8" t="s">
        <v>161</v>
      </c>
      <c r="G154" s="8" t="s">
        <v>162</v>
      </c>
      <c r="H154" s="8" t="s">
        <v>163</v>
      </c>
      <c r="I154" s="8">
        <f>J154</f>
        <v>2</v>
      </c>
      <c r="J154" s="8">
        <v>2</v>
      </c>
      <c r="K154" s="8">
        <v>2</v>
      </c>
      <c r="L154" s="8">
        <v>0.14000000000000001</v>
      </c>
      <c r="M154" s="8">
        <v>0.14000000000000001</v>
      </c>
      <c r="N154" s="8">
        <f t="shared" si="78"/>
        <v>0</v>
      </c>
      <c r="O154" s="8">
        <f>ROUND(P154,2)</f>
        <v>0</v>
      </c>
      <c r="P154" s="8">
        <f>ROUND(ROUND(ROUND(SUMIF(SmtRes!AQ271:'SmtRes'!AQ280,"=1",SmtRes!CU271:'SmtRes'!CU280),2),2)*I154/100,2)</f>
        <v>0</v>
      </c>
      <c r="Q154" s="8">
        <f>ROUND(CR154*I154,2)</f>
        <v>0</v>
      </c>
      <c r="R154" s="8">
        <f>ROUND(CS154*I154,2)</f>
        <v>0</v>
      </c>
      <c r="S154" s="8">
        <f>ROUND(CT154*I154,2)</f>
        <v>0</v>
      </c>
      <c r="T154" s="8">
        <f t="shared" si="80"/>
        <v>0</v>
      </c>
      <c r="U154" s="8">
        <f>ROUND(CV154*I154,7)</f>
        <v>0</v>
      </c>
      <c r="V154" s="8">
        <f>ROUND(CW154*I154,7)</f>
        <v>0</v>
      </c>
      <c r="W154" s="8">
        <f t="shared" si="81"/>
        <v>0</v>
      </c>
      <c r="X154" s="8">
        <f t="shared" si="82"/>
        <v>0</v>
      </c>
      <c r="Y154" s="8">
        <f t="shared" si="83"/>
        <v>0</v>
      </c>
      <c r="Z154" s="8"/>
      <c r="AA154" s="8">
        <v>82273856</v>
      </c>
      <c r="AB154" s="8">
        <f t="shared" si="84"/>
        <v>0</v>
      </c>
      <c r="AC154" s="8">
        <f>ROUND((ES154),6)</f>
        <v>0</v>
      </c>
      <c r="AD154" s="8">
        <f>ROUND((((ET154)-(EU154))+AE154),6)</f>
        <v>0</v>
      </c>
      <c r="AE154" s="8">
        <f t="shared" si="104"/>
        <v>0</v>
      </c>
      <c r="AF154" s="8">
        <f t="shared" si="104"/>
        <v>0</v>
      </c>
      <c r="AG154" s="8">
        <f t="shared" si="85"/>
        <v>0</v>
      </c>
      <c r="AH154" s="8">
        <f t="shared" si="105"/>
        <v>0</v>
      </c>
      <c r="AI154" s="8">
        <f t="shared" si="105"/>
        <v>0</v>
      </c>
      <c r="AJ154" s="8">
        <f t="shared" si="86"/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97</v>
      </c>
      <c r="AU154" s="8">
        <v>51</v>
      </c>
      <c r="AV154" s="8">
        <v>1</v>
      </c>
      <c r="AW154" s="8">
        <v>1</v>
      </c>
      <c r="AX154" s="8"/>
      <c r="AY154" s="8"/>
      <c r="AZ154" s="8">
        <v>1</v>
      </c>
      <c r="BA154" s="8">
        <v>1</v>
      </c>
      <c r="BB154" s="8">
        <v>1</v>
      </c>
      <c r="BC154" s="8">
        <v>1</v>
      </c>
      <c r="BD154" s="8" t="s">
        <v>3</v>
      </c>
      <c r="BE154" s="8" t="s">
        <v>3</v>
      </c>
      <c r="BF154" s="8" t="s">
        <v>3</v>
      </c>
      <c r="BG154" s="8" t="s">
        <v>3</v>
      </c>
      <c r="BH154" s="8">
        <v>3</v>
      </c>
      <c r="BI154" s="8">
        <v>2</v>
      </c>
      <c r="BJ154" s="8" t="s">
        <v>3</v>
      </c>
      <c r="BK154" s="8"/>
      <c r="BL154" s="8"/>
      <c r="BM154" s="8">
        <v>108001</v>
      </c>
      <c r="BN154" s="8">
        <v>0</v>
      </c>
      <c r="BO154" s="8" t="s">
        <v>3</v>
      </c>
      <c r="BP154" s="8">
        <v>0</v>
      </c>
      <c r="BQ154" s="8">
        <v>3</v>
      </c>
      <c r="BR154" s="8">
        <v>0</v>
      </c>
      <c r="BS154" s="8">
        <v>1</v>
      </c>
      <c r="BT154" s="8">
        <v>1</v>
      </c>
      <c r="BU154" s="8">
        <v>1</v>
      </c>
      <c r="BV154" s="8">
        <v>1</v>
      </c>
      <c r="BW154" s="8">
        <v>1</v>
      </c>
      <c r="BX154" s="8">
        <v>1</v>
      </c>
      <c r="BY154" s="8" t="s">
        <v>3</v>
      </c>
      <c r="BZ154" s="8">
        <v>97</v>
      </c>
      <c r="CA154" s="8">
        <v>51</v>
      </c>
      <c r="CB154" s="8" t="s">
        <v>3</v>
      </c>
      <c r="CC154" s="8"/>
      <c r="CD154" s="8"/>
      <c r="CE154" s="8">
        <v>0</v>
      </c>
      <c r="CF154" s="8">
        <v>0</v>
      </c>
      <c r="CG154" s="8">
        <v>0</v>
      </c>
      <c r="CH154" s="8">
        <v>19</v>
      </c>
      <c r="CI154" s="8">
        <v>2</v>
      </c>
      <c r="CJ154" s="8">
        <v>0</v>
      </c>
      <c r="CK154" s="8">
        <v>0</v>
      </c>
      <c r="CL154" s="8">
        <v>0</v>
      </c>
      <c r="CM154" s="8">
        <v>0</v>
      </c>
      <c r="CN154" s="8" t="s">
        <v>3</v>
      </c>
      <c r="CO154" s="8">
        <v>0</v>
      </c>
      <c r="CP154" s="8">
        <f t="shared" ref="CP154:CZ154" si="106">0</f>
        <v>0</v>
      </c>
      <c r="CQ154" s="8">
        <f t="shared" si="106"/>
        <v>0</v>
      </c>
      <c r="CR154" s="8">
        <f t="shared" si="106"/>
        <v>0</v>
      </c>
      <c r="CS154" s="8">
        <f t="shared" si="106"/>
        <v>0</v>
      </c>
      <c r="CT154" s="8">
        <f t="shared" si="106"/>
        <v>0</v>
      </c>
      <c r="CU154" s="8">
        <f t="shared" si="106"/>
        <v>0</v>
      </c>
      <c r="CV154" s="8">
        <f t="shared" si="106"/>
        <v>0</v>
      </c>
      <c r="CW154" s="8">
        <f t="shared" si="106"/>
        <v>0</v>
      </c>
      <c r="CX154" s="8">
        <f t="shared" si="106"/>
        <v>0</v>
      </c>
      <c r="CY154" s="8">
        <f t="shared" si="106"/>
        <v>0</v>
      </c>
      <c r="CZ154" s="8">
        <f t="shared" si="106"/>
        <v>0</v>
      </c>
      <c r="DA154" s="8"/>
      <c r="DB154" s="8"/>
      <c r="DC154" s="8" t="s">
        <v>3</v>
      </c>
      <c r="DD154" s="8" t="s">
        <v>3</v>
      </c>
      <c r="DE154" s="8" t="s">
        <v>3</v>
      </c>
      <c r="DF154" s="8" t="s">
        <v>3</v>
      </c>
      <c r="DG154" s="8" t="s">
        <v>3</v>
      </c>
      <c r="DH154" s="8" t="s">
        <v>3</v>
      </c>
      <c r="DI154" s="8" t="s">
        <v>3</v>
      </c>
      <c r="DJ154" s="8" t="s">
        <v>3</v>
      </c>
      <c r="DK154" s="8" t="s">
        <v>3</v>
      </c>
      <c r="DL154" s="8" t="s">
        <v>3</v>
      </c>
      <c r="DM154" s="8" t="s">
        <v>3</v>
      </c>
      <c r="DN154" s="8">
        <v>0</v>
      </c>
      <c r="DO154" s="8">
        <v>0</v>
      </c>
      <c r="DP154" s="8">
        <v>1</v>
      </c>
      <c r="DQ154" s="8">
        <v>1</v>
      </c>
      <c r="DR154" s="8"/>
      <c r="DS154" s="8"/>
      <c r="DT154" s="8"/>
      <c r="DU154" s="8">
        <v>1013</v>
      </c>
      <c r="DV154" s="8" t="s">
        <v>163</v>
      </c>
      <c r="DW154" s="8" t="s">
        <v>163</v>
      </c>
      <c r="DX154" s="8">
        <v>1</v>
      </c>
      <c r="DY154" s="8"/>
      <c r="DZ154" s="8" t="s">
        <v>3</v>
      </c>
      <c r="EA154" s="8" t="s">
        <v>3</v>
      </c>
      <c r="EB154" s="8" t="s">
        <v>3</v>
      </c>
      <c r="EC154" s="8" t="s">
        <v>3</v>
      </c>
      <c r="ED154" s="8"/>
      <c r="EE154" s="8">
        <v>78822358</v>
      </c>
      <c r="EF154" s="8">
        <v>3</v>
      </c>
      <c r="EG154" s="8" t="s">
        <v>155</v>
      </c>
      <c r="EH154" s="8">
        <v>0</v>
      </c>
      <c r="EI154" s="8" t="s">
        <v>3</v>
      </c>
      <c r="EJ154" s="8">
        <v>2</v>
      </c>
      <c r="EK154" s="8">
        <v>108001</v>
      </c>
      <c r="EL154" s="8" t="s">
        <v>156</v>
      </c>
      <c r="EM154" s="8" t="s">
        <v>157</v>
      </c>
      <c r="EN154" s="8"/>
      <c r="EO154" s="8" t="s">
        <v>3</v>
      </c>
      <c r="EP154" s="8"/>
      <c r="EQ154" s="8">
        <v>0</v>
      </c>
      <c r="ER154" s="8">
        <v>0</v>
      </c>
      <c r="ES154" s="8">
        <v>0</v>
      </c>
      <c r="ET154" s="8">
        <v>0</v>
      </c>
      <c r="EU154" s="8">
        <v>0</v>
      </c>
      <c r="EV154" s="8">
        <v>0</v>
      </c>
      <c r="EW154" s="8">
        <v>0</v>
      </c>
      <c r="EX154" s="8">
        <v>0</v>
      </c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>
        <v>0</v>
      </c>
      <c r="FR154" s="8">
        <v>0</v>
      </c>
      <c r="FS154" s="8">
        <v>0</v>
      </c>
      <c r="FT154" s="8"/>
      <c r="FU154" s="8"/>
      <c r="FV154" s="8"/>
      <c r="FW154" s="8"/>
      <c r="FX154" s="8">
        <v>97</v>
      </c>
      <c r="FY154" s="8">
        <v>51</v>
      </c>
      <c r="FZ154" s="8"/>
      <c r="GA154" s="8" t="s">
        <v>3</v>
      </c>
      <c r="GB154" s="8"/>
      <c r="GC154" s="8"/>
      <c r="GD154" s="8">
        <v>1</v>
      </c>
      <c r="GE154" s="8"/>
      <c r="GF154" s="8">
        <v>274903907</v>
      </c>
      <c r="GG154" s="8">
        <v>2</v>
      </c>
      <c r="GH154" s="8">
        <v>1</v>
      </c>
      <c r="GI154" s="8">
        <v>-2</v>
      </c>
      <c r="GJ154" s="8">
        <v>0</v>
      </c>
      <c r="GK154" s="8">
        <v>0</v>
      </c>
      <c r="GL154" s="8">
        <f t="shared" si="92"/>
        <v>0</v>
      </c>
      <c r="GM154" s="8">
        <f t="shared" si="93"/>
        <v>0</v>
      </c>
      <c r="GN154" s="8">
        <f t="shared" si="94"/>
        <v>0</v>
      </c>
      <c r="GO154" s="8">
        <f t="shared" si="95"/>
        <v>0</v>
      </c>
      <c r="GP154" s="8">
        <f t="shared" si="96"/>
        <v>0</v>
      </c>
      <c r="GQ154" s="8"/>
      <c r="GR154" s="8">
        <v>0</v>
      </c>
      <c r="GS154" s="8">
        <v>3</v>
      </c>
      <c r="GT154" s="8">
        <v>0</v>
      </c>
      <c r="GU154" s="8" t="s">
        <v>3</v>
      </c>
      <c r="GV154" s="8">
        <f t="shared" si="97"/>
        <v>0</v>
      </c>
      <c r="GW154" s="8">
        <v>1</v>
      </c>
      <c r="GX154" s="8">
        <f t="shared" si="98"/>
        <v>0</v>
      </c>
      <c r="GY154" s="8"/>
      <c r="GZ154" s="8"/>
      <c r="HA154" s="8">
        <v>0</v>
      </c>
      <c r="HB154" s="8">
        <v>0</v>
      </c>
      <c r="HC154" s="8">
        <f>0</f>
        <v>0</v>
      </c>
      <c r="HD154" s="8"/>
      <c r="HE154" s="8" t="s">
        <v>3</v>
      </c>
      <c r="HF154" s="8" t="s">
        <v>3</v>
      </c>
      <c r="HG154" s="8"/>
      <c r="HH154" s="8"/>
      <c r="HI154" s="8"/>
      <c r="HJ154" s="8"/>
      <c r="HK154" s="8"/>
      <c r="HL154" s="8"/>
      <c r="HM154" s="8" t="s">
        <v>3</v>
      </c>
      <c r="HN154" s="8" t="s">
        <v>158</v>
      </c>
      <c r="HO154" s="8" t="s">
        <v>159</v>
      </c>
      <c r="HP154" s="8" t="s">
        <v>156</v>
      </c>
      <c r="HQ154" s="8" t="s">
        <v>156</v>
      </c>
      <c r="HR154" s="8"/>
      <c r="HS154" s="8">
        <v>0</v>
      </c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>
        <v>0</v>
      </c>
      <c r="IL154" s="8"/>
      <c r="IM154" s="8"/>
      <c r="IN154" s="8"/>
      <c r="IO154" s="8"/>
      <c r="IP154" s="8"/>
      <c r="IQ154" s="8"/>
      <c r="IR154" s="8"/>
      <c r="IS154" s="8"/>
      <c r="IT154" s="8"/>
      <c r="IU154" s="8"/>
    </row>
    <row r="155" spans="1:255" x14ac:dyDescent="0.2">
      <c r="A155">
        <v>18</v>
      </c>
      <c r="B155">
        <v>0</v>
      </c>
      <c r="C155">
        <v>279</v>
      </c>
      <c r="E155" t="s">
        <v>210</v>
      </c>
      <c r="F155" t="s">
        <v>161</v>
      </c>
      <c r="G155" t="s">
        <v>162</v>
      </c>
      <c r="H155" t="s">
        <v>163</v>
      </c>
      <c r="I155">
        <f>J155</f>
        <v>2</v>
      </c>
      <c r="J155">
        <v>2</v>
      </c>
      <c r="K155">
        <v>2</v>
      </c>
      <c r="L155">
        <v>0.14000000000000001</v>
      </c>
      <c r="M155">
        <v>0.14000000000000001</v>
      </c>
      <c r="N155">
        <f t="shared" si="78"/>
        <v>0</v>
      </c>
      <c r="O155">
        <f>ROUND(P155,2)</f>
        <v>0</v>
      </c>
      <c r="P155">
        <f>ROUND(ROUND(ROUND(SUMIF(SmtRes!AQ271:'SmtRes'!AQ280,"=1",SmtRes!CU271:'SmtRes'!CU280),2),2)*I155/100,2)</f>
        <v>0</v>
      </c>
      <c r="Q155">
        <f>ROUND(CR155*I155,2)</f>
        <v>0</v>
      </c>
      <c r="R155">
        <f>ROUND(CS155*I155,2)</f>
        <v>0</v>
      </c>
      <c r="S155">
        <f>ROUND(CT155*I155,2)</f>
        <v>0</v>
      </c>
      <c r="T155">
        <f t="shared" si="80"/>
        <v>0</v>
      </c>
      <c r="U155">
        <f>ROUND(CV155*I155,7)</f>
        <v>0</v>
      </c>
      <c r="V155">
        <f>ROUND(CW155*I155,7)</f>
        <v>0</v>
      </c>
      <c r="W155">
        <f t="shared" si="81"/>
        <v>0</v>
      </c>
      <c r="X155">
        <f t="shared" si="82"/>
        <v>0</v>
      </c>
      <c r="Y155">
        <f t="shared" si="83"/>
        <v>0</v>
      </c>
      <c r="AA155">
        <v>82273791</v>
      </c>
      <c r="AB155">
        <f t="shared" si="84"/>
        <v>0</v>
      </c>
      <c r="AC155">
        <f>ROUND((ES155),6)</f>
        <v>0</v>
      </c>
      <c r="AD155">
        <f>ROUND((((ET155)-(EU155))+AE155),6)</f>
        <v>0</v>
      </c>
      <c r="AE155">
        <f t="shared" si="104"/>
        <v>0</v>
      </c>
      <c r="AF155">
        <f t="shared" si="104"/>
        <v>0</v>
      </c>
      <c r="AG155">
        <f t="shared" si="85"/>
        <v>0</v>
      </c>
      <c r="AH155">
        <f t="shared" si="105"/>
        <v>0</v>
      </c>
      <c r="AI155">
        <f t="shared" si="105"/>
        <v>0</v>
      </c>
      <c r="AJ155">
        <f t="shared" si="86"/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97</v>
      </c>
      <c r="AU155">
        <v>51</v>
      </c>
      <c r="AV155">
        <v>1</v>
      </c>
      <c r="AW155">
        <v>1</v>
      </c>
      <c r="AZ155">
        <v>1</v>
      </c>
      <c r="BA155">
        <v>1</v>
      </c>
      <c r="BB155">
        <v>1</v>
      </c>
      <c r="BC155">
        <v>1</v>
      </c>
      <c r="BD155" t="s">
        <v>3</v>
      </c>
      <c r="BE155" t="s">
        <v>3</v>
      </c>
      <c r="BF155" t="s">
        <v>3</v>
      </c>
      <c r="BG155" t="s">
        <v>3</v>
      </c>
      <c r="BH155">
        <v>3</v>
      </c>
      <c r="BI155">
        <v>2</v>
      </c>
      <c r="BJ155" t="s">
        <v>3</v>
      </c>
      <c r="BM155">
        <v>108001</v>
      </c>
      <c r="BN155">
        <v>0</v>
      </c>
      <c r="BO155" t="s">
        <v>3</v>
      </c>
      <c r="BP155">
        <v>0</v>
      </c>
      <c r="BQ155">
        <v>3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97</v>
      </c>
      <c r="CA155">
        <v>51</v>
      </c>
      <c r="CB155" t="s">
        <v>3</v>
      </c>
      <c r="CE155">
        <v>0</v>
      </c>
      <c r="CF155">
        <v>0</v>
      </c>
      <c r="CG155">
        <v>0</v>
      </c>
      <c r="CH155">
        <v>19</v>
      </c>
      <c r="CI155">
        <v>2</v>
      </c>
      <c r="CJ155">
        <v>0</v>
      </c>
      <c r="CK155">
        <v>0</v>
      </c>
      <c r="CL155">
        <v>0</v>
      </c>
      <c r="CM155">
        <v>0</v>
      </c>
      <c r="CN155" t="s">
        <v>3</v>
      </c>
      <c r="CO155">
        <v>0</v>
      </c>
      <c r="CP155">
        <f t="shared" ref="CP155:CZ155" si="107">0</f>
        <v>0</v>
      </c>
      <c r="CQ155">
        <f t="shared" si="107"/>
        <v>0</v>
      </c>
      <c r="CR155">
        <f t="shared" si="107"/>
        <v>0</v>
      </c>
      <c r="CS155">
        <f t="shared" si="107"/>
        <v>0</v>
      </c>
      <c r="CT155">
        <f t="shared" si="107"/>
        <v>0</v>
      </c>
      <c r="CU155">
        <f t="shared" si="107"/>
        <v>0</v>
      </c>
      <c r="CV155">
        <f t="shared" si="107"/>
        <v>0</v>
      </c>
      <c r="CW155">
        <f t="shared" si="107"/>
        <v>0</v>
      </c>
      <c r="CX155">
        <f t="shared" si="107"/>
        <v>0</v>
      </c>
      <c r="CY155">
        <f t="shared" si="107"/>
        <v>0</v>
      </c>
      <c r="CZ155">
        <f t="shared" si="107"/>
        <v>0</v>
      </c>
      <c r="DC155" t="s">
        <v>3</v>
      </c>
      <c r="DD155" t="s">
        <v>3</v>
      </c>
      <c r="DE155" t="s">
        <v>3</v>
      </c>
      <c r="DF155" t="s">
        <v>3</v>
      </c>
      <c r="DG155" t="s">
        <v>3</v>
      </c>
      <c r="DH155" t="s">
        <v>3</v>
      </c>
      <c r="DI155" t="s">
        <v>3</v>
      </c>
      <c r="DJ155" t="s">
        <v>3</v>
      </c>
      <c r="DK155" t="s">
        <v>3</v>
      </c>
      <c r="DL155" t="s">
        <v>3</v>
      </c>
      <c r="DM155" t="s">
        <v>3</v>
      </c>
      <c r="DN155">
        <v>0</v>
      </c>
      <c r="DO155">
        <v>0</v>
      </c>
      <c r="DP155">
        <v>1</v>
      </c>
      <c r="DQ155">
        <v>1</v>
      </c>
      <c r="DU155">
        <v>1013</v>
      </c>
      <c r="DV155" t="s">
        <v>163</v>
      </c>
      <c r="DW155" t="s">
        <v>163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78822358</v>
      </c>
      <c r="EF155">
        <v>3</v>
      </c>
      <c r="EG155" t="s">
        <v>155</v>
      </c>
      <c r="EH155">
        <v>0</v>
      </c>
      <c r="EI155" t="s">
        <v>3</v>
      </c>
      <c r="EJ155">
        <v>2</v>
      </c>
      <c r="EK155">
        <v>108001</v>
      </c>
      <c r="EL155" t="s">
        <v>156</v>
      </c>
      <c r="EM155" t="s">
        <v>157</v>
      </c>
      <c r="EO155" t="s">
        <v>3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0</v>
      </c>
      <c r="EX155">
        <v>0</v>
      </c>
      <c r="FQ155">
        <v>0</v>
      </c>
      <c r="FR155">
        <v>0</v>
      </c>
      <c r="FS155">
        <v>0</v>
      </c>
      <c r="FX155">
        <v>97</v>
      </c>
      <c r="FY155">
        <v>51</v>
      </c>
      <c r="GA155" t="s">
        <v>3</v>
      </c>
      <c r="GD155">
        <v>1</v>
      </c>
      <c r="GF155">
        <v>274903907</v>
      </c>
      <c r="GG155">
        <v>2</v>
      </c>
      <c r="GH155">
        <v>1</v>
      </c>
      <c r="GI155">
        <v>-2</v>
      </c>
      <c r="GJ155">
        <v>0</v>
      </c>
      <c r="GK155">
        <v>0</v>
      </c>
      <c r="GL155">
        <f t="shared" si="92"/>
        <v>0</v>
      </c>
      <c r="GM155">
        <f t="shared" si="93"/>
        <v>0</v>
      </c>
      <c r="GN155">
        <f t="shared" si="94"/>
        <v>0</v>
      </c>
      <c r="GO155">
        <f t="shared" si="95"/>
        <v>0</v>
      </c>
      <c r="GP155">
        <f t="shared" si="96"/>
        <v>0</v>
      </c>
      <c r="GR155">
        <v>0</v>
      </c>
      <c r="GS155">
        <v>3</v>
      </c>
      <c r="GT155">
        <v>0</v>
      </c>
      <c r="GU155" t="s">
        <v>3</v>
      </c>
      <c r="GV155">
        <f t="shared" si="97"/>
        <v>0</v>
      </c>
      <c r="GW155">
        <v>1</v>
      </c>
      <c r="GX155">
        <f t="shared" si="98"/>
        <v>0</v>
      </c>
      <c r="HA155">
        <v>0</v>
      </c>
      <c r="HB155">
        <v>0</v>
      </c>
      <c r="HC155">
        <f>0</f>
        <v>0</v>
      </c>
      <c r="HE155" t="s">
        <v>3</v>
      </c>
      <c r="HF155" t="s">
        <v>3</v>
      </c>
      <c r="HM155" t="s">
        <v>3</v>
      </c>
      <c r="HN155" t="s">
        <v>158</v>
      </c>
      <c r="HO155" t="s">
        <v>159</v>
      </c>
      <c r="HP155" t="s">
        <v>156</v>
      </c>
      <c r="HQ155" t="s">
        <v>156</v>
      </c>
      <c r="HS155">
        <v>0</v>
      </c>
      <c r="IK155">
        <v>0</v>
      </c>
    </row>
    <row r="156" spans="1:255" x14ac:dyDescent="0.2">
      <c r="A156" s="8">
        <v>17</v>
      </c>
      <c r="B156" s="8">
        <v>0</v>
      </c>
      <c r="C156" s="8">
        <f>ROW(SmtRes!A289)</f>
        <v>289</v>
      </c>
      <c r="D156" s="8">
        <f>ROW(EtalonRes!A348)</f>
        <v>348</v>
      </c>
      <c r="E156" s="8" t="s">
        <v>211</v>
      </c>
      <c r="F156" s="8" t="s">
        <v>212</v>
      </c>
      <c r="G156" s="8" t="s">
        <v>213</v>
      </c>
      <c r="H156" s="8" t="s">
        <v>175</v>
      </c>
      <c r="I156" s="8">
        <v>0</v>
      </c>
      <c r="J156" s="8">
        <v>0</v>
      </c>
      <c r="K156" s="8">
        <v>0</v>
      </c>
      <c r="L156" s="8">
        <v>1.4999999999999999E-2</v>
      </c>
      <c r="M156" s="8">
        <v>1.4999999999999999E-2</v>
      </c>
      <c r="N156" s="8">
        <f t="shared" si="78"/>
        <v>0</v>
      </c>
      <c r="O156" s="8">
        <f>ROUND(CP156,2)</f>
        <v>0</v>
      </c>
      <c r="P156" s="8">
        <f>SUMIF(SmtRes!AQ281:'SmtRes'!AQ289,"=1",SmtRes!DF281:'SmtRes'!DF289)</f>
        <v>0</v>
      </c>
      <c r="Q156" s="8">
        <f>SUMIF(SmtRes!AQ281:'SmtRes'!AQ289,"=1",SmtRes!DG281:'SmtRes'!DG289)</f>
        <v>0</v>
      </c>
      <c r="R156" s="8">
        <f>SUMIF(SmtRes!AQ281:'SmtRes'!AQ289,"=1",SmtRes!DH281:'SmtRes'!DH289)</f>
        <v>0</v>
      </c>
      <c r="S156" s="8">
        <f>SUMIF(SmtRes!AQ281:'SmtRes'!AQ289,"=1",SmtRes!DI281:'SmtRes'!DI289)</f>
        <v>0</v>
      </c>
      <c r="T156" s="8">
        <f t="shared" si="80"/>
        <v>0</v>
      </c>
      <c r="U156" s="8">
        <f>SUMIF(SmtRes!AQ281:'SmtRes'!AQ289,"=1",SmtRes!CV281:'SmtRes'!CV289)</f>
        <v>0</v>
      </c>
      <c r="V156" s="8">
        <f>SUMIF(SmtRes!AQ281:'SmtRes'!AQ289,"=1",SmtRes!CW281:'SmtRes'!CW289)</f>
        <v>0</v>
      </c>
      <c r="W156" s="8">
        <f t="shared" si="81"/>
        <v>0</v>
      </c>
      <c r="X156" s="8">
        <f t="shared" si="82"/>
        <v>0</v>
      </c>
      <c r="Y156" s="8">
        <f t="shared" si="83"/>
        <v>0</v>
      </c>
      <c r="Z156" s="8"/>
      <c r="AA156" s="8">
        <v>82273856</v>
      </c>
      <c r="AB156" s="8">
        <f t="shared" si="84"/>
        <v>12758.27435</v>
      </c>
      <c r="AC156" s="8">
        <f>ROUND((SUM(SmtRes!BQ281:'SmtRes'!BQ289)),6)</f>
        <v>3512.8389999999999</v>
      </c>
      <c r="AD156" s="8">
        <f>ROUND((((SUM(SmtRes!BR281:'SmtRes'!BR289))-(SUM(SmtRes!BS281:'SmtRes'!BS289)))+AE156),6)</f>
        <v>616.35055</v>
      </c>
      <c r="AE156" s="8">
        <f>ROUND((SUM(SmtRes!BS281:'SmtRes'!BS289)),6)</f>
        <v>287.27</v>
      </c>
      <c r="AF156" s="8">
        <f>ROUND((SUM(SmtRes!BT281:'SmtRes'!BT289)),6)</f>
        <v>8629.0848000000005</v>
      </c>
      <c r="AG156" s="8">
        <f t="shared" si="85"/>
        <v>0</v>
      </c>
      <c r="AH156" s="8">
        <f>(SUM(SmtRes!BU281:'SmtRes'!BU289))</f>
        <v>16.559999999999999</v>
      </c>
      <c r="AI156" s="8">
        <f>(SUM(SmtRes!BV281:'SmtRes'!BV289))</f>
        <v>0.46</v>
      </c>
      <c r="AJ156" s="8">
        <f t="shared" si="86"/>
        <v>0</v>
      </c>
      <c r="AK156" s="8">
        <v>11802.147999999999</v>
      </c>
      <c r="AL156" s="8">
        <v>3512.8389999999999</v>
      </c>
      <c r="AM156" s="8">
        <v>535.95699999999999</v>
      </c>
      <c r="AN156" s="8">
        <v>249.8</v>
      </c>
      <c r="AO156" s="8">
        <v>7503.5519999999997</v>
      </c>
      <c r="AP156" s="8">
        <v>0</v>
      </c>
      <c r="AQ156" s="8">
        <v>14.4</v>
      </c>
      <c r="AR156" s="8">
        <v>0.4</v>
      </c>
      <c r="AS156" s="8">
        <v>0</v>
      </c>
      <c r="AT156" s="8">
        <v>97</v>
      </c>
      <c r="AU156" s="8">
        <v>51</v>
      </c>
      <c r="AV156" s="8">
        <v>1</v>
      </c>
      <c r="AW156" s="8">
        <v>1</v>
      </c>
      <c r="AX156" s="8"/>
      <c r="AY156" s="8"/>
      <c r="AZ156" s="8">
        <v>1</v>
      </c>
      <c r="BA156" s="8">
        <v>1</v>
      </c>
      <c r="BB156" s="8">
        <v>1</v>
      </c>
      <c r="BC156" s="8">
        <v>1</v>
      </c>
      <c r="BD156" s="8" t="s">
        <v>3</v>
      </c>
      <c r="BE156" s="8" t="s">
        <v>3</v>
      </c>
      <c r="BF156" s="8" t="s">
        <v>3</v>
      </c>
      <c r="BG156" s="8" t="s">
        <v>3</v>
      </c>
      <c r="BH156" s="8">
        <v>0</v>
      </c>
      <c r="BI156" s="8">
        <v>2</v>
      </c>
      <c r="BJ156" s="8" t="s">
        <v>214</v>
      </c>
      <c r="BK156" s="8"/>
      <c r="BL156" s="8"/>
      <c r="BM156" s="8">
        <v>108001</v>
      </c>
      <c r="BN156" s="8">
        <v>0</v>
      </c>
      <c r="BO156" s="8" t="s">
        <v>3</v>
      </c>
      <c r="BP156" s="8">
        <v>0</v>
      </c>
      <c r="BQ156" s="8">
        <v>3</v>
      </c>
      <c r="BR156" s="8">
        <v>0</v>
      </c>
      <c r="BS156" s="8">
        <v>1</v>
      </c>
      <c r="BT156" s="8">
        <v>1</v>
      </c>
      <c r="BU156" s="8">
        <v>1</v>
      </c>
      <c r="BV156" s="8">
        <v>1</v>
      </c>
      <c r="BW156" s="8">
        <v>1</v>
      </c>
      <c r="BX156" s="8">
        <v>1</v>
      </c>
      <c r="BY156" s="8" t="s">
        <v>3</v>
      </c>
      <c r="BZ156" s="8">
        <v>97</v>
      </c>
      <c r="CA156" s="8">
        <v>51</v>
      </c>
      <c r="CB156" s="8" t="s">
        <v>3</v>
      </c>
      <c r="CC156" s="8"/>
      <c r="CD156" s="8"/>
      <c r="CE156" s="8">
        <v>0</v>
      </c>
      <c r="CF156" s="8">
        <v>0</v>
      </c>
      <c r="CG156" s="8">
        <v>0</v>
      </c>
      <c r="CH156" s="8">
        <v>20</v>
      </c>
      <c r="CI156" s="8">
        <v>0</v>
      </c>
      <c r="CJ156" s="8">
        <v>0</v>
      </c>
      <c r="CK156" s="8">
        <v>0</v>
      </c>
      <c r="CL156" s="8">
        <v>0</v>
      </c>
      <c r="CM156" s="8">
        <v>0</v>
      </c>
      <c r="CN156" s="8" t="s">
        <v>37</v>
      </c>
      <c r="CO156" s="8">
        <v>0</v>
      </c>
      <c r="CP156" s="8">
        <f>(P156+Q156+S156+R156)</f>
        <v>0</v>
      </c>
      <c r="CQ156" s="8">
        <f>SUMIF(SmtRes!AQ281:'SmtRes'!AQ289,"=1",SmtRes!AA281:'SmtRes'!AA289)</f>
        <v>1274.8500000000001</v>
      </c>
      <c r="CR156" s="8">
        <f>SUMIF(SmtRes!AQ281:'SmtRes'!AQ289,"=1",SmtRes!AB281:'SmtRes'!AB289)</f>
        <v>2268.91</v>
      </c>
      <c r="CS156" s="8">
        <f>SUMIF(SmtRes!AQ281:'SmtRes'!AQ289,"=1",SmtRes!AC281:'SmtRes'!AC289)</f>
        <v>1249</v>
      </c>
      <c r="CT156" s="8">
        <f>SUMIF(SmtRes!AQ281:'SmtRes'!AQ289,"=1",SmtRes!AD281:'SmtRes'!AD289)</f>
        <v>521.08000000000004</v>
      </c>
      <c r="CU156" s="8">
        <f>AG156</f>
        <v>0</v>
      </c>
      <c r="CV156" s="8">
        <f>SUMIF(SmtRes!AQ281:'SmtRes'!AQ289,"=1",SmtRes!BU281:'SmtRes'!BU289)</f>
        <v>16.559999999999999</v>
      </c>
      <c r="CW156" s="8">
        <f>SUMIF(SmtRes!AQ281:'SmtRes'!AQ289,"=1",SmtRes!BV281:'SmtRes'!BV289)</f>
        <v>0.46</v>
      </c>
      <c r="CX156" s="8">
        <f>AJ156</f>
        <v>0</v>
      </c>
      <c r="CY156" s="8">
        <f>(((S156+R156)*AT156)/100)</f>
        <v>0</v>
      </c>
      <c r="CZ156" s="8">
        <f>(((S156+R156)*AU156)/100)</f>
        <v>0</v>
      </c>
      <c r="DA156" s="8"/>
      <c r="DB156" s="8">
        <v>47</v>
      </c>
      <c r="DC156" s="8" t="s">
        <v>3</v>
      </c>
      <c r="DD156" s="8" t="s">
        <v>3</v>
      </c>
      <c r="DE156" s="8" t="s">
        <v>38</v>
      </c>
      <c r="DF156" s="8" t="s">
        <v>38</v>
      </c>
      <c r="DG156" s="8" t="s">
        <v>38</v>
      </c>
      <c r="DH156" s="8" t="s">
        <v>3</v>
      </c>
      <c r="DI156" s="8" t="s">
        <v>38</v>
      </c>
      <c r="DJ156" s="8" t="s">
        <v>38</v>
      </c>
      <c r="DK156" s="8" t="s">
        <v>3</v>
      </c>
      <c r="DL156" s="8" t="s">
        <v>3</v>
      </c>
      <c r="DM156" s="8" t="s">
        <v>3</v>
      </c>
      <c r="DN156" s="8">
        <v>0</v>
      </c>
      <c r="DO156" s="8">
        <v>0</v>
      </c>
      <c r="DP156" s="8">
        <v>1</v>
      </c>
      <c r="DQ156" s="8">
        <v>1</v>
      </c>
      <c r="DR156" s="8"/>
      <c r="DS156" s="8"/>
      <c r="DT156" s="8"/>
      <c r="DU156" s="8">
        <v>1003</v>
      </c>
      <c r="DV156" s="8" t="s">
        <v>175</v>
      </c>
      <c r="DW156" s="8" t="s">
        <v>175</v>
      </c>
      <c r="DX156" s="8">
        <v>100</v>
      </c>
      <c r="DY156" s="8"/>
      <c r="DZ156" s="8" t="s">
        <v>3</v>
      </c>
      <c r="EA156" s="8" t="s">
        <v>3</v>
      </c>
      <c r="EB156" s="8" t="s">
        <v>3</v>
      </c>
      <c r="EC156" s="8" t="s">
        <v>3</v>
      </c>
      <c r="ED156" s="8"/>
      <c r="EE156" s="8">
        <v>78822358</v>
      </c>
      <c r="EF156" s="8">
        <v>3</v>
      </c>
      <c r="EG156" s="8" t="s">
        <v>155</v>
      </c>
      <c r="EH156" s="8">
        <v>0</v>
      </c>
      <c r="EI156" s="8" t="s">
        <v>3</v>
      </c>
      <c r="EJ156" s="8">
        <v>2</v>
      </c>
      <c r="EK156" s="8">
        <v>108001</v>
      </c>
      <c r="EL156" s="8" t="s">
        <v>156</v>
      </c>
      <c r="EM156" s="8" t="s">
        <v>157</v>
      </c>
      <c r="EN156" s="8"/>
      <c r="EO156" s="8" t="s">
        <v>42</v>
      </c>
      <c r="EP156" s="8"/>
      <c r="EQ156" s="8">
        <v>131072</v>
      </c>
      <c r="ER156" s="8">
        <v>0</v>
      </c>
      <c r="ES156" s="8">
        <v>0</v>
      </c>
      <c r="ET156" s="8">
        <v>0</v>
      </c>
      <c r="EU156" s="8">
        <v>0</v>
      </c>
      <c r="EV156" s="8">
        <v>0</v>
      </c>
      <c r="EW156" s="8">
        <v>14.4</v>
      </c>
      <c r="EX156" s="8">
        <v>0.4</v>
      </c>
      <c r="EY156" s="8">
        <v>0</v>
      </c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>
        <v>0</v>
      </c>
      <c r="FR156" s="8">
        <v>0</v>
      </c>
      <c r="FS156" s="8">
        <v>0</v>
      </c>
      <c r="FT156" s="8"/>
      <c r="FU156" s="8"/>
      <c r="FV156" s="8"/>
      <c r="FW156" s="8"/>
      <c r="FX156" s="8">
        <v>97</v>
      </c>
      <c r="FY156" s="8">
        <v>51</v>
      </c>
      <c r="FZ156" s="8"/>
      <c r="GA156" s="8" t="s">
        <v>3</v>
      </c>
      <c r="GB156" s="8"/>
      <c r="GC156" s="8"/>
      <c r="GD156" s="8">
        <v>1</v>
      </c>
      <c r="GE156" s="8"/>
      <c r="GF156" s="8">
        <v>-858537851</v>
      </c>
      <c r="GG156" s="8">
        <v>2</v>
      </c>
      <c r="GH156" s="8">
        <v>1</v>
      </c>
      <c r="GI156" s="8">
        <v>-2</v>
      </c>
      <c r="GJ156" s="8">
        <v>0</v>
      </c>
      <c r="GK156" s="8">
        <v>0</v>
      </c>
      <c r="GL156" s="8">
        <f t="shared" si="92"/>
        <v>0</v>
      </c>
      <c r="GM156" s="8">
        <f t="shared" si="93"/>
        <v>0</v>
      </c>
      <c r="GN156" s="8">
        <f t="shared" si="94"/>
        <v>0</v>
      </c>
      <c r="GO156" s="8">
        <f t="shared" si="95"/>
        <v>0</v>
      </c>
      <c r="GP156" s="8">
        <f t="shared" si="96"/>
        <v>0</v>
      </c>
      <c r="GQ156" s="8"/>
      <c r="GR156" s="8">
        <v>0</v>
      </c>
      <c r="GS156" s="8">
        <v>3</v>
      </c>
      <c r="GT156" s="8">
        <v>0</v>
      </c>
      <c r="GU156" s="8" t="s">
        <v>3</v>
      </c>
      <c r="GV156" s="8">
        <f t="shared" si="97"/>
        <v>0</v>
      </c>
      <c r="GW156" s="8">
        <v>1</v>
      </c>
      <c r="GX156" s="8">
        <f t="shared" si="98"/>
        <v>0</v>
      </c>
      <c r="GY156" s="8"/>
      <c r="GZ156" s="8"/>
      <c r="HA156" s="8">
        <v>0</v>
      </c>
      <c r="HB156" s="8">
        <v>0</v>
      </c>
      <c r="HC156" s="8">
        <f>GV156*GW156</f>
        <v>0</v>
      </c>
      <c r="HD156" s="8"/>
      <c r="HE156" s="8" t="s">
        <v>3</v>
      </c>
      <c r="HF156" s="8" t="s">
        <v>3</v>
      </c>
      <c r="HG156" s="8"/>
      <c r="HH156" s="8"/>
      <c r="HI156" s="8"/>
      <c r="HJ156" s="8"/>
      <c r="HK156" s="8"/>
      <c r="HL156" s="8"/>
      <c r="HM156" s="8" t="s">
        <v>3</v>
      </c>
      <c r="HN156" s="8" t="s">
        <v>158</v>
      </c>
      <c r="HO156" s="8" t="s">
        <v>159</v>
      </c>
      <c r="HP156" s="8" t="s">
        <v>156</v>
      </c>
      <c r="HQ156" s="8" t="s">
        <v>156</v>
      </c>
      <c r="HR156" s="8"/>
      <c r="HS156" s="8">
        <v>0</v>
      </c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>
        <v>0</v>
      </c>
      <c r="IL156" s="8"/>
      <c r="IM156" s="8"/>
      <c r="IN156" s="8"/>
      <c r="IO156" s="8"/>
      <c r="IP156" s="8"/>
      <c r="IQ156" s="8"/>
      <c r="IR156" s="8"/>
      <c r="IS156" s="8"/>
      <c r="IT156" s="8"/>
      <c r="IU156" s="8"/>
    </row>
    <row r="157" spans="1:255" x14ac:dyDescent="0.2">
      <c r="A157">
        <v>17</v>
      </c>
      <c r="B157">
        <v>0</v>
      </c>
      <c r="C157">
        <f>ROW(SmtRes!A298)</f>
        <v>298</v>
      </c>
      <c r="D157">
        <f>ROW(EtalonRes!A356)</f>
        <v>356</v>
      </c>
      <c r="E157" t="s">
        <v>211</v>
      </c>
      <c r="F157" t="s">
        <v>212</v>
      </c>
      <c r="G157" t="s">
        <v>213</v>
      </c>
      <c r="H157" t="s">
        <v>175</v>
      </c>
      <c r="I157">
        <v>0</v>
      </c>
      <c r="J157">
        <v>0</v>
      </c>
      <c r="K157">
        <v>0</v>
      </c>
      <c r="L157">
        <v>1.4999999999999999E-2</v>
      </c>
      <c r="M157">
        <v>1.4999999999999999E-2</v>
      </c>
      <c r="N157">
        <f t="shared" si="78"/>
        <v>0</v>
      </c>
      <c r="O157">
        <f>ROUND(CP157,2)</f>
        <v>0</v>
      </c>
      <c r="P157">
        <f>SUMIF(SmtRes!AQ290:'SmtRes'!AQ298,"=1",SmtRes!DF290:'SmtRes'!DF298)</f>
        <v>0</v>
      </c>
      <c r="Q157">
        <f>SUMIF(SmtRes!AQ290:'SmtRes'!AQ298,"=1",SmtRes!DG290:'SmtRes'!DG298)</f>
        <v>0</v>
      </c>
      <c r="R157">
        <f>SUMIF(SmtRes!AQ290:'SmtRes'!AQ298,"=1",SmtRes!DH290:'SmtRes'!DH298)</f>
        <v>0</v>
      </c>
      <c r="S157">
        <f>SUMIF(SmtRes!AQ290:'SmtRes'!AQ298,"=1",SmtRes!DI290:'SmtRes'!DI298)</f>
        <v>0</v>
      </c>
      <c r="T157">
        <f t="shared" si="80"/>
        <v>0</v>
      </c>
      <c r="U157">
        <f>SUMIF(SmtRes!AQ290:'SmtRes'!AQ298,"=1",SmtRes!CV290:'SmtRes'!CV298)</f>
        <v>0</v>
      </c>
      <c r="V157">
        <f>SUMIF(SmtRes!AQ290:'SmtRes'!AQ298,"=1",SmtRes!CW290:'SmtRes'!CW298)</f>
        <v>0</v>
      </c>
      <c r="W157">
        <f t="shared" si="81"/>
        <v>0</v>
      </c>
      <c r="X157">
        <f t="shared" si="82"/>
        <v>0</v>
      </c>
      <c r="Y157">
        <f t="shared" si="83"/>
        <v>0</v>
      </c>
      <c r="AA157">
        <v>82273791</v>
      </c>
      <c r="AB157">
        <f t="shared" si="84"/>
        <v>12758.27435</v>
      </c>
      <c r="AC157">
        <f>ROUND((SUM(SmtRes!BQ290:'SmtRes'!BQ298)),6)</f>
        <v>3512.8389999999999</v>
      </c>
      <c r="AD157">
        <f>ROUND((((SUM(SmtRes!BR290:'SmtRes'!BR298))-(SUM(SmtRes!BS290:'SmtRes'!BS298)))+AE157),6)</f>
        <v>616.35055</v>
      </c>
      <c r="AE157">
        <f>ROUND((SUM(SmtRes!BS290:'SmtRes'!BS298)),6)</f>
        <v>287.27</v>
      </c>
      <c r="AF157">
        <f>ROUND((SUM(SmtRes!BT290:'SmtRes'!BT298)),6)</f>
        <v>8629.0848000000005</v>
      </c>
      <c r="AG157">
        <f t="shared" si="85"/>
        <v>0</v>
      </c>
      <c r="AH157">
        <f>(SUM(SmtRes!BU290:'SmtRes'!BU298))</f>
        <v>16.559999999999999</v>
      </c>
      <c r="AI157">
        <f>(SUM(SmtRes!BV290:'SmtRes'!BV298))</f>
        <v>0.46</v>
      </c>
      <c r="AJ157">
        <f t="shared" si="86"/>
        <v>0</v>
      </c>
      <c r="AK157">
        <v>11802.147999999999</v>
      </c>
      <c r="AL157">
        <v>3512.8389999999999</v>
      </c>
      <c r="AM157">
        <v>535.95699999999999</v>
      </c>
      <c r="AN157">
        <v>249.8</v>
      </c>
      <c r="AO157">
        <v>7503.5519999999997</v>
      </c>
      <c r="AP157">
        <v>0</v>
      </c>
      <c r="AQ157">
        <v>14.4</v>
      </c>
      <c r="AR157">
        <v>0.4</v>
      </c>
      <c r="AS157">
        <v>0</v>
      </c>
      <c r="AT157">
        <v>97</v>
      </c>
      <c r="AU157">
        <v>51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1</v>
      </c>
      <c r="BD157" t="s">
        <v>3</v>
      </c>
      <c r="BE157" t="s">
        <v>3</v>
      </c>
      <c r="BF157" t="s">
        <v>3</v>
      </c>
      <c r="BG157" t="s">
        <v>3</v>
      </c>
      <c r="BH157">
        <v>0</v>
      </c>
      <c r="BI157">
        <v>2</v>
      </c>
      <c r="BJ157" t="s">
        <v>214</v>
      </c>
      <c r="BM157">
        <v>108001</v>
      </c>
      <c r="BN157">
        <v>0</v>
      </c>
      <c r="BO157" t="s">
        <v>3</v>
      </c>
      <c r="BP157">
        <v>0</v>
      </c>
      <c r="BQ157">
        <v>3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97</v>
      </c>
      <c r="CA157">
        <v>51</v>
      </c>
      <c r="CB157" t="s">
        <v>3</v>
      </c>
      <c r="CE157">
        <v>0</v>
      </c>
      <c r="CF157">
        <v>0</v>
      </c>
      <c r="CG157">
        <v>0</v>
      </c>
      <c r="CH157">
        <v>20</v>
      </c>
      <c r="CI157">
        <v>0</v>
      </c>
      <c r="CJ157">
        <v>0</v>
      </c>
      <c r="CK157">
        <v>0</v>
      </c>
      <c r="CL157">
        <v>0</v>
      </c>
      <c r="CM157">
        <v>0</v>
      </c>
      <c r="CN157" t="s">
        <v>37</v>
      </c>
      <c r="CO157">
        <v>0</v>
      </c>
      <c r="CP157">
        <f>(P157+Q157+S157+R157)</f>
        <v>0</v>
      </c>
      <c r="CQ157">
        <f>SUMIF(SmtRes!AQ290:'SmtRes'!AQ298,"=1",SmtRes!AA290:'SmtRes'!AA298)</f>
        <v>1274.8500000000001</v>
      </c>
      <c r="CR157">
        <f>SUMIF(SmtRes!AQ290:'SmtRes'!AQ298,"=1",SmtRes!AB290:'SmtRes'!AB298)</f>
        <v>2268.91</v>
      </c>
      <c r="CS157">
        <f>SUMIF(SmtRes!AQ290:'SmtRes'!AQ298,"=1",SmtRes!AC290:'SmtRes'!AC298)</f>
        <v>1249</v>
      </c>
      <c r="CT157">
        <f>SUMIF(SmtRes!AQ290:'SmtRes'!AQ298,"=1",SmtRes!AD290:'SmtRes'!AD298)</f>
        <v>521.08000000000004</v>
      </c>
      <c r="CU157">
        <f>AG157</f>
        <v>0</v>
      </c>
      <c r="CV157">
        <f>SUMIF(SmtRes!AQ290:'SmtRes'!AQ298,"=1",SmtRes!BU290:'SmtRes'!BU298)</f>
        <v>16.559999999999999</v>
      </c>
      <c r="CW157">
        <f>SUMIF(SmtRes!AQ290:'SmtRes'!AQ298,"=1",SmtRes!BV290:'SmtRes'!BV298)</f>
        <v>0.46</v>
      </c>
      <c r="CX157">
        <f>AJ157</f>
        <v>0</v>
      </c>
      <c r="CY157">
        <f>(((S157+R157)*AT157)/100)</f>
        <v>0</v>
      </c>
      <c r="CZ157">
        <f>(((S157+R157)*AU157)/100)</f>
        <v>0</v>
      </c>
      <c r="DB157">
        <v>48</v>
      </c>
      <c r="DC157" t="s">
        <v>3</v>
      </c>
      <c r="DD157" t="s">
        <v>3</v>
      </c>
      <c r="DE157" t="s">
        <v>38</v>
      </c>
      <c r="DF157" t="s">
        <v>38</v>
      </c>
      <c r="DG157" t="s">
        <v>38</v>
      </c>
      <c r="DH157" t="s">
        <v>3</v>
      </c>
      <c r="DI157" t="s">
        <v>38</v>
      </c>
      <c r="DJ157" t="s">
        <v>38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U157">
        <v>1003</v>
      </c>
      <c r="DV157" t="s">
        <v>175</v>
      </c>
      <c r="DW157" t="s">
        <v>175</v>
      </c>
      <c r="DX157">
        <v>100</v>
      </c>
      <c r="DZ157" t="s">
        <v>3</v>
      </c>
      <c r="EA157" t="s">
        <v>3</v>
      </c>
      <c r="EB157" t="s">
        <v>3</v>
      </c>
      <c r="EC157" t="s">
        <v>3</v>
      </c>
      <c r="EE157">
        <v>78822358</v>
      </c>
      <c r="EF157">
        <v>3</v>
      </c>
      <c r="EG157" t="s">
        <v>155</v>
      </c>
      <c r="EH157">
        <v>0</v>
      </c>
      <c r="EI157" t="s">
        <v>3</v>
      </c>
      <c r="EJ157">
        <v>2</v>
      </c>
      <c r="EK157">
        <v>108001</v>
      </c>
      <c r="EL157" t="s">
        <v>156</v>
      </c>
      <c r="EM157" t="s">
        <v>157</v>
      </c>
      <c r="EO157" t="s">
        <v>42</v>
      </c>
      <c r="EQ157">
        <v>131072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14.4</v>
      </c>
      <c r="EX157">
        <v>0.4</v>
      </c>
      <c r="EY157">
        <v>0</v>
      </c>
      <c r="FQ157">
        <v>0</v>
      </c>
      <c r="FR157">
        <v>0</v>
      </c>
      <c r="FS157">
        <v>0</v>
      </c>
      <c r="FX157">
        <v>97</v>
      </c>
      <c r="FY157">
        <v>51</v>
      </c>
      <c r="GA157" t="s">
        <v>3</v>
      </c>
      <c r="GD157">
        <v>1</v>
      </c>
      <c r="GF157">
        <v>-858537851</v>
      </c>
      <c r="GG157">
        <v>2</v>
      </c>
      <c r="GH157">
        <v>1</v>
      </c>
      <c r="GI157">
        <v>-2</v>
      </c>
      <c r="GJ157">
        <v>0</v>
      </c>
      <c r="GK157">
        <v>0</v>
      </c>
      <c r="GL157">
        <f t="shared" si="92"/>
        <v>0</v>
      </c>
      <c r="GM157">
        <f t="shared" si="93"/>
        <v>0</v>
      </c>
      <c r="GN157">
        <f t="shared" si="94"/>
        <v>0</v>
      </c>
      <c r="GO157">
        <f t="shared" si="95"/>
        <v>0</v>
      </c>
      <c r="GP157">
        <f t="shared" si="96"/>
        <v>0</v>
      </c>
      <c r="GR157">
        <v>0</v>
      </c>
      <c r="GS157">
        <v>3</v>
      </c>
      <c r="GT157">
        <v>0</v>
      </c>
      <c r="GU157" t="s">
        <v>3</v>
      </c>
      <c r="GV157">
        <f t="shared" si="97"/>
        <v>0</v>
      </c>
      <c r="GW157">
        <v>1</v>
      </c>
      <c r="GX157">
        <f t="shared" si="98"/>
        <v>0</v>
      </c>
      <c r="HA157">
        <v>0</v>
      </c>
      <c r="HB157">
        <v>0</v>
      </c>
      <c r="HC157">
        <f>GV157*GW157</f>
        <v>0</v>
      </c>
      <c r="HE157" t="s">
        <v>3</v>
      </c>
      <c r="HF157" t="s">
        <v>3</v>
      </c>
      <c r="HM157" t="s">
        <v>3</v>
      </c>
      <c r="HN157" t="s">
        <v>158</v>
      </c>
      <c r="HO157" t="s">
        <v>159</v>
      </c>
      <c r="HP157" t="s">
        <v>156</v>
      </c>
      <c r="HQ157" t="s">
        <v>156</v>
      </c>
      <c r="HS157">
        <v>0</v>
      </c>
      <c r="IK157">
        <v>0</v>
      </c>
    </row>
    <row r="158" spans="1:255" x14ac:dyDescent="0.2">
      <c r="A158" s="8">
        <v>18</v>
      </c>
      <c r="B158" s="8">
        <v>0</v>
      </c>
      <c r="C158" s="8">
        <v>289</v>
      </c>
      <c r="D158" s="8"/>
      <c r="E158" s="8" t="s">
        <v>215</v>
      </c>
      <c r="F158" s="8" t="s">
        <v>198</v>
      </c>
      <c r="G158" s="8" t="s">
        <v>216</v>
      </c>
      <c r="H158" s="8" t="s">
        <v>200</v>
      </c>
      <c r="I158" s="8">
        <f>I156*J158</f>
        <v>0</v>
      </c>
      <c r="J158" s="8">
        <v>0</v>
      </c>
      <c r="K158" s="8">
        <v>0</v>
      </c>
      <c r="L158" s="8">
        <v>0</v>
      </c>
      <c r="M158" s="8">
        <v>0</v>
      </c>
      <c r="N158" s="8">
        <f t="shared" si="78"/>
        <v>0</v>
      </c>
      <c r="O158" s="8">
        <f>ROUND(CP158,2)</f>
        <v>0</v>
      </c>
      <c r="P158" s="8">
        <f>ROUND(CQ158*I158,2)</f>
        <v>0</v>
      </c>
      <c r="Q158" s="8">
        <f>ROUND(CR158*I158,2)</f>
        <v>0</v>
      </c>
      <c r="R158" s="8">
        <f>ROUND(CS158*I158,2)</f>
        <v>0</v>
      </c>
      <c r="S158" s="8">
        <f>ROUND(CT158*I158,2)</f>
        <v>0</v>
      </c>
      <c r="T158" s="8">
        <f t="shared" si="80"/>
        <v>0</v>
      </c>
      <c r="U158" s="8">
        <f>ROUND(CV158*I158,7)</f>
        <v>0</v>
      </c>
      <c r="V158" s="8">
        <f>ROUND(CW158*I158,7)</f>
        <v>0</v>
      </c>
      <c r="W158" s="8">
        <f t="shared" si="81"/>
        <v>0</v>
      </c>
      <c r="X158" s="8">
        <f t="shared" si="82"/>
        <v>0</v>
      </c>
      <c r="Y158" s="8">
        <f t="shared" si="83"/>
        <v>0</v>
      </c>
      <c r="Z158" s="8"/>
      <c r="AA158" s="8">
        <v>82273856</v>
      </c>
      <c r="AB158" s="8">
        <f t="shared" si="84"/>
        <v>139.21</v>
      </c>
      <c r="AC158" s="8">
        <f>ROUND((ES158),6)</f>
        <v>139.21</v>
      </c>
      <c r="AD158" s="8">
        <f>ROUND((((ET158)-(EU158))+AE158),6)</f>
        <v>0</v>
      </c>
      <c r="AE158" s="8">
        <f t="shared" ref="AE158:AF161" si="108">ROUND((EU158),6)</f>
        <v>0</v>
      </c>
      <c r="AF158" s="8">
        <f t="shared" si="108"/>
        <v>0</v>
      </c>
      <c r="AG158" s="8">
        <f t="shared" si="85"/>
        <v>0</v>
      </c>
      <c r="AH158" s="8">
        <f t="shared" ref="AH158:AI161" si="109">(EW158)</f>
        <v>0</v>
      </c>
      <c r="AI158" s="8">
        <f t="shared" si="109"/>
        <v>0</v>
      </c>
      <c r="AJ158" s="8">
        <f t="shared" si="86"/>
        <v>0</v>
      </c>
      <c r="AK158" s="8">
        <v>139.21</v>
      </c>
      <c r="AL158" s="8">
        <v>139.21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97</v>
      </c>
      <c r="AU158" s="8">
        <v>51</v>
      </c>
      <c r="AV158" s="8">
        <v>1</v>
      </c>
      <c r="AW158" s="8">
        <v>1</v>
      </c>
      <c r="AX158" s="8"/>
      <c r="AY158" s="8"/>
      <c r="AZ158" s="8">
        <v>1</v>
      </c>
      <c r="BA158" s="8">
        <v>1</v>
      </c>
      <c r="BB158" s="8">
        <v>1</v>
      </c>
      <c r="BC158" s="8">
        <v>1</v>
      </c>
      <c r="BD158" s="8" t="s">
        <v>3</v>
      </c>
      <c r="BE158" s="8" t="s">
        <v>3</v>
      </c>
      <c r="BF158" s="8" t="s">
        <v>3</v>
      </c>
      <c r="BG158" s="8" t="s">
        <v>3</v>
      </c>
      <c r="BH158" s="8">
        <v>3</v>
      </c>
      <c r="BI158" s="8">
        <v>2</v>
      </c>
      <c r="BJ158" s="8" t="s">
        <v>3</v>
      </c>
      <c r="BK158" s="8"/>
      <c r="BL158" s="8"/>
      <c r="BM158" s="8">
        <v>108001</v>
      </c>
      <c r="BN158" s="8">
        <v>0</v>
      </c>
      <c r="BO158" s="8" t="s">
        <v>3</v>
      </c>
      <c r="BP158" s="8">
        <v>0</v>
      </c>
      <c r="BQ158" s="8">
        <v>3</v>
      </c>
      <c r="BR158" s="8">
        <v>0</v>
      </c>
      <c r="BS158" s="8">
        <v>1</v>
      </c>
      <c r="BT158" s="8">
        <v>1</v>
      </c>
      <c r="BU158" s="8">
        <v>1</v>
      </c>
      <c r="BV158" s="8">
        <v>1</v>
      </c>
      <c r="BW158" s="8">
        <v>1</v>
      </c>
      <c r="BX158" s="8">
        <v>1</v>
      </c>
      <c r="BY158" s="8" t="s">
        <v>3</v>
      </c>
      <c r="BZ158" s="8">
        <v>97</v>
      </c>
      <c r="CA158" s="8">
        <v>51</v>
      </c>
      <c r="CB158" s="8" t="s">
        <v>3</v>
      </c>
      <c r="CC158" s="8"/>
      <c r="CD158" s="8"/>
      <c r="CE158" s="8">
        <v>0</v>
      </c>
      <c r="CF158" s="8">
        <v>0</v>
      </c>
      <c r="CG158" s="8">
        <v>0</v>
      </c>
      <c r="CH158" s="8">
        <v>20</v>
      </c>
      <c r="CI158" s="8">
        <v>1</v>
      </c>
      <c r="CJ158" s="8">
        <v>0</v>
      </c>
      <c r="CK158" s="8">
        <v>0</v>
      </c>
      <c r="CL158" s="8">
        <v>0</v>
      </c>
      <c r="CM158" s="8">
        <v>0</v>
      </c>
      <c r="CN158" s="8" t="s">
        <v>3</v>
      </c>
      <c r="CO158" s="8">
        <v>0</v>
      </c>
      <c r="CP158" s="8">
        <f>(P158+Q158+S158+R158)</f>
        <v>0</v>
      </c>
      <c r="CQ158" s="8">
        <f>ROUND(AL158,2)</f>
        <v>139.21</v>
      </c>
      <c r="CR158" s="8">
        <f>ROUND(AM158,2)</f>
        <v>0</v>
      </c>
      <c r="CS158" s="8">
        <f>ROUND(AN158*BS158,2)</f>
        <v>0</v>
      </c>
      <c r="CT158" s="8">
        <f>ROUND(AO158*BA158,2)</f>
        <v>0</v>
      </c>
      <c r="CU158" s="8">
        <f>AG158</f>
        <v>0</v>
      </c>
      <c r="CV158" s="8">
        <f>AH158</f>
        <v>0</v>
      </c>
      <c r="CW158" s="8">
        <f>AI158</f>
        <v>0</v>
      </c>
      <c r="CX158" s="8">
        <f>AJ158</f>
        <v>0</v>
      </c>
      <c r="CY158" s="8">
        <f>(((S158+R158)*AT158)/100)</f>
        <v>0</v>
      </c>
      <c r="CZ158" s="8">
        <f>(((S158+R158)*AU158)/100)</f>
        <v>0</v>
      </c>
      <c r="DA158" s="8"/>
      <c r="DB158" s="8"/>
      <c r="DC158" s="8" t="s">
        <v>3</v>
      </c>
      <c r="DD158" s="8" t="s">
        <v>3</v>
      </c>
      <c r="DE158" s="8" t="s">
        <v>3</v>
      </c>
      <c r="DF158" s="8" t="s">
        <v>3</v>
      </c>
      <c r="DG158" s="8" t="s">
        <v>3</v>
      </c>
      <c r="DH158" s="8" t="s">
        <v>3</v>
      </c>
      <c r="DI158" s="8" t="s">
        <v>3</v>
      </c>
      <c r="DJ158" s="8" t="s">
        <v>3</v>
      </c>
      <c r="DK158" s="8" t="s">
        <v>3</v>
      </c>
      <c r="DL158" s="8" t="s">
        <v>3</v>
      </c>
      <c r="DM158" s="8" t="s">
        <v>3</v>
      </c>
      <c r="DN158" s="8">
        <v>0</v>
      </c>
      <c r="DO158" s="8">
        <v>0</v>
      </c>
      <c r="DP158" s="8">
        <v>1</v>
      </c>
      <c r="DQ158" s="8">
        <v>1</v>
      </c>
      <c r="DR158" s="8"/>
      <c r="DS158" s="8"/>
      <c r="DT158" s="8"/>
      <c r="DU158" s="8">
        <v>1003</v>
      </c>
      <c r="DV158" s="8" t="s">
        <v>200</v>
      </c>
      <c r="DW158" s="8" t="s">
        <v>200</v>
      </c>
      <c r="DX158" s="8">
        <v>1</v>
      </c>
      <c r="DY158" s="8"/>
      <c r="DZ158" s="8" t="s">
        <v>3</v>
      </c>
      <c r="EA158" s="8" t="s">
        <v>3</v>
      </c>
      <c r="EB158" s="8" t="s">
        <v>3</v>
      </c>
      <c r="EC158" s="8" t="s">
        <v>3</v>
      </c>
      <c r="ED158" s="8"/>
      <c r="EE158" s="8">
        <v>78822358</v>
      </c>
      <c r="EF158" s="8">
        <v>3</v>
      </c>
      <c r="EG158" s="8" t="s">
        <v>155</v>
      </c>
      <c r="EH158" s="8">
        <v>0</v>
      </c>
      <c r="EI158" s="8" t="s">
        <v>3</v>
      </c>
      <c r="EJ158" s="8">
        <v>2</v>
      </c>
      <c r="EK158" s="8">
        <v>108001</v>
      </c>
      <c r="EL158" s="8" t="s">
        <v>156</v>
      </c>
      <c r="EM158" s="8" t="s">
        <v>157</v>
      </c>
      <c r="EN158" s="8"/>
      <c r="EO158" s="8" t="s">
        <v>3</v>
      </c>
      <c r="EP158" s="8"/>
      <c r="EQ158" s="8">
        <v>0</v>
      </c>
      <c r="ER158" s="8">
        <v>139.21</v>
      </c>
      <c r="ES158" s="8">
        <v>139.21</v>
      </c>
      <c r="ET158" s="8">
        <v>0</v>
      </c>
      <c r="EU158" s="8">
        <v>0</v>
      </c>
      <c r="EV158" s="8">
        <v>0</v>
      </c>
      <c r="EW158" s="8">
        <v>0</v>
      </c>
      <c r="EX158" s="8">
        <v>0</v>
      </c>
      <c r="EY158" s="8"/>
      <c r="EZ158" s="8">
        <v>5</v>
      </c>
      <c r="FA158" s="8"/>
      <c r="FB158" s="8"/>
      <c r="FC158" s="8">
        <v>0</v>
      </c>
      <c r="FD158" s="8">
        <v>18</v>
      </c>
      <c r="FE158" s="8"/>
      <c r="FF158" s="8">
        <v>132.5</v>
      </c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>
        <v>0</v>
      </c>
      <c r="FR158" s="8">
        <v>0</v>
      </c>
      <c r="FS158" s="8">
        <v>0</v>
      </c>
      <c r="FT158" s="8"/>
      <c r="FU158" s="8"/>
      <c r="FV158" s="8"/>
      <c r="FW158" s="8"/>
      <c r="FX158" s="8">
        <v>97</v>
      </c>
      <c r="FY158" s="8">
        <v>51</v>
      </c>
      <c r="FZ158" s="8"/>
      <c r="GA158" s="8" t="s">
        <v>217</v>
      </c>
      <c r="GB158" s="8"/>
      <c r="GC158" s="8"/>
      <c r="GD158" s="8">
        <v>1</v>
      </c>
      <c r="GE158" s="8"/>
      <c r="GF158" s="8">
        <v>-1071275316</v>
      </c>
      <c r="GG158" s="8">
        <v>2</v>
      </c>
      <c r="GH158" s="8">
        <v>3</v>
      </c>
      <c r="GI158" s="8">
        <v>-2</v>
      </c>
      <c r="GJ158" s="8">
        <v>0</v>
      </c>
      <c r="GK158" s="8">
        <v>0</v>
      </c>
      <c r="GL158" s="8">
        <f t="shared" si="92"/>
        <v>0</v>
      </c>
      <c r="GM158" s="8">
        <f t="shared" si="93"/>
        <v>0</v>
      </c>
      <c r="GN158" s="8">
        <f t="shared" si="94"/>
        <v>0</v>
      </c>
      <c r="GO158" s="8">
        <f t="shared" si="95"/>
        <v>0</v>
      </c>
      <c r="GP158" s="8">
        <f t="shared" si="96"/>
        <v>0</v>
      </c>
      <c r="GQ158" s="8"/>
      <c r="GR158" s="8">
        <v>1</v>
      </c>
      <c r="GS158" s="8">
        <v>1</v>
      </c>
      <c r="GT158" s="8">
        <v>0</v>
      </c>
      <c r="GU158" s="8" t="s">
        <v>3</v>
      </c>
      <c r="GV158" s="8">
        <f t="shared" si="97"/>
        <v>0</v>
      </c>
      <c r="GW158" s="8">
        <v>1</v>
      </c>
      <c r="GX158" s="8">
        <f t="shared" si="98"/>
        <v>0</v>
      </c>
      <c r="GY158" s="8"/>
      <c r="GZ158" s="8"/>
      <c r="HA158" s="8">
        <v>0</v>
      </c>
      <c r="HB158" s="8">
        <v>0</v>
      </c>
      <c r="HC158" s="8">
        <f>GV158*GW158</f>
        <v>0</v>
      </c>
      <c r="HD158" s="8"/>
      <c r="HE158" s="8" t="s">
        <v>49</v>
      </c>
      <c r="HF158" s="8" t="s">
        <v>45</v>
      </c>
      <c r="HG158" s="8">
        <f>ROUND(ROUND(AL158,2)*I158,2)</f>
        <v>0</v>
      </c>
      <c r="HH158" s="8"/>
      <c r="HI158" s="8"/>
      <c r="HJ158" s="8"/>
      <c r="HK158" s="8"/>
      <c r="HL158" s="8"/>
      <c r="HM158" s="8" t="s">
        <v>3</v>
      </c>
      <c r="HN158" s="8" t="s">
        <v>158</v>
      </c>
      <c r="HO158" s="8" t="s">
        <v>159</v>
      </c>
      <c r="HP158" s="8" t="s">
        <v>156</v>
      </c>
      <c r="HQ158" s="8" t="s">
        <v>156</v>
      </c>
      <c r="HR158" s="8"/>
      <c r="HS158" s="8">
        <v>0</v>
      </c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>
        <v>0</v>
      </c>
      <c r="IL158" s="8"/>
      <c r="IM158" s="8"/>
      <c r="IN158" s="8"/>
      <c r="IO158" s="8"/>
      <c r="IP158" s="8"/>
      <c r="IQ158" s="8"/>
      <c r="IR158" s="8"/>
      <c r="IS158" s="8"/>
      <c r="IT158" s="8"/>
      <c r="IU158" s="8"/>
    </row>
    <row r="159" spans="1:255" x14ac:dyDescent="0.2">
      <c r="A159">
        <v>18</v>
      </c>
      <c r="B159">
        <v>0</v>
      </c>
      <c r="C159">
        <v>298</v>
      </c>
      <c r="E159" t="s">
        <v>215</v>
      </c>
      <c r="F159" t="s">
        <v>198</v>
      </c>
      <c r="G159" t="s">
        <v>216</v>
      </c>
      <c r="H159" t="s">
        <v>200</v>
      </c>
      <c r="I159">
        <f>I157*J159</f>
        <v>0</v>
      </c>
      <c r="J159">
        <v>0</v>
      </c>
      <c r="K159">
        <v>0</v>
      </c>
      <c r="L159">
        <v>0</v>
      </c>
      <c r="M159">
        <v>0</v>
      </c>
      <c r="N159">
        <f t="shared" si="78"/>
        <v>0</v>
      </c>
      <c r="O159">
        <f>ROUND(CP159,2)</f>
        <v>0</v>
      </c>
      <c r="P159">
        <f>ROUND(CQ159*I159,2)</f>
        <v>0</v>
      </c>
      <c r="Q159">
        <f>ROUND(CR159*I159,2)</f>
        <v>0</v>
      </c>
      <c r="R159">
        <f>ROUND(CS159*I159,2)</f>
        <v>0</v>
      </c>
      <c r="S159">
        <f>ROUND(CT159*I159,2)</f>
        <v>0</v>
      </c>
      <c r="T159">
        <f t="shared" si="80"/>
        <v>0</v>
      </c>
      <c r="U159">
        <f>ROUND(CV159*I159,7)</f>
        <v>0</v>
      </c>
      <c r="V159">
        <f>ROUND(CW159*I159,7)</f>
        <v>0</v>
      </c>
      <c r="W159">
        <f t="shared" si="81"/>
        <v>0</v>
      </c>
      <c r="X159">
        <f t="shared" si="82"/>
        <v>0</v>
      </c>
      <c r="Y159">
        <f t="shared" si="83"/>
        <v>0</v>
      </c>
      <c r="AA159">
        <v>82273791</v>
      </c>
      <c r="AB159">
        <f t="shared" si="84"/>
        <v>139.21</v>
      </c>
      <c r="AC159">
        <f>ROUND((ES159),6)</f>
        <v>139.21</v>
      </c>
      <c r="AD159">
        <f>ROUND((((ET159)-(EU159))+AE159),6)</f>
        <v>0</v>
      </c>
      <c r="AE159">
        <f t="shared" si="108"/>
        <v>0</v>
      </c>
      <c r="AF159">
        <f t="shared" si="108"/>
        <v>0</v>
      </c>
      <c r="AG159">
        <f t="shared" si="85"/>
        <v>0</v>
      </c>
      <c r="AH159">
        <f t="shared" si="109"/>
        <v>0</v>
      </c>
      <c r="AI159">
        <f t="shared" si="109"/>
        <v>0</v>
      </c>
      <c r="AJ159">
        <f t="shared" si="86"/>
        <v>0</v>
      </c>
      <c r="AK159">
        <v>139.21</v>
      </c>
      <c r="AL159">
        <v>139.21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97</v>
      </c>
      <c r="AU159">
        <v>51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1</v>
      </c>
      <c r="BD159" t="s">
        <v>3</v>
      </c>
      <c r="BE159" t="s">
        <v>3</v>
      </c>
      <c r="BF159" t="s">
        <v>3</v>
      </c>
      <c r="BG159" t="s">
        <v>3</v>
      </c>
      <c r="BH159">
        <v>3</v>
      </c>
      <c r="BI159">
        <v>2</v>
      </c>
      <c r="BJ159" t="s">
        <v>3</v>
      </c>
      <c r="BM159">
        <v>108001</v>
      </c>
      <c r="BN159">
        <v>0</v>
      </c>
      <c r="BO159" t="s">
        <v>3</v>
      </c>
      <c r="BP159">
        <v>0</v>
      </c>
      <c r="BQ159">
        <v>3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97</v>
      </c>
      <c r="CA159">
        <v>51</v>
      </c>
      <c r="CB159" t="s">
        <v>3</v>
      </c>
      <c r="CE159">
        <v>0</v>
      </c>
      <c r="CF159">
        <v>0</v>
      </c>
      <c r="CG159">
        <v>0</v>
      </c>
      <c r="CH159">
        <v>20</v>
      </c>
      <c r="CI159">
        <v>1</v>
      </c>
      <c r="CJ159">
        <v>0</v>
      </c>
      <c r="CK159">
        <v>0</v>
      </c>
      <c r="CL159">
        <v>0</v>
      </c>
      <c r="CM159">
        <v>0</v>
      </c>
      <c r="CN159" t="s">
        <v>3</v>
      </c>
      <c r="CO159">
        <v>0</v>
      </c>
      <c r="CP159">
        <f>(P159+Q159+S159+R159)</f>
        <v>0</v>
      </c>
      <c r="CQ159">
        <f>ROUND(AL159,2)</f>
        <v>139.21</v>
      </c>
      <c r="CR159">
        <f>ROUND(AM159,2)</f>
        <v>0</v>
      </c>
      <c r="CS159">
        <f>ROUND(AN159*BS159,2)</f>
        <v>0</v>
      </c>
      <c r="CT159">
        <f>ROUND(AO159*BA159,2)</f>
        <v>0</v>
      </c>
      <c r="CU159">
        <f>AG159</f>
        <v>0</v>
      </c>
      <c r="CV159">
        <f>AH159</f>
        <v>0</v>
      </c>
      <c r="CW159">
        <f>AI159</f>
        <v>0</v>
      </c>
      <c r="CX159">
        <f>AJ159</f>
        <v>0</v>
      </c>
      <c r="CY159">
        <f>(((S159+R159)*AT159)/100)</f>
        <v>0</v>
      </c>
      <c r="CZ159">
        <f>(((S159+R159)*AU159)/100)</f>
        <v>0</v>
      </c>
      <c r="DC159" t="s">
        <v>3</v>
      </c>
      <c r="DD159" t="s">
        <v>3</v>
      </c>
      <c r="DE159" t="s">
        <v>3</v>
      </c>
      <c r="DF159" t="s">
        <v>3</v>
      </c>
      <c r="DG159" t="s">
        <v>3</v>
      </c>
      <c r="DH159" t="s">
        <v>3</v>
      </c>
      <c r="DI159" t="s">
        <v>3</v>
      </c>
      <c r="DJ159" t="s">
        <v>3</v>
      </c>
      <c r="DK159" t="s">
        <v>3</v>
      </c>
      <c r="DL159" t="s">
        <v>3</v>
      </c>
      <c r="DM159" t="s">
        <v>3</v>
      </c>
      <c r="DN159">
        <v>0</v>
      </c>
      <c r="DO159">
        <v>0</v>
      </c>
      <c r="DP159">
        <v>1</v>
      </c>
      <c r="DQ159">
        <v>1</v>
      </c>
      <c r="DU159">
        <v>1003</v>
      </c>
      <c r="DV159" t="s">
        <v>200</v>
      </c>
      <c r="DW159" t="s">
        <v>200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78822358</v>
      </c>
      <c r="EF159">
        <v>3</v>
      </c>
      <c r="EG159" t="s">
        <v>155</v>
      </c>
      <c r="EH159">
        <v>0</v>
      </c>
      <c r="EI159" t="s">
        <v>3</v>
      </c>
      <c r="EJ159">
        <v>2</v>
      </c>
      <c r="EK159">
        <v>108001</v>
      </c>
      <c r="EL159" t="s">
        <v>156</v>
      </c>
      <c r="EM159" t="s">
        <v>157</v>
      </c>
      <c r="EO159" t="s">
        <v>3</v>
      </c>
      <c r="EQ159">
        <v>0</v>
      </c>
      <c r="ER159">
        <v>139.21</v>
      </c>
      <c r="ES159">
        <v>139.21</v>
      </c>
      <c r="ET159">
        <v>0</v>
      </c>
      <c r="EU159">
        <v>0</v>
      </c>
      <c r="EV159">
        <v>0</v>
      </c>
      <c r="EW159">
        <v>0</v>
      </c>
      <c r="EX159">
        <v>0</v>
      </c>
      <c r="EZ159">
        <v>5</v>
      </c>
      <c r="FC159">
        <v>0</v>
      </c>
      <c r="FD159">
        <v>18</v>
      </c>
      <c r="FF159">
        <v>132.5</v>
      </c>
      <c r="FQ159">
        <v>0</v>
      </c>
      <c r="FR159">
        <v>0</v>
      </c>
      <c r="FS159">
        <v>0</v>
      </c>
      <c r="FX159">
        <v>97</v>
      </c>
      <c r="FY159">
        <v>51</v>
      </c>
      <c r="GA159" t="s">
        <v>217</v>
      </c>
      <c r="GD159">
        <v>1</v>
      </c>
      <c r="GF159">
        <v>-1071275316</v>
      </c>
      <c r="GG159">
        <v>2</v>
      </c>
      <c r="GH159">
        <v>3</v>
      </c>
      <c r="GI159">
        <v>-2</v>
      </c>
      <c r="GJ159">
        <v>0</v>
      </c>
      <c r="GK159">
        <v>0</v>
      </c>
      <c r="GL159">
        <f t="shared" si="92"/>
        <v>0</v>
      </c>
      <c r="GM159">
        <f t="shared" si="93"/>
        <v>0</v>
      </c>
      <c r="GN159">
        <f t="shared" si="94"/>
        <v>0</v>
      </c>
      <c r="GO159">
        <f t="shared" si="95"/>
        <v>0</v>
      </c>
      <c r="GP159">
        <f t="shared" si="96"/>
        <v>0</v>
      </c>
      <c r="GR159">
        <v>1</v>
      </c>
      <c r="GS159">
        <v>1</v>
      </c>
      <c r="GT159">
        <v>0</v>
      </c>
      <c r="GU159" t="s">
        <v>3</v>
      </c>
      <c r="GV159">
        <f t="shared" si="97"/>
        <v>0</v>
      </c>
      <c r="GW159">
        <v>1</v>
      </c>
      <c r="GX159">
        <f t="shared" si="98"/>
        <v>0</v>
      </c>
      <c r="HA159">
        <v>0</v>
      </c>
      <c r="HB159">
        <v>0</v>
      </c>
      <c r="HC159">
        <f>GV159*GW159</f>
        <v>0</v>
      </c>
      <c r="HE159" t="s">
        <v>49</v>
      </c>
      <c r="HF159" t="s">
        <v>45</v>
      </c>
      <c r="HG159">
        <f>ROUND(ROUND(AL159,2)*I159,2)</f>
        <v>0</v>
      </c>
      <c r="HM159" t="s">
        <v>3</v>
      </c>
      <c r="HN159" t="s">
        <v>158</v>
      </c>
      <c r="HO159" t="s">
        <v>159</v>
      </c>
      <c r="HP159" t="s">
        <v>156</v>
      </c>
      <c r="HQ159" t="s">
        <v>156</v>
      </c>
      <c r="HS159">
        <v>0</v>
      </c>
      <c r="IK159">
        <v>0</v>
      </c>
    </row>
    <row r="160" spans="1:255" x14ac:dyDescent="0.2">
      <c r="A160" s="8">
        <v>18</v>
      </c>
      <c r="B160" s="8">
        <v>0</v>
      </c>
      <c r="C160" s="8">
        <v>288</v>
      </c>
      <c r="D160" s="8"/>
      <c r="E160" s="8" t="s">
        <v>218</v>
      </c>
      <c r="F160" s="8" t="s">
        <v>161</v>
      </c>
      <c r="G160" s="8" t="s">
        <v>162</v>
      </c>
      <c r="H160" s="8" t="s">
        <v>163</v>
      </c>
      <c r="I160" s="8">
        <f>J160</f>
        <v>2</v>
      </c>
      <c r="J160" s="8">
        <v>2</v>
      </c>
      <c r="K160" s="8">
        <v>2</v>
      </c>
      <c r="L160" s="8">
        <v>0.03</v>
      </c>
      <c r="M160" s="8">
        <v>0.03</v>
      </c>
      <c r="N160" s="8">
        <f t="shared" si="78"/>
        <v>0</v>
      </c>
      <c r="O160" s="8">
        <f>ROUND(P160,2)</f>
        <v>0</v>
      </c>
      <c r="P160" s="8">
        <f>ROUND(ROUND(ROUND(SUMIF(SmtRes!AQ290:'SmtRes'!AQ298,"=1",SmtRes!CU290:'SmtRes'!CU298),2),2)*I160/100,2)</f>
        <v>0</v>
      </c>
      <c r="Q160" s="8">
        <f>ROUND(CR160*I160,2)</f>
        <v>0</v>
      </c>
      <c r="R160" s="8">
        <f>ROUND(CS160*I160,2)</f>
        <v>0</v>
      </c>
      <c r="S160" s="8">
        <f>ROUND(CT160*I160,2)</f>
        <v>0</v>
      </c>
      <c r="T160" s="8">
        <f t="shared" si="80"/>
        <v>0</v>
      </c>
      <c r="U160" s="8">
        <f>ROUND(CV160*I160,7)</f>
        <v>0</v>
      </c>
      <c r="V160" s="8">
        <f>ROUND(CW160*I160,7)</f>
        <v>0</v>
      </c>
      <c r="W160" s="8">
        <f t="shared" si="81"/>
        <v>0</v>
      </c>
      <c r="X160" s="8">
        <f t="shared" si="82"/>
        <v>0</v>
      </c>
      <c r="Y160" s="8">
        <f t="shared" si="83"/>
        <v>0</v>
      </c>
      <c r="Z160" s="8"/>
      <c r="AA160" s="8">
        <v>82273856</v>
      </c>
      <c r="AB160" s="8">
        <f t="shared" si="84"/>
        <v>0</v>
      </c>
      <c r="AC160" s="8">
        <f>ROUND((ES160),6)</f>
        <v>0</v>
      </c>
      <c r="AD160" s="8">
        <f>ROUND((((ET160)-(EU160))+AE160),6)</f>
        <v>0</v>
      </c>
      <c r="AE160" s="8">
        <f t="shared" si="108"/>
        <v>0</v>
      </c>
      <c r="AF160" s="8">
        <f t="shared" si="108"/>
        <v>0</v>
      </c>
      <c r="AG160" s="8">
        <f t="shared" si="85"/>
        <v>0</v>
      </c>
      <c r="AH160" s="8">
        <f t="shared" si="109"/>
        <v>0</v>
      </c>
      <c r="AI160" s="8">
        <f t="shared" si="109"/>
        <v>0</v>
      </c>
      <c r="AJ160" s="8">
        <f t="shared" si="86"/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97</v>
      </c>
      <c r="AU160" s="8">
        <v>51</v>
      </c>
      <c r="AV160" s="8">
        <v>1</v>
      </c>
      <c r="AW160" s="8">
        <v>1</v>
      </c>
      <c r="AX160" s="8"/>
      <c r="AY160" s="8"/>
      <c r="AZ160" s="8">
        <v>1</v>
      </c>
      <c r="BA160" s="8">
        <v>1</v>
      </c>
      <c r="BB160" s="8">
        <v>1</v>
      </c>
      <c r="BC160" s="8">
        <v>1</v>
      </c>
      <c r="BD160" s="8" t="s">
        <v>3</v>
      </c>
      <c r="BE160" s="8" t="s">
        <v>3</v>
      </c>
      <c r="BF160" s="8" t="s">
        <v>3</v>
      </c>
      <c r="BG160" s="8" t="s">
        <v>3</v>
      </c>
      <c r="BH160" s="8">
        <v>3</v>
      </c>
      <c r="BI160" s="8">
        <v>2</v>
      </c>
      <c r="BJ160" s="8" t="s">
        <v>3</v>
      </c>
      <c r="BK160" s="8"/>
      <c r="BL160" s="8"/>
      <c r="BM160" s="8">
        <v>108001</v>
      </c>
      <c r="BN160" s="8">
        <v>0</v>
      </c>
      <c r="BO160" s="8" t="s">
        <v>3</v>
      </c>
      <c r="BP160" s="8">
        <v>0</v>
      </c>
      <c r="BQ160" s="8">
        <v>3</v>
      </c>
      <c r="BR160" s="8">
        <v>0</v>
      </c>
      <c r="BS160" s="8">
        <v>1</v>
      </c>
      <c r="BT160" s="8">
        <v>1</v>
      </c>
      <c r="BU160" s="8">
        <v>1</v>
      </c>
      <c r="BV160" s="8">
        <v>1</v>
      </c>
      <c r="BW160" s="8">
        <v>1</v>
      </c>
      <c r="BX160" s="8">
        <v>1</v>
      </c>
      <c r="BY160" s="8" t="s">
        <v>3</v>
      </c>
      <c r="BZ160" s="8">
        <v>97</v>
      </c>
      <c r="CA160" s="8">
        <v>51</v>
      </c>
      <c r="CB160" s="8" t="s">
        <v>3</v>
      </c>
      <c r="CC160" s="8"/>
      <c r="CD160" s="8"/>
      <c r="CE160" s="8">
        <v>0</v>
      </c>
      <c r="CF160" s="8">
        <v>0</v>
      </c>
      <c r="CG160" s="8">
        <v>0</v>
      </c>
      <c r="CH160" s="8">
        <v>20</v>
      </c>
      <c r="CI160" s="8">
        <v>2</v>
      </c>
      <c r="CJ160" s="8">
        <v>0</v>
      </c>
      <c r="CK160" s="8">
        <v>0</v>
      </c>
      <c r="CL160" s="8">
        <v>0</v>
      </c>
      <c r="CM160" s="8">
        <v>0</v>
      </c>
      <c r="CN160" s="8" t="s">
        <v>3</v>
      </c>
      <c r="CO160" s="8">
        <v>0</v>
      </c>
      <c r="CP160" s="8">
        <f t="shared" ref="CP160:CZ160" si="110">0</f>
        <v>0</v>
      </c>
      <c r="CQ160" s="8">
        <f t="shared" si="110"/>
        <v>0</v>
      </c>
      <c r="CR160" s="8">
        <f t="shared" si="110"/>
        <v>0</v>
      </c>
      <c r="CS160" s="8">
        <f t="shared" si="110"/>
        <v>0</v>
      </c>
      <c r="CT160" s="8">
        <f t="shared" si="110"/>
        <v>0</v>
      </c>
      <c r="CU160" s="8">
        <f t="shared" si="110"/>
        <v>0</v>
      </c>
      <c r="CV160" s="8">
        <f t="shared" si="110"/>
        <v>0</v>
      </c>
      <c r="CW160" s="8">
        <f t="shared" si="110"/>
        <v>0</v>
      </c>
      <c r="CX160" s="8">
        <f t="shared" si="110"/>
        <v>0</v>
      </c>
      <c r="CY160" s="8">
        <f t="shared" si="110"/>
        <v>0</v>
      </c>
      <c r="CZ160" s="8">
        <f t="shared" si="110"/>
        <v>0</v>
      </c>
      <c r="DA160" s="8"/>
      <c r="DB160" s="8"/>
      <c r="DC160" s="8" t="s">
        <v>3</v>
      </c>
      <c r="DD160" s="8" t="s">
        <v>3</v>
      </c>
      <c r="DE160" s="8" t="s">
        <v>3</v>
      </c>
      <c r="DF160" s="8" t="s">
        <v>3</v>
      </c>
      <c r="DG160" s="8" t="s">
        <v>3</v>
      </c>
      <c r="DH160" s="8" t="s">
        <v>3</v>
      </c>
      <c r="DI160" s="8" t="s">
        <v>3</v>
      </c>
      <c r="DJ160" s="8" t="s">
        <v>3</v>
      </c>
      <c r="DK160" s="8" t="s">
        <v>3</v>
      </c>
      <c r="DL160" s="8" t="s">
        <v>3</v>
      </c>
      <c r="DM160" s="8" t="s">
        <v>3</v>
      </c>
      <c r="DN160" s="8">
        <v>0</v>
      </c>
      <c r="DO160" s="8">
        <v>0</v>
      </c>
      <c r="DP160" s="8">
        <v>1</v>
      </c>
      <c r="DQ160" s="8">
        <v>1</v>
      </c>
      <c r="DR160" s="8"/>
      <c r="DS160" s="8"/>
      <c r="DT160" s="8"/>
      <c r="DU160" s="8">
        <v>1013</v>
      </c>
      <c r="DV160" s="8" t="s">
        <v>163</v>
      </c>
      <c r="DW160" s="8" t="s">
        <v>163</v>
      </c>
      <c r="DX160" s="8">
        <v>1</v>
      </c>
      <c r="DY160" s="8"/>
      <c r="DZ160" s="8" t="s">
        <v>3</v>
      </c>
      <c r="EA160" s="8" t="s">
        <v>3</v>
      </c>
      <c r="EB160" s="8" t="s">
        <v>3</v>
      </c>
      <c r="EC160" s="8" t="s">
        <v>3</v>
      </c>
      <c r="ED160" s="8"/>
      <c r="EE160" s="8">
        <v>78822358</v>
      </c>
      <c r="EF160" s="8">
        <v>3</v>
      </c>
      <c r="EG160" s="8" t="s">
        <v>155</v>
      </c>
      <c r="EH160" s="8">
        <v>0</v>
      </c>
      <c r="EI160" s="8" t="s">
        <v>3</v>
      </c>
      <c r="EJ160" s="8">
        <v>2</v>
      </c>
      <c r="EK160" s="8">
        <v>108001</v>
      </c>
      <c r="EL160" s="8" t="s">
        <v>156</v>
      </c>
      <c r="EM160" s="8" t="s">
        <v>157</v>
      </c>
      <c r="EN160" s="8"/>
      <c r="EO160" s="8" t="s">
        <v>3</v>
      </c>
      <c r="EP160" s="8"/>
      <c r="EQ160" s="8">
        <v>0</v>
      </c>
      <c r="ER160" s="8">
        <v>0</v>
      </c>
      <c r="ES160" s="8">
        <v>0</v>
      </c>
      <c r="ET160" s="8">
        <v>0</v>
      </c>
      <c r="EU160" s="8">
        <v>0</v>
      </c>
      <c r="EV160" s="8">
        <v>0</v>
      </c>
      <c r="EW160" s="8">
        <v>0</v>
      </c>
      <c r="EX160" s="8">
        <v>0</v>
      </c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>
        <v>0</v>
      </c>
      <c r="FR160" s="8">
        <v>0</v>
      </c>
      <c r="FS160" s="8">
        <v>0</v>
      </c>
      <c r="FT160" s="8"/>
      <c r="FU160" s="8"/>
      <c r="FV160" s="8"/>
      <c r="FW160" s="8"/>
      <c r="FX160" s="8">
        <v>97</v>
      </c>
      <c r="FY160" s="8">
        <v>51</v>
      </c>
      <c r="FZ160" s="8"/>
      <c r="GA160" s="8" t="s">
        <v>3</v>
      </c>
      <c r="GB160" s="8"/>
      <c r="GC160" s="8"/>
      <c r="GD160" s="8">
        <v>1</v>
      </c>
      <c r="GE160" s="8"/>
      <c r="GF160" s="8">
        <v>274903907</v>
      </c>
      <c r="GG160" s="8">
        <v>2</v>
      </c>
      <c r="GH160" s="8">
        <v>1</v>
      </c>
      <c r="GI160" s="8">
        <v>-2</v>
      </c>
      <c r="GJ160" s="8">
        <v>0</v>
      </c>
      <c r="GK160" s="8">
        <v>0</v>
      </c>
      <c r="GL160" s="8">
        <f t="shared" si="92"/>
        <v>0</v>
      </c>
      <c r="GM160" s="8">
        <f t="shared" si="93"/>
        <v>0</v>
      </c>
      <c r="GN160" s="8">
        <f t="shared" si="94"/>
        <v>0</v>
      </c>
      <c r="GO160" s="8">
        <f t="shared" si="95"/>
        <v>0</v>
      </c>
      <c r="GP160" s="8">
        <f t="shared" si="96"/>
        <v>0</v>
      </c>
      <c r="GQ160" s="8"/>
      <c r="GR160" s="8">
        <v>0</v>
      </c>
      <c r="GS160" s="8">
        <v>3</v>
      </c>
      <c r="GT160" s="8">
        <v>0</v>
      </c>
      <c r="GU160" s="8" t="s">
        <v>3</v>
      </c>
      <c r="GV160" s="8">
        <f t="shared" si="97"/>
        <v>0</v>
      </c>
      <c r="GW160" s="8">
        <v>1</v>
      </c>
      <c r="GX160" s="8">
        <f t="shared" si="98"/>
        <v>0</v>
      </c>
      <c r="GY160" s="8"/>
      <c r="GZ160" s="8"/>
      <c r="HA160" s="8">
        <v>0</v>
      </c>
      <c r="HB160" s="8">
        <v>0</v>
      </c>
      <c r="HC160" s="8">
        <f>0</f>
        <v>0</v>
      </c>
      <c r="HD160" s="8"/>
      <c r="HE160" s="8" t="s">
        <v>3</v>
      </c>
      <c r="HF160" s="8" t="s">
        <v>3</v>
      </c>
      <c r="HG160" s="8"/>
      <c r="HH160" s="8"/>
      <c r="HI160" s="8"/>
      <c r="HJ160" s="8"/>
      <c r="HK160" s="8"/>
      <c r="HL160" s="8"/>
      <c r="HM160" s="8" t="s">
        <v>3</v>
      </c>
      <c r="HN160" s="8" t="s">
        <v>158</v>
      </c>
      <c r="HO160" s="8" t="s">
        <v>159</v>
      </c>
      <c r="HP160" s="8" t="s">
        <v>156</v>
      </c>
      <c r="HQ160" s="8" t="s">
        <v>156</v>
      </c>
      <c r="HR160" s="8"/>
      <c r="HS160" s="8">
        <v>0</v>
      </c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>
        <v>0</v>
      </c>
      <c r="IL160" s="8"/>
      <c r="IM160" s="8"/>
      <c r="IN160" s="8"/>
      <c r="IO160" s="8"/>
      <c r="IP160" s="8"/>
      <c r="IQ160" s="8"/>
      <c r="IR160" s="8"/>
      <c r="IS160" s="8"/>
      <c r="IT160" s="8"/>
      <c r="IU160" s="8"/>
    </row>
    <row r="161" spans="1:255" x14ac:dyDescent="0.2">
      <c r="A161">
        <v>18</v>
      </c>
      <c r="B161">
        <v>0</v>
      </c>
      <c r="C161">
        <v>297</v>
      </c>
      <c r="E161" t="s">
        <v>218</v>
      </c>
      <c r="F161" t="s">
        <v>161</v>
      </c>
      <c r="G161" t="s">
        <v>162</v>
      </c>
      <c r="H161" t="s">
        <v>163</v>
      </c>
      <c r="I161">
        <f>J161</f>
        <v>2</v>
      </c>
      <c r="J161">
        <v>2</v>
      </c>
      <c r="K161">
        <v>2</v>
      </c>
      <c r="L161">
        <v>0.03</v>
      </c>
      <c r="M161">
        <v>0.03</v>
      </c>
      <c r="N161">
        <f t="shared" si="78"/>
        <v>0</v>
      </c>
      <c r="O161">
        <f>ROUND(P161,2)</f>
        <v>0</v>
      </c>
      <c r="P161">
        <f>ROUND(ROUND(ROUND(SUMIF(SmtRes!AQ290:'SmtRes'!AQ298,"=1",SmtRes!CU290:'SmtRes'!CU298),2),2)*I161/100,2)</f>
        <v>0</v>
      </c>
      <c r="Q161">
        <f>ROUND(CR161*I161,2)</f>
        <v>0</v>
      </c>
      <c r="R161">
        <f>ROUND(CS161*I161,2)</f>
        <v>0</v>
      </c>
      <c r="S161">
        <f>ROUND(CT161*I161,2)</f>
        <v>0</v>
      </c>
      <c r="T161">
        <f t="shared" si="80"/>
        <v>0</v>
      </c>
      <c r="U161">
        <f>ROUND(CV161*I161,7)</f>
        <v>0</v>
      </c>
      <c r="V161">
        <f>ROUND(CW161*I161,7)</f>
        <v>0</v>
      </c>
      <c r="W161">
        <f t="shared" si="81"/>
        <v>0</v>
      </c>
      <c r="X161">
        <f t="shared" si="82"/>
        <v>0</v>
      </c>
      <c r="Y161">
        <f t="shared" si="83"/>
        <v>0</v>
      </c>
      <c r="AA161">
        <v>82273791</v>
      </c>
      <c r="AB161">
        <f t="shared" si="84"/>
        <v>0</v>
      </c>
      <c r="AC161">
        <f>ROUND((ES161),6)</f>
        <v>0</v>
      </c>
      <c r="AD161">
        <f>ROUND((((ET161)-(EU161))+AE161),6)</f>
        <v>0</v>
      </c>
      <c r="AE161">
        <f t="shared" si="108"/>
        <v>0</v>
      </c>
      <c r="AF161">
        <f t="shared" si="108"/>
        <v>0</v>
      </c>
      <c r="AG161">
        <f t="shared" si="85"/>
        <v>0</v>
      </c>
      <c r="AH161">
        <f t="shared" si="109"/>
        <v>0</v>
      </c>
      <c r="AI161">
        <f t="shared" si="109"/>
        <v>0</v>
      </c>
      <c r="AJ161">
        <f t="shared" si="86"/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97</v>
      </c>
      <c r="AU161">
        <v>51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1</v>
      </c>
      <c r="BD161" t="s">
        <v>3</v>
      </c>
      <c r="BE161" t="s">
        <v>3</v>
      </c>
      <c r="BF161" t="s">
        <v>3</v>
      </c>
      <c r="BG161" t="s">
        <v>3</v>
      </c>
      <c r="BH161">
        <v>3</v>
      </c>
      <c r="BI161">
        <v>2</v>
      </c>
      <c r="BJ161" t="s">
        <v>3</v>
      </c>
      <c r="BM161">
        <v>108001</v>
      </c>
      <c r="BN161">
        <v>0</v>
      </c>
      <c r="BO161" t="s">
        <v>3</v>
      </c>
      <c r="BP161">
        <v>0</v>
      </c>
      <c r="BQ161">
        <v>3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97</v>
      </c>
      <c r="CA161">
        <v>51</v>
      </c>
      <c r="CB161" t="s">
        <v>3</v>
      </c>
      <c r="CE161">
        <v>0</v>
      </c>
      <c r="CF161">
        <v>0</v>
      </c>
      <c r="CG161">
        <v>0</v>
      </c>
      <c r="CH161">
        <v>20</v>
      </c>
      <c r="CI161">
        <v>2</v>
      </c>
      <c r="CJ161">
        <v>0</v>
      </c>
      <c r="CK161">
        <v>0</v>
      </c>
      <c r="CL161">
        <v>0</v>
      </c>
      <c r="CM161">
        <v>0</v>
      </c>
      <c r="CN161" t="s">
        <v>3</v>
      </c>
      <c r="CO161">
        <v>0</v>
      </c>
      <c r="CP161">
        <f t="shared" ref="CP161:CZ161" si="111">0</f>
        <v>0</v>
      </c>
      <c r="CQ161">
        <f t="shared" si="111"/>
        <v>0</v>
      </c>
      <c r="CR161">
        <f t="shared" si="111"/>
        <v>0</v>
      </c>
      <c r="CS161">
        <f t="shared" si="111"/>
        <v>0</v>
      </c>
      <c r="CT161">
        <f t="shared" si="111"/>
        <v>0</v>
      </c>
      <c r="CU161">
        <f t="shared" si="111"/>
        <v>0</v>
      </c>
      <c r="CV161">
        <f t="shared" si="111"/>
        <v>0</v>
      </c>
      <c r="CW161">
        <f t="shared" si="111"/>
        <v>0</v>
      </c>
      <c r="CX161">
        <f t="shared" si="111"/>
        <v>0</v>
      </c>
      <c r="CY161">
        <f t="shared" si="111"/>
        <v>0</v>
      </c>
      <c r="CZ161">
        <f t="shared" si="111"/>
        <v>0</v>
      </c>
      <c r="DC161" t="s">
        <v>3</v>
      </c>
      <c r="DD161" t="s">
        <v>3</v>
      </c>
      <c r="DE161" t="s">
        <v>3</v>
      </c>
      <c r="DF161" t="s">
        <v>3</v>
      </c>
      <c r="DG161" t="s">
        <v>3</v>
      </c>
      <c r="DH161" t="s">
        <v>3</v>
      </c>
      <c r="DI161" t="s">
        <v>3</v>
      </c>
      <c r="DJ161" t="s">
        <v>3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1013</v>
      </c>
      <c r="DV161" t="s">
        <v>163</v>
      </c>
      <c r="DW161" t="s">
        <v>163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78822358</v>
      </c>
      <c r="EF161">
        <v>3</v>
      </c>
      <c r="EG161" t="s">
        <v>155</v>
      </c>
      <c r="EH161">
        <v>0</v>
      </c>
      <c r="EI161" t="s">
        <v>3</v>
      </c>
      <c r="EJ161">
        <v>2</v>
      </c>
      <c r="EK161">
        <v>108001</v>
      </c>
      <c r="EL161" t="s">
        <v>156</v>
      </c>
      <c r="EM161" t="s">
        <v>157</v>
      </c>
      <c r="EO161" t="s">
        <v>3</v>
      </c>
      <c r="EQ161">
        <v>0</v>
      </c>
      <c r="ER161">
        <v>0</v>
      </c>
      <c r="ES161">
        <v>0</v>
      </c>
      <c r="ET161">
        <v>0</v>
      </c>
      <c r="EU161">
        <v>0</v>
      </c>
      <c r="EV161">
        <v>0</v>
      </c>
      <c r="EW161">
        <v>0</v>
      </c>
      <c r="EX161">
        <v>0</v>
      </c>
      <c r="FQ161">
        <v>0</v>
      </c>
      <c r="FR161">
        <v>0</v>
      </c>
      <c r="FS161">
        <v>0</v>
      </c>
      <c r="FX161">
        <v>97</v>
      </c>
      <c r="FY161">
        <v>51</v>
      </c>
      <c r="GA161" t="s">
        <v>3</v>
      </c>
      <c r="GD161">
        <v>1</v>
      </c>
      <c r="GF161">
        <v>274903907</v>
      </c>
      <c r="GG161">
        <v>2</v>
      </c>
      <c r="GH161">
        <v>1</v>
      </c>
      <c r="GI161">
        <v>-2</v>
      </c>
      <c r="GJ161">
        <v>0</v>
      </c>
      <c r="GK161">
        <v>0</v>
      </c>
      <c r="GL161">
        <f t="shared" si="92"/>
        <v>0</v>
      </c>
      <c r="GM161">
        <f t="shared" si="93"/>
        <v>0</v>
      </c>
      <c r="GN161">
        <f t="shared" si="94"/>
        <v>0</v>
      </c>
      <c r="GO161">
        <f t="shared" si="95"/>
        <v>0</v>
      </c>
      <c r="GP161">
        <f t="shared" si="96"/>
        <v>0</v>
      </c>
      <c r="GR161">
        <v>0</v>
      </c>
      <c r="GS161">
        <v>3</v>
      </c>
      <c r="GT161">
        <v>0</v>
      </c>
      <c r="GU161" t="s">
        <v>3</v>
      </c>
      <c r="GV161">
        <f t="shared" si="97"/>
        <v>0</v>
      </c>
      <c r="GW161">
        <v>1</v>
      </c>
      <c r="GX161">
        <f t="shared" si="98"/>
        <v>0</v>
      </c>
      <c r="HA161">
        <v>0</v>
      </c>
      <c r="HB161">
        <v>0</v>
      </c>
      <c r="HC161">
        <f>0</f>
        <v>0</v>
      </c>
      <c r="HE161" t="s">
        <v>3</v>
      </c>
      <c r="HF161" t="s">
        <v>3</v>
      </c>
      <c r="HM161" t="s">
        <v>3</v>
      </c>
      <c r="HN161" t="s">
        <v>158</v>
      </c>
      <c r="HO161" t="s">
        <v>159</v>
      </c>
      <c r="HP161" t="s">
        <v>156</v>
      </c>
      <c r="HQ161" t="s">
        <v>156</v>
      </c>
      <c r="HS161">
        <v>0</v>
      </c>
      <c r="IK161">
        <v>0</v>
      </c>
    </row>
    <row r="162" spans="1:255" x14ac:dyDescent="0.2">
      <c r="A162" s="8">
        <v>17</v>
      </c>
      <c r="B162" s="8">
        <v>0</v>
      </c>
      <c r="C162" s="8">
        <f>ROW(SmtRes!A307)</f>
        <v>307</v>
      </c>
      <c r="D162" s="8">
        <f>ROW(EtalonRes!A364)</f>
        <v>364</v>
      </c>
      <c r="E162" s="8" t="s">
        <v>3</v>
      </c>
      <c r="F162" s="8" t="s">
        <v>219</v>
      </c>
      <c r="G162" s="8" t="s">
        <v>220</v>
      </c>
      <c r="H162" s="8" t="s">
        <v>175</v>
      </c>
      <c r="I162" s="8">
        <v>0</v>
      </c>
      <c r="J162" s="8">
        <v>0</v>
      </c>
      <c r="K162" s="8">
        <v>0</v>
      </c>
      <c r="L162" s="8">
        <v>0</v>
      </c>
      <c r="M162" s="8">
        <v>0</v>
      </c>
      <c r="N162" s="8">
        <f t="shared" si="78"/>
        <v>0</v>
      </c>
      <c r="O162" s="8">
        <f>ROUND(CP162,2)</f>
        <v>0</v>
      </c>
      <c r="P162" s="8">
        <f>SUMIF(SmtRes!AQ299:'SmtRes'!AQ307,"=1",SmtRes!DF299:'SmtRes'!DF307)</f>
        <v>0</v>
      </c>
      <c r="Q162" s="8">
        <f>SUMIF(SmtRes!AQ299:'SmtRes'!AQ307,"=1",SmtRes!DG299:'SmtRes'!DG307)</f>
        <v>0</v>
      </c>
      <c r="R162" s="8">
        <f>SUMIF(SmtRes!AQ299:'SmtRes'!AQ307,"=1",SmtRes!DH299:'SmtRes'!DH307)</f>
        <v>0</v>
      </c>
      <c r="S162" s="8">
        <f>SUMIF(SmtRes!AQ299:'SmtRes'!AQ307,"=1",SmtRes!DI299:'SmtRes'!DI307)</f>
        <v>0</v>
      </c>
      <c r="T162" s="8">
        <f t="shared" si="80"/>
        <v>0</v>
      </c>
      <c r="U162" s="8">
        <f>SUMIF(SmtRes!AQ299:'SmtRes'!AQ307,"=1",SmtRes!CV299:'SmtRes'!CV307)</f>
        <v>0</v>
      </c>
      <c r="V162" s="8">
        <f>SUMIF(SmtRes!AQ299:'SmtRes'!AQ307,"=1",SmtRes!CW299:'SmtRes'!CW307)</f>
        <v>0</v>
      </c>
      <c r="W162" s="8">
        <f t="shared" si="81"/>
        <v>0</v>
      </c>
      <c r="X162" s="8">
        <f t="shared" si="82"/>
        <v>0</v>
      </c>
      <c r="Y162" s="8">
        <f t="shared" si="83"/>
        <v>0</v>
      </c>
      <c r="Z162" s="8"/>
      <c r="AA162" s="8">
        <v>-1</v>
      </c>
      <c r="AB162" s="8">
        <f t="shared" si="84"/>
        <v>12240.340330000001</v>
      </c>
      <c r="AC162" s="8">
        <f>ROUND((SUM(SmtRes!BQ299:'SmtRes'!BQ307)),6)</f>
        <v>1916.498</v>
      </c>
      <c r="AD162" s="8">
        <f>ROUND((((SUM(SmtRes!BR299:'SmtRes'!BR307))-(SUM(SmtRes!BS299:'SmtRes'!BS307)))+AE162),6)</f>
        <v>436.34933000000001</v>
      </c>
      <c r="AE162" s="8">
        <f>ROUND((SUM(SmtRes!BS299:'SmtRes'!BS307)),6)</f>
        <v>186.72550000000001</v>
      </c>
      <c r="AF162" s="8">
        <f>ROUND((SUM(SmtRes!BT299:'SmtRes'!BT307)),6)</f>
        <v>9887.4930000000004</v>
      </c>
      <c r="AG162" s="8">
        <f t="shared" si="85"/>
        <v>0</v>
      </c>
      <c r="AH162" s="8">
        <f>(SUM(SmtRes!BU299:'SmtRes'!BU307))</f>
        <v>18.975000000000001</v>
      </c>
      <c r="AI162" s="8">
        <f>(SUM(SmtRes!BV299:'SmtRes'!BV307))</f>
        <v>0.29899999999999999</v>
      </c>
      <c r="AJ162" s="8">
        <f t="shared" si="86"/>
        <v>0</v>
      </c>
      <c r="AK162" s="8">
        <v>11056.1222</v>
      </c>
      <c r="AL162" s="8">
        <v>1916.498</v>
      </c>
      <c r="AM162" s="8">
        <v>379.43419999999998</v>
      </c>
      <c r="AN162" s="8">
        <v>162.37</v>
      </c>
      <c r="AO162" s="8">
        <v>8597.82</v>
      </c>
      <c r="AP162" s="8">
        <v>0</v>
      </c>
      <c r="AQ162" s="8">
        <v>16.5</v>
      </c>
      <c r="AR162" s="8">
        <v>0.26</v>
      </c>
      <c r="AS162" s="8">
        <v>0</v>
      </c>
      <c r="AT162" s="8">
        <v>97</v>
      </c>
      <c r="AU162" s="8">
        <v>51</v>
      </c>
      <c r="AV162" s="8">
        <v>1</v>
      </c>
      <c r="AW162" s="8">
        <v>1</v>
      </c>
      <c r="AX162" s="8"/>
      <c r="AY162" s="8"/>
      <c r="AZ162" s="8">
        <v>1</v>
      </c>
      <c r="BA162" s="8">
        <v>1</v>
      </c>
      <c r="BB162" s="8">
        <v>1</v>
      </c>
      <c r="BC162" s="8">
        <v>1</v>
      </c>
      <c r="BD162" s="8" t="s">
        <v>3</v>
      </c>
      <c r="BE162" s="8" t="s">
        <v>3</v>
      </c>
      <c r="BF162" s="8" t="s">
        <v>3</v>
      </c>
      <c r="BG162" s="8" t="s">
        <v>3</v>
      </c>
      <c r="BH162" s="8">
        <v>0</v>
      </c>
      <c r="BI162" s="8">
        <v>2</v>
      </c>
      <c r="BJ162" s="8" t="s">
        <v>221</v>
      </c>
      <c r="BK162" s="8"/>
      <c r="BL162" s="8"/>
      <c r="BM162" s="8">
        <v>108001</v>
      </c>
      <c r="BN162" s="8">
        <v>0</v>
      </c>
      <c r="BO162" s="8" t="s">
        <v>3</v>
      </c>
      <c r="BP162" s="8">
        <v>0</v>
      </c>
      <c r="BQ162" s="8">
        <v>3</v>
      </c>
      <c r="BR162" s="8">
        <v>0</v>
      </c>
      <c r="BS162" s="8">
        <v>1</v>
      </c>
      <c r="BT162" s="8">
        <v>1</v>
      </c>
      <c r="BU162" s="8">
        <v>1</v>
      </c>
      <c r="BV162" s="8">
        <v>1</v>
      </c>
      <c r="BW162" s="8">
        <v>1</v>
      </c>
      <c r="BX162" s="8">
        <v>1</v>
      </c>
      <c r="BY162" s="8" t="s">
        <v>3</v>
      </c>
      <c r="BZ162" s="8">
        <v>97</v>
      </c>
      <c r="CA162" s="8">
        <v>51</v>
      </c>
      <c r="CB162" s="8" t="s">
        <v>3</v>
      </c>
      <c r="CC162" s="8"/>
      <c r="CD162" s="8"/>
      <c r="CE162" s="8">
        <v>0</v>
      </c>
      <c r="CF162" s="8">
        <v>0</v>
      </c>
      <c r="CG162" s="8">
        <v>0</v>
      </c>
      <c r="CH162" s="8">
        <v>0</v>
      </c>
      <c r="CI162" s="8">
        <v>0</v>
      </c>
      <c r="CJ162" s="8">
        <v>0</v>
      </c>
      <c r="CK162" s="8">
        <v>0</v>
      </c>
      <c r="CL162" s="8">
        <v>0</v>
      </c>
      <c r="CM162" s="8">
        <v>0</v>
      </c>
      <c r="CN162" s="8" t="s">
        <v>37</v>
      </c>
      <c r="CO162" s="8">
        <v>0</v>
      </c>
      <c r="CP162" s="8">
        <f>(P162+Q162+S162+R162)</f>
        <v>0</v>
      </c>
      <c r="CQ162" s="8">
        <f>SUMIF(SmtRes!AQ299:'SmtRes'!AQ307,"=1",SmtRes!AA299:'SmtRes'!AA307)</f>
        <v>1274.8500000000001</v>
      </c>
      <c r="CR162" s="8">
        <f>SUMIF(SmtRes!AQ299:'SmtRes'!AQ307,"=1",SmtRes!AB299:'SmtRes'!AB307)</f>
        <v>2268.91</v>
      </c>
      <c r="CS162" s="8">
        <f>SUMIF(SmtRes!AQ299:'SmtRes'!AQ307,"=1",SmtRes!AC299:'SmtRes'!AC307)</f>
        <v>1249</v>
      </c>
      <c r="CT162" s="8">
        <f>SUMIF(SmtRes!AQ299:'SmtRes'!AQ307,"=1",SmtRes!AD299:'SmtRes'!AD307)</f>
        <v>521.08000000000004</v>
      </c>
      <c r="CU162" s="8">
        <f>AG162</f>
        <v>0</v>
      </c>
      <c r="CV162" s="8">
        <f>SUMIF(SmtRes!AQ299:'SmtRes'!AQ307,"=1",SmtRes!BU299:'SmtRes'!BU307)</f>
        <v>18.975000000000001</v>
      </c>
      <c r="CW162" s="8">
        <f>SUMIF(SmtRes!AQ299:'SmtRes'!AQ307,"=1",SmtRes!BV299:'SmtRes'!BV307)</f>
        <v>0.29899999999999999</v>
      </c>
      <c r="CX162" s="8">
        <f>AJ162</f>
        <v>0</v>
      </c>
      <c r="CY162" s="8">
        <f>(((S162+R162)*AT162)/100)</f>
        <v>0</v>
      </c>
      <c r="CZ162" s="8">
        <f>(((S162+R162)*AU162)/100)</f>
        <v>0</v>
      </c>
      <c r="DA162" s="8"/>
      <c r="DB162" s="8">
        <v>49</v>
      </c>
      <c r="DC162" s="8" t="s">
        <v>3</v>
      </c>
      <c r="DD162" s="8" t="s">
        <v>3</v>
      </c>
      <c r="DE162" s="8" t="s">
        <v>38</v>
      </c>
      <c r="DF162" s="8" t="s">
        <v>38</v>
      </c>
      <c r="DG162" s="8" t="s">
        <v>38</v>
      </c>
      <c r="DH162" s="8" t="s">
        <v>3</v>
      </c>
      <c r="DI162" s="8" t="s">
        <v>38</v>
      </c>
      <c r="DJ162" s="8" t="s">
        <v>38</v>
      </c>
      <c r="DK162" s="8" t="s">
        <v>3</v>
      </c>
      <c r="DL162" s="8" t="s">
        <v>3</v>
      </c>
      <c r="DM162" s="8" t="s">
        <v>3</v>
      </c>
      <c r="DN162" s="8">
        <v>0</v>
      </c>
      <c r="DO162" s="8">
        <v>0</v>
      </c>
      <c r="DP162" s="8">
        <v>1</v>
      </c>
      <c r="DQ162" s="8">
        <v>1</v>
      </c>
      <c r="DR162" s="8"/>
      <c r="DS162" s="8"/>
      <c r="DT162" s="8"/>
      <c r="DU162" s="8">
        <v>1003</v>
      </c>
      <c r="DV162" s="8" t="s">
        <v>175</v>
      </c>
      <c r="DW162" s="8" t="s">
        <v>175</v>
      </c>
      <c r="DX162" s="8">
        <v>100</v>
      </c>
      <c r="DY162" s="8"/>
      <c r="DZ162" s="8" t="s">
        <v>3</v>
      </c>
      <c r="EA162" s="8" t="s">
        <v>3</v>
      </c>
      <c r="EB162" s="8" t="s">
        <v>3</v>
      </c>
      <c r="EC162" s="8" t="s">
        <v>3</v>
      </c>
      <c r="ED162" s="8"/>
      <c r="EE162" s="8">
        <v>78822358</v>
      </c>
      <c r="EF162" s="8">
        <v>3</v>
      </c>
      <c r="EG162" s="8" t="s">
        <v>155</v>
      </c>
      <c r="EH162" s="8">
        <v>0</v>
      </c>
      <c r="EI162" s="8" t="s">
        <v>3</v>
      </c>
      <c r="EJ162" s="8">
        <v>2</v>
      </c>
      <c r="EK162" s="8">
        <v>108001</v>
      </c>
      <c r="EL162" s="8" t="s">
        <v>156</v>
      </c>
      <c r="EM162" s="8" t="s">
        <v>157</v>
      </c>
      <c r="EN162" s="8"/>
      <c r="EO162" s="8" t="s">
        <v>42</v>
      </c>
      <c r="EP162" s="8"/>
      <c r="EQ162" s="8">
        <v>132096</v>
      </c>
      <c r="ER162" s="8">
        <v>0</v>
      </c>
      <c r="ES162" s="8">
        <v>0</v>
      </c>
      <c r="ET162" s="8">
        <v>0</v>
      </c>
      <c r="EU162" s="8">
        <v>0</v>
      </c>
      <c r="EV162" s="8">
        <v>0</v>
      </c>
      <c r="EW162" s="8">
        <v>16.5</v>
      </c>
      <c r="EX162" s="8">
        <v>0.26</v>
      </c>
      <c r="EY162" s="8">
        <v>0</v>
      </c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>
        <v>0</v>
      </c>
      <c r="FR162" s="8">
        <v>0</v>
      </c>
      <c r="FS162" s="8">
        <v>0</v>
      </c>
      <c r="FT162" s="8"/>
      <c r="FU162" s="8"/>
      <c r="FV162" s="8"/>
      <c r="FW162" s="8"/>
      <c r="FX162" s="8">
        <v>97</v>
      </c>
      <c r="FY162" s="8">
        <v>51</v>
      </c>
      <c r="FZ162" s="8"/>
      <c r="GA162" s="8" t="s">
        <v>3</v>
      </c>
      <c r="GB162" s="8"/>
      <c r="GC162" s="8"/>
      <c r="GD162" s="8">
        <v>1</v>
      </c>
      <c r="GE162" s="8"/>
      <c r="GF162" s="8">
        <v>-1108007733</v>
      </c>
      <c r="GG162" s="8">
        <v>2</v>
      </c>
      <c r="GH162" s="8">
        <v>1</v>
      </c>
      <c r="GI162" s="8">
        <v>-2</v>
      </c>
      <c r="GJ162" s="8">
        <v>0</v>
      </c>
      <c r="GK162" s="8">
        <v>0</v>
      </c>
      <c r="GL162" s="8">
        <f t="shared" si="92"/>
        <v>0</v>
      </c>
      <c r="GM162" s="8">
        <f t="shared" si="93"/>
        <v>0</v>
      </c>
      <c r="GN162" s="8">
        <f t="shared" si="94"/>
        <v>0</v>
      </c>
      <c r="GO162" s="8">
        <f t="shared" si="95"/>
        <v>0</v>
      </c>
      <c r="GP162" s="8">
        <f t="shared" si="96"/>
        <v>0</v>
      </c>
      <c r="GQ162" s="8"/>
      <c r="GR162" s="8">
        <v>0</v>
      </c>
      <c r="GS162" s="8">
        <v>3</v>
      </c>
      <c r="GT162" s="8">
        <v>0</v>
      </c>
      <c r="GU162" s="8" t="s">
        <v>3</v>
      </c>
      <c r="GV162" s="8">
        <f t="shared" si="97"/>
        <v>0</v>
      </c>
      <c r="GW162" s="8">
        <v>1</v>
      </c>
      <c r="GX162" s="8">
        <f t="shared" si="98"/>
        <v>0</v>
      </c>
      <c r="GY162" s="8"/>
      <c r="GZ162" s="8"/>
      <c r="HA162" s="8">
        <v>0</v>
      </c>
      <c r="HB162" s="8">
        <v>0</v>
      </c>
      <c r="HC162" s="8">
        <f>GV162*GW162</f>
        <v>0</v>
      </c>
      <c r="HD162" s="8"/>
      <c r="HE162" s="8" t="s">
        <v>3</v>
      </c>
      <c r="HF162" s="8" t="s">
        <v>3</v>
      </c>
      <c r="HG162" s="8"/>
      <c r="HH162" s="8"/>
      <c r="HI162" s="8"/>
      <c r="HJ162" s="8"/>
      <c r="HK162" s="8"/>
      <c r="HL162" s="8"/>
      <c r="HM162" s="8" t="s">
        <v>3</v>
      </c>
      <c r="HN162" s="8" t="s">
        <v>158</v>
      </c>
      <c r="HO162" s="8" t="s">
        <v>159</v>
      </c>
      <c r="HP162" s="8" t="s">
        <v>156</v>
      </c>
      <c r="HQ162" s="8" t="s">
        <v>156</v>
      </c>
      <c r="HR162" s="8"/>
      <c r="HS162" s="8">
        <v>0</v>
      </c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>
        <v>0</v>
      </c>
      <c r="IL162" s="8"/>
      <c r="IM162" s="8"/>
      <c r="IN162" s="8"/>
      <c r="IO162" s="8"/>
      <c r="IP162" s="8"/>
      <c r="IQ162" s="8"/>
      <c r="IR162" s="8"/>
      <c r="IS162" s="8"/>
      <c r="IT162" s="8"/>
      <c r="IU162" s="8"/>
    </row>
    <row r="163" spans="1:255" x14ac:dyDescent="0.2">
      <c r="A163">
        <v>17</v>
      </c>
      <c r="B163">
        <v>0</v>
      </c>
      <c r="C163">
        <f>ROW(SmtRes!A316)</f>
        <v>316</v>
      </c>
      <c r="D163">
        <f>ROW(EtalonRes!A372)</f>
        <v>372</v>
      </c>
      <c r="E163" t="s">
        <v>3</v>
      </c>
      <c r="F163" t="s">
        <v>219</v>
      </c>
      <c r="G163" t="s">
        <v>220</v>
      </c>
      <c r="H163" t="s">
        <v>175</v>
      </c>
      <c r="I163">
        <v>0</v>
      </c>
      <c r="J163">
        <v>0</v>
      </c>
      <c r="K163">
        <v>0</v>
      </c>
      <c r="L163">
        <v>0</v>
      </c>
      <c r="M163">
        <v>0</v>
      </c>
      <c r="N163">
        <f t="shared" si="78"/>
        <v>0</v>
      </c>
      <c r="O163">
        <f>ROUND(CP163,2)</f>
        <v>0</v>
      </c>
      <c r="P163">
        <f>SUMIF(SmtRes!AQ308:'SmtRes'!AQ316,"=1",SmtRes!DF308:'SmtRes'!DF316)</f>
        <v>0</v>
      </c>
      <c r="Q163">
        <f>SUMIF(SmtRes!AQ308:'SmtRes'!AQ316,"=1",SmtRes!DG308:'SmtRes'!DG316)</f>
        <v>0</v>
      </c>
      <c r="R163">
        <f>SUMIF(SmtRes!AQ308:'SmtRes'!AQ316,"=1",SmtRes!DH308:'SmtRes'!DH316)</f>
        <v>0</v>
      </c>
      <c r="S163">
        <f>SUMIF(SmtRes!AQ308:'SmtRes'!AQ316,"=1",SmtRes!DI308:'SmtRes'!DI316)</f>
        <v>0</v>
      </c>
      <c r="T163">
        <f t="shared" si="80"/>
        <v>0</v>
      </c>
      <c r="U163">
        <f>SUMIF(SmtRes!AQ308:'SmtRes'!AQ316,"=1",SmtRes!CV308:'SmtRes'!CV316)</f>
        <v>0</v>
      </c>
      <c r="V163">
        <f>SUMIF(SmtRes!AQ308:'SmtRes'!AQ316,"=1",SmtRes!CW308:'SmtRes'!CW316)</f>
        <v>0</v>
      </c>
      <c r="W163">
        <f t="shared" si="81"/>
        <v>0</v>
      </c>
      <c r="X163">
        <f t="shared" si="82"/>
        <v>0</v>
      </c>
      <c r="Y163">
        <f t="shared" si="83"/>
        <v>0</v>
      </c>
      <c r="AA163">
        <v>-1</v>
      </c>
      <c r="AB163">
        <f t="shared" si="84"/>
        <v>12240.340330000001</v>
      </c>
      <c r="AC163">
        <f>ROUND((SUM(SmtRes!BQ308:'SmtRes'!BQ316)),6)</f>
        <v>1916.498</v>
      </c>
      <c r="AD163">
        <f>ROUND((((SUM(SmtRes!BR308:'SmtRes'!BR316))-(SUM(SmtRes!BS308:'SmtRes'!BS316)))+AE163),6)</f>
        <v>436.34933000000001</v>
      </c>
      <c r="AE163">
        <f>ROUND((SUM(SmtRes!BS308:'SmtRes'!BS316)),6)</f>
        <v>186.72550000000001</v>
      </c>
      <c r="AF163">
        <f>ROUND((SUM(SmtRes!BT308:'SmtRes'!BT316)),6)</f>
        <v>9887.4930000000004</v>
      </c>
      <c r="AG163">
        <f t="shared" si="85"/>
        <v>0</v>
      </c>
      <c r="AH163">
        <f>(SUM(SmtRes!BU308:'SmtRes'!BU316))</f>
        <v>18.975000000000001</v>
      </c>
      <c r="AI163">
        <f>(SUM(SmtRes!BV308:'SmtRes'!BV316))</f>
        <v>0.29899999999999999</v>
      </c>
      <c r="AJ163">
        <f t="shared" si="86"/>
        <v>0</v>
      </c>
      <c r="AK163">
        <v>11056.1222</v>
      </c>
      <c r="AL163">
        <v>1916.498</v>
      </c>
      <c r="AM163">
        <v>379.43419999999998</v>
      </c>
      <c r="AN163">
        <v>162.37</v>
      </c>
      <c r="AO163">
        <v>8597.82</v>
      </c>
      <c r="AP163">
        <v>0</v>
      </c>
      <c r="AQ163">
        <v>16.5</v>
      </c>
      <c r="AR163">
        <v>0.26</v>
      </c>
      <c r="AS163">
        <v>0</v>
      </c>
      <c r="AT163">
        <v>97</v>
      </c>
      <c r="AU163">
        <v>51</v>
      </c>
      <c r="AV163">
        <v>1</v>
      </c>
      <c r="AW163">
        <v>1</v>
      </c>
      <c r="AZ163">
        <v>1</v>
      </c>
      <c r="BA163">
        <v>1</v>
      </c>
      <c r="BB163">
        <v>1</v>
      </c>
      <c r="BC163">
        <v>1</v>
      </c>
      <c r="BD163" t="s">
        <v>3</v>
      </c>
      <c r="BE163" t="s">
        <v>3</v>
      </c>
      <c r="BF163" t="s">
        <v>3</v>
      </c>
      <c r="BG163" t="s">
        <v>3</v>
      </c>
      <c r="BH163">
        <v>0</v>
      </c>
      <c r="BI163">
        <v>2</v>
      </c>
      <c r="BJ163" t="s">
        <v>221</v>
      </c>
      <c r="BM163">
        <v>108001</v>
      </c>
      <c r="BN163">
        <v>0</v>
      </c>
      <c r="BO163" t="s">
        <v>3</v>
      </c>
      <c r="BP163">
        <v>0</v>
      </c>
      <c r="BQ163">
        <v>3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97</v>
      </c>
      <c r="CA163">
        <v>51</v>
      </c>
      <c r="CB163" t="s">
        <v>3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 t="s">
        <v>37</v>
      </c>
      <c r="CO163">
        <v>0</v>
      </c>
      <c r="CP163">
        <f>(P163+Q163+S163+R163)</f>
        <v>0</v>
      </c>
      <c r="CQ163">
        <f>SUMIF(SmtRes!AQ308:'SmtRes'!AQ316,"=1",SmtRes!AA308:'SmtRes'!AA316)</f>
        <v>1274.8500000000001</v>
      </c>
      <c r="CR163">
        <f>SUMIF(SmtRes!AQ308:'SmtRes'!AQ316,"=1",SmtRes!AB308:'SmtRes'!AB316)</f>
        <v>2268.91</v>
      </c>
      <c r="CS163">
        <f>SUMIF(SmtRes!AQ308:'SmtRes'!AQ316,"=1",SmtRes!AC308:'SmtRes'!AC316)</f>
        <v>1249</v>
      </c>
      <c r="CT163">
        <f>SUMIF(SmtRes!AQ308:'SmtRes'!AQ316,"=1",SmtRes!AD308:'SmtRes'!AD316)</f>
        <v>521.08000000000004</v>
      </c>
      <c r="CU163">
        <f>AG163</f>
        <v>0</v>
      </c>
      <c r="CV163">
        <f>SUMIF(SmtRes!AQ308:'SmtRes'!AQ316,"=1",SmtRes!BU308:'SmtRes'!BU316)</f>
        <v>18.975000000000001</v>
      </c>
      <c r="CW163">
        <f>SUMIF(SmtRes!AQ308:'SmtRes'!AQ316,"=1",SmtRes!BV308:'SmtRes'!BV316)</f>
        <v>0.29899999999999999</v>
      </c>
      <c r="CX163">
        <f>AJ163</f>
        <v>0</v>
      </c>
      <c r="CY163">
        <f>(((S163+R163)*AT163)/100)</f>
        <v>0</v>
      </c>
      <c r="CZ163">
        <f>(((S163+R163)*AU163)/100)</f>
        <v>0</v>
      </c>
      <c r="DB163">
        <v>50</v>
      </c>
      <c r="DC163" t="s">
        <v>3</v>
      </c>
      <c r="DD163" t="s">
        <v>3</v>
      </c>
      <c r="DE163" t="s">
        <v>38</v>
      </c>
      <c r="DF163" t="s">
        <v>38</v>
      </c>
      <c r="DG163" t="s">
        <v>38</v>
      </c>
      <c r="DH163" t="s">
        <v>3</v>
      </c>
      <c r="DI163" t="s">
        <v>38</v>
      </c>
      <c r="DJ163" t="s">
        <v>38</v>
      </c>
      <c r="DK163" t="s">
        <v>3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U163">
        <v>1003</v>
      </c>
      <c r="DV163" t="s">
        <v>175</v>
      </c>
      <c r="DW163" t="s">
        <v>175</v>
      </c>
      <c r="DX163">
        <v>100</v>
      </c>
      <c r="DZ163" t="s">
        <v>3</v>
      </c>
      <c r="EA163" t="s">
        <v>3</v>
      </c>
      <c r="EB163" t="s">
        <v>3</v>
      </c>
      <c r="EC163" t="s">
        <v>3</v>
      </c>
      <c r="EE163">
        <v>78822358</v>
      </c>
      <c r="EF163">
        <v>3</v>
      </c>
      <c r="EG163" t="s">
        <v>155</v>
      </c>
      <c r="EH163">
        <v>0</v>
      </c>
      <c r="EI163" t="s">
        <v>3</v>
      </c>
      <c r="EJ163">
        <v>2</v>
      </c>
      <c r="EK163">
        <v>108001</v>
      </c>
      <c r="EL163" t="s">
        <v>156</v>
      </c>
      <c r="EM163" t="s">
        <v>157</v>
      </c>
      <c r="EO163" t="s">
        <v>42</v>
      </c>
      <c r="EQ163">
        <v>132096</v>
      </c>
      <c r="ER163">
        <v>0</v>
      </c>
      <c r="ES163">
        <v>0</v>
      </c>
      <c r="ET163">
        <v>0</v>
      </c>
      <c r="EU163">
        <v>0</v>
      </c>
      <c r="EV163">
        <v>0</v>
      </c>
      <c r="EW163">
        <v>16.5</v>
      </c>
      <c r="EX163">
        <v>0.26</v>
      </c>
      <c r="EY163">
        <v>0</v>
      </c>
      <c r="FQ163">
        <v>0</v>
      </c>
      <c r="FR163">
        <v>0</v>
      </c>
      <c r="FS163">
        <v>0</v>
      </c>
      <c r="FX163">
        <v>97</v>
      </c>
      <c r="FY163">
        <v>51</v>
      </c>
      <c r="GA163" t="s">
        <v>3</v>
      </c>
      <c r="GD163">
        <v>1</v>
      </c>
      <c r="GF163">
        <v>-1108007733</v>
      </c>
      <c r="GG163">
        <v>2</v>
      </c>
      <c r="GH163">
        <v>1</v>
      </c>
      <c r="GI163">
        <v>-2</v>
      </c>
      <c r="GJ163">
        <v>0</v>
      </c>
      <c r="GK163">
        <v>0</v>
      </c>
      <c r="GL163">
        <f t="shared" si="92"/>
        <v>0</v>
      </c>
      <c r="GM163">
        <f t="shared" si="93"/>
        <v>0</v>
      </c>
      <c r="GN163">
        <f t="shared" si="94"/>
        <v>0</v>
      </c>
      <c r="GO163">
        <f t="shared" si="95"/>
        <v>0</v>
      </c>
      <c r="GP163">
        <f t="shared" si="96"/>
        <v>0</v>
      </c>
      <c r="GR163">
        <v>0</v>
      </c>
      <c r="GS163">
        <v>3</v>
      </c>
      <c r="GT163">
        <v>0</v>
      </c>
      <c r="GU163" t="s">
        <v>3</v>
      </c>
      <c r="GV163">
        <f t="shared" si="97"/>
        <v>0</v>
      </c>
      <c r="GW163">
        <v>1</v>
      </c>
      <c r="GX163">
        <f t="shared" si="98"/>
        <v>0</v>
      </c>
      <c r="HA163">
        <v>0</v>
      </c>
      <c r="HB163">
        <v>0</v>
      </c>
      <c r="HC163">
        <f>GV163*GW163</f>
        <v>0</v>
      </c>
      <c r="HE163" t="s">
        <v>3</v>
      </c>
      <c r="HF163" t="s">
        <v>3</v>
      </c>
      <c r="HM163" t="s">
        <v>3</v>
      </c>
      <c r="HN163" t="s">
        <v>158</v>
      </c>
      <c r="HO163" t="s">
        <v>159</v>
      </c>
      <c r="HP163" t="s">
        <v>156</v>
      </c>
      <c r="HQ163" t="s">
        <v>156</v>
      </c>
      <c r="HS163">
        <v>0</v>
      </c>
      <c r="IK163">
        <v>0</v>
      </c>
    </row>
    <row r="164" spans="1:255" x14ac:dyDescent="0.2">
      <c r="A164" s="8">
        <v>18</v>
      </c>
      <c r="B164" s="8">
        <v>0</v>
      </c>
      <c r="C164" s="8">
        <v>307</v>
      </c>
      <c r="D164" s="8"/>
      <c r="E164" s="8" t="s">
        <v>3</v>
      </c>
      <c r="F164" s="8" t="s">
        <v>198</v>
      </c>
      <c r="G164" s="8" t="s">
        <v>208</v>
      </c>
      <c r="H164" s="8" t="s">
        <v>200</v>
      </c>
      <c r="I164" s="8">
        <f>I162*J164</f>
        <v>0</v>
      </c>
      <c r="J164" s="8">
        <v>0</v>
      </c>
      <c r="K164" s="8">
        <v>0</v>
      </c>
      <c r="L164" s="8">
        <v>0</v>
      </c>
      <c r="M164" s="8">
        <v>0</v>
      </c>
      <c r="N164" s="8">
        <f t="shared" si="78"/>
        <v>0</v>
      </c>
      <c r="O164" s="8">
        <f>ROUND(CP164,2)</f>
        <v>0</v>
      </c>
      <c r="P164" s="8">
        <f>ROUND(CQ164*I164,2)</f>
        <v>0</v>
      </c>
      <c r="Q164" s="8">
        <f>ROUND(CR164*I164,2)</f>
        <v>0</v>
      </c>
      <c r="R164" s="8">
        <f>ROUND(CS164*I164,2)</f>
        <v>0</v>
      </c>
      <c r="S164" s="8">
        <f>ROUND(CT164*I164,2)</f>
        <v>0</v>
      </c>
      <c r="T164" s="8">
        <f t="shared" si="80"/>
        <v>0</v>
      </c>
      <c r="U164" s="8">
        <f>ROUND(CV164*I164,7)</f>
        <v>0</v>
      </c>
      <c r="V164" s="8">
        <f>ROUND(CW164*I164,7)</f>
        <v>0</v>
      </c>
      <c r="W164" s="8">
        <f t="shared" si="81"/>
        <v>0</v>
      </c>
      <c r="X164" s="8">
        <f t="shared" si="82"/>
        <v>0</v>
      </c>
      <c r="Y164" s="8">
        <f t="shared" si="83"/>
        <v>0</v>
      </c>
      <c r="Z164" s="8"/>
      <c r="AA164" s="8">
        <v>-1</v>
      </c>
      <c r="AB164" s="8">
        <f t="shared" si="84"/>
        <v>120.82</v>
      </c>
      <c r="AC164" s="8">
        <f>ROUND((ES164),6)</f>
        <v>120.82</v>
      </c>
      <c r="AD164" s="8">
        <f>ROUND((((ET164)-(EU164))+AE164),6)</f>
        <v>0</v>
      </c>
      <c r="AE164" s="8">
        <f t="shared" ref="AE164:AF167" si="112">ROUND((EU164),6)</f>
        <v>0</v>
      </c>
      <c r="AF164" s="8">
        <f t="shared" si="112"/>
        <v>0</v>
      </c>
      <c r="AG164" s="8">
        <f t="shared" si="85"/>
        <v>0</v>
      </c>
      <c r="AH164" s="8">
        <f t="shared" ref="AH164:AI167" si="113">(EW164)</f>
        <v>0</v>
      </c>
      <c r="AI164" s="8">
        <f t="shared" si="113"/>
        <v>0</v>
      </c>
      <c r="AJ164" s="8">
        <f t="shared" si="86"/>
        <v>0</v>
      </c>
      <c r="AK164" s="8">
        <v>120.82</v>
      </c>
      <c r="AL164" s="8">
        <v>120.82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97</v>
      </c>
      <c r="AU164" s="8">
        <v>51</v>
      </c>
      <c r="AV164" s="8">
        <v>1</v>
      </c>
      <c r="AW164" s="8">
        <v>1</v>
      </c>
      <c r="AX164" s="8"/>
      <c r="AY164" s="8"/>
      <c r="AZ164" s="8">
        <v>1</v>
      </c>
      <c r="BA164" s="8">
        <v>1</v>
      </c>
      <c r="BB164" s="8">
        <v>1</v>
      </c>
      <c r="BC164" s="8">
        <v>1</v>
      </c>
      <c r="BD164" s="8" t="s">
        <v>3</v>
      </c>
      <c r="BE164" s="8" t="s">
        <v>3</v>
      </c>
      <c r="BF164" s="8" t="s">
        <v>3</v>
      </c>
      <c r="BG164" s="8" t="s">
        <v>3</v>
      </c>
      <c r="BH164" s="8">
        <v>3</v>
      </c>
      <c r="BI164" s="8">
        <v>2</v>
      </c>
      <c r="BJ164" s="8" t="s">
        <v>3</v>
      </c>
      <c r="BK164" s="8"/>
      <c r="BL164" s="8"/>
      <c r="BM164" s="8">
        <v>108001</v>
      </c>
      <c r="BN164" s="8">
        <v>0</v>
      </c>
      <c r="BO164" s="8" t="s">
        <v>3</v>
      </c>
      <c r="BP164" s="8">
        <v>0</v>
      </c>
      <c r="BQ164" s="8">
        <v>3</v>
      </c>
      <c r="BR164" s="8">
        <v>0</v>
      </c>
      <c r="BS164" s="8">
        <v>1</v>
      </c>
      <c r="BT164" s="8">
        <v>1</v>
      </c>
      <c r="BU164" s="8">
        <v>1</v>
      </c>
      <c r="BV164" s="8">
        <v>1</v>
      </c>
      <c r="BW164" s="8">
        <v>1</v>
      </c>
      <c r="BX164" s="8">
        <v>1</v>
      </c>
      <c r="BY164" s="8" t="s">
        <v>3</v>
      </c>
      <c r="BZ164" s="8">
        <v>97</v>
      </c>
      <c r="CA164" s="8">
        <v>51</v>
      </c>
      <c r="CB164" s="8" t="s">
        <v>3</v>
      </c>
      <c r="CC164" s="8"/>
      <c r="CD164" s="8"/>
      <c r="CE164" s="8">
        <v>0</v>
      </c>
      <c r="CF164" s="8">
        <v>0</v>
      </c>
      <c r="CG164" s="8">
        <v>0</v>
      </c>
      <c r="CH164" s="8">
        <v>0</v>
      </c>
      <c r="CI164" s="8">
        <v>0</v>
      </c>
      <c r="CJ164" s="8">
        <v>0</v>
      </c>
      <c r="CK164" s="8">
        <v>0</v>
      </c>
      <c r="CL164" s="8">
        <v>0</v>
      </c>
      <c r="CM164" s="8">
        <v>0</v>
      </c>
      <c r="CN164" s="8" t="s">
        <v>3</v>
      </c>
      <c r="CO164" s="8">
        <v>0</v>
      </c>
      <c r="CP164" s="8">
        <f>(P164+Q164+S164+R164)</f>
        <v>0</v>
      </c>
      <c r="CQ164" s="8">
        <f>ROUND(AL164,2)</f>
        <v>120.82</v>
      </c>
      <c r="CR164" s="8">
        <f>ROUND(AM164,2)</f>
        <v>0</v>
      </c>
      <c r="CS164" s="8">
        <f>ROUND(AN164*BS164,2)</f>
        <v>0</v>
      </c>
      <c r="CT164" s="8">
        <f>ROUND(AO164*BA164,2)</f>
        <v>0</v>
      </c>
      <c r="CU164" s="8">
        <f>AG164</f>
        <v>0</v>
      </c>
      <c r="CV164" s="8">
        <f>AH164</f>
        <v>0</v>
      </c>
      <c r="CW164" s="8">
        <f>AI164</f>
        <v>0</v>
      </c>
      <c r="CX164" s="8">
        <f>AJ164</f>
        <v>0</v>
      </c>
      <c r="CY164" s="8">
        <f>(((S164+R164)*AT164)/100)</f>
        <v>0</v>
      </c>
      <c r="CZ164" s="8">
        <f>(((S164+R164)*AU164)/100)</f>
        <v>0</v>
      </c>
      <c r="DA164" s="8"/>
      <c r="DB164" s="8"/>
      <c r="DC164" s="8" t="s">
        <v>3</v>
      </c>
      <c r="DD164" s="8" t="s">
        <v>3</v>
      </c>
      <c r="DE164" s="8" t="s">
        <v>3</v>
      </c>
      <c r="DF164" s="8" t="s">
        <v>3</v>
      </c>
      <c r="DG164" s="8" t="s">
        <v>3</v>
      </c>
      <c r="DH164" s="8" t="s">
        <v>3</v>
      </c>
      <c r="DI164" s="8" t="s">
        <v>3</v>
      </c>
      <c r="DJ164" s="8" t="s">
        <v>3</v>
      </c>
      <c r="DK164" s="8" t="s">
        <v>3</v>
      </c>
      <c r="DL164" s="8" t="s">
        <v>3</v>
      </c>
      <c r="DM164" s="8" t="s">
        <v>3</v>
      </c>
      <c r="DN164" s="8">
        <v>0</v>
      </c>
      <c r="DO164" s="8">
        <v>0</v>
      </c>
      <c r="DP164" s="8">
        <v>1</v>
      </c>
      <c r="DQ164" s="8">
        <v>1</v>
      </c>
      <c r="DR164" s="8"/>
      <c r="DS164" s="8"/>
      <c r="DT164" s="8"/>
      <c r="DU164" s="8">
        <v>1003</v>
      </c>
      <c r="DV164" s="8" t="s">
        <v>200</v>
      </c>
      <c r="DW164" s="8" t="s">
        <v>200</v>
      </c>
      <c r="DX164" s="8">
        <v>1</v>
      </c>
      <c r="DY164" s="8"/>
      <c r="DZ164" s="8" t="s">
        <v>3</v>
      </c>
      <c r="EA164" s="8" t="s">
        <v>3</v>
      </c>
      <c r="EB164" s="8" t="s">
        <v>3</v>
      </c>
      <c r="EC164" s="8" t="s">
        <v>3</v>
      </c>
      <c r="ED164" s="8"/>
      <c r="EE164" s="8">
        <v>78822358</v>
      </c>
      <c r="EF164" s="8">
        <v>3</v>
      </c>
      <c r="EG164" s="8" t="s">
        <v>155</v>
      </c>
      <c r="EH164" s="8">
        <v>0</v>
      </c>
      <c r="EI164" s="8" t="s">
        <v>3</v>
      </c>
      <c r="EJ164" s="8">
        <v>2</v>
      </c>
      <c r="EK164" s="8">
        <v>108001</v>
      </c>
      <c r="EL164" s="8" t="s">
        <v>156</v>
      </c>
      <c r="EM164" s="8" t="s">
        <v>157</v>
      </c>
      <c r="EN164" s="8"/>
      <c r="EO164" s="8" t="s">
        <v>3</v>
      </c>
      <c r="EP164" s="8"/>
      <c r="EQ164" s="8">
        <v>1024</v>
      </c>
      <c r="ER164" s="8">
        <v>120.82</v>
      </c>
      <c r="ES164" s="8">
        <v>120.82</v>
      </c>
      <c r="ET164" s="8">
        <v>0</v>
      </c>
      <c r="EU164" s="8">
        <v>0</v>
      </c>
      <c r="EV164" s="8">
        <v>0</v>
      </c>
      <c r="EW164" s="8">
        <v>0</v>
      </c>
      <c r="EX164" s="8">
        <v>0</v>
      </c>
      <c r="EY164" s="8"/>
      <c r="EZ164" s="8">
        <v>5</v>
      </c>
      <c r="FA164" s="8"/>
      <c r="FB164" s="8"/>
      <c r="FC164" s="8">
        <v>0</v>
      </c>
      <c r="FD164" s="8">
        <v>18</v>
      </c>
      <c r="FE164" s="8"/>
      <c r="FF164" s="8">
        <v>115</v>
      </c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>
        <v>0</v>
      </c>
      <c r="FR164" s="8">
        <v>0</v>
      </c>
      <c r="FS164" s="8">
        <v>0</v>
      </c>
      <c r="FT164" s="8"/>
      <c r="FU164" s="8"/>
      <c r="FV164" s="8"/>
      <c r="FW164" s="8"/>
      <c r="FX164" s="8">
        <v>97</v>
      </c>
      <c r="FY164" s="8">
        <v>51</v>
      </c>
      <c r="FZ164" s="8"/>
      <c r="GA164" s="8" t="s">
        <v>209</v>
      </c>
      <c r="GB164" s="8"/>
      <c r="GC164" s="8"/>
      <c r="GD164" s="8">
        <v>1</v>
      </c>
      <c r="GE164" s="8"/>
      <c r="GF164" s="8">
        <v>470591167</v>
      </c>
      <c r="GG164" s="8">
        <v>2</v>
      </c>
      <c r="GH164" s="8">
        <v>3</v>
      </c>
      <c r="GI164" s="8">
        <v>-2</v>
      </c>
      <c r="GJ164" s="8">
        <v>0</v>
      </c>
      <c r="GK164" s="8">
        <v>0</v>
      </c>
      <c r="GL164" s="8">
        <f t="shared" si="92"/>
        <v>0</v>
      </c>
      <c r="GM164" s="8">
        <f t="shared" si="93"/>
        <v>0</v>
      </c>
      <c r="GN164" s="8">
        <f t="shared" si="94"/>
        <v>0</v>
      </c>
      <c r="GO164" s="8">
        <f t="shared" si="95"/>
        <v>0</v>
      </c>
      <c r="GP164" s="8">
        <f t="shared" si="96"/>
        <v>0</v>
      </c>
      <c r="GQ164" s="8"/>
      <c r="GR164" s="8">
        <v>1</v>
      </c>
      <c r="GS164" s="8">
        <v>1</v>
      </c>
      <c r="GT164" s="8">
        <v>0</v>
      </c>
      <c r="GU164" s="8" t="s">
        <v>3</v>
      </c>
      <c r="GV164" s="8">
        <f t="shared" si="97"/>
        <v>0</v>
      </c>
      <c r="GW164" s="8">
        <v>1</v>
      </c>
      <c r="GX164" s="8">
        <f t="shared" si="98"/>
        <v>0</v>
      </c>
      <c r="GY164" s="8"/>
      <c r="GZ164" s="8"/>
      <c r="HA164" s="8">
        <v>0</v>
      </c>
      <c r="HB164" s="8">
        <v>0</v>
      </c>
      <c r="HC164" s="8">
        <f>GV164*GW164</f>
        <v>0</v>
      </c>
      <c r="HD164" s="8"/>
      <c r="HE164" s="8" t="s">
        <v>49</v>
      </c>
      <c r="HF164" s="8" t="s">
        <v>45</v>
      </c>
      <c r="HG164" s="8">
        <f>ROUND(ROUND(AL164,2)*I164,2)</f>
        <v>0</v>
      </c>
      <c r="HH164" s="8"/>
      <c r="HI164" s="8"/>
      <c r="HJ164" s="8"/>
      <c r="HK164" s="8"/>
      <c r="HL164" s="8"/>
      <c r="HM164" s="8" t="s">
        <v>3</v>
      </c>
      <c r="HN164" s="8" t="s">
        <v>158</v>
      </c>
      <c r="HO164" s="8" t="s">
        <v>159</v>
      </c>
      <c r="HP164" s="8" t="s">
        <v>156</v>
      </c>
      <c r="HQ164" s="8" t="s">
        <v>156</v>
      </c>
      <c r="HR164" s="8"/>
      <c r="HS164" s="8">
        <v>0</v>
      </c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>
        <v>0</v>
      </c>
      <c r="IL164" s="8"/>
      <c r="IM164" s="8"/>
      <c r="IN164" s="8"/>
      <c r="IO164" s="8"/>
      <c r="IP164" s="8"/>
      <c r="IQ164" s="8"/>
      <c r="IR164" s="8"/>
      <c r="IS164" s="8"/>
      <c r="IT164" s="8"/>
      <c r="IU164" s="8"/>
    </row>
    <row r="165" spans="1:255" x14ac:dyDescent="0.2">
      <c r="A165">
        <v>18</v>
      </c>
      <c r="B165">
        <v>0</v>
      </c>
      <c r="C165">
        <v>316</v>
      </c>
      <c r="E165" t="s">
        <v>3</v>
      </c>
      <c r="F165" t="s">
        <v>198</v>
      </c>
      <c r="G165" t="s">
        <v>208</v>
      </c>
      <c r="H165" t="s">
        <v>200</v>
      </c>
      <c r="I165">
        <f>I163*J165</f>
        <v>0</v>
      </c>
      <c r="J165">
        <v>0</v>
      </c>
      <c r="K165">
        <v>0</v>
      </c>
      <c r="L165">
        <v>0</v>
      </c>
      <c r="M165">
        <v>0</v>
      </c>
      <c r="N165">
        <f t="shared" si="78"/>
        <v>0</v>
      </c>
      <c r="O165">
        <f>ROUND(CP165,2)</f>
        <v>0</v>
      </c>
      <c r="P165">
        <f>ROUND(CQ165*I165,2)</f>
        <v>0</v>
      </c>
      <c r="Q165">
        <f>ROUND(CR165*I165,2)</f>
        <v>0</v>
      </c>
      <c r="R165">
        <f>ROUND(CS165*I165,2)</f>
        <v>0</v>
      </c>
      <c r="S165">
        <f>ROUND(CT165*I165,2)</f>
        <v>0</v>
      </c>
      <c r="T165">
        <f t="shared" si="80"/>
        <v>0</v>
      </c>
      <c r="U165">
        <f>ROUND(CV165*I165,7)</f>
        <v>0</v>
      </c>
      <c r="V165">
        <f>ROUND(CW165*I165,7)</f>
        <v>0</v>
      </c>
      <c r="W165">
        <f t="shared" si="81"/>
        <v>0</v>
      </c>
      <c r="X165">
        <f t="shared" si="82"/>
        <v>0</v>
      </c>
      <c r="Y165">
        <f t="shared" si="83"/>
        <v>0</v>
      </c>
      <c r="AA165">
        <v>-1</v>
      </c>
      <c r="AB165">
        <f t="shared" si="84"/>
        <v>120.82</v>
      </c>
      <c r="AC165">
        <f>ROUND((ES165),6)</f>
        <v>120.82</v>
      </c>
      <c r="AD165">
        <f>ROUND((((ET165)-(EU165))+AE165),6)</f>
        <v>0</v>
      </c>
      <c r="AE165">
        <f t="shared" si="112"/>
        <v>0</v>
      </c>
      <c r="AF165">
        <f t="shared" si="112"/>
        <v>0</v>
      </c>
      <c r="AG165">
        <f t="shared" si="85"/>
        <v>0</v>
      </c>
      <c r="AH165">
        <f t="shared" si="113"/>
        <v>0</v>
      </c>
      <c r="AI165">
        <f t="shared" si="113"/>
        <v>0</v>
      </c>
      <c r="AJ165">
        <f t="shared" si="86"/>
        <v>0</v>
      </c>
      <c r="AK165">
        <v>120.82</v>
      </c>
      <c r="AL165">
        <v>120.82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97</v>
      </c>
      <c r="AU165">
        <v>51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1</v>
      </c>
      <c r="BD165" t="s">
        <v>3</v>
      </c>
      <c r="BE165" t="s">
        <v>3</v>
      </c>
      <c r="BF165" t="s">
        <v>3</v>
      </c>
      <c r="BG165" t="s">
        <v>3</v>
      </c>
      <c r="BH165">
        <v>3</v>
      </c>
      <c r="BI165">
        <v>2</v>
      </c>
      <c r="BJ165" t="s">
        <v>3</v>
      </c>
      <c r="BM165">
        <v>108001</v>
      </c>
      <c r="BN165">
        <v>0</v>
      </c>
      <c r="BO165" t="s">
        <v>3</v>
      </c>
      <c r="BP165">
        <v>0</v>
      </c>
      <c r="BQ165">
        <v>3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97</v>
      </c>
      <c r="CA165">
        <v>51</v>
      </c>
      <c r="CB165" t="s">
        <v>3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 t="s">
        <v>3</v>
      </c>
      <c r="CO165">
        <v>0</v>
      </c>
      <c r="CP165">
        <f>(P165+Q165+S165+R165)</f>
        <v>0</v>
      </c>
      <c r="CQ165">
        <f>ROUND(AL165,2)</f>
        <v>120.82</v>
      </c>
      <c r="CR165">
        <f>ROUND(AM165,2)</f>
        <v>0</v>
      </c>
      <c r="CS165">
        <f>ROUND(AN165*BS165,2)</f>
        <v>0</v>
      </c>
      <c r="CT165">
        <f>ROUND(AO165*BA165,2)</f>
        <v>0</v>
      </c>
      <c r="CU165">
        <f>AG165</f>
        <v>0</v>
      </c>
      <c r="CV165">
        <f>AH165</f>
        <v>0</v>
      </c>
      <c r="CW165">
        <f>AI165</f>
        <v>0</v>
      </c>
      <c r="CX165">
        <f>AJ165</f>
        <v>0</v>
      </c>
      <c r="CY165">
        <f>(((S165+R165)*AT165)/100)</f>
        <v>0</v>
      </c>
      <c r="CZ165">
        <f>(((S165+R165)*AU165)/100)</f>
        <v>0</v>
      </c>
      <c r="DC165" t="s">
        <v>3</v>
      </c>
      <c r="DD165" t="s">
        <v>3</v>
      </c>
      <c r="DE165" t="s">
        <v>3</v>
      </c>
      <c r="DF165" t="s">
        <v>3</v>
      </c>
      <c r="DG165" t="s">
        <v>3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1003</v>
      </c>
      <c r="DV165" t="s">
        <v>200</v>
      </c>
      <c r="DW165" t="s">
        <v>200</v>
      </c>
      <c r="DX165">
        <v>1</v>
      </c>
      <c r="DZ165" t="s">
        <v>3</v>
      </c>
      <c r="EA165" t="s">
        <v>3</v>
      </c>
      <c r="EB165" t="s">
        <v>3</v>
      </c>
      <c r="EC165" t="s">
        <v>3</v>
      </c>
      <c r="EE165">
        <v>78822358</v>
      </c>
      <c r="EF165">
        <v>3</v>
      </c>
      <c r="EG165" t="s">
        <v>155</v>
      </c>
      <c r="EH165">
        <v>0</v>
      </c>
      <c r="EI165" t="s">
        <v>3</v>
      </c>
      <c r="EJ165">
        <v>2</v>
      </c>
      <c r="EK165">
        <v>108001</v>
      </c>
      <c r="EL165" t="s">
        <v>156</v>
      </c>
      <c r="EM165" t="s">
        <v>157</v>
      </c>
      <c r="EO165" t="s">
        <v>3</v>
      </c>
      <c r="EQ165">
        <v>1024</v>
      </c>
      <c r="ER165">
        <v>120.82</v>
      </c>
      <c r="ES165">
        <v>120.82</v>
      </c>
      <c r="ET165">
        <v>0</v>
      </c>
      <c r="EU165">
        <v>0</v>
      </c>
      <c r="EV165">
        <v>0</v>
      </c>
      <c r="EW165">
        <v>0</v>
      </c>
      <c r="EX165">
        <v>0</v>
      </c>
      <c r="EZ165">
        <v>5</v>
      </c>
      <c r="FC165">
        <v>0</v>
      </c>
      <c r="FD165">
        <v>18</v>
      </c>
      <c r="FF165">
        <v>115</v>
      </c>
      <c r="FQ165">
        <v>0</v>
      </c>
      <c r="FR165">
        <v>0</v>
      </c>
      <c r="FS165">
        <v>0</v>
      </c>
      <c r="FX165">
        <v>97</v>
      </c>
      <c r="FY165">
        <v>51</v>
      </c>
      <c r="GA165" t="s">
        <v>209</v>
      </c>
      <c r="GD165">
        <v>1</v>
      </c>
      <c r="GF165">
        <v>470591167</v>
      </c>
      <c r="GG165">
        <v>2</v>
      </c>
      <c r="GH165">
        <v>3</v>
      </c>
      <c r="GI165">
        <v>-2</v>
      </c>
      <c r="GJ165">
        <v>0</v>
      </c>
      <c r="GK165">
        <v>0</v>
      </c>
      <c r="GL165">
        <f t="shared" si="92"/>
        <v>0</v>
      </c>
      <c r="GM165">
        <f t="shared" si="93"/>
        <v>0</v>
      </c>
      <c r="GN165">
        <f t="shared" si="94"/>
        <v>0</v>
      </c>
      <c r="GO165">
        <f t="shared" si="95"/>
        <v>0</v>
      </c>
      <c r="GP165">
        <f t="shared" si="96"/>
        <v>0</v>
      </c>
      <c r="GR165">
        <v>1</v>
      </c>
      <c r="GS165">
        <v>1</v>
      </c>
      <c r="GT165">
        <v>0</v>
      </c>
      <c r="GU165" t="s">
        <v>3</v>
      </c>
      <c r="GV165">
        <f t="shared" si="97"/>
        <v>0</v>
      </c>
      <c r="GW165">
        <v>1</v>
      </c>
      <c r="GX165">
        <f t="shared" si="98"/>
        <v>0</v>
      </c>
      <c r="HA165">
        <v>0</v>
      </c>
      <c r="HB165">
        <v>0</v>
      </c>
      <c r="HC165">
        <f>GV165*GW165</f>
        <v>0</v>
      </c>
      <c r="HE165" t="s">
        <v>49</v>
      </c>
      <c r="HF165" t="s">
        <v>45</v>
      </c>
      <c r="HG165">
        <f>ROUND(ROUND(AL165,2)*I165,2)</f>
        <v>0</v>
      </c>
      <c r="HM165" t="s">
        <v>3</v>
      </c>
      <c r="HN165" t="s">
        <v>158</v>
      </c>
      <c r="HO165" t="s">
        <v>159</v>
      </c>
      <c r="HP165" t="s">
        <v>156</v>
      </c>
      <c r="HQ165" t="s">
        <v>156</v>
      </c>
      <c r="HS165">
        <v>0</v>
      </c>
      <c r="IK165">
        <v>0</v>
      </c>
    </row>
    <row r="166" spans="1:255" x14ac:dyDescent="0.2">
      <c r="A166" s="8">
        <v>18</v>
      </c>
      <c r="B166" s="8">
        <v>0</v>
      </c>
      <c r="C166" s="8">
        <v>306</v>
      </c>
      <c r="D166" s="8"/>
      <c r="E166" s="8" t="s">
        <v>3</v>
      </c>
      <c r="F166" s="8" t="s">
        <v>161</v>
      </c>
      <c r="G166" s="8" t="s">
        <v>162</v>
      </c>
      <c r="H166" s="8" t="s">
        <v>163</v>
      </c>
      <c r="I166" s="8">
        <f>J166</f>
        <v>2</v>
      </c>
      <c r="J166" s="8">
        <v>2</v>
      </c>
      <c r="K166" s="8">
        <v>2</v>
      </c>
      <c r="L166" s="8">
        <v>0</v>
      </c>
      <c r="M166" s="8">
        <v>0</v>
      </c>
      <c r="N166" s="8">
        <f t="shared" si="78"/>
        <v>0</v>
      </c>
      <c r="O166" s="8">
        <f>ROUND(P166,2)</f>
        <v>0</v>
      </c>
      <c r="P166" s="8">
        <f>ROUND(ROUND(ROUND(SUMIF(SmtRes!AQ308:'SmtRes'!AQ316,"=1",SmtRes!CU308:'SmtRes'!CU316),2),2)*I166/100,2)</f>
        <v>0</v>
      </c>
      <c r="Q166" s="8">
        <f>ROUND(CR166*I166,2)</f>
        <v>0</v>
      </c>
      <c r="R166" s="8">
        <f>ROUND(CS166*I166,2)</f>
        <v>0</v>
      </c>
      <c r="S166" s="8">
        <f>ROUND(CT166*I166,2)</f>
        <v>0</v>
      </c>
      <c r="T166" s="8">
        <f t="shared" si="80"/>
        <v>0</v>
      </c>
      <c r="U166" s="8">
        <f>ROUND(CV166*I166,7)</f>
        <v>0</v>
      </c>
      <c r="V166" s="8">
        <f>ROUND(CW166*I166,7)</f>
        <v>0</v>
      </c>
      <c r="W166" s="8">
        <f t="shared" si="81"/>
        <v>0</v>
      </c>
      <c r="X166" s="8">
        <f t="shared" si="82"/>
        <v>0</v>
      </c>
      <c r="Y166" s="8">
        <f t="shared" si="83"/>
        <v>0</v>
      </c>
      <c r="Z166" s="8"/>
      <c r="AA166" s="8">
        <v>-1</v>
      </c>
      <c r="AB166" s="8">
        <f t="shared" si="84"/>
        <v>0</v>
      </c>
      <c r="AC166" s="8">
        <f>ROUND((ES166),6)</f>
        <v>0</v>
      </c>
      <c r="AD166" s="8">
        <f>ROUND((((ET166)-(EU166))+AE166),6)</f>
        <v>0</v>
      </c>
      <c r="AE166" s="8">
        <f t="shared" si="112"/>
        <v>0</v>
      </c>
      <c r="AF166" s="8">
        <f t="shared" si="112"/>
        <v>0</v>
      </c>
      <c r="AG166" s="8">
        <f t="shared" si="85"/>
        <v>0</v>
      </c>
      <c r="AH166" s="8">
        <f t="shared" si="113"/>
        <v>0</v>
      </c>
      <c r="AI166" s="8">
        <f t="shared" si="113"/>
        <v>0</v>
      </c>
      <c r="AJ166" s="8">
        <f t="shared" si="86"/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97</v>
      </c>
      <c r="AU166" s="8">
        <v>51</v>
      </c>
      <c r="AV166" s="8">
        <v>1</v>
      </c>
      <c r="AW166" s="8">
        <v>1</v>
      </c>
      <c r="AX166" s="8"/>
      <c r="AY166" s="8"/>
      <c r="AZ166" s="8">
        <v>1</v>
      </c>
      <c r="BA166" s="8">
        <v>1</v>
      </c>
      <c r="BB166" s="8">
        <v>1</v>
      </c>
      <c r="BC166" s="8">
        <v>1</v>
      </c>
      <c r="BD166" s="8" t="s">
        <v>3</v>
      </c>
      <c r="BE166" s="8" t="s">
        <v>3</v>
      </c>
      <c r="BF166" s="8" t="s">
        <v>3</v>
      </c>
      <c r="BG166" s="8" t="s">
        <v>3</v>
      </c>
      <c r="BH166" s="8">
        <v>3</v>
      </c>
      <c r="BI166" s="8">
        <v>2</v>
      </c>
      <c r="BJ166" s="8" t="s">
        <v>3</v>
      </c>
      <c r="BK166" s="8"/>
      <c r="BL166" s="8"/>
      <c r="BM166" s="8">
        <v>108001</v>
      </c>
      <c r="BN166" s="8">
        <v>0</v>
      </c>
      <c r="BO166" s="8" t="s">
        <v>3</v>
      </c>
      <c r="BP166" s="8">
        <v>0</v>
      </c>
      <c r="BQ166" s="8">
        <v>3</v>
      </c>
      <c r="BR166" s="8">
        <v>0</v>
      </c>
      <c r="BS166" s="8">
        <v>1</v>
      </c>
      <c r="BT166" s="8">
        <v>1</v>
      </c>
      <c r="BU166" s="8">
        <v>1</v>
      </c>
      <c r="BV166" s="8">
        <v>1</v>
      </c>
      <c r="BW166" s="8">
        <v>1</v>
      </c>
      <c r="BX166" s="8">
        <v>1</v>
      </c>
      <c r="BY166" s="8" t="s">
        <v>3</v>
      </c>
      <c r="BZ166" s="8">
        <v>97</v>
      </c>
      <c r="CA166" s="8">
        <v>51</v>
      </c>
      <c r="CB166" s="8" t="s">
        <v>3</v>
      </c>
      <c r="CC166" s="8"/>
      <c r="CD166" s="8"/>
      <c r="CE166" s="8">
        <v>0</v>
      </c>
      <c r="CF166" s="8">
        <v>0</v>
      </c>
      <c r="CG166" s="8">
        <v>0</v>
      </c>
      <c r="CH166" s="8">
        <v>0</v>
      </c>
      <c r="CI166" s="8">
        <v>0</v>
      </c>
      <c r="CJ166" s="8">
        <v>0</v>
      </c>
      <c r="CK166" s="8">
        <v>0</v>
      </c>
      <c r="CL166" s="8">
        <v>0</v>
      </c>
      <c r="CM166" s="8">
        <v>0</v>
      </c>
      <c r="CN166" s="8" t="s">
        <v>3</v>
      </c>
      <c r="CO166" s="8">
        <v>0</v>
      </c>
      <c r="CP166" s="8">
        <f t="shared" ref="CP166:CZ166" si="114">0</f>
        <v>0</v>
      </c>
      <c r="CQ166" s="8">
        <f t="shared" si="114"/>
        <v>0</v>
      </c>
      <c r="CR166" s="8">
        <f t="shared" si="114"/>
        <v>0</v>
      </c>
      <c r="CS166" s="8">
        <f t="shared" si="114"/>
        <v>0</v>
      </c>
      <c r="CT166" s="8">
        <f t="shared" si="114"/>
        <v>0</v>
      </c>
      <c r="CU166" s="8">
        <f t="shared" si="114"/>
        <v>0</v>
      </c>
      <c r="CV166" s="8">
        <f t="shared" si="114"/>
        <v>0</v>
      </c>
      <c r="CW166" s="8">
        <f t="shared" si="114"/>
        <v>0</v>
      </c>
      <c r="CX166" s="8">
        <f t="shared" si="114"/>
        <v>0</v>
      </c>
      <c r="CY166" s="8">
        <f t="shared" si="114"/>
        <v>0</v>
      </c>
      <c r="CZ166" s="8">
        <f t="shared" si="114"/>
        <v>0</v>
      </c>
      <c r="DA166" s="8"/>
      <c r="DB166" s="8"/>
      <c r="DC166" s="8" t="s">
        <v>3</v>
      </c>
      <c r="DD166" s="8" t="s">
        <v>3</v>
      </c>
      <c r="DE166" s="8" t="s">
        <v>3</v>
      </c>
      <c r="DF166" s="8" t="s">
        <v>3</v>
      </c>
      <c r="DG166" s="8" t="s">
        <v>3</v>
      </c>
      <c r="DH166" s="8" t="s">
        <v>3</v>
      </c>
      <c r="DI166" s="8" t="s">
        <v>3</v>
      </c>
      <c r="DJ166" s="8" t="s">
        <v>3</v>
      </c>
      <c r="DK166" s="8" t="s">
        <v>3</v>
      </c>
      <c r="DL166" s="8" t="s">
        <v>3</v>
      </c>
      <c r="DM166" s="8" t="s">
        <v>3</v>
      </c>
      <c r="DN166" s="8">
        <v>0</v>
      </c>
      <c r="DO166" s="8">
        <v>0</v>
      </c>
      <c r="DP166" s="8">
        <v>1</v>
      </c>
      <c r="DQ166" s="8">
        <v>1</v>
      </c>
      <c r="DR166" s="8"/>
      <c r="DS166" s="8"/>
      <c r="DT166" s="8"/>
      <c r="DU166" s="8">
        <v>1013</v>
      </c>
      <c r="DV166" s="8" t="s">
        <v>163</v>
      </c>
      <c r="DW166" s="8" t="s">
        <v>163</v>
      </c>
      <c r="DX166" s="8">
        <v>1</v>
      </c>
      <c r="DY166" s="8"/>
      <c r="DZ166" s="8" t="s">
        <v>3</v>
      </c>
      <c r="EA166" s="8" t="s">
        <v>3</v>
      </c>
      <c r="EB166" s="8" t="s">
        <v>3</v>
      </c>
      <c r="EC166" s="8" t="s">
        <v>3</v>
      </c>
      <c r="ED166" s="8"/>
      <c r="EE166" s="8">
        <v>78822358</v>
      </c>
      <c r="EF166" s="8">
        <v>3</v>
      </c>
      <c r="EG166" s="8" t="s">
        <v>155</v>
      </c>
      <c r="EH166" s="8">
        <v>0</v>
      </c>
      <c r="EI166" s="8" t="s">
        <v>3</v>
      </c>
      <c r="EJ166" s="8">
        <v>2</v>
      </c>
      <c r="EK166" s="8">
        <v>108001</v>
      </c>
      <c r="EL166" s="8" t="s">
        <v>156</v>
      </c>
      <c r="EM166" s="8" t="s">
        <v>157</v>
      </c>
      <c r="EN166" s="8"/>
      <c r="EO166" s="8" t="s">
        <v>3</v>
      </c>
      <c r="EP166" s="8"/>
      <c r="EQ166" s="8">
        <v>1024</v>
      </c>
      <c r="ER166" s="8">
        <v>0</v>
      </c>
      <c r="ES166" s="8">
        <v>0</v>
      </c>
      <c r="ET166" s="8">
        <v>0</v>
      </c>
      <c r="EU166" s="8">
        <v>0</v>
      </c>
      <c r="EV166" s="8">
        <v>0</v>
      </c>
      <c r="EW166" s="8">
        <v>0</v>
      </c>
      <c r="EX166" s="8">
        <v>0</v>
      </c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>
        <v>0</v>
      </c>
      <c r="FR166" s="8">
        <v>0</v>
      </c>
      <c r="FS166" s="8">
        <v>0</v>
      </c>
      <c r="FT166" s="8"/>
      <c r="FU166" s="8"/>
      <c r="FV166" s="8"/>
      <c r="FW166" s="8"/>
      <c r="FX166" s="8">
        <v>97</v>
      </c>
      <c r="FY166" s="8">
        <v>51</v>
      </c>
      <c r="FZ166" s="8"/>
      <c r="GA166" s="8" t="s">
        <v>3</v>
      </c>
      <c r="GB166" s="8"/>
      <c r="GC166" s="8"/>
      <c r="GD166" s="8">
        <v>1</v>
      </c>
      <c r="GE166" s="8"/>
      <c r="GF166" s="8">
        <v>274903907</v>
      </c>
      <c r="GG166" s="8">
        <v>2</v>
      </c>
      <c r="GH166" s="8">
        <v>1</v>
      </c>
      <c r="GI166" s="8">
        <v>-2</v>
      </c>
      <c r="GJ166" s="8">
        <v>0</v>
      </c>
      <c r="GK166" s="8">
        <v>0</v>
      </c>
      <c r="GL166" s="8">
        <f t="shared" si="92"/>
        <v>0</v>
      </c>
      <c r="GM166" s="8">
        <f t="shared" si="93"/>
        <v>0</v>
      </c>
      <c r="GN166" s="8">
        <f t="shared" si="94"/>
        <v>0</v>
      </c>
      <c r="GO166" s="8">
        <f t="shared" si="95"/>
        <v>0</v>
      </c>
      <c r="GP166" s="8">
        <f t="shared" si="96"/>
        <v>0</v>
      </c>
      <c r="GQ166" s="8"/>
      <c r="GR166" s="8">
        <v>0</v>
      </c>
      <c r="GS166" s="8">
        <v>3</v>
      </c>
      <c r="GT166" s="8">
        <v>0</v>
      </c>
      <c r="GU166" s="8" t="s">
        <v>3</v>
      </c>
      <c r="GV166" s="8">
        <f t="shared" si="97"/>
        <v>0</v>
      </c>
      <c r="GW166" s="8">
        <v>1</v>
      </c>
      <c r="GX166" s="8">
        <f t="shared" si="98"/>
        <v>0</v>
      </c>
      <c r="GY166" s="8"/>
      <c r="GZ166" s="8"/>
      <c r="HA166" s="8">
        <v>0</v>
      </c>
      <c r="HB166" s="8">
        <v>0</v>
      </c>
      <c r="HC166" s="8">
        <f>0</f>
        <v>0</v>
      </c>
      <c r="HD166" s="8"/>
      <c r="HE166" s="8" t="s">
        <v>3</v>
      </c>
      <c r="HF166" s="8" t="s">
        <v>3</v>
      </c>
      <c r="HG166" s="8"/>
      <c r="HH166" s="8"/>
      <c r="HI166" s="8"/>
      <c r="HJ166" s="8"/>
      <c r="HK166" s="8"/>
      <c r="HL166" s="8"/>
      <c r="HM166" s="8" t="s">
        <v>3</v>
      </c>
      <c r="HN166" s="8" t="s">
        <v>158</v>
      </c>
      <c r="HO166" s="8" t="s">
        <v>159</v>
      </c>
      <c r="HP166" s="8" t="s">
        <v>156</v>
      </c>
      <c r="HQ166" s="8" t="s">
        <v>156</v>
      </c>
      <c r="HR166" s="8"/>
      <c r="HS166" s="8">
        <v>0</v>
      </c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>
        <v>0</v>
      </c>
      <c r="IL166" s="8"/>
      <c r="IM166" s="8"/>
      <c r="IN166" s="8"/>
      <c r="IO166" s="8"/>
      <c r="IP166" s="8"/>
      <c r="IQ166" s="8"/>
      <c r="IR166" s="8"/>
      <c r="IS166" s="8"/>
      <c r="IT166" s="8"/>
      <c r="IU166" s="8"/>
    </row>
    <row r="167" spans="1:255" x14ac:dyDescent="0.2">
      <c r="A167">
        <v>18</v>
      </c>
      <c r="B167">
        <v>0</v>
      </c>
      <c r="C167">
        <v>315</v>
      </c>
      <c r="E167" t="s">
        <v>3</v>
      </c>
      <c r="F167" t="s">
        <v>161</v>
      </c>
      <c r="G167" t="s">
        <v>162</v>
      </c>
      <c r="H167" t="s">
        <v>163</v>
      </c>
      <c r="I167">
        <f>J167</f>
        <v>2</v>
      </c>
      <c r="J167">
        <v>2</v>
      </c>
      <c r="K167">
        <v>2</v>
      </c>
      <c r="L167">
        <v>0</v>
      </c>
      <c r="M167">
        <v>0</v>
      </c>
      <c r="N167">
        <f t="shared" si="78"/>
        <v>0</v>
      </c>
      <c r="O167">
        <f>ROUND(P167,2)</f>
        <v>0</v>
      </c>
      <c r="P167">
        <f>ROUND(ROUND(ROUND(SUMIF(SmtRes!AQ308:'SmtRes'!AQ316,"=1",SmtRes!CU308:'SmtRes'!CU316),2),2)*I167/100,2)</f>
        <v>0</v>
      </c>
      <c r="Q167">
        <f>ROUND(CR167*I167,2)</f>
        <v>0</v>
      </c>
      <c r="R167">
        <f>ROUND(CS167*I167,2)</f>
        <v>0</v>
      </c>
      <c r="S167">
        <f>ROUND(CT167*I167,2)</f>
        <v>0</v>
      </c>
      <c r="T167">
        <f t="shared" si="80"/>
        <v>0</v>
      </c>
      <c r="U167">
        <f>ROUND(CV167*I167,7)</f>
        <v>0</v>
      </c>
      <c r="V167">
        <f>ROUND(CW167*I167,7)</f>
        <v>0</v>
      </c>
      <c r="W167">
        <f t="shared" si="81"/>
        <v>0</v>
      </c>
      <c r="X167">
        <f t="shared" si="82"/>
        <v>0</v>
      </c>
      <c r="Y167">
        <f t="shared" si="83"/>
        <v>0</v>
      </c>
      <c r="AA167">
        <v>-1</v>
      </c>
      <c r="AB167">
        <f t="shared" si="84"/>
        <v>0</v>
      </c>
      <c r="AC167">
        <f>ROUND((ES167),6)</f>
        <v>0</v>
      </c>
      <c r="AD167">
        <f>ROUND((((ET167)-(EU167))+AE167),6)</f>
        <v>0</v>
      </c>
      <c r="AE167">
        <f t="shared" si="112"/>
        <v>0</v>
      </c>
      <c r="AF167">
        <f t="shared" si="112"/>
        <v>0</v>
      </c>
      <c r="AG167">
        <f t="shared" si="85"/>
        <v>0</v>
      </c>
      <c r="AH167">
        <f t="shared" si="113"/>
        <v>0</v>
      </c>
      <c r="AI167">
        <f t="shared" si="113"/>
        <v>0</v>
      </c>
      <c r="AJ167">
        <f t="shared" si="86"/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97</v>
      </c>
      <c r="AU167">
        <v>51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1</v>
      </c>
      <c r="BD167" t="s">
        <v>3</v>
      </c>
      <c r="BE167" t="s">
        <v>3</v>
      </c>
      <c r="BF167" t="s">
        <v>3</v>
      </c>
      <c r="BG167" t="s">
        <v>3</v>
      </c>
      <c r="BH167">
        <v>3</v>
      </c>
      <c r="BI167">
        <v>2</v>
      </c>
      <c r="BJ167" t="s">
        <v>3</v>
      </c>
      <c r="BM167">
        <v>108001</v>
      </c>
      <c r="BN167">
        <v>0</v>
      </c>
      <c r="BO167" t="s">
        <v>3</v>
      </c>
      <c r="BP167">
        <v>0</v>
      </c>
      <c r="BQ167">
        <v>3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97</v>
      </c>
      <c r="CA167">
        <v>51</v>
      </c>
      <c r="CB167" t="s">
        <v>3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 t="s">
        <v>3</v>
      </c>
      <c r="CO167">
        <v>0</v>
      </c>
      <c r="CP167">
        <f t="shared" ref="CP167:CZ167" si="115">0</f>
        <v>0</v>
      </c>
      <c r="CQ167">
        <f t="shared" si="115"/>
        <v>0</v>
      </c>
      <c r="CR167">
        <f t="shared" si="115"/>
        <v>0</v>
      </c>
      <c r="CS167">
        <f t="shared" si="115"/>
        <v>0</v>
      </c>
      <c r="CT167">
        <f t="shared" si="115"/>
        <v>0</v>
      </c>
      <c r="CU167">
        <f t="shared" si="115"/>
        <v>0</v>
      </c>
      <c r="CV167">
        <f t="shared" si="115"/>
        <v>0</v>
      </c>
      <c r="CW167">
        <f t="shared" si="115"/>
        <v>0</v>
      </c>
      <c r="CX167">
        <f t="shared" si="115"/>
        <v>0</v>
      </c>
      <c r="CY167">
        <f t="shared" si="115"/>
        <v>0</v>
      </c>
      <c r="CZ167">
        <f t="shared" si="115"/>
        <v>0</v>
      </c>
      <c r="DC167" t="s">
        <v>3</v>
      </c>
      <c r="DD167" t="s">
        <v>3</v>
      </c>
      <c r="DE167" t="s">
        <v>3</v>
      </c>
      <c r="DF167" t="s">
        <v>3</v>
      </c>
      <c r="DG167" t="s">
        <v>3</v>
      </c>
      <c r="DH167" t="s">
        <v>3</v>
      </c>
      <c r="DI167" t="s">
        <v>3</v>
      </c>
      <c r="DJ167" t="s">
        <v>3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1013</v>
      </c>
      <c r="DV167" t="s">
        <v>163</v>
      </c>
      <c r="DW167" t="s">
        <v>163</v>
      </c>
      <c r="DX167">
        <v>1</v>
      </c>
      <c r="DZ167" t="s">
        <v>3</v>
      </c>
      <c r="EA167" t="s">
        <v>3</v>
      </c>
      <c r="EB167" t="s">
        <v>3</v>
      </c>
      <c r="EC167" t="s">
        <v>3</v>
      </c>
      <c r="EE167">
        <v>78822358</v>
      </c>
      <c r="EF167">
        <v>3</v>
      </c>
      <c r="EG167" t="s">
        <v>155</v>
      </c>
      <c r="EH167">
        <v>0</v>
      </c>
      <c r="EI167" t="s">
        <v>3</v>
      </c>
      <c r="EJ167">
        <v>2</v>
      </c>
      <c r="EK167">
        <v>108001</v>
      </c>
      <c r="EL167" t="s">
        <v>156</v>
      </c>
      <c r="EM167" t="s">
        <v>157</v>
      </c>
      <c r="EO167" t="s">
        <v>3</v>
      </c>
      <c r="EQ167">
        <v>1024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0</v>
      </c>
      <c r="EX167">
        <v>0</v>
      </c>
      <c r="FQ167">
        <v>0</v>
      </c>
      <c r="FR167">
        <v>0</v>
      </c>
      <c r="FS167">
        <v>0</v>
      </c>
      <c r="FX167">
        <v>97</v>
      </c>
      <c r="FY167">
        <v>51</v>
      </c>
      <c r="GA167" t="s">
        <v>3</v>
      </c>
      <c r="GD167">
        <v>1</v>
      </c>
      <c r="GF167">
        <v>274903907</v>
      </c>
      <c r="GG167">
        <v>2</v>
      </c>
      <c r="GH167">
        <v>1</v>
      </c>
      <c r="GI167">
        <v>-2</v>
      </c>
      <c r="GJ167">
        <v>0</v>
      </c>
      <c r="GK167">
        <v>0</v>
      </c>
      <c r="GL167">
        <f t="shared" si="92"/>
        <v>0</v>
      </c>
      <c r="GM167">
        <f t="shared" si="93"/>
        <v>0</v>
      </c>
      <c r="GN167">
        <f t="shared" si="94"/>
        <v>0</v>
      </c>
      <c r="GO167">
        <f t="shared" si="95"/>
        <v>0</v>
      </c>
      <c r="GP167">
        <f t="shared" si="96"/>
        <v>0</v>
      </c>
      <c r="GR167">
        <v>0</v>
      </c>
      <c r="GS167">
        <v>3</v>
      </c>
      <c r="GT167">
        <v>0</v>
      </c>
      <c r="GU167" t="s">
        <v>3</v>
      </c>
      <c r="GV167">
        <f t="shared" si="97"/>
        <v>0</v>
      </c>
      <c r="GW167">
        <v>1</v>
      </c>
      <c r="GX167">
        <f t="shared" si="98"/>
        <v>0</v>
      </c>
      <c r="HA167">
        <v>0</v>
      </c>
      <c r="HB167">
        <v>0</v>
      </c>
      <c r="HC167">
        <f>0</f>
        <v>0</v>
      </c>
      <c r="HE167" t="s">
        <v>3</v>
      </c>
      <c r="HF167" t="s">
        <v>3</v>
      </c>
      <c r="HM167" t="s">
        <v>3</v>
      </c>
      <c r="HN167" t="s">
        <v>158</v>
      </c>
      <c r="HO167" t="s">
        <v>159</v>
      </c>
      <c r="HP167" t="s">
        <v>156</v>
      </c>
      <c r="HQ167" t="s">
        <v>156</v>
      </c>
      <c r="HS167">
        <v>0</v>
      </c>
      <c r="IK167">
        <v>0</v>
      </c>
    </row>
    <row r="169" spans="1:255" x14ac:dyDescent="0.2">
      <c r="A169" s="7">
        <v>51</v>
      </c>
      <c r="B169" s="7">
        <f>B136</f>
        <v>0</v>
      </c>
      <c r="C169" s="7">
        <f>A136</f>
        <v>4</v>
      </c>
      <c r="D169" s="7">
        <f>ROW(A136)</f>
        <v>136</v>
      </c>
      <c r="E169" s="7"/>
      <c r="F169" s="7" t="str">
        <f>IF(F136&lt;&gt;"",F136,"")</f>
        <v>Новый раздел</v>
      </c>
      <c r="G169" s="7" t="str">
        <f>IF(G136&lt;&gt;"",G136,"")</f>
        <v>Заземление</v>
      </c>
      <c r="H169" s="7">
        <v>0</v>
      </c>
      <c r="I169" s="7"/>
      <c r="J169" s="7"/>
      <c r="K169" s="7"/>
      <c r="L169" s="7"/>
      <c r="M169" s="7"/>
      <c r="N169" s="7"/>
      <c r="O169" s="7">
        <f t="shared" ref="O169:T169" si="116">ROUND(AB169,2)</f>
        <v>0</v>
      </c>
      <c r="P169" s="7">
        <f t="shared" si="116"/>
        <v>0</v>
      </c>
      <c r="Q169" s="7">
        <f t="shared" si="116"/>
        <v>0</v>
      </c>
      <c r="R169" s="7">
        <f t="shared" si="116"/>
        <v>0</v>
      </c>
      <c r="S169" s="7">
        <f t="shared" si="116"/>
        <v>0</v>
      </c>
      <c r="T169" s="7">
        <f t="shared" si="116"/>
        <v>0</v>
      </c>
      <c r="U169" s="7">
        <f>AH169</f>
        <v>0</v>
      </c>
      <c r="V169" s="7">
        <f>AI169</f>
        <v>0</v>
      </c>
      <c r="W169" s="7">
        <f>ROUND(AJ169,2)</f>
        <v>0</v>
      </c>
      <c r="X169" s="7">
        <f>ROUND(AK169,2)</f>
        <v>0</v>
      </c>
      <c r="Y169" s="7">
        <f>ROUND(AL169,2)</f>
        <v>0</v>
      </c>
      <c r="Z169" s="7"/>
      <c r="AA169" s="7"/>
      <c r="AB169" s="7">
        <f>ROUND(SUMIF(AA140:AA167,"=82273856",O140:O167),2)</f>
        <v>0</v>
      </c>
      <c r="AC169" s="7">
        <f>ROUND(SUMIF(AA140:AA167,"=82273856",P140:P167),2)</f>
        <v>0</v>
      </c>
      <c r="AD169" s="7">
        <f>ROUND(SUMIF(AA140:AA167,"=82273856",Q140:Q167),2)</f>
        <v>0</v>
      </c>
      <c r="AE169" s="7">
        <f>ROUND(SUMIF(AA140:AA167,"=82273856",R140:R167),2)</f>
        <v>0</v>
      </c>
      <c r="AF169" s="7">
        <f>ROUND(SUMIF(AA140:AA167,"=82273856",S140:S167),2)</f>
        <v>0</v>
      </c>
      <c r="AG169" s="7">
        <f>ROUND(SUMIF(AA140:AA167,"=82273856",T140:T167),2)</f>
        <v>0</v>
      </c>
      <c r="AH169" s="7">
        <f>SUMIF(AA140:AA167,"=82273856",U140:U167)</f>
        <v>0</v>
      </c>
      <c r="AI169" s="7">
        <f>SUMIF(AA140:AA167,"=82273856",V140:V167)</f>
        <v>0</v>
      </c>
      <c r="AJ169" s="7">
        <f>ROUND(SUMIF(AA140:AA167,"=82273856",W140:W167),2)</f>
        <v>0</v>
      </c>
      <c r="AK169" s="7">
        <f>ROUND(SUMIF(AA140:AA167,"=82273856",X140:X167),2)</f>
        <v>0</v>
      </c>
      <c r="AL169" s="7">
        <f>ROUND(SUMIF(AA140:AA167,"=82273856",Y140:Y167),2)</f>
        <v>0</v>
      </c>
      <c r="AM169" s="7"/>
      <c r="AN169" s="7"/>
      <c r="AO169" s="7">
        <f t="shared" ref="AO169:BD169" si="117">ROUND(BX169,2)</f>
        <v>0</v>
      </c>
      <c r="AP169" s="7">
        <f t="shared" si="117"/>
        <v>0</v>
      </c>
      <c r="AQ169" s="7">
        <f t="shared" si="117"/>
        <v>0</v>
      </c>
      <c r="AR169" s="7">
        <f t="shared" si="117"/>
        <v>0</v>
      </c>
      <c r="AS169" s="7">
        <f t="shared" si="117"/>
        <v>0</v>
      </c>
      <c r="AT169" s="7">
        <f t="shared" si="117"/>
        <v>0</v>
      </c>
      <c r="AU169" s="7">
        <f t="shared" si="117"/>
        <v>0</v>
      </c>
      <c r="AV169" s="7">
        <f t="shared" si="117"/>
        <v>0</v>
      </c>
      <c r="AW169" s="7">
        <f t="shared" si="117"/>
        <v>0</v>
      </c>
      <c r="AX169" s="7">
        <f t="shared" si="117"/>
        <v>0</v>
      </c>
      <c r="AY169" s="7">
        <f t="shared" si="117"/>
        <v>0</v>
      </c>
      <c r="AZ169" s="7">
        <f t="shared" si="117"/>
        <v>0</v>
      </c>
      <c r="BA169" s="7">
        <f t="shared" si="117"/>
        <v>0</v>
      </c>
      <c r="BB169" s="7">
        <f t="shared" si="117"/>
        <v>0</v>
      </c>
      <c r="BC169" s="7">
        <f t="shared" si="117"/>
        <v>0</v>
      </c>
      <c r="BD169" s="7">
        <f t="shared" si="117"/>
        <v>0</v>
      </c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>
        <f>ROUND(SUMIF(AA140:AA167,"=82273856",FQ140:FQ167),2)</f>
        <v>0</v>
      </c>
      <c r="BY169" s="7">
        <f>ROUND(SUMIF(AA140:AA167,"=82273856",FR140:FR167),2)</f>
        <v>0</v>
      </c>
      <c r="BZ169" s="7">
        <f>ROUND(SUMIF(AA140:AA167,"=82273856",GL140:GL167),2)</f>
        <v>0</v>
      </c>
      <c r="CA169" s="7">
        <f>ROUND(SUMIF(AA140:AA167,"=82273856",GM140:GM167),2)</f>
        <v>0</v>
      </c>
      <c r="CB169" s="7">
        <f>ROUND(SUMIF(AA140:AA167,"=82273856",GN140:GN167),2)</f>
        <v>0</v>
      </c>
      <c r="CC169" s="7">
        <f>ROUND(SUMIF(AA140:AA167,"=82273856",GO140:GO167),2)</f>
        <v>0</v>
      </c>
      <c r="CD169" s="7">
        <f>ROUND(SUMIF(AA140:AA167,"=82273856",GP140:GP167),2)</f>
        <v>0</v>
      </c>
      <c r="CE169" s="7">
        <f>AC169-BX169</f>
        <v>0</v>
      </c>
      <c r="CF169" s="7">
        <f>AC169-BY169</f>
        <v>0</v>
      </c>
      <c r="CG169" s="7">
        <f>BX169-BZ169</f>
        <v>0</v>
      </c>
      <c r="CH169" s="7">
        <f>AC169-BX169-BY169+BZ169</f>
        <v>0</v>
      </c>
      <c r="CI169" s="7">
        <f>BY169-BZ169</f>
        <v>0</v>
      </c>
      <c r="CJ169" s="7">
        <f>ROUND(SUMIF(AA140:AA167,"=82273856",GX140:GX167),2)</f>
        <v>0</v>
      </c>
      <c r="CK169" s="7">
        <f>ROUND(SUMIF(AA140:AA167,"=82273856",GY140:GY167),2)</f>
        <v>0</v>
      </c>
      <c r="CL169" s="7">
        <f>ROUND(SUMIF(AA140:AA167,"=82273856",GZ140:GZ167),2)</f>
        <v>0</v>
      </c>
      <c r="CM169" s="7">
        <f>ROUND(SUMIF(AA140:AA167,"=82273856",HD140:HD167),2)</f>
        <v>0</v>
      </c>
      <c r="CN169" s="7"/>
      <c r="CO169" s="7"/>
      <c r="CP169" s="7"/>
      <c r="CQ169" s="7"/>
      <c r="CR169" s="7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4">
        <f t="shared" ref="DG169:DL169" si="118">ROUND(DT169,2)</f>
        <v>0</v>
      </c>
      <c r="DH169" s="4">
        <f t="shared" si="118"/>
        <v>0</v>
      </c>
      <c r="DI169" s="4">
        <f t="shared" si="118"/>
        <v>0</v>
      </c>
      <c r="DJ169" s="4">
        <f t="shared" si="118"/>
        <v>0</v>
      </c>
      <c r="DK169" s="4">
        <f t="shared" si="118"/>
        <v>0</v>
      </c>
      <c r="DL169" s="4">
        <f t="shared" si="118"/>
        <v>0</v>
      </c>
      <c r="DM169" s="4">
        <f>DZ169</f>
        <v>0</v>
      </c>
      <c r="DN169" s="4">
        <f>EA169</f>
        <v>0</v>
      </c>
      <c r="DO169" s="4">
        <f>ROUND(EB169,2)</f>
        <v>0</v>
      </c>
      <c r="DP169" s="4">
        <f>ROUND(EC169,2)</f>
        <v>0</v>
      </c>
      <c r="DQ169" s="4">
        <f>ROUND(ED169,2)</f>
        <v>0</v>
      </c>
      <c r="DR169" s="4"/>
      <c r="DS169" s="4"/>
      <c r="DT169" s="4">
        <f>ROUND(SUMIF(AA140:AA167,"=82273791",O140:O167),2)</f>
        <v>0</v>
      </c>
      <c r="DU169" s="4">
        <f>ROUND(SUMIF(AA140:AA167,"=82273791",P140:P167),2)</f>
        <v>0</v>
      </c>
      <c r="DV169" s="4">
        <f>ROUND(SUMIF(AA140:AA167,"=82273791",Q140:Q167),2)</f>
        <v>0</v>
      </c>
      <c r="DW169" s="4">
        <f>ROUND(SUMIF(AA140:AA167,"=82273791",R140:R167),2)</f>
        <v>0</v>
      </c>
      <c r="DX169" s="4">
        <f>ROUND(SUMIF(AA140:AA167,"=82273791",S140:S167),2)</f>
        <v>0</v>
      </c>
      <c r="DY169" s="4">
        <f>ROUND(SUMIF(AA140:AA167,"=82273791",T140:T167),2)</f>
        <v>0</v>
      </c>
      <c r="DZ169" s="4">
        <f>SUMIF(AA140:AA167,"=82273791",U140:U167)</f>
        <v>0</v>
      </c>
      <c r="EA169" s="4">
        <f>SUMIF(AA140:AA167,"=82273791",V140:V167)</f>
        <v>0</v>
      </c>
      <c r="EB169" s="4">
        <f>ROUND(SUMIF(AA140:AA167,"=82273791",W140:W167),2)</f>
        <v>0</v>
      </c>
      <c r="EC169" s="4">
        <f>ROUND(SUMIF(AA140:AA167,"=82273791",X140:X167),2)</f>
        <v>0</v>
      </c>
      <c r="ED169" s="4">
        <f>ROUND(SUMIF(AA140:AA167,"=82273791",Y140:Y167),2)</f>
        <v>0</v>
      </c>
      <c r="EE169" s="4"/>
      <c r="EF169" s="4"/>
      <c r="EG169" s="4">
        <f t="shared" ref="EG169:EV169" si="119">ROUND(FP169,2)</f>
        <v>0</v>
      </c>
      <c r="EH169" s="4">
        <f t="shared" si="119"/>
        <v>0</v>
      </c>
      <c r="EI169" s="4">
        <f t="shared" si="119"/>
        <v>0</v>
      </c>
      <c r="EJ169" s="4">
        <f t="shared" si="119"/>
        <v>0</v>
      </c>
      <c r="EK169" s="4">
        <f t="shared" si="119"/>
        <v>0</v>
      </c>
      <c r="EL169" s="4">
        <f t="shared" si="119"/>
        <v>0</v>
      </c>
      <c r="EM169" s="4">
        <f t="shared" si="119"/>
        <v>0</v>
      </c>
      <c r="EN169" s="4">
        <f t="shared" si="119"/>
        <v>0</v>
      </c>
      <c r="EO169" s="4">
        <f t="shared" si="119"/>
        <v>0</v>
      </c>
      <c r="EP169" s="4">
        <f t="shared" si="119"/>
        <v>0</v>
      </c>
      <c r="EQ169" s="4">
        <f t="shared" si="119"/>
        <v>0</v>
      </c>
      <c r="ER169" s="4">
        <f t="shared" si="119"/>
        <v>0</v>
      </c>
      <c r="ES169" s="4">
        <f t="shared" si="119"/>
        <v>0</v>
      </c>
      <c r="ET169" s="4">
        <f t="shared" si="119"/>
        <v>0</v>
      </c>
      <c r="EU169" s="4">
        <f t="shared" si="119"/>
        <v>0</v>
      </c>
      <c r="EV169" s="4">
        <f t="shared" si="119"/>
        <v>0</v>
      </c>
      <c r="EW169" s="4"/>
      <c r="EX169" s="4"/>
      <c r="EY169" s="4"/>
      <c r="EZ169" s="4"/>
      <c r="FA169" s="4"/>
      <c r="FB169" s="4"/>
      <c r="FC169" s="4"/>
      <c r="FD169" s="4"/>
      <c r="FE169" s="4"/>
      <c r="FF169" s="4"/>
      <c r="FG169" s="4"/>
      <c r="FH169" s="4"/>
      <c r="FI169" s="4"/>
      <c r="FJ169" s="4"/>
      <c r="FK169" s="4"/>
      <c r="FL169" s="4"/>
      <c r="FM169" s="4"/>
      <c r="FN169" s="4"/>
      <c r="FO169" s="4"/>
      <c r="FP169" s="4">
        <f>ROUND(SUMIF(AA140:AA167,"=82273791",FQ140:FQ167),2)</f>
        <v>0</v>
      </c>
      <c r="FQ169" s="4">
        <f>ROUND(SUMIF(AA140:AA167,"=82273791",FR140:FR167),2)</f>
        <v>0</v>
      </c>
      <c r="FR169" s="4">
        <f>ROUND(SUMIF(AA140:AA167,"=82273791",GL140:GL167),2)</f>
        <v>0</v>
      </c>
      <c r="FS169" s="4">
        <f>ROUND(SUMIF(AA140:AA167,"=82273791",GM140:GM167),2)</f>
        <v>0</v>
      </c>
      <c r="FT169" s="4">
        <f>ROUND(SUMIF(AA140:AA167,"=82273791",GN140:GN167),2)</f>
        <v>0</v>
      </c>
      <c r="FU169" s="4">
        <f>ROUND(SUMIF(AA140:AA167,"=82273791",GO140:GO167),2)</f>
        <v>0</v>
      </c>
      <c r="FV169" s="4">
        <f>ROUND(SUMIF(AA140:AA167,"=82273791",GP140:GP167),2)</f>
        <v>0</v>
      </c>
      <c r="FW169" s="4">
        <f>DU169-FP169</f>
        <v>0</v>
      </c>
      <c r="FX169" s="4">
        <f>DU169-FQ169</f>
        <v>0</v>
      </c>
      <c r="FY169" s="4">
        <f>FP169-FR169</f>
        <v>0</v>
      </c>
      <c r="FZ169" s="4">
        <f>DU169-FP169-FQ169+FR169</f>
        <v>0</v>
      </c>
      <c r="GA169" s="4">
        <f>FQ169-FR169</f>
        <v>0</v>
      </c>
      <c r="GB169" s="4">
        <f>ROUND(SUMIF(AA140:AA167,"=82273791",GX140:GX167),2)</f>
        <v>0</v>
      </c>
      <c r="GC169" s="4">
        <f>ROUND(SUMIF(AA140:AA167,"=82273791",GY140:GY167),2)</f>
        <v>0</v>
      </c>
      <c r="GD169" s="4">
        <f>ROUND(SUMIF(AA140:AA167,"=82273791",GZ140:GZ167),2)</f>
        <v>0</v>
      </c>
      <c r="GE169" s="4">
        <f>ROUND(SUMIF(AA140:AA167,"=82273791",HD140:HD167),2)</f>
        <v>0</v>
      </c>
      <c r="GF169" s="4"/>
      <c r="GG169" s="4"/>
      <c r="GH169" s="4"/>
      <c r="GI169" s="4"/>
      <c r="GJ169" s="4"/>
      <c r="GK169" s="4"/>
      <c r="GL169" s="4"/>
      <c r="GM169" s="4"/>
      <c r="GN169" s="4"/>
      <c r="GO169" s="4"/>
      <c r="GP169" s="4"/>
      <c r="GQ169" s="4"/>
      <c r="GR169" s="4"/>
      <c r="GS169" s="4"/>
      <c r="GT169" s="4"/>
      <c r="GU169" s="4"/>
      <c r="GV169" s="4"/>
      <c r="GW169" s="4"/>
      <c r="GX169" s="4">
        <v>0</v>
      </c>
    </row>
    <row r="171" spans="1:255" x14ac:dyDescent="0.2">
      <c r="A171" s="9">
        <v>50</v>
      </c>
      <c r="B171" s="9">
        <v>0</v>
      </c>
      <c r="C171" s="9">
        <v>0</v>
      </c>
      <c r="D171" s="9">
        <v>1</v>
      </c>
      <c r="E171" s="9">
        <v>201</v>
      </c>
      <c r="F171" s="9">
        <f>ROUND(Source!O169,O171)</f>
        <v>0</v>
      </c>
      <c r="G171" s="9" t="s">
        <v>69</v>
      </c>
      <c r="H171" s="9" t="s">
        <v>70</v>
      </c>
      <c r="I171" s="9"/>
      <c r="J171" s="9"/>
      <c r="K171" s="9">
        <v>201</v>
      </c>
      <c r="L171" s="9">
        <v>1</v>
      </c>
      <c r="M171" s="9">
        <v>3</v>
      </c>
      <c r="N171" s="9" t="s">
        <v>3</v>
      </c>
      <c r="O171" s="9">
        <v>2</v>
      </c>
      <c r="P171" s="9">
        <f>ROUND(Source!DG169,O171)</f>
        <v>0</v>
      </c>
      <c r="Q171" s="9"/>
      <c r="R171" s="9"/>
      <c r="S171" s="9"/>
      <c r="T171" s="9"/>
      <c r="U171" s="9"/>
      <c r="V171" s="9"/>
      <c r="W171" s="9">
        <v>0</v>
      </c>
      <c r="X171" s="9">
        <v>1</v>
      </c>
      <c r="Y171" s="9">
        <v>0</v>
      </c>
      <c r="Z171" s="9">
        <v>0</v>
      </c>
      <c r="AA171" s="9">
        <v>1</v>
      </c>
      <c r="AB171" s="9">
        <v>0</v>
      </c>
    </row>
    <row r="172" spans="1:255" x14ac:dyDescent="0.2">
      <c r="A172" s="9">
        <v>50</v>
      </c>
      <c r="B172" s="9">
        <v>0</v>
      </c>
      <c r="C172" s="9">
        <v>0</v>
      </c>
      <c r="D172" s="9">
        <v>1</v>
      </c>
      <c r="E172" s="9">
        <v>202</v>
      </c>
      <c r="F172" s="9">
        <f>ROUND(Source!P169,O172)</f>
        <v>0</v>
      </c>
      <c r="G172" s="9" t="s">
        <v>71</v>
      </c>
      <c r="H172" s="9" t="s">
        <v>72</v>
      </c>
      <c r="I172" s="9"/>
      <c r="J172" s="9"/>
      <c r="K172" s="9">
        <v>202</v>
      </c>
      <c r="L172" s="9">
        <v>2</v>
      </c>
      <c r="M172" s="9">
        <v>3</v>
      </c>
      <c r="N172" s="9" t="s">
        <v>3</v>
      </c>
      <c r="O172" s="9">
        <v>2</v>
      </c>
      <c r="P172" s="9">
        <f>ROUND(Source!DH169,O172)</f>
        <v>0</v>
      </c>
      <c r="Q172" s="9"/>
      <c r="R172" s="9"/>
      <c r="S172" s="9"/>
      <c r="T172" s="9"/>
      <c r="U172" s="9"/>
      <c r="V172" s="9"/>
      <c r="W172" s="9">
        <v>0</v>
      </c>
      <c r="X172" s="9">
        <v>1</v>
      </c>
      <c r="Y172" s="9">
        <v>0</v>
      </c>
      <c r="Z172" s="9">
        <v>0</v>
      </c>
      <c r="AA172" s="9">
        <v>1</v>
      </c>
      <c r="AB172" s="9">
        <v>0</v>
      </c>
    </row>
    <row r="173" spans="1:255" x14ac:dyDescent="0.2">
      <c r="A173" s="9">
        <v>50</v>
      </c>
      <c r="B173" s="9">
        <v>0</v>
      </c>
      <c r="C173" s="9">
        <v>0</v>
      </c>
      <c r="D173" s="9">
        <v>1</v>
      </c>
      <c r="E173" s="9">
        <v>222</v>
      </c>
      <c r="F173" s="9">
        <f>ROUND(Source!AO169,O173)</f>
        <v>0</v>
      </c>
      <c r="G173" s="9" t="s">
        <v>73</v>
      </c>
      <c r="H173" s="9" t="s">
        <v>74</v>
      </c>
      <c r="I173" s="9"/>
      <c r="J173" s="9"/>
      <c r="K173" s="9">
        <v>222</v>
      </c>
      <c r="L173" s="9">
        <v>3</v>
      </c>
      <c r="M173" s="9">
        <v>3</v>
      </c>
      <c r="N173" s="9" t="s">
        <v>3</v>
      </c>
      <c r="O173" s="9">
        <v>2</v>
      </c>
      <c r="P173" s="9">
        <f>ROUND(Source!EG169,O173)</f>
        <v>0</v>
      </c>
      <c r="Q173" s="9"/>
      <c r="R173" s="9"/>
      <c r="S173" s="9"/>
      <c r="T173" s="9"/>
      <c r="U173" s="9"/>
      <c r="V173" s="9"/>
      <c r="W173" s="9">
        <v>0</v>
      </c>
      <c r="X173" s="9">
        <v>1</v>
      </c>
      <c r="Y173" s="9">
        <v>0</v>
      </c>
      <c r="Z173" s="9">
        <v>0</v>
      </c>
      <c r="AA173" s="9">
        <v>1</v>
      </c>
      <c r="AB173" s="9">
        <v>0</v>
      </c>
    </row>
    <row r="174" spans="1:255" x14ac:dyDescent="0.2">
      <c r="A174" s="9">
        <v>50</v>
      </c>
      <c r="B174" s="9">
        <v>0</v>
      </c>
      <c r="C174" s="9">
        <v>0</v>
      </c>
      <c r="D174" s="9">
        <v>1</v>
      </c>
      <c r="E174" s="9">
        <v>225</v>
      </c>
      <c r="F174" s="9">
        <f>ROUND(Source!AV169,O174)</f>
        <v>0</v>
      </c>
      <c r="G174" s="9" t="s">
        <v>75</v>
      </c>
      <c r="H174" s="9" t="s">
        <v>76</v>
      </c>
      <c r="I174" s="9"/>
      <c r="J174" s="9"/>
      <c r="K174" s="9">
        <v>225</v>
      </c>
      <c r="L174" s="9">
        <v>4</v>
      </c>
      <c r="M174" s="9">
        <v>3</v>
      </c>
      <c r="N174" s="9" t="s">
        <v>3</v>
      </c>
      <c r="O174" s="9">
        <v>2</v>
      </c>
      <c r="P174" s="9">
        <f>ROUND(Source!EN169,O174)</f>
        <v>0</v>
      </c>
      <c r="Q174" s="9"/>
      <c r="R174" s="9"/>
      <c r="S174" s="9"/>
      <c r="T174" s="9"/>
      <c r="U174" s="9"/>
      <c r="V174" s="9"/>
      <c r="W174" s="9">
        <v>0</v>
      </c>
      <c r="X174" s="9">
        <v>1</v>
      </c>
      <c r="Y174" s="9">
        <v>0</v>
      </c>
      <c r="Z174" s="9">
        <v>0</v>
      </c>
      <c r="AA174" s="9">
        <v>1</v>
      </c>
      <c r="AB174" s="9">
        <v>0</v>
      </c>
    </row>
    <row r="175" spans="1:255" x14ac:dyDescent="0.2">
      <c r="A175" s="9">
        <v>50</v>
      </c>
      <c r="B175" s="9">
        <v>0</v>
      </c>
      <c r="C175" s="9">
        <v>0</v>
      </c>
      <c r="D175" s="9">
        <v>1</v>
      </c>
      <c r="E175" s="9">
        <v>226</v>
      </c>
      <c r="F175" s="9">
        <f>ROUND(Source!AW169,O175)</f>
        <v>0</v>
      </c>
      <c r="G175" s="9" t="s">
        <v>77</v>
      </c>
      <c r="H175" s="9" t="s">
        <v>78</v>
      </c>
      <c r="I175" s="9"/>
      <c r="J175" s="9"/>
      <c r="K175" s="9">
        <v>226</v>
      </c>
      <c r="L175" s="9">
        <v>5</v>
      </c>
      <c r="M175" s="9">
        <v>3</v>
      </c>
      <c r="N175" s="9" t="s">
        <v>3</v>
      </c>
      <c r="O175" s="9">
        <v>2</v>
      </c>
      <c r="P175" s="9">
        <f>ROUND(Source!EO169,O175)</f>
        <v>0</v>
      </c>
      <c r="Q175" s="9"/>
      <c r="R175" s="9"/>
      <c r="S175" s="9"/>
      <c r="T175" s="9"/>
      <c r="U175" s="9"/>
      <c r="V175" s="9"/>
      <c r="W175" s="9">
        <v>0</v>
      </c>
      <c r="X175" s="9">
        <v>1</v>
      </c>
      <c r="Y175" s="9">
        <v>0</v>
      </c>
      <c r="Z175" s="9">
        <v>0</v>
      </c>
      <c r="AA175" s="9">
        <v>1</v>
      </c>
      <c r="AB175" s="9">
        <v>0</v>
      </c>
    </row>
    <row r="176" spans="1:255" x14ac:dyDescent="0.2">
      <c r="A176" s="9">
        <v>50</v>
      </c>
      <c r="B176" s="9">
        <v>0</v>
      </c>
      <c r="C176" s="9">
        <v>0</v>
      </c>
      <c r="D176" s="9">
        <v>1</v>
      </c>
      <c r="E176" s="9">
        <v>227</v>
      </c>
      <c r="F176" s="9">
        <f>ROUND(Source!AX169,O176)</f>
        <v>0</v>
      </c>
      <c r="G176" s="9" t="s">
        <v>79</v>
      </c>
      <c r="H176" s="9" t="s">
        <v>80</v>
      </c>
      <c r="I176" s="9"/>
      <c r="J176" s="9"/>
      <c r="K176" s="9">
        <v>227</v>
      </c>
      <c r="L176" s="9">
        <v>6</v>
      </c>
      <c r="M176" s="9">
        <v>3</v>
      </c>
      <c r="N176" s="9" t="s">
        <v>3</v>
      </c>
      <c r="O176" s="9">
        <v>2</v>
      </c>
      <c r="P176" s="9">
        <f>ROUND(Source!EP169,O176)</f>
        <v>0</v>
      </c>
      <c r="Q176" s="9"/>
      <c r="R176" s="9"/>
      <c r="S176" s="9"/>
      <c r="T176" s="9"/>
      <c r="U176" s="9"/>
      <c r="V176" s="9"/>
      <c r="W176" s="9">
        <v>0</v>
      </c>
      <c r="X176" s="9">
        <v>1</v>
      </c>
      <c r="Y176" s="9">
        <v>0</v>
      </c>
      <c r="Z176" s="9">
        <v>0</v>
      </c>
      <c r="AA176" s="9">
        <v>1</v>
      </c>
      <c r="AB176" s="9">
        <v>0</v>
      </c>
    </row>
    <row r="177" spans="1:28" x14ac:dyDescent="0.2">
      <c r="A177" s="9">
        <v>50</v>
      </c>
      <c r="B177" s="9">
        <v>0</v>
      </c>
      <c r="C177" s="9">
        <v>0</v>
      </c>
      <c r="D177" s="9">
        <v>1</v>
      </c>
      <c r="E177" s="9">
        <v>228</v>
      </c>
      <c r="F177" s="9">
        <f>ROUND(Source!AY169,O177)</f>
        <v>0</v>
      </c>
      <c r="G177" s="9" t="s">
        <v>81</v>
      </c>
      <c r="H177" s="9" t="s">
        <v>82</v>
      </c>
      <c r="I177" s="9"/>
      <c r="J177" s="9"/>
      <c r="K177" s="9">
        <v>228</v>
      </c>
      <c r="L177" s="9">
        <v>7</v>
      </c>
      <c r="M177" s="9">
        <v>3</v>
      </c>
      <c r="N177" s="9" t="s">
        <v>3</v>
      </c>
      <c r="O177" s="9">
        <v>2</v>
      </c>
      <c r="P177" s="9">
        <f>ROUND(Source!EQ169,O177)</f>
        <v>0</v>
      </c>
      <c r="Q177" s="9"/>
      <c r="R177" s="9"/>
      <c r="S177" s="9"/>
      <c r="T177" s="9"/>
      <c r="U177" s="9"/>
      <c r="V177" s="9"/>
      <c r="W177" s="9">
        <v>0</v>
      </c>
      <c r="X177" s="9">
        <v>1</v>
      </c>
      <c r="Y177" s="9">
        <v>0</v>
      </c>
      <c r="Z177" s="9">
        <v>0</v>
      </c>
      <c r="AA177" s="9">
        <v>1</v>
      </c>
      <c r="AB177" s="9">
        <v>0</v>
      </c>
    </row>
    <row r="178" spans="1:28" x14ac:dyDescent="0.2">
      <c r="A178" s="9">
        <v>50</v>
      </c>
      <c r="B178" s="9">
        <v>0</v>
      </c>
      <c r="C178" s="9">
        <v>0</v>
      </c>
      <c r="D178" s="9">
        <v>1</v>
      </c>
      <c r="E178" s="9">
        <v>216</v>
      </c>
      <c r="F178" s="9">
        <f>ROUND(Source!AP169,O178)</f>
        <v>0</v>
      </c>
      <c r="G178" s="9" t="s">
        <v>83</v>
      </c>
      <c r="H178" s="9" t="s">
        <v>84</v>
      </c>
      <c r="I178" s="9"/>
      <c r="J178" s="9"/>
      <c r="K178" s="9">
        <v>216</v>
      </c>
      <c r="L178" s="9">
        <v>8</v>
      </c>
      <c r="M178" s="9">
        <v>3</v>
      </c>
      <c r="N178" s="9" t="s">
        <v>3</v>
      </c>
      <c r="O178" s="9">
        <v>2</v>
      </c>
      <c r="P178" s="9">
        <f>ROUND(Source!EH169,O178)</f>
        <v>0</v>
      </c>
      <c r="Q178" s="9"/>
      <c r="R178" s="9"/>
      <c r="S178" s="9"/>
      <c r="T178" s="9"/>
      <c r="U178" s="9"/>
      <c r="V178" s="9"/>
      <c r="W178" s="9">
        <v>0</v>
      </c>
      <c r="X178" s="9">
        <v>1</v>
      </c>
      <c r="Y178" s="9">
        <v>0</v>
      </c>
      <c r="Z178" s="9">
        <v>0</v>
      </c>
      <c r="AA178" s="9">
        <v>1</v>
      </c>
      <c r="AB178" s="9">
        <v>0</v>
      </c>
    </row>
    <row r="179" spans="1:28" x14ac:dyDescent="0.2">
      <c r="A179" s="9">
        <v>50</v>
      </c>
      <c r="B179" s="9">
        <v>0</v>
      </c>
      <c r="C179" s="9">
        <v>0</v>
      </c>
      <c r="D179" s="9">
        <v>1</v>
      </c>
      <c r="E179" s="9">
        <v>223</v>
      </c>
      <c r="F179" s="9">
        <f>ROUND(Source!AQ169,O179)</f>
        <v>0</v>
      </c>
      <c r="G179" s="9" t="s">
        <v>85</v>
      </c>
      <c r="H179" s="9" t="s">
        <v>86</v>
      </c>
      <c r="I179" s="9"/>
      <c r="J179" s="9"/>
      <c r="K179" s="9">
        <v>223</v>
      </c>
      <c r="L179" s="9">
        <v>9</v>
      </c>
      <c r="M179" s="9">
        <v>3</v>
      </c>
      <c r="N179" s="9" t="s">
        <v>3</v>
      </c>
      <c r="O179" s="9">
        <v>2</v>
      </c>
      <c r="P179" s="9">
        <f>ROUND(Source!EI169,O179)</f>
        <v>0</v>
      </c>
      <c r="Q179" s="9"/>
      <c r="R179" s="9"/>
      <c r="S179" s="9"/>
      <c r="T179" s="9"/>
      <c r="U179" s="9"/>
      <c r="V179" s="9"/>
      <c r="W179" s="9">
        <v>0</v>
      </c>
      <c r="X179" s="9">
        <v>1</v>
      </c>
      <c r="Y179" s="9">
        <v>0</v>
      </c>
      <c r="Z179" s="9">
        <v>0</v>
      </c>
      <c r="AA179" s="9">
        <v>1</v>
      </c>
      <c r="AB179" s="9">
        <v>0</v>
      </c>
    </row>
    <row r="180" spans="1:28" x14ac:dyDescent="0.2">
      <c r="A180" s="9">
        <v>50</v>
      </c>
      <c r="B180" s="9">
        <v>0</v>
      </c>
      <c r="C180" s="9">
        <v>0</v>
      </c>
      <c r="D180" s="9">
        <v>1</v>
      </c>
      <c r="E180" s="9">
        <v>229</v>
      </c>
      <c r="F180" s="9">
        <f>ROUND(Source!AZ169,O180)</f>
        <v>0</v>
      </c>
      <c r="G180" s="9" t="s">
        <v>87</v>
      </c>
      <c r="H180" s="9" t="s">
        <v>88</v>
      </c>
      <c r="I180" s="9"/>
      <c r="J180" s="9"/>
      <c r="K180" s="9">
        <v>229</v>
      </c>
      <c r="L180" s="9">
        <v>10</v>
      </c>
      <c r="M180" s="9">
        <v>3</v>
      </c>
      <c r="N180" s="9" t="s">
        <v>3</v>
      </c>
      <c r="O180" s="9">
        <v>2</v>
      </c>
      <c r="P180" s="9">
        <f>ROUND(Source!ER169,O180)</f>
        <v>0</v>
      </c>
      <c r="Q180" s="9"/>
      <c r="R180" s="9"/>
      <c r="S180" s="9"/>
      <c r="T180" s="9"/>
      <c r="U180" s="9"/>
      <c r="V180" s="9"/>
      <c r="W180" s="9">
        <v>0</v>
      </c>
      <c r="X180" s="9">
        <v>1</v>
      </c>
      <c r="Y180" s="9">
        <v>0</v>
      </c>
      <c r="Z180" s="9">
        <v>0</v>
      </c>
      <c r="AA180" s="9">
        <v>1</v>
      </c>
      <c r="AB180" s="9">
        <v>0</v>
      </c>
    </row>
    <row r="181" spans="1:28" x14ac:dyDescent="0.2">
      <c r="A181" s="9">
        <v>50</v>
      </c>
      <c r="B181" s="9">
        <v>0</v>
      </c>
      <c r="C181" s="9">
        <v>0</v>
      </c>
      <c r="D181" s="9">
        <v>1</v>
      </c>
      <c r="E181" s="9">
        <v>203</v>
      </c>
      <c r="F181" s="9">
        <f>ROUND(Source!Q169,O181)</f>
        <v>0</v>
      </c>
      <c r="G181" s="9" t="s">
        <v>89</v>
      </c>
      <c r="H181" s="9" t="s">
        <v>90</v>
      </c>
      <c r="I181" s="9"/>
      <c r="J181" s="9"/>
      <c r="K181" s="9">
        <v>203</v>
      </c>
      <c r="L181" s="9">
        <v>11</v>
      </c>
      <c r="M181" s="9">
        <v>3</v>
      </c>
      <c r="N181" s="9" t="s">
        <v>3</v>
      </c>
      <c r="O181" s="9">
        <v>2</v>
      </c>
      <c r="P181" s="9">
        <f>ROUND(Source!DI169,O181)</f>
        <v>0</v>
      </c>
      <c r="Q181" s="9"/>
      <c r="R181" s="9"/>
      <c r="S181" s="9"/>
      <c r="T181" s="9"/>
      <c r="U181" s="9"/>
      <c r="V181" s="9"/>
      <c r="W181" s="9">
        <v>0</v>
      </c>
      <c r="X181" s="9">
        <v>1</v>
      </c>
      <c r="Y181" s="9">
        <v>0</v>
      </c>
      <c r="Z181" s="9">
        <v>0</v>
      </c>
      <c r="AA181" s="9">
        <v>1</v>
      </c>
      <c r="AB181" s="9">
        <v>0</v>
      </c>
    </row>
    <row r="182" spans="1:28" x14ac:dyDescent="0.2">
      <c r="A182" s="9">
        <v>50</v>
      </c>
      <c r="B182" s="9">
        <v>0</v>
      </c>
      <c r="C182" s="9">
        <v>0</v>
      </c>
      <c r="D182" s="9">
        <v>1</v>
      </c>
      <c r="E182" s="9">
        <v>231</v>
      </c>
      <c r="F182" s="9">
        <f>ROUND(Source!BB169,O182)</f>
        <v>0</v>
      </c>
      <c r="G182" s="9" t="s">
        <v>91</v>
      </c>
      <c r="H182" s="9" t="s">
        <v>92</v>
      </c>
      <c r="I182" s="9"/>
      <c r="J182" s="9"/>
      <c r="K182" s="9">
        <v>231</v>
      </c>
      <c r="L182" s="9">
        <v>12</v>
      </c>
      <c r="M182" s="9">
        <v>3</v>
      </c>
      <c r="N182" s="9" t="s">
        <v>3</v>
      </c>
      <c r="O182" s="9">
        <v>2</v>
      </c>
      <c r="P182" s="9">
        <f>ROUND(Source!ET169,O182)</f>
        <v>0</v>
      </c>
      <c r="Q182" s="9"/>
      <c r="R182" s="9"/>
      <c r="S182" s="9"/>
      <c r="T182" s="9"/>
      <c r="U182" s="9"/>
      <c r="V182" s="9"/>
      <c r="W182" s="9">
        <v>0</v>
      </c>
      <c r="X182" s="9">
        <v>1</v>
      </c>
      <c r="Y182" s="9">
        <v>0</v>
      </c>
      <c r="Z182" s="9">
        <v>0</v>
      </c>
      <c r="AA182" s="9">
        <v>1</v>
      </c>
      <c r="AB182" s="9">
        <v>0</v>
      </c>
    </row>
    <row r="183" spans="1:28" x14ac:dyDescent="0.2">
      <c r="A183" s="9">
        <v>50</v>
      </c>
      <c r="B183" s="9">
        <v>0</v>
      </c>
      <c r="C183" s="9">
        <v>0</v>
      </c>
      <c r="D183" s="9">
        <v>1</v>
      </c>
      <c r="E183" s="9">
        <v>204</v>
      </c>
      <c r="F183" s="9">
        <f>ROUND(Source!R169,O183)</f>
        <v>0</v>
      </c>
      <c r="G183" s="9" t="s">
        <v>93</v>
      </c>
      <c r="H183" s="9" t="s">
        <v>94</v>
      </c>
      <c r="I183" s="9"/>
      <c r="J183" s="9"/>
      <c r="K183" s="9">
        <v>204</v>
      </c>
      <c r="L183" s="9">
        <v>13</v>
      </c>
      <c r="M183" s="9">
        <v>3</v>
      </c>
      <c r="N183" s="9" t="s">
        <v>3</v>
      </c>
      <c r="O183" s="9">
        <v>2</v>
      </c>
      <c r="P183" s="9">
        <f>ROUND(Source!DJ169,O183)</f>
        <v>0</v>
      </c>
      <c r="Q183" s="9"/>
      <c r="R183" s="9"/>
      <c r="S183" s="9"/>
      <c r="T183" s="9"/>
      <c r="U183" s="9"/>
      <c r="V183" s="9"/>
      <c r="W183" s="9">
        <v>0</v>
      </c>
      <c r="X183" s="9">
        <v>1</v>
      </c>
      <c r="Y183" s="9">
        <v>0</v>
      </c>
      <c r="Z183" s="9">
        <v>0</v>
      </c>
      <c r="AA183" s="9">
        <v>1</v>
      </c>
      <c r="AB183" s="9">
        <v>0</v>
      </c>
    </row>
    <row r="184" spans="1:28" x14ac:dyDescent="0.2">
      <c r="A184" s="9">
        <v>50</v>
      </c>
      <c r="B184" s="9">
        <v>0</v>
      </c>
      <c r="C184" s="9">
        <v>0</v>
      </c>
      <c r="D184" s="9">
        <v>1</v>
      </c>
      <c r="E184" s="9">
        <v>205</v>
      </c>
      <c r="F184" s="9">
        <f>ROUND(Source!S169,O184)</f>
        <v>0</v>
      </c>
      <c r="G184" s="9" t="s">
        <v>95</v>
      </c>
      <c r="H184" s="9" t="s">
        <v>96</v>
      </c>
      <c r="I184" s="9"/>
      <c r="J184" s="9"/>
      <c r="K184" s="9">
        <v>205</v>
      </c>
      <c r="L184" s="9">
        <v>14</v>
      </c>
      <c r="M184" s="9">
        <v>3</v>
      </c>
      <c r="N184" s="9" t="s">
        <v>3</v>
      </c>
      <c r="O184" s="9">
        <v>2</v>
      </c>
      <c r="P184" s="9">
        <f>ROUND(Source!DK169,O184)</f>
        <v>0</v>
      </c>
      <c r="Q184" s="9"/>
      <c r="R184" s="9"/>
      <c r="S184" s="9"/>
      <c r="T184" s="9"/>
      <c r="U184" s="9"/>
      <c r="V184" s="9"/>
      <c r="W184" s="9">
        <v>0</v>
      </c>
      <c r="X184" s="9">
        <v>1</v>
      </c>
      <c r="Y184" s="9">
        <v>0</v>
      </c>
      <c r="Z184" s="9">
        <v>0</v>
      </c>
      <c r="AA184" s="9">
        <v>1</v>
      </c>
      <c r="AB184" s="9">
        <v>0</v>
      </c>
    </row>
    <row r="185" spans="1:28" x14ac:dyDescent="0.2">
      <c r="A185" s="9">
        <v>50</v>
      </c>
      <c r="B185" s="9">
        <v>0</v>
      </c>
      <c r="C185" s="9">
        <v>0</v>
      </c>
      <c r="D185" s="9">
        <v>1</v>
      </c>
      <c r="E185" s="9">
        <v>232</v>
      </c>
      <c r="F185" s="9">
        <f>ROUND(Source!BC169,O185)</f>
        <v>0</v>
      </c>
      <c r="G185" s="9" t="s">
        <v>97</v>
      </c>
      <c r="H185" s="9" t="s">
        <v>98</v>
      </c>
      <c r="I185" s="9"/>
      <c r="J185" s="9"/>
      <c r="K185" s="9">
        <v>232</v>
      </c>
      <c r="L185" s="9">
        <v>15</v>
      </c>
      <c r="M185" s="9">
        <v>3</v>
      </c>
      <c r="N185" s="9" t="s">
        <v>3</v>
      </c>
      <c r="O185" s="9">
        <v>2</v>
      </c>
      <c r="P185" s="9">
        <f>ROUND(Source!EU169,O185)</f>
        <v>0</v>
      </c>
      <c r="Q185" s="9"/>
      <c r="R185" s="9"/>
      <c r="S185" s="9"/>
      <c r="T185" s="9"/>
      <c r="U185" s="9"/>
      <c r="V185" s="9"/>
      <c r="W185" s="9">
        <v>0</v>
      </c>
      <c r="X185" s="9">
        <v>1</v>
      </c>
      <c r="Y185" s="9">
        <v>0</v>
      </c>
      <c r="Z185" s="9">
        <v>0</v>
      </c>
      <c r="AA185" s="9">
        <v>1</v>
      </c>
      <c r="AB185" s="9">
        <v>0</v>
      </c>
    </row>
    <row r="186" spans="1:28" x14ac:dyDescent="0.2">
      <c r="A186" s="9">
        <v>50</v>
      </c>
      <c r="B186" s="9">
        <v>0</v>
      </c>
      <c r="C186" s="9">
        <v>0</v>
      </c>
      <c r="D186" s="9">
        <v>1</v>
      </c>
      <c r="E186" s="9">
        <v>214</v>
      </c>
      <c r="F186" s="9">
        <f>ROUND(Source!AS169,O186)</f>
        <v>0</v>
      </c>
      <c r="G186" s="9" t="s">
        <v>99</v>
      </c>
      <c r="H186" s="9" t="s">
        <v>100</v>
      </c>
      <c r="I186" s="9"/>
      <c r="J186" s="9"/>
      <c r="K186" s="9">
        <v>214</v>
      </c>
      <c r="L186" s="9">
        <v>16</v>
      </c>
      <c r="M186" s="9">
        <v>3</v>
      </c>
      <c r="N186" s="9" t="s">
        <v>3</v>
      </c>
      <c r="O186" s="9">
        <v>2</v>
      </c>
      <c r="P186" s="9">
        <f>ROUND(Source!EK169,O186)</f>
        <v>0</v>
      </c>
      <c r="Q186" s="9"/>
      <c r="R186" s="9"/>
      <c r="S186" s="9"/>
      <c r="T186" s="9"/>
      <c r="U186" s="9"/>
      <c r="V186" s="9"/>
      <c r="W186" s="9">
        <v>0</v>
      </c>
      <c r="X186" s="9">
        <v>1</v>
      </c>
      <c r="Y186" s="9">
        <v>0</v>
      </c>
      <c r="Z186" s="9">
        <v>0</v>
      </c>
      <c r="AA186" s="9">
        <v>1</v>
      </c>
      <c r="AB186" s="9">
        <v>0</v>
      </c>
    </row>
    <row r="187" spans="1:28" x14ac:dyDescent="0.2">
      <c r="A187" s="9">
        <v>50</v>
      </c>
      <c r="B187" s="9">
        <v>0</v>
      </c>
      <c r="C187" s="9">
        <v>0</v>
      </c>
      <c r="D187" s="9">
        <v>1</v>
      </c>
      <c r="E187" s="9">
        <v>215</v>
      </c>
      <c r="F187" s="9">
        <f>ROUND(Source!AT169,O187)</f>
        <v>0</v>
      </c>
      <c r="G187" s="9" t="s">
        <v>101</v>
      </c>
      <c r="H187" s="9" t="s">
        <v>102</v>
      </c>
      <c r="I187" s="9"/>
      <c r="J187" s="9"/>
      <c r="K187" s="9">
        <v>215</v>
      </c>
      <c r="L187" s="9">
        <v>17</v>
      </c>
      <c r="M187" s="9">
        <v>3</v>
      </c>
      <c r="N187" s="9" t="s">
        <v>3</v>
      </c>
      <c r="O187" s="9">
        <v>2</v>
      </c>
      <c r="P187" s="9">
        <f>ROUND(Source!EL169,O187)</f>
        <v>0</v>
      </c>
      <c r="Q187" s="9"/>
      <c r="R187" s="9"/>
      <c r="S187" s="9"/>
      <c r="T187" s="9"/>
      <c r="U187" s="9"/>
      <c r="V187" s="9"/>
      <c r="W187" s="9">
        <v>0</v>
      </c>
      <c r="X187" s="9">
        <v>1</v>
      </c>
      <c r="Y187" s="9">
        <v>0</v>
      </c>
      <c r="Z187" s="9">
        <v>0</v>
      </c>
      <c r="AA187" s="9">
        <v>1</v>
      </c>
      <c r="AB187" s="9">
        <v>0</v>
      </c>
    </row>
    <row r="188" spans="1:28" x14ac:dyDescent="0.2">
      <c r="A188" s="9">
        <v>50</v>
      </c>
      <c r="B188" s="9">
        <v>0</v>
      </c>
      <c r="C188" s="9">
        <v>0</v>
      </c>
      <c r="D188" s="9">
        <v>1</v>
      </c>
      <c r="E188" s="9">
        <v>217</v>
      </c>
      <c r="F188" s="9">
        <f>ROUND(Source!AU169,O188)</f>
        <v>0</v>
      </c>
      <c r="G188" s="9" t="s">
        <v>103</v>
      </c>
      <c r="H188" s="9" t="s">
        <v>104</v>
      </c>
      <c r="I188" s="9"/>
      <c r="J188" s="9"/>
      <c r="K188" s="9">
        <v>217</v>
      </c>
      <c r="L188" s="9">
        <v>18</v>
      </c>
      <c r="M188" s="9">
        <v>3</v>
      </c>
      <c r="N188" s="9" t="s">
        <v>3</v>
      </c>
      <c r="O188" s="9">
        <v>2</v>
      </c>
      <c r="P188" s="9">
        <f>ROUND(Source!EM169,O188)</f>
        <v>0</v>
      </c>
      <c r="Q188" s="9"/>
      <c r="R188" s="9"/>
      <c r="S188" s="9"/>
      <c r="T188" s="9"/>
      <c r="U188" s="9"/>
      <c r="V188" s="9"/>
      <c r="W188" s="9">
        <v>0</v>
      </c>
      <c r="X188" s="9">
        <v>1</v>
      </c>
      <c r="Y188" s="9">
        <v>0</v>
      </c>
      <c r="Z188" s="9">
        <v>0</v>
      </c>
      <c r="AA188" s="9">
        <v>1</v>
      </c>
      <c r="AB188" s="9">
        <v>0</v>
      </c>
    </row>
    <row r="189" spans="1:28" x14ac:dyDescent="0.2">
      <c r="A189" s="9">
        <v>50</v>
      </c>
      <c r="B189" s="9">
        <v>0</v>
      </c>
      <c r="C189" s="9">
        <v>0</v>
      </c>
      <c r="D189" s="9">
        <v>1</v>
      </c>
      <c r="E189" s="9">
        <v>230</v>
      </c>
      <c r="F189" s="9">
        <f>ROUND(Source!BA169,O189)</f>
        <v>0</v>
      </c>
      <c r="G189" s="9" t="s">
        <v>105</v>
      </c>
      <c r="H189" s="9" t="s">
        <v>106</v>
      </c>
      <c r="I189" s="9"/>
      <c r="J189" s="9"/>
      <c r="K189" s="9">
        <v>230</v>
      </c>
      <c r="L189" s="9">
        <v>19</v>
      </c>
      <c r="M189" s="9">
        <v>3</v>
      </c>
      <c r="N189" s="9" t="s">
        <v>3</v>
      </c>
      <c r="O189" s="9">
        <v>2</v>
      </c>
      <c r="P189" s="9">
        <f>ROUND(Source!ES169,O189)</f>
        <v>0</v>
      </c>
      <c r="Q189" s="9"/>
      <c r="R189" s="9"/>
      <c r="S189" s="9"/>
      <c r="T189" s="9"/>
      <c r="U189" s="9"/>
      <c r="V189" s="9"/>
      <c r="W189" s="9">
        <v>0</v>
      </c>
      <c r="X189" s="9">
        <v>1</v>
      </c>
      <c r="Y189" s="9">
        <v>0</v>
      </c>
      <c r="Z189" s="9">
        <v>0</v>
      </c>
      <c r="AA189" s="9">
        <v>1</v>
      </c>
      <c r="AB189" s="9">
        <v>0</v>
      </c>
    </row>
    <row r="190" spans="1:28" x14ac:dyDescent="0.2">
      <c r="A190" s="9">
        <v>50</v>
      </c>
      <c r="B190" s="9">
        <v>0</v>
      </c>
      <c r="C190" s="9">
        <v>0</v>
      </c>
      <c r="D190" s="9">
        <v>1</v>
      </c>
      <c r="E190" s="9">
        <v>206</v>
      </c>
      <c r="F190" s="9">
        <f>ROUND(Source!T169,O190)</f>
        <v>0</v>
      </c>
      <c r="G190" s="9" t="s">
        <v>107</v>
      </c>
      <c r="H190" s="9" t="s">
        <v>108</v>
      </c>
      <c r="I190" s="9"/>
      <c r="J190" s="9"/>
      <c r="K190" s="9">
        <v>206</v>
      </c>
      <c r="L190" s="9">
        <v>20</v>
      </c>
      <c r="M190" s="9">
        <v>3</v>
      </c>
      <c r="N190" s="9" t="s">
        <v>3</v>
      </c>
      <c r="O190" s="9">
        <v>2</v>
      </c>
      <c r="P190" s="9">
        <f>ROUND(Source!DL169,O190)</f>
        <v>0</v>
      </c>
      <c r="Q190" s="9"/>
      <c r="R190" s="9"/>
      <c r="S190" s="9"/>
      <c r="T190" s="9"/>
      <c r="U190" s="9"/>
      <c r="V190" s="9"/>
      <c r="W190" s="9">
        <v>0</v>
      </c>
      <c r="X190" s="9">
        <v>1</v>
      </c>
      <c r="Y190" s="9">
        <v>0</v>
      </c>
      <c r="Z190" s="9">
        <v>0</v>
      </c>
      <c r="AA190" s="9">
        <v>1</v>
      </c>
      <c r="AB190" s="9">
        <v>0</v>
      </c>
    </row>
    <row r="191" spans="1:28" x14ac:dyDescent="0.2">
      <c r="A191" s="9">
        <v>50</v>
      </c>
      <c r="B191" s="9">
        <v>0</v>
      </c>
      <c r="C191" s="9">
        <v>0</v>
      </c>
      <c r="D191" s="9">
        <v>1</v>
      </c>
      <c r="E191" s="9">
        <v>207</v>
      </c>
      <c r="F191" s="9">
        <f>ROUND(Source!U169,O191)</f>
        <v>0</v>
      </c>
      <c r="G191" s="9" t="s">
        <v>109</v>
      </c>
      <c r="H191" s="9" t="s">
        <v>110</v>
      </c>
      <c r="I191" s="9"/>
      <c r="J191" s="9"/>
      <c r="K191" s="9">
        <v>207</v>
      </c>
      <c r="L191" s="9">
        <v>21</v>
      </c>
      <c r="M191" s="9">
        <v>3</v>
      </c>
      <c r="N191" s="9" t="s">
        <v>3</v>
      </c>
      <c r="O191" s="9">
        <v>7</v>
      </c>
      <c r="P191" s="9">
        <f>ROUND(Source!DM169,O191)</f>
        <v>0</v>
      </c>
      <c r="Q191" s="9"/>
      <c r="R191" s="9"/>
      <c r="S191" s="9"/>
      <c r="T191" s="9"/>
      <c r="U191" s="9"/>
      <c r="V191" s="9"/>
      <c r="W191" s="9">
        <v>0</v>
      </c>
      <c r="X191" s="9">
        <v>1</v>
      </c>
      <c r="Y191" s="9">
        <v>0</v>
      </c>
      <c r="Z191" s="9">
        <v>0</v>
      </c>
      <c r="AA191" s="9">
        <v>1</v>
      </c>
      <c r="AB191" s="9">
        <v>0</v>
      </c>
    </row>
    <row r="192" spans="1:28" x14ac:dyDescent="0.2">
      <c r="A192" s="9">
        <v>50</v>
      </c>
      <c r="B192" s="9">
        <v>0</v>
      </c>
      <c r="C192" s="9">
        <v>0</v>
      </c>
      <c r="D192" s="9">
        <v>1</v>
      </c>
      <c r="E192" s="9">
        <v>208</v>
      </c>
      <c r="F192" s="9">
        <f>ROUND(Source!V169,O192)</f>
        <v>0</v>
      </c>
      <c r="G192" s="9" t="s">
        <v>111</v>
      </c>
      <c r="H192" s="9" t="s">
        <v>112</v>
      </c>
      <c r="I192" s="9"/>
      <c r="J192" s="9"/>
      <c r="K192" s="9">
        <v>208</v>
      </c>
      <c r="L192" s="9">
        <v>22</v>
      </c>
      <c r="M192" s="9">
        <v>3</v>
      </c>
      <c r="N192" s="9" t="s">
        <v>3</v>
      </c>
      <c r="O192" s="9">
        <v>7</v>
      </c>
      <c r="P192" s="9">
        <f>ROUND(Source!DN169,O192)</f>
        <v>0</v>
      </c>
      <c r="Q192" s="9"/>
      <c r="R192" s="9"/>
      <c r="S192" s="9"/>
      <c r="T192" s="9"/>
      <c r="U192" s="9"/>
      <c r="V192" s="9"/>
      <c r="W192" s="9">
        <v>0</v>
      </c>
      <c r="X192" s="9">
        <v>1</v>
      </c>
      <c r="Y192" s="9">
        <v>0</v>
      </c>
      <c r="Z192" s="9">
        <v>0</v>
      </c>
      <c r="AA192" s="9">
        <v>1</v>
      </c>
      <c r="AB192" s="9">
        <v>0</v>
      </c>
    </row>
    <row r="193" spans="1:255" x14ac:dyDescent="0.2">
      <c r="A193" s="9">
        <v>50</v>
      </c>
      <c r="B193" s="9">
        <v>0</v>
      </c>
      <c r="C193" s="9">
        <v>0</v>
      </c>
      <c r="D193" s="9">
        <v>1</v>
      </c>
      <c r="E193" s="9">
        <v>209</v>
      </c>
      <c r="F193" s="9">
        <f>ROUND(Source!W169,O193)</f>
        <v>0</v>
      </c>
      <c r="G193" s="9" t="s">
        <v>113</v>
      </c>
      <c r="H193" s="9" t="s">
        <v>114</v>
      </c>
      <c r="I193" s="9"/>
      <c r="J193" s="9"/>
      <c r="K193" s="9">
        <v>209</v>
      </c>
      <c r="L193" s="9">
        <v>23</v>
      </c>
      <c r="M193" s="9">
        <v>3</v>
      </c>
      <c r="N193" s="9" t="s">
        <v>3</v>
      </c>
      <c r="O193" s="9">
        <v>2</v>
      </c>
      <c r="P193" s="9">
        <f>ROUND(Source!DO169,O193)</f>
        <v>0</v>
      </c>
      <c r="Q193" s="9"/>
      <c r="R193" s="9"/>
      <c r="S193" s="9"/>
      <c r="T193" s="9"/>
      <c r="U193" s="9"/>
      <c r="V193" s="9"/>
      <c r="W193" s="9">
        <v>0</v>
      </c>
      <c r="X193" s="9">
        <v>1</v>
      </c>
      <c r="Y193" s="9">
        <v>0</v>
      </c>
      <c r="Z193" s="9">
        <v>0</v>
      </c>
      <c r="AA193" s="9">
        <v>1</v>
      </c>
      <c r="AB193" s="9">
        <v>0</v>
      </c>
    </row>
    <row r="194" spans="1:255" x14ac:dyDescent="0.2">
      <c r="A194" s="9">
        <v>50</v>
      </c>
      <c r="B194" s="9">
        <v>0</v>
      </c>
      <c r="C194" s="9">
        <v>0</v>
      </c>
      <c r="D194" s="9">
        <v>1</v>
      </c>
      <c r="E194" s="9">
        <v>233</v>
      </c>
      <c r="F194" s="9">
        <f>ROUND(Source!BD169,O194)</f>
        <v>0</v>
      </c>
      <c r="G194" s="9" t="s">
        <v>115</v>
      </c>
      <c r="H194" s="9" t="s">
        <v>116</v>
      </c>
      <c r="I194" s="9"/>
      <c r="J194" s="9"/>
      <c r="K194" s="9">
        <v>233</v>
      </c>
      <c r="L194" s="9">
        <v>24</v>
      </c>
      <c r="M194" s="9">
        <v>3</v>
      </c>
      <c r="N194" s="9" t="s">
        <v>3</v>
      </c>
      <c r="O194" s="9">
        <v>2</v>
      </c>
      <c r="P194" s="9">
        <f>ROUND(Source!EV169,O194)</f>
        <v>0</v>
      </c>
      <c r="Q194" s="9"/>
      <c r="R194" s="9"/>
      <c r="S194" s="9"/>
      <c r="T194" s="9"/>
      <c r="U194" s="9"/>
      <c r="V194" s="9"/>
      <c r="W194" s="9">
        <v>0</v>
      </c>
      <c r="X194" s="9">
        <v>1</v>
      </c>
      <c r="Y194" s="9">
        <v>0</v>
      </c>
      <c r="Z194" s="9">
        <v>0</v>
      </c>
      <c r="AA194" s="9">
        <v>1</v>
      </c>
      <c r="AB194" s="9">
        <v>0</v>
      </c>
    </row>
    <row r="195" spans="1:255" x14ac:dyDescent="0.2">
      <c r="A195" s="9">
        <v>50</v>
      </c>
      <c r="B195" s="9">
        <v>0</v>
      </c>
      <c r="C195" s="9">
        <v>0</v>
      </c>
      <c r="D195" s="9">
        <v>1</v>
      </c>
      <c r="E195" s="9">
        <v>210</v>
      </c>
      <c r="F195" s="9">
        <f>ROUND(Source!X169,O195)</f>
        <v>0</v>
      </c>
      <c r="G195" s="9" t="s">
        <v>117</v>
      </c>
      <c r="H195" s="9" t="s">
        <v>118</v>
      </c>
      <c r="I195" s="9"/>
      <c r="J195" s="9"/>
      <c r="K195" s="9">
        <v>210</v>
      </c>
      <c r="L195" s="9">
        <v>25</v>
      </c>
      <c r="M195" s="9">
        <v>3</v>
      </c>
      <c r="N195" s="9" t="s">
        <v>3</v>
      </c>
      <c r="O195" s="9">
        <v>2</v>
      </c>
      <c r="P195" s="9">
        <f>ROUND(Source!DP169,O195)</f>
        <v>0</v>
      </c>
      <c r="Q195" s="9"/>
      <c r="R195" s="9"/>
      <c r="S195" s="9"/>
      <c r="T195" s="9"/>
      <c r="U195" s="9"/>
      <c r="V195" s="9"/>
      <c r="W195" s="9">
        <v>0</v>
      </c>
      <c r="X195" s="9">
        <v>1</v>
      </c>
      <c r="Y195" s="9">
        <v>0</v>
      </c>
      <c r="Z195" s="9">
        <v>0</v>
      </c>
      <c r="AA195" s="9">
        <v>1</v>
      </c>
      <c r="AB195" s="9">
        <v>0</v>
      </c>
    </row>
    <row r="196" spans="1:255" x14ac:dyDescent="0.2">
      <c r="A196" s="9">
        <v>50</v>
      </c>
      <c r="B196" s="9">
        <v>0</v>
      </c>
      <c r="C196" s="9">
        <v>0</v>
      </c>
      <c r="D196" s="9">
        <v>1</v>
      </c>
      <c r="E196" s="9">
        <v>211</v>
      </c>
      <c r="F196" s="9">
        <f>ROUND(Source!Y169,O196)</f>
        <v>0</v>
      </c>
      <c r="G196" s="9" t="s">
        <v>119</v>
      </c>
      <c r="H196" s="9" t="s">
        <v>120</v>
      </c>
      <c r="I196" s="9"/>
      <c r="J196" s="9"/>
      <c r="K196" s="9">
        <v>211</v>
      </c>
      <c r="L196" s="9">
        <v>26</v>
      </c>
      <c r="M196" s="9">
        <v>3</v>
      </c>
      <c r="N196" s="9" t="s">
        <v>3</v>
      </c>
      <c r="O196" s="9">
        <v>2</v>
      </c>
      <c r="P196" s="9">
        <f>ROUND(Source!DQ169,O196)</f>
        <v>0</v>
      </c>
      <c r="Q196" s="9"/>
      <c r="R196" s="9"/>
      <c r="S196" s="9"/>
      <c r="T196" s="9"/>
      <c r="U196" s="9"/>
      <c r="V196" s="9"/>
      <c r="W196" s="9">
        <v>0</v>
      </c>
      <c r="X196" s="9">
        <v>1</v>
      </c>
      <c r="Y196" s="9">
        <v>0</v>
      </c>
      <c r="Z196" s="9">
        <v>0</v>
      </c>
      <c r="AA196" s="9">
        <v>1</v>
      </c>
      <c r="AB196" s="9">
        <v>0</v>
      </c>
    </row>
    <row r="197" spans="1:255" x14ac:dyDescent="0.2">
      <c r="A197" s="9">
        <v>50</v>
      </c>
      <c r="B197" s="9">
        <v>0</v>
      </c>
      <c r="C197" s="9">
        <v>0</v>
      </c>
      <c r="D197" s="9">
        <v>1</v>
      </c>
      <c r="E197" s="9">
        <v>224</v>
      </c>
      <c r="F197" s="9">
        <f>ROUND(Source!AR169,O197)</f>
        <v>0</v>
      </c>
      <c r="G197" s="9" t="s">
        <v>121</v>
      </c>
      <c r="H197" s="9" t="s">
        <v>122</v>
      </c>
      <c r="I197" s="9"/>
      <c r="J197" s="9"/>
      <c r="K197" s="9">
        <v>224</v>
      </c>
      <c r="L197" s="9">
        <v>27</v>
      </c>
      <c r="M197" s="9">
        <v>3</v>
      </c>
      <c r="N197" s="9" t="s">
        <v>3</v>
      </c>
      <c r="O197" s="9">
        <v>2</v>
      </c>
      <c r="P197" s="9">
        <f>ROUND(Source!EJ169,O197)</f>
        <v>0</v>
      </c>
      <c r="Q197" s="9"/>
      <c r="R197" s="9"/>
      <c r="S197" s="9"/>
      <c r="T197" s="9"/>
      <c r="U197" s="9"/>
      <c r="V197" s="9"/>
      <c r="W197" s="9">
        <v>0</v>
      </c>
      <c r="X197" s="9">
        <v>1</v>
      </c>
      <c r="Y197" s="9">
        <v>0</v>
      </c>
      <c r="Z197" s="9">
        <v>0</v>
      </c>
      <c r="AA197" s="9">
        <v>1</v>
      </c>
      <c r="AB197" s="9">
        <v>0</v>
      </c>
    </row>
    <row r="199" spans="1:255" x14ac:dyDescent="0.2">
      <c r="A199" s="1">
        <v>4</v>
      </c>
      <c r="B199" s="1">
        <v>0</v>
      </c>
      <c r="C199" s="1"/>
      <c r="D199" s="1">
        <f>ROW(A310)</f>
        <v>310</v>
      </c>
      <c r="E199" s="1"/>
      <c r="F199" s="1" t="s">
        <v>30</v>
      </c>
      <c r="G199" s="1" t="s">
        <v>222</v>
      </c>
      <c r="H199" s="1" t="s">
        <v>3</v>
      </c>
      <c r="I199" s="1">
        <v>0</v>
      </c>
      <c r="J199" s="1"/>
      <c r="K199" s="1">
        <v>0</v>
      </c>
      <c r="L199" s="1"/>
      <c r="M199" s="1" t="s">
        <v>3</v>
      </c>
      <c r="N199" s="1"/>
      <c r="O199" s="1"/>
      <c r="P199" s="1"/>
      <c r="Q199" s="1"/>
      <c r="R199" s="1"/>
      <c r="S199" s="1">
        <v>0</v>
      </c>
      <c r="T199" s="1">
        <v>0</v>
      </c>
      <c r="U199" s="1" t="s">
        <v>3</v>
      </c>
      <c r="V199" s="1">
        <v>0</v>
      </c>
      <c r="W199" s="1"/>
      <c r="X199" s="1"/>
      <c r="Y199" s="1"/>
      <c r="Z199" s="1"/>
      <c r="AA199" s="1"/>
      <c r="AB199" s="1" t="s">
        <v>3</v>
      </c>
      <c r="AC199" s="1" t="s">
        <v>3</v>
      </c>
      <c r="AD199" s="1" t="s">
        <v>3</v>
      </c>
      <c r="AE199" s="1" t="s">
        <v>3</v>
      </c>
      <c r="AF199" s="1" t="s">
        <v>3</v>
      </c>
      <c r="AG199" s="1" t="s">
        <v>3</v>
      </c>
      <c r="AH199" s="1"/>
      <c r="AI199" s="1"/>
      <c r="AJ199" s="1"/>
      <c r="AK199" s="1"/>
      <c r="AL199" s="1"/>
      <c r="AM199" s="1"/>
      <c r="AN199" s="1"/>
      <c r="AO199" s="1"/>
      <c r="AP199" s="1" t="s">
        <v>3</v>
      </c>
      <c r="AQ199" s="1" t="s">
        <v>3</v>
      </c>
      <c r="AR199" s="1" t="s">
        <v>3</v>
      </c>
      <c r="AS199" s="1"/>
      <c r="AT199" s="1"/>
      <c r="AU199" s="1"/>
      <c r="AV199" s="1"/>
      <c r="AW199" s="1"/>
      <c r="AX199" s="1"/>
      <c r="AY199" s="1"/>
      <c r="AZ199" s="1" t="s">
        <v>3</v>
      </c>
      <c r="BA199" s="1"/>
      <c r="BB199" s="1" t="s">
        <v>3</v>
      </c>
      <c r="BC199" s="1" t="s">
        <v>3</v>
      </c>
      <c r="BD199" s="1" t="s">
        <v>3</v>
      </c>
      <c r="BE199" s="1" t="s">
        <v>3</v>
      </c>
      <c r="BF199" s="1" t="s">
        <v>3</v>
      </c>
      <c r="BG199" s="1" t="s">
        <v>3</v>
      </c>
      <c r="BH199" s="1" t="s">
        <v>3</v>
      </c>
      <c r="BI199" s="1" t="s">
        <v>3</v>
      </c>
      <c r="BJ199" s="1" t="s">
        <v>3</v>
      </c>
      <c r="BK199" s="1" t="s">
        <v>3</v>
      </c>
      <c r="BL199" s="1" t="s">
        <v>3</v>
      </c>
      <c r="BM199" s="1" t="s">
        <v>3</v>
      </c>
      <c r="BN199" s="1" t="s">
        <v>3</v>
      </c>
      <c r="BO199" s="1" t="s">
        <v>3</v>
      </c>
      <c r="BP199" s="1" t="s">
        <v>3</v>
      </c>
      <c r="BQ199" s="1"/>
      <c r="BR199" s="1"/>
      <c r="BS199" s="1"/>
      <c r="BT199" s="1"/>
      <c r="BU199" s="1"/>
      <c r="BV199" s="1"/>
      <c r="BW199" s="1"/>
      <c r="BX199" s="1">
        <v>0</v>
      </c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>
        <v>0</v>
      </c>
    </row>
    <row r="201" spans="1:255" x14ac:dyDescent="0.2">
      <c r="A201" s="7">
        <v>52</v>
      </c>
      <c r="B201" s="7">
        <f t="shared" ref="B201:G201" si="120">B310</f>
        <v>0</v>
      </c>
      <c r="C201" s="7">
        <f t="shared" si="120"/>
        <v>4</v>
      </c>
      <c r="D201" s="7">
        <f t="shared" si="120"/>
        <v>199</v>
      </c>
      <c r="E201" s="7">
        <f t="shared" si="120"/>
        <v>0</v>
      </c>
      <c r="F201" s="7" t="str">
        <f t="shared" si="120"/>
        <v>Новый раздел</v>
      </c>
      <c r="G201" s="7" t="str">
        <f t="shared" si="120"/>
        <v>Материалы</v>
      </c>
      <c r="H201" s="7"/>
      <c r="I201" s="7"/>
      <c r="J201" s="7"/>
      <c r="K201" s="7"/>
      <c r="L201" s="7"/>
      <c r="M201" s="7"/>
      <c r="N201" s="7"/>
      <c r="O201" s="7">
        <f t="shared" ref="O201:BZ201" si="121">O310</f>
        <v>0</v>
      </c>
      <c r="P201" s="7">
        <f t="shared" si="121"/>
        <v>0</v>
      </c>
      <c r="Q201" s="7">
        <f t="shared" si="121"/>
        <v>0</v>
      </c>
      <c r="R201" s="7">
        <f t="shared" si="121"/>
        <v>0</v>
      </c>
      <c r="S201" s="7">
        <f t="shared" si="121"/>
        <v>0</v>
      </c>
      <c r="T201" s="7">
        <f t="shared" si="121"/>
        <v>0</v>
      </c>
      <c r="U201" s="7">
        <f t="shared" si="121"/>
        <v>0</v>
      </c>
      <c r="V201" s="7">
        <f t="shared" si="121"/>
        <v>0</v>
      </c>
      <c r="W201" s="7">
        <f t="shared" si="121"/>
        <v>0</v>
      </c>
      <c r="X201" s="7">
        <f t="shared" si="121"/>
        <v>0</v>
      </c>
      <c r="Y201" s="7">
        <f t="shared" si="121"/>
        <v>0</v>
      </c>
      <c r="Z201" s="7">
        <f t="shared" si="121"/>
        <v>0</v>
      </c>
      <c r="AA201" s="7">
        <f t="shared" si="121"/>
        <v>0</v>
      </c>
      <c r="AB201" s="7">
        <f t="shared" si="121"/>
        <v>0</v>
      </c>
      <c r="AC201" s="7">
        <f t="shared" si="121"/>
        <v>0</v>
      </c>
      <c r="AD201" s="7">
        <f t="shared" si="121"/>
        <v>0</v>
      </c>
      <c r="AE201" s="7">
        <f t="shared" si="121"/>
        <v>0</v>
      </c>
      <c r="AF201" s="7">
        <f t="shared" si="121"/>
        <v>0</v>
      </c>
      <c r="AG201" s="7">
        <f t="shared" si="121"/>
        <v>0</v>
      </c>
      <c r="AH201" s="7">
        <f t="shared" si="121"/>
        <v>0</v>
      </c>
      <c r="AI201" s="7">
        <f t="shared" si="121"/>
        <v>0</v>
      </c>
      <c r="AJ201" s="7">
        <f t="shared" si="121"/>
        <v>0</v>
      </c>
      <c r="AK201" s="7">
        <f t="shared" si="121"/>
        <v>0</v>
      </c>
      <c r="AL201" s="7">
        <f t="shared" si="121"/>
        <v>0</v>
      </c>
      <c r="AM201" s="7">
        <f t="shared" si="121"/>
        <v>0</v>
      </c>
      <c r="AN201" s="7">
        <f t="shared" si="121"/>
        <v>0</v>
      </c>
      <c r="AO201" s="7">
        <f t="shared" si="121"/>
        <v>0</v>
      </c>
      <c r="AP201" s="7">
        <f t="shared" si="121"/>
        <v>0</v>
      </c>
      <c r="AQ201" s="7">
        <f t="shared" si="121"/>
        <v>0</v>
      </c>
      <c r="AR201" s="7">
        <f t="shared" si="121"/>
        <v>0</v>
      </c>
      <c r="AS201" s="7">
        <f t="shared" si="121"/>
        <v>0</v>
      </c>
      <c r="AT201" s="7">
        <f t="shared" si="121"/>
        <v>0</v>
      </c>
      <c r="AU201" s="7">
        <f t="shared" si="121"/>
        <v>0</v>
      </c>
      <c r="AV201" s="7">
        <f t="shared" si="121"/>
        <v>0</v>
      </c>
      <c r="AW201" s="7">
        <f t="shared" si="121"/>
        <v>0</v>
      </c>
      <c r="AX201" s="7">
        <f t="shared" si="121"/>
        <v>0</v>
      </c>
      <c r="AY201" s="7">
        <f t="shared" si="121"/>
        <v>0</v>
      </c>
      <c r="AZ201" s="7">
        <f t="shared" si="121"/>
        <v>0</v>
      </c>
      <c r="BA201" s="7">
        <f t="shared" si="121"/>
        <v>0</v>
      </c>
      <c r="BB201" s="7">
        <f t="shared" si="121"/>
        <v>0</v>
      </c>
      <c r="BC201" s="7">
        <f t="shared" si="121"/>
        <v>0</v>
      </c>
      <c r="BD201" s="7">
        <f t="shared" si="121"/>
        <v>0</v>
      </c>
      <c r="BE201" s="7">
        <f t="shared" si="121"/>
        <v>0</v>
      </c>
      <c r="BF201" s="7">
        <f t="shared" si="121"/>
        <v>0</v>
      </c>
      <c r="BG201" s="7">
        <f t="shared" si="121"/>
        <v>0</v>
      </c>
      <c r="BH201" s="7">
        <f t="shared" si="121"/>
        <v>0</v>
      </c>
      <c r="BI201" s="7">
        <f t="shared" si="121"/>
        <v>0</v>
      </c>
      <c r="BJ201" s="7">
        <f t="shared" si="121"/>
        <v>0</v>
      </c>
      <c r="BK201" s="7">
        <f t="shared" si="121"/>
        <v>0</v>
      </c>
      <c r="BL201" s="7">
        <f t="shared" si="121"/>
        <v>0</v>
      </c>
      <c r="BM201" s="7">
        <f t="shared" si="121"/>
        <v>0</v>
      </c>
      <c r="BN201" s="7">
        <f t="shared" si="121"/>
        <v>0</v>
      </c>
      <c r="BO201" s="7">
        <f t="shared" si="121"/>
        <v>0</v>
      </c>
      <c r="BP201" s="7">
        <f t="shared" si="121"/>
        <v>0</v>
      </c>
      <c r="BQ201" s="7">
        <f t="shared" si="121"/>
        <v>0</v>
      </c>
      <c r="BR201" s="7">
        <f t="shared" si="121"/>
        <v>0</v>
      </c>
      <c r="BS201" s="7">
        <f t="shared" si="121"/>
        <v>0</v>
      </c>
      <c r="BT201" s="7">
        <f t="shared" si="121"/>
        <v>0</v>
      </c>
      <c r="BU201" s="7">
        <f t="shared" si="121"/>
        <v>0</v>
      </c>
      <c r="BV201" s="7">
        <f t="shared" si="121"/>
        <v>0</v>
      </c>
      <c r="BW201" s="7">
        <f t="shared" si="121"/>
        <v>0</v>
      </c>
      <c r="BX201" s="7">
        <f t="shared" si="121"/>
        <v>0</v>
      </c>
      <c r="BY201" s="7">
        <f t="shared" si="121"/>
        <v>0</v>
      </c>
      <c r="BZ201" s="7">
        <f t="shared" si="121"/>
        <v>0</v>
      </c>
      <c r="CA201" s="7">
        <f t="shared" ref="CA201:EL201" si="122">CA310</f>
        <v>0</v>
      </c>
      <c r="CB201" s="7">
        <f t="shared" si="122"/>
        <v>0</v>
      </c>
      <c r="CC201" s="7">
        <f t="shared" si="122"/>
        <v>0</v>
      </c>
      <c r="CD201" s="7">
        <f t="shared" si="122"/>
        <v>0</v>
      </c>
      <c r="CE201" s="7">
        <f t="shared" si="122"/>
        <v>0</v>
      </c>
      <c r="CF201" s="7">
        <f t="shared" si="122"/>
        <v>0</v>
      </c>
      <c r="CG201" s="7">
        <f t="shared" si="122"/>
        <v>0</v>
      </c>
      <c r="CH201" s="7">
        <f t="shared" si="122"/>
        <v>0</v>
      </c>
      <c r="CI201" s="7">
        <f t="shared" si="122"/>
        <v>0</v>
      </c>
      <c r="CJ201" s="7">
        <f t="shared" si="122"/>
        <v>0</v>
      </c>
      <c r="CK201" s="7">
        <f t="shared" si="122"/>
        <v>0</v>
      </c>
      <c r="CL201" s="7">
        <f t="shared" si="122"/>
        <v>0</v>
      </c>
      <c r="CM201" s="7">
        <f t="shared" si="122"/>
        <v>0</v>
      </c>
      <c r="CN201" s="7">
        <f t="shared" si="122"/>
        <v>0</v>
      </c>
      <c r="CO201" s="7">
        <f t="shared" si="122"/>
        <v>0</v>
      </c>
      <c r="CP201" s="7">
        <f t="shared" si="122"/>
        <v>0</v>
      </c>
      <c r="CQ201" s="7">
        <f t="shared" si="122"/>
        <v>0</v>
      </c>
      <c r="CR201" s="7">
        <f t="shared" si="122"/>
        <v>0</v>
      </c>
      <c r="CS201" s="7">
        <f t="shared" si="122"/>
        <v>0</v>
      </c>
      <c r="CT201" s="7">
        <f t="shared" si="122"/>
        <v>0</v>
      </c>
      <c r="CU201" s="7">
        <f t="shared" si="122"/>
        <v>0</v>
      </c>
      <c r="CV201" s="7">
        <f t="shared" si="122"/>
        <v>0</v>
      </c>
      <c r="CW201" s="7">
        <f t="shared" si="122"/>
        <v>0</v>
      </c>
      <c r="CX201" s="7">
        <f t="shared" si="122"/>
        <v>0</v>
      </c>
      <c r="CY201" s="7">
        <f t="shared" si="122"/>
        <v>0</v>
      </c>
      <c r="CZ201" s="7">
        <f t="shared" si="122"/>
        <v>0</v>
      </c>
      <c r="DA201" s="7">
        <f t="shared" si="122"/>
        <v>0</v>
      </c>
      <c r="DB201" s="7">
        <f t="shared" si="122"/>
        <v>0</v>
      </c>
      <c r="DC201" s="7">
        <f t="shared" si="122"/>
        <v>0</v>
      </c>
      <c r="DD201" s="7">
        <f t="shared" si="122"/>
        <v>0</v>
      </c>
      <c r="DE201" s="7">
        <f t="shared" si="122"/>
        <v>0</v>
      </c>
      <c r="DF201" s="7">
        <f t="shared" si="122"/>
        <v>0</v>
      </c>
      <c r="DG201" s="4">
        <f t="shared" si="122"/>
        <v>0</v>
      </c>
      <c r="DH201" s="4">
        <f t="shared" si="122"/>
        <v>0</v>
      </c>
      <c r="DI201" s="4">
        <f t="shared" si="122"/>
        <v>0</v>
      </c>
      <c r="DJ201" s="4">
        <f t="shared" si="122"/>
        <v>0</v>
      </c>
      <c r="DK201" s="4">
        <f t="shared" si="122"/>
        <v>0</v>
      </c>
      <c r="DL201" s="4">
        <f t="shared" si="122"/>
        <v>0</v>
      </c>
      <c r="DM201" s="4">
        <f t="shared" si="122"/>
        <v>0</v>
      </c>
      <c r="DN201" s="4">
        <f t="shared" si="122"/>
        <v>0</v>
      </c>
      <c r="DO201" s="4">
        <f t="shared" si="122"/>
        <v>0</v>
      </c>
      <c r="DP201" s="4">
        <f t="shared" si="122"/>
        <v>0</v>
      </c>
      <c r="DQ201" s="4">
        <f t="shared" si="122"/>
        <v>0</v>
      </c>
      <c r="DR201" s="4">
        <f t="shared" si="122"/>
        <v>0</v>
      </c>
      <c r="DS201" s="4">
        <f t="shared" si="122"/>
        <v>0</v>
      </c>
      <c r="DT201" s="4">
        <f t="shared" si="122"/>
        <v>0</v>
      </c>
      <c r="DU201" s="4">
        <f t="shared" si="122"/>
        <v>0</v>
      </c>
      <c r="DV201" s="4">
        <f t="shared" si="122"/>
        <v>0</v>
      </c>
      <c r="DW201" s="4">
        <f t="shared" si="122"/>
        <v>0</v>
      </c>
      <c r="DX201" s="4">
        <f t="shared" si="122"/>
        <v>0</v>
      </c>
      <c r="DY201" s="4">
        <f t="shared" si="122"/>
        <v>0</v>
      </c>
      <c r="DZ201" s="4">
        <f t="shared" si="122"/>
        <v>0</v>
      </c>
      <c r="EA201" s="4">
        <f t="shared" si="122"/>
        <v>0</v>
      </c>
      <c r="EB201" s="4">
        <f t="shared" si="122"/>
        <v>0</v>
      </c>
      <c r="EC201" s="4">
        <f t="shared" si="122"/>
        <v>0</v>
      </c>
      <c r="ED201" s="4">
        <f t="shared" si="122"/>
        <v>0</v>
      </c>
      <c r="EE201" s="4">
        <f t="shared" si="122"/>
        <v>0</v>
      </c>
      <c r="EF201" s="4">
        <f t="shared" si="122"/>
        <v>0</v>
      </c>
      <c r="EG201" s="4">
        <f t="shared" si="122"/>
        <v>0</v>
      </c>
      <c r="EH201" s="4">
        <f t="shared" si="122"/>
        <v>0</v>
      </c>
      <c r="EI201" s="4">
        <f t="shared" si="122"/>
        <v>0</v>
      </c>
      <c r="EJ201" s="4">
        <f t="shared" si="122"/>
        <v>0</v>
      </c>
      <c r="EK201" s="4">
        <f t="shared" si="122"/>
        <v>0</v>
      </c>
      <c r="EL201" s="4">
        <f t="shared" si="122"/>
        <v>0</v>
      </c>
      <c r="EM201" s="4">
        <f t="shared" ref="EM201:GX201" si="123">EM310</f>
        <v>0</v>
      </c>
      <c r="EN201" s="4">
        <f t="shared" si="123"/>
        <v>0</v>
      </c>
      <c r="EO201" s="4">
        <f t="shared" si="123"/>
        <v>0</v>
      </c>
      <c r="EP201" s="4">
        <f t="shared" si="123"/>
        <v>0</v>
      </c>
      <c r="EQ201" s="4">
        <f t="shared" si="123"/>
        <v>0</v>
      </c>
      <c r="ER201" s="4">
        <f t="shared" si="123"/>
        <v>0</v>
      </c>
      <c r="ES201" s="4">
        <f t="shared" si="123"/>
        <v>0</v>
      </c>
      <c r="ET201" s="4">
        <f t="shared" si="123"/>
        <v>0</v>
      </c>
      <c r="EU201" s="4">
        <f t="shared" si="123"/>
        <v>0</v>
      </c>
      <c r="EV201" s="4">
        <f t="shared" si="123"/>
        <v>0</v>
      </c>
      <c r="EW201" s="4">
        <f t="shared" si="123"/>
        <v>0</v>
      </c>
      <c r="EX201" s="4">
        <f t="shared" si="123"/>
        <v>0</v>
      </c>
      <c r="EY201" s="4">
        <f t="shared" si="123"/>
        <v>0</v>
      </c>
      <c r="EZ201" s="4">
        <f t="shared" si="123"/>
        <v>0</v>
      </c>
      <c r="FA201" s="4">
        <f t="shared" si="123"/>
        <v>0</v>
      </c>
      <c r="FB201" s="4">
        <f t="shared" si="123"/>
        <v>0</v>
      </c>
      <c r="FC201" s="4">
        <f t="shared" si="123"/>
        <v>0</v>
      </c>
      <c r="FD201" s="4">
        <f t="shared" si="123"/>
        <v>0</v>
      </c>
      <c r="FE201" s="4">
        <f t="shared" si="123"/>
        <v>0</v>
      </c>
      <c r="FF201" s="4">
        <f t="shared" si="123"/>
        <v>0</v>
      </c>
      <c r="FG201" s="4">
        <f t="shared" si="123"/>
        <v>0</v>
      </c>
      <c r="FH201" s="4">
        <f t="shared" si="123"/>
        <v>0</v>
      </c>
      <c r="FI201" s="4">
        <f t="shared" si="123"/>
        <v>0</v>
      </c>
      <c r="FJ201" s="4">
        <f t="shared" si="123"/>
        <v>0</v>
      </c>
      <c r="FK201" s="4">
        <f t="shared" si="123"/>
        <v>0</v>
      </c>
      <c r="FL201" s="4">
        <f t="shared" si="123"/>
        <v>0</v>
      </c>
      <c r="FM201" s="4">
        <f t="shared" si="123"/>
        <v>0</v>
      </c>
      <c r="FN201" s="4">
        <f t="shared" si="123"/>
        <v>0</v>
      </c>
      <c r="FO201" s="4">
        <f t="shared" si="123"/>
        <v>0</v>
      </c>
      <c r="FP201" s="4">
        <f t="shared" si="123"/>
        <v>0</v>
      </c>
      <c r="FQ201" s="4">
        <f t="shared" si="123"/>
        <v>0</v>
      </c>
      <c r="FR201" s="4">
        <f t="shared" si="123"/>
        <v>0</v>
      </c>
      <c r="FS201" s="4">
        <f t="shared" si="123"/>
        <v>0</v>
      </c>
      <c r="FT201" s="4">
        <f t="shared" si="123"/>
        <v>0</v>
      </c>
      <c r="FU201" s="4">
        <f t="shared" si="123"/>
        <v>0</v>
      </c>
      <c r="FV201" s="4">
        <f t="shared" si="123"/>
        <v>0</v>
      </c>
      <c r="FW201" s="4">
        <f t="shared" si="123"/>
        <v>0</v>
      </c>
      <c r="FX201" s="4">
        <f t="shared" si="123"/>
        <v>0</v>
      </c>
      <c r="FY201" s="4">
        <f t="shared" si="123"/>
        <v>0</v>
      </c>
      <c r="FZ201" s="4">
        <f t="shared" si="123"/>
        <v>0</v>
      </c>
      <c r="GA201" s="4">
        <f t="shared" si="123"/>
        <v>0</v>
      </c>
      <c r="GB201" s="4">
        <f t="shared" si="123"/>
        <v>0</v>
      </c>
      <c r="GC201" s="4">
        <f t="shared" si="123"/>
        <v>0</v>
      </c>
      <c r="GD201" s="4">
        <f t="shared" si="123"/>
        <v>0</v>
      </c>
      <c r="GE201" s="4">
        <f t="shared" si="123"/>
        <v>0</v>
      </c>
      <c r="GF201" s="4">
        <f t="shared" si="123"/>
        <v>0</v>
      </c>
      <c r="GG201" s="4">
        <f t="shared" si="123"/>
        <v>0</v>
      </c>
      <c r="GH201" s="4">
        <f t="shared" si="123"/>
        <v>0</v>
      </c>
      <c r="GI201" s="4">
        <f t="shared" si="123"/>
        <v>0</v>
      </c>
      <c r="GJ201" s="4">
        <f t="shared" si="123"/>
        <v>0</v>
      </c>
      <c r="GK201" s="4">
        <f t="shared" si="123"/>
        <v>0</v>
      </c>
      <c r="GL201" s="4">
        <f t="shared" si="123"/>
        <v>0</v>
      </c>
      <c r="GM201" s="4">
        <f t="shared" si="123"/>
        <v>0</v>
      </c>
      <c r="GN201" s="4">
        <f t="shared" si="123"/>
        <v>0</v>
      </c>
      <c r="GO201" s="4">
        <f t="shared" si="123"/>
        <v>0</v>
      </c>
      <c r="GP201" s="4">
        <f t="shared" si="123"/>
        <v>0</v>
      </c>
      <c r="GQ201" s="4">
        <f t="shared" si="123"/>
        <v>0</v>
      </c>
      <c r="GR201" s="4">
        <f t="shared" si="123"/>
        <v>0</v>
      </c>
      <c r="GS201" s="4">
        <f t="shared" si="123"/>
        <v>0</v>
      </c>
      <c r="GT201" s="4">
        <f t="shared" si="123"/>
        <v>0</v>
      </c>
      <c r="GU201" s="4">
        <f t="shared" si="123"/>
        <v>0</v>
      </c>
      <c r="GV201" s="4">
        <f t="shared" si="123"/>
        <v>0</v>
      </c>
      <c r="GW201" s="4">
        <f t="shared" si="123"/>
        <v>0</v>
      </c>
      <c r="GX201" s="4">
        <f t="shared" si="123"/>
        <v>0</v>
      </c>
    </row>
    <row r="203" spans="1:255" x14ac:dyDescent="0.2">
      <c r="A203" s="8">
        <v>17</v>
      </c>
      <c r="B203" s="8">
        <v>0</v>
      </c>
      <c r="C203" s="8"/>
      <c r="D203" s="8"/>
      <c r="E203" s="8" t="s">
        <v>223</v>
      </c>
      <c r="F203" s="8" t="s">
        <v>198</v>
      </c>
      <c r="G203" s="8" t="s">
        <v>224</v>
      </c>
      <c r="H203" s="8" t="s">
        <v>200</v>
      </c>
      <c r="I203" s="8">
        <v>0</v>
      </c>
      <c r="J203" s="8">
        <v>0</v>
      </c>
      <c r="K203" s="8">
        <v>0</v>
      </c>
      <c r="L203" s="8">
        <v>11</v>
      </c>
      <c r="M203" s="8">
        <v>11</v>
      </c>
      <c r="N203" s="8">
        <f t="shared" ref="N203:N266" si="124">ROUND(L203-M203,4)</f>
        <v>0</v>
      </c>
      <c r="O203" s="8">
        <f t="shared" ref="O203:O266" si="125">ROUND(CP203,2)</f>
        <v>0</v>
      </c>
      <c r="P203" s="8">
        <f t="shared" ref="P203:P266" si="126">ROUND(CQ203*I203,2)</f>
        <v>0</v>
      </c>
      <c r="Q203" s="8">
        <f t="shared" ref="Q203:Q266" si="127">ROUND(CR203*I203,2)</f>
        <v>0</v>
      </c>
      <c r="R203" s="8">
        <f t="shared" ref="R203:R266" si="128">ROUND(CS203*I203,2)</f>
        <v>0</v>
      </c>
      <c r="S203" s="8">
        <f t="shared" ref="S203:S266" si="129">ROUND(CT203*I203,2)</f>
        <v>0</v>
      </c>
      <c r="T203" s="8">
        <f t="shared" ref="T203:T266" si="130">ROUND(CU203*I203,2)</f>
        <v>0</v>
      </c>
      <c r="U203" s="8">
        <f t="shared" ref="U203:U266" si="131">ROUND(CV203*I203,7)</f>
        <v>0</v>
      </c>
      <c r="V203" s="8">
        <f t="shared" ref="V203:V266" si="132">ROUND(CW203*I203,7)</f>
        <v>0</v>
      </c>
      <c r="W203" s="8">
        <f t="shared" ref="W203:W266" si="133">ROUND(CX203*I203,2)</f>
        <v>0</v>
      </c>
      <c r="X203" s="8">
        <f t="shared" ref="X203:X266" si="134">ROUND(CY203,2)</f>
        <v>0</v>
      </c>
      <c r="Y203" s="8">
        <f t="shared" ref="Y203:Y266" si="135">ROUND(CZ203,2)</f>
        <v>0</v>
      </c>
      <c r="Z203" s="8"/>
      <c r="AA203" s="8">
        <v>82273856</v>
      </c>
      <c r="AB203" s="8">
        <f t="shared" ref="AB203:AB266" si="136">ROUND((AC203+AD203+AF203),6)</f>
        <v>512.69000000000005</v>
      </c>
      <c r="AC203" s="8">
        <f t="shared" ref="AC203:AC266" si="137">ROUND((ES203),6)</f>
        <v>512.69000000000005</v>
      </c>
      <c r="AD203" s="8">
        <f t="shared" ref="AD203:AD266" si="138">ROUND((((ET203)-(EU203))+AE203),6)</f>
        <v>0</v>
      </c>
      <c r="AE203" s="8">
        <f t="shared" ref="AE203:AE266" si="139">ROUND((EU203),6)</f>
        <v>0</v>
      </c>
      <c r="AF203" s="8">
        <f t="shared" ref="AF203:AF266" si="140">ROUND((EV203),6)</f>
        <v>0</v>
      </c>
      <c r="AG203" s="8">
        <f t="shared" ref="AG203:AG266" si="141">ROUND((AP203),6)</f>
        <v>0</v>
      </c>
      <c r="AH203" s="8">
        <f t="shared" ref="AH203:AH266" si="142">(EW203)</f>
        <v>0</v>
      </c>
      <c r="AI203" s="8">
        <f t="shared" ref="AI203:AI266" si="143">(EX203)</f>
        <v>0</v>
      </c>
      <c r="AJ203" s="8">
        <f t="shared" ref="AJ203:AJ266" si="144">(AS203)</f>
        <v>0</v>
      </c>
      <c r="AK203" s="8">
        <v>512.69000000000005</v>
      </c>
      <c r="AL203" s="8">
        <v>512.69000000000005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1</v>
      </c>
      <c r="AW203" s="8">
        <v>1</v>
      </c>
      <c r="AX203" s="8"/>
      <c r="AY203" s="8"/>
      <c r="AZ203" s="8">
        <v>1</v>
      </c>
      <c r="BA203" s="8">
        <v>1</v>
      </c>
      <c r="BB203" s="8">
        <v>1</v>
      </c>
      <c r="BC203" s="8">
        <v>1</v>
      </c>
      <c r="BD203" s="8" t="s">
        <v>3</v>
      </c>
      <c r="BE203" s="8" t="s">
        <v>3</v>
      </c>
      <c r="BF203" s="8" t="s">
        <v>3</v>
      </c>
      <c r="BG203" s="8" t="s">
        <v>3</v>
      </c>
      <c r="BH203" s="8">
        <v>3</v>
      </c>
      <c r="BI203" s="8">
        <v>1</v>
      </c>
      <c r="BJ203" s="8" t="s">
        <v>3</v>
      </c>
      <c r="BK203" s="8"/>
      <c r="BL203" s="8"/>
      <c r="BM203" s="8">
        <v>1100</v>
      </c>
      <c r="BN203" s="8">
        <v>0</v>
      </c>
      <c r="BO203" s="8" t="s">
        <v>3</v>
      </c>
      <c r="BP203" s="8">
        <v>0</v>
      </c>
      <c r="BQ203" s="8">
        <v>8</v>
      </c>
      <c r="BR203" s="8">
        <v>0</v>
      </c>
      <c r="BS203" s="8">
        <v>1</v>
      </c>
      <c r="BT203" s="8">
        <v>1</v>
      </c>
      <c r="BU203" s="8">
        <v>1</v>
      </c>
      <c r="BV203" s="8">
        <v>1</v>
      </c>
      <c r="BW203" s="8">
        <v>1</v>
      </c>
      <c r="BX203" s="8">
        <v>1</v>
      </c>
      <c r="BY203" s="8" t="s">
        <v>3</v>
      </c>
      <c r="BZ203" s="8">
        <v>0</v>
      </c>
      <c r="CA203" s="8">
        <v>0</v>
      </c>
      <c r="CB203" s="8" t="s">
        <v>3</v>
      </c>
      <c r="CC203" s="8"/>
      <c r="CD203" s="8"/>
      <c r="CE203" s="8">
        <v>0</v>
      </c>
      <c r="CF203" s="8">
        <v>0</v>
      </c>
      <c r="CG203" s="8">
        <v>0</v>
      </c>
      <c r="CH203" s="8">
        <v>21</v>
      </c>
      <c r="CI203" s="8">
        <v>0</v>
      </c>
      <c r="CJ203" s="8">
        <v>0</v>
      </c>
      <c r="CK203" s="8">
        <v>0</v>
      </c>
      <c r="CL203" s="8">
        <v>0</v>
      </c>
      <c r="CM203" s="8">
        <v>0</v>
      </c>
      <c r="CN203" s="8" t="s">
        <v>3</v>
      </c>
      <c r="CO203" s="8">
        <v>0</v>
      </c>
      <c r="CP203" s="8">
        <f t="shared" ref="CP203:CP266" si="145">(P203+Q203+S203+R203)</f>
        <v>0</v>
      </c>
      <c r="CQ203" s="8">
        <f t="shared" ref="CQ203:CQ266" si="146">ROUND(AL203,2)</f>
        <v>512.69000000000005</v>
      </c>
      <c r="CR203" s="8">
        <f t="shared" ref="CR203:CR266" si="147">ROUND(AM203,2)</f>
        <v>0</v>
      </c>
      <c r="CS203" s="8">
        <f t="shared" ref="CS203:CS266" si="148">ROUND(AN203*BS203,2)</f>
        <v>0</v>
      </c>
      <c r="CT203" s="8">
        <f t="shared" ref="CT203:CT266" si="149">ROUND(AO203*BA203,2)</f>
        <v>0</v>
      </c>
      <c r="CU203" s="8">
        <f t="shared" ref="CU203:CU266" si="150">AG203</f>
        <v>0</v>
      </c>
      <c r="CV203" s="8">
        <f t="shared" ref="CV203:CV266" si="151">AH203</f>
        <v>0</v>
      </c>
      <c r="CW203" s="8">
        <f t="shared" ref="CW203:CW266" si="152">AI203</f>
        <v>0</v>
      </c>
      <c r="CX203" s="8">
        <f t="shared" ref="CX203:CX266" si="153">AJ203</f>
        <v>0</v>
      </c>
      <c r="CY203" s="8">
        <f t="shared" ref="CY203:CY266" si="154">(((S203+R203)*AT203)/100)</f>
        <v>0</v>
      </c>
      <c r="CZ203" s="8">
        <f t="shared" ref="CZ203:CZ266" si="155">(((S203+R203)*AU203)/100)</f>
        <v>0</v>
      </c>
      <c r="DA203" s="8"/>
      <c r="DB203" s="8"/>
      <c r="DC203" s="8" t="s">
        <v>3</v>
      </c>
      <c r="DD203" s="8" t="s">
        <v>3</v>
      </c>
      <c r="DE203" s="8" t="s">
        <v>3</v>
      </c>
      <c r="DF203" s="8" t="s">
        <v>3</v>
      </c>
      <c r="DG203" s="8" t="s">
        <v>3</v>
      </c>
      <c r="DH203" s="8" t="s">
        <v>3</v>
      </c>
      <c r="DI203" s="8" t="s">
        <v>3</v>
      </c>
      <c r="DJ203" s="8" t="s">
        <v>3</v>
      </c>
      <c r="DK203" s="8" t="s">
        <v>3</v>
      </c>
      <c r="DL203" s="8" t="s">
        <v>3</v>
      </c>
      <c r="DM203" s="8" t="s">
        <v>3</v>
      </c>
      <c r="DN203" s="8">
        <v>0</v>
      </c>
      <c r="DO203" s="8">
        <v>0</v>
      </c>
      <c r="DP203" s="8">
        <v>1</v>
      </c>
      <c r="DQ203" s="8">
        <v>1</v>
      </c>
      <c r="DR203" s="8"/>
      <c r="DS203" s="8"/>
      <c r="DT203" s="8"/>
      <c r="DU203" s="8">
        <v>1003</v>
      </c>
      <c r="DV203" s="8" t="s">
        <v>200</v>
      </c>
      <c r="DW203" s="8" t="s">
        <v>200</v>
      </c>
      <c r="DX203" s="8">
        <v>1</v>
      </c>
      <c r="DY203" s="8"/>
      <c r="DZ203" s="8" t="s">
        <v>3</v>
      </c>
      <c r="EA203" s="8" t="s">
        <v>3</v>
      </c>
      <c r="EB203" s="8" t="s">
        <v>3</v>
      </c>
      <c r="EC203" s="8" t="s">
        <v>3</v>
      </c>
      <c r="ED203" s="8"/>
      <c r="EE203" s="8">
        <v>78822660</v>
      </c>
      <c r="EF203" s="8">
        <v>8</v>
      </c>
      <c r="EG203" s="8" t="s">
        <v>225</v>
      </c>
      <c r="EH203" s="8">
        <v>0</v>
      </c>
      <c r="EI203" s="8" t="s">
        <v>3</v>
      </c>
      <c r="EJ203" s="8">
        <v>1</v>
      </c>
      <c r="EK203" s="8">
        <v>1100</v>
      </c>
      <c r="EL203" s="8" t="s">
        <v>226</v>
      </c>
      <c r="EM203" s="8" t="s">
        <v>227</v>
      </c>
      <c r="EN203" s="8"/>
      <c r="EO203" s="8" t="s">
        <v>3</v>
      </c>
      <c r="EP203" s="8"/>
      <c r="EQ203" s="8">
        <v>131072</v>
      </c>
      <c r="ER203" s="8">
        <v>512.69000000000005</v>
      </c>
      <c r="ES203" s="8">
        <v>512.69000000000005</v>
      </c>
      <c r="ET203" s="8">
        <v>0</v>
      </c>
      <c r="EU203" s="8">
        <v>0</v>
      </c>
      <c r="EV203" s="8">
        <v>0</v>
      </c>
      <c r="EW203" s="8">
        <v>0</v>
      </c>
      <c r="EX203" s="8">
        <v>0</v>
      </c>
      <c r="EY203" s="8">
        <v>0</v>
      </c>
      <c r="EZ203" s="8">
        <v>5</v>
      </c>
      <c r="FA203" s="8"/>
      <c r="FB203" s="8"/>
      <c r="FC203" s="8">
        <v>0</v>
      </c>
      <c r="FD203" s="8">
        <v>18</v>
      </c>
      <c r="FE203" s="8"/>
      <c r="FF203" s="8">
        <v>488</v>
      </c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>
        <v>0</v>
      </c>
      <c r="FR203" s="8">
        <v>0</v>
      </c>
      <c r="FS203" s="8">
        <v>0</v>
      </c>
      <c r="FT203" s="8"/>
      <c r="FU203" s="8"/>
      <c r="FV203" s="8"/>
      <c r="FW203" s="8"/>
      <c r="FX203" s="8">
        <v>0</v>
      </c>
      <c r="FY203" s="8">
        <v>0</v>
      </c>
      <c r="FZ203" s="8"/>
      <c r="GA203" s="8" t="s">
        <v>228</v>
      </c>
      <c r="GB203" s="8"/>
      <c r="GC203" s="8"/>
      <c r="GD203" s="8">
        <v>1</v>
      </c>
      <c r="GE203" s="8"/>
      <c r="GF203" s="8">
        <v>587981765</v>
      </c>
      <c r="GG203" s="8">
        <v>2</v>
      </c>
      <c r="GH203" s="8">
        <v>3</v>
      </c>
      <c r="GI203" s="8">
        <v>-2</v>
      </c>
      <c r="GJ203" s="8">
        <v>0</v>
      </c>
      <c r="GK203" s="8">
        <v>0</v>
      </c>
      <c r="GL203" s="8">
        <f t="shared" ref="GL203:GL266" si="156">ROUND(IF(AND(BH203=3,BI203=3,FS203&lt;&gt;0),P203,0),2)</f>
        <v>0</v>
      </c>
      <c r="GM203" s="8">
        <f t="shared" ref="GM203:GM266" si="157">ROUND(O203+X203+Y203,2)+GX203</f>
        <v>0</v>
      </c>
      <c r="GN203" s="8">
        <f t="shared" ref="GN203:GN266" si="158">IF(OR(BI203=0,BI203=1),GM203-GX203,0)</f>
        <v>0</v>
      </c>
      <c r="GO203" s="8">
        <f t="shared" ref="GO203:GO266" si="159">IF(BI203=2,GM203-GX203,0)</f>
        <v>0</v>
      </c>
      <c r="GP203" s="8">
        <f t="shared" ref="GP203:GP266" si="160">IF(BI203=4,GM203-GX203,0)</f>
        <v>0</v>
      </c>
      <c r="GQ203" s="8"/>
      <c r="GR203" s="8">
        <v>1</v>
      </c>
      <c r="GS203" s="8">
        <v>1</v>
      </c>
      <c r="GT203" s="8">
        <v>0</v>
      </c>
      <c r="GU203" s="8" t="s">
        <v>3</v>
      </c>
      <c r="GV203" s="8">
        <f t="shared" ref="GV203:GV266" si="161">ROUND((GT203),6)</f>
        <v>0</v>
      </c>
      <c r="GW203" s="8">
        <v>1</v>
      </c>
      <c r="GX203" s="8">
        <f t="shared" ref="GX203:GX266" si="162">ROUND(HC203*I203,2)</f>
        <v>0</v>
      </c>
      <c r="GY203" s="8"/>
      <c r="GZ203" s="8"/>
      <c r="HA203" s="8">
        <v>0</v>
      </c>
      <c r="HB203" s="8">
        <v>0</v>
      </c>
      <c r="HC203" s="8">
        <f t="shared" ref="HC203:HC266" si="163">GV203*GW203</f>
        <v>0</v>
      </c>
      <c r="HD203" s="8"/>
      <c r="HE203" s="8" t="s">
        <v>49</v>
      </c>
      <c r="HF203" s="8" t="s">
        <v>45</v>
      </c>
      <c r="HG203" s="8">
        <f t="shared" ref="HG203:HG266" si="164">ROUND(ROUND(AL203,2)*I203,2)</f>
        <v>0</v>
      </c>
      <c r="HH203" s="8"/>
      <c r="HI203" s="8"/>
      <c r="HJ203" s="8"/>
      <c r="HK203" s="8"/>
      <c r="HL203" s="8"/>
      <c r="HM203" s="8" t="s">
        <v>3</v>
      </c>
      <c r="HN203" s="8" t="s">
        <v>3</v>
      </c>
      <c r="HO203" s="8" t="s">
        <v>3</v>
      </c>
      <c r="HP203" s="8" t="s">
        <v>3</v>
      </c>
      <c r="HQ203" s="8" t="s">
        <v>3</v>
      </c>
      <c r="HR203" s="8"/>
      <c r="HS203" s="8">
        <v>0</v>
      </c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>
        <v>0</v>
      </c>
      <c r="IL203" s="8"/>
      <c r="IM203" s="8"/>
      <c r="IN203" s="8"/>
      <c r="IO203" s="8"/>
      <c r="IP203" s="8"/>
      <c r="IQ203" s="8"/>
      <c r="IR203" s="8"/>
      <c r="IS203" s="8"/>
      <c r="IT203" s="8"/>
      <c r="IU203" s="8"/>
    </row>
    <row r="204" spans="1:255" x14ac:dyDescent="0.2">
      <c r="A204">
        <v>17</v>
      </c>
      <c r="B204">
        <v>0</v>
      </c>
      <c r="E204" t="s">
        <v>223</v>
      </c>
      <c r="F204" t="s">
        <v>198</v>
      </c>
      <c r="G204" t="s">
        <v>224</v>
      </c>
      <c r="H204" t="s">
        <v>200</v>
      </c>
      <c r="I204">
        <v>0</v>
      </c>
      <c r="J204">
        <v>0</v>
      </c>
      <c r="K204">
        <v>0</v>
      </c>
      <c r="L204">
        <v>11</v>
      </c>
      <c r="M204">
        <v>11</v>
      </c>
      <c r="N204">
        <f t="shared" si="124"/>
        <v>0</v>
      </c>
      <c r="O204">
        <f t="shared" si="125"/>
        <v>0</v>
      </c>
      <c r="P204">
        <f t="shared" si="126"/>
        <v>0</v>
      </c>
      <c r="Q204">
        <f t="shared" si="127"/>
        <v>0</v>
      </c>
      <c r="R204">
        <f t="shared" si="128"/>
        <v>0</v>
      </c>
      <c r="S204">
        <f t="shared" si="129"/>
        <v>0</v>
      </c>
      <c r="T204">
        <f t="shared" si="130"/>
        <v>0</v>
      </c>
      <c r="U204">
        <f t="shared" si="131"/>
        <v>0</v>
      </c>
      <c r="V204">
        <f t="shared" si="132"/>
        <v>0</v>
      </c>
      <c r="W204">
        <f t="shared" si="133"/>
        <v>0</v>
      </c>
      <c r="X204">
        <f t="shared" si="134"/>
        <v>0</v>
      </c>
      <c r="Y204">
        <f t="shared" si="135"/>
        <v>0</v>
      </c>
      <c r="AA204">
        <v>82273791</v>
      </c>
      <c r="AB204">
        <f t="shared" si="136"/>
        <v>512.69000000000005</v>
      </c>
      <c r="AC204">
        <f t="shared" si="137"/>
        <v>512.69000000000005</v>
      </c>
      <c r="AD204">
        <f t="shared" si="138"/>
        <v>0</v>
      </c>
      <c r="AE204">
        <f t="shared" si="139"/>
        <v>0</v>
      </c>
      <c r="AF204">
        <f t="shared" si="140"/>
        <v>0</v>
      </c>
      <c r="AG204">
        <f t="shared" si="141"/>
        <v>0</v>
      </c>
      <c r="AH204">
        <f t="shared" si="142"/>
        <v>0</v>
      </c>
      <c r="AI204">
        <f t="shared" si="143"/>
        <v>0</v>
      </c>
      <c r="AJ204">
        <f t="shared" si="144"/>
        <v>0</v>
      </c>
      <c r="AK204">
        <v>512.69000000000005</v>
      </c>
      <c r="AL204">
        <v>512.69000000000005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1</v>
      </c>
      <c r="AW204">
        <v>1</v>
      </c>
      <c r="AZ204">
        <v>1</v>
      </c>
      <c r="BA204">
        <v>1</v>
      </c>
      <c r="BB204">
        <v>1</v>
      </c>
      <c r="BC204">
        <v>1</v>
      </c>
      <c r="BD204" t="s">
        <v>3</v>
      </c>
      <c r="BE204" t="s">
        <v>3</v>
      </c>
      <c r="BF204" t="s">
        <v>3</v>
      </c>
      <c r="BG204" t="s">
        <v>3</v>
      </c>
      <c r="BH204">
        <v>3</v>
      </c>
      <c r="BI204">
        <v>1</v>
      </c>
      <c r="BJ204" t="s">
        <v>3</v>
      </c>
      <c r="BM204">
        <v>1100</v>
      </c>
      <c r="BN204">
        <v>0</v>
      </c>
      <c r="BO204" t="s">
        <v>3</v>
      </c>
      <c r="BP204">
        <v>0</v>
      </c>
      <c r="BQ204">
        <v>8</v>
      </c>
      <c r="BR204">
        <v>0</v>
      </c>
      <c r="BS204">
        <v>1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0</v>
      </c>
      <c r="CA204">
        <v>0</v>
      </c>
      <c r="CB204" t="s">
        <v>3</v>
      </c>
      <c r="CE204">
        <v>0</v>
      </c>
      <c r="CF204">
        <v>0</v>
      </c>
      <c r="CG204">
        <v>0</v>
      </c>
      <c r="CH204">
        <v>21</v>
      </c>
      <c r="CI204">
        <v>0</v>
      </c>
      <c r="CJ204">
        <v>0</v>
      </c>
      <c r="CK204">
        <v>0</v>
      </c>
      <c r="CL204">
        <v>0</v>
      </c>
      <c r="CM204">
        <v>0</v>
      </c>
      <c r="CN204" t="s">
        <v>3</v>
      </c>
      <c r="CO204">
        <v>0</v>
      </c>
      <c r="CP204">
        <f t="shared" si="145"/>
        <v>0</v>
      </c>
      <c r="CQ204">
        <f t="shared" si="146"/>
        <v>512.69000000000005</v>
      </c>
      <c r="CR204">
        <f t="shared" si="147"/>
        <v>0</v>
      </c>
      <c r="CS204">
        <f t="shared" si="148"/>
        <v>0</v>
      </c>
      <c r="CT204">
        <f t="shared" si="149"/>
        <v>0</v>
      </c>
      <c r="CU204">
        <f t="shared" si="150"/>
        <v>0</v>
      </c>
      <c r="CV204">
        <f t="shared" si="151"/>
        <v>0</v>
      </c>
      <c r="CW204">
        <f t="shared" si="152"/>
        <v>0</v>
      </c>
      <c r="CX204">
        <f t="shared" si="153"/>
        <v>0</v>
      </c>
      <c r="CY204">
        <f t="shared" si="154"/>
        <v>0</v>
      </c>
      <c r="CZ204">
        <f t="shared" si="155"/>
        <v>0</v>
      </c>
      <c r="DC204" t="s">
        <v>3</v>
      </c>
      <c r="DD204" t="s">
        <v>3</v>
      </c>
      <c r="DE204" t="s">
        <v>3</v>
      </c>
      <c r="DF204" t="s">
        <v>3</v>
      </c>
      <c r="DG204" t="s">
        <v>3</v>
      </c>
      <c r="DH204" t="s">
        <v>3</v>
      </c>
      <c r="DI204" t="s">
        <v>3</v>
      </c>
      <c r="DJ204" t="s">
        <v>3</v>
      </c>
      <c r="DK204" t="s">
        <v>3</v>
      </c>
      <c r="DL204" t="s">
        <v>3</v>
      </c>
      <c r="DM204" t="s">
        <v>3</v>
      </c>
      <c r="DN204">
        <v>0</v>
      </c>
      <c r="DO204">
        <v>0</v>
      </c>
      <c r="DP204">
        <v>1</v>
      </c>
      <c r="DQ204">
        <v>1</v>
      </c>
      <c r="DU204">
        <v>1003</v>
      </c>
      <c r="DV204" t="s">
        <v>200</v>
      </c>
      <c r="DW204" t="s">
        <v>200</v>
      </c>
      <c r="DX204">
        <v>1</v>
      </c>
      <c r="DZ204" t="s">
        <v>3</v>
      </c>
      <c r="EA204" t="s">
        <v>3</v>
      </c>
      <c r="EB204" t="s">
        <v>3</v>
      </c>
      <c r="EC204" t="s">
        <v>3</v>
      </c>
      <c r="EE204">
        <v>78822660</v>
      </c>
      <c r="EF204">
        <v>8</v>
      </c>
      <c r="EG204" t="s">
        <v>225</v>
      </c>
      <c r="EH204">
        <v>0</v>
      </c>
      <c r="EI204" t="s">
        <v>3</v>
      </c>
      <c r="EJ204">
        <v>1</v>
      </c>
      <c r="EK204">
        <v>1100</v>
      </c>
      <c r="EL204" t="s">
        <v>226</v>
      </c>
      <c r="EM204" t="s">
        <v>227</v>
      </c>
      <c r="EO204" t="s">
        <v>3</v>
      </c>
      <c r="EQ204">
        <v>131072</v>
      </c>
      <c r="ER204">
        <v>512.69000000000005</v>
      </c>
      <c r="ES204">
        <v>512.69000000000005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EZ204">
        <v>5</v>
      </c>
      <c r="FC204">
        <v>0</v>
      </c>
      <c r="FD204">
        <v>18</v>
      </c>
      <c r="FF204">
        <v>488</v>
      </c>
      <c r="FQ204">
        <v>0</v>
      </c>
      <c r="FR204">
        <v>0</v>
      </c>
      <c r="FS204">
        <v>0</v>
      </c>
      <c r="FX204">
        <v>0</v>
      </c>
      <c r="FY204">
        <v>0</v>
      </c>
      <c r="GA204" t="s">
        <v>228</v>
      </c>
      <c r="GD204">
        <v>1</v>
      </c>
      <c r="GF204">
        <v>587981765</v>
      </c>
      <c r="GG204">
        <v>2</v>
      </c>
      <c r="GH204">
        <v>3</v>
      </c>
      <c r="GI204">
        <v>-2</v>
      </c>
      <c r="GJ204">
        <v>0</v>
      </c>
      <c r="GK204">
        <v>0</v>
      </c>
      <c r="GL204">
        <f t="shared" si="156"/>
        <v>0</v>
      </c>
      <c r="GM204">
        <f t="shared" si="157"/>
        <v>0</v>
      </c>
      <c r="GN204">
        <f t="shared" si="158"/>
        <v>0</v>
      </c>
      <c r="GO204">
        <f t="shared" si="159"/>
        <v>0</v>
      </c>
      <c r="GP204">
        <f t="shared" si="160"/>
        <v>0</v>
      </c>
      <c r="GR204">
        <v>1</v>
      </c>
      <c r="GS204">
        <v>1</v>
      </c>
      <c r="GT204">
        <v>0</v>
      </c>
      <c r="GU204" t="s">
        <v>3</v>
      </c>
      <c r="GV204">
        <f t="shared" si="161"/>
        <v>0</v>
      </c>
      <c r="GW204">
        <v>1</v>
      </c>
      <c r="GX204">
        <f t="shared" si="162"/>
        <v>0</v>
      </c>
      <c r="HA204">
        <v>0</v>
      </c>
      <c r="HB204">
        <v>0</v>
      </c>
      <c r="HC204">
        <f t="shared" si="163"/>
        <v>0</v>
      </c>
      <c r="HE204" t="s">
        <v>49</v>
      </c>
      <c r="HF204" t="s">
        <v>45</v>
      </c>
      <c r="HG204">
        <f t="shared" si="164"/>
        <v>0</v>
      </c>
      <c r="HM204" t="s">
        <v>3</v>
      </c>
      <c r="HN204" t="s">
        <v>3</v>
      </c>
      <c r="HO204" t="s">
        <v>3</v>
      </c>
      <c r="HP204" t="s">
        <v>3</v>
      </c>
      <c r="HQ204" t="s">
        <v>3</v>
      </c>
      <c r="HS204">
        <v>0</v>
      </c>
      <c r="IK204">
        <v>0</v>
      </c>
    </row>
    <row r="205" spans="1:255" x14ac:dyDescent="0.2">
      <c r="A205" s="8">
        <v>17</v>
      </c>
      <c r="B205" s="8">
        <v>0</v>
      </c>
      <c r="C205" s="8"/>
      <c r="D205" s="8"/>
      <c r="E205" s="8" t="s">
        <v>229</v>
      </c>
      <c r="F205" s="8" t="s">
        <v>198</v>
      </c>
      <c r="G205" s="8" t="s">
        <v>230</v>
      </c>
      <c r="H205" s="8" t="s">
        <v>231</v>
      </c>
      <c r="I205" s="8">
        <v>0</v>
      </c>
      <c r="J205" s="8">
        <v>0</v>
      </c>
      <c r="K205" s="8">
        <v>0</v>
      </c>
      <c r="L205" s="8">
        <v>2</v>
      </c>
      <c r="M205" s="8">
        <v>2</v>
      </c>
      <c r="N205" s="8">
        <f t="shared" si="124"/>
        <v>0</v>
      </c>
      <c r="O205" s="8">
        <f t="shared" si="125"/>
        <v>0</v>
      </c>
      <c r="P205" s="8">
        <f t="shared" si="126"/>
        <v>0</v>
      </c>
      <c r="Q205" s="8">
        <f t="shared" si="127"/>
        <v>0</v>
      </c>
      <c r="R205" s="8">
        <f t="shared" si="128"/>
        <v>0</v>
      </c>
      <c r="S205" s="8">
        <f t="shared" si="129"/>
        <v>0</v>
      </c>
      <c r="T205" s="8">
        <f t="shared" si="130"/>
        <v>0</v>
      </c>
      <c r="U205" s="8">
        <f t="shared" si="131"/>
        <v>0</v>
      </c>
      <c r="V205" s="8">
        <f t="shared" si="132"/>
        <v>0</v>
      </c>
      <c r="W205" s="8">
        <f t="shared" si="133"/>
        <v>0</v>
      </c>
      <c r="X205" s="8">
        <f t="shared" si="134"/>
        <v>0</v>
      </c>
      <c r="Y205" s="8">
        <f t="shared" si="135"/>
        <v>0</v>
      </c>
      <c r="Z205" s="8"/>
      <c r="AA205" s="8">
        <v>82273856</v>
      </c>
      <c r="AB205" s="8">
        <f t="shared" si="136"/>
        <v>12593.29</v>
      </c>
      <c r="AC205" s="8">
        <f t="shared" si="137"/>
        <v>12593.29</v>
      </c>
      <c r="AD205" s="8">
        <f t="shared" si="138"/>
        <v>0</v>
      </c>
      <c r="AE205" s="8">
        <f t="shared" si="139"/>
        <v>0</v>
      </c>
      <c r="AF205" s="8">
        <f t="shared" si="140"/>
        <v>0</v>
      </c>
      <c r="AG205" s="8">
        <f t="shared" si="141"/>
        <v>0</v>
      </c>
      <c r="AH205" s="8">
        <f t="shared" si="142"/>
        <v>0</v>
      </c>
      <c r="AI205" s="8">
        <f t="shared" si="143"/>
        <v>0</v>
      </c>
      <c r="AJ205" s="8">
        <f t="shared" si="144"/>
        <v>0</v>
      </c>
      <c r="AK205" s="8">
        <v>12593.29</v>
      </c>
      <c r="AL205" s="8">
        <v>12593.29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1</v>
      </c>
      <c r="AW205" s="8">
        <v>1</v>
      </c>
      <c r="AX205" s="8"/>
      <c r="AY205" s="8"/>
      <c r="AZ205" s="8">
        <v>1</v>
      </c>
      <c r="BA205" s="8">
        <v>1</v>
      </c>
      <c r="BB205" s="8">
        <v>1</v>
      </c>
      <c r="BC205" s="8">
        <v>1</v>
      </c>
      <c r="BD205" s="8" t="s">
        <v>3</v>
      </c>
      <c r="BE205" s="8" t="s">
        <v>3</v>
      </c>
      <c r="BF205" s="8" t="s">
        <v>3</v>
      </c>
      <c r="BG205" s="8" t="s">
        <v>3</v>
      </c>
      <c r="BH205" s="8">
        <v>3</v>
      </c>
      <c r="BI205" s="8">
        <v>1</v>
      </c>
      <c r="BJ205" s="8" t="s">
        <v>3</v>
      </c>
      <c r="BK205" s="8"/>
      <c r="BL205" s="8"/>
      <c r="BM205" s="8">
        <v>1100</v>
      </c>
      <c r="BN205" s="8">
        <v>0</v>
      </c>
      <c r="BO205" s="8" t="s">
        <v>3</v>
      </c>
      <c r="BP205" s="8">
        <v>0</v>
      </c>
      <c r="BQ205" s="8">
        <v>8</v>
      </c>
      <c r="BR205" s="8">
        <v>0</v>
      </c>
      <c r="BS205" s="8">
        <v>1</v>
      </c>
      <c r="BT205" s="8">
        <v>1</v>
      </c>
      <c r="BU205" s="8">
        <v>1</v>
      </c>
      <c r="BV205" s="8">
        <v>1</v>
      </c>
      <c r="BW205" s="8">
        <v>1</v>
      </c>
      <c r="BX205" s="8">
        <v>1</v>
      </c>
      <c r="BY205" s="8" t="s">
        <v>3</v>
      </c>
      <c r="BZ205" s="8">
        <v>0</v>
      </c>
      <c r="CA205" s="8">
        <v>0</v>
      </c>
      <c r="CB205" s="8" t="s">
        <v>3</v>
      </c>
      <c r="CC205" s="8"/>
      <c r="CD205" s="8"/>
      <c r="CE205" s="8">
        <v>0</v>
      </c>
      <c r="CF205" s="8">
        <v>0</v>
      </c>
      <c r="CG205" s="8">
        <v>0</v>
      </c>
      <c r="CH205" s="8">
        <v>22</v>
      </c>
      <c r="CI205" s="8">
        <v>0</v>
      </c>
      <c r="CJ205" s="8">
        <v>0</v>
      </c>
      <c r="CK205" s="8">
        <v>0</v>
      </c>
      <c r="CL205" s="8">
        <v>0</v>
      </c>
      <c r="CM205" s="8">
        <v>0</v>
      </c>
      <c r="CN205" s="8" t="s">
        <v>3</v>
      </c>
      <c r="CO205" s="8">
        <v>0</v>
      </c>
      <c r="CP205" s="8">
        <f t="shared" si="145"/>
        <v>0</v>
      </c>
      <c r="CQ205" s="8">
        <f t="shared" si="146"/>
        <v>12593.29</v>
      </c>
      <c r="CR205" s="8">
        <f t="shared" si="147"/>
        <v>0</v>
      </c>
      <c r="CS205" s="8">
        <f t="shared" si="148"/>
        <v>0</v>
      </c>
      <c r="CT205" s="8">
        <f t="shared" si="149"/>
        <v>0</v>
      </c>
      <c r="CU205" s="8">
        <f t="shared" si="150"/>
        <v>0</v>
      </c>
      <c r="CV205" s="8">
        <f t="shared" si="151"/>
        <v>0</v>
      </c>
      <c r="CW205" s="8">
        <f t="shared" si="152"/>
        <v>0</v>
      </c>
      <c r="CX205" s="8">
        <f t="shared" si="153"/>
        <v>0</v>
      </c>
      <c r="CY205" s="8">
        <f t="shared" si="154"/>
        <v>0</v>
      </c>
      <c r="CZ205" s="8">
        <f t="shared" si="155"/>
        <v>0</v>
      </c>
      <c r="DA205" s="8"/>
      <c r="DB205" s="8"/>
      <c r="DC205" s="8" t="s">
        <v>3</v>
      </c>
      <c r="DD205" s="8" t="s">
        <v>3</v>
      </c>
      <c r="DE205" s="8" t="s">
        <v>3</v>
      </c>
      <c r="DF205" s="8" t="s">
        <v>3</v>
      </c>
      <c r="DG205" s="8" t="s">
        <v>3</v>
      </c>
      <c r="DH205" s="8" t="s">
        <v>3</v>
      </c>
      <c r="DI205" s="8" t="s">
        <v>3</v>
      </c>
      <c r="DJ205" s="8" t="s">
        <v>3</v>
      </c>
      <c r="DK205" s="8" t="s">
        <v>3</v>
      </c>
      <c r="DL205" s="8" t="s">
        <v>3</v>
      </c>
      <c r="DM205" s="8" t="s">
        <v>3</v>
      </c>
      <c r="DN205" s="8">
        <v>0</v>
      </c>
      <c r="DO205" s="8">
        <v>0</v>
      </c>
      <c r="DP205" s="8">
        <v>1</v>
      </c>
      <c r="DQ205" s="8">
        <v>1</v>
      </c>
      <c r="DR205" s="8"/>
      <c r="DS205" s="8"/>
      <c r="DT205" s="8"/>
      <c r="DU205" s="8">
        <v>1010</v>
      </c>
      <c r="DV205" s="8" t="s">
        <v>231</v>
      </c>
      <c r="DW205" s="8" t="s">
        <v>231</v>
      </c>
      <c r="DX205" s="8">
        <v>1</v>
      </c>
      <c r="DY205" s="8"/>
      <c r="DZ205" s="8" t="s">
        <v>3</v>
      </c>
      <c r="EA205" s="8" t="s">
        <v>3</v>
      </c>
      <c r="EB205" s="8" t="s">
        <v>3</v>
      </c>
      <c r="EC205" s="8" t="s">
        <v>3</v>
      </c>
      <c r="ED205" s="8"/>
      <c r="EE205" s="8">
        <v>78822660</v>
      </c>
      <c r="EF205" s="8">
        <v>8</v>
      </c>
      <c r="EG205" s="8" t="s">
        <v>225</v>
      </c>
      <c r="EH205" s="8">
        <v>0</v>
      </c>
      <c r="EI205" s="8" t="s">
        <v>3</v>
      </c>
      <c r="EJ205" s="8">
        <v>1</v>
      </c>
      <c r="EK205" s="8">
        <v>1100</v>
      </c>
      <c r="EL205" s="8" t="s">
        <v>226</v>
      </c>
      <c r="EM205" s="8" t="s">
        <v>227</v>
      </c>
      <c r="EN205" s="8"/>
      <c r="EO205" s="8" t="s">
        <v>3</v>
      </c>
      <c r="EP205" s="8"/>
      <c r="EQ205" s="8">
        <v>131072</v>
      </c>
      <c r="ER205" s="8">
        <v>12593.29</v>
      </c>
      <c r="ES205" s="8">
        <v>12593.29</v>
      </c>
      <c r="ET205" s="8">
        <v>0</v>
      </c>
      <c r="EU205" s="8">
        <v>0</v>
      </c>
      <c r="EV205" s="8">
        <v>0</v>
      </c>
      <c r="EW205" s="8">
        <v>0</v>
      </c>
      <c r="EX205" s="8">
        <v>0</v>
      </c>
      <c r="EY205" s="8">
        <v>0</v>
      </c>
      <c r="EZ205" s="8">
        <v>5</v>
      </c>
      <c r="FA205" s="8"/>
      <c r="FB205" s="8"/>
      <c r="FC205" s="8">
        <v>0</v>
      </c>
      <c r="FD205" s="8">
        <v>18</v>
      </c>
      <c r="FE205" s="8"/>
      <c r="FF205" s="8">
        <v>11986.76</v>
      </c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>
        <v>0</v>
      </c>
      <c r="FR205" s="8">
        <v>0</v>
      </c>
      <c r="FS205" s="8">
        <v>0</v>
      </c>
      <c r="FT205" s="8"/>
      <c r="FU205" s="8"/>
      <c r="FV205" s="8"/>
      <c r="FW205" s="8"/>
      <c r="FX205" s="8">
        <v>0</v>
      </c>
      <c r="FY205" s="8">
        <v>0</v>
      </c>
      <c r="FZ205" s="8"/>
      <c r="GA205" s="8" t="s">
        <v>232</v>
      </c>
      <c r="GB205" s="8"/>
      <c r="GC205" s="8"/>
      <c r="GD205" s="8">
        <v>1</v>
      </c>
      <c r="GE205" s="8"/>
      <c r="GF205" s="8">
        <v>-409672452</v>
      </c>
      <c r="GG205" s="8">
        <v>2</v>
      </c>
      <c r="GH205" s="8">
        <v>3</v>
      </c>
      <c r="GI205" s="8">
        <v>-2</v>
      </c>
      <c r="GJ205" s="8">
        <v>0</v>
      </c>
      <c r="GK205" s="8">
        <v>0</v>
      </c>
      <c r="GL205" s="8">
        <f t="shared" si="156"/>
        <v>0</v>
      </c>
      <c r="GM205" s="8">
        <f t="shared" si="157"/>
        <v>0</v>
      </c>
      <c r="GN205" s="8">
        <f t="shared" si="158"/>
        <v>0</v>
      </c>
      <c r="GO205" s="8">
        <f t="shared" si="159"/>
        <v>0</v>
      </c>
      <c r="GP205" s="8">
        <f t="shared" si="160"/>
        <v>0</v>
      </c>
      <c r="GQ205" s="8"/>
      <c r="GR205" s="8">
        <v>1</v>
      </c>
      <c r="GS205" s="8">
        <v>1</v>
      </c>
      <c r="GT205" s="8">
        <v>0</v>
      </c>
      <c r="GU205" s="8" t="s">
        <v>3</v>
      </c>
      <c r="GV205" s="8">
        <f t="shared" si="161"/>
        <v>0</v>
      </c>
      <c r="GW205" s="8">
        <v>1</v>
      </c>
      <c r="GX205" s="8">
        <f t="shared" si="162"/>
        <v>0</v>
      </c>
      <c r="GY205" s="8"/>
      <c r="GZ205" s="8"/>
      <c r="HA205" s="8">
        <v>0</v>
      </c>
      <c r="HB205" s="8">
        <v>0</v>
      </c>
      <c r="HC205" s="8">
        <f t="shared" si="163"/>
        <v>0</v>
      </c>
      <c r="HD205" s="8"/>
      <c r="HE205" s="8" t="s">
        <v>49</v>
      </c>
      <c r="HF205" s="8" t="s">
        <v>45</v>
      </c>
      <c r="HG205" s="8">
        <f t="shared" si="164"/>
        <v>0</v>
      </c>
      <c r="HH205" s="8"/>
      <c r="HI205" s="8"/>
      <c r="HJ205" s="8"/>
      <c r="HK205" s="8"/>
      <c r="HL205" s="8"/>
      <c r="HM205" s="8" t="s">
        <v>3</v>
      </c>
      <c r="HN205" s="8" t="s">
        <v>3</v>
      </c>
      <c r="HO205" s="8" t="s">
        <v>3</v>
      </c>
      <c r="HP205" s="8" t="s">
        <v>3</v>
      </c>
      <c r="HQ205" s="8" t="s">
        <v>3</v>
      </c>
      <c r="HR205" s="8"/>
      <c r="HS205" s="8">
        <v>0</v>
      </c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>
        <v>0</v>
      </c>
      <c r="IL205" s="8"/>
      <c r="IM205" s="8"/>
      <c r="IN205" s="8"/>
      <c r="IO205" s="8"/>
      <c r="IP205" s="8"/>
      <c r="IQ205" s="8"/>
      <c r="IR205" s="8"/>
      <c r="IS205" s="8"/>
      <c r="IT205" s="8"/>
      <c r="IU205" s="8"/>
    </row>
    <row r="206" spans="1:255" x14ac:dyDescent="0.2">
      <c r="A206">
        <v>17</v>
      </c>
      <c r="B206">
        <v>0</v>
      </c>
      <c r="E206" t="s">
        <v>229</v>
      </c>
      <c r="F206" t="s">
        <v>198</v>
      </c>
      <c r="G206" t="s">
        <v>230</v>
      </c>
      <c r="H206" t="s">
        <v>231</v>
      </c>
      <c r="I206">
        <v>0</v>
      </c>
      <c r="J206">
        <v>0</v>
      </c>
      <c r="K206">
        <v>0</v>
      </c>
      <c r="L206">
        <v>2</v>
      </c>
      <c r="M206">
        <v>2</v>
      </c>
      <c r="N206">
        <f t="shared" si="124"/>
        <v>0</v>
      </c>
      <c r="O206">
        <f t="shared" si="125"/>
        <v>0</v>
      </c>
      <c r="P206">
        <f t="shared" si="126"/>
        <v>0</v>
      </c>
      <c r="Q206">
        <f t="shared" si="127"/>
        <v>0</v>
      </c>
      <c r="R206">
        <f t="shared" si="128"/>
        <v>0</v>
      </c>
      <c r="S206">
        <f t="shared" si="129"/>
        <v>0</v>
      </c>
      <c r="T206">
        <f t="shared" si="130"/>
        <v>0</v>
      </c>
      <c r="U206">
        <f t="shared" si="131"/>
        <v>0</v>
      </c>
      <c r="V206">
        <f t="shared" si="132"/>
        <v>0</v>
      </c>
      <c r="W206">
        <f t="shared" si="133"/>
        <v>0</v>
      </c>
      <c r="X206">
        <f t="shared" si="134"/>
        <v>0</v>
      </c>
      <c r="Y206">
        <f t="shared" si="135"/>
        <v>0</v>
      </c>
      <c r="AA206">
        <v>82273791</v>
      </c>
      <c r="AB206">
        <f t="shared" si="136"/>
        <v>12593.29</v>
      </c>
      <c r="AC206">
        <f t="shared" si="137"/>
        <v>12593.29</v>
      </c>
      <c r="AD206">
        <f t="shared" si="138"/>
        <v>0</v>
      </c>
      <c r="AE206">
        <f t="shared" si="139"/>
        <v>0</v>
      </c>
      <c r="AF206">
        <f t="shared" si="140"/>
        <v>0</v>
      </c>
      <c r="AG206">
        <f t="shared" si="141"/>
        <v>0</v>
      </c>
      <c r="AH206">
        <f t="shared" si="142"/>
        <v>0</v>
      </c>
      <c r="AI206">
        <f t="shared" si="143"/>
        <v>0</v>
      </c>
      <c r="AJ206">
        <f t="shared" si="144"/>
        <v>0</v>
      </c>
      <c r="AK206">
        <v>12593.29</v>
      </c>
      <c r="AL206">
        <v>12593.29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1</v>
      </c>
      <c r="AW206">
        <v>1</v>
      </c>
      <c r="AZ206">
        <v>1</v>
      </c>
      <c r="BA206">
        <v>1</v>
      </c>
      <c r="BB206">
        <v>1</v>
      </c>
      <c r="BC206">
        <v>1</v>
      </c>
      <c r="BD206" t="s">
        <v>3</v>
      </c>
      <c r="BE206" t="s">
        <v>3</v>
      </c>
      <c r="BF206" t="s">
        <v>3</v>
      </c>
      <c r="BG206" t="s">
        <v>3</v>
      </c>
      <c r="BH206">
        <v>3</v>
      </c>
      <c r="BI206">
        <v>1</v>
      </c>
      <c r="BJ206" t="s">
        <v>3</v>
      </c>
      <c r="BM206">
        <v>1100</v>
      </c>
      <c r="BN206">
        <v>0</v>
      </c>
      <c r="BO206" t="s">
        <v>3</v>
      </c>
      <c r="BP206">
        <v>0</v>
      </c>
      <c r="BQ206">
        <v>8</v>
      </c>
      <c r="BR206">
        <v>0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0</v>
      </c>
      <c r="CA206">
        <v>0</v>
      </c>
      <c r="CB206" t="s">
        <v>3</v>
      </c>
      <c r="CE206">
        <v>0</v>
      </c>
      <c r="CF206">
        <v>0</v>
      </c>
      <c r="CG206">
        <v>0</v>
      </c>
      <c r="CH206">
        <v>22</v>
      </c>
      <c r="CI206">
        <v>0</v>
      </c>
      <c r="CJ206">
        <v>0</v>
      </c>
      <c r="CK206">
        <v>0</v>
      </c>
      <c r="CL206">
        <v>0</v>
      </c>
      <c r="CM206">
        <v>0</v>
      </c>
      <c r="CN206" t="s">
        <v>3</v>
      </c>
      <c r="CO206">
        <v>0</v>
      </c>
      <c r="CP206">
        <f t="shared" si="145"/>
        <v>0</v>
      </c>
      <c r="CQ206">
        <f t="shared" si="146"/>
        <v>12593.29</v>
      </c>
      <c r="CR206">
        <f t="shared" si="147"/>
        <v>0</v>
      </c>
      <c r="CS206">
        <f t="shared" si="148"/>
        <v>0</v>
      </c>
      <c r="CT206">
        <f t="shared" si="149"/>
        <v>0</v>
      </c>
      <c r="CU206">
        <f t="shared" si="150"/>
        <v>0</v>
      </c>
      <c r="CV206">
        <f t="shared" si="151"/>
        <v>0</v>
      </c>
      <c r="CW206">
        <f t="shared" si="152"/>
        <v>0</v>
      </c>
      <c r="CX206">
        <f t="shared" si="153"/>
        <v>0</v>
      </c>
      <c r="CY206">
        <f t="shared" si="154"/>
        <v>0</v>
      </c>
      <c r="CZ206">
        <f t="shared" si="155"/>
        <v>0</v>
      </c>
      <c r="DC206" t="s">
        <v>3</v>
      </c>
      <c r="DD206" t="s">
        <v>3</v>
      </c>
      <c r="DE206" t="s">
        <v>3</v>
      </c>
      <c r="DF206" t="s">
        <v>3</v>
      </c>
      <c r="DG206" t="s">
        <v>3</v>
      </c>
      <c r="DH206" t="s">
        <v>3</v>
      </c>
      <c r="DI206" t="s">
        <v>3</v>
      </c>
      <c r="DJ206" t="s">
        <v>3</v>
      </c>
      <c r="DK206" t="s">
        <v>3</v>
      </c>
      <c r="DL206" t="s">
        <v>3</v>
      </c>
      <c r="DM206" t="s">
        <v>3</v>
      </c>
      <c r="DN206">
        <v>0</v>
      </c>
      <c r="DO206">
        <v>0</v>
      </c>
      <c r="DP206">
        <v>1</v>
      </c>
      <c r="DQ206">
        <v>1</v>
      </c>
      <c r="DU206">
        <v>1010</v>
      </c>
      <c r="DV206" t="s">
        <v>231</v>
      </c>
      <c r="DW206" t="s">
        <v>231</v>
      </c>
      <c r="DX206">
        <v>1</v>
      </c>
      <c r="DZ206" t="s">
        <v>3</v>
      </c>
      <c r="EA206" t="s">
        <v>3</v>
      </c>
      <c r="EB206" t="s">
        <v>3</v>
      </c>
      <c r="EC206" t="s">
        <v>3</v>
      </c>
      <c r="EE206">
        <v>78822660</v>
      </c>
      <c r="EF206">
        <v>8</v>
      </c>
      <c r="EG206" t="s">
        <v>225</v>
      </c>
      <c r="EH206">
        <v>0</v>
      </c>
      <c r="EI206" t="s">
        <v>3</v>
      </c>
      <c r="EJ206">
        <v>1</v>
      </c>
      <c r="EK206">
        <v>1100</v>
      </c>
      <c r="EL206" t="s">
        <v>226</v>
      </c>
      <c r="EM206" t="s">
        <v>227</v>
      </c>
      <c r="EO206" t="s">
        <v>3</v>
      </c>
      <c r="EQ206">
        <v>131072</v>
      </c>
      <c r="ER206">
        <v>12593.29</v>
      </c>
      <c r="ES206">
        <v>12593.29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  <c r="EZ206">
        <v>5</v>
      </c>
      <c r="FC206">
        <v>0</v>
      </c>
      <c r="FD206">
        <v>18</v>
      </c>
      <c r="FF206">
        <v>11986.76</v>
      </c>
      <c r="FQ206">
        <v>0</v>
      </c>
      <c r="FR206">
        <v>0</v>
      </c>
      <c r="FS206">
        <v>0</v>
      </c>
      <c r="FX206">
        <v>0</v>
      </c>
      <c r="FY206">
        <v>0</v>
      </c>
      <c r="GA206" t="s">
        <v>232</v>
      </c>
      <c r="GD206">
        <v>1</v>
      </c>
      <c r="GF206">
        <v>-409672452</v>
      </c>
      <c r="GG206">
        <v>2</v>
      </c>
      <c r="GH206">
        <v>3</v>
      </c>
      <c r="GI206">
        <v>-2</v>
      </c>
      <c r="GJ206">
        <v>0</v>
      </c>
      <c r="GK206">
        <v>0</v>
      </c>
      <c r="GL206">
        <f t="shared" si="156"/>
        <v>0</v>
      </c>
      <c r="GM206">
        <f t="shared" si="157"/>
        <v>0</v>
      </c>
      <c r="GN206">
        <f t="shared" si="158"/>
        <v>0</v>
      </c>
      <c r="GO206">
        <f t="shared" si="159"/>
        <v>0</v>
      </c>
      <c r="GP206">
        <f t="shared" si="160"/>
        <v>0</v>
      </c>
      <c r="GR206">
        <v>1</v>
      </c>
      <c r="GS206">
        <v>1</v>
      </c>
      <c r="GT206">
        <v>0</v>
      </c>
      <c r="GU206" t="s">
        <v>3</v>
      </c>
      <c r="GV206">
        <f t="shared" si="161"/>
        <v>0</v>
      </c>
      <c r="GW206">
        <v>1</v>
      </c>
      <c r="GX206">
        <f t="shared" si="162"/>
        <v>0</v>
      </c>
      <c r="HA206">
        <v>0</v>
      </c>
      <c r="HB206">
        <v>0</v>
      </c>
      <c r="HC206">
        <f t="shared" si="163"/>
        <v>0</v>
      </c>
      <c r="HE206" t="s">
        <v>49</v>
      </c>
      <c r="HF206" t="s">
        <v>45</v>
      </c>
      <c r="HG206">
        <f t="shared" si="164"/>
        <v>0</v>
      </c>
      <c r="HM206" t="s">
        <v>3</v>
      </c>
      <c r="HN206" t="s">
        <v>3</v>
      </c>
      <c r="HO206" t="s">
        <v>3</v>
      </c>
      <c r="HP206" t="s">
        <v>3</v>
      </c>
      <c r="HQ206" t="s">
        <v>3</v>
      </c>
      <c r="HS206">
        <v>0</v>
      </c>
      <c r="IK206">
        <v>0</v>
      </c>
    </row>
    <row r="207" spans="1:255" x14ac:dyDescent="0.2">
      <c r="A207" s="8">
        <v>17</v>
      </c>
      <c r="B207" s="8">
        <v>0</v>
      </c>
      <c r="C207" s="8"/>
      <c r="D207" s="8"/>
      <c r="E207" s="8" t="s">
        <v>233</v>
      </c>
      <c r="F207" s="8" t="s">
        <v>198</v>
      </c>
      <c r="G207" s="8" t="s">
        <v>234</v>
      </c>
      <c r="H207" s="8" t="s">
        <v>200</v>
      </c>
      <c r="I207" s="8">
        <v>0</v>
      </c>
      <c r="J207" s="8">
        <v>0</v>
      </c>
      <c r="K207" s="8">
        <v>0</v>
      </c>
      <c r="L207" s="8">
        <v>1</v>
      </c>
      <c r="M207" s="8">
        <v>1</v>
      </c>
      <c r="N207" s="8">
        <f t="shared" si="124"/>
        <v>0</v>
      </c>
      <c r="O207" s="8">
        <f t="shared" si="125"/>
        <v>0</v>
      </c>
      <c r="P207" s="8">
        <f t="shared" si="126"/>
        <v>0</v>
      </c>
      <c r="Q207" s="8">
        <f t="shared" si="127"/>
        <v>0</v>
      </c>
      <c r="R207" s="8">
        <f t="shared" si="128"/>
        <v>0</v>
      </c>
      <c r="S207" s="8">
        <f t="shared" si="129"/>
        <v>0</v>
      </c>
      <c r="T207" s="8">
        <f t="shared" si="130"/>
        <v>0</v>
      </c>
      <c r="U207" s="8">
        <f t="shared" si="131"/>
        <v>0</v>
      </c>
      <c r="V207" s="8">
        <f t="shared" si="132"/>
        <v>0</v>
      </c>
      <c r="W207" s="8">
        <f t="shared" si="133"/>
        <v>0</v>
      </c>
      <c r="X207" s="8">
        <f t="shared" si="134"/>
        <v>0</v>
      </c>
      <c r="Y207" s="8">
        <f t="shared" si="135"/>
        <v>0</v>
      </c>
      <c r="Z207" s="8"/>
      <c r="AA207" s="8">
        <v>82273856</v>
      </c>
      <c r="AB207" s="8">
        <f t="shared" si="136"/>
        <v>187.32</v>
      </c>
      <c r="AC207" s="8">
        <f t="shared" si="137"/>
        <v>187.32</v>
      </c>
      <c r="AD207" s="8">
        <f t="shared" si="138"/>
        <v>0</v>
      </c>
      <c r="AE207" s="8">
        <f t="shared" si="139"/>
        <v>0</v>
      </c>
      <c r="AF207" s="8">
        <f t="shared" si="140"/>
        <v>0</v>
      </c>
      <c r="AG207" s="8">
        <f t="shared" si="141"/>
        <v>0</v>
      </c>
      <c r="AH207" s="8">
        <f t="shared" si="142"/>
        <v>0</v>
      </c>
      <c r="AI207" s="8">
        <f t="shared" si="143"/>
        <v>0</v>
      </c>
      <c r="AJ207" s="8">
        <f t="shared" si="144"/>
        <v>0</v>
      </c>
      <c r="AK207" s="8">
        <v>187.32</v>
      </c>
      <c r="AL207" s="8">
        <v>187.32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1</v>
      </c>
      <c r="AW207" s="8">
        <v>1</v>
      </c>
      <c r="AX207" s="8"/>
      <c r="AY207" s="8"/>
      <c r="AZ207" s="8">
        <v>1</v>
      </c>
      <c r="BA207" s="8">
        <v>1</v>
      </c>
      <c r="BB207" s="8">
        <v>1</v>
      </c>
      <c r="BC207" s="8">
        <v>1</v>
      </c>
      <c r="BD207" s="8" t="s">
        <v>3</v>
      </c>
      <c r="BE207" s="8" t="s">
        <v>3</v>
      </c>
      <c r="BF207" s="8" t="s">
        <v>3</v>
      </c>
      <c r="BG207" s="8" t="s">
        <v>3</v>
      </c>
      <c r="BH207" s="8">
        <v>3</v>
      </c>
      <c r="BI207" s="8">
        <v>1</v>
      </c>
      <c r="BJ207" s="8" t="s">
        <v>3</v>
      </c>
      <c r="BK207" s="8"/>
      <c r="BL207" s="8"/>
      <c r="BM207" s="8">
        <v>1100</v>
      </c>
      <c r="BN207" s="8">
        <v>0</v>
      </c>
      <c r="BO207" s="8" t="s">
        <v>3</v>
      </c>
      <c r="BP207" s="8">
        <v>0</v>
      </c>
      <c r="BQ207" s="8">
        <v>8</v>
      </c>
      <c r="BR207" s="8">
        <v>0</v>
      </c>
      <c r="BS207" s="8">
        <v>1</v>
      </c>
      <c r="BT207" s="8">
        <v>1</v>
      </c>
      <c r="BU207" s="8">
        <v>1</v>
      </c>
      <c r="BV207" s="8">
        <v>1</v>
      </c>
      <c r="BW207" s="8">
        <v>1</v>
      </c>
      <c r="BX207" s="8">
        <v>1</v>
      </c>
      <c r="BY207" s="8" t="s">
        <v>3</v>
      </c>
      <c r="BZ207" s="8">
        <v>0</v>
      </c>
      <c r="CA207" s="8">
        <v>0</v>
      </c>
      <c r="CB207" s="8" t="s">
        <v>3</v>
      </c>
      <c r="CC207" s="8"/>
      <c r="CD207" s="8"/>
      <c r="CE207" s="8">
        <v>0</v>
      </c>
      <c r="CF207" s="8">
        <v>0</v>
      </c>
      <c r="CG207" s="8">
        <v>0</v>
      </c>
      <c r="CH207" s="8">
        <v>23</v>
      </c>
      <c r="CI207" s="8">
        <v>0</v>
      </c>
      <c r="CJ207" s="8">
        <v>0</v>
      </c>
      <c r="CK207" s="8">
        <v>0</v>
      </c>
      <c r="CL207" s="8">
        <v>0</v>
      </c>
      <c r="CM207" s="8">
        <v>0</v>
      </c>
      <c r="CN207" s="8" t="s">
        <v>3</v>
      </c>
      <c r="CO207" s="8">
        <v>0</v>
      </c>
      <c r="CP207" s="8">
        <f t="shared" si="145"/>
        <v>0</v>
      </c>
      <c r="CQ207" s="8">
        <f t="shared" si="146"/>
        <v>187.32</v>
      </c>
      <c r="CR207" s="8">
        <f t="shared" si="147"/>
        <v>0</v>
      </c>
      <c r="CS207" s="8">
        <f t="shared" si="148"/>
        <v>0</v>
      </c>
      <c r="CT207" s="8">
        <f t="shared" si="149"/>
        <v>0</v>
      </c>
      <c r="CU207" s="8">
        <f t="shared" si="150"/>
        <v>0</v>
      </c>
      <c r="CV207" s="8">
        <f t="shared" si="151"/>
        <v>0</v>
      </c>
      <c r="CW207" s="8">
        <f t="shared" si="152"/>
        <v>0</v>
      </c>
      <c r="CX207" s="8">
        <f t="shared" si="153"/>
        <v>0</v>
      </c>
      <c r="CY207" s="8">
        <f t="shared" si="154"/>
        <v>0</v>
      </c>
      <c r="CZ207" s="8">
        <f t="shared" si="155"/>
        <v>0</v>
      </c>
      <c r="DA207" s="8"/>
      <c r="DB207" s="8"/>
      <c r="DC207" s="8" t="s">
        <v>3</v>
      </c>
      <c r="DD207" s="8" t="s">
        <v>3</v>
      </c>
      <c r="DE207" s="8" t="s">
        <v>3</v>
      </c>
      <c r="DF207" s="8" t="s">
        <v>3</v>
      </c>
      <c r="DG207" s="8" t="s">
        <v>3</v>
      </c>
      <c r="DH207" s="8" t="s">
        <v>3</v>
      </c>
      <c r="DI207" s="8" t="s">
        <v>3</v>
      </c>
      <c r="DJ207" s="8" t="s">
        <v>3</v>
      </c>
      <c r="DK207" s="8" t="s">
        <v>3</v>
      </c>
      <c r="DL207" s="8" t="s">
        <v>3</v>
      </c>
      <c r="DM207" s="8" t="s">
        <v>3</v>
      </c>
      <c r="DN207" s="8">
        <v>0</v>
      </c>
      <c r="DO207" s="8">
        <v>0</v>
      </c>
      <c r="DP207" s="8">
        <v>1</v>
      </c>
      <c r="DQ207" s="8">
        <v>1</v>
      </c>
      <c r="DR207" s="8"/>
      <c r="DS207" s="8"/>
      <c r="DT207" s="8"/>
      <c r="DU207" s="8">
        <v>1003</v>
      </c>
      <c r="DV207" s="8" t="s">
        <v>200</v>
      </c>
      <c r="DW207" s="8" t="s">
        <v>200</v>
      </c>
      <c r="DX207" s="8">
        <v>1</v>
      </c>
      <c r="DY207" s="8"/>
      <c r="DZ207" s="8" t="s">
        <v>3</v>
      </c>
      <c r="EA207" s="8" t="s">
        <v>3</v>
      </c>
      <c r="EB207" s="8" t="s">
        <v>3</v>
      </c>
      <c r="EC207" s="8" t="s">
        <v>3</v>
      </c>
      <c r="ED207" s="8"/>
      <c r="EE207" s="8">
        <v>78822660</v>
      </c>
      <c r="EF207" s="8">
        <v>8</v>
      </c>
      <c r="EG207" s="8" t="s">
        <v>225</v>
      </c>
      <c r="EH207" s="8">
        <v>0</v>
      </c>
      <c r="EI207" s="8" t="s">
        <v>3</v>
      </c>
      <c r="EJ207" s="8">
        <v>1</v>
      </c>
      <c r="EK207" s="8">
        <v>1100</v>
      </c>
      <c r="EL207" s="8" t="s">
        <v>226</v>
      </c>
      <c r="EM207" s="8" t="s">
        <v>227</v>
      </c>
      <c r="EN207" s="8"/>
      <c r="EO207" s="8" t="s">
        <v>3</v>
      </c>
      <c r="EP207" s="8"/>
      <c r="EQ207" s="8">
        <v>131072</v>
      </c>
      <c r="ER207" s="8">
        <v>187.32</v>
      </c>
      <c r="ES207" s="8">
        <v>187.32</v>
      </c>
      <c r="ET207" s="8">
        <v>0</v>
      </c>
      <c r="EU207" s="8">
        <v>0</v>
      </c>
      <c r="EV207" s="8">
        <v>0</v>
      </c>
      <c r="EW207" s="8">
        <v>0</v>
      </c>
      <c r="EX207" s="8">
        <v>0</v>
      </c>
      <c r="EY207" s="8">
        <v>0</v>
      </c>
      <c r="EZ207" s="8">
        <v>5</v>
      </c>
      <c r="FA207" s="8"/>
      <c r="FB207" s="8"/>
      <c r="FC207" s="8">
        <v>0</v>
      </c>
      <c r="FD207" s="8">
        <v>18</v>
      </c>
      <c r="FE207" s="8"/>
      <c r="FF207" s="8">
        <v>178.3</v>
      </c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>
        <v>0</v>
      </c>
      <c r="FR207" s="8">
        <v>0</v>
      </c>
      <c r="FS207" s="8">
        <v>0</v>
      </c>
      <c r="FT207" s="8"/>
      <c r="FU207" s="8"/>
      <c r="FV207" s="8"/>
      <c r="FW207" s="8"/>
      <c r="FX207" s="8">
        <v>0</v>
      </c>
      <c r="FY207" s="8">
        <v>0</v>
      </c>
      <c r="FZ207" s="8"/>
      <c r="GA207" s="8" t="s">
        <v>235</v>
      </c>
      <c r="GB207" s="8"/>
      <c r="GC207" s="8"/>
      <c r="GD207" s="8">
        <v>1</v>
      </c>
      <c r="GE207" s="8"/>
      <c r="GF207" s="8">
        <v>-294705599</v>
      </c>
      <c r="GG207" s="8">
        <v>2</v>
      </c>
      <c r="GH207" s="8">
        <v>3</v>
      </c>
      <c r="GI207" s="8">
        <v>-2</v>
      </c>
      <c r="GJ207" s="8">
        <v>0</v>
      </c>
      <c r="GK207" s="8">
        <v>0</v>
      </c>
      <c r="GL207" s="8">
        <f t="shared" si="156"/>
        <v>0</v>
      </c>
      <c r="GM207" s="8">
        <f t="shared" si="157"/>
        <v>0</v>
      </c>
      <c r="GN207" s="8">
        <f t="shared" si="158"/>
        <v>0</v>
      </c>
      <c r="GO207" s="8">
        <f t="shared" si="159"/>
        <v>0</v>
      </c>
      <c r="GP207" s="8">
        <f t="shared" si="160"/>
        <v>0</v>
      </c>
      <c r="GQ207" s="8"/>
      <c r="GR207" s="8">
        <v>1</v>
      </c>
      <c r="GS207" s="8">
        <v>1</v>
      </c>
      <c r="GT207" s="8">
        <v>0</v>
      </c>
      <c r="GU207" s="8" t="s">
        <v>3</v>
      </c>
      <c r="GV207" s="8">
        <f t="shared" si="161"/>
        <v>0</v>
      </c>
      <c r="GW207" s="8">
        <v>1</v>
      </c>
      <c r="GX207" s="8">
        <f t="shared" si="162"/>
        <v>0</v>
      </c>
      <c r="GY207" s="8"/>
      <c r="GZ207" s="8"/>
      <c r="HA207" s="8">
        <v>0</v>
      </c>
      <c r="HB207" s="8">
        <v>0</v>
      </c>
      <c r="HC207" s="8">
        <f t="shared" si="163"/>
        <v>0</v>
      </c>
      <c r="HD207" s="8"/>
      <c r="HE207" s="8" t="s">
        <v>49</v>
      </c>
      <c r="HF207" s="8" t="s">
        <v>45</v>
      </c>
      <c r="HG207" s="8">
        <f t="shared" si="164"/>
        <v>0</v>
      </c>
      <c r="HH207" s="8"/>
      <c r="HI207" s="8"/>
      <c r="HJ207" s="8"/>
      <c r="HK207" s="8"/>
      <c r="HL207" s="8"/>
      <c r="HM207" s="8" t="s">
        <v>3</v>
      </c>
      <c r="HN207" s="8" t="s">
        <v>3</v>
      </c>
      <c r="HO207" s="8" t="s">
        <v>3</v>
      </c>
      <c r="HP207" s="8" t="s">
        <v>3</v>
      </c>
      <c r="HQ207" s="8" t="s">
        <v>3</v>
      </c>
      <c r="HR207" s="8"/>
      <c r="HS207" s="8">
        <v>0</v>
      </c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>
        <v>0</v>
      </c>
      <c r="IL207" s="8"/>
      <c r="IM207" s="8"/>
      <c r="IN207" s="8"/>
      <c r="IO207" s="8"/>
      <c r="IP207" s="8"/>
      <c r="IQ207" s="8"/>
      <c r="IR207" s="8"/>
      <c r="IS207" s="8"/>
      <c r="IT207" s="8"/>
      <c r="IU207" s="8"/>
    </row>
    <row r="208" spans="1:255" x14ac:dyDescent="0.2">
      <c r="A208">
        <v>17</v>
      </c>
      <c r="B208">
        <v>0</v>
      </c>
      <c r="E208" t="s">
        <v>233</v>
      </c>
      <c r="F208" t="s">
        <v>198</v>
      </c>
      <c r="G208" t="s">
        <v>234</v>
      </c>
      <c r="H208" t="s">
        <v>200</v>
      </c>
      <c r="I208">
        <v>0</v>
      </c>
      <c r="J208">
        <v>0</v>
      </c>
      <c r="K208">
        <v>0</v>
      </c>
      <c r="L208">
        <v>1</v>
      </c>
      <c r="M208">
        <v>1</v>
      </c>
      <c r="N208">
        <f t="shared" si="124"/>
        <v>0</v>
      </c>
      <c r="O208">
        <f t="shared" si="125"/>
        <v>0</v>
      </c>
      <c r="P208">
        <f t="shared" si="126"/>
        <v>0</v>
      </c>
      <c r="Q208">
        <f t="shared" si="127"/>
        <v>0</v>
      </c>
      <c r="R208">
        <f t="shared" si="128"/>
        <v>0</v>
      </c>
      <c r="S208">
        <f t="shared" si="129"/>
        <v>0</v>
      </c>
      <c r="T208">
        <f t="shared" si="130"/>
        <v>0</v>
      </c>
      <c r="U208">
        <f t="shared" si="131"/>
        <v>0</v>
      </c>
      <c r="V208">
        <f t="shared" si="132"/>
        <v>0</v>
      </c>
      <c r="W208">
        <f t="shared" si="133"/>
        <v>0</v>
      </c>
      <c r="X208">
        <f t="shared" si="134"/>
        <v>0</v>
      </c>
      <c r="Y208">
        <f t="shared" si="135"/>
        <v>0</v>
      </c>
      <c r="AA208">
        <v>82273791</v>
      </c>
      <c r="AB208">
        <f t="shared" si="136"/>
        <v>187.32</v>
      </c>
      <c r="AC208">
        <f t="shared" si="137"/>
        <v>187.32</v>
      </c>
      <c r="AD208">
        <f t="shared" si="138"/>
        <v>0</v>
      </c>
      <c r="AE208">
        <f t="shared" si="139"/>
        <v>0</v>
      </c>
      <c r="AF208">
        <f t="shared" si="140"/>
        <v>0</v>
      </c>
      <c r="AG208">
        <f t="shared" si="141"/>
        <v>0</v>
      </c>
      <c r="AH208">
        <f t="shared" si="142"/>
        <v>0</v>
      </c>
      <c r="AI208">
        <f t="shared" si="143"/>
        <v>0</v>
      </c>
      <c r="AJ208">
        <f t="shared" si="144"/>
        <v>0</v>
      </c>
      <c r="AK208">
        <v>187.32</v>
      </c>
      <c r="AL208">
        <v>187.32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1</v>
      </c>
      <c r="AW208">
        <v>1</v>
      </c>
      <c r="AZ208">
        <v>1</v>
      </c>
      <c r="BA208">
        <v>1</v>
      </c>
      <c r="BB208">
        <v>1</v>
      </c>
      <c r="BC208">
        <v>1</v>
      </c>
      <c r="BD208" t="s">
        <v>3</v>
      </c>
      <c r="BE208" t="s">
        <v>3</v>
      </c>
      <c r="BF208" t="s">
        <v>3</v>
      </c>
      <c r="BG208" t="s">
        <v>3</v>
      </c>
      <c r="BH208">
        <v>3</v>
      </c>
      <c r="BI208">
        <v>1</v>
      </c>
      <c r="BJ208" t="s">
        <v>3</v>
      </c>
      <c r="BM208">
        <v>1100</v>
      </c>
      <c r="BN208">
        <v>0</v>
      </c>
      <c r="BO208" t="s">
        <v>3</v>
      </c>
      <c r="BP208">
        <v>0</v>
      </c>
      <c r="BQ208">
        <v>8</v>
      </c>
      <c r="BR208">
        <v>0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0</v>
      </c>
      <c r="CA208">
        <v>0</v>
      </c>
      <c r="CB208" t="s">
        <v>3</v>
      </c>
      <c r="CE208">
        <v>0</v>
      </c>
      <c r="CF208">
        <v>0</v>
      </c>
      <c r="CG208">
        <v>0</v>
      </c>
      <c r="CH208">
        <v>23</v>
      </c>
      <c r="CI208">
        <v>0</v>
      </c>
      <c r="CJ208">
        <v>0</v>
      </c>
      <c r="CK208">
        <v>0</v>
      </c>
      <c r="CL208">
        <v>0</v>
      </c>
      <c r="CM208">
        <v>0</v>
      </c>
      <c r="CN208" t="s">
        <v>3</v>
      </c>
      <c r="CO208">
        <v>0</v>
      </c>
      <c r="CP208">
        <f t="shared" si="145"/>
        <v>0</v>
      </c>
      <c r="CQ208">
        <f t="shared" si="146"/>
        <v>187.32</v>
      </c>
      <c r="CR208">
        <f t="shared" si="147"/>
        <v>0</v>
      </c>
      <c r="CS208">
        <f t="shared" si="148"/>
        <v>0</v>
      </c>
      <c r="CT208">
        <f t="shared" si="149"/>
        <v>0</v>
      </c>
      <c r="CU208">
        <f t="shared" si="150"/>
        <v>0</v>
      </c>
      <c r="CV208">
        <f t="shared" si="151"/>
        <v>0</v>
      </c>
      <c r="CW208">
        <f t="shared" si="152"/>
        <v>0</v>
      </c>
      <c r="CX208">
        <f t="shared" si="153"/>
        <v>0</v>
      </c>
      <c r="CY208">
        <f t="shared" si="154"/>
        <v>0</v>
      </c>
      <c r="CZ208">
        <f t="shared" si="155"/>
        <v>0</v>
      </c>
      <c r="DC208" t="s">
        <v>3</v>
      </c>
      <c r="DD208" t="s">
        <v>3</v>
      </c>
      <c r="DE208" t="s">
        <v>3</v>
      </c>
      <c r="DF208" t="s">
        <v>3</v>
      </c>
      <c r="DG208" t="s">
        <v>3</v>
      </c>
      <c r="DH208" t="s">
        <v>3</v>
      </c>
      <c r="DI208" t="s">
        <v>3</v>
      </c>
      <c r="DJ208" t="s">
        <v>3</v>
      </c>
      <c r="DK208" t="s">
        <v>3</v>
      </c>
      <c r="DL208" t="s">
        <v>3</v>
      </c>
      <c r="DM208" t="s">
        <v>3</v>
      </c>
      <c r="DN208">
        <v>0</v>
      </c>
      <c r="DO208">
        <v>0</v>
      </c>
      <c r="DP208">
        <v>1</v>
      </c>
      <c r="DQ208">
        <v>1</v>
      </c>
      <c r="DU208">
        <v>1003</v>
      </c>
      <c r="DV208" t="s">
        <v>200</v>
      </c>
      <c r="DW208" t="s">
        <v>200</v>
      </c>
      <c r="DX208">
        <v>1</v>
      </c>
      <c r="DZ208" t="s">
        <v>3</v>
      </c>
      <c r="EA208" t="s">
        <v>3</v>
      </c>
      <c r="EB208" t="s">
        <v>3</v>
      </c>
      <c r="EC208" t="s">
        <v>3</v>
      </c>
      <c r="EE208">
        <v>78822660</v>
      </c>
      <c r="EF208">
        <v>8</v>
      </c>
      <c r="EG208" t="s">
        <v>225</v>
      </c>
      <c r="EH208">
        <v>0</v>
      </c>
      <c r="EI208" t="s">
        <v>3</v>
      </c>
      <c r="EJ208">
        <v>1</v>
      </c>
      <c r="EK208">
        <v>1100</v>
      </c>
      <c r="EL208" t="s">
        <v>226</v>
      </c>
      <c r="EM208" t="s">
        <v>227</v>
      </c>
      <c r="EO208" t="s">
        <v>3</v>
      </c>
      <c r="EQ208">
        <v>131072</v>
      </c>
      <c r="ER208">
        <v>187.32</v>
      </c>
      <c r="ES208">
        <v>187.32</v>
      </c>
      <c r="ET208">
        <v>0</v>
      </c>
      <c r="EU208">
        <v>0</v>
      </c>
      <c r="EV208">
        <v>0</v>
      </c>
      <c r="EW208">
        <v>0</v>
      </c>
      <c r="EX208">
        <v>0</v>
      </c>
      <c r="EY208">
        <v>0</v>
      </c>
      <c r="EZ208">
        <v>5</v>
      </c>
      <c r="FC208">
        <v>0</v>
      </c>
      <c r="FD208">
        <v>18</v>
      </c>
      <c r="FF208">
        <v>178.3</v>
      </c>
      <c r="FQ208">
        <v>0</v>
      </c>
      <c r="FR208">
        <v>0</v>
      </c>
      <c r="FS208">
        <v>0</v>
      </c>
      <c r="FX208">
        <v>0</v>
      </c>
      <c r="FY208">
        <v>0</v>
      </c>
      <c r="GA208" t="s">
        <v>235</v>
      </c>
      <c r="GD208">
        <v>1</v>
      </c>
      <c r="GF208">
        <v>-294705599</v>
      </c>
      <c r="GG208">
        <v>2</v>
      </c>
      <c r="GH208">
        <v>3</v>
      </c>
      <c r="GI208">
        <v>-2</v>
      </c>
      <c r="GJ208">
        <v>0</v>
      </c>
      <c r="GK208">
        <v>0</v>
      </c>
      <c r="GL208">
        <f t="shared" si="156"/>
        <v>0</v>
      </c>
      <c r="GM208">
        <f t="shared" si="157"/>
        <v>0</v>
      </c>
      <c r="GN208">
        <f t="shared" si="158"/>
        <v>0</v>
      </c>
      <c r="GO208">
        <f t="shared" si="159"/>
        <v>0</v>
      </c>
      <c r="GP208">
        <f t="shared" si="160"/>
        <v>0</v>
      </c>
      <c r="GR208">
        <v>1</v>
      </c>
      <c r="GS208">
        <v>1</v>
      </c>
      <c r="GT208">
        <v>0</v>
      </c>
      <c r="GU208" t="s">
        <v>3</v>
      </c>
      <c r="GV208">
        <f t="shared" si="161"/>
        <v>0</v>
      </c>
      <c r="GW208">
        <v>1</v>
      </c>
      <c r="GX208">
        <f t="shared" si="162"/>
        <v>0</v>
      </c>
      <c r="HA208">
        <v>0</v>
      </c>
      <c r="HB208">
        <v>0</v>
      </c>
      <c r="HC208">
        <f t="shared" si="163"/>
        <v>0</v>
      </c>
      <c r="HE208" t="s">
        <v>49</v>
      </c>
      <c r="HF208" t="s">
        <v>45</v>
      </c>
      <c r="HG208">
        <f t="shared" si="164"/>
        <v>0</v>
      </c>
      <c r="HM208" t="s">
        <v>3</v>
      </c>
      <c r="HN208" t="s">
        <v>3</v>
      </c>
      <c r="HO208" t="s">
        <v>3</v>
      </c>
      <c r="HP208" t="s">
        <v>3</v>
      </c>
      <c r="HQ208" t="s">
        <v>3</v>
      </c>
      <c r="HS208">
        <v>0</v>
      </c>
      <c r="IK208">
        <v>0</v>
      </c>
    </row>
    <row r="209" spans="1:255" x14ac:dyDescent="0.2">
      <c r="A209" s="8">
        <v>17</v>
      </c>
      <c r="B209" s="8">
        <v>0</v>
      </c>
      <c r="C209" s="8"/>
      <c r="D209" s="8"/>
      <c r="E209" s="8" t="s">
        <v>236</v>
      </c>
      <c r="F209" s="8" t="s">
        <v>198</v>
      </c>
      <c r="G209" s="8" t="s">
        <v>237</v>
      </c>
      <c r="H209" s="8" t="s">
        <v>231</v>
      </c>
      <c r="I209" s="8">
        <v>0</v>
      </c>
      <c r="J209" s="8">
        <v>0</v>
      </c>
      <c r="K209" s="8">
        <v>0</v>
      </c>
      <c r="L209" s="8">
        <v>1</v>
      </c>
      <c r="M209" s="8">
        <v>1</v>
      </c>
      <c r="N209" s="8">
        <f t="shared" si="124"/>
        <v>0</v>
      </c>
      <c r="O209" s="8">
        <f t="shared" si="125"/>
        <v>0</v>
      </c>
      <c r="P209" s="8">
        <f t="shared" si="126"/>
        <v>0</v>
      </c>
      <c r="Q209" s="8">
        <f t="shared" si="127"/>
        <v>0</v>
      </c>
      <c r="R209" s="8">
        <f t="shared" si="128"/>
        <v>0</v>
      </c>
      <c r="S209" s="8">
        <f t="shared" si="129"/>
        <v>0</v>
      </c>
      <c r="T209" s="8">
        <f t="shared" si="130"/>
        <v>0</v>
      </c>
      <c r="U209" s="8">
        <f t="shared" si="131"/>
        <v>0</v>
      </c>
      <c r="V209" s="8">
        <f t="shared" si="132"/>
        <v>0</v>
      </c>
      <c r="W209" s="8">
        <f t="shared" si="133"/>
        <v>0</v>
      </c>
      <c r="X209" s="8">
        <f t="shared" si="134"/>
        <v>0</v>
      </c>
      <c r="Y209" s="8">
        <f t="shared" si="135"/>
        <v>0</v>
      </c>
      <c r="Z209" s="8"/>
      <c r="AA209" s="8">
        <v>82273856</v>
      </c>
      <c r="AB209" s="8">
        <f t="shared" si="136"/>
        <v>2030.81</v>
      </c>
      <c r="AC209" s="8">
        <f t="shared" si="137"/>
        <v>2030.81</v>
      </c>
      <c r="AD209" s="8">
        <f t="shared" si="138"/>
        <v>0</v>
      </c>
      <c r="AE209" s="8">
        <f t="shared" si="139"/>
        <v>0</v>
      </c>
      <c r="AF209" s="8">
        <f t="shared" si="140"/>
        <v>0</v>
      </c>
      <c r="AG209" s="8">
        <f t="shared" si="141"/>
        <v>0</v>
      </c>
      <c r="AH209" s="8">
        <f t="shared" si="142"/>
        <v>0</v>
      </c>
      <c r="AI209" s="8">
        <f t="shared" si="143"/>
        <v>0</v>
      </c>
      <c r="AJ209" s="8">
        <f t="shared" si="144"/>
        <v>0</v>
      </c>
      <c r="AK209" s="8">
        <v>2030.81</v>
      </c>
      <c r="AL209" s="8">
        <v>2030.81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1</v>
      </c>
      <c r="AW209" s="8">
        <v>1</v>
      </c>
      <c r="AX209" s="8"/>
      <c r="AY209" s="8"/>
      <c r="AZ209" s="8">
        <v>1</v>
      </c>
      <c r="BA209" s="8">
        <v>1</v>
      </c>
      <c r="BB209" s="8">
        <v>1</v>
      </c>
      <c r="BC209" s="8">
        <v>1</v>
      </c>
      <c r="BD209" s="8" t="s">
        <v>3</v>
      </c>
      <c r="BE209" s="8" t="s">
        <v>3</v>
      </c>
      <c r="BF209" s="8" t="s">
        <v>3</v>
      </c>
      <c r="BG209" s="8" t="s">
        <v>3</v>
      </c>
      <c r="BH209" s="8">
        <v>3</v>
      </c>
      <c r="BI209" s="8">
        <v>1</v>
      </c>
      <c r="BJ209" s="8" t="s">
        <v>3</v>
      </c>
      <c r="BK209" s="8"/>
      <c r="BL209" s="8"/>
      <c r="BM209" s="8">
        <v>1100</v>
      </c>
      <c r="BN209" s="8">
        <v>0</v>
      </c>
      <c r="BO209" s="8" t="s">
        <v>3</v>
      </c>
      <c r="BP209" s="8">
        <v>0</v>
      </c>
      <c r="BQ209" s="8">
        <v>8</v>
      </c>
      <c r="BR209" s="8">
        <v>0</v>
      </c>
      <c r="BS209" s="8">
        <v>1</v>
      </c>
      <c r="BT209" s="8">
        <v>1</v>
      </c>
      <c r="BU209" s="8">
        <v>1</v>
      </c>
      <c r="BV209" s="8">
        <v>1</v>
      </c>
      <c r="BW209" s="8">
        <v>1</v>
      </c>
      <c r="BX209" s="8">
        <v>1</v>
      </c>
      <c r="BY209" s="8" t="s">
        <v>3</v>
      </c>
      <c r="BZ209" s="8">
        <v>0</v>
      </c>
      <c r="CA209" s="8">
        <v>0</v>
      </c>
      <c r="CB209" s="8" t="s">
        <v>3</v>
      </c>
      <c r="CC209" s="8"/>
      <c r="CD209" s="8"/>
      <c r="CE209" s="8">
        <v>0</v>
      </c>
      <c r="CF209" s="8">
        <v>0</v>
      </c>
      <c r="CG209" s="8">
        <v>0</v>
      </c>
      <c r="CH209" s="8">
        <v>24</v>
      </c>
      <c r="CI209" s="8">
        <v>0</v>
      </c>
      <c r="CJ209" s="8">
        <v>0</v>
      </c>
      <c r="CK209" s="8">
        <v>0</v>
      </c>
      <c r="CL209" s="8">
        <v>0</v>
      </c>
      <c r="CM209" s="8">
        <v>0</v>
      </c>
      <c r="CN209" s="8" t="s">
        <v>3</v>
      </c>
      <c r="CO209" s="8">
        <v>0</v>
      </c>
      <c r="CP209" s="8">
        <f t="shared" si="145"/>
        <v>0</v>
      </c>
      <c r="CQ209" s="8">
        <f t="shared" si="146"/>
        <v>2030.81</v>
      </c>
      <c r="CR209" s="8">
        <f t="shared" si="147"/>
        <v>0</v>
      </c>
      <c r="CS209" s="8">
        <f t="shared" si="148"/>
        <v>0</v>
      </c>
      <c r="CT209" s="8">
        <f t="shared" si="149"/>
        <v>0</v>
      </c>
      <c r="CU209" s="8">
        <f t="shared" si="150"/>
        <v>0</v>
      </c>
      <c r="CV209" s="8">
        <f t="shared" si="151"/>
        <v>0</v>
      </c>
      <c r="CW209" s="8">
        <f t="shared" si="152"/>
        <v>0</v>
      </c>
      <c r="CX209" s="8">
        <f t="shared" si="153"/>
        <v>0</v>
      </c>
      <c r="CY209" s="8">
        <f t="shared" si="154"/>
        <v>0</v>
      </c>
      <c r="CZ209" s="8">
        <f t="shared" si="155"/>
        <v>0</v>
      </c>
      <c r="DA209" s="8"/>
      <c r="DB209" s="8"/>
      <c r="DC209" s="8" t="s">
        <v>3</v>
      </c>
      <c r="DD209" s="8" t="s">
        <v>3</v>
      </c>
      <c r="DE209" s="8" t="s">
        <v>3</v>
      </c>
      <c r="DF209" s="8" t="s">
        <v>3</v>
      </c>
      <c r="DG209" s="8" t="s">
        <v>3</v>
      </c>
      <c r="DH209" s="8" t="s">
        <v>3</v>
      </c>
      <c r="DI209" s="8" t="s">
        <v>3</v>
      </c>
      <c r="DJ209" s="8" t="s">
        <v>3</v>
      </c>
      <c r="DK209" s="8" t="s">
        <v>3</v>
      </c>
      <c r="DL209" s="8" t="s">
        <v>3</v>
      </c>
      <c r="DM209" s="8" t="s">
        <v>3</v>
      </c>
      <c r="DN209" s="8">
        <v>0</v>
      </c>
      <c r="DO209" s="8">
        <v>0</v>
      </c>
      <c r="DP209" s="8">
        <v>1</v>
      </c>
      <c r="DQ209" s="8">
        <v>1</v>
      </c>
      <c r="DR209" s="8"/>
      <c r="DS209" s="8"/>
      <c r="DT209" s="8"/>
      <c r="DU209" s="8">
        <v>1010</v>
      </c>
      <c r="DV209" s="8" t="s">
        <v>231</v>
      </c>
      <c r="DW209" s="8" t="s">
        <v>231</v>
      </c>
      <c r="DX209" s="8">
        <v>1</v>
      </c>
      <c r="DY209" s="8"/>
      <c r="DZ209" s="8" t="s">
        <v>3</v>
      </c>
      <c r="EA209" s="8" t="s">
        <v>3</v>
      </c>
      <c r="EB209" s="8" t="s">
        <v>3</v>
      </c>
      <c r="EC209" s="8" t="s">
        <v>3</v>
      </c>
      <c r="ED209" s="8"/>
      <c r="EE209" s="8">
        <v>78822660</v>
      </c>
      <c r="EF209" s="8">
        <v>8</v>
      </c>
      <c r="EG209" s="8" t="s">
        <v>225</v>
      </c>
      <c r="EH209" s="8">
        <v>0</v>
      </c>
      <c r="EI209" s="8" t="s">
        <v>3</v>
      </c>
      <c r="EJ209" s="8">
        <v>1</v>
      </c>
      <c r="EK209" s="8">
        <v>1100</v>
      </c>
      <c r="EL209" s="8" t="s">
        <v>226</v>
      </c>
      <c r="EM209" s="8" t="s">
        <v>227</v>
      </c>
      <c r="EN209" s="8"/>
      <c r="EO209" s="8" t="s">
        <v>3</v>
      </c>
      <c r="EP209" s="8"/>
      <c r="EQ209" s="8">
        <v>131072</v>
      </c>
      <c r="ER209" s="8">
        <v>2030.81</v>
      </c>
      <c r="ES209" s="8">
        <v>2030.81</v>
      </c>
      <c r="ET209" s="8">
        <v>0</v>
      </c>
      <c r="EU209" s="8">
        <v>0</v>
      </c>
      <c r="EV209" s="8">
        <v>0</v>
      </c>
      <c r="EW209" s="8">
        <v>0</v>
      </c>
      <c r="EX209" s="8">
        <v>0</v>
      </c>
      <c r="EY209" s="8">
        <v>0</v>
      </c>
      <c r="EZ209" s="8">
        <v>5</v>
      </c>
      <c r="FA209" s="8"/>
      <c r="FB209" s="8"/>
      <c r="FC209" s="8">
        <v>0</v>
      </c>
      <c r="FD209" s="8">
        <v>18</v>
      </c>
      <c r="FE209" s="8"/>
      <c r="FF209" s="8">
        <v>1933</v>
      </c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>
        <v>0</v>
      </c>
      <c r="FR209" s="8">
        <v>0</v>
      </c>
      <c r="FS209" s="8">
        <v>0</v>
      </c>
      <c r="FT209" s="8"/>
      <c r="FU209" s="8"/>
      <c r="FV209" s="8"/>
      <c r="FW209" s="8"/>
      <c r="FX209" s="8">
        <v>0</v>
      </c>
      <c r="FY209" s="8">
        <v>0</v>
      </c>
      <c r="FZ209" s="8"/>
      <c r="GA209" s="8" t="s">
        <v>238</v>
      </c>
      <c r="GB209" s="8"/>
      <c r="GC209" s="8"/>
      <c r="GD209" s="8">
        <v>1</v>
      </c>
      <c r="GE209" s="8"/>
      <c r="GF209" s="8">
        <v>-934039605</v>
      </c>
      <c r="GG209" s="8">
        <v>2</v>
      </c>
      <c r="GH209" s="8">
        <v>3</v>
      </c>
      <c r="GI209" s="8">
        <v>-2</v>
      </c>
      <c r="GJ209" s="8">
        <v>0</v>
      </c>
      <c r="GK209" s="8">
        <v>0</v>
      </c>
      <c r="GL209" s="8">
        <f t="shared" si="156"/>
        <v>0</v>
      </c>
      <c r="GM209" s="8">
        <f t="shared" si="157"/>
        <v>0</v>
      </c>
      <c r="GN209" s="8">
        <f t="shared" si="158"/>
        <v>0</v>
      </c>
      <c r="GO209" s="8">
        <f t="shared" si="159"/>
        <v>0</v>
      </c>
      <c r="GP209" s="8">
        <f t="shared" si="160"/>
        <v>0</v>
      </c>
      <c r="GQ209" s="8"/>
      <c r="GR209" s="8">
        <v>1</v>
      </c>
      <c r="GS209" s="8">
        <v>1</v>
      </c>
      <c r="GT209" s="8">
        <v>0</v>
      </c>
      <c r="GU209" s="8" t="s">
        <v>3</v>
      </c>
      <c r="GV209" s="8">
        <f t="shared" si="161"/>
        <v>0</v>
      </c>
      <c r="GW209" s="8">
        <v>1</v>
      </c>
      <c r="GX209" s="8">
        <f t="shared" si="162"/>
        <v>0</v>
      </c>
      <c r="GY209" s="8"/>
      <c r="GZ209" s="8"/>
      <c r="HA209" s="8">
        <v>0</v>
      </c>
      <c r="HB209" s="8">
        <v>0</v>
      </c>
      <c r="HC209" s="8">
        <f t="shared" si="163"/>
        <v>0</v>
      </c>
      <c r="HD209" s="8"/>
      <c r="HE209" s="8" t="s">
        <v>49</v>
      </c>
      <c r="HF209" s="8" t="s">
        <v>45</v>
      </c>
      <c r="HG209" s="8">
        <f t="shared" si="164"/>
        <v>0</v>
      </c>
      <c r="HH209" s="8"/>
      <c r="HI209" s="8"/>
      <c r="HJ209" s="8"/>
      <c r="HK209" s="8"/>
      <c r="HL209" s="8"/>
      <c r="HM209" s="8" t="s">
        <v>3</v>
      </c>
      <c r="HN209" s="8" t="s">
        <v>3</v>
      </c>
      <c r="HO209" s="8" t="s">
        <v>3</v>
      </c>
      <c r="HP209" s="8" t="s">
        <v>3</v>
      </c>
      <c r="HQ209" s="8" t="s">
        <v>3</v>
      </c>
      <c r="HR209" s="8"/>
      <c r="HS209" s="8">
        <v>0</v>
      </c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>
        <v>0</v>
      </c>
      <c r="IL209" s="8"/>
      <c r="IM209" s="8"/>
      <c r="IN209" s="8"/>
      <c r="IO209" s="8"/>
      <c r="IP209" s="8"/>
      <c r="IQ209" s="8"/>
      <c r="IR209" s="8"/>
      <c r="IS209" s="8"/>
      <c r="IT209" s="8"/>
      <c r="IU209" s="8"/>
    </row>
    <row r="210" spans="1:255" x14ac:dyDescent="0.2">
      <c r="A210">
        <v>17</v>
      </c>
      <c r="B210">
        <v>0</v>
      </c>
      <c r="E210" t="s">
        <v>236</v>
      </c>
      <c r="F210" t="s">
        <v>198</v>
      </c>
      <c r="G210" t="s">
        <v>237</v>
      </c>
      <c r="H210" t="s">
        <v>231</v>
      </c>
      <c r="I210">
        <v>0</v>
      </c>
      <c r="J210">
        <v>0</v>
      </c>
      <c r="K210">
        <v>0</v>
      </c>
      <c r="L210">
        <v>1</v>
      </c>
      <c r="M210">
        <v>1</v>
      </c>
      <c r="N210">
        <f t="shared" si="124"/>
        <v>0</v>
      </c>
      <c r="O210">
        <f t="shared" si="125"/>
        <v>0</v>
      </c>
      <c r="P210">
        <f t="shared" si="126"/>
        <v>0</v>
      </c>
      <c r="Q210">
        <f t="shared" si="127"/>
        <v>0</v>
      </c>
      <c r="R210">
        <f t="shared" si="128"/>
        <v>0</v>
      </c>
      <c r="S210">
        <f t="shared" si="129"/>
        <v>0</v>
      </c>
      <c r="T210">
        <f t="shared" si="130"/>
        <v>0</v>
      </c>
      <c r="U210">
        <f t="shared" si="131"/>
        <v>0</v>
      </c>
      <c r="V210">
        <f t="shared" si="132"/>
        <v>0</v>
      </c>
      <c r="W210">
        <f t="shared" si="133"/>
        <v>0</v>
      </c>
      <c r="X210">
        <f t="shared" si="134"/>
        <v>0</v>
      </c>
      <c r="Y210">
        <f t="shared" si="135"/>
        <v>0</v>
      </c>
      <c r="AA210">
        <v>82273791</v>
      </c>
      <c r="AB210">
        <f t="shared" si="136"/>
        <v>2030.81</v>
      </c>
      <c r="AC210">
        <f t="shared" si="137"/>
        <v>2030.81</v>
      </c>
      <c r="AD210">
        <f t="shared" si="138"/>
        <v>0</v>
      </c>
      <c r="AE210">
        <f t="shared" si="139"/>
        <v>0</v>
      </c>
      <c r="AF210">
        <f t="shared" si="140"/>
        <v>0</v>
      </c>
      <c r="AG210">
        <f t="shared" si="141"/>
        <v>0</v>
      </c>
      <c r="AH210">
        <f t="shared" si="142"/>
        <v>0</v>
      </c>
      <c r="AI210">
        <f t="shared" si="143"/>
        <v>0</v>
      </c>
      <c r="AJ210">
        <f t="shared" si="144"/>
        <v>0</v>
      </c>
      <c r="AK210">
        <v>2030.81</v>
      </c>
      <c r="AL210">
        <v>2030.81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1</v>
      </c>
      <c r="BD210" t="s">
        <v>3</v>
      </c>
      <c r="BE210" t="s">
        <v>3</v>
      </c>
      <c r="BF210" t="s">
        <v>3</v>
      </c>
      <c r="BG210" t="s">
        <v>3</v>
      </c>
      <c r="BH210">
        <v>3</v>
      </c>
      <c r="BI210">
        <v>1</v>
      </c>
      <c r="BJ210" t="s">
        <v>3</v>
      </c>
      <c r="BM210">
        <v>1100</v>
      </c>
      <c r="BN210">
        <v>0</v>
      </c>
      <c r="BO210" t="s">
        <v>3</v>
      </c>
      <c r="BP210">
        <v>0</v>
      </c>
      <c r="BQ210">
        <v>8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0</v>
      </c>
      <c r="CA210">
        <v>0</v>
      </c>
      <c r="CB210" t="s">
        <v>3</v>
      </c>
      <c r="CE210">
        <v>0</v>
      </c>
      <c r="CF210">
        <v>0</v>
      </c>
      <c r="CG210">
        <v>0</v>
      </c>
      <c r="CH210">
        <v>24</v>
      </c>
      <c r="CI210">
        <v>0</v>
      </c>
      <c r="CJ210">
        <v>0</v>
      </c>
      <c r="CK210">
        <v>0</v>
      </c>
      <c r="CL210">
        <v>0</v>
      </c>
      <c r="CM210">
        <v>0</v>
      </c>
      <c r="CN210" t="s">
        <v>3</v>
      </c>
      <c r="CO210">
        <v>0</v>
      </c>
      <c r="CP210">
        <f t="shared" si="145"/>
        <v>0</v>
      </c>
      <c r="CQ210">
        <f t="shared" si="146"/>
        <v>2030.81</v>
      </c>
      <c r="CR210">
        <f t="shared" si="147"/>
        <v>0</v>
      </c>
      <c r="CS210">
        <f t="shared" si="148"/>
        <v>0</v>
      </c>
      <c r="CT210">
        <f t="shared" si="149"/>
        <v>0</v>
      </c>
      <c r="CU210">
        <f t="shared" si="150"/>
        <v>0</v>
      </c>
      <c r="CV210">
        <f t="shared" si="151"/>
        <v>0</v>
      </c>
      <c r="CW210">
        <f t="shared" si="152"/>
        <v>0</v>
      </c>
      <c r="CX210">
        <f t="shared" si="153"/>
        <v>0</v>
      </c>
      <c r="CY210">
        <f t="shared" si="154"/>
        <v>0</v>
      </c>
      <c r="CZ210">
        <f t="shared" si="155"/>
        <v>0</v>
      </c>
      <c r="DC210" t="s">
        <v>3</v>
      </c>
      <c r="DD210" t="s">
        <v>3</v>
      </c>
      <c r="DE210" t="s">
        <v>3</v>
      </c>
      <c r="DF210" t="s">
        <v>3</v>
      </c>
      <c r="DG210" t="s">
        <v>3</v>
      </c>
      <c r="DH210" t="s">
        <v>3</v>
      </c>
      <c r="DI210" t="s">
        <v>3</v>
      </c>
      <c r="DJ210" t="s">
        <v>3</v>
      </c>
      <c r="DK210" t="s">
        <v>3</v>
      </c>
      <c r="DL210" t="s">
        <v>3</v>
      </c>
      <c r="DM210" t="s">
        <v>3</v>
      </c>
      <c r="DN210">
        <v>0</v>
      </c>
      <c r="DO210">
        <v>0</v>
      </c>
      <c r="DP210">
        <v>1</v>
      </c>
      <c r="DQ210">
        <v>1</v>
      </c>
      <c r="DU210">
        <v>1010</v>
      </c>
      <c r="DV210" t="s">
        <v>231</v>
      </c>
      <c r="DW210" t="s">
        <v>231</v>
      </c>
      <c r="DX210">
        <v>1</v>
      </c>
      <c r="DZ210" t="s">
        <v>3</v>
      </c>
      <c r="EA210" t="s">
        <v>3</v>
      </c>
      <c r="EB210" t="s">
        <v>3</v>
      </c>
      <c r="EC210" t="s">
        <v>3</v>
      </c>
      <c r="EE210">
        <v>78822660</v>
      </c>
      <c r="EF210">
        <v>8</v>
      </c>
      <c r="EG210" t="s">
        <v>225</v>
      </c>
      <c r="EH210">
        <v>0</v>
      </c>
      <c r="EI210" t="s">
        <v>3</v>
      </c>
      <c r="EJ210">
        <v>1</v>
      </c>
      <c r="EK210">
        <v>1100</v>
      </c>
      <c r="EL210" t="s">
        <v>226</v>
      </c>
      <c r="EM210" t="s">
        <v>227</v>
      </c>
      <c r="EO210" t="s">
        <v>3</v>
      </c>
      <c r="EQ210">
        <v>131072</v>
      </c>
      <c r="ER210">
        <v>2030.81</v>
      </c>
      <c r="ES210">
        <v>2030.81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EZ210">
        <v>5</v>
      </c>
      <c r="FC210">
        <v>0</v>
      </c>
      <c r="FD210">
        <v>18</v>
      </c>
      <c r="FF210">
        <v>1933</v>
      </c>
      <c r="FQ210">
        <v>0</v>
      </c>
      <c r="FR210">
        <v>0</v>
      </c>
      <c r="FS210">
        <v>0</v>
      </c>
      <c r="FX210">
        <v>0</v>
      </c>
      <c r="FY210">
        <v>0</v>
      </c>
      <c r="GA210" t="s">
        <v>238</v>
      </c>
      <c r="GD210">
        <v>1</v>
      </c>
      <c r="GF210">
        <v>-934039605</v>
      </c>
      <c r="GG210">
        <v>2</v>
      </c>
      <c r="GH210">
        <v>3</v>
      </c>
      <c r="GI210">
        <v>-2</v>
      </c>
      <c r="GJ210">
        <v>0</v>
      </c>
      <c r="GK210">
        <v>0</v>
      </c>
      <c r="GL210">
        <f t="shared" si="156"/>
        <v>0</v>
      </c>
      <c r="GM210">
        <f t="shared" si="157"/>
        <v>0</v>
      </c>
      <c r="GN210">
        <f t="shared" si="158"/>
        <v>0</v>
      </c>
      <c r="GO210">
        <f t="shared" si="159"/>
        <v>0</v>
      </c>
      <c r="GP210">
        <f t="shared" si="160"/>
        <v>0</v>
      </c>
      <c r="GR210">
        <v>1</v>
      </c>
      <c r="GS210">
        <v>1</v>
      </c>
      <c r="GT210">
        <v>0</v>
      </c>
      <c r="GU210" t="s">
        <v>3</v>
      </c>
      <c r="GV210">
        <f t="shared" si="161"/>
        <v>0</v>
      </c>
      <c r="GW210">
        <v>1</v>
      </c>
      <c r="GX210">
        <f t="shared" si="162"/>
        <v>0</v>
      </c>
      <c r="HA210">
        <v>0</v>
      </c>
      <c r="HB210">
        <v>0</v>
      </c>
      <c r="HC210">
        <f t="shared" si="163"/>
        <v>0</v>
      </c>
      <c r="HE210" t="s">
        <v>49</v>
      </c>
      <c r="HF210" t="s">
        <v>45</v>
      </c>
      <c r="HG210">
        <f t="shared" si="164"/>
        <v>0</v>
      </c>
      <c r="HM210" t="s">
        <v>3</v>
      </c>
      <c r="HN210" t="s">
        <v>3</v>
      </c>
      <c r="HO210" t="s">
        <v>3</v>
      </c>
      <c r="HP210" t="s">
        <v>3</v>
      </c>
      <c r="HQ210" t="s">
        <v>3</v>
      </c>
      <c r="HS210">
        <v>0</v>
      </c>
      <c r="IK210">
        <v>0</v>
      </c>
    </row>
    <row r="211" spans="1:255" x14ac:dyDescent="0.2">
      <c r="A211" s="8">
        <v>17</v>
      </c>
      <c r="B211" s="8">
        <v>0</v>
      </c>
      <c r="C211" s="8"/>
      <c r="D211" s="8"/>
      <c r="E211" s="8" t="s">
        <v>239</v>
      </c>
      <c r="F211" s="8" t="s">
        <v>198</v>
      </c>
      <c r="G211" s="8" t="s">
        <v>240</v>
      </c>
      <c r="H211" s="8" t="s">
        <v>231</v>
      </c>
      <c r="I211" s="8">
        <v>0</v>
      </c>
      <c r="J211" s="8">
        <v>0</v>
      </c>
      <c r="K211" s="8">
        <v>0</v>
      </c>
      <c r="L211" s="8">
        <v>1</v>
      </c>
      <c r="M211" s="8">
        <v>1</v>
      </c>
      <c r="N211" s="8">
        <f t="shared" si="124"/>
        <v>0</v>
      </c>
      <c r="O211" s="8">
        <f t="shared" si="125"/>
        <v>0</v>
      </c>
      <c r="P211" s="8">
        <f t="shared" si="126"/>
        <v>0</v>
      </c>
      <c r="Q211" s="8">
        <f t="shared" si="127"/>
        <v>0</v>
      </c>
      <c r="R211" s="8">
        <f t="shared" si="128"/>
        <v>0</v>
      </c>
      <c r="S211" s="8">
        <f t="shared" si="129"/>
        <v>0</v>
      </c>
      <c r="T211" s="8">
        <f t="shared" si="130"/>
        <v>0</v>
      </c>
      <c r="U211" s="8">
        <f t="shared" si="131"/>
        <v>0</v>
      </c>
      <c r="V211" s="8">
        <f t="shared" si="132"/>
        <v>0</v>
      </c>
      <c r="W211" s="8">
        <f t="shared" si="133"/>
        <v>0</v>
      </c>
      <c r="X211" s="8">
        <f t="shared" si="134"/>
        <v>0</v>
      </c>
      <c r="Y211" s="8">
        <f t="shared" si="135"/>
        <v>0</v>
      </c>
      <c r="Z211" s="8"/>
      <c r="AA211" s="8">
        <v>82273856</v>
      </c>
      <c r="AB211" s="8">
        <f t="shared" si="136"/>
        <v>483.69</v>
      </c>
      <c r="AC211" s="8">
        <f t="shared" si="137"/>
        <v>483.69</v>
      </c>
      <c r="AD211" s="8">
        <f t="shared" si="138"/>
        <v>0</v>
      </c>
      <c r="AE211" s="8">
        <f t="shared" si="139"/>
        <v>0</v>
      </c>
      <c r="AF211" s="8">
        <f t="shared" si="140"/>
        <v>0</v>
      </c>
      <c r="AG211" s="8">
        <f t="shared" si="141"/>
        <v>0</v>
      </c>
      <c r="AH211" s="8">
        <f t="shared" si="142"/>
        <v>0</v>
      </c>
      <c r="AI211" s="8">
        <f t="shared" si="143"/>
        <v>0</v>
      </c>
      <c r="AJ211" s="8">
        <f t="shared" si="144"/>
        <v>0</v>
      </c>
      <c r="AK211" s="8">
        <v>483.69</v>
      </c>
      <c r="AL211" s="8">
        <v>483.69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1</v>
      </c>
      <c r="AW211" s="8">
        <v>1</v>
      </c>
      <c r="AX211" s="8"/>
      <c r="AY211" s="8"/>
      <c r="AZ211" s="8">
        <v>1</v>
      </c>
      <c r="BA211" s="8">
        <v>1</v>
      </c>
      <c r="BB211" s="8">
        <v>1</v>
      </c>
      <c r="BC211" s="8">
        <v>1</v>
      </c>
      <c r="BD211" s="8" t="s">
        <v>3</v>
      </c>
      <c r="BE211" s="8" t="s">
        <v>3</v>
      </c>
      <c r="BF211" s="8" t="s">
        <v>3</v>
      </c>
      <c r="BG211" s="8" t="s">
        <v>3</v>
      </c>
      <c r="BH211" s="8">
        <v>3</v>
      </c>
      <c r="BI211" s="8">
        <v>1</v>
      </c>
      <c r="BJ211" s="8" t="s">
        <v>3</v>
      </c>
      <c r="BK211" s="8"/>
      <c r="BL211" s="8"/>
      <c r="BM211" s="8">
        <v>1100</v>
      </c>
      <c r="BN211" s="8">
        <v>0</v>
      </c>
      <c r="BO211" s="8" t="s">
        <v>3</v>
      </c>
      <c r="BP211" s="8">
        <v>0</v>
      </c>
      <c r="BQ211" s="8">
        <v>8</v>
      </c>
      <c r="BR211" s="8">
        <v>0</v>
      </c>
      <c r="BS211" s="8">
        <v>1</v>
      </c>
      <c r="BT211" s="8">
        <v>1</v>
      </c>
      <c r="BU211" s="8">
        <v>1</v>
      </c>
      <c r="BV211" s="8">
        <v>1</v>
      </c>
      <c r="BW211" s="8">
        <v>1</v>
      </c>
      <c r="BX211" s="8">
        <v>1</v>
      </c>
      <c r="BY211" s="8" t="s">
        <v>3</v>
      </c>
      <c r="BZ211" s="8">
        <v>0</v>
      </c>
      <c r="CA211" s="8">
        <v>0</v>
      </c>
      <c r="CB211" s="8" t="s">
        <v>3</v>
      </c>
      <c r="CC211" s="8"/>
      <c r="CD211" s="8"/>
      <c r="CE211" s="8">
        <v>0</v>
      </c>
      <c r="CF211" s="8">
        <v>0</v>
      </c>
      <c r="CG211" s="8">
        <v>0</v>
      </c>
      <c r="CH211" s="8">
        <v>25</v>
      </c>
      <c r="CI211" s="8">
        <v>0</v>
      </c>
      <c r="CJ211" s="8">
        <v>0</v>
      </c>
      <c r="CK211" s="8">
        <v>0</v>
      </c>
      <c r="CL211" s="8">
        <v>0</v>
      </c>
      <c r="CM211" s="8">
        <v>0</v>
      </c>
      <c r="CN211" s="8" t="s">
        <v>3</v>
      </c>
      <c r="CO211" s="8">
        <v>0</v>
      </c>
      <c r="CP211" s="8">
        <f t="shared" si="145"/>
        <v>0</v>
      </c>
      <c r="CQ211" s="8">
        <f t="shared" si="146"/>
        <v>483.69</v>
      </c>
      <c r="CR211" s="8">
        <f t="shared" si="147"/>
        <v>0</v>
      </c>
      <c r="CS211" s="8">
        <f t="shared" si="148"/>
        <v>0</v>
      </c>
      <c r="CT211" s="8">
        <f t="shared" si="149"/>
        <v>0</v>
      </c>
      <c r="CU211" s="8">
        <f t="shared" si="150"/>
        <v>0</v>
      </c>
      <c r="CV211" s="8">
        <f t="shared" si="151"/>
        <v>0</v>
      </c>
      <c r="CW211" s="8">
        <f t="shared" si="152"/>
        <v>0</v>
      </c>
      <c r="CX211" s="8">
        <f t="shared" si="153"/>
        <v>0</v>
      </c>
      <c r="CY211" s="8">
        <f t="shared" si="154"/>
        <v>0</v>
      </c>
      <c r="CZ211" s="8">
        <f t="shared" si="155"/>
        <v>0</v>
      </c>
      <c r="DA211" s="8"/>
      <c r="DB211" s="8"/>
      <c r="DC211" s="8" t="s">
        <v>3</v>
      </c>
      <c r="DD211" s="8" t="s">
        <v>3</v>
      </c>
      <c r="DE211" s="8" t="s">
        <v>3</v>
      </c>
      <c r="DF211" s="8" t="s">
        <v>3</v>
      </c>
      <c r="DG211" s="8" t="s">
        <v>3</v>
      </c>
      <c r="DH211" s="8" t="s">
        <v>3</v>
      </c>
      <c r="DI211" s="8" t="s">
        <v>3</v>
      </c>
      <c r="DJ211" s="8" t="s">
        <v>3</v>
      </c>
      <c r="DK211" s="8" t="s">
        <v>3</v>
      </c>
      <c r="DL211" s="8" t="s">
        <v>3</v>
      </c>
      <c r="DM211" s="8" t="s">
        <v>3</v>
      </c>
      <c r="DN211" s="8">
        <v>0</v>
      </c>
      <c r="DO211" s="8">
        <v>0</v>
      </c>
      <c r="DP211" s="8">
        <v>1</v>
      </c>
      <c r="DQ211" s="8">
        <v>1</v>
      </c>
      <c r="DR211" s="8"/>
      <c r="DS211" s="8"/>
      <c r="DT211" s="8"/>
      <c r="DU211" s="8">
        <v>1010</v>
      </c>
      <c r="DV211" s="8" t="s">
        <v>231</v>
      </c>
      <c r="DW211" s="8" t="s">
        <v>231</v>
      </c>
      <c r="DX211" s="8">
        <v>1</v>
      </c>
      <c r="DY211" s="8"/>
      <c r="DZ211" s="8" t="s">
        <v>3</v>
      </c>
      <c r="EA211" s="8" t="s">
        <v>3</v>
      </c>
      <c r="EB211" s="8" t="s">
        <v>3</v>
      </c>
      <c r="EC211" s="8" t="s">
        <v>3</v>
      </c>
      <c r="ED211" s="8"/>
      <c r="EE211" s="8">
        <v>78822660</v>
      </c>
      <c r="EF211" s="8">
        <v>8</v>
      </c>
      <c r="EG211" s="8" t="s">
        <v>225</v>
      </c>
      <c r="EH211" s="8">
        <v>0</v>
      </c>
      <c r="EI211" s="8" t="s">
        <v>3</v>
      </c>
      <c r="EJ211" s="8">
        <v>1</v>
      </c>
      <c r="EK211" s="8">
        <v>1100</v>
      </c>
      <c r="EL211" s="8" t="s">
        <v>226</v>
      </c>
      <c r="EM211" s="8" t="s">
        <v>227</v>
      </c>
      <c r="EN211" s="8"/>
      <c r="EO211" s="8" t="s">
        <v>3</v>
      </c>
      <c r="EP211" s="8"/>
      <c r="EQ211" s="8">
        <v>131072</v>
      </c>
      <c r="ER211" s="8">
        <v>483.69</v>
      </c>
      <c r="ES211" s="8">
        <v>483.69</v>
      </c>
      <c r="ET211" s="8">
        <v>0</v>
      </c>
      <c r="EU211" s="8">
        <v>0</v>
      </c>
      <c r="EV211" s="8">
        <v>0</v>
      </c>
      <c r="EW211" s="8">
        <v>0</v>
      </c>
      <c r="EX211" s="8">
        <v>0</v>
      </c>
      <c r="EY211" s="8">
        <v>0</v>
      </c>
      <c r="EZ211" s="8">
        <v>5</v>
      </c>
      <c r="FA211" s="8"/>
      <c r="FB211" s="8"/>
      <c r="FC211" s="8">
        <v>0</v>
      </c>
      <c r="FD211" s="8">
        <v>18</v>
      </c>
      <c r="FE211" s="8"/>
      <c r="FF211" s="8">
        <v>460.4</v>
      </c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>
        <v>0</v>
      </c>
      <c r="FR211" s="8">
        <v>0</v>
      </c>
      <c r="FS211" s="8">
        <v>0</v>
      </c>
      <c r="FT211" s="8"/>
      <c r="FU211" s="8"/>
      <c r="FV211" s="8"/>
      <c r="FW211" s="8"/>
      <c r="FX211" s="8">
        <v>0</v>
      </c>
      <c r="FY211" s="8">
        <v>0</v>
      </c>
      <c r="FZ211" s="8"/>
      <c r="GA211" s="8" t="s">
        <v>241</v>
      </c>
      <c r="GB211" s="8"/>
      <c r="GC211" s="8"/>
      <c r="GD211" s="8">
        <v>1</v>
      </c>
      <c r="GE211" s="8"/>
      <c r="GF211" s="8">
        <v>-64037696</v>
      </c>
      <c r="GG211" s="8">
        <v>2</v>
      </c>
      <c r="GH211" s="8">
        <v>3</v>
      </c>
      <c r="GI211" s="8">
        <v>-2</v>
      </c>
      <c r="GJ211" s="8">
        <v>0</v>
      </c>
      <c r="GK211" s="8">
        <v>0</v>
      </c>
      <c r="GL211" s="8">
        <f t="shared" si="156"/>
        <v>0</v>
      </c>
      <c r="GM211" s="8">
        <f t="shared" si="157"/>
        <v>0</v>
      </c>
      <c r="GN211" s="8">
        <f t="shared" si="158"/>
        <v>0</v>
      </c>
      <c r="GO211" s="8">
        <f t="shared" si="159"/>
        <v>0</v>
      </c>
      <c r="GP211" s="8">
        <f t="shared" si="160"/>
        <v>0</v>
      </c>
      <c r="GQ211" s="8"/>
      <c r="GR211" s="8">
        <v>1</v>
      </c>
      <c r="GS211" s="8">
        <v>1</v>
      </c>
      <c r="GT211" s="8">
        <v>0</v>
      </c>
      <c r="GU211" s="8" t="s">
        <v>3</v>
      </c>
      <c r="GV211" s="8">
        <f t="shared" si="161"/>
        <v>0</v>
      </c>
      <c r="GW211" s="8">
        <v>1</v>
      </c>
      <c r="GX211" s="8">
        <f t="shared" si="162"/>
        <v>0</v>
      </c>
      <c r="GY211" s="8"/>
      <c r="GZ211" s="8"/>
      <c r="HA211" s="8">
        <v>0</v>
      </c>
      <c r="HB211" s="8">
        <v>0</v>
      </c>
      <c r="HC211" s="8">
        <f t="shared" si="163"/>
        <v>0</v>
      </c>
      <c r="HD211" s="8"/>
      <c r="HE211" s="8" t="s">
        <v>49</v>
      </c>
      <c r="HF211" s="8" t="s">
        <v>45</v>
      </c>
      <c r="HG211" s="8">
        <f t="shared" si="164"/>
        <v>0</v>
      </c>
      <c r="HH211" s="8"/>
      <c r="HI211" s="8"/>
      <c r="HJ211" s="8"/>
      <c r="HK211" s="8"/>
      <c r="HL211" s="8"/>
      <c r="HM211" s="8" t="s">
        <v>3</v>
      </c>
      <c r="HN211" s="8" t="s">
        <v>3</v>
      </c>
      <c r="HO211" s="8" t="s">
        <v>3</v>
      </c>
      <c r="HP211" s="8" t="s">
        <v>3</v>
      </c>
      <c r="HQ211" s="8" t="s">
        <v>3</v>
      </c>
      <c r="HR211" s="8"/>
      <c r="HS211" s="8">
        <v>0</v>
      </c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>
        <v>0</v>
      </c>
      <c r="IL211" s="8"/>
      <c r="IM211" s="8"/>
      <c r="IN211" s="8"/>
      <c r="IO211" s="8"/>
      <c r="IP211" s="8"/>
      <c r="IQ211" s="8"/>
      <c r="IR211" s="8"/>
      <c r="IS211" s="8"/>
      <c r="IT211" s="8"/>
      <c r="IU211" s="8"/>
    </row>
    <row r="212" spans="1:255" x14ac:dyDescent="0.2">
      <c r="A212">
        <v>17</v>
      </c>
      <c r="B212">
        <v>0</v>
      </c>
      <c r="E212" t="s">
        <v>239</v>
      </c>
      <c r="F212" t="s">
        <v>198</v>
      </c>
      <c r="G212" t="s">
        <v>240</v>
      </c>
      <c r="H212" t="s">
        <v>231</v>
      </c>
      <c r="I212">
        <v>0</v>
      </c>
      <c r="J212">
        <v>0</v>
      </c>
      <c r="K212">
        <v>0</v>
      </c>
      <c r="L212">
        <v>1</v>
      </c>
      <c r="M212">
        <v>1</v>
      </c>
      <c r="N212">
        <f t="shared" si="124"/>
        <v>0</v>
      </c>
      <c r="O212">
        <f t="shared" si="125"/>
        <v>0</v>
      </c>
      <c r="P212">
        <f t="shared" si="126"/>
        <v>0</v>
      </c>
      <c r="Q212">
        <f t="shared" si="127"/>
        <v>0</v>
      </c>
      <c r="R212">
        <f t="shared" si="128"/>
        <v>0</v>
      </c>
      <c r="S212">
        <f t="shared" si="129"/>
        <v>0</v>
      </c>
      <c r="T212">
        <f t="shared" si="130"/>
        <v>0</v>
      </c>
      <c r="U212">
        <f t="shared" si="131"/>
        <v>0</v>
      </c>
      <c r="V212">
        <f t="shared" si="132"/>
        <v>0</v>
      </c>
      <c r="W212">
        <f t="shared" si="133"/>
        <v>0</v>
      </c>
      <c r="X212">
        <f t="shared" si="134"/>
        <v>0</v>
      </c>
      <c r="Y212">
        <f t="shared" si="135"/>
        <v>0</v>
      </c>
      <c r="AA212">
        <v>82273791</v>
      </c>
      <c r="AB212">
        <f t="shared" si="136"/>
        <v>483.69</v>
      </c>
      <c r="AC212">
        <f t="shared" si="137"/>
        <v>483.69</v>
      </c>
      <c r="AD212">
        <f t="shared" si="138"/>
        <v>0</v>
      </c>
      <c r="AE212">
        <f t="shared" si="139"/>
        <v>0</v>
      </c>
      <c r="AF212">
        <f t="shared" si="140"/>
        <v>0</v>
      </c>
      <c r="AG212">
        <f t="shared" si="141"/>
        <v>0</v>
      </c>
      <c r="AH212">
        <f t="shared" si="142"/>
        <v>0</v>
      </c>
      <c r="AI212">
        <f t="shared" si="143"/>
        <v>0</v>
      </c>
      <c r="AJ212">
        <f t="shared" si="144"/>
        <v>0</v>
      </c>
      <c r="AK212">
        <v>483.69</v>
      </c>
      <c r="AL212">
        <v>483.69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1</v>
      </c>
      <c r="AW212">
        <v>1</v>
      </c>
      <c r="AZ212">
        <v>1</v>
      </c>
      <c r="BA212">
        <v>1</v>
      </c>
      <c r="BB212">
        <v>1</v>
      </c>
      <c r="BC212">
        <v>1</v>
      </c>
      <c r="BD212" t="s">
        <v>3</v>
      </c>
      <c r="BE212" t="s">
        <v>3</v>
      </c>
      <c r="BF212" t="s">
        <v>3</v>
      </c>
      <c r="BG212" t="s">
        <v>3</v>
      </c>
      <c r="BH212">
        <v>3</v>
      </c>
      <c r="BI212">
        <v>1</v>
      </c>
      <c r="BJ212" t="s">
        <v>3</v>
      </c>
      <c r="BM212">
        <v>1100</v>
      </c>
      <c r="BN212">
        <v>0</v>
      </c>
      <c r="BO212" t="s">
        <v>3</v>
      </c>
      <c r="BP212">
        <v>0</v>
      </c>
      <c r="BQ212">
        <v>8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0</v>
      </c>
      <c r="CA212">
        <v>0</v>
      </c>
      <c r="CB212" t="s">
        <v>3</v>
      </c>
      <c r="CE212">
        <v>0</v>
      </c>
      <c r="CF212">
        <v>0</v>
      </c>
      <c r="CG212">
        <v>0</v>
      </c>
      <c r="CH212">
        <v>25</v>
      </c>
      <c r="CI212">
        <v>0</v>
      </c>
      <c r="CJ212">
        <v>0</v>
      </c>
      <c r="CK212">
        <v>0</v>
      </c>
      <c r="CL212">
        <v>0</v>
      </c>
      <c r="CM212">
        <v>0</v>
      </c>
      <c r="CN212" t="s">
        <v>3</v>
      </c>
      <c r="CO212">
        <v>0</v>
      </c>
      <c r="CP212">
        <f t="shared" si="145"/>
        <v>0</v>
      </c>
      <c r="CQ212">
        <f t="shared" si="146"/>
        <v>483.69</v>
      </c>
      <c r="CR212">
        <f t="shared" si="147"/>
        <v>0</v>
      </c>
      <c r="CS212">
        <f t="shared" si="148"/>
        <v>0</v>
      </c>
      <c r="CT212">
        <f t="shared" si="149"/>
        <v>0</v>
      </c>
      <c r="CU212">
        <f t="shared" si="150"/>
        <v>0</v>
      </c>
      <c r="CV212">
        <f t="shared" si="151"/>
        <v>0</v>
      </c>
      <c r="CW212">
        <f t="shared" si="152"/>
        <v>0</v>
      </c>
      <c r="CX212">
        <f t="shared" si="153"/>
        <v>0</v>
      </c>
      <c r="CY212">
        <f t="shared" si="154"/>
        <v>0</v>
      </c>
      <c r="CZ212">
        <f t="shared" si="155"/>
        <v>0</v>
      </c>
      <c r="DC212" t="s">
        <v>3</v>
      </c>
      <c r="DD212" t="s">
        <v>3</v>
      </c>
      <c r="DE212" t="s">
        <v>3</v>
      </c>
      <c r="DF212" t="s">
        <v>3</v>
      </c>
      <c r="DG212" t="s">
        <v>3</v>
      </c>
      <c r="DH212" t="s">
        <v>3</v>
      </c>
      <c r="DI212" t="s">
        <v>3</v>
      </c>
      <c r="DJ212" t="s">
        <v>3</v>
      </c>
      <c r="DK212" t="s">
        <v>3</v>
      </c>
      <c r="DL212" t="s">
        <v>3</v>
      </c>
      <c r="DM212" t="s">
        <v>3</v>
      </c>
      <c r="DN212">
        <v>0</v>
      </c>
      <c r="DO212">
        <v>0</v>
      </c>
      <c r="DP212">
        <v>1</v>
      </c>
      <c r="DQ212">
        <v>1</v>
      </c>
      <c r="DU212">
        <v>1010</v>
      </c>
      <c r="DV212" t="s">
        <v>231</v>
      </c>
      <c r="DW212" t="s">
        <v>231</v>
      </c>
      <c r="DX212">
        <v>1</v>
      </c>
      <c r="DZ212" t="s">
        <v>3</v>
      </c>
      <c r="EA212" t="s">
        <v>3</v>
      </c>
      <c r="EB212" t="s">
        <v>3</v>
      </c>
      <c r="EC212" t="s">
        <v>3</v>
      </c>
      <c r="EE212">
        <v>78822660</v>
      </c>
      <c r="EF212">
        <v>8</v>
      </c>
      <c r="EG212" t="s">
        <v>225</v>
      </c>
      <c r="EH212">
        <v>0</v>
      </c>
      <c r="EI212" t="s">
        <v>3</v>
      </c>
      <c r="EJ212">
        <v>1</v>
      </c>
      <c r="EK212">
        <v>1100</v>
      </c>
      <c r="EL212" t="s">
        <v>226</v>
      </c>
      <c r="EM212" t="s">
        <v>227</v>
      </c>
      <c r="EO212" t="s">
        <v>3</v>
      </c>
      <c r="EQ212">
        <v>131072</v>
      </c>
      <c r="ER212">
        <v>483.69</v>
      </c>
      <c r="ES212">
        <v>483.69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EZ212">
        <v>5</v>
      </c>
      <c r="FC212">
        <v>0</v>
      </c>
      <c r="FD212">
        <v>18</v>
      </c>
      <c r="FF212">
        <v>460.4</v>
      </c>
      <c r="FQ212">
        <v>0</v>
      </c>
      <c r="FR212">
        <v>0</v>
      </c>
      <c r="FS212">
        <v>0</v>
      </c>
      <c r="FX212">
        <v>0</v>
      </c>
      <c r="FY212">
        <v>0</v>
      </c>
      <c r="GA212" t="s">
        <v>241</v>
      </c>
      <c r="GD212">
        <v>1</v>
      </c>
      <c r="GF212">
        <v>-64037696</v>
      </c>
      <c r="GG212">
        <v>2</v>
      </c>
      <c r="GH212">
        <v>3</v>
      </c>
      <c r="GI212">
        <v>-2</v>
      </c>
      <c r="GJ212">
        <v>0</v>
      </c>
      <c r="GK212">
        <v>0</v>
      </c>
      <c r="GL212">
        <f t="shared" si="156"/>
        <v>0</v>
      </c>
      <c r="GM212">
        <f t="shared" si="157"/>
        <v>0</v>
      </c>
      <c r="GN212">
        <f t="shared" si="158"/>
        <v>0</v>
      </c>
      <c r="GO212">
        <f t="shared" si="159"/>
        <v>0</v>
      </c>
      <c r="GP212">
        <f t="shared" si="160"/>
        <v>0</v>
      </c>
      <c r="GR212">
        <v>1</v>
      </c>
      <c r="GS212">
        <v>1</v>
      </c>
      <c r="GT212">
        <v>0</v>
      </c>
      <c r="GU212" t="s">
        <v>3</v>
      </c>
      <c r="GV212">
        <f t="shared" si="161"/>
        <v>0</v>
      </c>
      <c r="GW212">
        <v>1</v>
      </c>
      <c r="GX212">
        <f t="shared" si="162"/>
        <v>0</v>
      </c>
      <c r="HA212">
        <v>0</v>
      </c>
      <c r="HB212">
        <v>0</v>
      </c>
      <c r="HC212">
        <f t="shared" si="163"/>
        <v>0</v>
      </c>
      <c r="HE212" t="s">
        <v>49</v>
      </c>
      <c r="HF212" t="s">
        <v>45</v>
      </c>
      <c r="HG212">
        <f t="shared" si="164"/>
        <v>0</v>
      </c>
      <c r="HM212" t="s">
        <v>3</v>
      </c>
      <c r="HN212" t="s">
        <v>3</v>
      </c>
      <c r="HO212" t="s">
        <v>3</v>
      </c>
      <c r="HP212" t="s">
        <v>3</v>
      </c>
      <c r="HQ212" t="s">
        <v>3</v>
      </c>
      <c r="HS212">
        <v>0</v>
      </c>
      <c r="IK212">
        <v>0</v>
      </c>
    </row>
    <row r="213" spans="1:255" x14ac:dyDescent="0.2">
      <c r="A213" s="8">
        <v>17</v>
      </c>
      <c r="B213" s="8">
        <v>0</v>
      </c>
      <c r="C213" s="8"/>
      <c r="D213" s="8"/>
      <c r="E213" s="8" t="s">
        <v>242</v>
      </c>
      <c r="F213" s="8" t="s">
        <v>198</v>
      </c>
      <c r="G213" s="8" t="s">
        <v>243</v>
      </c>
      <c r="H213" s="8" t="s">
        <v>231</v>
      </c>
      <c r="I213" s="8">
        <v>0</v>
      </c>
      <c r="J213" s="8">
        <v>0</v>
      </c>
      <c r="K213" s="8">
        <v>0</v>
      </c>
      <c r="L213" s="8">
        <v>2</v>
      </c>
      <c r="M213" s="8">
        <v>2</v>
      </c>
      <c r="N213" s="8">
        <f t="shared" si="124"/>
        <v>0</v>
      </c>
      <c r="O213" s="8">
        <f t="shared" si="125"/>
        <v>0</v>
      </c>
      <c r="P213" s="8">
        <f t="shared" si="126"/>
        <v>0</v>
      </c>
      <c r="Q213" s="8">
        <f t="shared" si="127"/>
        <v>0</v>
      </c>
      <c r="R213" s="8">
        <f t="shared" si="128"/>
        <v>0</v>
      </c>
      <c r="S213" s="8">
        <f t="shared" si="129"/>
        <v>0</v>
      </c>
      <c r="T213" s="8">
        <f t="shared" si="130"/>
        <v>0</v>
      </c>
      <c r="U213" s="8">
        <f t="shared" si="131"/>
        <v>0</v>
      </c>
      <c r="V213" s="8">
        <f t="shared" si="132"/>
        <v>0</v>
      </c>
      <c r="W213" s="8">
        <f t="shared" si="133"/>
        <v>0</v>
      </c>
      <c r="X213" s="8">
        <f t="shared" si="134"/>
        <v>0</v>
      </c>
      <c r="Y213" s="8">
        <f t="shared" si="135"/>
        <v>0</v>
      </c>
      <c r="Z213" s="8"/>
      <c r="AA213" s="8">
        <v>82273856</v>
      </c>
      <c r="AB213" s="8">
        <f t="shared" si="136"/>
        <v>11.37</v>
      </c>
      <c r="AC213" s="8">
        <f t="shared" si="137"/>
        <v>11.37</v>
      </c>
      <c r="AD213" s="8">
        <f t="shared" si="138"/>
        <v>0</v>
      </c>
      <c r="AE213" s="8">
        <f t="shared" si="139"/>
        <v>0</v>
      </c>
      <c r="AF213" s="8">
        <f t="shared" si="140"/>
        <v>0</v>
      </c>
      <c r="AG213" s="8">
        <f t="shared" si="141"/>
        <v>0</v>
      </c>
      <c r="AH213" s="8">
        <f t="shared" si="142"/>
        <v>0</v>
      </c>
      <c r="AI213" s="8">
        <f t="shared" si="143"/>
        <v>0</v>
      </c>
      <c r="AJ213" s="8">
        <f t="shared" si="144"/>
        <v>0</v>
      </c>
      <c r="AK213" s="8">
        <v>11.37</v>
      </c>
      <c r="AL213" s="8">
        <v>11.37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1</v>
      </c>
      <c r="AW213" s="8">
        <v>1</v>
      </c>
      <c r="AX213" s="8"/>
      <c r="AY213" s="8"/>
      <c r="AZ213" s="8">
        <v>1</v>
      </c>
      <c r="BA213" s="8">
        <v>1</v>
      </c>
      <c r="BB213" s="8">
        <v>1</v>
      </c>
      <c r="BC213" s="8">
        <v>1</v>
      </c>
      <c r="BD213" s="8" t="s">
        <v>3</v>
      </c>
      <c r="BE213" s="8" t="s">
        <v>3</v>
      </c>
      <c r="BF213" s="8" t="s">
        <v>3</v>
      </c>
      <c r="BG213" s="8" t="s">
        <v>3</v>
      </c>
      <c r="BH213" s="8">
        <v>3</v>
      </c>
      <c r="BI213" s="8">
        <v>1</v>
      </c>
      <c r="BJ213" s="8" t="s">
        <v>3</v>
      </c>
      <c r="BK213" s="8"/>
      <c r="BL213" s="8"/>
      <c r="BM213" s="8">
        <v>1100</v>
      </c>
      <c r="BN213" s="8">
        <v>0</v>
      </c>
      <c r="BO213" s="8" t="s">
        <v>3</v>
      </c>
      <c r="BP213" s="8">
        <v>0</v>
      </c>
      <c r="BQ213" s="8">
        <v>8</v>
      </c>
      <c r="BR213" s="8">
        <v>0</v>
      </c>
      <c r="BS213" s="8">
        <v>1</v>
      </c>
      <c r="BT213" s="8">
        <v>1</v>
      </c>
      <c r="BU213" s="8">
        <v>1</v>
      </c>
      <c r="BV213" s="8">
        <v>1</v>
      </c>
      <c r="BW213" s="8">
        <v>1</v>
      </c>
      <c r="BX213" s="8">
        <v>1</v>
      </c>
      <c r="BY213" s="8" t="s">
        <v>3</v>
      </c>
      <c r="BZ213" s="8">
        <v>0</v>
      </c>
      <c r="CA213" s="8">
        <v>0</v>
      </c>
      <c r="CB213" s="8" t="s">
        <v>3</v>
      </c>
      <c r="CC213" s="8"/>
      <c r="CD213" s="8"/>
      <c r="CE213" s="8">
        <v>0</v>
      </c>
      <c r="CF213" s="8">
        <v>0</v>
      </c>
      <c r="CG213" s="8">
        <v>0</v>
      </c>
      <c r="CH213" s="8">
        <v>26</v>
      </c>
      <c r="CI213" s="8">
        <v>0</v>
      </c>
      <c r="CJ213" s="8">
        <v>0</v>
      </c>
      <c r="CK213" s="8">
        <v>0</v>
      </c>
      <c r="CL213" s="8">
        <v>0</v>
      </c>
      <c r="CM213" s="8">
        <v>0</v>
      </c>
      <c r="CN213" s="8" t="s">
        <v>3</v>
      </c>
      <c r="CO213" s="8">
        <v>0</v>
      </c>
      <c r="CP213" s="8">
        <f t="shared" si="145"/>
        <v>0</v>
      </c>
      <c r="CQ213" s="8">
        <f t="shared" si="146"/>
        <v>11.37</v>
      </c>
      <c r="CR213" s="8">
        <f t="shared" si="147"/>
        <v>0</v>
      </c>
      <c r="CS213" s="8">
        <f t="shared" si="148"/>
        <v>0</v>
      </c>
      <c r="CT213" s="8">
        <f t="shared" si="149"/>
        <v>0</v>
      </c>
      <c r="CU213" s="8">
        <f t="shared" si="150"/>
        <v>0</v>
      </c>
      <c r="CV213" s="8">
        <f t="shared" si="151"/>
        <v>0</v>
      </c>
      <c r="CW213" s="8">
        <f t="shared" si="152"/>
        <v>0</v>
      </c>
      <c r="CX213" s="8">
        <f t="shared" si="153"/>
        <v>0</v>
      </c>
      <c r="CY213" s="8">
        <f t="shared" si="154"/>
        <v>0</v>
      </c>
      <c r="CZ213" s="8">
        <f t="shared" si="155"/>
        <v>0</v>
      </c>
      <c r="DA213" s="8"/>
      <c r="DB213" s="8"/>
      <c r="DC213" s="8" t="s">
        <v>3</v>
      </c>
      <c r="DD213" s="8" t="s">
        <v>3</v>
      </c>
      <c r="DE213" s="8" t="s">
        <v>3</v>
      </c>
      <c r="DF213" s="8" t="s">
        <v>3</v>
      </c>
      <c r="DG213" s="8" t="s">
        <v>3</v>
      </c>
      <c r="DH213" s="8" t="s">
        <v>3</v>
      </c>
      <c r="DI213" s="8" t="s">
        <v>3</v>
      </c>
      <c r="DJ213" s="8" t="s">
        <v>3</v>
      </c>
      <c r="DK213" s="8" t="s">
        <v>3</v>
      </c>
      <c r="DL213" s="8" t="s">
        <v>3</v>
      </c>
      <c r="DM213" s="8" t="s">
        <v>3</v>
      </c>
      <c r="DN213" s="8">
        <v>0</v>
      </c>
      <c r="DO213" s="8">
        <v>0</v>
      </c>
      <c r="DP213" s="8">
        <v>1</v>
      </c>
      <c r="DQ213" s="8">
        <v>1</v>
      </c>
      <c r="DR213" s="8"/>
      <c r="DS213" s="8"/>
      <c r="DT213" s="8"/>
      <c r="DU213" s="8">
        <v>1010</v>
      </c>
      <c r="DV213" s="8" t="s">
        <v>231</v>
      </c>
      <c r="DW213" s="8" t="s">
        <v>231</v>
      </c>
      <c r="DX213" s="8">
        <v>1</v>
      </c>
      <c r="DY213" s="8"/>
      <c r="DZ213" s="8" t="s">
        <v>3</v>
      </c>
      <c r="EA213" s="8" t="s">
        <v>3</v>
      </c>
      <c r="EB213" s="8" t="s">
        <v>3</v>
      </c>
      <c r="EC213" s="8" t="s">
        <v>3</v>
      </c>
      <c r="ED213" s="8"/>
      <c r="EE213" s="8">
        <v>78822660</v>
      </c>
      <c r="EF213" s="8">
        <v>8</v>
      </c>
      <c r="EG213" s="8" t="s">
        <v>225</v>
      </c>
      <c r="EH213" s="8">
        <v>0</v>
      </c>
      <c r="EI213" s="8" t="s">
        <v>3</v>
      </c>
      <c r="EJ213" s="8">
        <v>1</v>
      </c>
      <c r="EK213" s="8">
        <v>1100</v>
      </c>
      <c r="EL213" s="8" t="s">
        <v>226</v>
      </c>
      <c r="EM213" s="8" t="s">
        <v>227</v>
      </c>
      <c r="EN213" s="8"/>
      <c r="EO213" s="8" t="s">
        <v>3</v>
      </c>
      <c r="EP213" s="8"/>
      <c r="EQ213" s="8">
        <v>131072</v>
      </c>
      <c r="ER213" s="8">
        <v>11.37</v>
      </c>
      <c r="ES213" s="8">
        <v>11.37</v>
      </c>
      <c r="ET213" s="8">
        <v>0</v>
      </c>
      <c r="EU213" s="8">
        <v>0</v>
      </c>
      <c r="EV213" s="8">
        <v>0</v>
      </c>
      <c r="EW213" s="8">
        <v>0</v>
      </c>
      <c r="EX213" s="8">
        <v>0</v>
      </c>
      <c r="EY213" s="8">
        <v>0</v>
      </c>
      <c r="EZ213" s="8">
        <v>5</v>
      </c>
      <c r="FA213" s="8"/>
      <c r="FB213" s="8"/>
      <c r="FC213" s="8">
        <v>1</v>
      </c>
      <c r="FD213" s="8">
        <v>18</v>
      </c>
      <c r="FE213" s="8"/>
      <c r="FF213" s="8">
        <v>13</v>
      </c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>
        <v>0</v>
      </c>
      <c r="FR213" s="8">
        <v>0</v>
      </c>
      <c r="FS213" s="8">
        <v>0</v>
      </c>
      <c r="FT213" s="8"/>
      <c r="FU213" s="8"/>
      <c r="FV213" s="8"/>
      <c r="FW213" s="8"/>
      <c r="FX213" s="8">
        <v>0</v>
      </c>
      <c r="FY213" s="8">
        <v>0</v>
      </c>
      <c r="FZ213" s="8"/>
      <c r="GA213" s="8" t="s">
        <v>244</v>
      </c>
      <c r="GB213" s="8"/>
      <c r="GC213" s="8"/>
      <c r="GD213" s="8">
        <v>1</v>
      </c>
      <c r="GE213" s="8"/>
      <c r="GF213" s="8">
        <v>-290163996</v>
      </c>
      <c r="GG213" s="8">
        <v>2</v>
      </c>
      <c r="GH213" s="8">
        <v>3</v>
      </c>
      <c r="GI213" s="8">
        <v>-2</v>
      </c>
      <c r="GJ213" s="8">
        <v>0</v>
      </c>
      <c r="GK213" s="8">
        <v>0</v>
      </c>
      <c r="GL213" s="8">
        <f t="shared" si="156"/>
        <v>0</v>
      </c>
      <c r="GM213" s="8">
        <f t="shared" si="157"/>
        <v>0</v>
      </c>
      <c r="GN213" s="8">
        <f t="shared" si="158"/>
        <v>0</v>
      </c>
      <c r="GO213" s="8">
        <f t="shared" si="159"/>
        <v>0</v>
      </c>
      <c r="GP213" s="8">
        <f t="shared" si="160"/>
        <v>0</v>
      </c>
      <c r="GQ213" s="8"/>
      <c r="GR213" s="8">
        <v>1</v>
      </c>
      <c r="GS213" s="8">
        <v>1</v>
      </c>
      <c r="GT213" s="8">
        <v>0</v>
      </c>
      <c r="GU213" s="8" t="s">
        <v>3</v>
      </c>
      <c r="GV213" s="8">
        <f t="shared" si="161"/>
        <v>0</v>
      </c>
      <c r="GW213" s="8">
        <v>1</v>
      </c>
      <c r="GX213" s="8">
        <f t="shared" si="162"/>
        <v>0</v>
      </c>
      <c r="GY213" s="8"/>
      <c r="GZ213" s="8"/>
      <c r="HA213" s="8">
        <v>0</v>
      </c>
      <c r="HB213" s="8">
        <v>0</v>
      </c>
      <c r="HC213" s="8">
        <f t="shared" si="163"/>
        <v>0</v>
      </c>
      <c r="HD213" s="8"/>
      <c r="HE213" s="8" t="s">
        <v>49</v>
      </c>
      <c r="HF213" s="8" t="s">
        <v>45</v>
      </c>
      <c r="HG213" s="8">
        <f t="shared" si="164"/>
        <v>0</v>
      </c>
      <c r="HH213" s="8"/>
      <c r="HI213" s="8"/>
      <c r="HJ213" s="8"/>
      <c r="HK213" s="8"/>
      <c r="HL213" s="8"/>
      <c r="HM213" s="8" t="s">
        <v>3</v>
      </c>
      <c r="HN213" s="8" t="s">
        <v>3</v>
      </c>
      <c r="HO213" s="8" t="s">
        <v>3</v>
      </c>
      <c r="HP213" s="8" t="s">
        <v>3</v>
      </c>
      <c r="HQ213" s="8" t="s">
        <v>3</v>
      </c>
      <c r="HR213" s="8"/>
      <c r="HS213" s="8">
        <v>0</v>
      </c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>
        <v>0</v>
      </c>
      <c r="IL213" s="8"/>
      <c r="IM213" s="8"/>
      <c r="IN213" s="8"/>
      <c r="IO213" s="8"/>
      <c r="IP213" s="8"/>
      <c r="IQ213" s="8"/>
      <c r="IR213" s="8"/>
      <c r="IS213" s="8"/>
      <c r="IT213" s="8"/>
      <c r="IU213" s="8"/>
    </row>
    <row r="214" spans="1:255" x14ac:dyDescent="0.2">
      <c r="A214">
        <v>17</v>
      </c>
      <c r="B214">
        <v>0</v>
      </c>
      <c r="E214" t="s">
        <v>242</v>
      </c>
      <c r="F214" t="s">
        <v>198</v>
      </c>
      <c r="G214" t="s">
        <v>243</v>
      </c>
      <c r="H214" t="s">
        <v>231</v>
      </c>
      <c r="I214">
        <v>0</v>
      </c>
      <c r="J214">
        <v>0</v>
      </c>
      <c r="K214">
        <v>0</v>
      </c>
      <c r="L214">
        <v>2</v>
      </c>
      <c r="M214">
        <v>2</v>
      </c>
      <c r="N214">
        <f t="shared" si="124"/>
        <v>0</v>
      </c>
      <c r="O214">
        <f t="shared" si="125"/>
        <v>0</v>
      </c>
      <c r="P214">
        <f t="shared" si="126"/>
        <v>0</v>
      </c>
      <c r="Q214">
        <f t="shared" si="127"/>
        <v>0</v>
      </c>
      <c r="R214">
        <f t="shared" si="128"/>
        <v>0</v>
      </c>
      <c r="S214">
        <f t="shared" si="129"/>
        <v>0</v>
      </c>
      <c r="T214">
        <f t="shared" si="130"/>
        <v>0</v>
      </c>
      <c r="U214">
        <f t="shared" si="131"/>
        <v>0</v>
      </c>
      <c r="V214">
        <f t="shared" si="132"/>
        <v>0</v>
      </c>
      <c r="W214">
        <f t="shared" si="133"/>
        <v>0</v>
      </c>
      <c r="X214">
        <f t="shared" si="134"/>
        <v>0</v>
      </c>
      <c r="Y214">
        <f t="shared" si="135"/>
        <v>0</v>
      </c>
      <c r="AA214">
        <v>82273791</v>
      </c>
      <c r="AB214">
        <f t="shared" si="136"/>
        <v>11.37</v>
      </c>
      <c r="AC214">
        <f t="shared" si="137"/>
        <v>11.37</v>
      </c>
      <c r="AD214">
        <f t="shared" si="138"/>
        <v>0</v>
      </c>
      <c r="AE214">
        <f t="shared" si="139"/>
        <v>0</v>
      </c>
      <c r="AF214">
        <f t="shared" si="140"/>
        <v>0</v>
      </c>
      <c r="AG214">
        <f t="shared" si="141"/>
        <v>0</v>
      </c>
      <c r="AH214">
        <f t="shared" si="142"/>
        <v>0</v>
      </c>
      <c r="AI214">
        <f t="shared" si="143"/>
        <v>0</v>
      </c>
      <c r="AJ214">
        <f t="shared" si="144"/>
        <v>0</v>
      </c>
      <c r="AK214">
        <v>11.37</v>
      </c>
      <c r="AL214">
        <v>11.37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1</v>
      </c>
      <c r="BD214" t="s">
        <v>3</v>
      </c>
      <c r="BE214" t="s">
        <v>3</v>
      </c>
      <c r="BF214" t="s">
        <v>3</v>
      </c>
      <c r="BG214" t="s">
        <v>3</v>
      </c>
      <c r="BH214">
        <v>3</v>
      </c>
      <c r="BI214">
        <v>1</v>
      </c>
      <c r="BJ214" t="s">
        <v>3</v>
      </c>
      <c r="BM214">
        <v>1100</v>
      </c>
      <c r="BN214">
        <v>0</v>
      </c>
      <c r="BO214" t="s">
        <v>3</v>
      </c>
      <c r="BP214">
        <v>0</v>
      </c>
      <c r="BQ214">
        <v>8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0</v>
      </c>
      <c r="CA214">
        <v>0</v>
      </c>
      <c r="CB214" t="s">
        <v>3</v>
      </c>
      <c r="CE214">
        <v>0</v>
      </c>
      <c r="CF214">
        <v>0</v>
      </c>
      <c r="CG214">
        <v>0</v>
      </c>
      <c r="CH214">
        <v>26</v>
      </c>
      <c r="CI214">
        <v>0</v>
      </c>
      <c r="CJ214">
        <v>0</v>
      </c>
      <c r="CK214">
        <v>0</v>
      </c>
      <c r="CL214">
        <v>0</v>
      </c>
      <c r="CM214">
        <v>0</v>
      </c>
      <c r="CN214" t="s">
        <v>3</v>
      </c>
      <c r="CO214">
        <v>0</v>
      </c>
      <c r="CP214">
        <f t="shared" si="145"/>
        <v>0</v>
      </c>
      <c r="CQ214">
        <f t="shared" si="146"/>
        <v>11.37</v>
      </c>
      <c r="CR214">
        <f t="shared" si="147"/>
        <v>0</v>
      </c>
      <c r="CS214">
        <f t="shared" si="148"/>
        <v>0</v>
      </c>
      <c r="CT214">
        <f t="shared" si="149"/>
        <v>0</v>
      </c>
      <c r="CU214">
        <f t="shared" si="150"/>
        <v>0</v>
      </c>
      <c r="CV214">
        <f t="shared" si="151"/>
        <v>0</v>
      </c>
      <c r="CW214">
        <f t="shared" si="152"/>
        <v>0</v>
      </c>
      <c r="CX214">
        <f t="shared" si="153"/>
        <v>0</v>
      </c>
      <c r="CY214">
        <f t="shared" si="154"/>
        <v>0</v>
      </c>
      <c r="CZ214">
        <f t="shared" si="155"/>
        <v>0</v>
      </c>
      <c r="DC214" t="s">
        <v>3</v>
      </c>
      <c r="DD214" t="s">
        <v>3</v>
      </c>
      <c r="DE214" t="s">
        <v>3</v>
      </c>
      <c r="DF214" t="s">
        <v>3</v>
      </c>
      <c r="DG214" t="s">
        <v>3</v>
      </c>
      <c r="DH214" t="s">
        <v>3</v>
      </c>
      <c r="DI214" t="s">
        <v>3</v>
      </c>
      <c r="DJ214" t="s">
        <v>3</v>
      </c>
      <c r="DK214" t="s">
        <v>3</v>
      </c>
      <c r="DL214" t="s">
        <v>3</v>
      </c>
      <c r="DM214" t="s">
        <v>3</v>
      </c>
      <c r="DN214">
        <v>0</v>
      </c>
      <c r="DO214">
        <v>0</v>
      </c>
      <c r="DP214">
        <v>1</v>
      </c>
      <c r="DQ214">
        <v>1</v>
      </c>
      <c r="DU214">
        <v>1010</v>
      </c>
      <c r="DV214" t="s">
        <v>231</v>
      </c>
      <c r="DW214" t="s">
        <v>231</v>
      </c>
      <c r="DX214">
        <v>1</v>
      </c>
      <c r="DZ214" t="s">
        <v>3</v>
      </c>
      <c r="EA214" t="s">
        <v>3</v>
      </c>
      <c r="EB214" t="s">
        <v>3</v>
      </c>
      <c r="EC214" t="s">
        <v>3</v>
      </c>
      <c r="EE214">
        <v>78822660</v>
      </c>
      <c r="EF214">
        <v>8</v>
      </c>
      <c r="EG214" t="s">
        <v>225</v>
      </c>
      <c r="EH214">
        <v>0</v>
      </c>
      <c r="EI214" t="s">
        <v>3</v>
      </c>
      <c r="EJ214">
        <v>1</v>
      </c>
      <c r="EK214">
        <v>1100</v>
      </c>
      <c r="EL214" t="s">
        <v>226</v>
      </c>
      <c r="EM214" t="s">
        <v>227</v>
      </c>
      <c r="EO214" t="s">
        <v>3</v>
      </c>
      <c r="EQ214">
        <v>131072</v>
      </c>
      <c r="ER214">
        <v>11.37</v>
      </c>
      <c r="ES214">
        <v>11.37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EZ214">
        <v>5</v>
      </c>
      <c r="FC214">
        <v>1</v>
      </c>
      <c r="FD214">
        <v>18</v>
      </c>
      <c r="FF214">
        <v>13</v>
      </c>
      <c r="FQ214">
        <v>0</v>
      </c>
      <c r="FR214">
        <v>0</v>
      </c>
      <c r="FS214">
        <v>0</v>
      </c>
      <c r="FX214">
        <v>0</v>
      </c>
      <c r="FY214">
        <v>0</v>
      </c>
      <c r="GA214" t="s">
        <v>244</v>
      </c>
      <c r="GD214">
        <v>1</v>
      </c>
      <c r="GF214">
        <v>-290163996</v>
      </c>
      <c r="GG214">
        <v>2</v>
      </c>
      <c r="GH214">
        <v>3</v>
      </c>
      <c r="GI214">
        <v>-2</v>
      </c>
      <c r="GJ214">
        <v>0</v>
      </c>
      <c r="GK214">
        <v>0</v>
      </c>
      <c r="GL214">
        <f t="shared" si="156"/>
        <v>0</v>
      </c>
      <c r="GM214">
        <f t="shared" si="157"/>
        <v>0</v>
      </c>
      <c r="GN214">
        <f t="shared" si="158"/>
        <v>0</v>
      </c>
      <c r="GO214">
        <f t="shared" si="159"/>
        <v>0</v>
      </c>
      <c r="GP214">
        <f t="shared" si="160"/>
        <v>0</v>
      </c>
      <c r="GR214">
        <v>1</v>
      </c>
      <c r="GS214">
        <v>1</v>
      </c>
      <c r="GT214">
        <v>0</v>
      </c>
      <c r="GU214" t="s">
        <v>3</v>
      </c>
      <c r="GV214">
        <f t="shared" si="161"/>
        <v>0</v>
      </c>
      <c r="GW214">
        <v>1</v>
      </c>
      <c r="GX214">
        <f t="shared" si="162"/>
        <v>0</v>
      </c>
      <c r="HA214">
        <v>0</v>
      </c>
      <c r="HB214">
        <v>0</v>
      </c>
      <c r="HC214">
        <f t="shared" si="163"/>
        <v>0</v>
      </c>
      <c r="HE214" t="s">
        <v>49</v>
      </c>
      <c r="HF214" t="s">
        <v>45</v>
      </c>
      <c r="HG214">
        <f t="shared" si="164"/>
        <v>0</v>
      </c>
      <c r="HM214" t="s">
        <v>3</v>
      </c>
      <c r="HN214" t="s">
        <v>3</v>
      </c>
      <c r="HO214" t="s">
        <v>3</v>
      </c>
      <c r="HP214" t="s">
        <v>3</v>
      </c>
      <c r="HQ214" t="s">
        <v>3</v>
      </c>
      <c r="HS214">
        <v>0</v>
      </c>
      <c r="IK214">
        <v>0</v>
      </c>
    </row>
    <row r="215" spans="1:255" x14ac:dyDescent="0.2">
      <c r="A215" s="8">
        <v>17</v>
      </c>
      <c r="B215" s="8">
        <v>0</v>
      </c>
      <c r="C215" s="8"/>
      <c r="D215" s="8"/>
      <c r="E215" s="8" t="s">
        <v>245</v>
      </c>
      <c r="F215" s="8" t="s">
        <v>198</v>
      </c>
      <c r="G215" s="8" t="s">
        <v>246</v>
      </c>
      <c r="H215" s="8" t="s">
        <v>200</v>
      </c>
      <c r="I215" s="8">
        <v>0</v>
      </c>
      <c r="J215" s="8">
        <v>0</v>
      </c>
      <c r="K215" s="8">
        <v>0</v>
      </c>
      <c r="L215" s="8">
        <v>2</v>
      </c>
      <c r="M215" s="8">
        <v>2</v>
      </c>
      <c r="N215" s="8">
        <f t="shared" si="124"/>
        <v>0</v>
      </c>
      <c r="O215" s="8">
        <f t="shared" si="125"/>
        <v>0</v>
      </c>
      <c r="P215" s="8">
        <f t="shared" si="126"/>
        <v>0</v>
      </c>
      <c r="Q215" s="8">
        <f t="shared" si="127"/>
        <v>0</v>
      </c>
      <c r="R215" s="8">
        <f t="shared" si="128"/>
        <v>0</v>
      </c>
      <c r="S215" s="8">
        <f t="shared" si="129"/>
        <v>0</v>
      </c>
      <c r="T215" s="8">
        <f t="shared" si="130"/>
        <v>0</v>
      </c>
      <c r="U215" s="8">
        <f t="shared" si="131"/>
        <v>0</v>
      </c>
      <c r="V215" s="8">
        <f t="shared" si="132"/>
        <v>0</v>
      </c>
      <c r="W215" s="8">
        <f t="shared" si="133"/>
        <v>0</v>
      </c>
      <c r="X215" s="8">
        <f t="shared" si="134"/>
        <v>0</v>
      </c>
      <c r="Y215" s="8">
        <f t="shared" si="135"/>
        <v>0</v>
      </c>
      <c r="Z215" s="8"/>
      <c r="AA215" s="8">
        <v>82273856</v>
      </c>
      <c r="AB215" s="8">
        <f t="shared" si="136"/>
        <v>140.26</v>
      </c>
      <c r="AC215" s="8">
        <f t="shared" si="137"/>
        <v>140.26</v>
      </c>
      <c r="AD215" s="8">
        <f t="shared" si="138"/>
        <v>0</v>
      </c>
      <c r="AE215" s="8">
        <f t="shared" si="139"/>
        <v>0</v>
      </c>
      <c r="AF215" s="8">
        <f t="shared" si="140"/>
        <v>0</v>
      </c>
      <c r="AG215" s="8">
        <f t="shared" si="141"/>
        <v>0</v>
      </c>
      <c r="AH215" s="8">
        <f t="shared" si="142"/>
        <v>0</v>
      </c>
      <c r="AI215" s="8">
        <f t="shared" si="143"/>
        <v>0</v>
      </c>
      <c r="AJ215" s="8">
        <f t="shared" si="144"/>
        <v>0</v>
      </c>
      <c r="AK215" s="8">
        <v>140.26</v>
      </c>
      <c r="AL215" s="8">
        <v>140.26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1</v>
      </c>
      <c r="AW215" s="8">
        <v>1</v>
      </c>
      <c r="AX215" s="8"/>
      <c r="AY215" s="8"/>
      <c r="AZ215" s="8">
        <v>1</v>
      </c>
      <c r="BA215" s="8">
        <v>1</v>
      </c>
      <c r="BB215" s="8">
        <v>1</v>
      </c>
      <c r="BC215" s="8">
        <v>1</v>
      </c>
      <c r="BD215" s="8" t="s">
        <v>3</v>
      </c>
      <c r="BE215" s="8" t="s">
        <v>3</v>
      </c>
      <c r="BF215" s="8" t="s">
        <v>3</v>
      </c>
      <c r="BG215" s="8" t="s">
        <v>3</v>
      </c>
      <c r="BH215" s="8">
        <v>3</v>
      </c>
      <c r="BI215" s="8">
        <v>1</v>
      </c>
      <c r="BJ215" s="8" t="s">
        <v>3</v>
      </c>
      <c r="BK215" s="8"/>
      <c r="BL215" s="8"/>
      <c r="BM215" s="8">
        <v>1100</v>
      </c>
      <c r="BN215" s="8">
        <v>0</v>
      </c>
      <c r="BO215" s="8" t="s">
        <v>3</v>
      </c>
      <c r="BP215" s="8">
        <v>0</v>
      </c>
      <c r="BQ215" s="8">
        <v>8</v>
      </c>
      <c r="BR215" s="8">
        <v>0</v>
      </c>
      <c r="BS215" s="8">
        <v>1</v>
      </c>
      <c r="BT215" s="8">
        <v>1</v>
      </c>
      <c r="BU215" s="8">
        <v>1</v>
      </c>
      <c r="BV215" s="8">
        <v>1</v>
      </c>
      <c r="BW215" s="8">
        <v>1</v>
      </c>
      <c r="BX215" s="8">
        <v>1</v>
      </c>
      <c r="BY215" s="8" t="s">
        <v>3</v>
      </c>
      <c r="BZ215" s="8">
        <v>0</v>
      </c>
      <c r="CA215" s="8">
        <v>0</v>
      </c>
      <c r="CB215" s="8" t="s">
        <v>3</v>
      </c>
      <c r="CC215" s="8"/>
      <c r="CD215" s="8"/>
      <c r="CE215" s="8">
        <v>0</v>
      </c>
      <c r="CF215" s="8">
        <v>0</v>
      </c>
      <c r="CG215" s="8">
        <v>0</v>
      </c>
      <c r="CH215" s="8">
        <v>27</v>
      </c>
      <c r="CI215" s="8">
        <v>0</v>
      </c>
      <c r="CJ215" s="8">
        <v>0</v>
      </c>
      <c r="CK215" s="8">
        <v>0</v>
      </c>
      <c r="CL215" s="8">
        <v>0</v>
      </c>
      <c r="CM215" s="8">
        <v>0</v>
      </c>
      <c r="CN215" s="8" t="s">
        <v>3</v>
      </c>
      <c r="CO215" s="8">
        <v>0</v>
      </c>
      <c r="CP215" s="8">
        <f t="shared" si="145"/>
        <v>0</v>
      </c>
      <c r="CQ215" s="8">
        <f t="shared" si="146"/>
        <v>140.26</v>
      </c>
      <c r="CR215" s="8">
        <f t="shared" si="147"/>
        <v>0</v>
      </c>
      <c r="CS215" s="8">
        <f t="shared" si="148"/>
        <v>0</v>
      </c>
      <c r="CT215" s="8">
        <f t="shared" si="149"/>
        <v>0</v>
      </c>
      <c r="CU215" s="8">
        <f t="shared" si="150"/>
        <v>0</v>
      </c>
      <c r="CV215" s="8">
        <f t="shared" si="151"/>
        <v>0</v>
      </c>
      <c r="CW215" s="8">
        <f t="shared" si="152"/>
        <v>0</v>
      </c>
      <c r="CX215" s="8">
        <f t="shared" si="153"/>
        <v>0</v>
      </c>
      <c r="CY215" s="8">
        <f t="shared" si="154"/>
        <v>0</v>
      </c>
      <c r="CZ215" s="8">
        <f t="shared" si="155"/>
        <v>0</v>
      </c>
      <c r="DA215" s="8"/>
      <c r="DB215" s="8"/>
      <c r="DC215" s="8" t="s">
        <v>3</v>
      </c>
      <c r="DD215" s="8" t="s">
        <v>3</v>
      </c>
      <c r="DE215" s="8" t="s">
        <v>3</v>
      </c>
      <c r="DF215" s="8" t="s">
        <v>3</v>
      </c>
      <c r="DG215" s="8" t="s">
        <v>3</v>
      </c>
      <c r="DH215" s="8" t="s">
        <v>3</v>
      </c>
      <c r="DI215" s="8" t="s">
        <v>3</v>
      </c>
      <c r="DJ215" s="8" t="s">
        <v>3</v>
      </c>
      <c r="DK215" s="8" t="s">
        <v>3</v>
      </c>
      <c r="DL215" s="8" t="s">
        <v>3</v>
      </c>
      <c r="DM215" s="8" t="s">
        <v>3</v>
      </c>
      <c r="DN215" s="8">
        <v>0</v>
      </c>
      <c r="DO215" s="8">
        <v>0</v>
      </c>
      <c r="DP215" s="8">
        <v>1</v>
      </c>
      <c r="DQ215" s="8">
        <v>1</v>
      </c>
      <c r="DR215" s="8"/>
      <c r="DS215" s="8"/>
      <c r="DT215" s="8"/>
      <c r="DU215" s="8">
        <v>1003</v>
      </c>
      <c r="DV215" s="8" t="s">
        <v>200</v>
      </c>
      <c r="DW215" s="8" t="s">
        <v>200</v>
      </c>
      <c r="DX215" s="8">
        <v>1</v>
      </c>
      <c r="DY215" s="8"/>
      <c r="DZ215" s="8" t="s">
        <v>3</v>
      </c>
      <c r="EA215" s="8" t="s">
        <v>3</v>
      </c>
      <c r="EB215" s="8" t="s">
        <v>3</v>
      </c>
      <c r="EC215" s="8" t="s">
        <v>3</v>
      </c>
      <c r="ED215" s="8"/>
      <c r="EE215" s="8">
        <v>78822660</v>
      </c>
      <c r="EF215" s="8">
        <v>8</v>
      </c>
      <c r="EG215" s="8" t="s">
        <v>225</v>
      </c>
      <c r="EH215" s="8">
        <v>0</v>
      </c>
      <c r="EI215" s="8" t="s">
        <v>3</v>
      </c>
      <c r="EJ215" s="8">
        <v>1</v>
      </c>
      <c r="EK215" s="8">
        <v>1100</v>
      </c>
      <c r="EL215" s="8" t="s">
        <v>226</v>
      </c>
      <c r="EM215" s="8" t="s">
        <v>227</v>
      </c>
      <c r="EN215" s="8"/>
      <c r="EO215" s="8" t="s">
        <v>3</v>
      </c>
      <c r="EP215" s="8"/>
      <c r="EQ215" s="8">
        <v>131072</v>
      </c>
      <c r="ER215" s="8">
        <v>140.26</v>
      </c>
      <c r="ES215" s="8">
        <v>140.26</v>
      </c>
      <c r="ET215" s="8">
        <v>0</v>
      </c>
      <c r="EU215" s="8">
        <v>0</v>
      </c>
      <c r="EV215" s="8">
        <v>0</v>
      </c>
      <c r="EW215" s="8">
        <v>0</v>
      </c>
      <c r="EX215" s="8">
        <v>0</v>
      </c>
      <c r="EY215" s="8">
        <v>0</v>
      </c>
      <c r="EZ215" s="8">
        <v>5</v>
      </c>
      <c r="FA215" s="8"/>
      <c r="FB215" s="8"/>
      <c r="FC215" s="8">
        <v>0</v>
      </c>
      <c r="FD215" s="8">
        <v>18</v>
      </c>
      <c r="FE215" s="8"/>
      <c r="FF215" s="8">
        <v>133.5</v>
      </c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>
        <v>0</v>
      </c>
      <c r="FR215" s="8">
        <v>0</v>
      </c>
      <c r="FS215" s="8">
        <v>0</v>
      </c>
      <c r="FT215" s="8"/>
      <c r="FU215" s="8"/>
      <c r="FV215" s="8"/>
      <c r="FW215" s="8"/>
      <c r="FX215" s="8">
        <v>0</v>
      </c>
      <c r="FY215" s="8">
        <v>0</v>
      </c>
      <c r="FZ215" s="8"/>
      <c r="GA215" s="8" t="s">
        <v>247</v>
      </c>
      <c r="GB215" s="8"/>
      <c r="GC215" s="8"/>
      <c r="GD215" s="8">
        <v>1</v>
      </c>
      <c r="GE215" s="8"/>
      <c r="GF215" s="8">
        <v>-1515694135</v>
      </c>
      <c r="GG215" s="8">
        <v>2</v>
      </c>
      <c r="GH215" s="8">
        <v>3</v>
      </c>
      <c r="GI215" s="8">
        <v>-2</v>
      </c>
      <c r="GJ215" s="8">
        <v>0</v>
      </c>
      <c r="GK215" s="8">
        <v>0</v>
      </c>
      <c r="GL215" s="8">
        <f t="shared" si="156"/>
        <v>0</v>
      </c>
      <c r="GM215" s="8">
        <f t="shared" si="157"/>
        <v>0</v>
      </c>
      <c r="GN215" s="8">
        <f t="shared" si="158"/>
        <v>0</v>
      </c>
      <c r="GO215" s="8">
        <f t="shared" si="159"/>
        <v>0</v>
      </c>
      <c r="GP215" s="8">
        <f t="shared" si="160"/>
        <v>0</v>
      </c>
      <c r="GQ215" s="8"/>
      <c r="GR215" s="8">
        <v>1</v>
      </c>
      <c r="GS215" s="8">
        <v>1</v>
      </c>
      <c r="GT215" s="8">
        <v>0</v>
      </c>
      <c r="GU215" s="8" t="s">
        <v>3</v>
      </c>
      <c r="GV215" s="8">
        <f t="shared" si="161"/>
        <v>0</v>
      </c>
      <c r="GW215" s="8">
        <v>1</v>
      </c>
      <c r="GX215" s="8">
        <f t="shared" si="162"/>
        <v>0</v>
      </c>
      <c r="GY215" s="8"/>
      <c r="GZ215" s="8"/>
      <c r="HA215" s="8">
        <v>0</v>
      </c>
      <c r="HB215" s="8">
        <v>0</v>
      </c>
      <c r="HC215" s="8">
        <f t="shared" si="163"/>
        <v>0</v>
      </c>
      <c r="HD215" s="8"/>
      <c r="HE215" s="8" t="s">
        <v>49</v>
      </c>
      <c r="HF215" s="8" t="s">
        <v>45</v>
      </c>
      <c r="HG215" s="8">
        <f t="shared" si="164"/>
        <v>0</v>
      </c>
      <c r="HH215" s="8"/>
      <c r="HI215" s="8"/>
      <c r="HJ215" s="8"/>
      <c r="HK215" s="8"/>
      <c r="HL215" s="8"/>
      <c r="HM215" s="8" t="s">
        <v>3</v>
      </c>
      <c r="HN215" s="8" t="s">
        <v>3</v>
      </c>
      <c r="HO215" s="8" t="s">
        <v>3</v>
      </c>
      <c r="HP215" s="8" t="s">
        <v>3</v>
      </c>
      <c r="HQ215" s="8" t="s">
        <v>3</v>
      </c>
      <c r="HR215" s="8"/>
      <c r="HS215" s="8">
        <v>0</v>
      </c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>
        <v>0</v>
      </c>
      <c r="IL215" s="8"/>
      <c r="IM215" s="8"/>
      <c r="IN215" s="8"/>
      <c r="IO215" s="8"/>
      <c r="IP215" s="8"/>
      <c r="IQ215" s="8"/>
      <c r="IR215" s="8"/>
      <c r="IS215" s="8"/>
      <c r="IT215" s="8"/>
      <c r="IU215" s="8"/>
    </row>
    <row r="216" spans="1:255" x14ac:dyDescent="0.2">
      <c r="A216">
        <v>17</v>
      </c>
      <c r="B216">
        <v>0</v>
      </c>
      <c r="E216" t="s">
        <v>245</v>
      </c>
      <c r="F216" t="s">
        <v>198</v>
      </c>
      <c r="G216" t="s">
        <v>246</v>
      </c>
      <c r="H216" t="s">
        <v>200</v>
      </c>
      <c r="I216">
        <v>0</v>
      </c>
      <c r="J216">
        <v>0</v>
      </c>
      <c r="K216">
        <v>0</v>
      </c>
      <c r="L216">
        <v>2</v>
      </c>
      <c r="M216">
        <v>2</v>
      </c>
      <c r="N216">
        <f t="shared" si="124"/>
        <v>0</v>
      </c>
      <c r="O216">
        <f t="shared" si="125"/>
        <v>0</v>
      </c>
      <c r="P216">
        <f t="shared" si="126"/>
        <v>0</v>
      </c>
      <c r="Q216">
        <f t="shared" si="127"/>
        <v>0</v>
      </c>
      <c r="R216">
        <f t="shared" si="128"/>
        <v>0</v>
      </c>
      <c r="S216">
        <f t="shared" si="129"/>
        <v>0</v>
      </c>
      <c r="T216">
        <f t="shared" si="130"/>
        <v>0</v>
      </c>
      <c r="U216">
        <f t="shared" si="131"/>
        <v>0</v>
      </c>
      <c r="V216">
        <f t="shared" si="132"/>
        <v>0</v>
      </c>
      <c r="W216">
        <f t="shared" si="133"/>
        <v>0</v>
      </c>
      <c r="X216">
        <f t="shared" si="134"/>
        <v>0</v>
      </c>
      <c r="Y216">
        <f t="shared" si="135"/>
        <v>0</v>
      </c>
      <c r="AA216">
        <v>82273791</v>
      </c>
      <c r="AB216">
        <f t="shared" si="136"/>
        <v>140.26</v>
      </c>
      <c r="AC216">
        <f t="shared" si="137"/>
        <v>140.26</v>
      </c>
      <c r="AD216">
        <f t="shared" si="138"/>
        <v>0</v>
      </c>
      <c r="AE216">
        <f t="shared" si="139"/>
        <v>0</v>
      </c>
      <c r="AF216">
        <f t="shared" si="140"/>
        <v>0</v>
      </c>
      <c r="AG216">
        <f t="shared" si="141"/>
        <v>0</v>
      </c>
      <c r="AH216">
        <f t="shared" si="142"/>
        <v>0</v>
      </c>
      <c r="AI216">
        <f t="shared" si="143"/>
        <v>0</v>
      </c>
      <c r="AJ216">
        <f t="shared" si="144"/>
        <v>0</v>
      </c>
      <c r="AK216">
        <v>140.26</v>
      </c>
      <c r="AL216">
        <v>140.26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1</v>
      </c>
      <c r="BD216" t="s">
        <v>3</v>
      </c>
      <c r="BE216" t="s">
        <v>3</v>
      </c>
      <c r="BF216" t="s">
        <v>3</v>
      </c>
      <c r="BG216" t="s">
        <v>3</v>
      </c>
      <c r="BH216">
        <v>3</v>
      </c>
      <c r="BI216">
        <v>1</v>
      </c>
      <c r="BJ216" t="s">
        <v>3</v>
      </c>
      <c r="BM216">
        <v>1100</v>
      </c>
      <c r="BN216">
        <v>0</v>
      </c>
      <c r="BO216" t="s">
        <v>3</v>
      </c>
      <c r="BP216">
        <v>0</v>
      </c>
      <c r="BQ216">
        <v>8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0</v>
      </c>
      <c r="CA216">
        <v>0</v>
      </c>
      <c r="CB216" t="s">
        <v>3</v>
      </c>
      <c r="CE216">
        <v>0</v>
      </c>
      <c r="CF216">
        <v>0</v>
      </c>
      <c r="CG216">
        <v>0</v>
      </c>
      <c r="CH216">
        <v>27</v>
      </c>
      <c r="CI216">
        <v>0</v>
      </c>
      <c r="CJ216">
        <v>0</v>
      </c>
      <c r="CK216">
        <v>0</v>
      </c>
      <c r="CL216">
        <v>0</v>
      </c>
      <c r="CM216">
        <v>0</v>
      </c>
      <c r="CN216" t="s">
        <v>3</v>
      </c>
      <c r="CO216">
        <v>0</v>
      </c>
      <c r="CP216">
        <f t="shared" si="145"/>
        <v>0</v>
      </c>
      <c r="CQ216">
        <f t="shared" si="146"/>
        <v>140.26</v>
      </c>
      <c r="CR216">
        <f t="shared" si="147"/>
        <v>0</v>
      </c>
      <c r="CS216">
        <f t="shared" si="148"/>
        <v>0</v>
      </c>
      <c r="CT216">
        <f t="shared" si="149"/>
        <v>0</v>
      </c>
      <c r="CU216">
        <f t="shared" si="150"/>
        <v>0</v>
      </c>
      <c r="CV216">
        <f t="shared" si="151"/>
        <v>0</v>
      </c>
      <c r="CW216">
        <f t="shared" si="152"/>
        <v>0</v>
      </c>
      <c r="CX216">
        <f t="shared" si="153"/>
        <v>0</v>
      </c>
      <c r="CY216">
        <f t="shared" si="154"/>
        <v>0</v>
      </c>
      <c r="CZ216">
        <f t="shared" si="155"/>
        <v>0</v>
      </c>
      <c r="DC216" t="s">
        <v>3</v>
      </c>
      <c r="DD216" t="s">
        <v>3</v>
      </c>
      <c r="DE216" t="s">
        <v>3</v>
      </c>
      <c r="DF216" t="s">
        <v>3</v>
      </c>
      <c r="DG216" t="s">
        <v>3</v>
      </c>
      <c r="DH216" t="s">
        <v>3</v>
      </c>
      <c r="DI216" t="s">
        <v>3</v>
      </c>
      <c r="DJ216" t="s">
        <v>3</v>
      </c>
      <c r="DK216" t="s">
        <v>3</v>
      </c>
      <c r="DL216" t="s">
        <v>3</v>
      </c>
      <c r="DM216" t="s">
        <v>3</v>
      </c>
      <c r="DN216">
        <v>0</v>
      </c>
      <c r="DO216">
        <v>0</v>
      </c>
      <c r="DP216">
        <v>1</v>
      </c>
      <c r="DQ216">
        <v>1</v>
      </c>
      <c r="DU216">
        <v>1003</v>
      </c>
      <c r="DV216" t="s">
        <v>200</v>
      </c>
      <c r="DW216" t="s">
        <v>200</v>
      </c>
      <c r="DX216">
        <v>1</v>
      </c>
      <c r="DZ216" t="s">
        <v>3</v>
      </c>
      <c r="EA216" t="s">
        <v>3</v>
      </c>
      <c r="EB216" t="s">
        <v>3</v>
      </c>
      <c r="EC216" t="s">
        <v>3</v>
      </c>
      <c r="EE216">
        <v>78822660</v>
      </c>
      <c r="EF216">
        <v>8</v>
      </c>
      <c r="EG216" t="s">
        <v>225</v>
      </c>
      <c r="EH216">
        <v>0</v>
      </c>
      <c r="EI216" t="s">
        <v>3</v>
      </c>
      <c r="EJ216">
        <v>1</v>
      </c>
      <c r="EK216">
        <v>1100</v>
      </c>
      <c r="EL216" t="s">
        <v>226</v>
      </c>
      <c r="EM216" t="s">
        <v>227</v>
      </c>
      <c r="EO216" t="s">
        <v>3</v>
      </c>
      <c r="EQ216">
        <v>131072</v>
      </c>
      <c r="ER216">
        <v>140.26</v>
      </c>
      <c r="ES216">
        <v>140.26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EZ216">
        <v>5</v>
      </c>
      <c r="FC216">
        <v>0</v>
      </c>
      <c r="FD216">
        <v>18</v>
      </c>
      <c r="FF216">
        <v>133.5</v>
      </c>
      <c r="FQ216">
        <v>0</v>
      </c>
      <c r="FR216">
        <v>0</v>
      </c>
      <c r="FS216">
        <v>0</v>
      </c>
      <c r="FX216">
        <v>0</v>
      </c>
      <c r="FY216">
        <v>0</v>
      </c>
      <c r="GA216" t="s">
        <v>247</v>
      </c>
      <c r="GD216">
        <v>1</v>
      </c>
      <c r="GF216">
        <v>-1515694135</v>
      </c>
      <c r="GG216">
        <v>2</v>
      </c>
      <c r="GH216">
        <v>3</v>
      </c>
      <c r="GI216">
        <v>-2</v>
      </c>
      <c r="GJ216">
        <v>0</v>
      </c>
      <c r="GK216">
        <v>0</v>
      </c>
      <c r="GL216">
        <f t="shared" si="156"/>
        <v>0</v>
      </c>
      <c r="GM216">
        <f t="shared" si="157"/>
        <v>0</v>
      </c>
      <c r="GN216">
        <f t="shared" si="158"/>
        <v>0</v>
      </c>
      <c r="GO216">
        <f t="shared" si="159"/>
        <v>0</v>
      </c>
      <c r="GP216">
        <f t="shared" si="160"/>
        <v>0</v>
      </c>
      <c r="GR216">
        <v>1</v>
      </c>
      <c r="GS216">
        <v>1</v>
      </c>
      <c r="GT216">
        <v>0</v>
      </c>
      <c r="GU216" t="s">
        <v>3</v>
      </c>
      <c r="GV216">
        <f t="shared" si="161"/>
        <v>0</v>
      </c>
      <c r="GW216">
        <v>1</v>
      </c>
      <c r="GX216">
        <f t="shared" si="162"/>
        <v>0</v>
      </c>
      <c r="HA216">
        <v>0</v>
      </c>
      <c r="HB216">
        <v>0</v>
      </c>
      <c r="HC216">
        <f t="shared" si="163"/>
        <v>0</v>
      </c>
      <c r="HE216" t="s">
        <v>49</v>
      </c>
      <c r="HF216" t="s">
        <v>45</v>
      </c>
      <c r="HG216">
        <f t="shared" si="164"/>
        <v>0</v>
      </c>
      <c r="HM216" t="s">
        <v>3</v>
      </c>
      <c r="HN216" t="s">
        <v>3</v>
      </c>
      <c r="HO216" t="s">
        <v>3</v>
      </c>
      <c r="HP216" t="s">
        <v>3</v>
      </c>
      <c r="HQ216" t="s">
        <v>3</v>
      </c>
      <c r="HS216">
        <v>0</v>
      </c>
      <c r="IK216">
        <v>0</v>
      </c>
    </row>
    <row r="217" spans="1:255" x14ac:dyDescent="0.2">
      <c r="A217" s="8">
        <v>17</v>
      </c>
      <c r="B217" s="8">
        <v>0</v>
      </c>
      <c r="C217" s="8"/>
      <c r="D217" s="8"/>
      <c r="E217" s="8" t="s">
        <v>248</v>
      </c>
      <c r="F217" s="8" t="s">
        <v>198</v>
      </c>
      <c r="G217" s="8" t="s">
        <v>249</v>
      </c>
      <c r="H217" s="8" t="s">
        <v>231</v>
      </c>
      <c r="I217" s="8">
        <v>0</v>
      </c>
      <c r="J217" s="8">
        <v>0</v>
      </c>
      <c r="K217" s="8">
        <v>0</v>
      </c>
      <c r="L217" s="8">
        <v>2</v>
      </c>
      <c r="M217" s="8">
        <v>2</v>
      </c>
      <c r="N217" s="8">
        <f t="shared" si="124"/>
        <v>0</v>
      </c>
      <c r="O217" s="8">
        <f t="shared" si="125"/>
        <v>0</v>
      </c>
      <c r="P217" s="8">
        <f t="shared" si="126"/>
        <v>0</v>
      </c>
      <c r="Q217" s="8">
        <f t="shared" si="127"/>
        <v>0</v>
      </c>
      <c r="R217" s="8">
        <f t="shared" si="128"/>
        <v>0</v>
      </c>
      <c r="S217" s="8">
        <f t="shared" si="129"/>
        <v>0</v>
      </c>
      <c r="T217" s="8">
        <f t="shared" si="130"/>
        <v>0</v>
      </c>
      <c r="U217" s="8">
        <f t="shared" si="131"/>
        <v>0</v>
      </c>
      <c r="V217" s="8">
        <f t="shared" si="132"/>
        <v>0</v>
      </c>
      <c r="W217" s="8">
        <f t="shared" si="133"/>
        <v>0</v>
      </c>
      <c r="X217" s="8">
        <f t="shared" si="134"/>
        <v>0</v>
      </c>
      <c r="Y217" s="8">
        <f t="shared" si="135"/>
        <v>0</v>
      </c>
      <c r="Z217" s="8"/>
      <c r="AA217" s="8">
        <v>82273856</v>
      </c>
      <c r="AB217" s="8">
        <f t="shared" si="136"/>
        <v>40.659999999999997</v>
      </c>
      <c r="AC217" s="8">
        <f t="shared" si="137"/>
        <v>40.659999999999997</v>
      </c>
      <c r="AD217" s="8">
        <f t="shared" si="138"/>
        <v>0</v>
      </c>
      <c r="AE217" s="8">
        <f t="shared" si="139"/>
        <v>0</v>
      </c>
      <c r="AF217" s="8">
        <f t="shared" si="140"/>
        <v>0</v>
      </c>
      <c r="AG217" s="8">
        <f t="shared" si="141"/>
        <v>0</v>
      </c>
      <c r="AH217" s="8">
        <f t="shared" si="142"/>
        <v>0</v>
      </c>
      <c r="AI217" s="8">
        <f t="shared" si="143"/>
        <v>0</v>
      </c>
      <c r="AJ217" s="8">
        <f t="shared" si="144"/>
        <v>0</v>
      </c>
      <c r="AK217" s="8">
        <v>40.659999999999997</v>
      </c>
      <c r="AL217" s="8">
        <v>40.659999999999997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1</v>
      </c>
      <c r="AW217" s="8">
        <v>1</v>
      </c>
      <c r="AX217" s="8"/>
      <c r="AY217" s="8"/>
      <c r="AZ217" s="8">
        <v>1</v>
      </c>
      <c r="BA217" s="8">
        <v>1</v>
      </c>
      <c r="BB217" s="8">
        <v>1</v>
      </c>
      <c r="BC217" s="8">
        <v>1</v>
      </c>
      <c r="BD217" s="8" t="s">
        <v>3</v>
      </c>
      <c r="BE217" s="8" t="s">
        <v>3</v>
      </c>
      <c r="BF217" s="8" t="s">
        <v>3</v>
      </c>
      <c r="BG217" s="8" t="s">
        <v>3</v>
      </c>
      <c r="BH217" s="8">
        <v>3</v>
      </c>
      <c r="BI217" s="8">
        <v>1</v>
      </c>
      <c r="BJ217" s="8" t="s">
        <v>3</v>
      </c>
      <c r="BK217" s="8"/>
      <c r="BL217" s="8"/>
      <c r="BM217" s="8">
        <v>1100</v>
      </c>
      <c r="BN217" s="8">
        <v>0</v>
      </c>
      <c r="BO217" s="8" t="s">
        <v>3</v>
      </c>
      <c r="BP217" s="8">
        <v>0</v>
      </c>
      <c r="BQ217" s="8">
        <v>8</v>
      </c>
      <c r="BR217" s="8">
        <v>0</v>
      </c>
      <c r="BS217" s="8">
        <v>1</v>
      </c>
      <c r="BT217" s="8">
        <v>1</v>
      </c>
      <c r="BU217" s="8">
        <v>1</v>
      </c>
      <c r="BV217" s="8">
        <v>1</v>
      </c>
      <c r="BW217" s="8">
        <v>1</v>
      </c>
      <c r="BX217" s="8">
        <v>1</v>
      </c>
      <c r="BY217" s="8" t="s">
        <v>3</v>
      </c>
      <c r="BZ217" s="8">
        <v>0</v>
      </c>
      <c r="CA217" s="8">
        <v>0</v>
      </c>
      <c r="CB217" s="8" t="s">
        <v>3</v>
      </c>
      <c r="CC217" s="8"/>
      <c r="CD217" s="8"/>
      <c r="CE217" s="8">
        <v>0</v>
      </c>
      <c r="CF217" s="8">
        <v>0</v>
      </c>
      <c r="CG217" s="8">
        <v>0</v>
      </c>
      <c r="CH217" s="8">
        <v>28</v>
      </c>
      <c r="CI217" s="8">
        <v>0</v>
      </c>
      <c r="CJ217" s="8">
        <v>0</v>
      </c>
      <c r="CK217" s="8">
        <v>0</v>
      </c>
      <c r="CL217" s="8">
        <v>0</v>
      </c>
      <c r="CM217" s="8">
        <v>0</v>
      </c>
      <c r="CN217" s="8" t="s">
        <v>3</v>
      </c>
      <c r="CO217" s="8">
        <v>0</v>
      </c>
      <c r="CP217" s="8">
        <f t="shared" si="145"/>
        <v>0</v>
      </c>
      <c r="CQ217" s="8">
        <f t="shared" si="146"/>
        <v>40.659999999999997</v>
      </c>
      <c r="CR217" s="8">
        <f t="shared" si="147"/>
        <v>0</v>
      </c>
      <c r="CS217" s="8">
        <f t="shared" si="148"/>
        <v>0</v>
      </c>
      <c r="CT217" s="8">
        <f t="shared" si="149"/>
        <v>0</v>
      </c>
      <c r="CU217" s="8">
        <f t="shared" si="150"/>
        <v>0</v>
      </c>
      <c r="CV217" s="8">
        <f t="shared" si="151"/>
        <v>0</v>
      </c>
      <c r="CW217" s="8">
        <f t="shared" si="152"/>
        <v>0</v>
      </c>
      <c r="CX217" s="8">
        <f t="shared" si="153"/>
        <v>0</v>
      </c>
      <c r="CY217" s="8">
        <f t="shared" si="154"/>
        <v>0</v>
      </c>
      <c r="CZ217" s="8">
        <f t="shared" si="155"/>
        <v>0</v>
      </c>
      <c r="DA217" s="8"/>
      <c r="DB217" s="8"/>
      <c r="DC217" s="8" t="s">
        <v>3</v>
      </c>
      <c r="DD217" s="8" t="s">
        <v>3</v>
      </c>
      <c r="DE217" s="8" t="s">
        <v>3</v>
      </c>
      <c r="DF217" s="8" t="s">
        <v>3</v>
      </c>
      <c r="DG217" s="8" t="s">
        <v>3</v>
      </c>
      <c r="DH217" s="8" t="s">
        <v>3</v>
      </c>
      <c r="DI217" s="8" t="s">
        <v>3</v>
      </c>
      <c r="DJ217" s="8" t="s">
        <v>3</v>
      </c>
      <c r="DK217" s="8" t="s">
        <v>3</v>
      </c>
      <c r="DL217" s="8" t="s">
        <v>3</v>
      </c>
      <c r="DM217" s="8" t="s">
        <v>3</v>
      </c>
      <c r="DN217" s="8">
        <v>0</v>
      </c>
      <c r="DO217" s="8">
        <v>0</v>
      </c>
      <c r="DP217" s="8">
        <v>1</v>
      </c>
      <c r="DQ217" s="8">
        <v>1</v>
      </c>
      <c r="DR217" s="8"/>
      <c r="DS217" s="8"/>
      <c r="DT217" s="8"/>
      <c r="DU217" s="8">
        <v>1010</v>
      </c>
      <c r="DV217" s="8" t="s">
        <v>231</v>
      </c>
      <c r="DW217" s="8" t="s">
        <v>231</v>
      </c>
      <c r="DX217" s="8">
        <v>1</v>
      </c>
      <c r="DY217" s="8"/>
      <c r="DZ217" s="8" t="s">
        <v>3</v>
      </c>
      <c r="EA217" s="8" t="s">
        <v>3</v>
      </c>
      <c r="EB217" s="8" t="s">
        <v>3</v>
      </c>
      <c r="EC217" s="8" t="s">
        <v>3</v>
      </c>
      <c r="ED217" s="8"/>
      <c r="EE217" s="8">
        <v>78822660</v>
      </c>
      <c r="EF217" s="8">
        <v>8</v>
      </c>
      <c r="EG217" s="8" t="s">
        <v>225</v>
      </c>
      <c r="EH217" s="8">
        <v>0</v>
      </c>
      <c r="EI217" s="8" t="s">
        <v>3</v>
      </c>
      <c r="EJ217" s="8">
        <v>1</v>
      </c>
      <c r="EK217" s="8">
        <v>1100</v>
      </c>
      <c r="EL217" s="8" t="s">
        <v>226</v>
      </c>
      <c r="EM217" s="8" t="s">
        <v>227</v>
      </c>
      <c r="EN217" s="8"/>
      <c r="EO217" s="8" t="s">
        <v>3</v>
      </c>
      <c r="EP217" s="8"/>
      <c r="EQ217" s="8">
        <v>131072</v>
      </c>
      <c r="ER217" s="8">
        <v>40.659999999999997</v>
      </c>
      <c r="ES217" s="8">
        <v>40.659999999999997</v>
      </c>
      <c r="ET217" s="8">
        <v>0</v>
      </c>
      <c r="EU217" s="8">
        <v>0</v>
      </c>
      <c r="EV217" s="8">
        <v>0</v>
      </c>
      <c r="EW217" s="8">
        <v>0</v>
      </c>
      <c r="EX217" s="8">
        <v>0</v>
      </c>
      <c r="EY217" s="8">
        <v>0</v>
      </c>
      <c r="EZ217" s="8">
        <v>5</v>
      </c>
      <c r="FA217" s="8"/>
      <c r="FB217" s="8"/>
      <c r="FC217" s="8">
        <v>0</v>
      </c>
      <c r="FD217" s="8">
        <v>18</v>
      </c>
      <c r="FE217" s="8"/>
      <c r="FF217" s="8">
        <v>38.700000000000003</v>
      </c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>
        <v>0</v>
      </c>
      <c r="FR217" s="8">
        <v>0</v>
      </c>
      <c r="FS217" s="8">
        <v>0</v>
      </c>
      <c r="FT217" s="8"/>
      <c r="FU217" s="8"/>
      <c r="FV217" s="8"/>
      <c r="FW217" s="8"/>
      <c r="FX217" s="8">
        <v>0</v>
      </c>
      <c r="FY217" s="8">
        <v>0</v>
      </c>
      <c r="FZ217" s="8"/>
      <c r="GA217" s="8" t="s">
        <v>250</v>
      </c>
      <c r="GB217" s="8"/>
      <c r="GC217" s="8"/>
      <c r="GD217" s="8">
        <v>1</v>
      </c>
      <c r="GE217" s="8"/>
      <c r="GF217" s="8">
        <v>-97222265</v>
      </c>
      <c r="GG217" s="8">
        <v>2</v>
      </c>
      <c r="GH217" s="8">
        <v>3</v>
      </c>
      <c r="GI217" s="8">
        <v>-2</v>
      </c>
      <c r="GJ217" s="8">
        <v>0</v>
      </c>
      <c r="GK217" s="8">
        <v>0</v>
      </c>
      <c r="GL217" s="8">
        <f t="shared" si="156"/>
        <v>0</v>
      </c>
      <c r="GM217" s="8">
        <f t="shared" si="157"/>
        <v>0</v>
      </c>
      <c r="GN217" s="8">
        <f t="shared" si="158"/>
        <v>0</v>
      </c>
      <c r="GO217" s="8">
        <f t="shared" si="159"/>
        <v>0</v>
      </c>
      <c r="GP217" s="8">
        <f t="shared" si="160"/>
        <v>0</v>
      </c>
      <c r="GQ217" s="8"/>
      <c r="GR217" s="8">
        <v>1</v>
      </c>
      <c r="GS217" s="8">
        <v>1</v>
      </c>
      <c r="GT217" s="8">
        <v>0</v>
      </c>
      <c r="GU217" s="8" t="s">
        <v>3</v>
      </c>
      <c r="GV217" s="8">
        <f t="shared" si="161"/>
        <v>0</v>
      </c>
      <c r="GW217" s="8">
        <v>1</v>
      </c>
      <c r="GX217" s="8">
        <f t="shared" si="162"/>
        <v>0</v>
      </c>
      <c r="GY217" s="8"/>
      <c r="GZ217" s="8"/>
      <c r="HA217" s="8">
        <v>0</v>
      </c>
      <c r="HB217" s="8">
        <v>0</v>
      </c>
      <c r="HC217" s="8">
        <f t="shared" si="163"/>
        <v>0</v>
      </c>
      <c r="HD217" s="8"/>
      <c r="HE217" s="8" t="s">
        <v>49</v>
      </c>
      <c r="HF217" s="8" t="s">
        <v>45</v>
      </c>
      <c r="HG217" s="8">
        <f t="shared" si="164"/>
        <v>0</v>
      </c>
      <c r="HH217" s="8"/>
      <c r="HI217" s="8"/>
      <c r="HJ217" s="8"/>
      <c r="HK217" s="8"/>
      <c r="HL217" s="8"/>
      <c r="HM217" s="8" t="s">
        <v>3</v>
      </c>
      <c r="HN217" s="8" t="s">
        <v>3</v>
      </c>
      <c r="HO217" s="8" t="s">
        <v>3</v>
      </c>
      <c r="HP217" s="8" t="s">
        <v>3</v>
      </c>
      <c r="HQ217" s="8" t="s">
        <v>3</v>
      </c>
      <c r="HR217" s="8"/>
      <c r="HS217" s="8">
        <v>0</v>
      </c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>
        <v>0</v>
      </c>
      <c r="IL217" s="8"/>
      <c r="IM217" s="8"/>
      <c r="IN217" s="8"/>
      <c r="IO217" s="8"/>
      <c r="IP217" s="8"/>
      <c r="IQ217" s="8"/>
      <c r="IR217" s="8"/>
      <c r="IS217" s="8"/>
      <c r="IT217" s="8"/>
      <c r="IU217" s="8"/>
    </row>
    <row r="218" spans="1:255" x14ac:dyDescent="0.2">
      <c r="A218">
        <v>17</v>
      </c>
      <c r="B218">
        <v>0</v>
      </c>
      <c r="E218" t="s">
        <v>248</v>
      </c>
      <c r="F218" t="s">
        <v>198</v>
      </c>
      <c r="G218" t="s">
        <v>249</v>
      </c>
      <c r="H218" t="s">
        <v>231</v>
      </c>
      <c r="I218">
        <v>0</v>
      </c>
      <c r="J218">
        <v>0</v>
      </c>
      <c r="K218">
        <v>0</v>
      </c>
      <c r="L218">
        <v>2</v>
      </c>
      <c r="M218">
        <v>2</v>
      </c>
      <c r="N218">
        <f t="shared" si="124"/>
        <v>0</v>
      </c>
      <c r="O218">
        <f t="shared" si="125"/>
        <v>0</v>
      </c>
      <c r="P218">
        <f t="shared" si="126"/>
        <v>0</v>
      </c>
      <c r="Q218">
        <f t="shared" si="127"/>
        <v>0</v>
      </c>
      <c r="R218">
        <f t="shared" si="128"/>
        <v>0</v>
      </c>
      <c r="S218">
        <f t="shared" si="129"/>
        <v>0</v>
      </c>
      <c r="T218">
        <f t="shared" si="130"/>
        <v>0</v>
      </c>
      <c r="U218">
        <f t="shared" si="131"/>
        <v>0</v>
      </c>
      <c r="V218">
        <f t="shared" si="132"/>
        <v>0</v>
      </c>
      <c r="W218">
        <f t="shared" si="133"/>
        <v>0</v>
      </c>
      <c r="X218">
        <f t="shared" si="134"/>
        <v>0</v>
      </c>
      <c r="Y218">
        <f t="shared" si="135"/>
        <v>0</v>
      </c>
      <c r="AA218">
        <v>82273791</v>
      </c>
      <c r="AB218">
        <f t="shared" si="136"/>
        <v>40.659999999999997</v>
      </c>
      <c r="AC218">
        <f t="shared" si="137"/>
        <v>40.659999999999997</v>
      </c>
      <c r="AD218">
        <f t="shared" si="138"/>
        <v>0</v>
      </c>
      <c r="AE218">
        <f t="shared" si="139"/>
        <v>0</v>
      </c>
      <c r="AF218">
        <f t="shared" si="140"/>
        <v>0</v>
      </c>
      <c r="AG218">
        <f t="shared" si="141"/>
        <v>0</v>
      </c>
      <c r="AH218">
        <f t="shared" si="142"/>
        <v>0</v>
      </c>
      <c r="AI218">
        <f t="shared" si="143"/>
        <v>0</v>
      </c>
      <c r="AJ218">
        <f t="shared" si="144"/>
        <v>0</v>
      </c>
      <c r="AK218">
        <v>40.659999999999997</v>
      </c>
      <c r="AL218">
        <v>40.659999999999997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1</v>
      </c>
      <c r="BD218" t="s">
        <v>3</v>
      </c>
      <c r="BE218" t="s">
        <v>3</v>
      </c>
      <c r="BF218" t="s">
        <v>3</v>
      </c>
      <c r="BG218" t="s">
        <v>3</v>
      </c>
      <c r="BH218">
        <v>3</v>
      </c>
      <c r="BI218">
        <v>1</v>
      </c>
      <c r="BJ218" t="s">
        <v>3</v>
      </c>
      <c r="BM218">
        <v>1100</v>
      </c>
      <c r="BN218">
        <v>0</v>
      </c>
      <c r="BO218" t="s">
        <v>3</v>
      </c>
      <c r="BP218">
        <v>0</v>
      </c>
      <c r="BQ218">
        <v>8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0</v>
      </c>
      <c r="CA218">
        <v>0</v>
      </c>
      <c r="CB218" t="s">
        <v>3</v>
      </c>
      <c r="CE218">
        <v>0</v>
      </c>
      <c r="CF218">
        <v>0</v>
      </c>
      <c r="CG218">
        <v>0</v>
      </c>
      <c r="CH218">
        <v>28</v>
      </c>
      <c r="CI218">
        <v>0</v>
      </c>
      <c r="CJ218">
        <v>0</v>
      </c>
      <c r="CK218">
        <v>0</v>
      </c>
      <c r="CL218">
        <v>0</v>
      </c>
      <c r="CM218">
        <v>0</v>
      </c>
      <c r="CN218" t="s">
        <v>3</v>
      </c>
      <c r="CO218">
        <v>0</v>
      </c>
      <c r="CP218">
        <f t="shared" si="145"/>
        <v>0</v>
      </c>
      <c r="CQ218">
        <f t="shared" si="146"/>
        <v>40.659999999999997</v>
      </c>
      <c r="CR218">
        <f t="shared" si="147"/>
        <v>0</v>
      </c>
      <c r="CS218">
        <f t="shared" si="148"/>
        <v>0</v>
      </c>
      <c r="CT218">
        <f t="shared" si="149"/>
        <v>0</v>
      </c>
      <c r="CU218">
        <f t="shared" si="150"/>
        <v>0</v>
      </c>
      <c r="CV218">
        <f t="shared" si="151"/>
        <v>0</v>
      </c>
      <c r="CW218">
        <f t="shared" si="152"/>
        <v>0</v>
      </c>
      <c r="CX218">
        <f t="shared" si="153"/>
        <v>0</v>
      </c>
      <c r="CY218">
        <f t="shared" si="154"/>
        <v>0</v>
      </c>
      <c r="CZ218">
        <f t="shared" si="155"/>
        <v>0</v>
      </c>
      <c r="DC218" t="s">
        <v>3</v>
      </c>
      <c r="DD218" t="s">
        <v>3</v>
      </c>
      <c r="DE218" t="s">
        <v>3</v>
      </c>
      <c r="DF218" t="s">
        <v>3</v>
      </c>
      <c r="DG218" t="s">
        <v>3</v>
      </c>
      <c r="DH218" t="s">
        <v>3</v>
      </c>
      <c r="DI218" t="s">
        <v>3</v>
      </c>
      <c r="DJ218" t="s">
        <v>3</v>
      </c>
      <c r="DK218" t="s">
        <v>3</v>
      </c>
      <c r="DL218" t="s">
        <v>3</v>
      </c>
      <c r="DM218" t="s">
        <v>3</v>
      </c>
      <c r="DN218">
        <v>0</v>
      </c>
      <c r="DO218">
        <v>0</v>
      </c>
      <c r="DP218">
        <v>1</v>
      </c>
      <c r="DQ218">
        <v>1</v>
      </c>
      <c r="DU218">
        <v>1010</v>
      </c>
      <c r="DV218" t="s">
        <v>231</v>
      </c>
      <c r="DW218" t="s">
        <v>231</v>
      </c>
      <c r="DX218">
        <v>1</v>
      </c>
      <c r="DZ218" t="s">
        <v>3</v>
      </c>
      <c r="EA218" t="s">
        <v>3</v>
      </c>
      <c r="EB218" t="s">
        <v>3</v>
      </c>
      <c r="EC218" t="s">
        <v>3</v>
      </c>
      <c r="EE218">
        <v>78822660</v>
      </c>
      <c r="EF218">
        <v>8</v>
      </c>
      <c r="EG218" t="s">
        <v>225</v>
      </c>
      <c r="EH218">
        <v>0</v>
      </c>
      <c r="EI218" t="s">
        <v>3</v>
      </c>
      <c r="EJ218">
        <v>1</v>
      </c>
      <c r="EK218">
        <v>1100</v>
      </c>
      <c r="EL218" t="s">
        <v>226</v>
      </c>
      <c r="EM218" t="s">
        <v>227</v>
      </c>
      <c r="EO218" t="s">
        <v>3</v>
      </c>
      <c r="EQ218">
        <v>131072</v>
      </c>
      <c r="ER218">
        <v>40.659999999999997</v>
      </c>
      <c r="ES218">
        <v>40.659999999999997</v>
      </c>
      <c r="ET218">
        <v>0</v>
      </c>
      <c r="EU218">
        <v>0</v>
      </c>
      <c r="EV218">
        <v>0</v>
      </c>
      <c r="EW218">
        <v>0</v>
      </c>
      <c r="EX218">
        <v>0</v>
      </c>
      <c r="EY218">
        <v>0</v>
      </c>
      <c r="EZ218">
        <v>5</v>
      </c>
      <c r="FC218">
        <v>0</v>
      </c>
      <c r="FD218">
        <v>18</v>
      </c>
      <c r="FF218">
        <v>38.700000000000003</v>
      </c>
      <c r="FQ218">
        <v>0</v>
      </c>
      <c r="FR218">
        <v>0</v>
      </c>
      <c r="FS218">
        <v>0</v>
      </c>
      <c r="FX218">
        <v>0</v>
      </c>
      <c r="FY218">
        <v>0</v>
      </c>
      <c r="GA218" t="s">
        <v>250</v>
      </c>
      <c r="GD218">
        <v>1</v>
      </c>
      <c r="GF218">
        <v>-97222265</v>
      </c>
      <c r="GG218">
        <v>2</v>
      </c>
      <c r="GH218">
        <v>3</v>
      </c>
      <c r="GI218">
        <v>-2</v>
      </c>
      <c r="GJ218">
        <v>0</v>
      </c>
      <c r="GK218">
        <v>0</v>
      </c>
      <c r="GL218">
        <f t="shared" si="156"/>
        <v>0</v>
      </c>
      <c r="GM218">
        <f t="shared" si="157"/>
        <v>0</v>
      </c>
      <c r="GN218">
        <f t="shared" si="158"/>
        <v>0</v>
      </c>
      <c r="GO218">
        <f t="shared" si="159"/>
        <v>0</v>
      </c>
      <c r="GP218">
        <f t="shared" si="160"/>
        <v>0</v>
      </c>
      <c r="GR218">
        <v>1</v>
      </c>
      <c r="GS218">
        <v>1</v>
      </c>
      <c r="GT218">
        <v>0</v>
      </c>
      <c r="GU218" t="s">
        <v>3</v>
      </c>
      <c r="GV218">
        <f t="shared" si="161"/>
        <v>0</v>
      </c>
      <c r="GW218">
        <v>1</v>
      </c>
      <c r="GX218">
        <f t="shared" si="162"/>
        <v>0</v>
      </c>
      <c r="HA218">
        <v>0</v>
      </c>
      <c r="HB218">
        <v>0</v>
      </c>
      <c r="HC218">
        <f t="shared" si="163"/>
        <v>0</v>
      </c>
      <c r="HE218" t="s">
        <v>49</v>
      </c>
      <c r="HF218" t="s">
        <v>45</v>
      </c>
      <c r="HG218">
        <f t="shared" si="164"/>
        <v>0</v>
      </c>
      <c r="HM218" t="s">
        <v>3</v>
      </c>
      <c r="HN218" t="s">
        <v>3</v>
      </c>
      <c r="HO218" t="s">
        <v>3</v>
      </c>
      <c r="HP218" t="s">
        <v>3</v>
      </c>
      <c r="HQ218" t="s">
        <v>3</v>
      </c>
      <c r="HS218">
        <v>0</v>
      </c>
      <c r="IK218">
        <v>0</v>
      </c>
    </row>
    <row r="219" spans="1:255" x14ac:dyDescent="0.2">
      <c r="A219" s="8">
        <v>17</v>
      </c>
      <c r="B219" s="8">
        <v>0</v>
      </c>
      <c r="C219" s="8"/>
      <c r="D219" s="8"/>
      <c r="E219" s="8" t="s">
        <v>251</v>
      </c>
      <c r="F219" s="8" t="s">
        <v>198</v>
      </c>
      <c r="G219" s="8" t="s">
        <v>252</v>
      </c>
      <c r="H219" s="8" t="s">
        <v>231</v>
      </c>
      <c r="I219" s="8">
        <v>0</v>
      </c>
      <c r="J219" s="8">
        <v>0</v>
      </c>
      <c r="K219" s="8">
        <v>0</v>
      </c>
      <c r="L219" s="8">
        <v>1</v>
      </c>
      <c r="M219" s="8">
        <v>1</v>
      </c>
      <c r="N219" s="8">
        <f t="shared" si="124"/>
        <v>0</v>
      </c>
      <c r="O219" s="8">
        <f t="shared" si="125"/>
        <v>0</v>
      </c>
      <c r="P219" s="8">
        <f t="shared" si="126"/>
        <v>0</v>
      </c>
      <c r="Q219" s="8">
        <f t="shared" si="127"/>
        <v>0</v>
      </c>
      <c r="R219" s="8">
        <f t="shared" si="128"/>
        <v>0</v>
      </c>
      <c r="S219" s="8">
        <f t="shared" si="129"/>
        <v>0</v>
      </c>
      <c r="T219" s="8">
        <f t="shared" si="130"/>
        <v>0</v>
      </c>
      <c r="U219" s="8">
        <f t="shared" si="131"/>
        <v>0</v>
      </c>
      <c r="V219" s="8">
        <f t="shared" si="132"/>
        <v>0</v>
      </c>
      <c r="W219" s="8">
        <f t="shared" si="133"/>
        <v>0</v>
      </c>
      <c r="X219" s="8">
        <f t="shared" si="134"/>
        <v>0</v>
      </c>
      <c r="Y219" s="8">
        <f t="shared" si="135"/>
        <v>0</v>
      </c>
      <c r="Z219" s="8"/>
      <c r="AA219" s="8">
        <v>82273856</v>
      </c>
      <c r="AB219" s="8">
        <f t="shared" si="136"/>
        <v>466.88</v>
      </c>
      <c r="AC219" s="8">
        <f t="shared" si="137"/>
        <v>466.88</v>
      </c>
      <c r="AD219" s="8">
        <f t="shared" si="138"/>
        <v>0</v>
      </c>
      <c r="AE219" s="8">
        <f t="shared" si="139"/>
        <v>0</v>
      </c>
      <c r="AF219" s="8">
        <f t="shared" si="140"/>
        <v>0</v>
      </c>
      <c r="AG219" s="8">
        <f t="shared" si="141"/>
        <v>0</v>
      </c>
      <c r="AH219" s="8">
        <f t="shared" si="142"/>
        <v>0</v>
      </c>
      <c r="AI219" s="8">
        <f t="shared" si="143"/>
        <v>0</v>
      </c>
      <c r="AJ219" s="8">
        <f t="shared" si="144"/>
        <v>0</v>
      </c>
      <c r="AK219" s="8">
        <v>466.88</v>
      </c>
      <c r="AL219" s="8">
        <v>466.88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1</v>
      </c>
      <c r="AW219" s="8">
        <v>1</v>
      </c>
      <c r="AX219" s="8"/>
      <c r="AY219" s="8"/>
      <c r="AZ219" s="8">
        <v>1</v>
      </c>
      <c r="BA219" s="8">
        <v>1</v>
      </c>
      <c r="BB219" s="8">
        <v>1</v>
      </c>
      <c r="BC219" s="8">
        <v>1</v>
      </c>
      <c r="BD219" s="8" t="s">
        <v>3</v>
      </c>
      <c r="BE219" s="8" t="s">
        <v>3</v>
      </c>
      <c r="BF219" s="8" t="s">
        <v>3</v>
      </c>
      <c r="BG219" s="8" t="s">
        <v>3</v>
      </c>
      <c r="BH219" s="8">
        <v>3</v>
      </c>
      <c r="BI219" s="8">
        <v>1</v>
      </c>
      <c r="BJ219" s="8" t="s">
        <v>3</v>
      </c>
      <c r="BK219" s="8"/>
      <c r="BL219" s="8"/>
      <c r="BM219" s="8">
        <v>1100</v>
      </c>
      <c r="BN219" s="8">
        <v>0</v>
      </c>
      <c r="BO219" s="8" t="s">
        <v>3</v>
      </c>
      <c r="BP219" s="8">
        <v>0</v>
      </c>
      <c r="BQ219" s="8">
        <v>8</v>
      </c>
      <c r="BR219" s="8">
        <v>0</v>
      </c>
      <c r="BS219" s="8">
        <v>1</v>
      </c>
      <c r="BT219" s="8">
        <v>1</v>
      </c>
      <c r="BU219" s="8">
        <v>1</v>
      </c>
      <c r="BV219" s="8">
        <v>1</v>
      </c>
      <c r="BW219" s="8">
        <v>1</v>
      </c>
      <c r="BX219" s="8">
        <v>1</v>
      </c>
      <c r="BY219" s="8" t="s">
        <v>3</v>
      </c>
      <c r="BZ219" s="8">
        <v>0</v>
      </c>
      <c r="CA219" s="8">
        <v>0</v>
      </c>
      <c r="CB219" s="8" t="s">
        <v>3</v>
      </c>
      <c r="CC219" s="8"/>
      <c r="CD219" s="8"/>
      <c r="CE219" s="8">
        <v>0</v>
      </c>
      <c r="CF219" s="8">
        <v>0</v>
      </c>
      <c r="CG219" s="8">
        <v>0</v>
      </c>
      <c r="CH219" s="8">
        <v>29</v>
      </c>
      <c r="CI219" s="8">
        <v>0</v>
      </c>
      <c r="CJ219" s="8">
        <v>0</v>
      </c>
      <c r="CK219" s="8">
        <v>0</v>
      </c>
      <c r="CL219" s="8">
        <v>0</v>
      </c>
      <c r="CM219" s="8">
        <v>0</v>
      </c>
      <c r="CN219" s="8" t="s">
        <v>3</v>
      </c>
      <c r="CO219" s="8">
        <v>0</v>
      </c>
      <c r="CP219" s="8">
        <f t="shared" si="145"/>
        <v>0</v>
      </c>
      <c r="CQ219" s="8">
        <f t="shared" si="146"/>
        <v>466.88</v>
      </c>
      <c r="CR219" s="8">
        <f t="shared" si="147"/>
        <v>0</v>
      </c>
      <c r="CS219" s="8">
        <f t="shared" si="148"/>
        <v>0</v>
      </c>
      <c r="CT219" s="8">
        <f t="shared" si="149"/>
        <v>0</v>
      </c>
      <c r="CU219" s="8">
        <f t="shared" si="150"/>
        <v>0</v>
      </c>
      <c r="CV219" s="8">
        <f t="shared" si="151"/>
        <v>0</v>
      </c>
      <c r="CW219" s="8">
        <f t="shared" si="152"/>
        <v>0</v>
      </c>
      <c r="CX219" s="8">
        <f t="shared" si="153"/>
        <v>0</v>
      </c>
      <c r="CY219" s="8">
        <f t="shared" si="154"/>
        <v>0</v>
      </c>
      <c r="CZ219" s="8">
        <f t="shared" si="155"/>
        <v>0</v>
      </c>
      <c r="DA219" s="8"/>
      <c r="DB219" s="8"/>
      <c r="DC219" s="8" t="s">
        <v>3</v>
      </c>
      <c r="DD219" s="8" t="s">
        <v>3</v>
      </c>
      <c r="DE219" s="8" t="s">
        <v>3</v>
      </c>
      <c r="DF219" s="8" t="s">
        <v>3</v>
      </c>
      <c r="DG219" s="8" t="s">
        <v>3</v>
      </c>
      <c r="DH219" s="8" t="s">
        <v>3</v>
      </c>
      <c r="DI219" s="8" t="s">
        <v>3</v>
      </c>
      <c r="DJ219" s="8" t="s">
        <v>3</v>
      </c>
      <c r="DK219" s="8" t="s">
        <v>3</v>
      </c>
      <c r="DL219" s="8" t="s">
        <v>3</v>
      </c>
      <c r="DM219" s="8" t="s">
        <v>3</v>
      </c>
      <c r="DN219" s="8">
        <v>0</v>
      </c>
      <c r="DO219" s="8">
        <v>0</v>
      </c>
      <c r="DP219" s="8">
        <v>1</v>
      </c>
      <c r="DQ219" s="8">
        <v>1</v>
      </c>
      <c r="DR219" s="8"/>
      <c r="DS219" s="8"/>
      <c r="DT219" s="8"/>
      <c r="DU219" s="8">
        <v>1010</v>
      </c>
      <c r="DV219" s="8" t="s">
        <v>231</v>
      </c>
      <c r="DW219" s="8" t="s">
        <v>231</v>
      </c>
      <c r="DX219" s="8">
        <v>1</v>
      </c>
      <c r="DY219" s="8"/>
      <c r="DZ219" s="8" t="s">
        <v>3</v>
      </c>
      <c r="EA219" s="8" t="s">
        <v>3</v>
      </c>
      <c r="EB219" s="8" t="s">
        <v>3</v>
      </c>
      <c r="EC219" s="8" t="s">
        <v>3</v>
      </c>
      <c r="ED219" s="8"/>
      <c r="EE219" s="8">
        <v>78822660</v>
      </c>
      <c r="EF219" s="8">
        <v>8</v>
      </c>
      <c r="EG219" s="8" t="s">
        <v>225</v>
      </c>
      <c r="EH219" s="8">
        <v>0</v>
      </c>
      <c r="EI219" s="8" t="s">
        <v>3</v>
      </c>
      <c r="EJ219" s="8">
        <v>1</v>
      </c>
      <c r="EK219" s="8">
        <v>1100</v>
      </c>
      <c r="EL219" s="8" t="s">
        <v>226</v>
      </c>
      <c r="EM219" s="8" t="s">
        <v>227</v>
      </c>
      <c r="EN219" s="8"/>
      <c r="EO219" s="8" t="s">
        <v>3</v>
      </c>
      <c r="EP219" s="8"/>
      <c r="EQ219" s="8">
        <v>131072</v>
      </c>
      <c r="ER219" s="8">
        <v>466.88</v>
      </c>
      <c r="ES219" s="8">
        <v>466.88</v>
      </c>
      <c r="ET219" s="8">
        <v>0</v>
      </c>
      <c r="EU219" s="8">
        <v>0</v>
      </c>
      <c r="EV219" s="8">
        <v>0</v>
      </c>
      <c r="EW219" s="8">
        <v>0</v>
      </c>
      <c r="EX219" s="8">
        <v>0</v>
      </c>
      <c r="EY219" s="8">
        <v>0</v>
      </c>
      <c r="EZ219" s="8">
        <v>5</v>
      </c>
      <c r="FA219" s="8"/>
      <c r="FB219" s="8"/>
      <c r="FC219" s="8">
        <v>0</v>
      </c>
      <c r="FD219" s="8">
        <v>18</v>
      </c>
      <c r="FE219" s="8"/>
      <c r="FF219" s="8">
        <v>444.4</v>
      </c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>
        <v>0</v>
      </c>
      <c r="FR219" s="8">
        <v>0</v>
      </c>
      <c r="FS219" s="8">
        <v>0</v>
      </c>
      <c r="FT219" s="8"/>
      <c r="FU219" s="8"/>
      <c r="FV219" s="8"/>
      <c r="FW219" s="8"/>
      <c r="FX219" s="8">
        <v>0</v>
      </c>
      <c r="FY219" s="8">
        <v>0</v>
      </c>
      <c r="FZ219" s="8"/>
      <c r="GA219" s="8" t="s">
        <v>253</v>
      </c>
      <c r="GB219" s="8"/>
      <c r="GC219" s="8"/>
      <c r="GD219" s="8">
        <v>1</v>
      </c>
      <c r="GE219" s="8"/>
      <c r="GF219" s="8">
        <v>-516804020</v>
      </c>
      <c r="GG219" s="8">
        <v>2</v>
      </c>
      <c r="GH219" s="8">
        <v>3</v>
      </c>
      <c r="GI219" s="8">
        <v>-2</v>
      </c>
      <c r="GJ219" s="8">
        <v>0</v>
      </c>
      <c r="GK219" s="8">
        <v>0</v>
      </c>
      <c r="GL219" s="8">
        <f t="shared" si="156"/>
        <v>0</v>
      </c>
      <c r="GM219" s="8">
        <f t="shared" si="157"/>
        <v>0</v>
      </c>
      <c r="GN219" s="8">
        <f t="shared" si="158"/>
        <v>0</v>
      </c>
      <c r="GO219" s="8">
        <f t="shared" si="159"/>
        <v>0</v>
      </c>
      <c r="GP219" s="8">
        <f t="shared" si="160"/>
        <v>0</v>
      </c>
      <c r="GQ219" s="8"/>
      <c r="GR219" s="8">
        <v>1</v>
      </c>
      <c r="GS219" s="8">
        <v>1</v>
      </c>
      <c r="GT219" s="8">
        <v>0</v>
      </c>
      <c r="GU219" s="8" t="s">
        <v>3</v>
      </c>
      <c r="GV219" s="8">
        <f t="shared" si="161"/>
        <v>0</v>
      </c>
      <c r="GW219" s="8">
        <v>1</v>
      </c>
      <c r="GX219" s="8">
        <f t="shared" si="162"/>
        <v>0</v>
      </c>
      <c r="GY219" s="8"/>
      <c r="GZ219" s="8"/>
      <c r="HA219" s="8">
        <v>0</v>
      </c>
      <c r="HB219" s="8">
        <v>0</v>
      </c>
      <c r="HC219" s="8">
        <f t="shared" si="163"/>
        <v>0</v>
      </c>
      <c r="HD219" s="8"/>
      <c r="HE219" s="8" t="s">
        <v>49</v>
      </c>
      <c r="HF219" s="8" t="s">
        <v>45</v>
      </c>
      <c r="HG219" s="8">
        <f t="shared" si="164"/>
        <v>0</v>
      </c>
      <c r="HH219" s="8"/>
      <c r="HI219" s="8"/>
      <c r="HJ219" s="8"/>
      <c r="HK219" s="8"/>
      <c r="HL219" s="8"/>
      <c r="HM219" s="8" t="s">
        <v>3</v>
      </c>
      <c r="HN219" s="8" t="s">
        <v>3</v>
      </c>
      <c r="HO219" s="8" t="s">
        <v>3</v>
      </c>
      <c r="HP219" s="8" t="s">
        <v>3</v>
      </c>
      <c r="HQ219" s="8" t="s">
        <v>3</v>
      </c>
      <c r="HR219" s="8"/>
      <c r="HS219" s="8">
        <v>0</v>
      </c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>
        <v>0</v>
      </c>
      <c r="IL219" s="8"/>
      <c r="IM219" s="8"/>
      <c r="IN219" s="8"/>
      <c r="IO219" s="8"/>
      <c r="IP219" s="8"/>
      <c r="IQ219" s="8"/>
      <c r="IR219" s="8"/>
      <c r="IS219" s="8"/>
      <c r="IT219" s="8"/>
      <c r="IU219" s="8"/>
    </row>
    <row r="220" spans="1:255" x14ac:dyDescent="0.2">
      <c r="A220">
        <v>17</v>
      </c>
      <c r="B220">
        <v>0</v>
      </c>
      <c r="E220" t="s">
        <v>251</v>
      </c>
      <c r="F220" t="s">
        <v>198</v>
      </c>
      <c r="G220" t="s">
        <v>252</v>
      </c>
      <c r="H220" t="s">
        <v>231</v>
      </c>
      <c r="I220">
        <v>0</v>
      </c>
      <c r="J220">
        <v>0</v>
      </c>
      <c r="K220">
        <v>0</v>
      </c>
      <c r="L220">
        <v>1</v>
      </c>
      <c r="M220">
        <v>1</v>
      </c>
      <c r="N220">
        <f t="shared" si="124"/>
        <v>0</v>
      </c>
      <c r="O220">
        <f t="shared" si="125"/>
        <v>0</v>
      </c>
      <c r="P220">
        <f t="shared" si="126"/>
        <v>0</v>
      </c>
      <c r="Q220">
        <f t="shared" si="127"/>
        <v>0</v>
      </c>
      <c r="R220">
        <f t="shared" si="128"/>
        <v>0</v>
      </c>
      <c r="S220">
        <f t="shared" si="129"/>
        <v>0</v>
      </c>
      <c r="T220">
        <f t="shared" si="130"/>
        <v>0</v>
      </c>
      <c r="U220">
        <f t="shared" si="131"/>
        <v>0</v>
      </c>
      <c r="V220">
        <f t="shared" si="132"/>
        <v>0</v>
      </c>
      <c r="W220">
        <f t="shared" si="133"/>
        <v>0</v>
      </c>
      <c r="X220">
        <f t="shared" si="134"/>
        <v>0</v>
      </c>
      <c r="Y220">
        <f t="shared" si="135"/>
        <v>0</v>
      </c>
      <c r="AA220">
        <v>82273791</v>
      </c>
      <c r="AB220">
        <f t="shared" si="136"/>
        <v>466.88</v>
      </c>
      <c r="AC220">
        <f t="shared" si="137"/>
        <v>466.88</v>
      </c>
      <c r="AD220">
        <f t="shared" si="138"/>
        <v>0</v>
      </c>
      <c r="AE220">
        <f t="shared" si="139"/>
        <v>0</v>
      </c>
      <c r="AF220">
        <f t="shared" si="140"/>
        <v>0</v>
      </c>
      <c r="AG220">
        <f t="shared" si="141"/>
        <v>0</v>
      </c>
      <c r="AH220">
        <f t="shared" si="142"/>
        <v>0</v>
      </c>
      <c r="AI220">
        <f t="shared" si="143"/>
        <v>0</v>
      </c>
      <c r="AJ220">
        <f t="shared" si="144"/>
        <v>0</v>
      </c>
      <c r="AK220">
        <v>466.88</v>
      </c>
      <c r="AL220">
        <v>466.88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1</v>
      </c>
      <c r="BD220" t="s">
        <v>3</v>
      </c>
      <c r="BE220" t="s">
        <v>3</v>
      </c>
      <c r="BF220" t="s">
        <v>3</v>
      </c>
      <c r="BG220" t="s">
        <v>3</v>
      </c>
      <c r="BH220">
        <v>3</v>
      </c>
      <c r="BI220">
        <v>1</v>
      </c>
      <c r="BJ220" t="s">
        <v>3</v>
      </c>
      <c r="BM220">
        <v>1100</v>
      </c>
      <c r="BN220">
        <v>0</v>
      </c>
      <c r="BO220" t="s">
        <v>3</v>
      </c>
      <c r="BP220">
        <v>0</v>
      </c>
      <c r="BQ220">
        <v>8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0</v>
      </c>
      <c r="CA220">
        <v>0</v>
      </c>
      <c r="CB220" t="s">
        <v>3</v>
      </c>
      <c r="CE220">
        <v>0</v>
      </c>
      <c r="CF220">
        <v>0</v>
      </c>
      <c r="CG220">
        <v>0</v>
      </c>
      <c r="CH220">
        <v>29</v>
      </c>
      <c r="CI220">
        <v>0</v>
      </c>
      <c r="CJ220">
        <v>0</v>
      </c>
      <c r="CK220">
        <v>0</v>
      </c>
      <c r="CL220">
        <v>0</v>
      </c>
      <c r="CM220">
        <v>0</v>
      </c>
      <c r="CN220" t="s">
        <v>3</v>
      </c>
      <c r="CO220">
        <v>0</v>
      </c>
      <c r="CP220">
        <f t="shared" si="145"/>
        <v>0</v>
      </c>
      <c r="CQ220">
        <f t="shared" si="146"/>
        <v>466.88</v>
      </c>
      <c r="CR220">
        <f t="shared" si="147"/>
        <v>0</v>
      </c>
      <c r="CS220">
        <f t="shared" si="148"/>
        <v>0</v>
      </c>
      <c r="CT220">
        <f t="shared" si="149"/>
        <v>0</v>
      </c>
      <c r="CU220">
        <f t="shared" si="150"/>
        <v>0</v>
      </c>
      <c r="CV220">
        <f t="shared" si="151"/>
        <v>0</v>
      </c>
      <c r="CW220">
        <f t="shared" si="152"/>
        <v>0</v>
      </c>
      <c r="CX220">
        <f t="shared" si="153"/>
        <v>0</v>
      </c>
      <c r="CY220">
        <f t="shared" si="154"/>
        <v>0</v>
      </c>
      <c r="CZ220">
        <f t="shared" si="155"/>
        <v>0</v>
      </c>
      <c r="DC220" t="s">
        <v>3</v>
      </c>
      <c r="DD220" t="s">
        <v>3</v>
      </c>
      <c r="DE220" t="s">
        <v>3</v>
      </c>
      <c r="DF220" t="s">
        <v>3</v>
      </c>
      <c r="DG220" t="s">
        <v>3</v>
      </c>
      <c r="DH220" t="s">
        <v>3</v>
      </c>
      <c r="DI220" t="s">
        <v>3</v>
      </c>
      <c r="DJ220" t="s">
        <v>3</v>
      </c>
      <c r="DK220" t="s">
        <v>3</v>
      </c>
      <c r="DL220" t="s">
        <v>3</v>
      </c>
      <c r="DM220" t="s">
        <v>3</v>
      </c>
      <c r="DN220">
        <v>0</v>
      </c>
      <c r="DO220">
        <v>0</v>
      </c>
      <c r="DP220">
        <v>1</v>
      </c>
      <c r="DQ220">
        <v>1</v>
      </c>
      <c r="DU220">
        <v>1010</v>
      </c>
      <c r="DV220" t="s">
        <v>231</v>
      </c>
      <c r="DW220" t="s">
        <v>231</v>
      </c>
      <c r="DX220">
        <v>1</v>
      </c>
      <c r="DZ220" t="s">
        <v>3</v>
      </c>
      <c r="EA220" t="s">
        <v>3</v>
      </c>
      <c r="EB220" t="s">
        <v>3</v>
      </c>
      <c r="EC220" t="s">
        <v>3</v>
      </c>
      <c r="EE220">
        <v>78822660</v>
      </c>
      <c r="EF220">
        <v>8</v>
      </c>
      <c r="EG220" t="s">
        <v>225</v>
      </c>
      <c r="EH220">
        <v>0</v>
      </c>
      <c r="EI220" t="s">
        <v>3</v>
      </c>
      <c r="EJ220">
        <v>1</v>
      </c>
      <c r="EK220">
        <v>1100</v>
      </c>
      <c r="EL220" t="s">
        <v>226</v>
      </c>
      <c r="EM220" t="s">
        <v>227</v>
      </c>
      <c r="EO220" t="s">
        <v>3</v>
      </c>
      <c r="EQ220">
        <v>131072</v>
      </c>
      <c r="ER220">
        <v>466.88</v>
      </c>
      <c r="ES220">
        <v>466.88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EZ220">
        <v>5</v>
      </c>
      <c r="FC220">
        <v>0</v>
      </c>
      <c r="FD220">
        <v>18</v>
      </c>
      <c r="FF220">
        <v>444.4</v>
      </c>
      <c r="FQ220">
        <v>0</v>
      </c>
      <c r="FR220">
        <v>0</v>
      </c>
      <c r="FS220">
        <v>0</v>
      </c>
      <c r="FX220">
        <v>0</v>
      </c>
      <c r="FY220">
        <v>0</v>
      </c>
      <c r="GA220" t="s">
        <v>253</v>
      </c>
      <c r="GD220">
        <v>1</v>
      </c>
      <c r="GF220">
        <v>-516804020</v>
      </c>
      <c r="GG220">
        <v>2</v>
      </c>
      <c r="GH220">
        <v>3</v>
      </c>
      <c r="GI220">
        <v>-2</v>
      </c>
      <c r="GJ220">
        <v>0</v>
      </c>
      <c r="GK220">
        <v>0</v>
      </c>
      <c r="GL220">
        <f t="shared" si="156"/>
        <v>0</v>
      </c>
      <c r="GM220">
        <f t="shared" si="157"/>
        <v>0</v>
      </c>
      <c r="GN220">
        <f t="shared" si="158"/>
        <v>0</v>
      </c>
      <c r="GO220">
        <f t="shared" si="159"/>
        <v>0</v>
      </c>
      <c r="GP220">
        <f t="shared" si="160"/>
        <v>0</v>
      </c>
      <c r="GR220">
        <v>1</v>
      </c>
      <c r="GS220">
        <v>1</v>
      </c>
      <c r="GT220">
        <v>0</v>
      </c>
      <c r="GU220" t="s">
        <v>3</v>
      </c>
      <c r="GV220">
        <f t="shared" si="161"/>
        <v>0</v>
      </c>
      <c r="GW220">
        <v>1</v>
      </c>
      <c r="GX220">
        <f t="shared" si="162"/>
        <v>0</v>
      </c>
      <c r="HA220">
        <v>0</v>
      </c>
      <c r="HB220">
        <v>0</v>
      </c>
      <c r="HC220">
        <f t="shared" si="163"/>
        <v>0</v>
      </c>
      <c r="HE220" t="s">
        <v>49</v>
      </c>
      <c r="HF220" t="s">
        <v>45</v>
      </c>
      <c r="HG220">
        <f t="shared" si="164"/>
        <v>0</v>
      </c>
      <c r="HM220" t="s">
        <v>3</v>
      </c>
      <c r="HN220" t="s">
        <v>3</v>
      </c>
      <c r="HO220" t="s">
        <v>3</v>
      </c>
      <c r="HP220" t="s">
        <v>3</v>
      </c>
      <c r="HQ220" t="s">
        <v>3</v>
      </c>
      <c r="HS220">
        <v>0</v>
      </c>
      <c r="IK220">
        <v>0</v>
      </c>
    </row>
    <row r="221" spans="1:255" x14ac:dyDescent="0.2">
      <c r="A221" s="8">
        <v>17</v>
      </c>
      <c r="B221" s="8">
        <v>0</v>
      </c>
      <c r="C221" s="8"/>
      <c r="D221" s="8"/>
      <c r="E221" s="8" t="s">
        <v>254</v>
      </c>
      <c r="F221" s="8" t="s">
        <v>198</v>
      </c>
      <c r="G221" s="8" t="s">
        <v>255</v>
      </c>
      <c r="H221" s="8" t="s">
        <v>231</v>
      </c>
      <c r="I221" s="8">
        <v>0</v>
      </c>
      <c r="J221" s="8">
        <v>0</v>
      </c>
      <c r="K221" s="8">
        <v>0</v>
      </c>
      <c r="L221" s="8">
        <v>4</v>
      </c>
      <c r="M221" s="8">
        <v>4</v>
      </c>
      <c r="N221" s="8">
        <f t="shared" si="124"/>
        <v>0</v>
      </c>
      <c r="O221" s="8">
        <f t="shared" si="125"/>
        <v>0</v>
      </c>
      <c r="P221" s="8">
        <f t="shared" si="126"/>
        <v>0</v>
      </c>
      <c r="Q221" s="8">
        <f t="shared" si="127"/>
        <v>0</v>
      </c>
      <c r="R221" s="8">
        <f t="shared" si="128"/>
        <v>0</v>
      </c>
      <c r="S221" s="8">
        <f t="shared" si="129"/>
        <v>0</v>
      </c>
      <c r="T221" s="8">
        <f t="shared" si="130"/>
        <v>0</v>
      </c>
      <c r="U221" s="8">
        <f t="shared" si="131"/>
        <v>0</v>
      </c>
      <c r="V221" s="8">
        <f t="shared" si="132"/>
        <v>0</v>
      </c>
      <c r="W221" s="8">
        <f t="shared" si="133"/>
        <v>0</v>
      </c>
      <c r="X221" s="8">
        <f t="shared" si="134"/>
        <v>0</v>
      </c>
      <c r="Y221" s="8">
        <f t="shared" si="135"/>
        <v>0</v>
      </c>
      <c r="Z221" s="8"/>
      <c r="AA221" s="8">
        <v>82273856</v>
      </c>
      <c r="AB221" s="8">
        <f t="shared" si="136"/>
        <v>1021.97</v>
      </c>
      <c r="AC221" s="8">
        <f t="shared" si="137"/>
        <v>1021.97</v>
      </c>
      <c r="AD221" s="8">
        <f t="shared" si="138"/>
        <v>0</v>
      </c>
      <c r="AE221" s="8">
        <f t="shared" si="139"/>
        <v>0</v>
      </c>
      <c r="AF221" s="8">
        <f t="shared" si="140"/>
        <v>0</v>
      </c>
      <c r="AG221" s="8">
        <f t="shared" si="141"/>
        <v>0</v>
      </c>
      <c r="AH221" s="8">
        <f t="shared" si="142"/>
        <v>0</v>
      </c>
      <c r="AI221" s="8">
        <f t="shared" si="143"/>
        <v>0</v>
      </c>
      <c r="AJ221" s="8">
        <f t="shared" si="144"/>
        <v>0</v>
      </c>
      <c r="AK221" s="8">
        <v>1021.97</v>
      </c>
      <c r="AL221" s="8">
        <v>1021.97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1</v>
      </c>
      <c r="AW221" s="8">
        <v>1</v>
      </c>
      <c r="AX221" s="8"/>
      <c r="AY221" s="8"/>
      <c r="AZ221" s="8">
        <v>1</v>
      </c>
      <c r="BA221" s="8">
        <v>1</v>
      </c>
      <c r="BB221" s="8">
        <v>1</v>
      </c>
      <c r="BC221" s="8">
        <v>1</v>
      </c>
      <c r="BD221" s="8" t="s">
        <v>3</v>
      </c>
      <c r="BE221" s="8" t="s">
        <v>3</v>
      </c>
      <c r="BF221" s="8" t="s">
        <v>3</v>
      </c>
      <c r="BG221" s="8" t="s">
        <v>3</v>
      </c>
      <c r="BH221" s="8">
        <v>3</v>
      </c>
      <c r="BI221" s="8">
        <v>1</v>
      </c>
      <c r="BJ221" s="8" t="s">
        <v>3</v>
      </c>
      <c r="BK221" s="8"/>
      <c r="BL221" s="8"/>
      <c r="BM221" s="8">
        <v>1100</v>
      </c>
      <c r="BN221" s="8">
        <v>0</v>
      </c>
      <c r="BO221" s="8" t="s">
        <v>3</v>
      </c>
      <c r="BP221" s="8">
        <v>0</v>
      </c>
      <c r="BQ221" s="8">
        <v>8</v>
      </c>
      <c r="BR221" s="8">
        <v>0</v>
      </c>
      <c r="BS221" s="8">
        <v>1</v>
      </c>
      <c r="BT221" s="8">
        <v>1</v>
      </c>
      <c r="BU221" s="8">
        <v>1</v>
      </c>
      <c r="BV221" s="8">
        <v>1</v>
      </c>
      <c r="BW221" s="8">
        <v>1</v>
      </c>
      <c r="BX221" s="8">
        <v>1</v>
      </c>
      <c r="BY221" s="8" t="s">
        <v>3</v>
      </c>
      <c r="BZ221" s="8">
        <v>0</v>
      </c>
      <c r="CA221" s="8">
        <v>0</v>
      </c>
      <c r="CB221" s="8" t="s">
        <v>3</v>
      </c>
      <c r="CC221" s="8"/>
      <c r="CD221" s="8"/>
      <c r="CE221" s="8">
        <v>0</v>
      </c>
      <c r="CF221" s="8">
        <v>0</v>
      </c>
      <c r="CG221" s="8">
        <v>0</v>
      </c>
      <c r="CH221" s="8">
        <v>30</v>
      </c>
      <c r="CI221" s="8">
        <v>0</v>
      </c>
      <c r="CJ221" s="8">
        <v>0</v>
      </c>
      <c r="CK221" s="8">
        <v>0</v>
      </c>
      <c r="CL221" s="8">
        <v>0</v>
      </c>
      <c r="CM221" s="8">
        <v>0</v>
      </c>
      <c r="CN221" s="8" t="s">
        <v>3</v>
      </c>
      <c r="CO221" s="8">
        <v>0</v>
      </c>
      <c r="CP221" s="8">
        <f t="shared" si="145"/>
        <v>0</v>
      </c>
      <c r="CQ221" s="8">
        <f t="shared" si="146"/>
        <v>1021.97</v>
      </c>
      <c r="CR221" s="8">
        <f t="shared" si="147"/>
        <v>0</v>
      </c>
      <c r="CS221" s="8">
        <f t="shared" si="148"/>
        <v>0</v>
      </c>
      <c r="CT221" s="8">
        <f t="shared" si="149"/>
        <v>0</v>
      </c>
      <c r="CU221" s="8">
        <f t="shared" si="150"/>
        <v>0</v>
      </c>
      <c r="CV221" s="8">
        <f t="shared" si="151"/>
        <v>0</v>
      </c>
      <c r="CW221" s="8">
        <f t="shared" si="152"/>
        <v>0</v>
      </c>
      <c r="CX221" s="8">
        <f t="shared" si="153"/>
        <v>0</v>
      </c>
      <c r="CY221" s="8">
        <f t="shared" si="154"/>
        <v>0</v>
      </c>
      <c r="CZ221" s="8">
        <f t="shared" si="155"/>
        <v>0</v>
      </c>
      <c r="DA221" s="8"/>
      <c r="DB221" s="8"/>
      <c r="DC221" s="8" t="s">
        <v>3</v>
      </c>
      <c r="DD221" s="8" t="s">
        <v>3</v>
      </c>
      <c r="DE221" s="8" t="s">
        <v>3</v>
      </c>
      <c r="DF221" s="8" t="s">
        <v>3</v>
      </c>
      <c r="DG221" s="8" t="s">
        <v>3</v>
      </c>
      <c r="DH221" s="8" t="s">
        <v>3</v>
      </c>
      <c r="DI221" s="8" t="s">
        <v>3</v>
      </c>
      <c r="DJ221" s="8" t="s">
        <v>3</v>
      </c>
      <c r="DK221" s="8" t="s">
        <v>3</v>
      </c>
      <c r="DL221" s="8" t="s">
        <v>3</v>
      </c>
      <c r="DM221" s="8" t="s">
        <v>3</v>
      </c>
      <c r="DN221" s="8">
        <v>0</v>
      </c>
      <c r="DO221" s="8">
        <v>0</v>
      </c>
      <c r="DP221" s="8">
        <v>1</v>
      </c>
      <c r="DQ221" s="8">
        <v>1</v>
      </c>
      <c r="DR221" s="8"/>
      <c r="DS221" s="8"/>
      <c r="DT221" s="8"/>
      <c r="DU221" s="8">
        <v>1010</v>
      </c>
      <c r="DV221" s="8" t="s">
        <v>231</v>
      </c>
      <c r="DW221" s="8" t="s">
        <v>231</v>
      </c>
      <c r="DX221" s="8">
        <v>1</v>
      </c>
      <c r="DY221" s="8"/>
      <c r="DZ221" s="8" t="s">
        <v>3</v>
      </c>
      <c r="EA221" s="8" t="s">
        <v>3</v>
      </c>
      <c r="EB221" s="8" t="s">
        <v>3</v>
      </c>
      <c r="EC221" s="8" t="s">
        <v>3</v>
      </c>
      <c r="ED221" s="8"/>
      <c r="EE221" s="8">
        <v>78822660</v>
      </c>
      <c r="EF221" s="8">
        <v>8</v>
      </c>
      <c r="EG221" s="8" t="s">
        <v>225</v>
      </c>
      <c r="EH221" s="8">
        <v>0</v>
      </c>
      <c r="EI221" s="8" t="s">
        <v>3</v>
      </c>
      <c r="EJ221" s="8">
        <v>1</v>
      </c>
      <c r="EK221" s="8">
        <v>1100</v>
      </c>
      <c r="EL221" s="8" t="s">
        <v>226</v>
      </c>
      <c r="EM221" s="8" t="s">
        <v>227</v>
      </c>
      <c r="EN221" s="8"/>
      <c r="EO221" s="8" t="s">
        <v>3</v>
      </c>
      <c r="EP221" s="8"/>
      <c r="EQ221" s="8">
        <v>131072</v>
      </c>
      <c r="ER221" s="8">
        <v>1021.97</v>
      </c>
      <c r="ES221" s="8">
        <v>1021.97</v>
      </c>
      <c r="ET221" s="8">
        <v>0</v>
      </c>
      <c r="EU221" s="8">
        <v>0</v>
      </c>
      <c r="EV221" s="8">
        <v>0</v>
      </c>
      <c r="EW221" s="8">
        <v>0</v>
      </c>
      <c r="EX221" s="8">
        <v>0</v>
      </c>
      <c r="EY221" s="8">
        <v>0</v>
      </c>
      <c r="EZ221" s="8">
        <v>5</v>
      </c>
      <c r="FA221" s="8"/>
      <c r="FB221" s="8"/>
      <c r="FC221" s="8">
        <v>0</v>
      </c>
      <c r="FD221" s="8">
        <v>18</v>
      </c>
      <c r="FE221" s="8"/>
      <c r="FF221" s="8">
        <v>972.75</v>
      </c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>
        <v>0</v>
      </c>
      <c r="FR221" s="8">
        <v>0</v>
      </c>
      <c r="FS221" s="8">
        <v>0</v>
      </c>
      <c r="FT221" s="8"/>
      <c r="FU221" s="8"/>
      <c r="FV221" s="8"/>
      <c r="FW221" s="8"/>
      <c r="FX221" s="8">
        <v>0</v>
      </c>
      <c r="FY221" s="8">
        <v>0</v>
      </c>
      <c r="FZ221" s="8"/>
      <c r="GA221" s="8" t="s">
        <v>256</v>
      </c>
      <c r="GB221" s="8"/>
      <c r="GC221" s="8"/>
      <c r="GD221" s="8">
        <v>1</v>
      </c>
      <c r="GE221" s="8"/>
      <c r="GF221" s="8">
        <v>1178557198</v>
      </c>
      <c r="GG221" s="8">
        <v>2</v>
      </c>
      <c r="GH221" s="8">
        <v>3</v>
      </c>
      <c r="GI221" s="8">
        <v>-2</v>
      </c>
      <c r="GJ221" s="8">
        <v>0</v>
      </c>
      <c r="GK221" s="8">
        <v>0</v>
      </c>
      <c r="GL221" s="8">
        <f t="shared" si="156"/>
        <v>0</v>
      </c>
      <c r="GM221" s="8">
        <f t="shared" si="157"/>
        <v>0</v>
      </c>
      <c r="GN221" s="8">
        <f t="shared" si="158"/>
        <v>0</v>
      </c>
      <c r="GO221" s="8">
        <f t="shared" si="159"/>
        <v>0</v>
      </c>
      <c r="GP221" s="8">
        <f t="shared" si="160"/>
        <v>0</v>
      </c>
      <c r="GQ221" s="8"/>
      <c r="GR221" s="8">
        <v>1</v>
      </c>
      <c r="GS221" s="8">
        <v>1</v>
      </c>
      <c r="GT221" s="8">
        <v>0</v>
      </c>
      <c r="GU221" s="8" t="s">
        <v>3</v>
      </c>
      <c r="GV221" s="8">
        <f t="shared" si="161"/>
        <v>0</v>
      </c>
      <c r="GW221" s="8">
        <v>1</v>
      </c>
      <c r="GX221" s="8">
        <f t="shared" si="162"/>
        <v>0</v>
      </c>
      <c r="GY221" s="8"/>
      <c r="GZ221" s="8"/>
      <c r="HA221" s="8">
        <v>0</v>
      </c>
      <c r="HB221" s="8">
        <v>0</v>
      </c>
      <c r="HC221" s="8">
        <f t="shared" si="163"/>
        <v>0</v>
      </c>
      <c r="HD221" s="8"/>
      <c r="HE221" s="8" t="s">
        <v>49</v>
      </c>
      <c r="HF221" s="8" t="s">
        <v>45</v>
      </c>
      <c r="HG221" s="8">
        <f t="shared" si="164"/>
        <v>0</v>
      </c>
      <c r="HH221" s="8"/>
      <c r="HI221" s="8"/>
      <c r="HJ221" s="8"/>
      <c r="HK221" s="8"/>
      <c r="HL221" s="8"/>
      <c r="HM221" s="8" t="s">
        <v>3</v>
      </c>
      <c r="HN221" s="8" t="s">
        <v>3</v>
      </c>
      <c r="HO221" s="8" t="s">
        <v>3</v>
      </c>
      <c r="HP221" s="8" t="s">
        <v>3</v>
      </c>
      <c r="HQ221" s="8" t="s">
        <v>3</v>
      </c>
      <c r="HR221" s="8"/>
      <c r="HS221" s="8">
        <v>0</v>
      </c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>
        <v>0</v>
      </c>
      <c r="IL221" s="8"/>
      <c r="IM221" s="8"/>
      <c r="IN221" s="8"/>
      <c r="IO221" s="8"/>
      <c r="IP221" s="8"/>
      <c r="IQ221" s="8"/>
      <c r="IR221" s="8"/>
      <c r="IS221" s="8"/>
      <c r="IT221" s="8"/>
      <c r="IU221" s="8"/>
    </row>
    <row r="222" spans="1:255" x14ac:dyDescent="0.2">
      <c r="A222">
        <v>17</v>
      </c>
      <c r="B222">
        <v>0</v>
      </c>
      <c r="E222" t="s">
        <v>254</v>
      </c>
      <c r="F222" t="s">
        <v>198</v>
      </c>
      <c r="G222" t="s">
        <v>255</v>
      </c>
      <c r="H222" t="s">
        <v>231</v>
      </c>
      <c r="I222">
        <v>0</v>
      </c>
      <c r="J222">
        <v>0</v>
      </c>
      <c r="K222">
        <v>0</v>
      </c>
      <c r="L222">
        <v>4</v>
      </c>
      <c r="M222">
        <v>4</v>
      </c>
      <c r="N222">
        <f t="shared" si="124"/>
        <v>0</v>
      </c>
      <c r="O222">
        <f t="shared" si="125"/>
        <v>0</v>
      </c>
      <c r="P222">
        <f t="shared" si="126"/>
        <v>0</v>
      </c>
      <c r="Q222">
        <f t="shared" si="127"/>
        <v>0</v>
      </c>
      <c r="R222">
        <f t="shared" si="128"/>
        <v>0</v>
      </c>
      <c r="S222">
        <f t="shared" si="129"/>
        <v>0</v>
      </c>
      <c r="T222">
        <f t="shared" si="130"/>
        <v>0</v>
      </c>
      <c r="U222">
        <f t="shared" si="131"/>
        <v>0</v>
      </c>
      <c r="V222">
        <f t="shared" si="132"/>
        <v>0</v>
      </c>
      <c r="W222">
        <f t="shared" si="133"/>
        <v>0</v>
      </c>
      <c r="X222">
        <f t="shared" si="134"/>
        <v>0</v>
      </c>
      <c r="Y222">
        <f t="shared" si="135"/>
        <v>0</v>
      </c>
      <c r="AA222">
        <v>82273791</v>
      </c>
      <c r="AB222">
        <f t="shared" si="136"/>
        <v>1021.97</v>
      </c>
      <c r="AC222">
        <f t="shared" si="137"/>
        <v>1021.97</v>
      </c>
      <c r="AD222">
        <f t="shared" si="138"/>
        <v>0</v>
      </c>
      <c r="AE222">
        <f t="shared" si="139"/>
        <v>0</v>
      </c>
      <c r="AF222">
        <f t="shared" si="140"/>
        <v>0</v>
      </c>
      <c r="AG222">
        <f t="shared" si="141"/>
        <v>0</v>
      </c>
      <c r="AH222">
        <f t="shared" si="142"/>
        <v>0</v>
      </c>
      <c r="AI222">
        <f t="shared" si="143"/>
        <v>0</v>
      </c>
      <c r="AJ222">
        <f t="shared" si="144"/>
        <v>0</v>
      </c>
      <c r="AK222">
        <v>1021.97</v>
      </c>
      <c r="AL222">
        <v>1021.97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1</v>
      </c>
      <c r="AW222">
        <v>1</v>
      </c>
      <c r="AZ222">
        <v>1</v>
      </c>
      <c r="BA222">
        <v>1</v>
      </c>
      <c r="BB222">
        <v>1</v>
      </c>
      <c r="BC222">
        <v>1</v>
      </c>
      <c r="BD222" t="s">
        <v>3</v>
      </c>
      <c r="BE222" t="s">
        <v>3</v>
      </c>
      <c r="BF222" t="s">
        <v>3</v>
      </c>
      <c r="BG222" t="s">
        <v>3</v>
      </c>
      <c r="BH222">
        <v>3</v>
      </c>
      <c r="BI222">
        <v>1</v>
      </c>
      <c r="BJ222" t="s">
        <v>3</v>
      </c>
      <c r="BM222">
        <v>1100</v>
      </c>
      <c r="BN222">
        <v>0</v>
      </c>
      <c r="BO222" t="s">
        <v>3</v>
      </c>
      <c r="BP222">
        <v>0</v>
      </c>
      <c r="BQ222">
        <v>8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0</v>
      </c>
      <c r="CA222">
        <v>0</v>
      </c>
      <c r="CB222" t="s">
        <v>3</v>
      </c>
      <c r="CE222">
        <v>0</v>
      </c>
      <c r="CF222">
        <v>0</v>
      </c>
      <c r="CG222">
        <v>0</v>
      </c>
      <c r="CH222">
        <v>30</v>
      </c>
      <c r="CI222">
        <v>0</v>
      </c>
      <c r="CJ222">
        <v>0</v>
      </c>
      <c r="CK222">
        <v>0</v>
      </c>
      <c r="CL222">
        <v>0</v>
      </c>
      <c r="CM222">
        <v>0</v>
      </c>
      <c r="CN222" t="s">
        <v>3</v>
      </c>
      <c r="CO222">
        <v>0</v>
      </c>
      <c r="CP222">
        <f t="shared" si="145"/>
        <v>0</v>
      </c>
      <c r="CQ222">
        <f t="shared" si="146"/>
        <v>1021.97</v>
      </c>
      <c r="CR222">
        <f t="shared" si="147"/>
        <v>0</v>
      </c>
      <c r="CS222">
        <f t="shared" si="148"/>
        <v>0</v>
      </c>
      <c r="CT222">
        <f t="shared" si="149"/>
        <v>0</v>
      </c>
      <c r="CU222">
        <f t="shared" si="150"/>
        <v>0</v>
      </c>
      <c r="CV222">
        <f t="shared" si="151"/>
        <v>0</v>
      </c>
      <c r="CW222">
        <f t="shared" si="152"/>
        <v>0</v>
      </c>
      <c r="CX222">
        <f t="shared" si="153"/>
        <v>0</v>
      </c>
      <c r="CY222">
        <f t="shared" si="154"/>
        <v>0</v>
      </c>
      <c r="CZ222">
        <f t="shared" si="155"/>
        <v>0</v>
      </c>
      <c r="DC222" t="s">
        <v>3</v>
      </c>
      <c r="DD222" t="s">
        <v>3</v>
      </c>
      <c r="DE222" t="s">
        <v>3</v>
      </c>
      <c r="DF222" t="s">
        <v>3</v>
      </c>
      <c r="DG222" t="s">
        <v>3</v>
      </c>
      <c r="DH222" t="s">
        <v>3</v>
      </c>
      <c r="DI222" t="s">
        <v>3</v>
      </c>
      <c r="DJ222" t="s">
        <v>3</v>
      </c>
      <c r="DK222" t="s">
        <v>3</v>
      </c>
      <c r="DL222" t="s">
        <v>3</v>
      </c>
      <c r="DM222" t="s">
        <v>3</v>
      </c>
      <c r="DN222">
        <v>0</v>
      </c>
      <c r="DO222">
        <v>0</v>
      </c>
      <c r="DP222">
        <v>1</v>
      </c>
      <c r="DQ222">
        <v>1</v>
      </c>
      <c r="DU222">
        <v>1010</v>
      </c>
      <c r="DV222" t="s">
        <v>231</v>
      </c>
      <c r="DW222" t="s">
        <v>231</v>
      </c>
      <c r="DX222">
        <v>1</v>
      </c>
      <c r="DZ222" t="s">
        <v>3</v>
      </c>
      <c r="EA222" t="s">
        <v>3</v>
      </c>
      <c r="EB222" t="s">
        <v>3</v>
      </c>
      <c r="EC222" t="s">
        <v>3</v>
      </c>
      <c r="EE222">
        <v>78822660</v>
      </c>
      <c r="EF222">
        <v>8</v>
      </c>
      <c r="EG222" t="s">
        <v>225</v>
      </c>
      <c r="EH222">
        <v>0</v>
      </c>
      <c r="EI222" t="s">
        <v>3</v>
      </c>
      <c r="EJ222">
        <v>1</v>
      </c>
      <c r="EK222">
        <v>1100</v>
      </c>
      <c r="EL222" t="s">
        <v>226</v>
      </c>
      <c r="EM222" t="s">
        <v>227</v>
      </c>
      <c r="EO222" t="s">
        <v>3</v>
      </c>
      <c r="EQ222">
        <v>131072</v>
      </c>
      <c r="ER222">
        <v>1021.97</v>
      </c>
      <c r="ES222">
        <v>1021.97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EZ222">
        <v>5</v>
      </c>
      <c r="FC222">
        <v>0</v>
      </c>
      <c r="FD222">
        <v>18</v>
      </c>
      <c r="FF222">
        <v>972.75</v>
      </c>
      <c r="FQ222">
        <v>0</v>
      </c>
      <c r="FR222">
        <v>0</v>
      </c>
      <c r="FS222">
        <v>0</v>
      </c>
      <c r="FX222">
        <v>0</v>
      </c>
      <c r="FY222">
        <v>0</v>
      </c>
      <c r="GA222" t="s">
        <v>256</v>
      </c>
      <c r="GD222">
        <v>1</v>
      </c>
      <c r="GF222">
        <v>1178557198</v>
      </c>
      <c r="GG222">
        <v>2</v>
      </c>
      <c r="GH222">
        <v>3</v>
      </c>
      <c r="GI222">
        <v>-2</v>
      </c>
      <c r="GJ222">
        <v>0</v>
      </c>
      <c r="GK222">
        <v>0</v>
      </c>
      <c r="GL222">
        <f t="shared" si="156"/>
        <v>0</v>
      </c>
      <c r="GM222">
        <f t="shared" si="157"/>
        <v>0</v>
      </c>
      <c r="GN222">
        <f t="shared" si="158"/>
        <v>0</v>
      </c>
      <c r="GO222">
        <f t="shared" si="159"/>
        <v>0</v>
      </c>
      <c r="GP222">
        <f t="shared" si="160"/>
        <v>0</v>
      </c>
      <c r="GR222">
        <v>1</v>
      </c>
      <c r="GS222">
        <v>1</v>
      </c>
      <c r="GT222">
        <v>0</v>
      </c>
      <c r="GU222" t="s">
        <v>3</v>
      </c>
      <c r="GV222">
        <f t="shared" si="161"/>
        <v>0</v>
      </c>
      <c r="GW222">
        <v>1</v>
      </c>
      <c r="GX222">
        <f t="shared" si="162"/>
        <v>0</v>
      </c>
      <c r="HA222">
        <v>0</v>
      </c>
      <c r="HB222">
        <v>0</v>
      </c>
      <c r="HC222">
        <f t="shared" si="163"/>
        <v>0</v>
      </c>
      <c r="HE222" t="s">
        <v>49</v>
      </c>
      <c r="HF222" t="s">
        <v>45</v>
      </c>
      <c r="HG222">
        <f t="shared" si="164"/>
        <v>0</v>
      </c>
      <c r="HM222" t="s">
        <v>3</v>
      </c>
      <c r="HN222" t="s">
        <v>3</v>
      </c>
      <c r="HO222" t="s">
        <v>3</v>
      </c>
      <c r="HP222" t="s">
        <v>3</v>
      </c>
      <c r="HQ222" t="s">
        <v>3</v>
      </c>
      <c r="HS222">
        <v>0</v>
      </c>
      <c r="IK222">
        <v>0</v>
      </c>
    </row>
    <row r="223" spans="1:255" x14ac:dyDescent="0.2">
      <c r="A223" s="8">
        <v>17</v>
      </c>
      <c r="B223" s="8">
        <v>0</v>
      </c>
      <c r="C223" s="8"/>
      <c r="D223" s="8"/>
      <c r="E223" s="8" t="s">
        <v>257</v>
      </c>
      <c r="F223" s="8" t="s">
        <v>198</v>
      </c>
      <c r="G223" s="8" t="s">
        <v>258</v>
      </c>
      <c r="H223" s="8" t="s">
        <v>231</v>
      </c>
      <c r="I223" s="8">
        <v>0</v>
      </c>
      <c r="J223" s="8">
        <v>0</v>
      </c>
      <c r="K223" s="8">
        <v>0</v>
      </c>
      <c r="L223" s="8">
        <v>2</v>
      </c>
      <c r="M223" s="8">
        <v>2</v>
      </c>
      <c r="N223" s="8">
        <f t="shared" si="124"/>
        <v>0</v>
      </c>
      <c r="O223" s="8">
        <f t="shared" si="125"/>
        <v>0</v>
      </c>
      <c r="P223" s="8">
        <f t="shared" si="126"/>
        <v>0</v>
      </c>
      <c r="Q223" s="8">
        <f t="shared" si="127"/>
        <v>0</v>
      </c>
      <c r="R223" s="8">
        <f t="shared" si="128"/>
        <v>0</v>
      </c>
      <c r="S223" s="8">
        <f t="shared" si="129"/>
        <v>0</v>
      </c>
      <c r="T223" s="8">
        <f t="shared" si="130"/>
        <v>0</v>
      </c>
      <c r="U223" s="8">
        <f t="shared" si="131"/>
        <v>0</v>
      </c>
      <c r="V223" s="8">
        <f t="shared" si="132"/>
        <v>0</v>
      </c>
      <c r="W223" s="8">
        <f t="shared" si="133"/>
        <v>0</v>
      </c>
      <c r="X223" s="8">
        <f t="shared" si="134"/>
        <v>0</v>
      </c>
      <c r="Y223" s="8">
        <f t="shared" si="135"/>
        <v>0</v>
      </c>
      <c r="Z223" s="8"/>
      <c r="AA223" s="8">
        <v>82273856</v>
      </c>
      <c r="AB223" s="8">
        <f t="shared" si="136"/>
        <v>77.22</v>
      </c>
      <c r="AC223" s="8">
        <f t="shared" si="137"/>
        <v>77.22</v>
      </c>
      <c r="AD223" s="8">
        <f t="shared" si="138"/>
        <v>0</v>
      </c>
      <c r="AE223" s="8">
        <f t="shared" si="139"/>
        <v>0</v>
      </c>
      <c r="AF223" s="8">
        <f t="shared" si="140"/>
        <v>0</v>
      </c>
      <c r="AG223" s="8">
        <f t="shared" si="141"/>
        <v>0</v>
      </c>
      <c r="AH223" s="8">
        <f t="shared" si="142"/>
        <v>0</v>
      </c>
      <c r="AI223" s="8">
        <f t="shared" si="143"/>
        <v>0</v>
      </c>
      <c r="AJ223" s="8">
        <f t="shared" si="144"/>
        <v>0</v>
      </c>
      <c r="AK223" s="8">
        <v>77.22</v>
      </c>
      <c r="AL223" s="8">
        <v>77.22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1</v>
      </c>
      <c r="AW223" s="8">
        <v>1</v>
      </c>
      <c r="AX223" s="8"/>
      <c r="AY223" s="8"/>
      <c r="AZ223" s="8">
        <v>1</v>
      </c>
      <c r="BA223" s="8">
        <v>1</v>
      </c>
      <c r="BB223" s="8">
        <v>1</v>
      </c>
      <c r="BC223" s="8">
        <v>1</v>
      </c>
      <c r="BD223" s="8" t="s">
        <v>3</v>
      </c>
      <c r="BE223" s="8" t="s">
        <v>3</v>
      </c>
      <c r="BF223" s="8" t="s">
        <v>3</v>
      </c>
      <c r="BG223" s="8" t="s">
        <v>3</v>
      </c>
      <c r="BH223" s="8">
        <v>3</v>
      </c>
      <c r="BI223" s="8">
        <v>1</v>
      </c>
      <c r="BJ223" s="8" t="s">
        <v>3</v>
      </c>
      <c r="BK223" s="8"/>
      <c r="BL223" s="8"/>
      <c r="BM223" s="8">
        <v>1100</v>
      </c>
      <c r="BN223" s="8">
        <v>0</v>
      </c>
      <c r="BO223" s="8" t="s">
        <v>3</v>
      </c>
      <c r="BP223" s="8">
        <v>0</v>
      </c>
      <c r="BQ223" s="8">
        <v>8</v>
      </c>
      <c r="BR223" s="8">
        <v>0</v>
      </c>
      <c r="BS223" s="8">
        <v>1</v>
      </c>
      <c r="BT223" s="8">
        <v>1</v>
      </c>
      <c r="BU223" s="8">
        <v>1</v>
      </c>
      <c r="BV223" s="8">
        <v>1</v>
      </c>
      <c r="BW223" s="8">
        <v>1</v>
      </c>
      <c r="BX223" s="8">
        <v>1</v>
      </c>
      <c r="BY223" s="8" t="s">
        <v>3</v>
      </c>
      <c r="BZ223" s="8">
        <v>0</v>
      </c>
      <c r="CA223" s="8">
        <v>0</v>
      </c>
      <c r="CB223" s="8" t="s">
        <v>3</v>
      </c>
      <c r="CC223" s="8"/>
      <c r="CD223" s="8"/>
      <c r="CE223" s="8">
        <v>0</v>
      </c>
      <c r="CF223" s="8">
        <v>0</v>
      </c>
      <c r="CG223" s="8">
        <v>0</v>
      </c>
      <c r="CH223" s="8">
        <v>31</v>
      </c>
      <c r="CI223" s="8">
        <v>0</v>
      </c>
      <c r="CJ223" s="8">
        <v>0</v>
      </c>
      <c r="CK223" s="8">
        <v>0</v>
      </c>
      <c r="CL223" s="8">
        <v>0</v>
      </c>
      <c r="CM223" s="8">
        <v>0</v>
      </c>
      <c r="CN223" s="8" t="s">
        <v>3</v>
      </c>
      <c r="CO223" s="8">
        <v>0</v>
      </c>
      <c r="CP223" s="8">
        <f t="shared" si="145"/>
        <v>0</v>
      </c>
      <c r="CQ223" s="8">
        <f t="shared" si="146"/>
        <v>77.22</v>
      </c>
      <c r="CR223" s="8">
        <f t="shared" si="147"/>
        <v>0</v>
      </c>
      <c r="CS223" s="8">
        <f t="shared" si="148"/>
        <v>0</v>
      </c>
      <c r="CT223" s="8">
        <f t="shared" si="149"/>
        <v>0</v>
      </c>
      <c r="CU223" s="8">
        <f t="shared" si="150"/>
        <v>0</v>
      </c>
      <c r="CV223" s="8">
        <f t="shared" si="151"/>
        <v>0</v>
      </c>
      <c r="CW223" s="8">
        <f t="shared" si="152"/>
        <v>0</v>
      </c>
      <c r="CX223" s="8">
        <f t="shared" si="153"/>
        <v>0</v>
      </c>
      <c r="CY223" s="8">
        <f t="shared" si="154"/>
        <v>0</v>
      </c>
      <c r="CZ223" s="8">
        <f t="shared" si="155"/>
        <v>0</v>
      </c>
      <c r="DA223" s="8"/>
      <c r="DB223" s="8"/>
      <c r="DC223" s="8" t="s">
        <v>3</v>
      </c>
      <c r="DD223" s="8" t="s">
        <v>3</v>
      </c>
      <c r="DE223" s="8" t="s">
        <v>3</v>
      </c>
      <c r="DF223" s="8" t="s">
        <v>3</v>
      </c>
      <c r="DG223" s="8" t="s">
        <v>3</v>
      </c>
      <c r="DH223" s="8" t="s">
        <v>3</v>
      </c>
      <c r="DI223" s="8" t="s">
        <v>3</v>
      </c>
      <c r="DJ223" s="8" t="s">
        <v>3</v>
      </c>
      <c r="DK223" s="8" t="s">
        <v>3</v>
      </c>
      <c r="DL223" s="8" t="s">
        <v>3</v>
      </c>
      <c r="DM223" s="8" t="s">
        <v>3</v>
      </c>
      <c r="DN223" s="8">
        <v>0</v>
      </c>
      <c r="DO223" s="8">
        <v>0</v>
      </c>
      <c r="DP223" s="8">
        <v>1</v>
      </c>
      <c r="DQ223" s="8">
        <v>1</v>
      </c>
      <c r="DR223" s="8"/>
      <c r="DS223" s="8"/>
      <c r="DT223" s="8"/>
      <c r="DU223" s="8">
        <v>1010</v>
      </c>
      <c r="DV223" s="8" t="s">
        <v>231</v>
      </c>
      <c r="DW223" s="8" t="s">
        <v>231</v>
      </c>
      <c r="DX223" s="8">
        <v>1</v>
      </c>
      <c r="DY223" s="8"/>
      <c r="DZ223" s="8" t="s">
        <v>3</v>
      </c>
      <c r="EA223" s="8" t="s">
        <v>3</v>
      </c>
      <c r="EB223" s="8" t="s">
        <v>3</v>
      </c>
      <c r="EC223" s="8" t="s">
        <v>3</v>
      </c>
      <c r="ED223" s="8"/>
      <c r="EE223" s="8">
        <v>78822660</v>
      </c>
      <c r="EF223" s="8">
        <v>8</v>
      </c>
      <c r="EG223" s="8" t="s">
        <v>225</v>
      </c>
      <c r="EH223" s="8">
        <v>0</v>
      </c>
      <c r="EI223" s="8" t="s">
        <v>3</v>
      </c>
      <c r="EJ223" s="8">
        <v>1</v>
      </c>
      <c r="EK223" s="8">
        <v>1100</v>
      </c>
      <c r="EL223" s="8" t="s">
        <v>226</v>
      </c>
      <c r="EM223" s="8" t="s">
        <v>227</v>
      </c>
      <c r="EN223" s="8"/>
      <c r="EO223" s="8" t="s">
        <v>3</v>
      </c>
      <c r="EP223" s="8"/>
      <c r="EQ223" s="8">
        <v>131072</v>
      </c>
      <c r="ER223" s="8">
        <v>77.22</v>
      </c>
      <c r="ES223" s="8">
        <v>77.22</v>
      </c>
      <c r="ET223" s="8">
        <v>0</v>
      </c>
      <c r="EU223" s="8">
        <v>0</v>
      </c>
      <c r="EV223" s="8">
        <v>0</v>
      </c>
      <c r="EW223" s="8">
        <v>0</v>
      </c>
      <c r="EX223" s="8">
        <v>0</v>
      </c>
      <c r="EY223" s="8">
        <v>0</v>
      </c>
      <c r="EZ223" s="8">
        <v>5</v>
      </c>
      <c r="FA223" s="8"/>
      <c r="FB223" s="8"/>
      <c r="FC223" s="8">
        <v>0</v>
      </c>
      <c r="FD223" s="8">
        <v>18</v>
      </c>
      <c r="FE223" s="8"/>
      <c r="FF223" s="8">
        <v>73.5</v>
      </c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>
        <v>0</v>
      </c>
      <c r="FR223" s="8">
        <v>0</v>
      </c>
      <c r="FS223" s="8">
        <v>0</v>
      </c>
      <c r="FT223" s="8"/>
      <c r="FU223" s="8"/>
      <c r="FV223" s="8"/>
      <c r="FW223" s="8"/>
      <c r="FX223" s="8">
        <v>0</v>
      </c>
      <c r="FY223" s="8">
        <v>0</v>
      </c>
      <c r="FZ223" s="8"/>
      <c r="GA223" s="8" t="s">
        <v>259</v>
      </c>
      <c r="GB223" s="8"/>
      <c r="GC223" s="8"/>
      <c r="GD223" s="8">
        <v>1</v>
      </c>
      <c r="GE223" s="8"/>
      <c r="GF223" s="8">
        <v>747778277</v>
      </c>
      <c r="GG223" s="8">
        <v>2</v>
      </c>
      <c r="GH223" s="8">
        <v>3</v>
      </c>
      <c r="GI223" s="8">
        <v>-2</v>
      </c>
      <c r="GJ223" s="8">
        <v>0</v>
      </c>
      <c r="GK223" s="8">
        <v>0</v>
      </c>
      <c r="GL223" s="8">
        <f t="shared" si="156"/>
        <v>0</v>
      </c>
      <c r="GM223" s="8">
        <f t="shared" si="157"/>
        <v>0</v>
      </c>
      <c r="GN223" s="8">
        <f t="shared" si="158"/>
        <v>0</v>
      </c>
      <c r="GO223" s="8">
        <f t="shared" si="159"/>
        <v>0</v>
      </c>
      <c r="GP223" s="8">
        <f t="shared" si="160"/>
        <v>0</v>
      </c>
      <c r="GQ223" s="8"/>
      <c r="GR223" s="8">
        <v>1</v>
      </c>
      <c r="GS223" s="8">
        <v>1</v>
      </c>
      <c r="GT223" s="8">
        <v>0</v>
      </c>
      <c r="GU223" s="8" t="s">
        <v>3</v>
      </c>
      <c r="GV223" s="8">
        <f t="shared" si="161"/>
        <v>0</v>
      </c>
      <c r="GW223" s="8">
        <v>1</v>
      </c>
      <c r="GX223" s="8">
        <f t="shared" si="162"/>
        <v>0</v>
      </c>
      <c r="GY223" s="8"/>
      <c r="GZ223" s="8"/>
      <c r="HA223" s="8">
        <v>0</v>
      </c>
      <c r="HB223" s="8">
        <v>0</v>
      </c>
      <c r="HC223" s="8">
        <f t="shared" si="163"/>
        <v>0</v>
      </c>
      <c r="HD223" s="8"/>
      <c r="HE223" s="8" t="s">
        <v>49</v>
      </c>
      <c r="HF223" s="8" t="s">
        <v>45</v>
      </c>
      <c r="HG223" s="8">
        <f t="shared" si="164"/>
        <v>0</v>
      </c>
      <c r="HH223" s="8"/>
      <c r="HI223" s="8"/>
      <c r="HJ223" s="8"/>
      <c r="HK223" s="8"/>
      <c r="HL223" s="8"/>
      <c r="HM223" s="8" t="s">
        <v>3</v>
      </c>
      <c r="HN223" s="8" t="s">
        <v>3</v>
      </c>
      <c r="HO223" s="8" t="s">
        <v>3</v>
      </c>
      <c r="HP223" s="8" t="s">
        <v>3</v>
      </c>
      <c r="HQ223" s="8" t="s">
        <v>3</v>
      </c>
      <c r="HR223" s="8"/>
      <c r="HS223" s="8">
        <v>0</v>
      </c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>
        <v>0</v>
      </c>
      <c r="IL223" s="8"/>
      <c r="IM223" s="8"/>
      <c r="IN223" s="8"/>
      <c r="IO223" s="8"/>
      <c r="IP223" s="8"/>
      <c r="IQ223" s="8"/>
      <c r="IR223" s="8"/>
      <c r="IS223" s="8"/>
      <c r="IT223" s="8"/>
      <c r="IU223" s="8"/>
    </row>
    <row r="224" spans="1:255" x14ac:dyDescent="0.2">
      <c r="A224">
        <v>17</v>
      </c>
      <c r="B224">
        <v>0</v>
      </c>
      <c r="E224" t="s">
        <v>257</v>
      </c>
      <c r="F224" t="s">
        <v>198</v>
      </c>
      <c r="G224" t="s">
        <v>258</v>
      </c>
      <c r="H224" t="s">
        <v>231</v>
      </c>
      <c r="I224">
        <v>0</v>
      </c>
      <c r="J224">
        <v>0</v>
      </c>
      <c r="K224">
        <v>0</v>
      </c>
      <c r="L224">
        <v>2</v>
      </c>
      <c r="M224">
        <v>2</v>
      </c>
      <c r="N224">
        <f t="shared" si="124"/>
        <v>0</v>
      </c>
      <c r="O224">
        <f t="shared" si="125"/>
        <v>0</v>
      </c>
      <c r="P224">
        <f t="shared" si="126"/>
        <v>0</v>
      </c>
      <c r="Q224">
        <f t="shared" si="127"/>
        <v>0</v>
      </c>
      <c r="R224">
        <f t="shared" si="128"/>
        <v>0</v>
      </c>
      <c r="S224">
        <f t="shared" si="129"/>
        <v>0</v>
      </c>
      <c r="T224">
        <f t="shared" si="130"/>
        <v>0</v>
      </c>
      <c r="U224">
        <f t="shared" si="131"/>
        <v>0</v>
      </c>
      <c r="V224">
        <f t="shared" si="132"/>
        <v>0</v>
      </c>
      <c r="W224">
        <f t="shared" si="133"/>
        <v>0</v>
      </c>
      <c r="X224">
        <f t="shared" si="134"/>
        <v>0</v>
      </c>
      <c r="Y224">
        <f t="shared" si="135"/>
        <v>0</v>
      </c>
      <c r="AA224">
        <v>82273791</v>
      </c>
      <c r="AB224">
        <f t="shared" si="136"/>
        <v>77.22</v>
      </c>
      <c r="AC224">
        <f t="shared" si="137"/>
        <v>77.22</v>
      </c>
      <c r="AD224">
        <f t="shared" si="138"/>
        <v>0</v>
      </c>
      <c r="AE224">
        <f t="shared" si="139"/>
        <v>0</v>
      </c>
      <c r="AF224">
        <f t="shared" si="140"/>
        <v>0</v>
      </c>
      <c r="AG224">
        <f t="shared" si="141"/>
        <v>0</v>
      </c>
      <c r="AH224">
        <f t="shared" si="142"/>
        <v>0</v>
      </c>
      <c r="AI224">
        <f t="shared" si="143"/>
        <v>0</v>
      </c>
      <c r="AJ224">
        <f t="shared" si="144"/>
        <v>0</v>
      </c>
      <c r="AK224">
        <v>77.22</v>
      </c>
      <c r="AL224">
        <v>77.22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1</v>
      </c>
      <c r="AW224">
        <v>1</v>
      </c>
      <c r="AZ224">
        <v>1</v>
      </c>
      <c r="BA224">
        <v>1</v>
      </c>
      <c r="BB224">
        <v>1</v>
      </c>
      <c r="BC224">
        <v>1</v>
      </c>
      <c r="BD224" t="s">
        <v>3</v>
      </c>
      <c r="BE224" t="s">
        <v>3</v>
      </c>
      <c r="BF224" t="s">
        <v>3</v>
      </c>
      <c r="BG224" t="s">
        <v>3</v>
      </c>
      <c r="BH224">
        <v>3</v>
      </c>
      <c r="BI224">
        <v>1</v>
      </c>
      <c r="BJ224" t="s">
        <v>3</v>
      </c>
      <c r="BM224">
        <v>1100</v>
      </c>
      <c r="BN224">
        <v>0</v>
      </c>
      <c r="BO224" t="s">
        <v>3</v>
      </c>
      <c r="BP224">
        <v>0</v>
      </c>
      <c r="BQ224">
        <v>8</v>
      </c>
      <c r="BR224">
        <v>0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0</v>
      </c>
      <c r="CA224">
        <v>0</v>
      </c>
      <c r="CB224" t="s">
        <v>3</v>
      </c>
      <c r="CE224">
        <v>0</v>
      </c>
      <c r="CF224">
        <v>0</v>
      </c>
      <c r="CG224">
        <v>0</v>
      </c>
      <c r="CH224">
        <v>31</v>
      </c>
      <c r="CI224">
        <v>0</v>
      </c>
      <c r="CJ224">
        <v>0</v>
      </c>
      <c r="CK224">
        <v>0</v>
      </c>
      <c r="CL224">
        <v>0</v>
      </c>
      <c r="CM224">
        <v>0</v>
      </c>
      <c r="CN224" t="s">
        <v>3</v>
      </c>
      <c r="CO224">
        <v>0</v>
      </c>
      <c r="CP224">
        <f t="shared" si="145"/>
        <v>0</v>
      </c>
      <c r="CQ224">
        <f t="shared" si="146"/>
        <v>77.22</v>
      </c>
      <c r="CR224">
        <f t="shared" si="147"/>
        <v>0</v>
      </c>
      <c r="CS224">
        <f t="shared" si="148"/>
        <v>0</v>
      </c>
      <c r="CT224">
        <f t="shared" si="149"/>
        <v>0</v>
      </c>
      <c r="CU224">
        <f t="shared" si="150"/>
        <v>0</v>
      </c>
      <c r="CV224">
        <f t="shared" si="151"/>
        <v>0</v>
      </c>
      <c r="CW224">
        <f t="shared" si="152"/>
        <v>0</v>
      </c>
      <c r="CX224">
        <f t="shared" si="153"/>
        <v>0</v>
      </c>
      <c r="CY224">
        <f t="shared" si="154"/>
        <v>0</v>
      </c>
      <c r="CZ224">
        <f t="shared" si="155"/>
        <v>0</v>
      </c>
      <c r="DC224" t="s">
        <v>3</v>
      </c>
      <c r="DD224" t="s">
        <v>3</v>
      </c>
      <c r="DE224" t="s">
        <v>3</v>
      </c>
      <c r="DF224" t="s">
        <v>3</v>
      </c>
      <c r="DG224" t="s">
        <v>3</v>
      </c>
      <c r="DH224" t="s">
        <v>3</v>
      </c>
      <c r="DI224" t="s">
        <v>3</v>
      </c>
      <c r="DJ224" t="s">
        <v>3</v>
      </c>
      <c r="DK224" t="s">
        <v>3</v>
      </c>
      <c r="DL224" t="s">
        <v>3</v>
      </c>
      <c r="DM224" t="s">
        <v>3</v>
      </c>
      <c r="DN224">
        <v>0</v>
      </c>
      <c r="DO224">
        <v>0</v>
      </c>
      <c r="DP224">
        <v>1</v>
      </c>
      <c r="DQ224">
        <v>1</v>
      </c>
      <c r="DU224">
        <v>1010</v>
      </c>
      <c r="DV224" t="s">
        <v>231</v>
      </c>
      <c r="DW224" t="s">
        <v>231</v>
      </c>
      <c r="DX224">
        <v>1</v>
      </c>
      <c r="DZ224" t="s">
        <v>3</v>
      </c>
      <c r="EA224" t="s">
        <v>3</v>
      </c>
      <c r="EB224" t="s">
        <v>3</v>
      </c>
      <c r="EC224" t="s">
        <v>3</v>
      </c>
      <c r="EE224">
        <v>78822660</v>
      </c>
      <c r="EF224">
        <v>8</v>
      </c>
      <c r="EG224" t="s">
        <v>225</v>
      </c>
      <c r="EH224">
        <v>0</v>
      </c>
      <c r="EI224" t="s">
        <v>3</v>
      </c>
      <c r="EJ224">
        <v>1</v>
      </c>
      <c r="EK224">
        <v>1100</v>
      </c>
      <c r="EL224" t="s">
        <v>226</v>
      </c>
      <c r="EM224" t="s">
        <v>227</v>
      </c>
      <c r="EO224" t="s">
        <v>3</v>
      </c>
      <c r="EQ224">
        <v>131072</v>
      </c>
      <c r="ER224">
        <v>77.22</v>
      </c>
      <c r="ES224">
        <v>77.22</v>
      </c>
      <c r="ET224">
        <v>0</v>
      </c>
      <c r="EU224">
        <v>0</v>
      </c>
      <c r="EV224">
        <v>0</v>
      </c>
      <c r="EW224">
        <v>0</v>
      </c>
      <c r="EX224">
        <v>0</v>
      </c>
      <c r="EY224">
        <v>0</v>
      </c>
      <c r="EZ224">
        <v>5</v>
      </c>
      <c r="FC224">
        <v>0</v>
      </c>
      <c r="FD224">
        <v>18</v>
      </c>
      <c r="FF224">
        <v>73.5</v>
      </c>
      <c r="FQ224">
        <v>0</v>
      </c>
      <c r="FR224">
        <v>0</v>
      </c>
      <c r="FS224">
        <v>0</v>
      </c>
      <c r="FX224">
        <v>0</v>
      </c>
      <c r="FY224">
        <v>0</v>
      </c>
      <c r="GA224" t="s">
        <v>259</v>
      </c>
      <c r="GD224">
        <v>1</v>
      </c>
      <c r="GF224">
        <v>747778277</v>
      </c>
      <c r="GG224">
        <v>2</v>
      </c>
      <c r="GH224">
        <v>3</v>
      </c>
      <c r="GI224">
        <v>-2</v>
      </c>
      <c r="GJ224">
        <v>0</v>
      </c>
      <c r="GK224">
        <v>0</v>
      </c>
      <c r="GL224">
        <f t="shared" si="156"/>
        <v>0</v>
      </c>
      <c r="GM224">
        <f t="shared" si="157"/>
        <v>0</v>
      </c>
      <c r="GN224">
        <f t="shared" si="158"/>
        <v>0</v>
      </c>
      <c r="GO224">
        <f t="shared" si="159"/>
        <v>0</v>
      </c>
      <c r="GP224">
        <f t="shared" si="160"/>
        <v>0</v>
      </c>
      <c r="GR224">
        <v>1</v>
      </c>
      <c r="GS224">
        <v>1</v>
      </c>
      <c r="GT224">
        <v>0</v>
      </c>
      <c r="GU224" t="s">
        <v>3</v>
      </c>
      <c r="GV224">
        <f t="shared" si="161"/>
        <v>0</v>
      </c>
      <c r="GW224">
        <v>1</v>
      </c>
      <c r="GX224">
        <f t="shared" si="162"/>
        <v>0</v>
      </c>
      <c r="HA224">
        <v>0</v>
      </c>
      <c r="HB224">
        <v>0</v>
      </c>
      <c r="HC224">
        <f t="shared" si="163"/>
        <v>0</v>
      </c>
      <c r="HE224" t="s">
        <v>49</v>
      </c>
      <c r="HF224" t="s">
        <v>45</v>
      </c>
      <c r="HG224">
        <f t="shared" si="164"/>
        <v>0</v>
      </c>
      <c r="HM224" t="s">
        <v>3</v>
      </c>
      <c r="HN224" t="s">
        <v>3</v>
      </c>
      <c r="HO224" t="s">
        <v>3</v>
      </c>
      <c r="HP224" t="s">
        <v>3</v>
      </c>
      <c r="HQ224" t="s">
        <v>3</v>
      </c>
      <c r="HS224">
        <v>0</v>
      </c>
      <c r="IK224">
        <v>0</v>
      </c>
    </row>
    <row r="225" spans="1:255" x14ac:dyDescent="0.2">
      <c r="A225" s="8">
        <v>17</v>
      </c>
      <c r="B225" s="8">
        <v>0</v>
      </c>
      <c r="C225" s="8"/>
      <c r="D225" s="8"/>
      <c r="E225" s="8" t="s">
        <v>260</v>
      </c>
      <c r="F225" s="8" t="s">
        <v>198</v>
      </c>
      <c r="G225" s="8" t="s">
        <v>261</v>
      </c>
      <c r="H225" s="8" t="s">
        <v>231</v>
      </c>
      <c r="I225" s="8">
        <v>0</v>
      </c>
      <c r="J225" s="8">
        <v>0</v>
      </c>
      <c r="K225" s="8">
        <v>0</v>
      </c>
      <c r="L225" s="8">
        <v>2</v>
      </c>
      <c r="M225" s="8">
        <v>2</v>
      </c>
      <c r="N225" s="8">
        <f t="shared" si="124"/>
        <v>0</v>
      </c>
      <c r="O225" s="8">
        <f t="shared" si="125"/>
        <v>0</v>
      </c>
      <c r="P225" s="8">
        <f t="shared" si="126"/>
        <v>0</v>
      </c>
      <c r="Q225" s="8">
        <f t="shared" si="127"/>
        <v>0</v>
      </c>
      <c r="R225" s="8">
        <f t="shared" si="128"/>
        <v>0</v>
      </c>
      <c r="S225" s="8">
        <f t="shared" si="129"/>
        <v>0</v>
      </c>
      <c r="T225" s="8">
        <f t="shared" si="130"/>
        <v>0</v>
      </c>
      <c r="U225" s="8">
        <f t="shared" si="131"/>
        <v>0</v>
      </c>
      <c r="V225" s="8">
        <f t="shared" si="132"/>
        <v>0</v>
      </c>
      <c r="W225" s="8">
        <f t="shared" si="133"/>
        <v>0</v>
      </c>
      <c r="X225" s="8">
        <f t="shared" si="134"/>
        <v>0</v>
      </c>
      <c r="Y225" s="8">
        <f t="shared" si="135"/>
        <v>0</v>
      </c>
      <c r="Z225" s="8"/>
      <c r="AA225" s="8">
        <v>82273856</v>
      </c>
      <c r="AB225" s="8">
        <f t="shared" si="136"/>
        <v>1124.1400000000001</v>
      </c>
      <c r="AC225" s="8">
        <f t="shared" si="137"/>
        <v>1124.1400000000001</v>
      </c>
      <c r="AD225" s="8">
        <f t="shared" si="138"/>
        <v>0</v>
      </c>
      <c r="AE225" s="8">
        <f t="shared" si="139"/>
        <v>0</v>
      </c>
      <c r="AF225" s="8">
        <f t="shared" si="140"/>
        <v>0</v>
      </c>
      <c r="AG225" s="8">
        <f t="shared" si="141"/>
        <v>0</v>
      </c>
      <c r="AH225" s="8">
        <f t="shared" si="142"/>
        <v>0</v>
      </c>
      <c r="AI225" s="8">
        <f t="shared" si="143"/>
        <v>0</v>
      </c>
      <c r="AJ225" s="8">
        <f t="shared" si="144"/>
        <v>0</v>
      </c>
      <c r="AK225" s="8">
        <v>1124.1400000000001</v>
      </c>
      <c r="AL225" s="8">
        <v>1124.1400000000001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1</v>
      </c>
      <c r="AW225" s="8">
        <v>1</v>
      </c>
      <c r="AX225" s="8"/>
      <c r="AY225" s="8"/>
      <c r="AZ225" s="8">
        <v>1</v>
      </c>
      <c r="BA225" s="8">
        <v>1</v>
      </c>
      <c r="BB225" s="8">
        <v>1</v>
      </c>
      <c r="BC225" s="8">
        <v>1</v>
      </c>
      <c r="BD225" s="8" t="s">
        <v>3</v>
      </c>
      <c r="BE225" s="8" t="s">
        <v>3</v>
      </c>
      <c r="BF225" s="8" t="s">
        <v>3</v>
      </c>
      <c r="BG225" s="8" t="s">
        <v>3</v>
      </c>
      <c r="BH225" s="8">
        <v>3</v>
      </c>
      <c r="BI225" s="8">
        <v>1</v>
      </c>
      <c r="BJ225" s="8" t="s">
        <v>3</v>
      </c>
      <c r="BK225" s="8"/>
      <c r="BL225" s="8"/>
      <c r="BM225" s="8">
        <v>1100</v>
      </c>
      <c r="BN225" s="8">
        <v>0</v>
      </c>
      <c r="BO225" s="8" t="s">
        <v>3</v>
      </c>
      <c r="BP225" s="8">
        <v>0</v>
      </c>
      <c r="BQ225" s="8">
        <v>8</v>
      </c>
      <c r="BR225" s="8">
        <v>0</v>
      </c>
      <c r="BS225" s="8">
        <v>1</v>
      </c>
      <c r="BT225" s="8">
        <v>1</v>
      </c>
      <c r="BU225" s="8">
        <v>1</v>
      </c>
      <c r="BV225" s="8">
        <v>1</v>
      </c>
      <c r="BW225" s="8">
        <v>1</v>
      </c>
      <c r="BX225" s="8">
        <v>1</v>
      </c>
      <c r="BY225" s="8" t="s">
        <v>3</v>
      </c>
      <c r="BZ225" s="8">
        <v>0</v>
      </c>
      <c r="CA225" s="8">
        <v>0</v>
      </c>
      <c r="CB225" s="8" t="s">
        <v>3</v>
      </c>
      <c r="CC225" s="8"/>
      <c r="CD225" s="8"/>
      <c r="CE225" s="8">
        <v>0</v>
      </c>
      <c r="CF225" s="8">
        <v>0</v>
      </c>
      <c r="CG225" s="8">
        <v>0</v>
      </c>
      <c r="CH225" s="8">
        <v>32</v>
      </c>
      <c r="CI225" s="8">
        <v>0</v>
      </c>
      <c r="CJ225" s="8">
        <v>0</v>
      </c>
      <c r="CK225" s="8">
        <v>0</v>
      </c>
      <c r="CL225" s="8">
        <v>0</v>
      </c>
      <c r="CM225" s="8">
        <v>0</v>
      </c>
      <c r="CN225" s="8" t="s">
        <v>3</v>
      </c>
      <c r="CO225" s="8">
        <v>0</v>
      </c>
      <c r="CP225" s="8">
        <f t="shared" si="145"/>
        <v>0</v>
      </c>
      <c r="CQ225" s="8">
        <f t="shared" si="146"/>
        <v>1124.1400000000001</v>
      </c>
      <c r="CR225" s="8">
        <f t="shared" si="147"/>
        <v>0</v>
      </c>
      <c r="CS225" s="8">
        <f t="shared" si="148"/>
        <v>0</v>
      </c>
      <c r="CT225" s="8">
        <f t="shared" si="149"/>
        <v>0</v>
      </c>
      <c r="CU225" s="8">
        <f t="shared" si="150"/>
        <v>0</v>
      </c>
      <c r="CV225" s="8">
        <f t="shared" si="151"/>
        <v>0</v>
      </c>
      <c r="CW225" s="8">
        <f t="shared" si="152"/>
        <v>0</v>
      </c>
      <c r="CX225" s="8">
        <f t="shared" si="153"/>
        <v>0</v>
      </c>
      <c r="CY225" s="8">
        <f t="shared" si="154"/>
        <v>0</v>
      </c>
      <c r="CZ225" s="8">
        <f t="shared" si="155"/>
        <v>0</v>
      </c>
      <c r="DA225" s="8"/>
      <c r="DB225" s="8"/>
      <c r="DC225" s="8" t="s">
        <v>3</v>
      </c>
      <c r="DD225" s="8" t="s">
        <v>3</v>
      </c>
      <c r="DE225" s="8" t="s">
        <v>3</v>
      </c>
      <c r="DF225" s="8" t="s">
        <v>3</v>
      </c>
      <c r="DG225" s="8" t="s">
        <v>3</v>
      </c>
      <c r="DH225" s="8" t="s">
        <v>3</v>
      </c>
      <c r="DI225" s="8" t="s">
        <v>3</v>
      </c>
      <c r="DJ225" s="8" t="s">
        <v>3</v>
      </c>
      <c r="DK225" s="8" t="s">
        <v>3</v>
      </c>
      <c r="DL225" s="8" t="s">
        <v>3</v>
      </c>
      <c r="DM225" s="8" t="s">
        <v>3</v>
      </c>
      <c r="DN225" s="8">
        <v>0</v>
      </c>
      <c r="DO225" s="8">
        <v>0</v>
      </c>
      <c r="DP225" s="8">
        <v>1</v>
      </c>
      <c r="DQ225" s="8">
        <v>1</v>
      </c>
      <c r="DR225" s="8"/>
      <c r="DS225" s="8"/>
      <c r="DT225" s="8"/>
      <c r="DU225" s="8">
        <v>1010</v>
      </c>
      <c r="DV225" s="8" t="s">
        <v>231</v>
      </c>
      <c r="DW225" s="8" t="s">
        <v>231</v>
      </c>
      <c r="DX225" s="8">
        <v>1</v>
      </c>
      <c r="DY225" s="8"/>
      <c r="DZ225" s="8" t="s">
        <v>3</v>
      </c>
      <c r="EA225" s="8" t="s">
        <v>3</v>
      </c>
      <c r="EB225" s="8" t="s">
        <v>3</v>
      </c>
      <c r="EC225" s="8" t="s">
        <v>3</v>
      </c>
      <c r="ED225" s="8"/>
      <c r="EE225" s="8">
        <v>78822660</v>
      </c>
      <c r="EF225" s="8">
        <v>8</v>
      </c>
      <c r="EG225" s="8" t="s">
        <v>225</v>
      </c>
      <c r="EH225" s="8">
        <v>0</v>
      </c>
      <c r="EI225" s="8" t="s">
        <v>3</v>
      </c>
      <c r="EJ225" s="8">
        <v>1</v>
      </c>
      <c r="EK225" s="8">
        <v>1100</v>
      </c>
      <c r="EL225" s="8" t="s">
        <v>226</v>
      </c>
      <c r="EM225" s="8" t="s">
        <v>227</v>
      </c>
      <c r="EN225" s="8"/>
      <c r="EO225" s="8" t="s">
        <v>3</v>
      </c>
      <c r="EP225" s="8"/>
      <c r="EQ225" s="8">
        <v>131072</v>
      </c>
      <c r="ER225" s="8">
        <v>1124.1400000000001</v>
      </c>
      <c r="ES225" s="8">
        <v>1124.1400000000001</v>
      </c>
      <c r="ET225" s="8">
        <v>0</v>
      </c>
      <c r="EU225" s="8">
        <v>0</v>
      </c>
      <c r="EV225" s="8">
        <v>0</v>
      </c>
      <c r="EW225" s="8">
        <v>0</v>
      </c>
      <c r="EX225" s="8">
        <v>0</v>
      </c>
      <c r="EY225" s="8">
        <v>0</v>
      </c>
      <c r="EZ225" s="8">
        <v>5</v>
      </c>
      <c r="FA225" s="8"/>
      <c r="FB225" s="8"/>
      <c r="FC225" s="8">
        <v>0</v>
      </c>
      <c r="FD225" s="8">
        <v>18</v>
      </c>
      <c r="FE225" s="8"/>
      <c r="FF225" s="8">
        <v>1070</v>
      </c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>
        <v>0</v>
      </c>
      <c r="FR225" s="8">
        <v>0</v>
      </c>
      <c r="FS225" s="8">
        <v>0</v>
      </c>
      <c r="FT225" s="8"/>
      <c r="FU225" s="8"/>
      <c r="FV225" s="8"/>
      <c r="FW225" s="8"/>
      <c r="FX225" s="8">
        <v>0</v>
      </c>
      <c r="FY225" s="8">
        <v>0</v>
      </c>
      <c r="FZ225" s="8"/>
      <c r="GA225" s="8" t="s">
        <v>262</v>
      </c>
      <c r="GB225" s="8"/>
      <c r="GC225" s="8"/>
      <c r="GD225" s="8">
        <v>1</v>
      </c>
      <c r="GE225" s="8"/>
      <c r="GF225" s="8">
        <v>-697761109</v>
      </c>
      <c r="GG225" s="8">
        <v>2</v>
      </c>
      <c r="GH225" s="8">
        <v>3</v>
      </c>
      <c r="GI225" s="8">
        <v>-2</v>
      </c>
      <c r="GJ225" s="8">
        <v>0</v>
      </c>
      <c r="GK225" s="8">
        <v>0</v>
      </c>
      <c r="GL225" s="8">
        <f t="shared" si="156"/>
        <v>0</v>
      </c>
      <c r="GM225" s="8">
        <f t="shared" si="157"/>
        <v>0</v>
      </c>
      <c r="GN225" s="8">
        <f t="shared" si="158"/>
        <v>0</v>
      </c>
      <c r="GO225" s="8">
        <f t="shared" si="159"/>
        <v>0</v>
      </c>
      <c r="GP225" s="8">
        <f t="shared" si="160"/>
        <v>0</v>
      </c>
      <c r="GQ225" s="8"/>
      <c r="GR225" s="8">
        <v>1</v>
      </c>
      <c r="GS225" s="8">
        <v>1</v>
      </c>
      <c r="GT225" s="8">
        <v>0</v>
      </c>
      <c r="GU225" s="8" t="s">
        <v>3</v>
      </c>
      <c r="GV225" s="8">
        <f t="shared" si="161"/>
        <v>0</v>
      </c>
      <c r="GW225" s="8">
        <v>1</v>
      </c>
      <c r="GX225" s="8">
        <f t="shared" si="162"/>
        <v>0</v>
      </c>
      <c r="GY225" s="8"/>
      <c r="GZ225" s="8"/>
      <c r="HA225" s="8">
        <v>0</v>
      </c>
      <c r="HB225" s="8">
        <v>0</v>
      </c>
      <c r="HC225" s="8">
        <f t="shared" si="163"/>
        <v>0</v>
      </c>
      <c r="HD225" s="8"/>
      <c r="HE225" s="8" t="s">
        <v>49</v>
      </c>
      <c r="HF225" s="8" t="s">
        <v>45</v>
      </c>
      <c r="HG225" s="8">
        <f t="shared" si="164"/>
        <v>0</v>
      </c>
      <c r="HH225" s="8"/>
      <c r="HI225" s="8"/>
      <c r="HJ225" s="8"/>
      <c r="HK225" s="8"/>
      <c r="HL225" s="8"/>
      <c r="HM225" s="8" t="s">
        <v>3</v>
      </c>
      <c r="HN225" s="8" t="s">
        <v>3</v>
      </c>
      <c r="HO225" s="8" t="s">
        <v>3</v>
      </c>
      <c r="HP225" s="8" t="s">
        <v>3</v>
      </c>
      <c r="HQ225" s="8" t="s">
        <v>3</v>
      </c>
      <c r="HR225" s="8"/>
      <c r="HS225" s="8">
        <v>0</v>
      </c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>
        <v>0</v>
      </c>
      <c r="IL225" s="8"/>
      <c r="IM225" s="8"/>
      <c r="IN225" s="8"/>
      <c r="IO225" s="8"/>
      <c r="IP225" s="8"/>
      <c r="IQ225" s="8"/>
      <c r="IR225" s="8"/>
      <c r="IS225" s="8"/>
      <c r="IT225" s="8"/>
      <c r="IU225" s="8"/>
    </row>
    <row r="226" spans="1:255" x14ac:dyDescent="0.2">
      <c r="A226">
        <v>17</v>
      </c>
      <c r="B226">
        <v>0</v>
      </c>
      <c r="E226" t="s">
        <v>260</v>
      </c>
      <c r="F226" t="s">
        <v>198</v>
      </c>
      <c r="G226" t="s">
        <v>261</v>
      </c>
      <c r="H226" t="s">
        <v>231</v>
      </c>
      <c r="I226">
        <v>0</v>
      </c>
      <c r="J226">
        <v>0</v>
      </c>
      <c r="K226">
        <v>0</v>
      </c>
      <c r="L226">
        <v>2</v>
      </c>
      <c r="M226">
        <v>2</v>
      </c>
      <c r="N226">
        <f t="shared" si="124"/>
        <v>0</v>
      </c>
      <c r="O226">
        <f t="shared" si="125"/>
        <v>0</v>
      </c>
      <c r="P226">
        <f t="shared" si="126"/>
        <v>0</v>
      </c>
      <c r="Q226">
        <f t="shared" si="127"/>
        <v>0</v>
      </c>
      <c r="R226">
        <f t="shared" si="128"/>
        <v>0</v>
      </c>
      <c r="S226">
        <f t="shared" si="129"/>
        <v>0</v>
      </c>
      <c r="T226">
        <f t="shared" si="130"/>
        <v>0</v>
      </c>
      <c r="U226">
        <f t="shared" si="131"/>
        <v>0</v>
      </c>
      <c r="V226">
        <f t="shared" si="132"/>
        <v>0</v>
      </c>
      <c r="W226">
        <f t="shared" si="133"/>
        <v>0</v>
      </c>
      <c r="X226">
        <f t="shared" si="134"/>
        <v>0</v>
      </c>
      <c r="Y226">
        <f t="shared" si="135"/>
        <v>0</v>
      </c>
      <c r="AA226">
        <v>82273791</v>
      </c>
      <c r="AB226">
        <f t="shared" si="136"/>
        <v>1124.1400000000001</v>
      </c>
      <c r="AC226">
        <f t="shared" si="137"/>
        <v>1124.1400000000001</v>
      </c>
      <c r="AD226">
        <f t="shared" si="138"/>
        <v>0</v>
      </c>
      <c r="AE226">
        <f t="shared" si="139"/>
        <v>0</v>
      </c>
      <c r="AF226">
        <f t="shared" si="140"/>
        <v>0</v>
      </c>
      <c r="AG226">
        <f t="shared" si="141"/>
        <v>0</v>
      </c>
      <c r="AH226">
        <f t="shared" si="142"/>
        <v>0</v>
      </c>
      <c r="AI226">
        <f t="shared" si="143"/>
        <v>0</v>
      </c>
      <c r="AJ226">
        <f t="shared" si="144"/>
        <v>0</v>
      </c>
      <c r="AK226">
        <v>1124.1400000000001</v>
      </c>
      <c r="AL226">
        <v>1124.1400000000001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1</v>
      </c>
      <c r="AW226">
        <v>1</v>
      </c>
      <c r="AZ226">
        <v>1</v>
      </c>
      <c r="BA226">
        <v>1</v>
      </c>
      <c r="BB226">
        <v>1</v>
      </c>
      <c r="BC226">
        <v>1</v>
      </c>
      <c r="BD226" t="s">
        <v>3</v>
      </c>
      <c r="BE226" t="s">
        <v>3</v>
      </c>
      <c r="BF226" t="s">
        <v>3</v>
      </c>
      <c r="BG226" t="s">
        <v>3</v>
      </c>
      <c r="BH226">
        <v>3</v>
      </c>
      <c r="BI226">
        <v>1</v>
      </c>
      <c r="BJ226" t="s">
        <v>3</v>
      </c>
      <c r="BM226">
        <v>1100</v>
      </c>
      <c r="BN226">
        <v>0</v>
      </c>
      <c r="BO226" t="s">
        <v>3</v>
      </c>
      <c r="BP226">
        <v>0</v>
      </c>
      <c r="BQ226">
        <v>8</v>
      </c>
      <c r="BR226">
        <v>0</v>
      </c>
      <c r="BS226">
        <v>1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0</v>
      </c>
      <c r="CA226">
        <v>0</v>
      </c>
      <c r="CB226" t="s">
        <v>3</v>
      </c>
      <c r="CE226">
        <v>0</v>
      </c>
      <c r="CF226">
        <v>0</v>
      </c>
      <c r="CG226">
        <v>0</v>
      </c>
      <c r="CH226">
        <v>32</v>
      </c>
      <c r="CI226">
        <v>0</v>
      </c>
      <c r="CJ226">
        <v>0</v>
      </c>
      <c r="CK226">
        <v>0</v>
      </c>
      <c r="CL226">
        <v>0</v>
      </c>
      <c r="CM226">
        <v>0</v>
      </c>
      <c r="CN226" t="s">
        <v>3</v>
      </c>
      <c r="CO226">
        <v>0</v>
      </c>
      <c r="CP226">
        <f t="shared" si="145"/>
        <v>0</v>
      </c>
      <c r="CQ226">
        <f t="shared" si="146"/>
        <v>1124.1400000000001</v>
      </c>
      <c r="CR226">
        <f t="shared" si="147"/>
        <v>0</v>
      </c>
      <c r="CS226">
        <f t="shared" si="148"/>
        <v>0</v>
      </c>
      <c r="CT226">
        <f t="shared" si="149"/>
        <v>0</v>
      </c>
      <c r="CU226">
        <f t="shared" si="150"/>
        <v>0</v>
      </c>
      <c r="CV226">
        <f t="shared" si="151"/>
        <v>0</v>
      </c>
      <c r="CW226">
        <f t="shared" si="152"/>
        <v>0</v>
      </c>
      <c r="CX226">
        <f t="shared" si="153"/>
        <v>0</v>
      </c>
      <c r="CY226">
        <f t="shared" si="154"/>
        <v>0</v>
      </c>
      <c r="CZ226">
        <f t="shared" si="155"/>
        <v>0</v>
      </c>
      <c r="DC226" t="s">
        <v>3</v>
      </c>
      <c r="DD226" t="s">
        <v>3</v>
      </c>
      <c r="DE226" t="s">
        <v>3</v>
      </c>
      <c r="DF226" t="s">
        <v>3</v>
      </c>
      <c r="DG226" t="s">
        <v>3</v>
      </c>
      <c r="DH226" t="s">
        <v>3</v>
      </c>
      <c r="DI226" t="s">
        <v>3</v>
      </c>
      <c r="DJ226" t="s">
        <v>3</v>
      </c>
      <c r="DK226" t="s">
        <v>3</v>
      </c>
      <c r="DL226" t="s">
        <v>3</v>
      </c>
      <c r="DM226" t="s">
        <v>3</v>
      </c>
      <c r="DN226">
        <v>0</v>
      </c>
      <c r="DO226">
        <v>0</v>
      </c>
      <c r="DP226">
        <v>1</v>
      </c>
      <c r="DQ226">
        <v>1</v>
      </c>
      <c r="DU226">
        <v>1010</v>
      </c>
      <c r="DV226" t="s">
        <v>231</v>
      </c>
      <c r="DW226" t="s">
        <v>231</v>
      </c>
      <c r="DX226">
        <v>1</v>
      </c>
      <c r="DZ226" t="s">
        <v>3</v>
      </c>
      <c r="EA226" t="s">
        <v>3</v>
      </c>
      <c r="EB226" t="s">
        <v>3</v>
      </c>
      <c r="EC226" t="s">
        <v>3</v>
      </c>
      <c r="EE226">
        <v>78822660</v>
      </c>
      <c r="EF226">
        <v>8</v>
      </c>
      <c r="EG226" t="s">
        <v>225</v>
      </c>
      <c r="EH226">
        <v>0</v>
      </c>
      <c r="EI226" t="s">
        <v>3</v>
      </c>
      <c r="EJ226">
        <v>1</v>
      </c>
      <c r="EK226">
        <v>1100</v>
      </c>
      <c r="EL226" t="s">
        <v>226</v>
      </c>
      <c r="EM226" t="s">
        <v>227</v>
      </c>
      <c r="EO226" t="s">
        <v>3</v>
      </c>
      <c r="EQ226">
        <v>131072</v>
      </c>
      <c r="ER226">
        <v>1124.1400000000001</v>
      </c>
      <c r="ES226">
        <v>1124.1400000000001</v>
      </c>
      <c r="ET226">
        <v>0</v>
      </c>
      <c r="EU226">
        <v>0</v>
      </c>
      <c r="EV226">
        <v>0</v>
      </c>
      <c r="EW226">
        <v>0</v>
      </c>
      <c r="EX226">
        <v>0</v>
      </c>
      <c r="EY226">
        <v>0</v>
      </c>
      <c r="EZ226">
        <v>5</v>
      </c>
      <c r="FC226">
        <v>0</v>
      </c>
      <c r="FD226">
        <v>18</v>
      </c>
      <c r="FF226">
        <v>1070</v>
      </c>
      <c r="FQ226">
        <v>0</v>
      </c>
      <c r="FR226">
        <v>0</v>
      </c>
      <c r="FS226">
        <v>0</v>
      </c>
      <c r="FX226">
        <v>0</v>
      </c>
      <c r="FY226">
        <v>0</v>
      </c>
      <c r="GA226" t="s">
        <v>262</v>
      </c>
      <c r="GD226">
        <v>1</v>
      </c>
      <c r="GF226">
        <v>-697761109</v>
      </c>
      <c r="GG226">
        <v>2</v>
      </c>
      <c r="GH226">
        <v>3</v>
      </c>
      <c r="GI226">
        <v>-2</v>
      </c>
      <c r="GJ226">
        <v>0</v>
      </c>
      <c r="GK226">
        <v>0</v>
      </c>
      <c r="GL226">
        <f t="shared" si="156"/>
        <v>0</v>
      </c>
      <c r="GM226">
        <f t="shared" si="157"/>
        <v>0</v>
      </c>
      <c r="GN226">
        <f t="shared" si="158"/>
        <v>0</v>
      </c>
      <c r="GO226">
        <f t="shared" si="159"/>
        <v>0</v>
      </c>
      <c r="GP226">
        <f t="shared" si="160"/>
        <v>0</v>
      </c>
      <c r="GR226">
        <v>1</v>
      </c>
      <c r="GS226">
        <v>1</v>
      </c>
      <c r="GT226">
        <v>0</v>
      </c>
      <c r="GU226" t="s">
        <v>3</v>
      </c>
      <c r="GV226">
        <f t="shared" si="161"/>
        <v>0</v>
      </c>
      <c r="GW226">
        <v>1</v>
      </c>
      <c r="GX226">
        <f t="shared" si="162"/>
        <v>0</v>
      </c>
      <c r="HA226">
        <v>0</v>
      </c>
      <c r="HB226">
        <v>0</v>
      </c>
      <c r="HC226">
        <f t="shared" si="163"/>
        <v>0</v>
      </c>
      <c r="HE226" t="s">
        <v>49</v>
      </c>
      <c r="HF226" t="s">
        <v>45</v>
      </c>
      <c r="HG226">
        <f t="shared" si="164"/>
        <v>0</v>
      </c>
      <c r="HM226" t="s">
        <v>3</v>
      </c>
      <c r="HN226" t="s">
        <v>3</v>
      </c>
      <c r="HO226" t="s">
        <v>3</v>
      </c>
      <c r="HP226" t="s">
        <v>3</v>
      </c>
      <c r="HQ226" t="s">
        <v>3</v>
      </c>
      <c r="HS226">
        <v>0</v>
      </c>
      <c r="IK226">
        <v>0</v>
      </c>
    </row>
    <row r="227" spans="1:255" x14ac:dyDescent="0.2">
      <c r="A227" s="8">
        <v>17</v>
      </c>
      <c r="B227" s="8">
        <v>0</v>
      </c>
      <c r="C227" s="8"/>
      <c r="D227" s="8"/>
      <c r="E227" s="8" t="s">
        <v>263</v>
      </c>
      <c r="F227" s="8" t="s">
        <v>198</v>
      </c>
      <c r="G227" s="8" t="s">
        <v>264</v>
      </c>
      <c r="H227" s="8" t="s">
        <v>265</v>
      </c>
      <c r="I227" s="8">
        <v>0</v>
      </c>
      <c r="J227" s="8">
        <v>0</v>
      </c>
      <c r="K227" s="8">
        <v>0</v>
      </c>
      <c r="L227" s="8">
        <v>0.4</v>
      </c>
      <c r="M227" s="8">
        <v>0.4</v>
      </c>
      <c r="N227" s="8">
        <f t="shared" si="124"/>
        <v>0</v>
      </c>
      <c r="O227" s="8">
        <f t="shared" si="125"/>
        <v>0</v>
      </c>
      <c r="P227" s="8">
        <f t="shared" si="126"/>
        <v>0</v>
      </c>
      <c r="Q227" s="8">
        <f t="shared" si="127"/>
        <v>0</v>
      </c>
      <c r="R227" s="8">
        <f t="shared" si="128"/>
        <v>0</v>
      </c>
      <c r="S227" s="8">
        <f t="shared" si="129"/>
        <v>0</v>
      </c>
      <c r="T227" s="8">
        <f t="shared" si="130"/>
        <v>0</v>
      </c>
      <c r="U227" s="8">
        <f t="shared" si="131"/>
        <v>0</v>
      </c>
      <c r="V227" s="8">
        <f t="shared" si="132"/>
        <v>0</v>
      </c>
      <c r="W227" s="8">
        <f t="shared" si="133"/>
        <v>0</v>
      </c>
      <c r="X227" s="8">
        <f t="shared" si="134"/>
        <v>0</v>
      </c>
      <c r="Y227" s="8">
        <f t="shared" si="135"/>
        <v>0</v>
      </c>
      <c r="Z227" s="8"/>
      <c r="AA227" s="8">
        <v>82273856</v>
      </c>
      <c r="AB227" s="8">
        <f t="shared" si="136"/>
        <v>453.52</v>
      </c>
      <c r="AC227" s="8">
        <f t="shared" si="137"/>
        <v>453.52</v>
      </c>
      <c r="AD227" s="8">
        <f t="shared" si="138"/>
        <v>0</v>
      </c>
      <c r="AE227" s="8">
        <f t="shared" si="139"/>
        <v>0</v>
      </c>
      <c r="AF227" s="8">
        <f t="shared" si="140"/>
        <v>0</v>
      </c>
      <c r="AG227" s="8">
        <f t="shared" si="141"/>
        <v>0</v>
      </c>
      <c r="AH227" s="8">
        <f t="shared" si="142"/>
        <v>0</v>
      </c>
      <c r="AI227" s="8">
        <f t="shared" si="143"/>
        <v>0</v>
      </c>
      <c r="AJ227" s="8">
        <f t="shared" si="144"/>
        <v>0</v>
      </c>
      <c r="AK227" s="8">
        <v>453.52</v>
      </c>
      <c r="AL227" s="8">
        <v>453.52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1</v>
      </c>
      <c r="AW227" s="8">
        <v>1</v>
      </c>
      <c r="AX227" s="8"/>
      <c r="AY227" s="8"/>
      <c r="AZ227" s="8">
        <v>1</v>
      </c>
      <c r="BA227" s="8">
        <v>1</v>
      </c>
      <c r="BB227" s="8">
        <v>1</v>
      </c>
      <c r="BC227" s="8">
        <v>1</v>
      </c>
      <c r="BD227" s="8" t="s">
        <v>3</v>
      </c>
      <c r="BE227" s="8" t="s">
        <v>3</v>
      </c>
      <c r="BF227" s="8" t="s">
        <v>3</v>
      </c>
      <c r="BG227" s="8" t="s">
        <v>3</v>
      </c>
      <c r="BH227" s="8">
        <v>3</v>
      </c>
      <c r="BI227" s="8">
        <v>1</v>
      </c>
      <c r="BJ227" s="8" t="s">
        <v>3</v>
      </c>
      <c r="BK227" s="8"/>
      <c r="BL227" s="8"/>
      <c r="BM227" s="8">
        <v>1100</v>
      </c>
      <c r="BN227" s="8">
        <v>0</v>
      </c>
      <c r="BO227" s="8" t="s">
        <v>3</v>
      </c>
      <c r="BP227" s="8">
        <v>0</v>
      </c>
      <c r="BQ227" s="8">
        <v>8</v>
      </c>
      <c r="BR227" s="8">
        <v>0</v>
      </c>
      <c r="BS227" s="8">
        <v>1</v>
      </c>
      <c r="BT227" s="8">
        <v>1</v>
      </c>
      <c r="BU227" s="8">
        <v>1</v>
      </c>
      <c r="BV227" s="8">
        <v>1</v>
      </c>
      <c r="BW227" s="8">
        <v>1</v>
      </c>
      <c r="BX227" s="8">
        <v>1</v>
      </c>
      <c r="BY227" s="8" t="s">
        <v>3</v>
      </c>
      <c r="BZ227" s="8">
        <v>0</v>
      </c>
      <c r="CA227" s="8">
        <v>0</v>
      </c>
      <c r="CB227" s="8" t="s">
        <v>3</v>
      </c>
      <c r="CC227" s="8"/>
      <c r="CD227" s="8"/>
      <c r="CE227" s="8">
        <v>0</v>
      </c>
      <c r="CF227" s="8">
        <v>0</v>
      </c>
      <c r="CG227" s="8">
        <v>0</v>
      </c>
      <c r="CH227" s="8">
        <v>33</v>
      </c>
      <c r="CI227" s="8">
        <v>0</v>
      </c>
      <c r="CJ227" s="8">
        <v>0</v>
      </c>
      <c r="CK227" s="8">
        <v>0</v>
      </c>
      <c r="CL227" s="8">
        <v>0</v>
      </c>
      <c r="CM227" s="8">
        <v>0</v>
      </c>
      <c r="CN227" s="8" t="s">
        <v>3</v>
      </c>
      <c r="CO227" s="8">
        <v>0</v>
      </c>
      <c r="CP227" s="8">
        <f t="shared" si="145"/>
        <v>0</v>
      </c>
      <c r="CQ227" s="8">
        <f t="shared" si="146"/>
        <v>453.52</v>
      </c>
      <c r="CR227" s="8">
        <f t="shared" si="147"/>
        <v>0</v>
      </c>
      <c r="CS227" s="8">
        <f t="shared" si="148"/>
        <v>0</v>
      </c>
      <c r="CT227" s="8">
        <f t="shared" si="149"/>
        <v>0</v>
      </c>
      <c r="CU227" s="8">
        <f t="shared" si="150"/>
        <v>0</v>
      </c>
      <c r="CV227" s="8">
        <f t="shared" si="151"/>
        <v>0</v>
      </c>
      <c r="CW227" s="8">
        <f t="shared" si="152"/>
        <v>0</v>
      </c>
      <c r="CX227" s="8">
        <f t="shared" si="153"/>
        <v>0</v>
      </c>
      <c r="CY227" s="8">
        <f t="shared" si="154"/>
        <v>0</v>
      </c>
      <c r="CZ227" s="8">
        <f t="shared" si="155"/>
        <v>0</v>
      </c>
      <c r="DA227" s="8"/>
      <c r="DB227" s="8"/>
      <c r="DC227" s="8" t="s">
        <v>3</v>
      </c>
      <c r="DD227" s="8" t="s">
        <v>3</v>
      </c>
      <c r="DE227" s="8" t="s">
        <v>3</v>
      </c>
      <c r="DF227" s="8" t="s">
        <v>3</v>
      </c>
      <c r="DG227" s="8" t="s">
        <v>3</v>
      </c>
      <c r="DH227" s="8" t="s">
        <v>3</v>
      </c>
      <c r="DI227" s="8" t="s">
        <v>3</v>
      </c>
      <c r="DJ227" s="8" t="s">
        <v>3</v>
      </c>
      <c r="DK227" s="8" t="s">
        <v>3</v>
      </c>
      <c r="DL227" s="8" t="s">
        <v>3</v>
      </c>
      <c r="DM227" s="8" t="s">
        <v>3</v>
      </c>
      <c r="DN227" s="8">
        <v>0</v>
      </c>
      <c r="DO227" s="8">
        <v>0</v>
      </c>
      <c r="DP227" s="8">
        <v>1</v>
      </c>
      <c r="DQ227" s="8">
        <v>1</v>
      </c>
      <c r="DR227" s="8"/>
      <c r="DS227" s="8"/>
      <c r="DT227" s="8"/>
      <c r="DU227" s="8">
        <v>1009</v>
      </c>
      <c r="DV227" s="8" t="s">
        <v>265</v>
      </c>
      <c r="DW227" s="8" t="s">
        <v>265</v>
      </c>
      <c r="DX227" s="8">
        <v>1</v>
      </c>
      <c r="DY227" s="8"/>
      <c r="DZ227" s="8" t="s">
        <v>3</v>
      </c>
      <c r="EA227" s="8" t="s">
        <v>3</v>
      </c>
      <c r="EB227" s="8" t="s">
        <v>3</v>
      </c>
      <c r="EC227" s="8" t="s">
        <v>3</v>
      </c>
      <c r="ED227" s="8"/>
      <c r="EE227" s="8">
        <v>78822660</v>
      </c>
      <c r="EF227" s="8">
        <v>8</v>
      </c>
      <c r="EG227" s="8" t="s">
        <v>225</v>
      </c>
      <c r="EH227" s="8">
        <v>0</v>
      </c>
      <c r="EI227" s="8" t="s">
        <v>3</v>
      </c>
      <c r="EJ227" s="8">
        <v>1</v>
      </c>
      <c r="EK227" s="8">
        <v>1100</v>
      </c>
      <c r="EL227" s="8" t="s">
        <v>226</v>
      </c>
      <c r="EM227" s="8" t="s">
        <v>227</v>
      </c>
      <c r="EN227" s="8"/>
      <c r="EO227" s="8" t="s">
        <v>3</v>
      </c>
      <c r="EP227" s="8"/>
      <c r="EQ227" s="8">
        <v>131072</v>
      </c>
      <c r="ER227" s="8">
        <v>453.52</v>
      </c>
      <c r="ES227" s="8">
        <v>453.52</v>
      </c>
      <c r="ET227" s="8">
        <v>0</v>
      </c>
      <c r="EU227" s="8">
        <v>0</v>
      </c>
      <c r="EV227" s="8">
        <v>0</v>
      </c>
      <c r="EW227" s="8">
        <v>0</v>
      </c>
      <c r="EX227" s="8">
        <v>0</v>
      </c>
      <c r="EY227" s="8">
        <v>0</v>
      </c>
      <c r="EZ227" s="8">
        <v>5</v>
      </c>
      <c r="FA227" s="8"/>
      <c r="FB227" s="8"/>
      <c r="FC227" s="8">
        <v>0</v>
      </c>
      <c r="FD227" s="8">
        <v>18</v>
      </c>
      <c r="FE227" s="8"/>
      <c r="FF227" s="8">
        <v>431.68</v>
      </c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>
        <v>0</v>
      </c>
      <c r="FR227" s="8">
        <v>0</v>
      </c>
      <c r="FS227" s="8">
        <v>0</v>
      </c>
      <c r="FT227" s="8"/>
      <c r="FU227" s="8"/>
      <c r="FV227" s="8"/>
      <c r="FW227" s="8"/>
      <c r="FX227" s="8">
        <v>0</v>
      </c>
      <c r="FY227" s="8">
        <v>0</v>
      </c>
      <c r="FZ227" s="8"/>
      <c r="GA227" s="8" t="s">
        <v>266</v>
      </c>
      <c r="GB227" s="8"/>
      <c r="GC227" s="8"/>
      <c r="GD227" s="8">
        <v>1</v>
      </c>
      <c r="GE227" s="8"/>
      <c r="GF227" s="8">
        <v>937873264</v>
      </c>
      <c r="GG227" s="8">
        <v>2</v>
      </c>
      <c r="GH227" s="8">
        <v>3</v>
      </c>
      <c r="GI227" s="8">
        <v>-2</v>
      </c>
      <c r="GJ227" s="8">
        <v>0</v>
      </c>
      <c r="GK227" s="8">
        <v>0</v>
      </c>
      <c r="GL227" s="8">
        <f t="shared" si="156"/>
        <v>0</v>
      </c>
      <c r="GM227" s="8">
        <f t="shared" si="157"/>
        <v>0</v>
      </c>
      <c r="GN227" s="8">
        <f t="shared" si="158"/>
        <v>0</v>
      </c>
      <c r="GO227" s="8">
        <f t="shared" si="159"/>
        <v>0</v>
      </c>
      <c r="GP227" s="8">
        <f t="shared" si="160"/>
        <v>0</v>
      </c>
      <c r="GQ227" s="8"/>
      <c r="GR227" s="8">
        <v>1</v>
      </c>
      <c r="GS227" s="8">
        <v>1</v>
      </c>
      <c r="GT227" s="8">
        <v>0</v>
      </c>
      <c r="GU227" s="8" t="s">
        <v>3</v>
      </c>
      <c r="GV227" s="8">
        <f t="shared" si="161"/>
        <v>0</v>
      </c>
      <c r="GW227" s="8">
        <v>1</v>
      </c>
      <c r="GX227" s="8">
        <f t="shared" si="162"/>
        <v>0</v>
      </c>
      <c r="GY227" s="8"/>
      <c r="GZ227" s="8"/>
      <c r="HA227" s="8">
        <v>0</v>
      </c>
      <c r="HB227" s="8">
        <v>0</v>
      </c>
      <c r="HC227" s="8">
        <f t="shared" si="163"/>
        <v>0</v>
      </c>
      <c r="HD227" s="8"/>
      <c r="HE227" s="8" t="s">
        <v>49</v>
      </c>
      <c r="HF227" s="8" t="s">
        <v>45</v>
      </c>
      <c r="HG227" s="8">
        <f t="shared" si="164"/>
        <v>0</v>
      </c>
      <c r="HH227" s="8"/>
      <c r="HI227" s="8"/>
      <c r="HJ227" s="8"/>
      <c r="HK227" s="8"/>
      <c r="HL227" s="8"/>
      <c r="HM227" s="8" t="s">
        <v>3</v>
      </c>
      <c r="HN227" s="8" t="s">
        <v>3</v>
      </c>
      <c r="HO227" s="8" t="s">
        <v>3</v>
      </c>
      <c r="HP227" s="8" t="s">
        <v>3</v>
      </c>
      <c r="HQ227" s="8" t="s">
        <v>3</v>
      </c>
      <c r="HR227" s="8"/>
      <c r="HS227" s="8">
        <v>0</v>
      </c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>
        <v>0</v>
      </c>
      <c r="IL227" s="8"/>
      <c r="IM227" s="8"/>
      <c r="IN227" s="8"/>
      <c r="IO227" s="8"/>
      <c r="IP227" s="8"/>
      <c r="IQ227" s="8"/>
      <c r="IR227" s="8"/>
      <c r="IS227" s="8"/>
      <c r="IT227" s="8"/>
      <c r="IU227" s="8"/>
    </row>
    <row r="228" spans="1:255" x14ac:dyDescent="0.2">
      <c r="A228">
        <v>17</v>
      </c>
      <c r="B228">
        <v>0</v>
      </c>
      <c r="E228" t="s">
        <v>263</v>
      </c>
      <c r="F228" t="s">
        <v>198</v>
      </c>
      <c r="G228" t="s">
        <v>264</v>
      </c>
      <c r="H228" t="s">
        <v>265</v>
      </c>
      <c r="I228">
        <v>0</v>
      </c>
      <c r="J228">
        <v>0</v>
      </c>
      <c r="K228">
        <v>0</v>
      </c>
      <c r="L228">
        <v>0.4</v>
      </c>
      <c r="M228">
        <v>0.4</v>
      </c>
      <c r="N228">
        <f t="shared" si="124"/>
        <v>0</v>
      </c>
      <c r="O228">
        <f t="shared" si="125"/>
        <v>0</v>
      </c>
      <c r="P228">
        <f t="shared" si="126"/>
        <v>0</v>
      </c>
      <c r="Q228">
        <f t="shared" si="127"/>
        <v>0</v>
      </c>
      <c r="R228">
        <f t="shared" si="128"/>
        <v>0</v>
      </c>
      <c r="S228">
        <f t="shared" si="129"/>
        <v>0</v>
      </c>
      <c r="T228">
        <f t="shared" si="130"/>
        <v>0</v>
      </c>
      <c r="U228">
        <f t="shared" si="131"/>
        <v>0</v>
      </c>
      <c r="V228">
        <f t="shared" si="132"/>
        <v>0</v>
      </c>
      <c r="W228">
        <f t="shared" si="133"/>
        <v>0</v>
      </c>
      <c r="X228">
        <f t="shared" si="134"/>
        <v>0</v>
      </c>
      <c r="Y228">
        <f t="shared" si="135"/>
        <v>0</v>
      </c>
      <c r="AA228">
        <v>82273791</v>
      </c>
      <c r="AB228">
        <f t="shared" si="136"/>
        <v>453.52</v>
      </c>
      <c r="AC228">
        <f t="shared" si="137"/>
        <v>453.52</v>
      </c>
      <c r="AD228">
        <f t="shared" si="138"/>
        <v>0</v>
      </c>
      <c r="AE228">
        <f t="shared" si="139"/>
        <v>0</v>
      </c>
      <c r="AF228">
        <f t="shared" si="140"/>
        <v>0</v>
      </c>
      <c r="AG228">
        <f t="shared" si="141"/>
        <v>0</v>
      </c>
      <c r="AH228">
        <f t="shared" si="142"/>
        <v>0</v>
      </c>
      <c r="AI228">
        <f t="shared" si="143"/>
        <v>0</v>
      </c>
      <c r="AJ228">
        <f t="shared" si="144"/>
        <v>0</v>
      </c>
      <c r="AK228">
        <v>453.52</v>
      </c>
      <c r="AL228">
        <v>453.52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1</v>
      </c>
      <c r="AW228">
        <v>1</v>
      </c>
      <c r="AZ228">
        <v>1</v>
      </c>
      <c r="BA228">
        <v>1</v>
      </c>
      <c r="BB228">
        <v>1</v>
      </c>
      <c r="BC228">
        <v>1</v>
      </c>
      <c r="BD228" t="s">
        <v>3</v>
      </c>
      <c r="BE228" t="s">
        <v>3</v>
      </c>
      <c r="BF228" t="s">
        <v>3</v>
      </c>
      <c r="BG228" t="s">
        <v>3</v>
      </c>
      <c r="BH228">
        <v>3</v>
      </c>
      <c r="BI228">
        <v>1</v>
      </c>
      <c r="BJ228" t="s">
        <v>3</v>
      </c>
      <c r="BM228">
        <v>1100</v>
      </c>
      <c r="BN228">
        <v>0</v>
      </c>
      <c r="BO228" t="s">
        <v>3</v>
      </c>
      <c r="BP228">
        <v>0</v>
      </c>
      <c r="BQ228">
        <v>8</v>
      </c>
      <c r="BR228">
        <v>0</v>
      </c>
      <c r="BS228">
        <v>1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3</v>
      </c>
      <c r="BZ228">
        <v>0</v>
      </c>
      <c r="CA228">
        <v>0</v>
      </c>
      <c r="CB228" t="s">
        <v>3</v>
      </c>
      <c r="CE228">
        <v>0</v>
      </c>
      <c r="CF228">
        <v>0</v>
      </c>
      <c r="CG228">
        <v>0</v>
      </c>
      <c r="CH228">
        <v>33</v>
      </c>
      <c r="CI228">
        <v>0</v>
      </c>
      <c r="CJ228">
        <v>0</v>
      </c>
      <c r="CK228">
        <v>0</v>
      </c>
      <c r="CL228">
        <v>0</v>
      </c>
      <c r="CM228">
        <v>0</v>
      </c>
      <c r="CN228" t="s">
        <v>3</v>
      </c>
      <c r="CO228">
        <v>0</v>
      </c>
      <c r="CP228">
        <f t="shared" si="145"/>
        <v>0</v>
      </c>
      <c r="CQ228">
        <f t="shared" si="146"/>
        <v>453.52</v>
      </c>
      <c r="CR228">
        <f t="shared" si="147"/>
        <v>0</v>
      </c>
      <c r="CS228">
        <f t="shared" si="148"/>
        <v>0</v>
      </c>
      <c r="CT228">
        <f t="shared" si="149"/>
        <v>0</v>
      </c>
      <c r="CU228">
        <f t="shared" si="150"/>
        <v>0</v>
      </c>
      <c r="CV228">
        <f t="shared" si="151"/>
        <v>0</v>
      </c>
      <c r="CW228">
        <f t="shared" si="152"/>
        <v>0</v>
      </c>
      <c r="CX228">
        <f t="shared" si="153"/>
        <v>0</v>
      </c>
      <c r="CY228">
        <f t="shared" si="154"/>
        <v>0</v>
      </c>
      <c r="CZ228">
        <f t="shared" si="155"/>
        <v>0</v>
      </c>
      <c r="DC228" t="s">
        <v>3</v>
      </c>
      <c r="DD228" t="s">
        <v>3</v>
      </c>
      <c r="DE228" t="s">
        <v>3</v>
      </c>
      <c r="DF228" t="s">
        <v>3</v>
      </c>
      <c r="DG228" t="s">
        <v>3</v>
      </c>
      <c r="DH228" t="s">
        <v>3</v>
      </c>
      <c r="DI228" t="s">
        <v>3</v>
      </c>
      <c r="DJ228" t="s">
        <v>3</v>
      </c>
      <c r="DK228" t="s">
        <v>3</v>
      </c>
      <c r="DL228" t="s">
        <v>3</v>
      </c>
      <c r="DM228" t="s">
        <v>3</v>
      </c>
      <c r="DN228">
        <v>0</v>
      </c>
      <c r="DO228">
        <v>0</v>
      </c>
      <c r="DP228">
        <v>1</v>
      </c>
      <c r="DQ228">
        <v>1</v>
      </c>
      <c r="DU228">
        <v>1009</v>
      </c>
      <c r="DV228" t="s">
        <v>265</v>
      </c>
      <c r="DW228" t="s">
        <v>265</v>
      </c>
      <c r="DX228">
        <v>1</v>
      </c>
      <c r="DZ228" t="s">
        <v>3</v>
      </c>
      <c r="EA228" t="s">
        <v>3</v>
      </c>
      <c r="EB228" t="s">
        <v>3</v>
      </c>
      <c r="EC228" t="s">
        <v>3</v>
      </c>
      <c r="EE228">
        <v>78822660</v>
      </c>
      <c r="EF228">
        <v>8</v>
      </c>
      <c r="EG228" t="s">
        <v>225</v>
      </c>
      <c r="EH228">
        <v>0</v>
      </c>
      <c r="EI228" t="s">
        <v>3</v>
      </c>
      <c r="EJ228">
        <v>1</v>
      </c>
      <c r="EK228">
        <v>1100</v>
      </c>
      <c r="EL228" t="s">
        <v>226</v>
      </c>
      <c r="EM228" t="s">
        <v>227</v>
      </c>
      <c r="EO228" t="s">
        <v>3</v>
      </c>
      <c r="EQ228">
        <v>131072</v>
      </c>
      <c r="ER228">
        <v>453.52</v>
      </c>
      <c r="ES228">
        <v>453.52</v>
      </c>
      <c r="ET228">
        <v>0</v>
      </c>
      <c r="EU228">
        <v>0</v>
      </c>
      <c r="EV228">
        <v>0</v>
      </c>
      <c r="EW228">
        <v>0</v>
      </c>
      <c r="EX228">
        <v>0</v>
      </c>
      <c r="EY228">
        <v>0</v>
      </c>
      <c r="EZ228">
        <v>5</v>
      </c>
      <c r="FC228">
        <v>0</v>
      </c>
      <c r="FD228">
        <v>18</v>
      </c>
      <c r="FF228">
        <v>431.68</v>
      </c>
      <c r="FQ228">
        <v>0</v>
      </c>
      <c r="FR228">
        <v>0</v>
      </c>
      <c r="FS228">
        <v>0</v>
      </c>
      <c r="FX228">
        <v>0</v>
      </c>
      <c r="FY228">
        <v>0</v>
      </c>
      <c r="GA228" t="s">
        <v>266</v>
      </c>
      <c r="GD228">
        <v>1</v>
      </c>
      <c r="GF228">
        <v>937873264</v>
      </c>
      <c r="GG228">
        <v>2</v>
      </c>
      <c r="GH228">
        <v>3</v>
      </c>
      <c r="GI228">
        <v>-2</v>
      </c>
      <c r="GJ228">
        <v>0</v>
      </c>
      <c r="GK228">
        <v>0</v>
      </c>
      <c r="GL228">
        <f t="shared" si="156"/>
        <v>0</v>
      </c>
      <c r="GM228">
        <f t="shared" si="157"/>
        <v>0</v>
      </c>
      <c r="GN228">
        <f t="shared" si="158"/>
        <v>0</v>
      </c>
      <c r="GO228">
        <f t="shared" si="159"/>
        <v>0</v>
      </c>
      <c r="GP228">
        <f t="shared" si="160"/>
        <v>0</v>
      </c>
      <c r="GR228">
        <v>1</v>
      </c>
      <c r="GS228">
        <v>1</v>
      </c>
      <c r="GT228">
        <v>0</v>
      </c>
      <c r="GU228" t="s">
        <v>3</v>
      </c>
      <c r="GV228">
        <f t="shared" si="161"/>
        <v>0</v>
      </c>
      <c r="GW228">
        <v>1</v>
      </c>
      <c r="GX228">
        <f t="shared" si="162"/>
        <v>0</v>
      </c>
      <c r="HA228">
        <v>0</v>
      </c>
      <c r="HB228">
        <v>0</v>
      </c>
      <c r="HC228">
        <f t="shared" si="163"/>
        <v>0</v>
      </c>
      <c r="HE228" t="s">
        <v>49</v>
      </c>
      <c r="HF228" t="s">
        <v>45</v>
      </c>
      <c r="HG228">
        <f t="shared" si="164"/>
        <v>0</v>
      </c>
      <c r="HM228" t="s">
        <v>3</v>
      </c>
      <c r="HN228" t="s">
        <v>3</v>
      </c>
      <c r="HO228" t="s">
        <v>3</v>
      </c>
      <c r="HP228" t="s">
        <v>3</v>
      </c>
      <c r="HQ228" t="s">
        <v>3</v>
      </c>
      <c r="HS228">
        <v>0</v>
      </c>
      <c r="IK228">
        <v>0</v>
      </c>
    </row>
    <row r="229" spans="1:255" x14ac:dyDescent="0.2">
      <c r="A229" s="8">
        <v>17</v>
      </c>
      <c r="B229" s="8">
        <v>0</v>
      </c>
      <c r="C229" s="8"/>
      <c r="D229" s="8"/>
      <c r="E229" s="8" t="s">
        <v>267</v>
      </c>
      <c r="F229" s="8" t="s">
        <v>198</v>
      </c>
      <c r="G229" s="8" t="s">
        <v>268</v>
      </c>
      <c r="H229" s="8" t="s">
        <v>265</v>
      </c>
      <c r="I229" s="8">
        <v>0</v>
      </c>
      <c r="J229" s="8">
        <v>0</v>
      </c>
      <c r="K229" s="8">
        <v>0</v>
      </c>
      <c r="L229" s="8">
        <v>0.02</v>
      </c>
      <c r="M229" s="8">
        <v>0.02</v>
      </c>
      <c r="N229" s="8">
        <f t="shared" si="124"/>
        <v>0</v>
      </c>
      <c r="O229" s="8">
        <f t="shared" si="125"/>
        <v>0</v>
      </c>
      <c r="P229" s="8">
        <f t="shared" si="126"/>
        <v>0</v>
      </c>
      <c r="Q229" s="8">
        <f t="shared" si="127"/>
        <v>0</v>
      </c>
      <c r="R229" s="8">
        <f t="shared" si="128"/>
        <v>0</v>
      </c>
      <c r="S229" s="8">
        <f t="shared" si="129"/>
        <v>0</v>
      </c>
      <c r="T229" s="8">
        <f t="shared" si="130"/>
        <v>0</v>
      </c>
      <c r="U229" s="8">
        <f t="shared" si="131"/>
        <v>0</v>
      </c>
      <c r="V229" s="8">
        <f t="shared" si="132"/>
        <v>0</v>
      </c>
      <c r="W229" s="8">
        <f t="shared" si="133"/>
        <v>0</v>
      </c>
      <c r="X229" s="8">
        <f t="shared" si="134"/>
        <v>0</v>
      </c>
      <c r="Y229" s="8">
        <f t="shared" si="135"/>
        <v>0</v>
      </c>
      <c r="Z229" s="8"/>
      <c r="AA229" s="8">
        <v>82273856</v>
      </c>
      <c r="AB229" s="8">
        <f t="shared" si="136"/>
        <v>453.52</v>
      </c>
      <c r="AC229" s="8">
        <f t="shared" si="137"/>
        <v>453.52</v>
      </c>
      <c r="AD229" s="8">
        <f t="shared" si="138"/>
        <v>0</v>
      </c>
      <c r="AE229" s="8">
        <f t="shared" si="139"/>
        <v>0</v>
      </c>
      <c r="AF229" s="8">
        <f t="shared" si="140"/>
        <v>0</v>
      </c>
      <c r="AG229" s="8">
        <f t="shared" si="141"/>
        <v>0</v>
      </c>
      <c r="AH229" s="8">
        <f t="shared" si="142"/>
        <v>0</v>
      </c>
      <c r="AI229" s="8">
        <f t="shared" si="143"/>
        <v>0</v>
      </c>
      <c r="AJ229" s="8">
        <f t="shared" si="144"/>
        <v>0</v>
      </c>
      <c r="AK229" s="8">
        <v>453.52</v>
      </c>
      <c r="AL229" s="8">
        <v>453.52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1</v>
      </c>
      <c r="AW229" s="8">
        <v>1</v>
      </c>
      <c r="AX229" s="8"/>
      <c r="AY229" s="8"/>
      <c r="AZ229" s="8">
        <v>1</v>
      </c>
      <c r="BA229" s="8">
        <v>1</v>
      </c>
      <c r="BB229" s="8">
        <v>1</v>
      </c>
      <c r="BC229" s="8">
        <v>1</v>
      </c>
      <c r="BD229" s="8" t="s">
        <v>3</v>
      </c>
      <c r="BE229" s="8" t="s">
        <v>3</v>
      </c>
      <c r="BF229" s="8" t="s">
        <v>3</v>
      </c>
      <c r="BG229" s="8" t="s">
        <v>3</v>
      </c>
      <c r="BH229" s="8">
        <v>3</v>
      </c>
      <c r="BI229" s="8">
        <v>1</v>
      </c>
      <c r="BJ229" s="8" t="s">
        <v>3</v>
      </c>
      <c r="BK229" s="8"/>
      <c r="BL229" s="8"/>
      <c r="BM229" s="8">
        <v>1100</v>
      </c>
      <c r="BN229" s="8">
        <v>0</v>
      </c>
      <c r="BO229" s="8" t="s">
        <v>3</v>
      </c>
      <c r="BP229" s="8">
        <v>0</v>
      </c>
      <c r="BQ229" s="8">
        <v>8</v>
      </c>
      <c r="BR229" s="8">
        <v>0</v>
      </c>
      <c r="BS229" s="8">
        <v>1</v>
      </c>
      <c r="BT229" s="8">
        <v>1</v>
      </c>
      <c r="BU229" s="8">
        <v>1</v>
      </c>
      <c r="BV229" s="8">
        <v>1</v>
      </c>
      <c r="BW229" s="8">
        <v>1</v>
      </c>
      <c r="BX229" s="8">
        <v>1</v>
      </c>
      <c r="BY229" s="8" t="s">
        <v>3</v>
      </c>
      <c r="BZ229" s="8">
        <v>0</v>
      </c>
      <c r="CA229" s="8">
        <v>0</v>
      </c>
      <c r="CB229" s="8" t="s">
        <v>3</v>
      </c>
      <c r="CC229" s="8"/>
      <c r="CD229" s="8"/>
      <c r="CE229" s="8">
        <v>0</v>
      </c>
      <c r="CF229" s="8">
        <v>0</v>
      </c>
      <c r="CG229" s="8">
        <v>0</v>
      </c>
      <c r="CH229" s="8">
        <v>34</v>
      </c>
      <c r="CI229" s="8">
        <v>0</v>
      </c>
      <c r="CJ229" s="8">
        <v>0</v>
      </c>
      <c r="CK229" s="8">
        <v>0</v>
      </c>
      <c r="CL229" s="8">
        <v>0</v>
      </c>
      <c r="CM229" s="8">
        <v>0</v>
      </c>
      <c r="CN229" s="8" t="s">
        <v>3</v>
      </c>
      <c r="CO229" s="8">
        <v>0</v>
      </c>
      <c r="CP229" s="8">
        <f t="shared" si="145"/>
        <v>0</v>
      </c>
      <c r="CQ229" s="8">
        <f t="shared" si="146"/>
        <v>453.52</v>
      </c>
      <c r="CR229" s="8">
        <f t="shared" si="147"/>
        <v>0</v>
      </c>
      <c r="CS229" s="8">
        <f t="shared" si="148"/>
        <v>0</v>
      </c>
      <c r="CT229" s="8">
        <f t="shared" si="149"/>
        <v>0</v>
      </c>
      <c r="CU229" s="8">
        <f t="shared" si="150"/>
        <v>0</v>
      </c>
      <c r="CV229" s="8">
        <f t="shared" si="151"/>
        <v>0</v>
      </c>
      <c r="CW229" s="8">
        <f t="shared" si="152"/>
        <v>0</v>
      </c>
      <c r="CX229" s="8">
        <f t="shared" si="153"/>
        <v>0</v>
      </c>
      <c r="CY229" s="8">
        <f t="shared" si="154"/>
        <v>0</v>
      </c>
      <c r="CZ229" s="8">
        <f t="shared" si="155"/>
        <v>0</v>
      </c>
      <c r="DA229" s="8"/>
      <c r="DB229" s="8"/>
      <c r="DC229" s="8" t="s">
        <v>3</v>
      </c>
      <c r="DD229" s="8" t="s">
        <v>3</v>
      </c>
      <c r="DE229" s="8" t="s">
        <v>3</v>
      </c>
      <c r="DF229" s="8" t="s">
        <v>3</v>
      </c>
      <c r="DG229" s="8" t="s">
        <v>3</v>
      </c>
      <c r="DH229" s="8" t="s">
        <v>3</v>
      </c>
      <c r="DI229" s="8" t="s">
        <v>3</v>
      </c>
      <c r="DJ229" s="8" t="s">
        <v>3</v>
      </c>
      <c r="DK229" s="8" t="s">
        <v>3</v>
      </c>
      <c r="DL229" s="8" t="s">
        <v>3</v>
      </c>
      <c r="DM229" s="8" t="s">
        <v>3</v>
      </c>
      <c r="DN229" s="8">
        <v>0</v>
      </c>
      <c r="DO229" s="8">
        <v>0</v>
      </c>
      <c r="DP229" s="8">
        <v>1</v>
      </c>
      <c r="DQ229" s="8">
        <v>1</v>
      </c>
      <c r="DR229" s="8"/>
      <c r="DS229" s="8"/>
      <c r="DT229" s="8"/>
      <c r="DU229" s="8">
        <v>1009</v>
      </c>
      <c r="DV229" s="8" t="s">
        <v>265</v>
      </c>
      <c r="DW229" s="8" t="s">
        <v>265</v>
      </c>
      <c r="DX229" s="8">
        <v>1</v>
      </c>
      <c r="DY229" s="8"/>
      <c r="DZ229" s="8" t="s">
        <v>3</v>
      </c>
      <c r="EA229" s="8" t="s">
        <v>3</v>
      </c>
      <c r="EB229" s="8" t="s">
        <v>3</v>
      </c>
      <c r="EC229" s="8" t="s">
        <v>3</v>
      </c>
      <c r="ED229" s="8"/>
      <c r="EE229" s="8">
        <v>78822660</v>
      </c>
      <c r="EF229" s="8">
        <v>8</v>
      </c>
      <c r="EG229" s="8" t="s">
        <v>225</v>
      </c>
      <c r="EH229" s="8">
        <v>0</v>
      </c>
      <c r="EI229" s="8" t="s">
        <v>3</v>
      </c>
      <c r="EJ229" s="8">
        <v>1</v>
      </c>
      <c r="EK229" s="8">
        <v>1100</v>
      </c>
      <c r="EL229" s="8" t="s">
        <v>226</v>
      </c>
      <c r="EM229" s="8" t="s">
        <v>227</v>
      </c>
      <c r="EN229" s="8"/>
      <c r="EO229" s="8" t="s">
        <v>3</v>
      </c>
      <c r="EP229" s="8"/>
      <c r="EQ229" s="8">
        <v>131072</v>
      </c>
      <c r="ER229" s="8">
        <v>453.52</v>
      </c>
      <c r="ES229" s="8">
        <v>453.52</v>
      </c>
      <c r="ET229" s="8">
        <v>0</v>
      </c>
      <c r="EU229" s="8">
        <v>0</v>
      </c>
      <c r="EV229" s="8">
        <v>0</v>
      </c>
      <c r="EW229" s="8">
        <v>0</v>
      </c>
      <c r="EX229" s="8">
        <v>0</v>
      </c>
      <c r="EY229" s="8">
        <v>0</v>
      </c>
      <c r="EZ229" s="8">
        <v>5</v>
      </c>
      <c r="FA229" s="8"/>
      <c r="FB229" s="8"/>
      <c r="FC229" s="8">
        <v>0</v>
      </c>
      <c r="FD229" s="8">
        <v>18</v>
      </c>
      <c r="FE229" s="8"/>
      <c r="FF229" s="8">
        <v>431.68</v>
      </c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>
        <v>0</v>
      </c>
      <c r="FR229" s="8">
        <v>0</v>
      </c>
      <c r="FS229" s="8">
        <v>0</v>
      </c>
      <c r="FT229" s="8"/>
      <c r="FU229" s="8"/>
      <c r="FV229" s="8"/>
      <c r="FW229" s="8"/>
      <c r="FX229" s="8">
        <v>0</v>
      </c>
      <c r="FY229" s="8">
        <v>0</v>
      </c>
      <c r="FZ229" s="8"/>
      <c r="GA229" s="8" t="s">
        <v>266</v>
      </c>
      <c r="GB229" s="8"/>
      <c r="GC229" s="8"/>
      <c r="GD229" s="8">
        <v>1</v>
      </c>
      <c r="GE229" s="8"/>
      <c r="GF229" s="8">
        <v>-458838112</v>
      </c>
      <c r="GG229" s="8">
        <v>2</v>
      </c>
      <c r="GH229" s="8">
        <v>3</v>
      </c>
      <c r="GI229" s="8">
        <v>-2</v>
      </c>
      <c r="GJ229" s="8">
        <v>0</v>
      </c>
      <c r="GK229" s="8">
        <v>0</v>
      </c>
      <c r="GL229" s="8">
        <f t="shared" si="156"/>
        <v>0</v>
      </c>
      <c r="GM229" s="8">
        <f t="shared" si="157"/>
        <v>0</v>
      </c>
      <c r="GN229" s="8">
        <f t="shared" si="158"/>
        <v>0</v>
      </c>
      <c r="GO229" s="8">
        <f t="shared" si="159"/>
        <v>0</v>
      </c>
      <c r="GP229" s="8">
        <f t="shared" si="160"/>
        <v>0</v>
      </c>
      <c r="GQ229" s="8"/>
      <c r="GR229" s="8">
        <v>1</v>
      </c>
      <c r="GS229" s="8">
        <v>1</v>
      </c>
      <c r="GT229" s="8">
        <v>0</v>
      </c>
      <c r="GU229" s="8" t="s">
        <v>3</v>
      </c>
      <c r="GV229" s="8">
        <f t="shared" si="161"/>
        <v>0</v>
      </c>
      <c r="GW229" s="8">
        <v>1</v>
      </c>
      <c r="GX229" s="8">
        <f t="shared" si="162"/>
        <v>0</v>
      </c>
      <c r="GY229" s="8"/>
      <c r="GZ229" s="8"/>
      <c r="HA229" s="8">
        <v>0</v>
      </c>
      <c r="HB229" s="8">
        <v>0</v>
      </c>
      <c r="HC229" s="8">
        <f t="shared" si="163"/>
        <v>0</v>
      </c>
      <c r="HD229" s="8"/>
      <c r="HE229" s="8" t="s">
        <v>49</v>
      </c>
      <c r="HF229" s="8" t="s">
        <v>45</v>
      </c>
      <c r="HG229" s="8">
        <f t="shared" si="164"/>
        <v>0</v>
      </c>
      <c r="HH229" s="8"/>
      <c r="HI229" s="8"/>
      <c r="HJ229" s="8"/>
      <c r="HK229" s="8"/>
      <c r="HL229" s="8"/>
      <c r="HM229" s="8" t="s">
        <v>3</v>
      </c>
      <c r="HN229" s="8" t="s">
        <v>3</v>
      </c>
      <c r="HO229" s="8" t="s">
        <v>3</v>
      </c>
      <c r="HP229" s="8" t="s">
        <v>3</v>
      </c>
      <c r="HQ229" s="8" t="s">
        <v>3</v>
      </c>
      <c r="HR229" s="8"/>
      <c r="HS229" s="8">
        <v>0</v>
      </c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>
        <v>0</v>
      </c>
      <c r="IL229" s="8"/>
      <c r="IM229" s="8"/>
      <c r="IN229" s="8"/>
      <c r="IO229" s="8"/>
      <c r="IP229" s="8"/>
      <c r="IQ229" s="8"/>
      <c r="IR229" s="8"/>
      <c r="IS229" s="8"/>
      <c r="IT229" s="8"/>
      <c r="IU229" s="8"/>
    </row>
    <row r="230" spans="1:255" x14ac:dyDescent="0.2">
      <c r="A230">
        <v>17</v>
      </c>
      <c r="B230">
        <v>0</v>
      </c>
      <c r="E230" t="s">
        <v>267</v>
      </c>
      <c r="F230" t="s">
        <v>198</v>
      </c>
      <c r="G230" t="s">
        <v>268</v>
      </c>
      <c r="H230" t="s">
        <v>265</v>
      </c>
      <c r="I230">
        <v>0</v>
      </c>
      <c r="J230">
        <v>0</v>
      </c>
      <c r="K230">
        <v>0</v>
      </c>
      <c r="L230">
        <v>0.02</v>
      </c>
      <c r="M230">
        <v>0.02</v>
      </c>
      <c r="N230">
        <f t="shared" si="124"/>
        <v>0</v>
      </c>
      <c r="O230">
        <f t="shared" si="125"/>
        <v>0</v>
      </c>
      <c r="P230">
        <f t="shared" si="126"/>
        <v>0</v>
      </c>
      <c r="Q230">
        <f t="shared" si="127"/>
        <v>0</v>
      </c>
      <c r="R230">
        <f t="shared" si="128"/>
        <v>0</v>
      </c>
      <c r="S230">
        <f t="shared" si="129"/>
        <v>0</v>
      </c>
      <c r="T230">
        <f t="shared" si="130"/>
        <v>0</v>
      </c>
      <c r="U230">
        <f t="shared" si="131"/>
        <v>0</v>
      </c>
      <c r="V230">
        <f t="shared" si="132"/>
        <v>0</v>
      </c>
      <c r="W230">
        <f t="shared" si="133"/>
        <v>0</v>
      </c>
      <c r="X230">
        <f t="shared" si="134"/>
        <v>0</v>
      </c>
      <c r="Y230">
        <f t="shared" si="135"/>
        <v>0</v>
      </c>
      <c r="AA230">
        <v>82273791</v>
      </c>
      <c r="AB230">
        <f t="shared" si="136"/>
        <v>453.52</v>
      </c>
      <c r="AC230">
        <f t="shared" si="137"/>
        <v>453.52</v>
      </c>
      <c r="AD230">
        <f t="shared" si="138"/>
        <v>0</v>
      </c>
      <c r="AE230">
        <f t="shared" si="139"/>
        <v>0</v>
      </c>
      <c r="AF230">
        <f t="shared" si="140"/>
        <v>0</v>
      </c>
      <c r="AG230">
        <f t="shared" si="141"/>
        <v>0</v>
      </c>
      <c r="AH230">
        <f t="shared" si="142"/>
        <v>0</v>
      </c>
      <c r="AI230">
        <f t="shared" si="143"/>
        <v>0</v>
      </c>
      <c r="AJ230">
        <f t="shared" si="144"/>
        <v>0</v>
      </c>
      <c r="AK230">
        <v>453.52</v>
      </c>
      <c r="AL230">
        <v>453.52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1</v>
      </c>
      <c r="AW230">
        <v>1</v>
      </c>
      <c r="AZ230">
        <v>1</v>
      </c>
      <c r="BA230">
        <v>1</v>
      </c>
      <c r="BB230">
        <v>1</v>
      </c>
      <c r="BC230">
        <v>1</v>
      </c>
      <c r="BD230" t="s">
        <v>3</v>
      </c>
      <c r="BE230" t="s">
        <v>3</v>
      </c>
      <c r="BF230" t="s">
        <v>3</v>
      </c>
      <c r="BG230" t="s">
        <v>3</v>
      </c>
      <c r="BH230">
        <v>3</v>
      </c>
      <c r="BI230">
        <v>1</v>
      </c>
      <c r="BJ230" t="s">
        <v>3</v>
      </c>
      <c r="BM230">
        <v>1100</v>
      </c>
      <c r="BN230">
        <v>0</v>
      </c>
      <c r="BO230" t="s">
        <v>3</v>
      </c>
      <c r="BP230">
        <v>0</v>
      </c>
      <c r="BQ230">
        <v>8</v>
      </c>
      <c r="BR230">
        <v>0</v>
      </c>
      <c r="BS230">
        <v>1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3</v>
      </c>
      <c r="BZ230">
        <v>0</v>
      </c>
      <c r="CA230">
        <v>0</v>
      </c>
      <c r="CB230" t="s">
        <v>3</v>
      </c>
      <c r="CE230">
        <v>0</v>
      </c>
      <c r="CF230">
        <v>0</v>
      </c>
      <c r="CG230">
        <v>0</v>
      </c>
      <c r="CH230">
        <v>34</v>
      </c>
      <c r="CI230">
        <v>0</v>
      </c>
      <c r="CJ230">
        <v>0</v>
      </c>
      <c r="CK230">
        <v>0</v>
      </c>
      <c r="CL230">
        <v>0</v>
      </c>
      <c r="CM230">
        <v>0</v>
      </c>
      <c r="CN230" t="s">
        <v>3</v>
      </c>
      <c r="CO230">
        <v>0</v>
      </c>
      <c r="CP230">
        <f t="shared" si="145"/>
        <v>0</v>
      </c>
      <c r="CQ230">
        <f t="shared" si="146"/>
        <v>453.52</v>
      </c>
      <c r="CR230">
        <f t="shared" si="147"/>
        <v>0</v>
      </c>
      <c r="CS230">
        <f t="shared" si="148"/>
        <v>0</v>
      </c>
      <c r="CT230">
        <f t="shared" si="149"/>
        <v>0</v>
      </c>
      <c r="CU230">
        <f t="shared" si="150"/>
        <v>0</v>
      </c>
      <c r="CV230">
        <f t="shared" si="151"/>
        <v>0</v>
      </c>
      <c r="CW230">
        <f t="shared" si="152"/>
        <v>0</v>
      </c>
      <c r="CX230">
        <f t="shared" si="153"/>
        <v>0</v>
      </c>
      <c r="CY230">
        <f t="shared" si="154"/>
        <v>0</v>
      </c>
      <c r="CZ230">
        <f t="shared" si="155"/>
        <v>0</v>
      </c>
      <c r="DC230" t="s">
        <v>3</v>
      </c>
      <c r="DD230" t="s">
        <v>3</v>
      </c>
      <c r="DE230" t="s">
        <v>3</v>
      </c>
      <c r="DF230" t="s">
        <v>3</v>
      </c>
      <c r="DG230" t="s">
        <v>3</v>
      </c>
      <c r="DH230" t="s">
        <v>3</v>
      </c>
      <c r="DI230" t="s">
        <v>3</v>
      </c>
      <c r="DJ230" t="s">
        <v>3</v>
      </c>
      <c r="DK230" t="s">
        <v>3</v>
      </c>
      <c r="DL230" t="s">
        <v>3</v>
      </c>
      <c r="DM230" t="s">
        <v>3</v>
      </c>
      <c r="DN230">
        <v>0</v>
      </c>
      <c r="DO230">
        <v>0</v>
      </c>
      <c r="DP230">
        <v>1</v>
      </c>
      <c r="DQ230">
        <v>1</v>
      </c>
      <c r="DU230">
        <v>1009</v>
      </c>
      <c r="DV230" t="s">
        <v>265</v>
      </c>
      <c r="DW230" t="s">
        <v>265</v>
      </c>
      <c r="DX230">
        <v>1</v>
      </c>
      <c r="DZ230" t="s">
        <v>3</v>
      </c>
      <c r="EA230" t="s">
        <v>3</v>
      </c>
      <c r="EB230" t="s">
        <v>3</v>
      </c>
      <c r="EC230" t="s">
        <v>3</v>
      </c>
      <c r="EE230">
        <v>78822660</v>
      </c>
      <c r="EF230">
        <v>8</v>
      </c>
      <c r="EG230" t="s">
        <v>225</v>
      </c>
      <c r="EH230">
        <v>0</v>
      </c>
      <c r="EI230" t="s">
        <v>3</v>
      </c>
      <c r="EJ230">
        <v>1</v>
      </c>
      <c r="EK230">
        <v>1100</v>
      </c>
      <c r="EL230" t="s">
        <v>226</v>
      </c>
      <c r="EM230" t="s">
        <v>227</v>
      </c>
      <c r="EO230" t="s">
        <v>3</v>
      </c>
      <c r="EQ230">
        <v>131072</v>
      </c>
      <c r="ER230">
        <v>453.52</v>
      </c>
      <c r="ES230">
        <v>453.52</v>
      </c>
      <c r="ET230">
        <v>0</v>
      </c>
      <c r="EU230">
        <v>0</v>
      </c>
      <c r="EV230">
        <v>0</v>
      </c>
      <c r="EW230">
        <v>0</v>
      </c>
      <c r="EX230">
        <v>0</v>
      </c>
      <c r="EY230">
        <v>0</v>
      </c>
      <c r="EZ230">
        <v>5</v>
      </c>
      <c r="FC230">
        <v>0</v>
      </c>
      <c r="FD230">
        <v>18</v>
      </c>
      <c r="FF230">
        <v>431.68</v>
      </c>
      <c r="FQ230">
        <v>0</v>
      </c>
      <c r="FR230">
        <v>0</v>
      </c>
      <c r="FS230">
        <v>0</v>
      </c>
      <c r="FX230">
        <v>0</v>
      </c>
      <c r="FY230">
        <v>0</v>
      </c>
      <c r="GA230" t="s">
        <v>266</v>
      </c>
      <c r="GD230">
        <v>1</v>
      </c>
      <c r="GF230">
        <v>-458838112</v>
      </c>
      <c r="GG230">
        <v>2</v>
      </c>
      <c r="GH230">
        <v>3</v>
      </c>
      <c r="GI230">
        <v>-2</v>
      </c>
      <c r="GJ230">
        <v>0</v>
      </c>
      <c r="GK230">
        <v>0</v>
      </c>
      <c r="GL230">
        <f t="shared" si="156"/>
        <v>0</v>
      </c>
      <c r="GM230">
        <f t="shared" si="157"/>
        <v>0</v>
      </c>
      <c r="GN230">
        <f t="shared" si="158"/>
        <v>0</v>
      </c>
      <c r="GO230">
        <f t="shared" si="159"/>
        <v>0</v>
      </c>
      <c r="GP230">
        <f t="shared" si="160"/>
        <v>0</v>
      </c>
      <c r="GR230">
        <v>1</v>
      </c>
      <c r="GS230">
        <v>1</v>
      </c>
      <c r="GT230">
        <v>0</v>
      </c>
      <c r="GU230" t="s">
        <v>3</v>
      </c>
      <c r="GV230">
        <f t="shared" si="161"/>
        <v>0</v>
      </c>
      <c r="GW230">
        <v>1</v>
      </c>
      <c r="GX230">
        <f t="shared" si="162"/>
        <v>0</v>
      </c>
      <c r="HA230">
        <v>0</v>
      </c>
      <c r="HB230">
        <v>0</v>
      </c>
      <c r="HC230">
        <f t="shared" si="163"/>
        <v>0</v>
      </c>
      <c r="HE230" t="s">
        <v>49</v>
      </c>
      <c r="HF230" t="s">
        <v>45</v>
      </c>
      <c r="HG230">
        <f t="shared" si="164"/>
        <v>0</v>
      </c>
      <c r="HM230" t="s">
        <v>3</v>
      </c>
      <c r="HN230" t="s">
        <v>3</v>
      </c>
      <c r="HO230" t="s">
        <v>3</v>
      </c>
      <c r="HP230" t="s">
        <v>3</v>
      </c>
      <c r="HQ230" t="s">
        <v>3</v>
      </c>
      <c r="HS230">
        <v>0</v>
      </c>
      <c r="IK230">
        <v>0</v>
      </c>
    </row>
    <row r="231" spans="1:255" x14ac:dyDescent="0.2">
      <c r="A231" s="8">
        <v>17</v>
      </c>
      <c r="B231" s="8">
        <v>0</v>
      </c>
      <c r="C231" s="8"/>
      <c r="D231" s="8"/>
      <c r="E231" s="8" t="s">
        <v>269</v>
      </c>
      <c r="F231" s="8" t="s">
        <v>198</v>
      </c>
      <c r="G231" s="8" t="s">
        <v>270</v>
      </c>
      <c r="H231" s="8" t="s">
        <v>265</v>
      </c>
      <c r="I231" s="8">
        <v>0</v>
      </c>
      <c r="J231" s="8">
        <v>0</v>
      </c>
      <c r="K231" s="8">
        <v>0</v>
      </c>
      <c r="L231" s="8">
        <v>0.17</v>
      </c>
      <c r="M231" s="8">
        <v>0.17</v>
      </c>
      <c r="N231" s="8">
        <f t="shared" si="124"/>
        <v>0</v>
      </c>
      <c r="O231" s="8">
        <f t="shared" si="125"/>
        <v>0</v>
      </c>
      <c r="P231" s="8">
        <f t="shared" si="126"/>
        <v>0</v>
      </c>
      <c r="Q231" s="8">
        <f t="shared" si="127"/>
        <v>0</v>
      </c>
      <c r="R231" s="8">
        <f t="shared" si="128"/>
        <v>0</v>
      </c>
      <c r="S231" s="8">
        <f t="shared" si="129"/>
        <v>0</v>
      </c>
      <c r="T231" s="8">
        <f t="shared" si="130"/>
        <v>0</v>
      </c>
      <c r="U231" s="8">
        <f t="shared" si="131"/>
        <v>0</v>
      </c>
      <c r="V231" s="8">
        <f t="shared" si="132"/>
        <v>0</v>
      </c>
      <c r="W231" s="8">
        <f t="shared" si="133"/>
        <v>0</v>
      </c>
      <c r="X231" s="8">
        <f t="shared" si="134"/>
        <v>0</v>
      </c>
      <c r="Y231" s="8">
        <f t="shared" si="135"/>
        <v>0</v>
      </c>
      <c r="Z231" s="8"/>
      <c r="AA231" s="8">
        <v>82273856</v>
      </c>
      <c r="AB231" s="8">
        <f t="shared" si="136"/>
        <v>453.52</v>
      </c>
      <c r="AC231" s="8">
        <f t="shared" si="137"/>
        <v>453.52</v>
      </c>
      <c r="AD231" s="8">
        <f t="shared" si="138"/>
        <v>0</v>
      </c>
      <c r="AE231" s="8">
        <f t="shared" si="139"/>
        <v>0</v>
      </c>
      <c r="AF231" s="8">
        <f t="shared" si="140"/>
        <v>0</v>
      </c>
      <c r="AG231" s="8">
        <f t="shared" si="141"/>
        <v>0</v>
      </c>
      <c r="AH231" s="8">
        <f t="shared" si="142"/>
        <v>0</v>
      </c>
      <c r="AI231" s="8">
        <f t="shared" si="143"/>
        <v>0</v>
      </c>
      <c r="AJ231" s="8">
        <f t="shared" si="144"/>
        <v>0</v>
      </c>
      <c r="AK231" s="8">
        <v>453.52</v>
      </c>
      <c r="AL231" s="8">
        <v>453.52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1</v>
      </c>
      <c r="AW231" s="8">
        <v>1</v>
      </c>
      <c r="AX231" s="8"/>
      <c r="AY231" s="8"/>
      <c r="AZ231" s="8">
        <v>1</v>
      </c>
      <c r="BA231" s="8">
        <v>1</v>
      </c>
      <c r="BB231" s="8">
        <v>1</v>
      </c>
      <c r="BC231" s="8">
        <v>1</v>
      </c>
      <c r="BD231" s="8" t="s">
        <v>3</v>
      </c>
      <c r="BE231" s="8" t="s">
        <v>3</v>
      </c>
      <c r="BF231" s="8" t="s">
        <v>3</v>
      </c>
      <c r="BG231" s="8" t="s">
        <v>3</v>
      </c>
      <c r="BH231" s="8">
        <v>3</v>
      </c>
      <c r="BI231" s="8">
        <v>1</v>
      </c>
      <c r="BJ231" s="8" t="s">
        <v>3</v>
      </c>
      <c r="BK231" s="8"/>
      <c r="BL231" s="8"/>
      <c r="BM231" s="8">
        <v>1100</v>
      </c>
      <c r="BN231" s="8">
        <v>0</v>
      </c>
      <c r="BO231" s="8" t="s">
        <v>3</v>
      </c>
      <c r="BP231" s="8">
        <v>0</v>
      </c>
      <c r="BQ231" s="8">
        <v>8</v>
      </c>
      <c r="BR231" s="8">
        <v>0</v>
      </c>
      <c r="BS231" s="8">
        <v>1</v>
      </c>
      <c r="BT231" s="8">
        <v>1</v>
      </c>
      <c r="BU231" s="8">
        <v>1</v>
      </c>
      <c r="BV231" s="8">
        <v>1</v>
      </c>
      <c r="BW231" s="8">
        <v>1</v>
      </c>
      <c r="BX231" s="8">
        <v>1</v>
      </c>
      <c r="BY231" s="8" t="s">
        <v>3</v>
      </c>
      <c r="BZ231" s="8">
        <v>0</v>
      </c>
      <c r="CA231" s="8">
        <v>0</v>
      </c>
      <c r="CB231" s="8" t="s">
        <v>3</v>
      </c>
      <c r="CC231" s="8"/>
      <c r="CD231" s="8"/>
      <c r="CE231" s="8">
        <v>0</v>
      </c>
      <c r="CF231" s="8">
        <v>0</v>
      </c>
      <c r="CG231" s="8">
        <v>0</v>
      </c>
      <c r="CH231" s="8">
        <v>35</v>
      </c>
      <c r="CI231" s="8">
        <v>0</v>
      </c>
      <c r="CJ231" s="8">
        <v>0</v>
      </c>
      <c r="CK231" s="8">
        <v>0</v>
      </c>
      <c r="CL231" s="8">
        <v>0</v>
      </c>
      <c r="CM231" s="8">
        <v>0</v>
      </c>
      <c r="CN231" s="8" t="s">
        <v>3</v>
      </c>
      <c r="CO231" s="8">
        <v>0</v>
      </c>
      <c r="CP231" s="8">
        <f t="shared" si="145"/>
        <v>0</v>
      </c>
      <c r="CQ231" s="8">
        <f t="shared" si="146"/>
        <v>453.52</v>
      </c>
      <c r="CR231" s="8">
        <f t="shared" si="147"/>
        <v>0</v>
      </c>
      <c r="CS231" s="8">
        <f t="shared" si="148"/>
        <v>0</v>
      </c>
      <c r="CT231" s="8">
        <f t="shared" si="149"/>
        <v>0</v>
      </c>
      <c r="CU231" s="8">
        <f t="shared" si="150"/>
        <v>0</v>
      </c>
      <c r="CV231" s="8">
        <f t="shared" si="151"/>
        <v>0</v>
      </c>
      <c r="CW231" s="8">
        <f t="shared" si="152"/>
        <v>0</v>
      </c>
      <c r="CX231" s="8">
        <f t="shared" si="153"/>
        <v>0</v>
      </c>
      <c r="CY231" s="8">
        <f t="shared" si="154"/>
        <v>0</v>
      </c>
      <c r="CZ231" s="8">
        <f t="shared" si="155"/>
        <v>0</v>
      </c>
      <c r="DA231" s="8"/>
      <c r="DB231" s="8"/>
      <c r="DC231" s="8" t="s">
        <v>3</v>
      </c>
      <c r="DD231" s="8" t="s">
        <v>3</v>
      </c>
      <c r="DE231" s="8" t="s">
        <v>3</v>
      </c>
      <c r="DF231" s="8" t="s">
        <v>3</v>
      </c>
      <c r="DG231" s="8" t="s">
        <v>3</v>
      </c>
      <c r="DH231" s="8" t="s">
        <v>3</v>
      </c>
      <c r="DI231" s="8" t="s">
        <v>3</v>
      </c>
      <c r="DJ231" s="8" t="s">
        <v>3</v>
      </c>
      <c r="DK231" s="8" t="s">
        <v>3</v>
      </c>
      <c r="DL231" s="8" t="s">
        <v>3</v>
      </c>
      <c r="DM231" s="8" t="s">
        <v>3</v>
      </c>
      <c r="DN231" s="8">
        <v>0</v>
      </c>
      <c r="DO231" s="8">
        <v>0</v>
      </c>
      <c r="DP231" s="8">
        <v>1</v>
      </c>
      <c r="DQ231" s="8">
        <v>1</v>
      </c>
      <c r="DR231" s="8"/>
      <c r="DS231" s="8"/>
      <c r="DT231" s="8"/>
      <c r="DU231" s="8">
        <v>1009</v>
      </c>
      <c r="DV231" s="8" t="s">
        <v>265</v>
      </c>
      <c r="DW231" s="8" t="s">
        <v>265</v>
      </c>
      <c r="DX231" s="8">
        <v>1</v>
      </c>
      <c r="DY231" s="8"/>
      <c r="DZ231" s="8" t="s">
        <v>3</v>
      </c>
      <c r="EA231" s="8" t="s">
        <v>3</v>
      </c>
      <c r="EB231" s="8" t="s">
        <v>3</v>
      </c>
      <c r="EC231" s="8" t="s">
        <v>3</v>
      </c>
      <c r="ED231" s="8"/>
      <c r="EE231" s="8">
        <v>78822660</v>
      </c>
      <c r="EF231" s="8">
        <v>8</v>
      </c>
      <c r="EG231" s="8" t="s">
        <v>225</v>
      </c>
      <c r="EH231" s="8">
        <v>0</v>
      </c>
      <c r="EI231" s="8" t="s">
        <v>3</v>
      </c>
      <c r="EJ231" s="8">
        <v>1</v>
      </c>
      <c r="EK231" s="8">
        <v>1100</v>
      </c>
      <c r="EL231" s="8" t="s">
        <v>226</v>
      </c>
      <c r="EM231" s="8" t="s">
        <v>227</v>
      </c>
      <c r="EN231" s="8"/>
      <c r="EO231" s="8" t="s">
        <v>3</v>
      </c>
      <c r="EP231" s="8"/>
      <c r="EQ231" s="8">
        <v>131072</v>
      </c>
      <c r="ER231" s="8">
        <v>453.52</v>
      </c>
      <c r="ES231" s="8">
        <v>453.52</v>
      </c>
      <c r="ET231" s="8">
        <v>0</v>
      </c>
      <c r="EU231" s="8">
        <v>0</v>
      </c>
      <c r="EV231" s="8">
        <v>0</v>
      </c>
      <c r="EW231" s="8">
        <v>0</v>
      </c>
      <c r="EX231" s="8">
        <v>0</v>
      </c>
      <c r="EY231" s="8">
        <v>0</v>
      </c>
      <c r="EZ231" s="8">
        <v>5</v>
      </c>
      <c r="FA231" s="8"/>
      <c r="FB231" s="8"/>
      <c r="FC231" s="8">
        <v>0</v>
      </c>
      <c r="FD231" s="8">
        <v>18</v>
      </c>
      <c r="FE231" s="8"/>
      <c r="FF231" s="8">
        <v>431.68</v>
      </c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>
        <v>0</v>
      </c>
      <c r="FR231" s="8">
        <v>0</v>
      </c>
      <c r="FS231" s="8">
        <v>0</v>
      </c>
      <c r="FT231" s="8"/>
      <c r="FU231" s="8"/>
      <c r="FV231" s="8"/>
      <c r="FW231" s="8"/>
      <c r="FX231" s="8">
        <v>0</v>
      </c>
      <c r="FY231" s="8">
        <v>0</v>
      </c>
      <c r="FZ231" s="8"/>
      <c r="GA231" s="8" t="s">
        <v>266</v>
      </c>
      <c r="GB231" s="8"/>
      <c r="GC231" s="8"/>
      <c r="GD231" s="8">
        <v>1</v>
      </c>
      <c r="GE231" s="8"/>
      <c r="GF231" s="8">
        <v>1624561821</v>
      </c>
      <c r="GG231" s="8">
        <v>2</v>
      </c>
      <c r="GH231" s="8">
        <v>3</v>
      </c>
      <c r="GI231" s="8">
        <v>-2</v>
      </c>
      <c r="GJ231" s="8">
        <v>0</v>
      </c>
      <c r="GK231" s="8">
        <v>0</v>
      </c>
      <c r="GL231" s="8">
        <f t="shared" si="156"/>
        <v>0</v>
      </c>
      <c r="GM231" s="8">
        <f t="shared" si="157"/>
        <v>0</v>
      </c>
      <c r="GN231" s="8">
        <f t="shared" si="158"/>
        <v>0</v>
      </c>
      <c r="GO231" s="8">
        <f t="shared" si="159"/>
        <v>0</v>
      </c>
      <c r="GP231" s="8">
        <f t="shared" si="160"/>
        <v>0</v>
      </c>
      <c r="GQ231" s="8"/>
      <c r="GR231" s="8">
        <v>1</v>
      </c>
      <c r="GS231" s="8">
        <v>1</v>
      </c>
      <c r="GT231" s="8">
        <v>0</v>
      </c>
      <c r="GU231" s="8" t="s">
        <v>3</v>
      </c>
      <c r="GV231" s="8">
        <f t="shared" si="161"/>
        <v>0</v>
      </c>
      <c r="GW231" s="8">
        <v>1</v>
      </c>
      <c r="GX231" s="8">
        <f t="shared" si="162"/>
        <v>0</v>
      </c>
      <c r="GY231" s="8"/>
      <c r="GZ231" s="8"/>
      <c r="HA231" s="8">
        <v>0</v>
      </c>
      <c r="HB231" s="8">
        <v>0</v>
      </c>
      <c r="HC231" s="8">
        <f t="shared" si="163"/>
        <v>0</v>
      </c>
      <c r="HD231" s="8"/>
      <c r="HE231" s="8" t="s">
        <v>49</v>
      </c>
      <c r="HF231" s="8" t="s">
        <v>45</v>
      </c>
      <c r="HG231" s="8">
        <f t="shared" si="164"/>
        <v>0</v>
      </c>
      <c r="HH231" s="8"/>
      <c r="HI231" s="8"/>
      <c r="HJ231" s="8"/>
      <c r="HK231" s="8"/>
      <c r="HL231" s="8"/>
      <c r="HM231" s="8" t="s">
        <v>3</v>
      </c>
      <c r="HN231" s="8" t="s">
        <v>3</v>
      </c>
      <c r="HO231" s="8" t="s">
        <v>3</v>
      </c>
      <c r="HP231" s="8" t="s">
        <v>3</v>
      </c>
      <c r="HQ231" s="8" t="s">
        <v>3</v>
      </c>
      <c r="HR231" s="8"/>
      <c r="HS231" s="8">
        <v>0</v>
      </c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>
        <v>0</v>
      </c>
      <c r="IL231" s="8"/>
      <c r="IM231" s="8"/>
      <c r="IN231" s="8"/>
      <c r="IO231" s="8"/>
      <c r="IP231" s="8"/>
      <c r="IQ231" s="8"/>
      <c r="IR231" s="8"/>
      <c r="IS231" s="8"/>
      <c r="IT231" s="8"/>
      <c r="IU231" s="8"/>
    </row>
    <row r="232" spans="1:255" x14ac:dyDescent="0.2">
      <c r="A232">
        <v>17</v>
      </c>
      <c r="B232">
        <v>0</v>
      </c>
      <c r="E232" t="s">
        <v>269</v>
      </c>
      <c r="F232" t="s">
        <v>198</v>
      </c>
      <c r="G232" t="s">
        <v>270</v>
      </c>
      <c r="H232" t="s">
        <v>265</v>
      </c>
      <c r="I232">
        <v>0</v>
      </c>
      <c r="J232">
        <v>0</v>
      </c>
      <c r="K232">
        <v>0</v>
      </c>
      <c r="L232">
        <v>0.17</v>
      </c>
      <c r="M232">
        <v>0.17</v>
      </c>
      <c r="N232">
        <f t="shared" si="124"/>
        <v>0</v>
      </c>
      <c r="O232">
        <f t="shared" si="125"/>
        <v>0</v>
      </c>
      <c r="P232">
        <f t="shared" si="126"/>
        <v>0</v>
      </c>
      <c r="Q232">
        <f t="shared" si="127"/>
        <v>0</v>
      </c>
      <c r="R232">
        <f t="shared" si="128"/>
        <v>0</v>
      </c>
      <c r="S232">
        <f t="shared" si="129"/>
        <v>0</v>
      </c>
      <c r="T232">
        <f t="shared" si="130"/>
        <v>0</v>
      </c>
      <c r="U232">
        <f t="shared" si="131"/>
        <v>0</v>
      </c>
      <c r="V232">
        <f t="shared" si="132"/>
        <v>0</v>
      </c>
      <c r="W232">
        <f t="shared" si="133"/>
        <v>0</v>
      </c>
      <c r="X232">
        <f t="shared" si="134"/>
        <v>0</v>
      </c>
      <c r="Y232">
        <f t="shared" si="135"/>
        <v>0</v>
      </c>
      <c r="AA232">
        <v>82273791</v>
      </c>
      <c r="AB232">
        <f t="shared" si="136"/>
        <v>453.52</v>
      </c>
      <c r="AC232">
        <f t="shared" si="137"/>
        <v>453.52</v>
      </c>
      <c r="AD232">
        <f t="shared" si="138"/>
        <v>0</v>
      </c>
      <c r="AE232">
        <f t="shared" si="139"/>
        <v>0</v>
      </c>
      <c r="AF232">
        <f t="shared" si="140"/>
        <v>0</v>
      </c>
      <c r="AG232">
        <f t="shared" si="141"/>
        <v>0</v>
      </c>
      <c r="AH232">
        <f t="shared" si="142"/>
        <v>0</v>
      </c>
      <c r="AI232">
        <f t="shared" si="143"/>
        <v>0</v>
      </c>
      <c r="AJ232">
        <f t="shared" si="144"/>
        <v>0</v>
      </c>
      <c r="AK232">
        <v>453.52</v>
      </c>
      <c r="AL232">
        <v>453.52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1</v>
      </c>
      <c r="AW232">
        <v>1</v>
      </c>
      <c r="AZ232">
        <v>1</v>
      </c>
      <c r="BA232">
        <v>1</v>
      </c>
      <c r="BB232">
        <v>1</v>
      </c>
      <c r="BC232">
        <v>1</v>
      </c>
      <c r="BD232" t="s">
        <v>3</v>
      </c>
      <c r="BE232" t="s">
        <v>3</v>
      </c>
      <c r="BF232" t="s">
        <v>3</v>
      </c>
      <c r="BG232" t="s">
        <v>3</v>
      </c>
      <c r="BH232">
        <v>3</v>
      </c>
      <c r="BI232">
        <v>1</v>
      </c>
      <c r="BJ232" t="s">
        <v>3</v>
      </c>
      <c r="BM232">
        <v>1100</v>
      </c>
      <c r="BN232">
        <v>0</v>
      </c>
      <c r="BO232" t="s">
        <v>3</v>
      </c>
      <c r="BP232">
        <v>0</v>
      </c>
      <c r="BQ232">
        <v>8</v>
      </c>
      <c r="BR232">
        <v>0</v>
      </c>
      <c r="BS232">
        <v>1</v>
      </c>
      <c r="BT232">
        <v>1</v>
      </c>
      <c r="BU232">
        <v>1</v>
      </c>
      <c r="BV232">
        <v>1</v>
      </c>
      <c r="BW232">
        <v>1</v>
      </c>
      <c r="BX232">
        <v>1</v>
      </c>
      <c r="BY232" t="s">
        <v>3</v>
      </c>
      <c r="BZ232">
        <v>0</v>
      </c>
      <c r="CA232">
        <v>0</v>
      </c>
      <c r="CB232" t="s">
        <v>3</v>
      </c>
      <c r="CE232">
        <v>0</v>
      </c>
      <c r="CF232">
        <v>0</v>
      </c>
      <c r="CG232">
        <v>0</v>
      </c>
      <c r="CH232">
        <v>35</v>
      </c>
      <c r="CI232">
        <v>0</v>
      </c>
      <c r="CJ232">
        <v>0</v>
      </c>
      <c r="CK232">
        <v>0</v>
      </c>
      <c r="CL232">
        <v>0</v>
      </c>
      <c r="CM232">
        <v>0</v>
      </c>
      <c r="CN232" t="s">
        <v>3</v>
      </c>
      <c r="CO232">
        <v>0</v>
      </c>
      <c r="CP232">
        <f t="shared" si="145"/>
        <v>0</v>
      </c>
      <c r="CQ232">
        <f t="shared" si="146"/>
        <v>453.52</v>
      </c>
      <c r="CR232">
        <f t="shared" si="147"/>
        <v>0</v>
      </c>
      <c r="CS232">
        <f t="shared" si="148"/>
        <v>0</v>
      </c>
      <c r="CT232">
        <f t="shared" si="149"/>
        <v>0</v>
      </c>
      <c r="CU232">
        <f t="shared" si="150"/>
        <v>0</v>
      </c>
      <c r="CV232">
        <f t="shared" si="151"/>
        <v>0</v>
      </c>
      <c r="CW232">
        <f t="shared" si="152"/>
        <v>0</v>
      </c>
      <c r="CX232">
        <f t="shared" si="153"/>
        <v>0</v>
      </c>
      <c r="CY232">
        <f t="shared" si="154"/>
        <v>0</v>
      </c>
      <c r="CZ232">
        <f t="shared" si="155"/>
        <v>0</v>
      </c>
      <c r="DC232" t="s">
        <v>3</v>
      </c>
      <c r="DD232" t="s">
        <v>3</v>
      </c>
      <c r="DE232" t="s">
        <v>3</v>
      </c>
      <c r="DF232" t="s">
        <v>3</v>
      </c>
      <c r="DG232" t="s">
        <v>3</v>
      </c>
      <c r="DH232" t="s">
        <v>3</v>
      </c>
      <c r="DI232" t="s">
        <v>3</v>
      </c>
      <c r="DJ232" t="s">
        <v>3</v>
      </c>
      <c r="DK232" t="s">
        <v>3</v>
      </c>
      <c r="DL232" t="s">
        <v>3</v>
      </c>
      <c r="DM232" t="s">
        <v>3</v>
      </c>
      <c r="DN232">
        <v>0</v>
      </c>
      <c r="DO232">
        <v>0</v>
      </c>
      <c r="DP232">
        <v>1</v>
      </c>
      <c r="DQ232">
        <v>1</v>
      </c>
      <c r="DU232">
        <v>1009</v>
      </c>
      <c r="DV232" t="s">
        <v>265</v>
      </c>
      <c r="DW232" t="s">
        <v>265</v>
      </c>
      <c r="DX232">
        <v>1</v>
      </c>
      <c r="DZ232" t="s">
        <v>3</v>
      </c>
      <c r="EA232" t="s">
        <v>3</v>
      </c>
      <c r="EB232" t="s">
        <v>3</v>
      </c>
      <c r="EC232" t="s">
        <v>3</v>
      </c>
      <c r="EE232">
        <v>78822660</v>
      </c>
      <c r="EF232">
        <v>8</v>
      </c>
      <c r="EG232" t="s">
        <v>225</v>
      </c>
      <c r="EH232">
        <v>0</v>
      </c>
      <c r="EI232" t="s">
        <v>3</v>
      </c>
      <c r="EJ232">
        <v>1</v>
      </c>
      <c r="EK232">
        <v>1100</v>
      </c>
      <c r="EL232" t="s">
        <v>226</v>
      </c>
      <c r="EM232" t="s">
        <v>227</v>
      </c>
      <c r="EO232" t="s">
        <v>3</v>
      </c>
      <c r="EQ232">
        <v>131072</v>
      </c>
      <c r="ER232">
        <v>453.52</v>
      </c>
      <c r="ES232">
        <v>453.52</v>
      </c>
      <c r="ET232">
        <v>0</v>
      </c>
      <c r="EU232">
        <v>0</v>
      </c>
      <c r="EV232">
        <v>0</v>
      </c>
      <c r="EW232">
        <v>0</v>
      </c>
      <c r="EX232">
        <v>0</v>
      </c>
      <c r="EY232">
        <v>0</v>
      </c>
      <c r="EZ232">
        <v>5</v>
      </c>
      <c r="FC232">
        <v>0</v>
      </c>
      <c r="FD232">
        <v>18</v>
      </c>
      <c r="FF232">
        <v>431.68</v>
      </c>
      <c r="FQ232">
        <v>0</v>
      </c>
      <c r="FR232">
        <v>0</v>
      </c>
      <c r="FS232">
        <v>0</v>
      </c>
      <c r="FX232">
        <v>0</v>
      </c>
      <c r="FY232">
        <v>0</v>
      </c>
      <c r="GA232" t="s">
        <v>266</v>
      </c>
      <c r="GD232">
        <v>1</v>
      </c>
      <c r="GF232">
        <v>1624561821</v>
      </c>
      <c r="GG232">
        <v>2</v>
      </c>
      <c r="GH232">
        <v>3</v>
      </c>
      <c r="GI232">
        <v>-2</v>
      </c>
      <c r="GJ232">
        <v>0</v>
      </c>
      <c r="GK232">
        <v>0</v>
      </c>
      <c r="GL232">
        <f t="shared" si="156"/>
        <v>0</v>
      </c>
      <c r="GM232">
        <f t="shared" si="157"/>
        <v>0</v>
      </c>
      <c r="GN232">
        <f t="shared" si="158"/>
        <v>0</v>
      </c>
      <c r="GO232">
        <f t="shared" si="159"/>
        <v>0</v>
      </c>
      <c r="GP232">
        <f t="shared" si="160"/>
        <v>0</v>
      </c>
      <c r="GR232">
        <v>1</v>
      </c>
      <c r="GS232">
        <v>1</v>
      </c>
      <c r="GT232">
        <v>0</v>
      </c>
      <c r="GU232" t="s">
        <v>3</v>
      </c>
      <c r="GV232">
        <f t="shared" si="161"/>
        <v>0</v>
      </c>
      <c r="GW232">
        <v>1</v>
      </c>
      <c r="GX232">
        <f t="shared" si="162"/>
        <v>0</v>
      </c>
      <c r="HA232">
        <v>0</v>
      </c>
      <c r="HB232">
        <v>0</v>
      </c>
      <c r="HC232">
        <f t="shared" si="163"/>
        <v>0</v>
      </c>
      <c r="HE232" t="s">
        <v>49</v>
      </c>
      <c r="HF232" t="s">
        <v>45</v>
      </c>
      <c r="HG232">
        <f t="shared" si="164"/>
        <v>0</v>
      </c>
      <c r="HM232" t="s">
        <v>3</v>
      </c>
      <c r="HN232" t="s">
        <v>3</v>
      </c>
      <c r="HO232" t="s">
        <v>3</v>
      </c>
      <c r="HP232" t="s">
        <v>3</v>
      </c>
      <c r="HQ232" t="s">
        <v>3</v>
      </c>
      <c r="HS232">
        <v>0</v>
      </c>
      <c r="IK232">
        <v>0</v>
      </c>
    </row>
    <row r="233" spans="1:255" x14ac:dyDescent="0.2">
      <c r="A233" s="8">
        <v>17</v>
      </c>
      <c r="B233" s="8">
        <v>0</v>
      </c>
      <c r="C233" s="8"/>
      <c r="D233" s="8"/>
      <c r="E233" s="8" t="s">
        <v>271</v>
      </c>
      <c r="F233" s="8" t="s">
        <v>198</v>
      </c>
      <c r="G233" s="8" t="s">
        <v>224</v>
      </c>
      <c r="H233" s="8" t="s">
        <v>200</v>
      </c>
      <c r="I233" s="8">
        <v>0</v>
      </c>
      <c r="J233" s="8">
        <v>0</v>
      </c>
      <c r="K233" s="8">
        <v>0</v>
      </c>
      <c r="L233" s="8">
        <v>81</v>
      </c>
      <c r="M233" s="8">
        <v>81</v>
      </c>
      <c r="N233" s="8">
        <f t="shared" si="124"/>
        <v>0</v>
      </c>
      <c r="O233" s="8">
        <f t="shared" si="125"/>
        <v>0</v>
      </c>
      <c r="P233" s="8">
        <f t="shared" si="126"/>
        <v>0</v>
      </c>
      <c r="Q233" s="8">
        <f t="shared" si="127"/>
        <v>0</v>
      </c>
      <c r="R233" s="8">
        <f t="shared" si="128"/>
        <v>0</v>
      </c>
      <c r="S233" s="8">
        <f t="shared" si="129"/>
        <v>0</v>
      </c>
      <c r="T233" s="8">
        <f t="shared" si="130"/>
        <v>0</v>
      </c>
      <c r="U233" s="8">
        <f t="shared" si="131"/>
        <v>0</v>
      </c>
      <c r="V233" s="8">
        <f t="shared" si="132"/>
        <v>0</v>
      </c>
      <c r="W233" s="8">
        <f t="shared" si="133"/>
        <v>0</v>
      </c>
      <c r="X233" s="8">
        <f t="shared" si="134"/>
        <v>0</v>
      </c>
      <c r="Y233" s="8">
        <f t="shared" si="135"/>
        <v>0</v>
      </c>
      <c r="Z233" s="8"/>
      <c r="AA233" s="8">
        <v>82273856</v>
      </c>
      <c r="AB233" s="8">
        <f t="shared" si="136"/>
        <v>512.69000000000005</v>
      </c>
      <c r="AC233" s="8">
        <f t="shared" si="137"/>
        <v>512.69000000000005</v>
      </c>
      <c r="AD233" s="8">
        <f t="shared" si="138"/>
        <v>0</v>
      </c>
      <c r="AE233" s="8">
        <f t="shared" si="139"/>
        <v>0</v>
      </c>
      <c r="AF233" s="8">
        <f t="shared" si="140"/>
        <v>0</v>
      </c>
      <c r="AG233" s="8">
        <f t="shared" si="141"/>
        <v>0</v>
      </c>
      <c r="AH233" s="8">
        <f t="shared" si="142"/>
        <v>0</v>
      </c>
      <c r="AI233" s="8">
        <f t="shared" si="143"/>
        <v>0</v>
      </c>
      <c r="AJ233" s="8">
        <f t="shared" si="144"/>
        <v>0</v>
      </c>
      <c r="AK233" s="8">
        <v>512.69000000000005</v>
      </c>
      <c r="AL233" s="8">
        <v>512.69000000000005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1</v>
      </c>
      <c r="AW233" s="8">
        <v>1</v>
      </c>
      <c r="AX233" s="8"/>
      <c r="AY233" s="8"/>
      <c r="AZ233" s="8">
        <v>1</v>
      </c>
      <c r="BA233" s="8">
        <v>1</v>
      </c>
      <c r="BB233" s="8">
        <v>1</v>
      </c>
      <c r="BC233" s="8">
        <v>1</v>
      </c>
      <c r="BD233" s="8" t="s">
        <v>3</v>
      </c>
      <c r="BE233" s="8" t="s">
        <v>3</v>
      </c>
      <c r="BF233" s="8" t="s">
        <v>3</v>
      </c>
      <c r="BG233" s="8" t="s">
        <v>3</v>
      </c>
      <c r="BH233" s="8">
        <v>3</v>
      </c>
      <c r="BI233" s="8">
        <v>1</v>
      </c>
      <c r="BJ233" s="8" t="s">
        <v>3</v>
      </c>
      <c r="BK233" s="8"/>
      <c r="BL233" s="8"/>
      <c r="BM233" s="8">
        <v>1100</v>
      </c>
      <c r="BN233" s="8">
        <v>0</v>
      </c>
      <c r="BO233" s="8" t="s">
        <v>3</v>
      </c>
      <c r="BP233" s="8">
        <v>0</v>
      </c>
      <c r="BQ233" s="8">
        <v>8</v>
      </c>
      <c r="BR233" s="8">
        <v>0</v>
      </c>
      <c r="BS233" s="8">
        <v>1</v>
      </c>
      <c r="BT233" s="8">
        <v>1</v>
      </c>
      <c r="BU233" s="8">
        <v>1</v>
      </c>
      <c r="BV233" s="8">
        <v>1</v>
      </c>
      <c r="BW233" s="8">
        <v>1</v>
      </c>
      <c r="BX233" s="8">
        <v>1</v>
      </c>
      <c r="BY233" s="8" t="s">
        <v>3</v>
      </c>
      <c r="BZ233" s="8">
        <v>0</v>
      </c>
      <c r="CA233" s="8">
        <v>0</v>
      </c>
      <c r="CB233" s="8" t="s">
        <v>3</v>
      </c>
      <c r="CC233" s="8"/>
      <c r="CD233" s="8"/>
      <c r="CE233" s="8">
        <v>0</v>
      </c>
      <c r="CF233" s="8">
        <v>0</v>
      </c>
      <c r="CG233" s="8">
        <v>0</v>
      </c>
      <c r="CH233" s="8">
        <v>36</v>
      </c>
      <c r="CI233" s="8">
        <v>0</v>
      </c>
      <c r="CJ233" s="8">
        <v>0</v>
      </c>
      <c r="CK233" s="8">
        <v>0</v>
      </c>
      <c r="CL233" s="8">
        <v>0</v>
      </c>
      <c r="CM233" s="8">
        <v>0</v>
      </c>
      <c r="CN233" s="8" t="s">
        <v>3</v>
      </c>
      <c r="CO233" s="8">
        <v>0</v>
      </c>
      <c r="CP233" s="8">
        <f t="shared" si="145"/>
        <v>0</v>
      </c>
      <c r="CQ233" s="8">
        <f t="shared" si="146"/>
        <v>512.69000000000005</v>
      </c>
      <c r="CR233" s="8">
        <f t="shared" si="147"/>
        <v>0</v>
      </c>
      <c r="CS233" s="8">
        <f t="shared" si="148"/>
        <v>0</v>
      </c>
      <c r="CT233" s="8">
        <f t="shared" si="149"/>
        <v>0</v>
      </c>
      <c r="CU233" s="8">
        <f t="shared" si="150"/>
        <v>0</v>
      </c>
      <c r="CV233" s="8">
        <f t="shared" si="151"/>
        <v>0</v>
      </c>
      <c r="CW233" s="8">
        <f t="shared" si="152"/>
        <v>0</v>
      </c>
      <c r="CX233" s="8">
        <f t="shared" si="153"/>
        <v>0</v>
      </c>
      <c r="CY233" s="8">
        <f t="shared" si="154"/>
        <v>0</v>
      </c>
      <c r="CZ233" s="8">
        <f t="shared" si="155"/>
        <v>0</v>
      </c>
      <c r="DA233" s="8"/>
      <c r="DB233" s="8"/>
      <c r="DC233" s="8" t="s">
        <v>3</v>
      </c>
      <c r="DD233" s="8" t="s">
        <v>3</v>
      </c>
      <c r="DE233" s="8" t="s">
        <v>3</v>
      </c>
      <c r="DF233" s="8" t="s">
        <v>3</v>
      </c>
      <c r="DG233" s="8" t="s">
        <v>3</v>
      </c>
      <c r="DH233" s="8" t="s">
        <v>3</v>
      </c>
      <c r="DI233" s="8" t="s">
        <v>3</v>
      </c>
      <c r="DJ233" s="8" t="s">
        <v>3</v>
      </c>
      <c r="DK233" s="8" t="s">
        <v>3</v>
      </c>
      <c r="DL233" s="8" t="s">
        <v>3</v>
      </c>
      <c r="DM233" s="8" t="s">
        <v>3</v>
      </c>
      <c r="DN233" s="8">
        <v>0</v>
      </c>
      <c r="DO233" s="8">
        <v>0</v>
      </c>
      <c r="DP233" s="8">
        <v>1</v>
      </c>
      <c r="DQ233" s="8">
        <v>1</v>
      </c>
      <c r="DR233" s="8"/>
      <c r="DS233" s="8"/>
      <c r="DT233" s="8"/>
      <c r="DU233" s="8">
        <v>1003</v>
      </c>
      <c r="DV233" s="8" t="s">
        <v>200</v>
      </c>
      <c r="DW233" s="8" t="s">
        <v>200</v>
      </c>
      <c r="DX233" s="8">
        <v>1</v>
      </c>
      <c r="DY233" s="8"/>
      <c r="DZ233" s="8" t="s">
        <v>3</v>
      </c>
      <c r="EA233" s="8" t="s">
        <v>3</v>
      </c>
      <c r="EB233" s="8" t="s">
        <v>3</v>
      </c>
      <c r="EC233" s="8" t="s">
        <v>3</v>
      </c>
      <c r="ED233" s="8"/>
      <c r="EE233" s="8">
        <v>78822660</v>
      </c>
      <c r="EF233" s="8">
        <v>8</v>
      </c>
      <c r="EG233" s="8" t="s">
        <v>225</v>
      </c>
      <c r="EH233" s="8">
        <v>0</v>
      </c>
      <c r="EI233" s="8" t="s">
        <v>3</v>
      </c>
      <c r="EJ233" s="8">
        <v>1</v>
      </c>
      <c r="EK233" s="8">
        <v>1100</v>
      </c>
      <c r="EL233" s="8" t="s">
        <v>226</v>
      </c>
      <c r="EM233" s="8" t="s">
        <v>227</v>
      </c>
      <c r="EN233" s="8"/>
      <c r="EO233" s="8" t="s">
        <v>3</v>
      </c>
      <c r="EP233" s="8"/>
      <c r="EQ233" s="8">
        <v>131072</v>
      </c>
      <c r="ER233" s="8">
        <v>512.69000000000005</v>
      </c>
      <c r="ES233" s="8">
        <v>512.69000000000005</v>
      </c>
      <c r="ET233" s="8">
        <v>0</v>
      </c>
      <c r="EU233" s="8">
        <v>0</v>
      </c>
      <c r="EV233" s="8">
        <v>0</v>
      </c>
      <c r="EW233" s="8">
        <v>0</v>
      </c>
      <c r="EX233" s="8">
        <v>0</v>
      </c>
      <c r="EY233" s="8">
        <v>0</v>
      </c>
      <c r="EZ233" s="8">
        <v>5</v>
      </c>
      <c r="FA233" s="8"/>
      <c r="FB233" s="8"/>
      <c r="FC233" s="8">
        <v>0</v>
      </c>
      <c r="FD233" s="8">
        <v>18</v>
      </c>
      <c r="FE233" s="8"/>
      <c r="FF233" s="8">
        <v>488</v>
      </c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>
        <v>0</v>
      </c>
      <c r="FR233" s="8">
        <v>0</v>
      </c>
      <c r="FS233" s="8">
        <v>0</v>
      </c>
      <c r="FT233" s="8"/>
      <c r="FU233" s="8"/>
      <c r="FV233" s="8"/>
      <c r="FW233" s="8"/>
      <c r="FX233" s="8">
        <v>0</v>
      </c>
      <c r="FY233" s="8">
        <v>0</v>
      </c>
      <c r="FZ233" s="8"/>
      <c r="GA233" s="8" t="s">
        <v>228</v>
      </c>
      <c r="GB233" s="8"/>
      <c r="GC233" s="8"/>
      <c r="GD233" s="8">
        <v>1</v>
      </c>
      <c r="GE233" s="8"/>
      <c r="GF233" s="8">
        <v>587981765</v>
      </c>
      <c r="GG233" s="8">
        <v>2</v>
      </c>
      <c r="GH233" s="8">
        <v>3</v>
      </c>
      <c r="GI233" s="8">
        <v>-2</v>
      </c>
      <c r="GJ233" s="8">
        <v>0</v>
      </c>
      <c r="GK233" s="8">
        <v>0</v>
      </c>
      <c r="GL233" s="8">
        <f t="shared" si="156"/>
        <v>0</v>
      </c>
      <c r="GM233" s="8">
        <f t="shared" si="157"/>
        <v>0</v>
      </c>
      <c r="GN233" s="8">
        <f t="shared" si="158"/>
        <v>0</v>
      </c>
      <c r="GO233" s="8">
        <f t="shared" si="159"/>
        <v>0</v>
      </c>
      <c r="GP233" s="8">
        <f t="shared" si="160"/>
        <v>0</v>
      </c>
      <c r="GQ233" s="8"/>
      <c r="GR233" s="8">
        <v>1</v>
      </c>
      <c r="GS233" s="8">
        <v>1</v>
      </c>
      <c r="GT233" s="8">
        <v>0</v>
      </c>
      <c r="GU233" s="8" t="s">
        <v>3</v>
      </c>
      <c r="GV233" s="8">
        <f t="shared" si="161"/>
        <v>0</v>
      </c>
      <c r="GW233" s="8">
        <v>1</v>
      </c>
      <c r="GX233" s="8">
        <f t="shared" si="162"/>
        <v>0</v>
      </c>
      <c r="GY233" s="8"/>
      <c r="GZ233" s="8"/>
      <c r="HA233" s="8">
        <v>0</v>
      </c>
      <c r="HB233" s="8">
        <v>0</v>
      </c>
      <c r="HC233" s="8">
        <f t="shared" si="163"/>
        <v>0</v>
      </c>
      <c r="HD233" s="8"/>
      <c r="HE233" s="8" t="s">
        <v>49</v>
      </c>
      <c r="HF233" s="8" t="s">
        <v>45</v>
      </c>
      <c r="HG233" s="8">
        <f t="shared" si="164"/>
        <v>0</v>
      </c>
      <c r="HH233" s="8"/>
      <c r="HI233" s="8"/>
      <c r="HJ233" s="8"/>
      <c r="HK233" s="8"/>
      <c r="HL233" s="8"/>
      <c r="HM233" s="8" t="s">
        <v>3</v>
      </c>
      <c r="HN233" s="8" t="s">
        <v>3</v>
      </c>
      <c r="HO233" s="8" t="s">
        <v>3</v>
      </c>
      <c r="HP233" s="8" t="s">
        <v>3</v>
      </c>
      <c r="HQ233" s="8" t="s">
        <v>3</v>
      </c>
      <c r="HR233" s="8"/>
      <c r="HS233" s="8">
        <v>0</v>
      </c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>
        <v>0</v>
      </c>
      <c r="IL233" s="8"/>
      <c r="IM233" s="8"/>
      <c r="IN233" s="8"/>
      <c r="IO233" s="8"/>
      <c r="IP233" s="8"/>
      <c r="IQ233" s="8"/>
      <c r="IR233" s="8"/>
      <c r="IS233" s="8"/>
      <c r="IT233" s="8"/>
      <c r="IU233" s="8"/>
    </row>
    <row r="234" spans="1:255" x14ac:dyDescent="0.2">
      <c r="A234">
        <v>17</v>
      </c>
      <c r="B234">
        <v>0</v>
      </c>
      <c r="E234" t="s">
        <v>271</v>
      </c>
      <c r="F234" t="s">
        <v>198</v>
      </c>
      <c r="G234" t="s">
        <v>224</v>
      </c>
      <c r="H234" t="s">
        <v>200</v>
      </c>
      <c r="I234">
        <v>0</v>
      </c>
      <c r="J234">
        <v>0</v>
      </c>
      <c r="K234">
        <v>0</v>
      </c>
      <c r="L234">
        <v>81</v>
      </c>
      <c r="M234">
        <v>81</v>
      </c>
      <c r="N234">
        <f t="shared" si="124"/>
        <v>0</v>
      </c>
      <c r="O234">
        <f t="shared" si="125"/>
        <v>0</v>
      </c>
      <c r="P234">
        <f t="shared" si="126"/>
        <v>0</v>
      </c>
      <c r="Q234">
        <f t="shared" si="127"/>
        <v>0</v>
      </c>
      <c r="R234">
        <f t="shared" si="128"/>
        <v>0</v>
      </c>
      <c r="S234">
        <f t="shared" si="129"/>
        <v>0</v>
      </c>
      <c r="T234">
        <f t="shared" si="130"/>
        <v>0</v>
      </c>
      <c r="U234">
        <f t="shared" si="131"/>
        <v>0</v>
      </c>
      <c r="V234">
        <f t="shared" si="132"/>
        <v>0</v>
      </c>
      <c r="W234">
        <f t="shared" si="133"/>
        <v>0</v>
      </c>
      <c r="X234">
        <f t="shared" si="134"/>
        <v>0</v>
      </c>
      <c r="Y234">
        <f t="shared" si="135"/>
        <v>0</v>
      </c>
      <c r="AA234">
        <v>82273791</v>
      </c>
      <c r="AB234">
        <f t="shared" si="136"/>
        <v>512.69000000000005</v>
      </c>
      <c r="AC234">
        <f t="shared" si="137"/>
        <v>512.69000000000005</v>
      </c>
      <c r="AD234">
        <f t="shared" si="138"/>
        <v>0</v>
      </c>
      <c r="AE234">
        <f t="shared" si="139"/>
        <v>0</v>
      </c>
      <c r="AF234">
        <f t="shared" si="140"/>
        <v>0</v>
      </c>
      <c r="AG234">
        <f t="shared" si="141"/>
        <v>0</v>
      </c>
      <c r="AH234">
        <f t="shared" si="142"/>
        <v>0</v>
      </c>
      <c r="AI234">
        <f t="shared" si="143"/>
        <v>0</v>
      </c>
      <c r="AJ234">
        <f t="shared" si="144"/>
        <v>0</v>
      </c>
      <c r="AK234">
        <v>512.69000000000005</v>
      </c>
      <c r="AL234">
        <v>512.69000000000005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1</v>
      </c>
      <c r="AW234">
        <v>1</v>
      </c>
      <c r="AZ234">
        <v>1</v>
      </c>
      <c r="BA234">
        <v>1</v>
      </c>
      <c r="BB234">
        <v>1</v>
      </c>
      <c r="BC234">
        <v>1</v>
      </c>
      <c r="BD234" t="s">
        <v>3</v>
      </c>
      <c r="BE234" t="s">
        <v>3</v>
      </c>
      <c r="BF234" t="s">
        <v>3</v>
      </c>
      <c r="BG234" t="s">
        <v>3</v>
      </c>
      <c r="BH234">
        <v>3</v>
      </c>
      <c r="BI234">
        <v>1</v>
      </c>
      <c r="BJ234" t="s">
        <v>3</v>
      </c>
      <c r="BM234">
        <v>1100</v>
      </c>
      <c r="BN234">
        <v>0</v>
      </c>
      <c r="BO234" t="s">
        <v>3</v>
      </c>
      <c r="BP234">
        <v>0</v>
      </c>
      <c r="BQ234">
        <v>8</v>
      </c>
      <c r="BR234">
        <v>0</v>
      </c>
      <c r="BS234">
        <v>1</v>
      </c>
      <c r="BT234">
        <v>1</v>
      </c>
      <c r="BU234">
        <v>1</v>
      </c>
      <c r="BV234">
        <v>1</v>
      </c>
      <c r="BW234">
        <v>1</v>
      </c>
      <c r="BX234">
        <v>1</v>
      </c>
      <c r="BY234" t="s">
        <v>3</v>
      </c>
      <c r="BZ234">
        <v>0</v>
      </c>
      <c r="CA234">
        <v>0</v>
      </c>
      <c r="CB234" t="s">
        <v>3</v>
      </c>
      <c r="CE234">
        <v>0</v>
      </c>
      <c r="CF234">
        <v>0</v>
      </c>
      <c r="CG234">
        <v>0</v>
      </c>
      <c r="CH234">
        <v>36</v>
      </c>
      <c r="CI234">
        <v>0</v>
      </c>
      <c r="CJ234">
        <v>0</v>
      </c>
      <c r="CK234">
        <v>0</v>
      </c>
      <c r="CL234">
        <v>0</v>
      </c>
      <c r="CM234">
        <v>0</v>
      </c>
      <c r="CN234" t="s">
        <v>3</v>
      </c>
      <c r="CO234">
        <v>0</v>
      </c>
      <c r="CP234">
        <f t="shared" si="145"/>
        <v>0</v>
      </c>
      <c r="CQ234">
        <f t="shared" si="146"/>
        <v>512.69000000000005</v>
      </c>
      <c r="CR234">
        <f t="shared" si="147"/>
        <v>0</v>
      </c>
      <c r="CS234">
        <f t="shared" si="148"/>
        <v>0</v>
      </c>
      <c r="CT234">
        <f t="shared" si="149"/>
        <v>0</v>
      </c>
      <c r="CU234">
        <f t="shared" si="150"/>
        <v>0</v>
      </c>
      <c r="CV234">
        <f t="shared" si="151"/>
        <v>0</v>
      </c>
      <c r="CW234">
        <f t="shared" si="152"/>
        <v>0</v>
      </c>
      <c r="CX234">
        <f t="shared" si="153"/>
        <v>0</v>
      </c>
      <c r="CY234">
        <f t="shared" si="154"/>
        <v>0</v>
      </c>
      <c r="CZ234">
        <f t="shared" si="155"/>
        <v>0</v>
      </c>
      <c r="DC234" t="s">
        <v>3</v>
      </c>
      <c r="DD234" t="s">
        <v>3</v>
      </c>
      <c r="DE234" t="s">
        <v>3</v>
      </c>
      <c r="DF234" t="s">
        <v>3</v>
      </c>
      <c r="DG234" t="s">
        <v>3</v>
      </c>
      <c r="DH234" t="s">
        <v>3</v>
      </c>
      <c r="DI234" t="s">
        <v>3</v>
      </c>
      <c r="DJ234" t="s">
        <v>3</v>
      </c>
      <c r="DK234" t="s">
        <v>3</v>
      </c>
      <c r="DL234" t="s">
        <v>3</v>
      </c>
      <c r="DM234" t="s">
        <v>3</v>
      </c>
      <c r="DN234">
        <v>0</v>
      </c>
      <c r="DO234">
        <v>0</v>
      </c>
      <c r="DP234">
        <v>1</v>
      </c>
      <c r="DQ234">
        <v>1</v>
      </c>
      <c r="DU234">
        <v>1003</v>
      </c>
      <c r="DV234" t="s">
        <v>200</v>
      </c>
      <c r="DW234" t="s">
        <v>200</v>
      </c>
      <c r="DX234">
        <v>1</v>
      </c>
      <c r="DZ234" t="s">
        <v>3</v>
      </c>
      <c r="EA234" t="s">
        <v>3</v>
      </c>
      <c r="EB234" t="s">
        <v>3</v>
      </c>
      <c r="EC234" t="s">
        <v>3</v>
      </c>
      <c r="EE234">
        <v>78822660</v>
      </c>
      <c r="EF234">
        <v>8</v>
      </c>
      <c r="EG234" t="s">
        <v>225</v>
      </c>
      <c r="EH234">
        <v>0</v>
      </c>
      <c r="EI234" t="s">
        <v>3</v>
      </c>
      <c r="EJ234">
        <v>1</v>
      </c>
      <c r="EK234">
        <v>1100</v>
      </c>
      <c r="EL234" t="s">
        <v>226</v>
      </c>
      <c r="EM234" t="s">
        <v>227</v>
      </c>
      <c r="EO234" t="s">
        <v>3</v>
      </c>
      <c r="EQ234">
        <v>131072</v>
      </c>
      <c r="ER234">
        <v>512.69000000000005</v>
      </c>
      <c r="ES234">
        <v>512.69000000000005</v>
      </c>
      <c r="ET234">
        <v>0</v>
      </c>
      <c r="EU234">
        <v>0</v>
      </c>
      <c r="EV234">
        <v>0</v>
      </c>
      <c r="EW234">
        <v>0</v>
      </c>
      <c r="EX234">
        <v>0</v>
      </c>
      <c r="EY234">
        <v>0</v>
      </c>
      <c r="EZ234">
        <v>5</v>
      </c>
      <c r="FC234">
        <v>0</v>
      </c>
      <c r="FD234">
        <v>18</v>
      </c>
      <c r="FF234">
        <v>488</v>
      </c>
      <c r="FQ234">
        <v>0</v>
      </c>
      <c r="FR234">
        <v>0</v>
      </c>
      <c r="FS234">
        <v>0</v>
      </c>
      <c r="FX234">
        <v>0</v>
      </c>
      <c r="FY234">
        <v>0</v>
      </c>
      <c r="GA234" t="s">
        <v>228</v>
      </c>
      <c r="GD234">
        <v>1</v>
      </c>
      <c r="GF234">
        <v>587981765</v>
      </c>
      <c r="GG234">
        <v>2</v>
      </c>
      <c r="GH234">
        <v>3</v>
      </c>
      <c r="GI234">
        <v>-2</v>
      </c>
      <c r="GJ234">
        <v>0</v>
      </c>
      <c r="GK234">
        <v>0</v>
      </c>
      <c r="GL234">
        <f t="shared" si="156"/>
        <v>0</v>
      </c>
      <c r="GM234">
        <f t="shared" si="157"/>
        <v>0</v>
      </c>
      <c r="GN234">
        <f t="shared" si="158"/>
        <v>0</v>
      </c>
      <c r="GO234">
        <f t="shared" si="159"/>
        <v>0</v>
      </c>
      <c r="GP234">
        <f t="shared" si="160"/>
        <v>0</v>
      </c>
      <c r="GR234">
        <v>1</v>
      </c>
      <c r="GS234">
        <v>1</v>
      </c>
      <c r="GT234">
        <v>0</v>
      </c>
      <c r="GU234" t="s">
        <v>3</v>
      </c>
      <c r="GV234">
        <f t="shared" si="161"/>
        <v>0</v>
      </c>
      <c r="GW234">
        <v>1</v>
      </c>
      <c r="GX234">
        <f t="shared" si="162"/>
        <v>0</v>
      </c>
      <c r="HA234">
        <v>0</v>
      </c>
      <c r="HB234">
        <v>0</v>
      </c>
      <c r="HC234">
        <f t="shared" si="163"/>
        <v>0</v>
      </c>
      <c r="HE234" t="s">
        <v>49</v>
      </c>
      <c r="HF234" t="s">
        <v>45</v>
      </c>
      <c r="HG234">
        <f t="shared" si="164"/>
        <v>0</v>
      </c>
      <c r="HM234" t="s">
        <v>3</v>
      </c>
      <c r="HN234" t="s">
        <v>3</v>
      </c>
      <c r="HO234" t="s">
        <v>3</v>
      </c>
      <c r="HP234" t="s">
        <v>3</v>
      </c>
      <c r="HQ234" t="s">
        <v>3</v>
      </c>
      <c r="HS234">
        <v>0</v>
      </c>
      <c r="IK234">
        <v>0</v>
      </c>
    </row>
    <row r="235" spans="1:255" x14ac:dyDescent="0.2">
      <c r="A235" s="8">
        <v>17</v>
      </c>
      <c r="B235" s="8">
        <v>0</v>
      </c>
      <c r="C235" s="8"/>
      <c r="D235" s="8"/>
      <c r="E235" s="8" t="s">
        <v>272</v>
      </c>
      <c r="F235" s="8" t="s">
        <v>198</v>
      </c>
      <c r="G235" s="8" t="s">
        <v>240</v>
      </c>
      <c r="H235" s="8" t="s">
        <v>231</v>
      </c>
      <c r="I235" s="8">
        <v>0</v>
      </c>
      <c r="J235" s="8">
        <v>0</v>
      </c>
      <c r="K235" s="8">
        <v>0</v>
      </c>
      <c r="L235" s="8">
        <v>1</v>
      </c>
      <c r="M235" s="8">
        <v>1</v>
      </c>
      <c r="N235" s="8">
        <f t="shared" si="124"/>
        <v>0</v>
      </c>
      <c r="O235" s="8">
        <f t="shared" si="125"/>
        <v>0</v>
      </c>
      <c r="P235" s="8">
        <f t="shared" si="126"/>
        <v>0</v>
      </c>
      <c r="Q235" s="8">
        <f t="shared" si="127"/>
        <v>0</v>
      </c>
      <c r="R235" s="8">
        <f t="shared" si="128"/>
        <v>0</v>
      </c>
      <c r="S235" s="8">
        <f t="shared" si="129"/>
        <v>0</v>
      </c>
      <c r="T235" s="8">
        <f t="shared" si="130"/>
        <v>0</v>
      </c>
      <c r="U235" s="8">
        <f t="shared" si="131"/>
        <v>0</v>
      </c>
      <c r="V235" s="8">
        <f t="shared" si="132"/>
        <v>0</v>
      </c>
      <c r="W235" s="8">
        <f t="shared" si="133"/>
        <v>0</v>
      </c>
      <c r="X235" s="8">
        <f t="shared" si="134"/>
        <v>0</v>
      </c>
      <c r="Y235" s="8">
        <f t="shared" si="135"/>
        <v>0</v>
      </c>
      <c r="Z235" s="8"/>
      <c r="AA235" s="8">
        <v>82273856</v>
      </c>
      <c r="AB235" s="8">
        <f t="shared" si="136"/>
        <v>483.69</v>
      </c>
      <c r="AC235" s="8">
        <f t="shared" si="137"/>
        <v>483.69</v>
      </c>
      <c r="AD235" s="8">
        <f t="shared" si="138"/>
        <v>0</v>
      </c>
      <c r="AE235" s="8">
        <f t="shared" si="139"/>
        <v>0</v>
      </c>
      <c r="AF235" s="8">
        <f t="shared" si="140"/>
        <v>0</v>
      </c>
      <c r="AG235" s="8">
        <f t="shared" si="141"/>
        <v>0</v>
      </c>
      <c r="AH235" s="8">
        <f t="shared" si="142"/>
        <v>0</v>
      </c>
      <c r="AI235" s="8">
        <f t="shared" si="143"/>
        <v>0</v>
      </c>
      <c r="AJ235" s="8">
        <f t="shared" si="144"/>
        <v>0</v>
      </c>
      <c r="AK235" s="8">
        <v>483.69</v>
      </c>
      <c r="AL235" s="8">
        <v>483.69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1</v>
      </c>
      <c r="AW235" s="8">
        <v>1</v>
      </c>
      <c r="AX235" s="8"/>
      <c r="AY235" s="8"/>
      <c r="AZ235" s="8">
        <v>1</v>
      </c>
      <c r="BA235" s="8">
        <v>1</v>
      </c>
      <c r="BB235" s="8">
        <v>1</v>
      </c>
      <c r="BC235" s="8">
        <v>1</v>
      </c>
      <c r="BD235" s="8" t="s">
        <v>3</v>
      </c>
      <c r="BE235" s="8" t="s">
        <v>3</v>
      </c>
      <c r="BF235" s="8" t="s">
        <v>3</v>
      </c>
      <c r="BG235" s="8" t="s">
        <v>3</v>
      </c>
      <c r="BH235" s="8">
        <v>3</v>
      </c>
      <c r="BI235" s="8">
        <v>1</v>
      </c>
      <c r="BJ235" s="8" t="s">
        <v>3</v>
      </c>
      <c r="BK235" s="8"/>
      <c r="BL235" s="8"/>
      <c r="BM235" s="8">
        <v>1100</v>
      </c>
      <c r="BN235" s="8">
        <v>0</v>
      </c>
      <c r="BO235" s="8" t="s">
        <v>3</v>
      </c>
      <c r="BP235" s="8">
        <v>0</v>
      </c>
      <c r="BQ235" s="8">
        <v>8</v>
      </c>
      <c r="BR235" s="8">
        <v>0</v>
      </c>
      <c r="BS235" s="8">
        <v>1</v>
      </c>
      <c r="BT235" s="8">
        <v>1</v>
      </c>
      <c r="BU235" s="8">
        <v>1</v>
      </c>
      <c r="BV235" s="8">
        <v>1</v>
      </c>
      <c r="BW235" s="8">
        <v>1</v>
      </c>
      <c r="BX235" s="8">
        <v>1</v>
      </c>
      <c r="BY235" s="8" t="s">
        <v>3</v>
      </c>
      <c r="BZ235" s="8">
        <v>0</v>
      </c>
      <c r="CA235" s="8">
        <v>0</v>
      </c>
      <c r="CB235" s="8" t="s">
        <v>3</v>
      </c>
      <c r="CC235" s="8"/>
      <c r="CD235" s="8"/>
      <c r="CE235" s="8">
        <v>0</v>
      </c>
      <c r="CF235" s="8">
        <v>0</v>
      </c>
      <c r="CG235" s="8">
        <v>0</v>
      </c>
      <c r="CH235" s="8">
        <v>37</v>
      </c>
      <c r="CI235" s="8">
        <v>0</v>
      </c>
      <c r="CJ235" s="8">
        <v>0</v>
      </c>
      <c r="CK235" s="8">
        <v>0</v>
      </c>
      <c r="CL235" s="8">
        <v>0</v>
      </c>
      <c r="CM235" s="8">
        <v>0</v>
      </c>
      <c r="CN235" s="8" t="s">
        <v>3</v>
      </c>
      <c r="CO235" s="8">
        <v>0</v>
      </c>
      <c r="CP235" s="8">
        <f t="shared" si="145"/>
        <v>0</v>
      </c>
      <c r="CQ235" s="8">
        <f t="shared" si="146"/>
        <v>483.69</v>
      </c>
      <c r="CR235" s="8">
        <f t="shared" si="147"/>
        <v>0</v>
      </c>
      <c r="CS235" s="8">
        <f t="shared" si="148"/>
        <v>0</v>
      </c>
      <c r="CT235" s="8">
        <f t="shared" si="149"/>
        <v>0</v>
      </c>
      <c r="CU235" s="8">
        <f t="shared" si="150"/>
        <v>0</v>
      </c>
      <c r="CV235" s="8">
        <f t="shared" si="151"/>
        <v>0</v>
      </c>
      <c r="CW235" s="8">
        <f t="shared" si="152"/>
        <v>0</v>
      </c>
      <c r="CX235" s="8">
        <f t="shared" si="153"/>
        <v>0</v>
      </c>
      <c r="CY235" s="8">
        <f t="shared" si="154"/>
        <v>0</v>
      </c>
      <c r="CZ235" s="8">
        <f t="shared" si="155"/>
        <v>0</v>
      </c>
      <c r="DA235" s="8"/>
      <c r="DB235" s="8"/>
      <c r="DC235" s="8" t="s">
        <v>3</v>
      </c>
      <c r="DD235" s="8" t="s">
        <v>3</v>
      </c>
      <c r="DE235" s="8" t="s">
        <v>3</v>
      </c>
      <c r="DF235" s="8" t="s">
        <v>3</v>
      </c>
      <c r="DG235" s="8" t="s">
        <v>3</v>
      </c>
      <c r="DH235" s="8" t="s">
        <v>3</v>
      </c>
      <c r="DI235" s="8" t="s">
        <v>3</v>
      </c>
      <c r="DJ235" s="8" t="s">
        <v>3</v>
      </c>
      <c r="DK235" s="8" t="s">
        <v>3</v>
      </c>
      <c r="DL235" s="8" t="s">
        <v>3</v>
      </c>
      <c r="DM235" s="8" t="s">
        <v>3</v>
      </c>
      <c r="DN235" s="8">
        <v>0</v>
      </c>
      <c r="DO235" s="8">
        <v>0</v>
      </c>
      <c r="DP235" s="8">
        <v>1</v>
      </c>
      <c r="DQ235" s="8">
        <v>1</v>
      </c>
      <c r="DR235" s="8"/>
      <c r="DS235" s="8"/>
      <c r="DT235" s="8"/>
      <c r="DU235" s="8">
        <v>1010</v>
      </c>
      <c r="DV235" s="8" t="s">
        <v>231</v>
      </c>
      <c r="DW235" s="8" t="s">
        <v>231</v>
      </c>
      <c r="DX235" s="8">
        <v>1</v>
      </c>
      <c r="DY235" s="8"/>
      <c r="DZ235" s="8" t="s">
        <v>3</v>
      </c>
      <c r="EA235" s="8" t="s">
        <v>3</v>
      </c>
      <c r="EB235" s="8" t="s">
        <v>3</v>
      </c>
      <c r="EC235" s="8" t="s">
        <v>3</v>
      </c>
      <c r="ED235" s="8"/>
      <c r="EE235" s="8">
        <v>78822660</v>
      </c>
      <c r="EF235" s="8">
        <v>8</v>
      </c>
      <c r="EG235" s="8" t="s">
        <v>225</v>
      </c>
      <c r="EH235" s="8">
        <v>0</v>
      </c>
      <c r="EI235" s="8" t="s">
        <v>3</v>
      </c>
      <c r="EJ235" s="8">
        <v>1</v>
      </c>
      <c r="EK235" s="8">
        <v>1100</v>
      </c>
      <c r="EL235" s="8" t="s">
        <v>226</v>
      </c>
      <c r="EM235" s="8" t="s">
        <v>227</v>
      </c>
      <c r="EN235" s="8"/>
      <c r="EO235" s="8" t="s">
        <v>3</v>
      </c>
      <c r="EP235" s="8"/>
      <c r="EQ235" s="8">
        <v>131072</v>
      </c>
      <c r="ER235" s="8">
        <v>483.69</v>
      </c>
      <c r="ES235" s="8">
        <v>483.69</v>
      </c>
      <c r="ET235" s="8">
        <v>0</v>
      </c>
      <c r="EU235" s="8">
        <v>0</v>
      </c>
      <c r="EV235" s="8">
        <v>0</v>
      </c>
      <c r="EW235" s="8">
        <v>0</v>
      </c>
      <c r="EX235" s="8">
        <v>0</v>
      </c>
      <c r="EY235" s="8">
        <v>0</v>
      </c>
      <c r="EZ235" s="8">
        <v>5</v>
      </c>
      <c r="FA235" s="8"/>
      <c r="FB235" s="8"/>
      <c r="FC235" s="8">
        <v>0</v>
      </c>
      <c r="FD235" s="8">
        <v>18</v>
      </c>
      <c r="FE235" s="8"/>
      <c r="FF235" s="8">
        <v>460.4</v>
      </c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>
        <v>0</v>
      </c>
      <c r="FR235" s="8">
        <v>0</v>
      </c>
      <c r="FS235" s="8">
        <v>0</v>
      </c>
      <c r="FT235" s="8"/>
      <c r="FU235" s="8"/>
      <c r="FV235" s="8"/>
      <c r="FW235" s="8"/>
      <c r="FX235" s="8">
        <v>0</v>
      </c>
      <c r="FY235" s="8">
        <v>0</v>
      </c>
      <c r="FZ235" s="8"/>
      <c r="GA235" s="8" t="s">
        <v>241</v>
      </c>
      <c r="GB235" s="8"/>
      <c r="GC235" s="8"/>
      <c r="GD235" s="8">
        <v>1</v>
      </c>
      <c r="GE235" s="8"/>
      <c r="GF235" s="8">
        <v>-64037696</v>
      </c>
      <c r="GG235" s="8">
        <v>2</v>
      </c>
      <c r="GH235" s="8">
        <v>3</v>
      </c>
      <c r="GI235" s="8">
        <v>-2</v>
      </c>
      <c r="GJ235" s="8">
        <v>0</v>
      </c>
      <c r="GK235" s="8">
        <v>0</v>
      </c>
      <c r="GL235" s="8">
        <f t="shared" si="156"/>
        <v>0</v>
      </c>
      <c r="GM235" s="8">
        <f t="shared" si="157"/>
        <v>0</v>
      </c>
      <c r="GN235" s="8">
        <f t="shared" si="158"/>
        <v>0</v>
      </c>
      <c r="GO235" s="8">
        <f t="shared" si="159"/>
        <v>0</v>
      </c>
      <c r="GP235" s="8">
        <f t="shared" si="160"/>
        <v>0</v>
      </c>
      <c r="GQ235" s="8"/>
      <c r="GR235" s="8">
        <v>1</v>
      </c>
      <c r="GS235" s="8">
        <v>1</v>
      </c>
      <c r="GT235" s="8">
        <v>0</v>
      </c>
      <c r="GU235" s="8" t="s">
        <v>3</v>
      </c>
      <c r="GV235" s="8">
        <f t="shared" si="161"/>
        <v>0</v>
      </c>
      <c r="GW235" s="8">
        <v>1</v>
      </c>
      <c r="GX235" s="8">
        <f t="shared" si="162"/>
        <v>0</v>
      </c>
      <c r="GY235" s="8"/>
      <c r="GZ235" s="8"/>
      <c r="HA235" s="8">
        <v>0</v>
      </c>
      <c r="HB235" s="8">
        <v>0</v>
      </c>
      <c r="HC235" s="8">
        <f t="shared" si="163"/>
        <v>0</v>
      </c>
      <c r="HD235" s="8"/>
      <c r="HE235" s="8" t="s">
        <v>49</v>
      </c>
      <c r="HF235" s="8" t="s">
        <v>45</v>
      </c>
      <c r="HG235" s="8">
        <f t="shared" si="164"/>
        <v>0</v>
      </c>
      <c r="HH235" s="8"/>
      <c r="HI235" s="8"/>
      <c r="HJ235" s="8"/>
      <c r="HK235" s="8"/>
      <c r="HL235" s="8"/>
      <c r="HM235" s="8" t="s">
        <v>3</v>
      </c>
      <c r="HN235" s="8" t="s">
        <v>3</v>
      </c>
      <c r="HO235" s="8" t="s">
        <v>3</v>
      </c>
      <c r="HP235" s="8" t="s">
        <v>3</v>
      </c>
      <c r="HQ235" s="8" t="s">
        <v>3</v>
      </c>
      <c r="HR235" s="8"/>
      <c r="HS235" s="8">
        <v>0</v>
      </c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>
        <v>0</v>
      </c>
      <c r="IL235" s="8"/>
      <c r="IM235" s="8"/>
      <c r="IN235" s="8"/>
      <c r="IO235" s="8"/>
      <c r="IP235" s="8"/>
      <c r="IQ235" s="8"/>
      <c r="IR235" s="8"/>
      <c r="IS235" s="8"/>
      <c r="IT235" s="8"/>
      <c r="IU235" s="8"/>
    </row>
    <row r="236" spans="1:255" x14ac:dyDescent="0.2">
      <c r="A236">
        <v>17</v>
      </c>
      <c r="B236">
        <v>0</v>
      </c>
      <c r="E236" t="s">
        <v>272</v>
      </c>
      <c r="F236" t="s">
        <v>198</v>
      </c>
      <c r="G236" t="s">
        <v>240</v>
      </c>
      <c r="H236" t="s">
        <v>231</v>
      </c>
      <c r="I236">
        <v>0</v>
      </c>
      <c r="J236">
        <v>0</v>
      </c>
      <c r="K236">
        <v>0</v>
      </c>
      <c r="L236">
        <v>1</v>
      </c>
      <c r="M236">
        <v>1</v>
      </c>
      <c r="N236">
        <f t="shared" si="124"/>
        <v>0</v>
      </c>
      <c r="O236">
        <f t="shared" si="125"/>
        <v>0</v>
      </c>
      <c r="P236">
        <f t="shared" si="126"/>
        <v>0</v>
      </c>
      <c r="Q236">
        <f t="shared" si="127"/>
        <v>0</v>
      </c>
      <c r="R236">
        <f t="shared" si="128"/>
        <v>0</v>
      </c>
      <c r="S236">
        <f t="shared" si="129"/>
        <v>0</v>
      </c>
      <c r="T236">
        <f t="shared" si="130"/>
        <v>0</v>
      </c>
      <c r="U236">
        <f t="shared" si="131"/>
        <v>0</v>
      </c>
      <c r="V236">
        <f t="shared" si="132"/>
        <v>0</v>
      </c>
      <c r="W236">
        <f t="shared" si="133"/>
        <v>0</v>
      </c>
      <c r="X236">
        <f t="shared" si="134"/>
        <v>0</v>
      </c>
      <c r="Y236">
        <f t="shared" si="135"/>
        <v>0</v>
      </c>
      <c r="AA236">
        <v>82273791</v>
      </c>
      <c r="AB236">
        <f t="shared" si="136"/>
        <v>483.69</v>
      </c>
      <c r="AC236">
        <f t="shared" si="137"/>
        <v>483.69</v>
      </c>
      <c r="AD236">
        <f t="shared" si="138"/>
        <v>0</v>
      </c>
      <c r="AE236">
        <f t="shared" si="139"/>
        <v>0</v>
      </c>
      <c r="AF236">
        <f t="shared" si="140"/>
        <v>0</v>
      </c>
      <c r="AG236">
        <f t="shared" si="141"/>
        <v>0</v>
      </c>
      <c r="AH236">
        <f t="shared" si="142"/>
        <v>0</v>
      </c>
      <c r="AI236">
        <f t="shared" si="143"/>
        <v>0</v>
      </c>
      <c r="AJ236">
        <f t="shared" si="144"/>
        <v>0</v>
      </c>
      <c r="AK236">
        <v>483.69</v>
      </c>
      <c r="AL236">
        <v>483.69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1</v>
      </c>
      <c r="AW236">
        <v>1</v>
      </c>
      <c r="AZ236">
        <v>1</v>
      </c>
      <c r="BA236">
        <v>1</v>
      </c>
      <c r="BB236">
        <v>1</v>
      </c>
      <c r="BC236">
        <v>1</v>
      </c>
      <c r="BD236" t="s">
        <v>3</v>
      </c>
      <c r="BE236" t="s">
        <v>3</v>
      </c>
      <c r="BF236" t="s">
        <v>3</v>
      </c>
      <c r="BG236" t="s">
        <v>3</v>
      </c>
      <c r="BH236">
        <v>3</v>
      </c>
      <c r="BI236">
        <v>1</v>
      </c>
      <c r="BJ236" t="s">
        <v>3</v>
      </c>
      <c r="BM236">
        <v>1100</v>
      </c>
      <c r="BN236">
        <v>0</v>
      </c>
      <c r="BO236" t="s">
        <v>3</v>
      </c>
      <c r="BP236">
        <v>0</v>
      </c>
      <c r="BQ236">
        <v>8</v>
      </c>
      <c r="BR236">
        <v>0</v>
      </c>
      <c r="BS236">
        <v>1</v>
      </c>
      <c r="BT236">
        <v>1</v>
      </c>
      <c r="BU236">
        <v>1</v>
      </c>
      <c r="BV236">
        <v>1</v>
      </c>
      <c r="BW236">
        <v>1</v>
      </c>
      <c r="BX236">
        <v>1</v>
      </c>
      <c r="BY236" t="s">
        <v>3</v>
      </c>
      <c r="BZ236">
        <v>0</v>
      </c>
      <c r="CA236">
        <v>0</v>
      </c>
      <c r="CB236" t="s">
        <v>3</v>
      </c>
      <c r="CE236">
        <v>0</v>
      </c>
      <c r="CF236">
        <v>0</v>
      </c>
      <c r="CG236">
        <v>0</v>
      </c>
      <c r="CH236">
        <v>37</v>
      </c>
      <c r="CI236">
        <v>0</v>
      </c>
      <c r="CJ236">
        <v>0</v>
      </c>
      <c r="CK236">
        <v>0</v>
      </c>
      <c r="CL236">
        <v>0</v>
      </c>
      <c r="CM236">
        <v>0</v>
      </c>
      <c r="CN236" t="s">
        <v>3</v>
      </c>
      <c r="CO236">
        <v>0</v>
      </c>
      <c r="CP236">
        <f t="shared" si="145"/>
        <v>0</v>
      </c>
      <c r="CQ236">
        <f t="shared" si="146"/>
        <v>483.69</v>
      </c>
      <c r="CR236">
        <f t="shared" si="147"/>
        <v>0</v>
      </c>
      <c r="CS236">
        <f t="shared" si="148"/>
        <v>0</v>
      </c>
      <c r="CT236">
        <f t="shared" si="149"/>
        <v>0</v>
      </c>
      <c r="CU236">
        <f t="shared" si="150"/>
        <v>0</v>
      </c>
      <c r="CV236">
        <f t="shared" si="151"/>
        <v>0</v>
      </c>
      <c r="CW236">
        <f t="shared" si="152"/>
        <v>0</v>
      </c>
      <c r="CX236">
        <f t="shared" si="153"/>
        <v>0</v>
      </c>
      <c r="CY236">
        <f t="shared" si="154"/>
        <v>0</v>
      </c>
      <c r="CZ236">
        <f t="shared" si="155"/>
        <v>0</v>
      </c>
      <c r="DC236" t="s">
        <v>3</v>
      </c>
      <c r="DD236" t="s">
        <v>3</v>
      </c>
      <c r="DE236" t="s">
        <v>3</v>
      </c>
      <c r="DF236" t="s">
        <v>3</v>
      </c>
      <c r="DG236" t="s">
        <v>3</v>
      </c>
      <c r="DH236" t="s">
        <v>3</v>
      </c>
      <c r="DI236" t="s">
        <v>3</v>
      </c>
      <c r="DJ236" t="s">
        <v>3</v>
      </c>
      <c r="DK236" t="s">
        <v>3</v>
      </c>
      <c r="DL236" t="s">
        <v>3</v>
      </c>
      <c r="DM236" t="s">
        <v>3</v>
      </c>
      <c r="DN236">
        <v>0</v>
      </c>
      <c r="DO236">
        <v>0</v>
      </c>
      <c r="DP236">
        <v>1</v>
      </c>
      <c r="DQ236">
        <v>1</v>
      </c>
      <c r="DU236">
        <v>1010</v>
      </c>
      <c r="DV236" t="s">
        <v>231</v>
      </c>
      <c r="DW236" t="s">
        <v>231</v>
      </c>
      <c r="DX236">
        <v>1</v>
      </c>
      <c r="DZ236" t="s">
        <v>3</v>
      </c>
      <c r="EA236" t="s">
        <v>3</v>
      </c>
      <c r="EB236" t="s">
        <v>3</v>
      </c>
      <c r="EC236" t="s">
        <v>3</v>
      </c>
      <c r="EE236">
        <v>78822660</v>
      </c>
      <c r="EF236">
        <v>8</v>
      </c>
      <c r="EG236" t="s">
        <v>225</v>
      </c>
      <c r="EH236">
        <v>0</v>
      </c>
      <c r="EI236" t="s">
        <v>3</v>
      </c>
      <c r="EJ236">
        <v>1</v>
      </c>
      <c r="EK236">
        <v>1100</v>
      </c>
      <c r="EL236" t="s">
        <v>226</v>
      </c>
      <c r="EM236" t="s">
        <v>227</v>
      </c>
      <c r="EO236" t="s">
        <v>3</v>
      </c>
      <c r="EQ236">
        <v>131072</v>
      </c>
      <c r="ER236">
        <v>483.69</v>
      </c>
      <c r="ES236">
        <v>483.69</v>
      </c>
      <c r="ET236">
        <v>0</v>
      </c>
      <c r="EU236">
        <v>0</v>
      </c>
      <c r="EV236">
        <v>0</v>
      </c>
      <c r="EW236">
        <v>0</v>
      </c>
      <c r="EX236">
        <v>0</v>
      </c>
      <c r="EY236">
        <v>0</v>
      </c>
      <c r="EZ236">
        <v>5</v>
      </c>
      <c r="FC236">
        <v>0</v>
      </c>
      <c r="FD236">
        <v>18</v>
      </c>
      <c r="FF236">
        <v>460.4</v>
      </c>
      <c r="FQ236">
        <v>0</v>
      </c>
      <c r="FR236">
        <v>0</v>
      </c>
      <c r="FS236">
        <v>0</v>
      </c>
      <c r="FX236">
        <v>0</v>
      </c>
      <c r="FY236">
        <v>0</v>
      </c>
      <c r="GA236" t="s">
        <v>241</v>
      </c>
      <c r="GD236">
        <v>1</v>
      </c>
      <c r="GF236">
        <v>-64037696</v>
      </c>
      <c r="GG236">
        <v>2</v>
      </c>
      <c r="GH236">
        <v>3</v>
      </c>
      <c r="GI236">
        <v>-2</v>
      </c>
      <c r="GJ236">
        <v>0</v>
      </c>
      <c r="GK236">
        <v>0</v>
      </c>
      <c r="GL236">
        <f t="shared" si="156"/>
        <v>0</v>
      </c>
      <c r="GM236">
        <f t="shared" si="157"/>
        <v>0</v>
      </c>
      <c r="GN236">
        <f t="shared" si="158"/>
        <v>0</v>
      </c>
      <c r="GO236">
        <f t="shared" si="159"/>
        <v>0</v>
      </c>
      <c r="GP236">
        <f t="shared" si="160"/>
        <v>0</v>
      </c>
      <c r="GR236">
        <v>1</v>
      </c>
      <c r="GS236">
        <v>1</v>
      </c>
      <c r="GT236">
        <v>0</v>
      </c>
      <c r="GU236" t="s">
        <v>3</v>
      </c>
      <c r="GV236">
        <f t="shared" si="161"/>
        <v>0</v>
      </c>
      <c r="GW236">
        <v>1</v>
      </c>
      <c r="GX236">
        <f t="shared" si="162"/>
        <v>0</v>
      </c>
      <c r="HA236">
        <v>0</v>
      </c>
      <c r="HB236">
        <v>0</v>
      </c>
      <c r="HC236">
        <f t="shared" si="163"/>
        <v>0</v>
      </c>
      <c r="HE236" t="s">
        <v>49</v>
      </c>
      <c r="HF236" t="s">
        <v>45</v>
      </c>
      <c r="HG236">
        <f t="shared" si="164"/>
        <v>0</v>
      </c>
      <c r="HM236" t="s">
        <v>3</v>
      </c>
      <c r="HN236" t="s">
        <v>3</v>
      </c>
      <c r="HO236" t="s">
        <v>3</v>
      </c>
      <c r="HP236" t="s">
        <v>3</v>
      </c>
      <c r="HQ236" t="s">
        <v>3</v>
      </c>
      <c r="HS236">
        <v>0</v>
      </c>
      <c r="IK236">
        <v>0</v>
      </c>
    </row>
    <row r="237" spans="1:255" x14ac:dyDescent="0.2">
      <c r="A237" s="8">
        <v>17</v>
      </c>
      <c r="B237" s="8">
        <v>0</v>
      </c>
      <c r="C237" s="8"/>
      <c r="D237" s="8"/>
      <c r="E237" s="8" t="s">
        <v>273</v>
      </c>
      <c r="F237" s="8" t="s">
        <v>198</v>
      </c>
      <c r="G237" s="8" t="s">
        <v>243</v>
      </c>
      <c r="H237" s="8" t="s">
        <v>231</v>
      </c>
      <c r="I237" s="8">
        <v>0</v>
      </c>
      <c r="J237" s="8">
        <v>0</v>
      </c>
      <c r="K237" s="8">
        <v>0</v>
      </c>
      <c r="L237" s="8">
        <v>6</v>
      </c>
      <c r="M237" s="8">
        <v>6</v>
      </c>
      <c r="N237" s="8">
        <f t="shared" si="124"/>
        <v>0</v>
      </c>
      <c r="O237" s="8">
        <f t="shared" si="125"/>
        <v>0</v>
      </c>
      <c r="P237" s="8">
        <f t="shared" si="126"/>
        <v>0</v>
      </c>
      <c r="Q237" s="8">
        <f t="shared" si="127"/>
        <v>0</v>
      </c>
      <c r="R237" s="8">
        <f t="shared" si="128"/>
        <v>0</v>
      </c>
      <c r="S237" s="8">
        <f t="shared" si="129"/>
        <v>0</v>
      </c>
      <c r="T237" s="8">
        <f t="shared" si="130"/>
        <v>0</v>
      </c>
      <c r="U237" s="8">
        <f t="shared" si="131"/>
        <v>0</v>
      </c>
      <c r="V237" s="8">
        <f t="shared" si="132"/>
        <v>0</v>
      </c>
      <c r="W237" s="8">
        <f t="shared" si="133"/>
        <v>0</v>
      </c>
      <c r="X237" s="8">
        <f t="shared" si="134"/>
        <v>0</v>
      </c>
      <c r="Y237" s="8">
        <f t="shared" si="135"/>
        <v>0</v>
      </c>
      <c r="Z237" s="8"/>
      <c r="AA237" s="8">
        <v>82273856</v>
      </c>
      <c r="AB237" s="8">
        <f t="shared" si="136"/>
        <v>10.29</v>
      </c>
      <c r="AC237" s="8">
        <f t="shared" si="137"/>
        <v>10.29</v>
      </c>
      <c r="AD237" s="8">
        <f t="shared" si="138"/>
        <v>0</v>
      </c>
      <c r="AE237" s="8">
        <f t="shared" si="139"/>
        <v>0</v>
      </c>
      <c r="AF237" s="8">
        <f t="shared" si="140"/>
        <v>0</v>
      </c>
      <c r="AG237" s="8">
        <f t="shared" si="141"/>
        <v>0</v>
      </c>
      <c r="AH237" s="8">
        <f t="shared" si="142"/>
        <v>0</v>
      </c>
      <c r="AI237" s="8">
        <f t="shared" si="143"/>
        <v>0</v>
      </c>
      <c r="AJ237" s="8">
        <f t="shared" si="144"/>
        <v>0</v>
      </c>
      <c r="AK237" s="8">
        <v>10.29</v>
      </c>
      <c r="AL237" s="8">
        <v>10.29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1</v>
      </c>
      <c r="AW237" s="8">
        <v>1</v>
      </c>
      <c r="AX237" s="8"/>
      <c r="AY237" s="8"/>
      <c r="AZ237" s="8">
        <v>1</v>
      </c>
      <c r="BA237" s="8">
        <v>1</v>
      </c>
      <c r="BB237" s="8">
        <v>1</v>
      </c>
      <c r="BC237" s="8">
        <v>1</v>
      </c>
      <c r="BD237" s="8" t="s">
        <v>3</v>
      </c>
      <c r="BE237" s="8" t="s">
        <v>3</v>
      </c>
      <c r="BF237" s="8" t="s">
        <v>3</v>
      </c>
      <c r="BG237" s="8" t="s">
        <v>3</v>
      </c>
      <c r="BH237" s="8">
        <v>3</v>
      </c>
      <c r="BI237" s="8">
        <v>1</v>
      </c>
      <c r="BJ237" s="8" t="s">
        <v>3</v>
      </c>
      <c r="BK237" s="8"/>
      <c r="BL237" s="8"/>
      <c r="BM237" s="8">
        <v>1100</v>
      </c>
      <c r="BN237" s="8">
        <v>0</v>
      </c>
      <c r="BO237" s="8" t="s">
        <v>3</v>
      </c>
      <c r="BP237" s="8">
        <v>0</v>
      </c>
      <c r="BQ237" s="8">
        <v>8</v>
      </c>
      <c r="BR237" s="8">
        <v>0</v>
      </c>
      <c r="BS237" s="8">
        <v>1</v>
      </c>
      <c r="BT237" s="8">
        <v>1</v>
      </c>
      <c r="BU237" s="8">
        <v>1</v>
      </c>
      <c r="BV237" s="8">
        <v>1</v>
      </c>
      <c r="BW237" s="8">
        <v>1</v>
      </c>
      <c r="BX237" s="8">
        <v>1</v>
      </c>
      <c r="BY237" s="8" t="s">
        <v>3</v>
      </c>
      <c r="BZ237" s="8">
        <v>0</v>
      </c>
      <c r="CA237" s="8">
        <v>0</v>
      </c>
      <c r="CB237" s="8" t="s">
        <v>3</v>
      </c>
      <c r="CC237" s="8"/>
      <c r="CD237" s="8"/>
      <c r="CE237" s="8">
        <v>0</v>
      </c>
      <c r="CF237" s="8">
        <v>0</v>
      </c>
      <c r="CG237" s="8">
        <v>0</v>
      </c>
      <c r="CH237" s="8">
        <v>38</v>
      </c>
      <c r="CI237" s="8">
        <v>0</v>
      </c>
      <c r="CJ237" s="8">
        <v>0</v>
      </c>
      <c r="CK237" s="8">
        <v>0</v>
      </c>
      <c r="CL237" s="8">
        <v>0</v>
      </c>
      <c r="CM237" s="8">
        <v>0</v>
      </c>
      <c r="CN237" s="8" t="s">
        <v>3</v>
      </c>
      <c r="CO237" s="8">
        <v>0</v>
      </c>
      <c r="CP237" s="8">
        <f t="shared" si="145"/>
        <v>0</v>
      </c>
      <c r="CQ237" s="8">
        <f t="shared" si="146"/>
        <v>10.29</v>
      </c>
      <c r="CR237" s="8">
        <f t="shared" si="147"/>
        <v>0</v>
      </c>
      <c r="CS237" s="8">
        <f t="shared" si="148"/>
        <v>0</v>
      </c>
      <c r="CT237" s="8">
        <f t="shared" si="149"/>
        <v>0</v>
      </c>
      <c r="CU237" s="8">
        <f t="shared" si="150"/>
        <v>0</v>
      </c>
      <c r="CV237" s="8">
        <f t="shared" si="151"/>
        <v>0</v>
      </c>
      <c r="CW237" s="8">
        <f t="shared" si="152"/>
        <v>0</v>
      </c>
      <c r="CX237" s="8">
        <f t="shared" si="153"/>
        <v>0</v>
      </c>
      <c r="CY237" s="8">
        <f t="shared" si="154"/>
        <v>0</v>
      </c>
      <c r="CZ237" s="8">
        <f t="shared" si="155"/>
        <v>0</v>
      </c>
      <c r="DA237" s="8"/>
      <c r="DB237" s="8"/>
      <c r="DC237" s="8" t="s">
        <v>3</v>
      </c>
      <c r="DD237" s="8" t="s">
        <v>3</v>
      </c>
      <c r="DE237" s="8" t="s">
        <v>3</v>
      </c>
      <c r="DF237" s="8" t="s">
        <v>3</v>
      </c>
      <c r="DG237" s="8" t="s">
        <v>3</v>
      </c>
      <c r="DH237" s="8" t="s">
        <v>3</v>
      </c>
      <c r="DI237" s="8" t="s">
        <v>3</v>
      </c>
      <c r="DJ237" s="8" t="s">
        <v>3</v>
      </c>
      <c r="DK237" s="8" t="s">
        <v>3</v>
      </c>
      <c r="DL237" s="8" t="s">
        <v>3</v>
      </c>
      <c r="DM237" s="8" t="s">
        <v>3</v>
      </c>
      <c r="DN237" s="8">
        <v>0</v>
      </c>
      <c r="DO237" s="8">
        <v>0</v>
      </c>
      <c r="DP237" s="8">
        <v>1</v>
      </c>
      <c r="DQ237" s="8">
        <v>1</v>
      </c>
      <c r="DR237" s="8"/>
      <c r="DS237" s="8"/>
      <c r="DT237" s="8"/>
      <c r="DU237" s="8">
        <v>1010</v>
      </c>
      <c r="DV237" s="8" t="s">
        <v>231</v>
      </c>
      <c r="DW237" s="8" t="s">
        <v>231</v>
      </c>
      <c r="DX237" s="8">
        <v>1</v>
      </c>
      <c r="DY237" s="8"/>
      <c r="DZ237" s="8" t="s">
        <v>3</v>
      </c>
      <c r="EA237" s="8" t="s">
        <v>3</v>
      </c>
      <c r="EB237" s="8" t="s">
        <v>3</v>
      </c>
      <c r="EC237" s="8" t="s">
        <v>3</v>
      </c>
      <c r="ED237" s="8"/>
      <c r="EE237" s="8">
        <v>78822660</v>
      </c>
      <c r="EF237" s="8">
        <v>8</v>
      </c>
      <c r="EG237" s="8" t="s">
        <v>225</v>
      </c>
      <c r="EH237" s="8">
        <v>0</v>
      </c>
      <c r="EI237" s="8" t="s">
        <v>3</v>
      </c>
      <c r="EJ237" s="8">
        <v>1</v>
      </c>
      <c r="EK237" s="8">
        <v>1100</v>
      </c>
      <c r="EL237" s="8" t="s">
        <v>226</v>
      </c>
      <c r="EM237" s="8" t="s">
        <v>227</v>
      </c>
      <c r="EN237" s="8"/>
      <c r="EO237" s="8" t="s">
        <v>3</v>
      </c>
      <c r="EP237" s="8"/>
      <c r="EQ237" s="8">
        <v>131072</v>
      </c>
      <c r="ER237" s="8">
        <v>10.29</v>
      </c>
      <c r="ES237" s="8">
        <v>10.29</v>
      </c>
      <c r="ET237" s="8">
        <v>0</v>
      </c>
      <c r="EU237" s="8">
        <v>0</v>
      </c>
      <c r="EV237" s="8">
        <v>0</v>
      </c>
      <c r="EW237" s="8">
        <v>0</v>
      </c>
      <c r="EX237" s="8">
        <v>0</v>
      </c>
      <c r="EY237" s="8">
        <v>0</v>
      </c>
      <c r="EZ237" s="8">
        <v>5</v>
      </c>
      <c r="FA237" s="8"/>
      <c r="FB237" s="8"/>
      <c r="FC237" s="8">
        <v>0</v>
      </c>
      <c r="FD237" s="8">
        <v>18</v>
      </c>
      <c r="FE237" s="8"/>
      <c r="FF237" s="8">
        <v>9.8000000000000007</v>
      </c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>
        <v>0</v>
      </c>
      <c r="FR237" s="8">
        <v>0</v>
      </c>
      <c r="FS237" s="8">
        <v>0</v>
      </c>
      <c r="FT237" s="8"/>
      <c r="FU237" s="8"/>
      <c r="FV237" s="8"/>
      <c r="FW237" s="8"/>
      <c r="FX237" s="8">
        <v>0</v>
      </c>
      <c r="FY237" s="8">
        <v>0</v>
      </c>
      <c r="FZ237" s="8"/>
      <c r="GA237" s="8" t="s">
        <v>274</v>
      </c>
      <c r="GB237" s="8"/>
      <c r="GC237" s="8"/>
      <c r="GD237" s="8">
        <v>1</v>
      </c>
      <c r="GE237" s="8"/>
      <c r="GF237" s="8">
        <v>-290163996</v>
      </c>
      <c r="GG237" s="8">
        <v>2</v>
      </c>
      <c r="GH237" s="8">
        <v>3</v>
      </c>
      <c r="GI237" s="8">
        <v>-2</v>
      </c>
      <c r="GJ237" s="8">
        <v>0</v>
      </c>
      <c r="GK237" s="8">
        <v>0</v>
      </c>
      <c r="GL237" s="8">
        <f t="shared" si="156"/>
        <v>0</v>
      </c>
      <c r="GM237" s="8">
        <f t="shared" si="157"/>
        <v>0</v>
      </c>
      <c r="GN237" s="8">
        <f t="shared" si="158"/>
        <v>0</v>
      </c>
      <c r="GO237" s="8">
        <f t="shared" si="159"/>
        <v>0</v>
      </c>
      <c r="GP237" s="8">
        <f t="shared" si="160"/>
        <v>0</v>
      </c>
      <c r="GQ237" s="8"/>
      <c r="GR237" s="8">
        <v>1</v>
      </c>
      <c r="GS237" s="8">
        <v>1</v>
      </c>
      <c r="GT237" s="8">
        <v>0</v>
      </c>
      <c r="GU237" s="8" t="s">
        <v>3</v>
      </c>
      <c r="GV237" s="8">
        <f t="shared" si="161"/>
        <v>0</v>
      </c>
      <c r="GW237" s="8">
        <v>1</v>
      </c>
      <c r="GX237" s="8">
        <f t="shared" si="162"/>
        <v>0</v>
      </c>
      <c r="GY237" s="8"/>
      <c r="GZ237" s="8"/>
      <c r="HA237" s="8">
        <v>0</v>
      </c>
      <c r="HB237" s="8">
        <v>0</v>
      </c>
      <c r="HC237" s="8">
        <f t="shared" si="163"/>
        <v>0</v>
      </c>
      <c r="HD237" s="8"/>
      <c r="HE237" s="8" t="s">
        <v>49</v>
      </c>
      <c r="HF237" s="8" t="s">
        <v>45</v>
      </c>
      <c r="HG237" s="8">
        <f t="shared" si="164"/>
        <v>0</v>
      </c>
      <c r="HH237" s="8"/>
      <c r="HI237" s="8"/>
      <c r="HJ237" s="8"/>
      <c r="HK237" s="8"/>
      <c r="HL237" s="8"/>
      <c r="HM237" s="8" t="s">
        <v>3</v>
      </c>
      <c r="HN237" s="8" t="s">
        <v>3</v>
      </c>
      <c r="HO237" s="8" t="s">
        <v>3</v>
      </c>
      <c r="HP237" s="8" t="s">
        <v>3</v>
      </c>
      <c r="HQ237" s="8" t="s">
        <v>3</v>
      </c>
      <c r="HR237" s="8"/>
      <c r="HS237" s="8">
        <v>0</v>
      </c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>
        <v>0</v>
      </c>
      <c r="IL237" s="8"/>
      <c r="IM237" s="8"/>
      <c r="IN237" s="8"/>
      <c r="IO237" s="8"/>
      <c r="IP237" s="8"/>
      <c r="IQ237" s="8"/>
      <c r="IR237" s="8"/>
      <c r="IS237" s="8"/>
      <c r="IT237" s="8"/>
      <c r="IU237" s="8"/>
    </row>
    <row r="238" spans="1:255" x14ac:dyDescent="0.2">
      <c r="A238">
        <v>17</v>
      </c>
      <c r="B238">
        <v>0</v>
      </c>
      <c r="E238" t="s">
        <v>273</v>
      </c>
      <c r="F238" t="s">
        <v>198</v>
      </c>
      <c r="G238" t="s">
        <v>243</v>
      </c>
      <c r="H238" t="s">
        <v>231</v>
      </c>
      <c r="I238">
        <v>0</v>
      </c>
      <c r="J238">
        <v>0</v>
      </c>
      <c r="K238">
        <v>0</v>
      </c>
      <c r="L238">
        <v>6</v>
      </c>
      <c r="M238">
        <v>6</v>
      </c>
      <c r="N238">
        <f t="shared" si="124"/>
        <v>0</v>
      </c>
      <c r="O238">
        <f t="shared" si="125"/>
        <v>0</v>
      </c>
      <c r="P238">
        <f t="shared" si="126"/>
        <v>0</v>
      </c>
      <c r="Q238">
        <f t="shared" si="127"/>
        <v>0</v>
      </c>
      <c r="R238">
        <f t="shared" si="128"/>
        <v>0</v>
      </c>
      <c r="S238">
        <f t="shared" si="129"/>
        <v>0</v>
      </c>
      <c r="T238">
        <f t="shared" si="130"/>
        <v>0</v>
      </c>
      <c r="U238">
        <f t="shared" si="131"/>
        <v>0</v>
      </c>
      <c r="V238">
        <f t="shared" si="132"/>
        <v>0</v>
      </c>
      <c r="W238">
        <f t="shared" si="133"/>
        <v>0</v>
      </c>
      <c r="X238">
        <f t="shared" si="134"/>
        <v>0</v>
      </c>
      <c r="Y238">
        <f t="shared" si="135"/>
        <v>0</v>
      </c>
      <c r="AA238">
        <v>82273791</v>
      </c>
      <c r="AB238">
        <f t="shared" si="136"/>
        <v>10.29</v>
      </c>
      <c r="AC238">
        <f t="shared" si="137"/>
        <v>10.29</v>
      </c>
      <c r="AD238">
        <f t="shared" si="138"/>
        <v>0</v>
      </c>
      <c r="AE238">
        <f t="shared" si="139"/>
        <v>0</v>
      </c>
      <c r="AF238">
        <f t="shared" si="140"/>
        <v>0</v>
      </c>
      <c r="AG238">
        <f t="shared" si="141"/>
        <v>0</v>
      </c>
      <c r="AH238">
        <f t="shared" si="142"/>
        <v>0</v>
      </c>
      <c r="AI238">
        <f t="shared" si="143"/>
        <v>0</v>
      </c>
      <c r="AJ238">
        <f t="shared" si="144"/>
        <v>0</v>
      </c>
      <c r="AK238">
        <v>10.29</v>
      </c>
      <c r="AL238">
        <v>10.29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1</v>
      </c>
      <c r="AW238">
        <v>1</v>
      </c>
      <c r="AZ238">
        <v>1</v>
      </c>
      <c r="BA238">
        <v>1</v>
      </c>
      <c r="BB238">
        <v>1</v>
      </c>
      <c r="BC238">
        <v>1</v>
      </c>
      <c r="BD238" t="s">
        <v>3</v>
      </c>
      <c r="BE238" t="s">
        <v>3</v>
      </c>
      <c r="BF238" t="s">
        <v>3</v>
      </c>
      <c r="BG238" t="s">
        <v>3</v>
      </c>
      <c r="BH238">
        <v>3</v>
      </c>
      <c r="BI238">
        <v>1</v>
      </c>
      <c r="BJ238" t="s">
        <v>3</v>
      </c>
      <c r="BM238">
        <v>1100</v>
      </c>
      <c r="BN238">
        <v>0</v>
      </c>
      <c r="BO238" t="s">
        <v>3</v>
      </c>
      <c r="BP238">
        <v>0</v>
      </c>
      <c r="BQ238">
        <v>8</v>
      </c>
      <c r="BR238">
        <v>0</v>
      </c>
      <c r="BS238">
        <v>1</v>
      </c>
      <c r="BT238">
        <v>1</v>
      </c>
      <c r="BU238">
        <v>1</v>
      </c>
      <c r="BV238">
        <v>1</v>
      </c>
      <c r="BW238">
        <v>1</v>
      </c>
      <c r="BX238">
        <v>1</v>
      </c>
      <c r="BY238" t="s">
        <v>3</v>
      </c>
      <c r="BZ238">
        <v>0</v>
      </c>
      <c r="CA238">
        <v>0</v>
      </c>
      <c r="CB238" t="s">
        <v>3</v>
      </c>
      <c r="CE238">
        <v>0</v>
      </c>
      <c r="CF238">
        <v>0</v>
      </c>
      <c r="CG238">
        <v>0</v>
      </c>
      <c r="CH238">
        <v>38</v>
      </c>
      <c r="CI238">
        <v>0</v>
      </c>
      <c r="CJ238">
        <v>0</v>
      </c>
      <c r="CK238">
        <v>0</v>
      </c>
      <c r="CL238">
        <v>0</v>
      </c>
      <c r="CM238">
        <v>0</v>
      </c>
      <c r="CN238" t="s">
        <v>3</v>
      </c>
      <c r="CO238">
        <v>0</v>
      </c>
      <c r="CP238">
        <f t="shared" si="145"/>
        <v>0</v>
      </c>
      <c r="CQ238">
        <f t="shared" si="146"/>
        <v>10.29</v>
      </c>
      <c r="CR238">
        <f t="shared" si="147"/>
        <v>0</v>
      </c>
      <c r="CS238">
        <f t="shared" si="148"/>
        <v>0</v>
      </c>
      <c r="CT238">
        <f t="shared" si="149"/>
        <v>0</v>
      </c>
      <c r="CU238">
        <f t="shared" si="150"/>
        <v>0</v>
      </c>
      <c r="CV238">
        <f t="shared" si="151"/>
        <v>0</v>
      </c>
      <c r="CW238">
        <f t="shared" si="152"/>
        <v>0</v>
      </c>
      <c r="CX238">
        <f t="shared" si="153"/>
        <v>0</v>
      </c>
      <c r="CY238">
        <f t="shared" si="154"/>
        <v>0</v>
      </c>
      <c r="CZ238">
        <f t="shared" si="155"/>
        <v>0</v>
      </c>
      <c r="DC238" t="s">
        <v>3</v>
      </c>
      <c r="DD238" t="s">
        <v>3</v>
      </c>
      <c r="DE238" t="s">
        <v>3</v>
      </c>
      <c r="DF238" t="s">
        <v>3</v>
      </c>
      <c r="DG238" t="s">
        <v>3</v>
      </c>
      <c r="DH238" t="s">
        <v>3</v>
      </c>
      <c r="DI238" t="s">
        <v>3</v>
      </c>
      <c r="DJ238" t="s">
        <v>3</v>
      </c>
      <c r="DK238" t="s">
        <v>3</v>
      </c>
      <c r="DL238" t="s">
        <v>3</v>
      </c>
      <c r="DM238" t="s">
        <v>3</v>
      </c>
      <c r="DN238">
        <v>0</v>
      </c>
      <c r="DO238">
        <v>0</v>
      </c>
      <c r="DP238">
        <v>1</v>
      </c>
      <c r="DQ238">
        <v>1</v>
      </c>
      <c r="DU238">
        <v>1010</v>
      </c>
      <c r="DV238" t="s">
        <v>231</v>
      </c>
      <c r="DW238" t="s">
        <v>231</v>
      </c>
      <c r="DX238">
        <v>1</v>
      </c>
      <c r="DZ238" t="s">
        <v>3</v>
      </c>
      <c r="EA238" t="s">
        <v>3</v>
      </c>
      <c r="EB238" t="s">
        <v>3</v>
      </c>
      <c r="EC238" t="s">
        <v>3</v>
      </c>
      <c r="EE238">
        <v>78822660</v>
      </c>
      <c r="EF238">
        <v>8</v>
      </c>
      <c r="EG238" t="s">
        <v>225</v>
      </c>
      <c r="EH238">
        <v>0</v>
      </c>
      <c r="EI238" t="s">
        <v>3</v>
      </c>
      <c r="EJ238">
        <v>1</v>
      </c>
      <c r="EK238">
        <v>1100</v>
      </c>
      <c r="EL238" t="s">
        <v>226</v>
      </c>
      <c r="EM238" t="s">
        <v>227</v>
      </c>
      <c r="EO238" t="s">
        <v>3</v>
      </c>
      <c r="EQ238">
        <v>131072</v>
      </c>
      <c r="ER238">
        <v>10.29</v>
      </c>
      <c r="ES238">
        <v>10.29</v>
      </c>
      <c r="ET238">
        <v>0</v>
      </c>
      <c r="EU238">
        <v>0</v>
      </c>
      <c r="EV238">
        <v>0</v>
      </c>
      <c r="EW238">
        <v>0</v>
      </c>
      <c r="EX238">
        <v>0</v>
      </c>
      <c r="EY238">
        <v>0</v>
      </c>
      <c r="EZ238">
        <v>5</v>
      </c>
      <c r="FC238">
        <v>0</v>
      </c>
      <c r="FD238">
        <v>18</v>
      </c>
      <c r="FF238">
        <v>9.8000000000000007</v>
      </c>
      <c r="FQ238">
        <v>0</v>
      </c>
      <c r="FR238">
        <v>0</v>
      </c>
      <c r="FS238">
        <v>0</v>
      </c>
      <c r="FX238">
        <v>0</v>
      </c>
      <c r="FY238">
        <v>0</v>
      </c>
      <c r="GA238" t="s">
        <v>274</v>
      </c>
      <c r="GD238">
        <v>1</v>
      </c>
      <c r="GF238">
        <v>-290163996</v>
      </c>
      <c r="GG238">
        <v>2</v>
      </c>
      <c r="GH238">
        <v>3</v>
      </c>
      <c r="GI238">
        <v>-2</v>
      </c>
      <c r="GJ238">
        <v>0</v>
      </c>
      <c r="GK238">
        <v>0</v>
      </c>
      <c r="GL238">
        <f t="shared" si="156"/>
        <v>0</v>
      </c>
      <c r="GM238">
        <f t="shared" si="157"/>
        <v>0</v>
      </c>
      <c r="GN238">
        <f t="shared" si="158"/>
        <v>0</v>
      </c>
      <c r="GO238">
        <f t="shared" si="159"/>
        <v>0</v>
      </c>
      <c r="GP238">
        <f t="shared" si="160"/>
        <v>0</v>
      </c>
      <c r="GR238">
        <v>1</v>
      </c>
      <c r="GS238">
        <v>1</v>
      </c>
      <c r="GT238">
        <v>0</v>
      </c>
      <c r="GU238" t="s">
        <v>3</v>
      </c>
      <c r="GV238">
        <f t="shared" si="161"/>
        <v>0</v>
      </c>
      <c r="GW238">
        <v>1</v>
      </c>
      <c r="GX238">
        <f t="shared" si="162"/>
        <v>0</v>
      </c>
      <c r="HA238">
        <v>0</v>
      </c>
      <c r="HB238">
        <v>0</v>
      </c>
      <c r="HC238">
        <f t="shared" si="163"/>
        <v>0</v>
      </c>
      <c r="HE238" t="s">
        <v>49</v>
      </c>
      <c r="HF238" t="s">
        <v>45</v>
      </c>
      <c r="HG238">
        <f t="shared" si="164"/>
        <v>0</v>
      </c>
      <c r="HM238" t="s">
        <v>3</v>
      </c>
      <c r="HN238" t="s">
        <v>3</v>
      </c>
      <c r="HO238" t="s">
        <v>3</v>
      </c>
      <c r="HP238" t="s">
        <v>3</v>
      </c>
      <c r="HQ238" t="s">
        <v>3</v>
      </c>
      <c r="HS238">
        <v>0</v>
      </c>
      <c r="IK238">
        <v>0</v>
      </c>
    </row>
    <row r="239" spans="1:255" x14ac:dyDescent="0.2">
      <c r="A239" s="8">
        <v>17</v>
      </c>
      <c r="B239" s="8">
        <v>0</v>
      </c>
      <c r="C239" s="8"/>
      <c r="D239" s="8"/>
      <c r="E239" s="8" t="s">
        <v>275</v>
      </c>
      <c r="F239" s="8" t="s">
        <v>198</v>
      </c>
      <c r="G239" s="8" t="s">
        <v>276</v>
      </c>
      <c r="H239" s="8" t="s">
        <v>231</v>
      </c>
      <c r="I239" s="8">
        <v>0</v>
      </c>
      <c r="J239" s="8">
        <v>0</v>
      </c>
      <c r="K239" s="8">
        <v>0</v>
      </c>
      <c r="L239" s="8">
        <v>2</v>
      </c>
      <c r="M239" s="8">
        <v>2</v>
      </c>
      <c r="N239" s="8">
        <f t="shared" si="124"/>
        <v>0</v>
      </c>
      <c r="O239" s="8">
        <f t="shared" si="125"/>
        <v>0</v>
      </c>
      <c r="P239" s="8">
        <f t="shared" si="126"/>
        <v>0</v>
      </c>
      <c r="Q239" s="8">
        <f t="shared" si="127"/>
        <v>0</v>
      </c>
      <c r="R239" s="8">
        <f t="shared" si="128"/>
        <v>0</v>
      </c>
      <c r="S239" s="8">
        <f t="shared" si="129"/>
        <v>0</v>
      </c>
      <c r="T239" s="8">
        <f t="shared" si="130"/>
        <v>0</v>
      </c>
      <c r="U239" s="8">
        <f t="shared" si="131"/>
        <v>0</v>
      </c>
      <c r="V239" s="8">
        <f t="shared" si="132"/>
        <v>0</v>
      </c>
      <c r="W239" s="8">
        <f t="shared" si="133"/>
        <v>0</v>
      </c>
      <c r="X239" s="8">
        <f t="shared" si="134"/>
        <v>0</v>
      </c>
      <c r="Y239" s="8">
        <f t="shared" si="135"/>
        <v>0</v>
      </c>
      <c r="Z239" s="8"/>
      <c r="AA239" s="8">
        <v>82273856</v>
      </c>
      <c r="AB239" s="8">
        <f t="shared" si="136"/>
        <v>808.25</v>
      </c>
      <c r="AC239" s="8">
        <f t="shared" si="137"/>
        <v>808.25</v>
      </c>
      <c r="AD239" s="8">
        <f t="shared" si="138"/>
        <v>0</v>
      </c>
      <c r="AE239" s="8">
        <f t="shared" si="139"/>
        <v>0</v>
      </c>
      <c r="AF239" s="8">
        <f t="shared" si="140"/>
        <v>0</v>
      </c>
      <c r="AG239" s="8">
        <f t="shared" si="141"/>
        <v>0</v>
      </c>
      <c r="AH239" s="8">
        <f t="shared" si="142"/>
        <v>0</v>
      </c>
      <c r="AI239" s="8">
        <f t="shared" si="143"/>
        <v>0</v>
      </c>
      <c r="AJ239" s="8">
        <f t="shared" si="144"/>
        <v>0</v>
      </c>
      <c r="AK239" s="8">
        <v>808.25</v>
      </c>
      <c r="AL239" s="8">
        <v>808.25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1</v>
      </c>
      <c r="AW239" s="8">
        <v>1</v>
      </c>
      <c r="AX239" s="8"/>
      <c r="AY239" s="8"/>
      <c r="AZ239" s="8">
        <v>1</v>
      </c>
      <c r="BA239" s="8">
        <v>1</v>
      </c>
      <c r="BB239" s="8">
        <v>1</v>
      </c>
      <c r="BC239" s="8">
        <v>1</v>
      </c>
      <c r="BD239" s="8" t="s">
        <v>3</v>
      </c>
      <c r="BE239" s="8" t="s">
        <v>3</v>
      </c>
      <c r="BF239" s="8" t="s">
        <v>3</v>
      </c>
      <c r="BG239" s="8" t="s">
        <v>3</v>
      </c>
      <c r="BH239" s="8">
        <v>3</v>
      </c>
      <c r="BI239" s="8">
        <v>1</v>
      </c>
      <c r="BJ239" s="8" t="s">
        <v>3</v>
      </c>
      <c r="BK239" s="8"/>
      <c r="BL239" s="8"/>
      <c r="BM239" s="8">
        <v>1100</v>
      </c>
      <c r="BN239" s="8">
        <v>0</v>
      </c>
      <c r="BO239" s="8" t="s">
        <v>3</v>
      </c>
      <c r="BP239" s="8">
        <v>0</v>
      </c>
      <c r="BQ239" s="8">
        <v>8</v>
      </c>
      <c r="BR239" s="8">
        <v>0</v>
      </c>
      <c r="BS239" s="8">
        <v>1</v>
      </c>
      <c r="BT239" s="8">
        <v>1</v>
      </c>
      <c r="BU239" s="8">
        <v>1</v>
      </c>
      <c r="BV239" s="8">
        <v>1</v>
      </c>
      <c r="BW239" s="8">
        <v>1</v>
      </c>
      <c r="BX239" s="8">
        <v>1</v>
      </c>
      <c r="BY239" s="8" t="s">
        <v>3</v>
      </c>
      <c r="BZ239" s="8">
        <v>0</v>
      </c>
      <c r="CA239" s="8">
        <v>0</v>
      </c>
      <c r="CB239" s="8" t="s">
        <v>3</v>
      </c>
      <c r="CC239" s="8"/>
      <c r="CD239" s="8"/>
      <c r="CE239" s="8">
        <v>0</v>
      </c>
      <c r="CF239" s="8">
        <v>0</v>
      </c>
      <c r="CG239" s="8">
        <v>0</v>
      </c>
      <c r="CH239" s="8">
        <v>39</v>
      </c>
      <c r="CI239" s="8">
        <v>0</v>
      </c>
      <c r="CJ239" s="8">
        <v>0</v>
      </c>
      <c r="CK239" s="8">
        <v>0</v>
      </c>
      <c r="CL239" s="8">
        <v>0</v>
      </c>
      <c r="CM239" s="8">
        <v>0</v>
      </c>
      <c r="CN239" s="8" t="s">
        <v>3</v>
      </c>
      <c r="CO239" s="8">
        <v>0</v>
      </c>
      <c r="CP239" s="8">
        <f t="shared" si="145"/>
        <v>0</v>
      </c>
      <c r="CQ239" s="8">
        <f t="shared" si="146"/>
        <v>808.25</v>
      </c>
      <c r="CR239" s="8">
        <f t="shared" si="147"/>
        <v>0</v>
      </c>
      <c r="CS239" s="8">
        <f t="shared" si="148"/>
        <v>0</v>
      </c>
      <c r="CT239" s="8">
        <f t="shared" si="149"/>
        <v>0</v>
      </c>
      <c r="CU239" s="8">
        <f t="shared" si="150"/>
        <v>0</v>
      </c>
      <c r="CV239" s="8">
        <f t="shared" si="151"/>
        <v>0</v>
      </c>
      <c r="CW239" s="8">
        <f t="shared" si="152"/>
        <v>0</v>
      </c>
      <c r="CX239" s="8">
        <f t="shared" si="153"/>
        <v>0</v>
      </c>
      <c r="CY239" s="8">
        <f t="shared" si="154"/>
        <v>0</v>
      </c>
      <c r="CZ239" s="8">
        <f t="shared" si="155"/>
        <v>0</v>
      </c>
      <c r="DA239" s="8"/>
      <c r="DB239" s="8"/>
      <c r="DC239" s="8" t="s">
        <v>3</v>
      </c>
      <c r="DD239" s="8" t="s">
        <v>3</v>
      </c>
      <c r="DE239" s="8" t="s">
        <v>3</v>
      </c>
      <c r="DF239" s="8" t="s">
        <v>3</v>
      </c>
      <c r="DG239" s="8" t="s">
        <v>3</v>
      </c>
      <c r="DH239" s="8" t="s">
        <v>3</v>
      </c>
      <c r="DI239" s="8" t="s">
        <v>3</v>
      </c>
      <c r="DJ239" s="8" t="s">
        <v>3</v>
      </c>
      <c r="DK239" s="8" t="s">
        <v>3</v>
      </c>
      <c r="DL239" s="8" t="s">
        <v>3</v>
      </c>
      <c r="DM239" s="8" t="s">
        <v>3</v>
      </c>
      <c r="DN239" s="8">
        <v>0</v>
      </c>
      <c r="DO239" s="8">
        <v>0</v>
      </c>
      <c r="DP239" s="8">
        <v>1</v>
      </c>
      <c r="DQ239" s="8">
        <v>1</v>
      </c>
      <c r="DR239" s="8"/>
      <c r="DS239" s="8"/>
      <c r="DT239" s="8"/>
      <c r="DU239" s="8">
        <v>1010</v>
      </c>
      <c r="DV239" s="8" t="s">
        <v>231</v>
      </c>
      <c r="DW239" s="8" t="s">
        <v>231</v>
      </c>
      <c r="DX239" s="8">
        <v>1</v>
      </c>
      <c r="DY239" s="8"/>
      <c r="DZ239" s="8" t="s">
        <v>3</v>
      </c>
      <c r="EA239" s="8" t="s">
        <v>3</v>
      </c>
      <c r="EB239" s="8" t="s">
        <v>3</v>
      </c>
      <c r="EC239" s="8" t="s">
        <v>3</v>
      </c>
      <c r="ED239" s="8"/>
      <c r="EE239" s="8">
        <v>78822660</v>
      </c>
      <c r="EF239" s="8">
        <v>8</v>
      </c>
      <c r="EG239" s="8" t="s">
        <v>225</v>
      </c>
      <c r="EH239" s="8">
        <v>0</v>
      </c>
      <c r="EI239" s="8" t="s">
        <v>3</v>
      </c>
      <c r="EJ239" s="8">
        <v>1</v>
      </c>
      <c r="EK239" s="8">
        <v>1100</v>
      </c>
      <c r="EL239" s="8" t="s">
        <v>226</v>
      </c>
      <c r="EM239" s="8" t="s">
        <v>227</v>
      </c>
      <c r="EN239" s="8"/>
      <c r="EO239" s="8" t="s">
        <v>3</v>
      </c>
      <c r="EP239" s="8"/>
      <c r="EQ239" s="8">
        <v>131072</v>
      </c>
      <c r="ER239" s="8">
        <v>808.25</v>
      </c>
      <c r="ES239" s="8">
        <v>808.25</v>
      </c>
      <c r="ET239" s="8">
        <v>0</v>
      </c>
      <c r="EU239" s="8">
        <v>0</v>
      </c>
      <c r="EV239" s="8">
        <v>0</v>
      </c>
      <c r="EW239" s="8">
        <v>0</v>
      </c>
      <c r="EX239" s="8">
        <v>0</v>
      </c>
      <c r="EY239" s="8">
        <v>0</v>
      </c>
      <c r="EZ239" s="8">
        <v>5</v>
      </c>
      <c r="FA239" s="8"/>
      <c r="FB239" s="8"/>
      <c r="FC239" s="8">
        <v>0</v>
      </c>
      <c r="FD239" s="8">
        <v>18</v>
      </c>
      <c r="FE239" s="8"/>
      <c r="FF239" s="8">
        <v>769.32</v>
      </c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>
        <v>0</v>
      </c>
      <c r="FR239" s="8">
        <v>0</v>
      </c>
      <c r="FS239" s="8">
        <v>0</v>
      </c>
      <c r="FT239" s="8"/>
      <c r="FU239" s="8"/>
      <c r="FV239" s="8"/>
      <c r="FW239" s="8"/>
      <c r="FX239" s="8">
        <v>0</v>
      </c>
      <c r="FY239" s="8">
        <v>0</v>
      </c>
      <c r="FZ239" s="8"/>
      <c r="GA239" s="8" t="s">
        <v>277</v>
      </c>
      <c r="GB239" s="8"/>
      <c r="GC239" s="8"/>
      <c r="GD239" s="8">
        <v>1</v>
      </c>
      <c r="GE239" s="8"/>
      <c r="GF239" s="8">
        <v>-1914963164</v>
      </c>
      <c r="GG239" s="8">
        <v>2</v>
      </c>
      <c r="GH239" s="8">
        <v>3</v>
      </c>
      <c r="GI239" s="8">
        <v>-2</v>
      </c>
      <c r="GJ239" s="8">
        <v>0</v>
      </c>
      <c r="GK239" s="8">
        <v>0</v>
      </c>
      <c r="GL239" s="8">
        <f t="shared" si="156"/>
        <v>0</v>
      </c>
      <c r="GM239" s="8">
        <f t="shared" si="157"/>
        <v>0</v>
      </c>
      <c r="GN239" s="8">
        <f t="shared" si="158"/>
        <v>0</v>
      </c>
      <c r="GO239" s="8">
        <f t="shared" si="159"/>
        <v>0</v>
      </c>
      <c r="GP239" s="8">
        <f t="shared" si="160"/>
        <v>0</v>
      </c>
      <c r="GQ239" s="8"/>
      <c r="GR239" s="8">
        <v>1</v>
      </c>
      <c r="GS239" s="8">
        <v>1</v>
      </c>
      <c r="GT239" s="8">
        <v>0</v>
      </c>
      <c r="GU239" s="8" t="s">
        <v>3</v>
      </c>
      <c r="GV239" s="8">
        <f t="shared" si="161"/>
        <v>0</v>
      </c>
      <c r="GW239" s="8">
        <v>1</v>
      </c>
      <c r="GX239" s="8">
        <f t="shared" si="162"/>
        <v>0</v>
      </c>
      <c r="GY239" s="8"/>
      <c r="GZ239" s="8"/>
      <c r="HA239" s="8">
        <v>0</v>
      </c>
      <c r="HB239" s="8">
        <v>0</v>
      </c>
      <c r="HC239" s="8">
        <f t="shared" si="163"/>
        <v>0</v>
      </c>
      <c r="HD239" s="8"/>
      <c r="HE239" s="8" t="s">
        <v>49</v>
      </c>
      <c r="HF239" s="8" t="s">
        <v>45</v>
      </c>
      <c r="HG239" s="8">
        <f t="shared" si="164"/>
        <v>0</v>
      </c>
      <c r="HH239" s="8"/>
      <c r="HI239" s="8"/>
      <c r="HJ239" s="8"/>
      <c r="HK239" s="8"/>
      <c r="HL239" s="8"/>
      <c r="HM239" s="8" t="s">
        <v>3</v>
      </c>
      <c r="HN239" s="8" t="s">
        <v>3</v>
      </c>
      <c r="HO239" s="8" t="s">
        <v>3</v>
      </c>
      <c r="HP239" s="8" t="s">
        <v>3</v>
      </c>
      <c r="HQ239" s="8" t="s">
        <v>3</v>
      </c>
      <c r="HR239" s="8"/>
      <c r="HS239" s="8">
        <v>0</v>
      </c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>
        <v>0</v>
      </c>
      <c r="IL239" s="8"/>
      <c r="IM239" s="8"/>
      <c r="IN239" s="8"/>
      <c r="IO239" s="8"/>
      <c r="IP239" s="8"/>
      <c r="IQ239" s="8"/>
      <c r="IR239" s="8"/>
      <c r="IS239" s="8"/>
      <c r="IT239" s="8"/>
      <c r="IU239" s="8"/>
    </row>
    <row r="240" spans="1:255" x14ac:dyDescent="0.2">
      <c r="A240">
        <v>17</v>
      </c>
      <c r="B240">
        <v>0</v>
      </c>
      <c r="E240" t="s">
        <v>275</v>
      </c>
      <c r="F240" t="s">
        <v>198</v>
      </c>
      <c r="G240" t="s">
        <v>276</v>
      </c>
      <c r="H240" t="s">
        <v>231</v>
      </c>
      <c r="I240">
        <v>0</v>
      </c>
      <c r="J240">
        <v>0</v>
      </c>
      <c r="K240">
        <v>0</v>
      </c>
      <c r="L240">
        <v>2</v>
      </c>
      <c r="M240">
        <v>2</v>
      </c>
      <c r="N240">
        <f t="shared" si="124"/>
        <v>0</v>
      </c>
      <c r="O240">
        <f t="shared" si="125"/>
        <v>0</v>
      </c>
      <c r="P240">
        <f t="shared" si="126"/>
        <v>0</v>
      </c>
      <c r="Q240">
        <f t="shared" si="127"/>
        <v>0</v>
      </c>
      <c r="R240">
        <f t="shared" si="128"/>
        <v>0</v>
      </c>
      <c r="S240">
        <f t="shared" si="129"/>
        <v>0</v>
      </c>
      <c r="T240">
        <f t="shared" si="130"/>
        <v>0</v>
      </c>
      <c r="U240">
        <f t="shared" si="131"/>
        <v>0</v>
      </c>
      <c r="V240">
        <f t="shared" si="132"/>
        <v>0</v>
      </c>
      <c r="W240">
        <f t="shared" si="133"/>
        <v>0</v>
      </c>
      <c r="X240">
        <f t="shared" si="134"/>
        <v>0</v>
      </c>
      <c r="Y240">
        <f t="shared" si="135"/>
        <v>0</v>
      </c>
      <c r="AA240">
        <v>82273791</v>
      </c>
      <c r="AB240">
        <f t="shared" si="136"/>
        <v>808.25</v>
      </c>
      <c r="AC240">
        <f t="shared" si="137"/>
        <v>808.25</v>
      </c>
      <c r="AD240">
        <f t="shared" si="138"/>
        <v>0</v>
      </c>
      <c r="AE240">
        <f t="shared" si="139"/>
        <v>0</v>
      </c>
      <c r="AF240">
        <f t="shared" si="140"/>
        <v>0</v>
      </c>
      <c r="AG240">
        <f t="shared" si="141"/>
        <v>0</v>
      </c>
      <c r="AH240">
        <f t="shared" si="142"/>
        <v>0</v>
      </c>
      <c r="AI240">
        <f t="shared" si="143"/>
        <v>0</v>
      </c>
      <c r="AJ240">
        <f t="shared" si="144"/>
        <v>0</v>
      </c>
      <c r="AK240">
        <v>808.25</v>
      </c>
      <c r="AL240">
        <v>808.25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1</v>
      </c>
      <c r="AW240">
        <v>1</v>
      </c>
      <c r="AZ240">
        <v>1</v>
      </c>
      <c r="BA240">
        <v>1</v>
      </c>
      <c r="BB240">
        <v>1</v>
      </c>
      <c r="BC240">
        <v>1</v>
      </c>
      <c r="BD240" t="s">
        <v>3</v>
      </c>
      <c r="BE240" t="s">
        <v>3</v>
      </c>
      <c r="BF240" t="s">
        <v>3</v>
      </c>
      <c r="BG240" t="s">
        <v>3</v>
      </c>
      <c r="BH240">
        <v>3</v>
      </c>
      <c r="BI240">
        <v>1</v>
      </c>
      <c r="BJ240" t="s">
        <v>3</v>
      </c>
      <c r="BM240">
        <v>1100</v>
      </c>
      <c r="BN240">
        <v>0</v>
      </c>
      <c r="BO240" t="s">
        <v>3</v>
      </c>
      <c r="BP240">
        <v>0</v>
      </c>
      <c r="BQ240">
        <v>8</v>
      </c>
      <c r="BR240">
        <v>0</v>
      </c>
      <c r="BS240">
        <v>1</v>
      </c>
      <c r="BT240">
        <v>1</v>
      </c>
      <c r="BU240">
        <v>1</v>
      </c>
      <c r="BV240">
        <v>1</v>
      </c>
      <c r="BW240">
        <v>1</v>
      </c>
      <c r="BX240">
        <v>1</v>
      </c>
      <c r="BY240" t="s">
        <v>3</v>
      </c>
      <c r="BZ240">
        <v>0</v>
      </c>
      <c r="CA240">
        <v>0</v>
      </c>
      <c r="CB240" t="s">
        <v>3</v>
      </c>
      <c r="CE240">
        <v>0</v>
      </c>
      <c r="CF240">
        <v>0</v>
      </c>
      <c r="CG240">
        <v>0</v>
      </c>
      <c r="CH240">
        <v>39</v>
      </c>
      <c r="CI240">
        <v>0</v>
      </c>
      <c r="CJ240">
        <v>0</v>
      </c>
      <c r="CK240">
        <v>0</v>
      </c>
      <c r="CL240">
        <v>0</v>
      </c>
      <c r="CM240">
        <v>0</v>
      </c>
      <c r="CN240" t="s">
        <v>3</v>
      </c>
      <c r="CO240">
        <v>0</v>
      </c>
      <c r="CP240">
        <f t="shared" si="145"/>
        <v>0</v>
      </c>
      <c r="CQ240">
        <f t="shared" si="146"/>
        <v>808.25</v>
      </c>
      <c r="CR240">
        <f t="shared" si="147"/>
        <v>0</v>
      </c>
      <c r="CS240">
        <f t="shared" si="148"/>
        <v>0</v>
      </c>
      <c r="CT240">
        <f t="shared" si="149"/>
        <v>0</v>
      </c>
      <c r="CU240">
        <f t="shared" si="150"/>
        <v>0</v>
      </c>
      <c r="CV240">
        <f t="shared" si="151"/>
        <v>0</v>
      </c>
      <c r="CW240">
        <f t="shared" si="152"/>
        <v>0</v>
      </c>
      <c r="CX240">
        <f t="shared" si="153"/>
        <v>0</v>
      </c>
      <c r="CY240">
        <f t="shared" si="154"/>
        <v>0</v>
      </c>
      <c r="CZ240">
        <f t="shared" si="155"/>
        <v>0</v>
      </c>
      <c r="DC240" t="s">
        <v>3</v>
      </c>
      <c r="DD240" t="s">
        <v>3</v>
      </c>
      <c r="DE240" t="s">
        <v>3</v>
      </c>
      <c r="DF240" t="s">
        <v>3</v>
      </c>
      <c r="DG240" t="s">
        <v>3</v>
      </c>
      <c r="DH240" t="s">
        <v>3</v>
      </c>
      <c r="DI240" t="s">
        <v>3</v>
      </c>
      <c r="DJ240" t="s">
        <v>3</v>
      </c>
      <c r="DK240" t="s">
        <v>3</v>
      </c>
      <c r="DL240" t="s">
        <v>3</v>
      </c>
      <c r="DM240" t="s">
        <v>3</v>
      </c>
      <c r="DN240">
        <v>0</v>
      </c>
      <c r="DO240">
        <v>0</v>
      </c>
      <c r="DP240">
        <v>1</v>
      </c>
      <c r="DQ240">
        <v>1</v>
      </c>
      <c r="DU240">
        <v>1010</v>
      </c>
      <c r="DV240" t="s">
        <v>231</v>
      </c>
      <c r="DW240" t="s">
        <v>231</v>
      </c>
      <c r="DX240">
        <v>1</v>
      </c>
      <c r="DZ240" t="s">
        <v>3</v>
      </c>
      <c r="EA240" t="s">
        <v>3</v>
      </c>
      <c r="EB240" t="s">
        <v>3</v>
      </c>
      <c r="EC240" t="s">
        <v>3</v>
      </c>
      <c r="EE240">
        <v>78822660</v>
      </c>
      <c r="EF240">
        <v>8</v>
      </c>
      <c r="EG240" t="s">
        <v>225</v>
      </c>
      <c r="EH240">
        <v>0</v>
      </c>
      <c r="EI240" t="s">
        <v>3</v>
      </c>
      <c r="EJ240">
        <v>1</v>
      </c>
      <c r="EK240">
        <v>1100</v>
      </c>
      <c r="EL240" t="s">
        <v>226</v>
      </c>
      <c r="EM240" t="s">
        <v>227</v>
      </c>
      <c r="EO240" t="s">
        <v>3</v>
      </c>
      <c r="EQ240">
        <v>131072</v>
      </c>
      <c r="ER240">
        <v>808.25</v>
      </c>
      <c r="ES240">
        <v>808.25</v>
      </c>
      <c r="ET240">
        <v>0</v>
      </c>
      <c r="EU240">
        <v>0</v>
      </c>
      <c r="EV240">
        <v>0</v>
      </c>
      <c r="EW240">
        <v>0</v>
      </c>
      <c r="EX240">
        <v>0</v>
      </c>
      <c r="EY240">
        <v>0</v>
      </c>
      <c r="EZ240">
        <v>5</v>
      </c>
      <c r="FC240">
        <v>0</v>
      </c>
      <c r="FD240">
        <v>18</v>
      </c>
      <c r="FF240">
        <v>769.32</v>
      </c>
      <c r="FQ240">
        <v>0</v>
      </c>
      <c r="FR240">
        <v>0</v>
      </c>
      <c r="FS240">
        <v>0</v>
      </c>
      <c r="FX240">
        <v>0</v>
      </c>
      <c r="FY240">
        <v>0</v>
      </c>
      <c r="GA240" t="s">
        <v>277</v>
      </c>
      <c r="GD240">
        <v>1</v>
      </c>
      <c r="GF240">
        <v>-1914963164</v>
      </c>
      <c r="GG240">
        <v>2</v>
      </c>
      <c r="GH240">
        <v>3</v>
      </c>
      <c r="GI240">
        <v>-2</v>
      </c>
      <c r="GJ240">
        <v>0</v>
      </c>
      <c r="GK240">
        <v>0</v>
      </c>
      <c r="GL240">
        <f t="shared" si="156"/>
        <v>0</v>
      </c>
      <c r="GM240">
        <f t="shared" si="157"/>
        <v>0</v>
      </c>
      <c r="GN240">
        <f t="shared" si="158"/>
        <v>0</v>
      </c>
      <c r="GO240">
        <f t="shared" si="159"/>
        <v>0</v>
      </c>
      <c r="GP240">
        <f t="shared" si="160"/>
        <v>0</v>
      </c>
      <c r="GR240">
        <v>1</v>
      </c>
      <c r="GS240">
        <v>1</v>
      </c>
      <c r="GT240">
        <v>0</v>
      </c>
      <c r="GU240" t="s">
        <v>3</v>
      </c>
      <c r="GV240">
        <f t="shared" si="161"/>
        <v>0</v>
      </c>
      <c r="GW240">
        <v>1</v>
      </c>
      <c r="GX240">
        <f t="shared" si="162"/>
        <v>0</v>
      </c>
      <c r="HA240">
        <v>0</v>
      </c>
      <c r="HB240">
        <v>0</v>
      </c>
      <c r="HC240">
        <f t="shared" si="163"/>
        <v>0</v>
      </c>
      <c r="HE240" t="s">
        <v>49</v>
      </c>
      <c r="HF240" t="s">
        <v>45</v>
      </c>
      <c r="HG240">
        <f t="shared" si="164"/>
        <v>0</v>
      </c>
      <c r="HM240" t="s">
        <v>3</v>
      </c>
      <c r="HN240" t="s">
        <v>3</v>
      </c>
      <c r="HO240" t="s">
        <v>3</v>
      </c>
      <c r="HP240" t="s">
        <v>3</v>
      </c>
      <c r="HQ240" t="s">
        <v>3</v>
      </c>
      <c r="HS240">
        <v>0</v>
      </c>
      <c r="IK240">
        <v>0</v>
      </c>
    </row>
    <row r="241" spans="1:255" x14ac:dyDescent="0.2">
      <c r="A241" s="8">
        <v>17</v>
      </c>
      <c r="B241" s="8">
        <v>0</v>
      </c>
      <c r="C241" s="8"/>
      <c r="D241" s="8"/>
      <c r="E241" s="8" t="s">
        <v>278</v>
      </c>
      <c r="F241" s="8" t="s">
        <v>198</v>
      </c>
      <c r="G241" s="8" t="s">
        <v>246</v>
      </c>
      <c r="H241" s="8" t="s">
        <v>200</v>
      </c>
      <c r="I241" s="8">
        <v>0</v>
      </c>
      <c r="J241" s="8">
        <v>0</v>
      </c>
      <c r="K241" s="8">
        <v>0</v>
      </c>
      <c r="L241" s="8">
        <v>6</v>
      </c>
      <c r="M241" s="8">
        <v>6</v>
      </c>
      <c r="N241" s="8">
        <f t="shared" si="124"/>
        <v>0</v>
      </c>
      <c r="O241" s="8">
        <f t="shared" si="125"/>
        <v>0</v>
      </c>
      <c r="P241" s="8">
        <f t="shared" si="126"/>
        <v>0</v>
      </c>
      <c r="Q241" s="8">
        <f t="shared" si="127"/>
        <v>0</v>
      </c>
      <c r="R241" s="8">
        <f t="shared" si="128"/>
        <v>0</v>
      </c>
      <c r="S241" s="8">
        <f t="shared" si="129"/>
        <v>0</v>
      </c>
      <c r="T241" s="8">
        <f t="shared" si="130"/>
        <v>0</v>
      </c>
      <c r="U241" s="8">
        <f t="shared" si="131"/>
        <v>0</v>
      </c>
      <c r="V241" s="8">
        <f t="shared" si="132"/>
        <v>0</v>
      </c>
      <c r="W241" s="8">
        <f t="shared" si="133"/>
        <v>0</v>
      </c>
      <c r="X241" s="8">
        <f t="shared" si="134"/>
        <v>0</v>
      </c>
      <c r="Y241" s="8">
        <f t="shared" si="135"/>
        <v>0</v>
      </c>
      <c r="Z241" s="8"/>
      <c r="AA241" s="8">
        <v>82273856</v>
      </c>
      <c r="AB241" s="8">
        <f t="shared" si="136"/>
        <v>140.26</v>
      </c>
      <c r="AC241" s="8">
        <f t="shared" si="137"/>
        <v>140.26</v>
      </c>
      <c r="AD241" s="8">
        <f t="shared" si="138"/>
        <v>0</v>
      </c>
      <c r="AE241" s="8">
        <f t="shared" si="139"/>
        <v>0</v>
      </c>
      <c r="AF241" s="8">
        <f t="shared" si="140"/>
        <v>0</v>
      </c>
      <c r="AG241" s="8">
        <f t="shared" si="141"/>
        <v>0</v>
      </c>
      <c r="AH241" s="8">
        <f t="shared" si="142"/>
        <v>0</v>
      </c>
      <c r="AI241" s="8">
        <f t="shared" si="143"/>
        <v>0</v>
      </c>
      <c r="AJ241" s="8">
        <f t="shared" si="144"/>
        <v>0</v>
      </c>
      <c r="AK241" s="8">
        <v>140.26</v>
      </c>
      <c r="AL241" s="8">
        <v>140.26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1</v>
      </c>
      <c r="AW241" s="8">
        <v>1</v>
      </c>
      <c r="AX241" s="8"/>
      <c r="AY241" s="8"/>
      <c r="AZ241" s="8">
        <v>1</v>
      </c>
      <c r="BA241" s="8">
        <v>1</v>
      </c>
      <c r="BB241" s="8">
        <v>1</v>
      </c>
      <c r="BC241" s="8">
        <v>1</v>
      </c>
      <c r="BD241" s="8" t="s">
        <v>3</v>
      </c>
      <c r="BE241" s="8" t="s">
        <v>3</v>
      </c>
      <c r="BF241" s="8" t="s">
        <v>3</v>
      </c>
      <c r="BG241" s="8" t="s">
        <v>3</v>
      </c>
      <c r="BH241" s="8">
        <v>3</v>
      </c>
      <c r="BI241" s="8">
        <v>1</v>
      </c>
      <c r="BJ241" s="8" t="s">
        <v>3</v>
      </c>
      <c r="BK241" s="8"/>
      <c r="BL241" s="8"/>
      <c r="BM241" s="8">
        <v>1100</v>
      </c>
      <c r="BN241" s="8">
        <v>0</v>
      </c>
      <c r="BO241" s="8" t="s">
        <v>3</v>
      </c>
      <c r="BP241" s="8">
        <v>0</v>
      </c>
      <c r="BQ241" s="8">
        <v>8</v>
      </c>
      <c r="BR241" s="8">
        <v>0</v>
      </c>
      <c r="BS241" s="8">
        <v>1</v>
      </c>
      <c r="BT241" s="8">
        <v>1</v>
      </c>
      <c r="BU241" s="8">
        <v>1</v>
      </c>
      <c r="BV241" s="8">
        <v>1</v>
      </c>
      <c r="BW241" s="8">
        <v>1</v>
      </c>
      <c r="BX241" s="8">
        <v>1</v>
      </c>
      <c r="BY241" s="8" t="s">
        <v>3</v>
      </c>
      <c r="BZ241" s="8">
        <v>0</v>
      </c>
      <c r="CA241" s="8">
        <v>0</v>
      </c>
      <c r="CB241" s="8" t="s">
        <v>3</v>
      </c>
      <c r="CC241" s="8"/>
      <c r="CD241" s="8"/>
      <c r="CE241" s="8">
        <v>0</v>
      </c>
      <c r="CF241" s="8">
        <v>0</v>
      </c>
      <c r="CG241" s="8">
        <v>0</v>
      </c>
      <c r="CH241" s="8">
        <v>40</v>
      </c>
      <c r="CI241" s="8">
        <v>0</v>
      </c>
      <c r="CJ241" s="8">
        <v>0</v>
      </c>
      <c r="CK241" s="8">
        <v>0</v>
      </c>
      <c r="CL241" s="8">
        <v>0</v>
      </c>
      <c r="CM241" s="8">
        <v>0</v>
      </c>
      <c r="CN241" s="8" t="s">
        <v>3</v>
      </c>
      <c r="CO241" s="8">
        <v>0</v>
      </c>
      <c r="CP241" s="8">
        <f t="shared" si="145"/>
        <v>0</v>
      </c>
      <c r="CQ241" s="8">
        <f t="shared" si="146"/>
        <v>140.26</v>
      </c>
      <c r="CR241" s="8">
        <f t="shared" si="147"/>
        <v>0</v>
      </c>
      <c r="CS241" s="8">
        <f t="shared" si="148"/>
        <v>0</v>
      </c>
      <c r="CT241" s="8">
        <f t="shared" si="149"/>
        <v>0</v>
      </c>
      <c r="CU241" s="8">
        <f t="shared" si="150"/>
        <v>0</v>
      </c>
      <c r="CV241" s="8">
        <f t="shared" si="151"/>
        <v>0</v>
      </c>
      <c r="CW241" s="8">
        <f t="shared" si="152"/>
        <v>0</v>
      </c>
      <c r="CX241" s="8">
        <f t="shared" si="153"/>
        <v>0</v>
      </c>
      <c r="CY241" s="8">
        <f t="shared" si="154"/>
        <v>0</v>
      </c>
      <c r="CZ241" s="8">
        <f t="shared" si="155"/>
        <v>0</v>
      </c>
      <c r="DA241" s="8"/>
      <c r="DB241" s="8"/>
      <c r="DC241" s="8" t="s">
        <v>3</v>
      </c>
      <c r="DD241" s="8" t="s">
        <v>3</v>
      </c>
      <c r="DE241" s="8" t="s">
        <v>3</v>
      </c>
      <c r="DF241" s="8" t="s">
        <v>3</v>
      </c>
      <c r="DG241" s="8" t="s">
        <v>3</v>
      </c>
      <c r="DH241" s="8" t="s">
        <v>3</v>
      </c>
      <c r="DI241" s="8" t="s">
        <v>3</v>
      </c>
      <c r="DJ241" s="8" t="s">
        <v>3</v>
      </c>
      <c r="DK241" s="8" t="s">
        <v>3</v>
      </c>
      <c r="DL241" s="8" t="s">
        <v>3</v>
      </c>
      <c r="DM241" s="8" t="s">
        <v>3</v>
      </c>
      <c r="DN241" s="8">
        <v>0</v>
      </c>
      <c r="DO241" s="8">
        <v>0</v>
      </c>
      <c r="DP241" s="8">
        <v>1</v>
      </c>
      <c r="DQ241" s="8">
        <v>1</v>
      </c>
      <c r="DR241" s="8"/>
      <c r="DS241" s="8"/>
      <c r="DT241" s="8"/>
      <c r="DU241" s="8">
        <v>1003</v>
      </c>
      <c r="DV241" s="8" t="s">
        <v>200</v>
      </c>
      <c r="DW241" s="8" t="s">
        <v>200</v>
      </c>
      <c r="DX241" s="8">
        <v>1</v>
      </c>
      <c r="DY241" s="8"/>
      <c r="DZ241" s="8" t="s">
        <v>3</v>
      </c>
      <c r="EA241" s="8" t="s">
        <v>3</v>
      </c>
      <c r="EB241" s="8" t="s">
        <v>3</v>
      </c>
      <c r="EC241" s="8" t="s">
        <v>3</v>
      </c>
      <c r="ED241" s="8"/>
      <c r="EE241" s="8">
        <v>78822660</v>
      </c>
      <c r="EF241" s="8">
        <v>8</v>
      </c>
      <c r="EG241" s="8" t="s">
        <v>225</v>
      </c>
      <c r="EH241" s="8">
        <v>0</v>
      </c>
      <c r="EI241" s="8" t="s">
        <v>3</v>
      </c>
      <c r="EJ241" s="8">
        <v>1</v>
      </c>
      <c r="EK241" s="8">
        <v>1100</v>
      </c>
      <c r="EL241" s="8" t="s">
        <v>226</v>
      </c>
      <c r="EM241" s="8" t="s">
        <v>227</v>
      </c>
      <c r="EN241" s="8"/>
      <c r="EO241" s="8" t="s">
        <v>3</v>
      </c>
      <c r="EP241" s="8"/>
      <c r="EQ241" s="8">
        <v>131072</v>
      </c>
      <c r="ER241" s="8">
        <v>140.26</v>
      </c>
      <c r="ES241" s="8">
        <v>140.26</v>
      </c>
      <c r="ET241" s="8">
        <v>0</v>
      </c>
      <c r="EU241" s="8">
        <v>0</v>
      </c>
      <c r="EV241" s="8">
        <v>0</v>
      </c>
      <c r="EW241" s="8">
        <v>0</v>
      </c>
      <c r="EX241" s="8">
        <v>0</v>
      </c>
      <c r="EY241" s="8">
        <v>0</v>
      </c>
      <c r="EZ241" s="8">
        <v>5</v>
      </c>
      <c r="FA241" s="8"/>
      <c r="FB241" s="8"/>
      <c r="FC241" s="8">
        <v>0</v>
      </c>
      <c r="FD241" s="8">
        <v>18</v>
      </c>
      <c r="FE241" s="8"/>
      <c r="FF241" s="8">
        <v>133.5</v>
      </c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>
        <v>0</v>
      </c>
      <c r="FR241" s="8">
        <v>0</v>
      </c>
      <c r="FS241" s="8">
        <v>0</v>
      </c>
      <c r="FT241" s="8"/>
      <c r="FU241" s="8"/>
      <c r="FV241" s="8"/>
      <c r="FW241" s="8"/>
      <c r="FX241" s="8">
        <v>0</v>
      </c>
      <c r="FY241" s="8">
        <v>0</v>
      </c>
      <c r="FZ241" s="8"/>
      <c r="GA241" s="8" t="s">
        <v>247</v>
      </c>
      <c r="GB241" s="8"/>
      <c r="GC241" s="8"/>
      <c r="GD241" s="8">
        <v>1</v>
      </c>
      <c r="GE241" s="8"/>
      <c r="GF241" s="8">
        <v>-1515694135</v>
      </c>
      <c r="GG241" s="8">
        <v>2</v>
      </c>
      <c r="GH241" s="8">
        <v>3</v>
      </c>
      <c r="GI241" s="8">
        <v>-2</v>
      </c>
      <c r="GJ241" s="8">
        <v>0</v>
      </c>
      <c r="GK241" s="8">
        <v>0</v>
      </c>
      <c r="GL241" s="8">
        <f t="shared" si="156"/>
        <v>0</v>
      </c>
      <c r="GM241" s="8">
        <f t="shared" si="157"/>
        <v>0</v>
      </c>
      <c r="GN241" s="8">
        <f t="shared" si="158"/>
        <v>0</v>
      </c>
      <c r="GO241" s="8">
        <f t="shared" si="159"/>
        <v>0</v>
      </c>
      <c r="GP241" s="8">
        <f t="shared" si="160"/>
        <v>0</v>
      </c>
      <c r="GQ241" s="8"/>
      <c r="GR241" s="8">
        <v>1</v>
      </c>
      <c r="GS241" s="8">
        <v>1</v>
      </c>
      <c r="GT241" s="8">
        <v>0</v>
      </c>
      <c r="GU241" s="8" t="s">
        <v>3</v>
      </c>
      <c r="GV241" s="8">
        <f t="shared" si="161"/>
        <v>0</v>
      </c>
      <c r="GW241" s="8">
        <v>1</v>
      </c>
      <c r="GX241" s="8">
        <f t="shared" si="162"/>
        <v>0</v>
      </c>
      <c r="GY241" s="8"/>
      <c r="GZ241" s="8"/>
      <c r="HA241" s="8">
        <v>0</v>
      </c>
      <c r="HB241" s="8">
        <v>0</v>
      </c>
      <c r="HC241" s="8">
        <f t="shared" si="163"/>
        <v>0</v>
      </c>
      <c r="HD241" s="8"/>
      <c r="HE241" s="8" t="s">
        <v>49</v>
      </c>
      <c r="HF241" s="8" t="s">
        <v>45</v>
      </c>
      <c r="HG241" s="8">
        <f t="shared" si="164"/>
        <v>0</v>
      </c>
      <c r="HH241" s="8"/>
      <c r="HI241" s="8"/>
      <c r="HJ241" s="8"/>
      <c r="HK241" s="8"/>
      <c r="HL241" s="8"/>
      <c r="HM241" s="8" t="s">
        <v>3</v>
      </c>
      <c r="HN241" s="8" t="s">
        <v>3</v>
      </c>
      <c r="HO241" s="8" t="s">
        <v>3</v>
      </c>
      <c r="HP241" s="8" t="s">
        <v>3</v>
      </c>
      <c r="HQ241" s="8" t="s">
        <v>3</v>
      </c>
      <c r="HR241" s="8"/>
      <c r="HS241" s="8">
        <v>0</v>
      </c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>
        <v>0</v>
      </c>
      <c r="IL241" s="8"/>
      <c r="IM241" s="8"/>
      <c r="IN241" s="8"/>
      <c r="IO241" s="8"/>
      <c r="IP241" s="8"/>
      <c r="IQ241" s="8"/>
      <c r="IR241" s="8"/>
      <c r="IS241" s="8"/>
      <c r="IT241" s="8"/>
      <c r="IU241" s="8"/>
    </row>
    <row r="242" spans="1:255" x14ac:dyDescent="0.2">
      <c r="A242">
        <v>17</v>
      </c>
      <c r="B242">
        <v>0</v>
      </c>
      <c r="E242" t="s">
        <v>278</v>
      </c>
      <c r="F242" t="s">
        <v>198</v>
      </c>
      <c r="G242" t="s">
        <v>246</v>
      </c>
      <c r="H242" t="s">
        <v>200</v>
      </c>
      <c r="I242">
        <v>0</v>
      </c>
      <c r="J242">
        <v>0</v>
      </c>
      <c r="K242">
        <v>0</v>
      </c>
      <c r="L242">
        <v>6</v>
      </c>
      <c r="M242">
        <v>6</v>
      </c>
      <c r="N242">
        <f t="shared" si="124"/>
        <v>0</v>
      </c>
      <c r="O242">
        <f t="shared" si="125"/>
        <v>0</v>
      </c>
      <c r="P242">
        <f t="shared" si="126"/>
        <v>0</v>
      </c>
      <c r="Q242">
        <f t="shared" si="127"/>
        <v>0</v>
      </c>
      <c r="R242">
        <f t="shared" si="128"/>
        <v>0</v>
      </c>
      <c r="S242">
        <f t="shared" si="129"/>
        <v>0</v>
      </c>
      <c r="T242">
        <f t="shared" si="130"/>
        <v>0</v>
      </c>
      <c r="U242">
        <f t="shared" si="131"/>
        <v>0</v>
      </c>
      <c r="V242">
        <f t="shared" si="132"/>
        <v>0</v>
      </c>
      <c r="W242">
        <f t="shared" si="133"/>
        <v>0</v>
      </c>
      <c r="X242">
        <f t="shared" si="134"/>
        <v>0</v>
      </c>
      <c r="Y242">
        <f t="shared" si="135"/>
        <v>0</v>
      </c>
      <c r="AA242">
        <v>82273791</v>
      </c>
      <c r="AB242">
        <f t="shared" si="136"/>
        <v>140.26</v>
      </c>
      <c r="AC242">
        <f t="shared" si="137"/>
        <v>140.26</v>
      </c>
      <c r="AD242">
        <f t="shared" si="138"/>
        <v>0</v>
      </c>
      <c r="AE242">
        <f t="shared" si="139"/>
        <v>0</v>
      </c>
      <c r="AF242">
        <f t="shared" si="140"/>
        <v>0</v>
      </c>
      <c r="AG242">
        <f t="shared" si="141"/>
        <v>0</v>
      </c>
      <c r="AH242">
        <f t="shared" si="142"/>
        <v>0</v>
      </c>
      <c r="AI242">
        <f t="shared" si="143"/>
        <v>0</v>
      </c>
      <c r="AJ242">
        <f t="shared" si="144"/>
        <v>0</v>
      </c>
      <c r="AK242">
        <v>140.26</v>
      </c>
      <c r="AL242">
        <v>140.26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1</v>
      </c>
      <c r="AW242">
        <v>1</v>
      </c>
      <c r="AZ242">
        <v>1</v>
      </c>
      <c r="BA242">
        <v>1</v>
      </c>
      <c r="BB242">
        <v>1</v>
      </c>
      <c r="BC242">
        <v>1</v>
      </c>
      <c r="BD242" t="s">
        <v>3</v>
      </c>
      <c r="BE242" t="s">
        <v>3</v>
      </c>
      <c r="BF242" t="s">
        <v>3</v>
      </c>
      <c r="BG242" t="s">
        <v>3</v>
      </c>
      <c r="BH242">
        <v>3</v>
      </c>
      <c r="BI242">
        <v>1</v>
      </c>
      <c r="BJ242" t="s">
        <v>3</v>
      </c>
      <c r="BM242">
        <v>1100</v>
      </c>
      <c r="BN242">
        <v>0</v>
      </c>
      <c r="BO242" t="s">
        <v>3</v>
      </c>
      <c r="BP242">
        <v>0</v>
      </c>
      <c r="BQ242">
        <v>8</v>
      </c>
      <c r="BR242">
        <v>0</v>
      </c>
      <c r="BS242">
        <v>1</v>
      </c>
      <c r="BT242">
        <v>1</v>
      </c>
      <c r="BU242">
        <v>1</v>
      </c>
      <c r="BV242">
        <v>1</v>
      </c>
      <c r="BW242">
        <v>1</v>
      </c>
      <c r="BX242">
        <v>1</v>
      </c>
      <c r="BY242" t="s">
        <v>3</v>
      </c>
      <c r="BZ242">
        <v>0</v>
      </c>
      <c r="CA242">
        <v>0</v>
      </c>
      <c r="CB242" t="s">
        <v>3</v>
      </c>
      <c r="CE242">
        <v>0</v>
      </c>
      <c r="CF242">
        <v>0</v>
      </c>
      <c r="CG242">
        <v>0</v>
      </c>
      <c r="CH242">
        <v>40</v>
      </c>
      <c r="CI242">
        <v>0</v>
      </c>
      <c r="CJ242">
        <v>0</v>
      </c>
      <c r="CK242">
        <v>0</v>
      </c>
      <c r="CL242">
        <v>0</v>
      </c>
      <c r="CM242">
        <v>0</v>
      </c>
      <c r="CN242" t="s">
        <v>3</v>
      </c>
      <c r="CO242">
        <v>0</v>
      </c>
      <c r="CP242">
        <f t="shared" si="145"/>
        <v>0</v>
      </c>
      <c r="CQ242">
        <f t="shared" si="146"/>
        <v>140.26</v>
      </c>
      <c r="CR242">
        <f t="shared" si="147"/>
        <v>0</v>
      </c>
      <c r="CS242">
        <f t="shared" si="148"/>
        <v>0</v>
      </c>
      <c r="CT242">
        <f t="shared" si="149"/>
        <v>0</v>
      </c>
      <c r="CU242">
        <f t="shared" si="150"/>
        <v>0</v>
      </c>
      <c r="CV242">
        <f t="shared" si="151"/>
        <v>0</v>
      </c>
      <c r="CW242">
        <f t="shared" si="152"/>
        <v>0</v>
      </c>
      <c r="CX242">
        <f t="shared" si="153"/>
        <v>0</v>
      </c>
      <c r="CY242">
        <f t="shared" si="154"/>
        <v>0</v>
      </c>
      <c r="CZ242">
        <f t="shared" si="155"/>
        <v>0</v>
      </c>
      <c r="DC242" t="s">
        <v>3</v>
      </c>
      <c r="DD242" t="s">
        <v>3</v>
      </c>
      <c r="DE242" t="s">
        <v>3</v>
      </c>
      <c r="DF242" t="s">
        <v>3</v>
      </c>
      <c r="DG242" t="s">
        <v>3</v>
      </c>
      <c r="DH242" t="s">
        <v>3</v>
      </c>
      <c r="DI242" t="s">
        <v>3</v>
      </c>
      <c r="DJ242" t="s">
        <v>3</v>
      </c>
      <c r="DK242" t="s">
        <v>3</v>
      </c>
      <c r="DL242" t="s">
        <v>3</v>
      </c>
      <c r="DM242" t="s">
        <v>3</v>
      </c>
      <c r="DN242">
        <v>0</v>
      </c>
      <c r="DO242">
        <v>0</v>
      </c>
      <c r="DP242">
        <v>1</v>
      </c>
      <c r="DQ242">
        <v>1</v>
      </c>
      <c r="DU242">
        <v>1003</v>
      </c>
      <c r="DV242" t="s">
        <v>200</v>
      </c>
      <c r="DW242" t="s">
        <v>200</v>
      </c>
      <c r="DX242">
        <v>1</v>
      </c>
      <c r="DZ242" t="s">
        <v>3</v>
      </c>
      <c r="EA242" t="s">
        <v>3</v>
      </c>
      <c r="EB242" t="s">
        <v>3</v>
      </c>
      <c r="EC242" t="s">
        <v>3</v>
      </c>
      <c r="EE242">
        <v>78822660</v>
      </c>
      <c r="EF242">
        <v>8</v>
      </c>
      <c r="EG242" t="s">
        <v>225</v>
      </c>
      <c r="EH242">
        <v>0</v>
      </c>
      <c r="EI242" t="s">
        <v>3</v>
      </c>
      <c r="EJ242">
        <v>1</v>
      </c>
      <c r="EK242">
        <v>1100</v>
      </c>
      <c r="EL242" t="s">
        <v>226</v>
      </c>
      <c r="EM242" t="s">
        <v>227</v>
      </c>
      <c r="EO242" t="s">
        <v>3</v>
      </c>
      <c r="EQ242">
        <v>131072</v>
      </c>
      <c r="ER242">
        <v>140.26</v>
      </c>
      <c r="ES242">
        <v>140.26</v>
      </c>
      <c r="ET242">
        <v>0</v>
      </c>
      <c r="EU242">
        <v>0</v>
      </c>
      <c r="EV242">
        <v>0</v>
      </c>
      <c r="EW242">
        <v>0</v>
      </c>
      <c r="EX242">
        <v>0</v>
      </c>
      <c r="EY242">
        <v>0</v>
      </c>
      <c r="EZ242">
        <v>5</v>
      </c>
      <c r="FC242">
        <v>0</v>
      </c>
      <c r="FD242">
        <v>18</v>
      </c>
      <c r="FF242">
        <v>133.5</v>
      </c>
      <c r="FQ242">
        <v>0</v>
      </c>
      <c r="FR242">
        <v>0</v>
      </c>
      <c r="FS242">
        <v>0</v>
      </c>
      <c r="FX242">
        <v>0</v>
      </c>
      <c r="FY242">
        <v>0</v>
      </c>
      <c r="GA242" t="s">
        <v>247</v>
      </c>
      <c r="GD242">
        <v>1</v>
      </c>
      <c r="GF242">
        <v>-1515694135</v>
      </c>
      <c r="GG242">
        <v>2</v>
      </c>
      <c r="GH242">
        <v>3</v>
      </c>
      <c r="GI242">
        <v>-2</v>
      </c>
      <c r="GJ242">
        <v>0</v>
      </c>
      <c r="GK242">
        <v>0</v>
      </c>
      <c r="GL242">
        <f t="shared" si="156"/>
        <v>0</v>
      </c>
      <c r="GM242">
        <f t="shared" si="157"/>
        <v>0</v>
      </c>
      <c r="GN242">
        <f t="shared" si="158"/>
        <v>0</v>
      </c>
      <c r="GO242">
        <f t="shared" si="159"/>
        <v>0</v>
      </c>
      <c r="GP242">
        <f t="shared" si="160"/>
        <v>0</v>
      </c>
      <c r="GR242">
        <v>1</v>
      </c>
      <c r="GS242">
        <v>1</v>
      </c>
      <c r="GT242">
        <v>0</v>
      </c>
      <c r="GU242" t="s">
        <v>3</v>
      </c>
      <c r="GV242">
        <f t="shared" si="161"/>
        <v>0</v>
      </c>
      <c r="GW242">
        <v>1</v>
      </c>
      <c r="GX242">
        <f t="shared" si="162"/>
        <v>0</v>
      </c>
      <c r="HA242">
        <v>0</v>
      </c>
      <c r="HB242">
        <v>0</v>
      </c>
      <c r="HC242">
        <f t="shared" si="163"/>
        <v>0</v>
      </c>
      <c r="HE242" t="s">
        <v>49</v>
      </c>
      <c r="HF242" t="s">
        <v>45</v>
      </c>
      <c r="HG242">
        <f t="shared" si="164"/>
        <v>0</v>
      </c>
      <c r="HM242" t="s">
        <v>3</v>
      </c>
      <c r="HN242" t="s">
        <v>3</v>
      </c>
      <c r="HO242" t="s">
        <v>3</v>
      </c>
      <c r="HP242" t="s">
        <v>3</v>
      </c>
      <c r="HQ242" t="s">
        <v>3</v>
      </c>
      <c r="HS242">
        <v>0</v>
      </c>
      <c r="IK242">
        <v>0</v>
      </c>
    </row>
    <row r="243" spans="1:255" x14ac:dyDescent="0.2">
      <c r="A243" s="8">
        <v>17</v>
      </c>
      <c r="B243" s="8">
        <v>0</v>
      </c>
      <c r="C243" s="8"/>
      <c r="D243" s="8"/>
      <c r="E243" s="8" t="s">
        <v>279</v>
      </c>
      <c r="F243" s="8" t="s">
        <v>198</v>
      </c>
      <c r="G243" s="8" t="s">
        <v>249</v>
      </c>
      <c r="H243" s="8" t="s">
        <v>231</v>
      </c>
      <c r="I243" s="8">
        <v>0</v>
      </c>
      <c r="J243" s="8">
        <v>0</v>
      </c>
      <c r="K243" s="8">
        <v>0</v>
      </c>
      <c r="L243" s="8">
        <v>6</v>
      </c>
      <c r="M243" s="8">
        <v>6</v>
      </c>
      <c r="N243" s="8">
        <f t="shared" si="124"/>
        <v>0</v>
      </c>
      <c r="O243" s="8">
        <f t="shared" si="125"/>
        <v>0</v>
      </c>
      <c r="P243" s="8">
        <f t="shared" si="126"/>
        <v>0</v>
      </c>
      <c r="Q243" s="8">
        <f t="shared" si="127"/>
        <v>0</v>
      </c>
      <c r="R243" s="8">
        <f t="shared" si="128"/>
        <v>0</v>
      </c>
      <c r="S243" s="8">
        <f t="shared" si="129"/>
        <v>0</v>
      </c>
      <c r="T243" s="8">
        <f t="shared" si="130"/>
        <v>0</v>
      </c>
      <c r="U243" s="8">
        <f t="shared" si="131"/>
        <v>0</v>
      </c>
      <c r="V243" s="8">
        <f t="shared" si="132"/>
        <v>0</v>
      </c>
      <c r="W243" s="8">
        <f t="shared" si="133"/>
        <v>0</v>
      </c>
      <c r="X243" s="8">
        <f t="shared" si="134"/>
        <v>0</v>
      </c>
      <c r="Y243" s="8">
        <f t="shared" si="135"/>
        <v>0</v>
      </c>
      <c r="Z243" s="8"/>
      <c r="AA243" s="8">
        <v>82273856</v>
      </c>
      <c r="AB243" s="8">
        <f t="shared" si="136"/>
        <v>40.659999999999997</v>
      </c>
      <c r="AC243" s="8">
        <f t="shared" si="137"/>
        <v>40.659999999999997</v>
      </c>
      <c r="AD243" s="8">
        <f t="shared" si="138"/>
        <v>0</v>
      </c>
      <c r="AE243" s="8">
        <f t="shared" si="139"/>
        <v>0</v>
      </c>
      <c r="AF243" s="8">
        <f t="shared" si="140"/>
        <v>0</v>
      </c>
      <c r="AG243" s="8">
        <f t="shared" si="141"/>
        <v>0</v>
      </c>
      <c r="AH243" s="8">
        <f t="shared" si="142"/>
        <v>0</v>
      </c>
      <c r="AI243" s="8">
        <f t="shared" si="143"/>
        <v>0</v>
      </c>
      <c r="AJ243" s="8">
        <f t="shared" si="144"/>
        <v>0</v>
      </c>
      <c r="AK243" s="8">
        <v>40.659999999999997</v>
      </c>
      <c r="AL243" s="8">
        <v>40.659999999999997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1</v>
      </c>
      <c r="AW243" s="8">
        <v>1</v>
      </c>
      <c r="AX243" s="8"/>
      <c r="AY243" s="8"/>
      <c r="AZ243" s="8">
        <v>1</v>
      </c>
      <c r="BA243" s="8">
        <v>1</v>
      </c>
      <c r="BB243" s="8">
        <v>1</v>
      </c>
      <c r="BC243" s="8">
        <v>1</v>
      </c>
      <c r="BD243" s="8" t="s">
        <v>3</v>
      </c>
      <c r="BE243" s="8" t="s">
        <v>3</v>
      </c>
      <c r="BF243" s="8" t="s">
        <v>3</v>
      </c>
      <c r="BG243" s="8" t="s">
        <v>3</v>
      </c>
      <c r="BH243" s="8">
        <v>3</v>
      </c>
      <c r="BI243" s="8">
        <v>1</v>
      </c>
      <c r="BJ243" s="8" t="s">
        <v>3</v>
      </c>
      <c r="BK243" s="8"/>
      <c r="BL243" s="8"/>
      <c r="BM243" s="8">
        <v>1100</v>
      </c>
      <c r="BN243" s="8">
        <v>0</v>
      </c>
      <c r="BO243" s="8" t="s">
        <v>3</v>
      </c>
      <c r="BP243" s="8">
        <v>0</v>
      </c>
      <c r="BQ243" s="8">
        <v>8</v>
      </c>
      <c r="BR243" s="8">
        <v>0</v>
      </c>
      <c r="BS243" s="8">
        <v>1</v>
      </c>
      <c r="BT243" s="8">
        <v>1</v>
      </c>
      <c r="BU243" s="8">
        <v>1</v>
      </c>
      <c r="BV243" s="8">
        <v>1</v>
      </c>
      <c r="BW243" s="8">
        <v>1</v>
      </c>
      <c r="BX243" s="8">
        <v>1</v>
      </c>
      <c r="BY243" s="8" t="s">
        <v>3</v>
      </c>
      <c r="BZ243" s="8">
        <v>0</v>
      </c>
      <c r="CA243" s="8">
        <v>0</v>
      </c>
      <c r="CB243" s="8" t="s">
        <v>3</v>
      </c>
      <c r="CC243" s="8"/>
      <c r="CD243" s="8"/>
      <c r="CE243" s="8">
        <v>0</v>
      </c>
      <c r="CF243" s="8">
        <v>0</v>
      </c>
      <c r="CG243" s="8">
        <v>0</v>
      </c>
      <c r="CH243" s="8">
        <v>41</v>
      </c>
      <c r="CI243" s="8">
        <v>0</v>
      </c>
      <c r="CJ243" s="8">
        <v>0</v>
      </c>
      <c r="CK243" s="8">
        <v>0</v>
      </c>
      <c r="CL243" s="8">
        <v>0</v>
      </c>
      <c r="CM243" s="8">
        <v>0</v>
      </c>
      <c r="CN243" s="8" t="s">
        <v>3</v>
      </c>
      <c r="CO243" s="8">
        <v>0</v>
      </c>
      <c r="CP243" s="8">
        <f t="shared" si="145"/>
        <v>0</v>
      </c>
      <c r="CQ243" s="8">
        <f t="shared" si="146"/>
        <v>40.659999999999997</v>
      </c>
      <c r="CR243" s="8">
        <f t="shared" si="147"/>
        <v>0</v>
      </c>
      <c r="CS243" s="8">
        <f t="shared" si="148"/>
        <v>0</v>
      </c>
      <c r="CT243" s="8">
        <f t="shared" si="149"/>
        <v>0</v>
      </c>
      <c r="CU243" s="8">
        <f t="shared" si="150"/>
        <v>0</v>
      </c>
      <c r="CV243" s="8">
        <f t="shared" si="151"/>
        <v>0</v>
      </c>
      <c r="CW243" s="8">
        <f t="shared" si="152"/>
        <v>0</v>
      </c>
      <c r="CX243" s="8">
        <f t="shared" si="153"/>
        <v>0</v>
      </c>
      <c r="CY243" s="8">
        <f t="shared" si="154"/>
        <v>0</v>
      </c>
      <c r="CZ243" s="8">
        <f t="shared" si="155"/>
        <v>0</v>
      </c>
      <c r="DA243" s="8"/>
      <c r="DB243" s="8"/>
      <c r="DC243" s="8" t="s">
        <v>3</v>
      </c>
      <c r="DD243" s="8" t="s">
        <v>3</v>
      </c>
      <c r="DE243" s="8" t="s">
        <v>3</v>
      </c>
      <c r="DF243" s="8" t="s">
        <v>3</v>
      </c>
      <c r="DG243" s="8" t="s">
        <v>3</v>
      </c>
      <c r="DH243" s="8" t="s">
        <v>3</v>
      </c>
      <c r="DI243" s="8" t="s">
        <v>3</v>
      </c>
      <c r="DJ243" s="8" t="s">
        <v>3</v>
      </c>
      <c r="DK243" s="8" t="s">
        <v>3</v>
      </c>
      <c r="DL243" s="8" t="s">
        <v>3</v>
      </c>
      <c r="DM243" s="8" t="s">
        <v>3</v>
      </c>
      <c r="DN243" s="8">
        <v>0</v>
      </c>
      <c r="DO243" s="8">
        <v>0</v>
      </c>
      <c r="DP243" s="8">
        <v>1</v>
      </c>
      <c r="DQ243" s="8">
        <v>1</v>
      </c>
      <c r="DR243" s="8"/>
      <c r="DS243" s="8"/>
      <c r="DT243" s="8"/>
      <c r="DU243" s="8">
        <v>1010</v>
      </c>
      <c r="DV243" s="8" t="s">
        <v>231</v>
      </c>
      <c r="DW243" s="8" t="s">
        <v>231</v>
      </c>
      <c r="DX243" s="8">
        <v>1</v>
      </c>
      <c r="DY243" s="8"/>
      <c r="DZ243" s="8" t="s">
        <v>3</v>
      </c>
      <c r="EA243" s="8" t="s">
        <v>3</v>
      </c>
      <c r="EB243" s="8" t="s">
        <v>3</v>
      </c>
      <c r="EC243" s="8" t="s">
        <v>3</v>
      </c>
      <c r="ED243" s="8"/>
      <c r="EE243" s="8">
        <v>78822660</v>
      </c>
      <c r="EF243" s="8">
        <v>8</v>
      </c>
      <c r="EG243" s="8" t="s">
        <v>225</v>
      </c>
      <c r="EH243" s="8">
        <v>0</v>
      </c>
      <c r="EI243" s="8" t="s">
        <v>3</v>
      </c>
      <c r="EJ243" s="8">
        <v>1</v>
      </c>
      <c r="EK243" s="8">
        <v>1100</v>
      </c>
      <c r="EL243" s="8" t="s">
        <v>226</v>
      </c>
      <c r="EM243" s="8" t="s">
        <v>227</v>
      </c>
      <c r="EN243" s="8"/>
      <c r="EO243" s="8" t="s">
        <v>3</v>
      </c>
      <c r="EP243" s="8"/>
      <c r="EQ243" s="8">
        <v>131072</v>
      </c>
      <c r="ER243" s="8">
        <v>40.659999999999997</v>
      </c>
      <c r="ES243" s="8">
        <v>40.659999999999997</v>
      </c>
      <c r="ET243" s="8">
        <v>0</v>
      </c>
      <c r="EU243" s="8">
        <v>0</v>
      </c>
      <c r="EV243" s="8">
        <v>0</v>
      </c>
      <c r="EW243" s="8">
        <v>0</v>
      </c>
      <c r="EX243" s="8">
        <v>0</v>
      </c>
      <c r="EY243" s="8">
        <v>0</v>
      </c>
      <c r="EZ243" s="8">
        <v>5</v>
      </c>
      <c r="FA243" s="8"/>
      <c r="FB243" s="8"/>
      <c r="FC243" s="8">
        <v>0</v>
      </c>
      <c r="FD243" s="8">
        <v>18</v>
      </c>
      <c r="FE243" s="8"/>
      <c r="FF243" s="8">
        <v>38.700000000000003</v>
      </c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>
        <v>0</v>
      </c>
      <c r="FR243" s="8">
        <v>0</v>
      </c>
      <c r="FS243" s="8">
        <v>0</v>
      </c>
      <c r="FT243" s="8"/>
      <c r="FU243" s="8"/>
      <c r="FV243" s="8"/>
      <c r="FW243" s="8"/>
      <c r="FX243" s="8">
        <v>0</v>
      </c>
      <c r="FY243" s="8">
        <v>0</v>
      </c>
      <c r="FZ243" s="8"/>
      <c r="GA243" s="8" t="s">
        <v>250</v>
      </c>
      <c r="GB243" s="8"/>
      <c r="GC243" s="8"/>
      <c r="GD243" s="8">
        <v>1</v>
      </c>
      <c r="GE243" s="8"/>
      <c r="GF243" s="8">
        <v>-97222265</v>
      </c>
      <c r="GG243" s="8">
        <v>2</v>
      </c>
      <c r="GH243" s="8">
        <v>3</v>
      </c>
      <c r="GI243" s="8">
        <v>-2</v>
      </c>
      <c r="GJ243" s="8">
        <v>0</v>
      </c>
      <c r="GK243" s="8">
        <v>0</v>
      </c>
      <c r="GL243" s="8">
        <f t="shared" si="156"/>
        <v>0</v>
      </c>
      <c r="GM243" s="8">
        <f t="shared" si="157"/>
        <v>0</v>
      </c>
      <c r="GN243" s="8">
        <f t="shared" si="158"/>
        <v>0</v>
      </c>
      <c r="GO243" s="8">
        <f t="shared" si="159"/>
        <v>0</v>
      </c>
      <c r="GP243" s="8">
        <f t="shared" si="160"/>
        <v>0</v>
      </c>
      <c r="GQ243" s="8"/>
      <c r="GR243" s="8">
        <v>1</v>
      </c>
      <c r="GS243" s="8">
        <v>1</v>
      </c>
      <c r="GT243" s="8">
        <v>0</v>
      </c>
      <c r="GU243" s="8" t="s">
        <v>3</v>
      </c>
      <c r="GV243" s="8">
        <f t="shared" si="161"/>
        <v>0</v>
      </c>
      <c r="GW243" s="8">
        <v>1</v>
      </c>
      <c r="GX243" s="8">
        <f t="shared" si="162"/>
        <v>0</v>
      </c>
      <c r="GY243" s="8"/>
      <c r="GZ243" s="8"/>
      <c r="HA243" s="8">
        <v>0</v>
      </c>
      <c r="HB243" s="8">
        <v>0</v>
      </c>
      <c r="HC243" s="8">
        <f t="shared" si="163"/>
        <v>0</v>
      </c>
      <c r="HD243" s="8"/>
      <c r="HE243" s="8" t="s">
        <v>49</v>
      </c>
      <c r="HF243" s="8" t="s">
        <v>45</v>
      </c>
      <c r="HG243" s="8">
        <f t="shared" si="164"/>
        <v>0</v>
      </c>
      <c r="HH243" s="8"/>
      <c r="HI243" s="8"/>
      <c r="HJ243" s="8"/>
      <c r="HK243" s="8"/>
      <c r="HL243" s="8"/>
      <c r="HM243" s="8" t="s">
        <v>3</v>
      </c>
      <c r="HN243" s="8" t="s">
        <v>3</v>
      </c>
      <c r="HO243" s="8" t="s">
        <v>3</v>
      </c>
      <c r="HP243" s="8" t="s">
        <v>3</v>
      </c>
      <c r="HQ243" s="8" t="s">
        <v>3</v>
      </c>
      <c r="HR243" s="8"/>
      <c r="HS243" s="8">
        <v>0</v>
      </c>
      <c r="HT243" s="8"/>
      <c r="HU243" s="8"/>
      <c r="HV243" s="8"/>
      <c r="HW243" s="8"/>
      <c r="HX243" s="8"/>
      <c r="HY243" s="8"/>
      <c r="HZ243" s="8"/>
      <c r="IA243" s="8"/>
      <c r="IB243" s="8"/>
      <c r="IC243" s="8"/>
      <c r="ID243" s="8"/>
      <c r="IE243" s="8"/>
      <c r="IF243" s="8"/>
      <c r="IG243" s="8"/>
      <c r="IH243" s="8"/>
      <c r="II243" s="8"/>
      <c r="IJ243" s="8"/>
      <c r="IK243" s="8">
        <v>0</v>
      </c>
      <c r="IL243" s="8"/>
      <c r="IM243" s="8"/>
      <c r="IN243" s="8"/>
      <c r="IO243" s="8"/>
      <c r="IP243" s="8"/>
      <c r="IQ243" s="8"/>
      <c r="IR243" s="8"/>
      <c r="IS243" s="8"/>
      <c r="IT243" s="8"/>
      <c r="IU243" s="8"/>
    </row>
    <row r="244" spans="1:255" x14ac:dyDescent="0.2">
      <c r="A244">
        <v>17</v>
      </c>
      <c r="B244">
        <v>0</v>
      </c>
      <c r="E244" t="s">
        <v>279</v>
      </c>
      <c r="F244" t="s">
        <v>198</v>
      </c>
      <c r="G244" t="s">
        <v>249</v>
      </c>
      <c r="H244" t="s">
        <v>231</v>
      </c>
      <c r="I244">
        <v>0</v>
      </c>
      <c r="J244">
        <v>0</v>
      </c>
      <c r="K244">
        <v>0</v>
      </c>
      <c r="L244">
        <v>6</v>
      </c>
      <c r="M244">
        <v>6</v>
      </c>
      <c r="N244">
        <f t="shared" si="124"/>
        <v>0</v>
      </c>
      <c r="O244">
        <f t="shared" si="125"/>
        <v>0</v>
      </c>
      <c r="P244">
        <f t="shared" si="126"/>
        <v>0</v>
      </c>
      <c r="Q244">
        <f t="shared" si="127"/>
        <v>0</v>
      </c>
      <c r="R244">
        <f t="shared" si="128"/>
        <v>0</v>
      </c>
      <c r="S244">
        <f t="shared" si="129"/>
        <v>0</v>
      </c>
      <c r="T244">
        <f t="shared" si="130"/>
        <v>0</v>
      </c>
      <c r="U244">
        <f t="shared" si="131"/>
        <v>0</v>
      </c>
      <c r="V244">
        <f t="shared" si="132"/>
        <v>0</v>
      </c>
      <c r="W244">
        <f t="shared" si="133"/>
        <v>0</v>
      </c>
      <c r="X244">
        <f t="shared" si="134"/>
        <v>0</v>
      </c>
      <c r="Y244">
        <f t="shared" si="135"/>
        <v>0</v>
      </c>
      <c r="AA244">
        <v>82273791</v>
      </c>
      <c r="AB244">
        <f t="shared" si="136"/>
        <v>40.659999999999997</v>
      </c>
      <c r="AC244">
        <f t="shared" si="137"/>
        <v>40.659999999999997</v>
      </c>
      <c r="AD244">
        <f t="shared" si="138"/>
        <v>0</v>
      </c>
      <c r="AE244">
        <f t="shared" si="139"/>
        <v>0</v>
      </c>
      <c r="AF244">
        <f t="shared" si="140"/>
        <v>0</v>
      </c>
      <c r="AG244">
        <f t="shared" si="141"/>
        <v>0</v>
      </c>
      <c r="AH244">
        <f t="shared" si="142"/>
        <v>0</v>
      </c>
      <c r="AI244">
        <f t="shared" si="143"/>
        <v>0</v>
      </c>
      <c r="AJ244">
        <f t="shared" si="144"/>
        <v>0</v>
      </c>
      <c r="AK244">
        <v>40.659999999999997</v>
      </c>
      <c r="AL244">
        <v>40.659999999999997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1</v>
      </c>
      <c r="AW244">
        <v>1</v>
      </c>
      <c r="AZ244">
        <v>1</v>
      </c>
      <c r="BA244">
        <v>1</v>
      </c>
      <c r="BB244">
        <v>1</v>
      </c>
      <c r="BC244">
        <v>1</v>
      </c>
      <c r="BD244" t="s">
        <v>3</v>
      </c>
      <c r="BE244" t="s">
        <v>3</v>
      </c>
      <c r="BF244" t="s">
        <v>3</v>
      </c>
      <c r="BG244" t="s">
        <v>3</v>
      </c>
      <c r="BH244">
        <v>3</v>
      </c>
      <c r="BI244">
        <v>1</v>
      </c>
      <c r="BJ244" t="s">
        <v>3</v>
      </c>
      <c r="BM244">
        <v>1100</v>
      </c>
      <c r="BN244">
        <v>0</v>
      </c>
      <c r="BO244" t="s">
        <v>3</v>
      </c>
      <c r="BP244">
        <v>0</v>
      </c>
      <c r="BQ244">
        <v>8</v>
      </c>
      <c r="BR244">
        <v>0</v>
      </c>
      <c r="BS244">
        <v>1</v>
      </c>
      <c r="BT244">
        <v>1</v>
      </c>
      <c r="BU244">
        <v>1</v>
      </c>
      <c r="BV244">
        <v>1</v>
      </c>
      <c r="BW244">
        <v>1</v>
      </c>
      <c r="BX244">
        <v>1</v>
      </c>
      <c r="BY244" t="s">
        <v>3</v>
      </c>
      <c r="BZ244">
        <v>0</v>
      </c>
      <c r="CA244">
        <v>0</v>
      </c>
      <c r="CB244" t="s">
        <v>3</v>
      </c>
      <c r="CE244">
        <v>0</v>
      </c>
      <c r="CF244">
        <v>0</v>
      </c>
      <c r="CG244">
        <v>0</v>
      </c>
      <c r="CH244">
        <v>41</v>
      </c>
      <c r="CI244">
        <v>0</v>
      </c>
      <c r="CJ244">
        <v>0</v>
      </c>
      <c r="CK244">
        <v>0</v>
      </c>
      <c r="CL244">
        <v>0</v>
      </c>
      <c r="CM244">
        <v>0</v>
      </c>
      <c r="CN244" t="s">
        <v>3</v>
      </c>
      <c r="CO244">
        <v>0</v>
      </c>
      <c r="CP244">
        <f t="shared" si="145"/>
        <v>0</v>
      </c>
      <c r="CQ244">
        <f t="shared" si="146"/>
        <v>40.659999999999997</v>
      </c>
      <c r="CR244">
        <f t="shared" si="147"/>
        <v>0</v>
      </c>
      <c r="CS244">
        <f t="shared" si="148"/>
        <v>0</v>
      </c>
      <c r="CT244">
        <f t="shared" si="149"/>
        <v>0</v>
      </c>
      <c r="CU244">
        <f t="shared" si="150"/>
        <v>0</v>
      </c>
      <c r="CV244">
        <f t="shared" si="151"/>
        <v>0</v>
      </c>
      <c r="CW244">
        <f t="shared" si="152"/>
        <v>0</v>
      </c>
      <c r="CX244">
        <f t="shared" si="153"/>
        <v>0</v>
      </c>
      <c r="CY244">
        <f t="shared" si="154"/>
        <v>0</v>
      </c>
      <c r="CZ244">
        <f t="shared" si="155"/>
        <v>0</v>
      </c>
      <c r="DC244" t="s">
        <v>3</v>
      </c>
      <c r="DD244" t="s">
        <v>3</v>
      </c>
      <c r="DE244" t="s">
        <v>3</v>
      </c>
      <c r="DF244" t="s">
        <v>3</v>
      </c>
      <c r="DG244" t="s">
        <v>3</v>
      </c>
      <c r="DH244" t="s">
        <v>3</v>
      </c>
      <c r="DI244" t="s">
        <v>3</v>
      </c>
      <c r="DJ244" t="s">
        <v>3</v>
      </c>
      <c r="DK244" t="s">
        <v>3</v>
      </c>
      <c r="DL244" t="s">
        <v>3</v>
      </c>
      <c r="DM244" t="s">
        <v>3</v>
      </c>
      <c r="DN244">
        <v>0</v>
      </c>
      <c r="DO244">
        <v>0</v>
      </c>
      <c r="DP244">
        <v>1</v>
      </c>
      <c r="DQ244">
        <v>1</v>
      </c>
      <c r="DU244">
        <v>1010</v>
      </c>
      <c r="DV244" t="s">
        <v>231</v>
      </c>
      <c r="DW244" t="s">
        <v>231</v>
      </c>
      <c r="DX244">
        <v>1</v>
      </c>
      <c r="DZ244" t="s">
        <v>3</v>
      </c>
      <c r="EA244" t="s">
        <v>3</v>
      </c>
      <c r="EB244" t="s">
        <v>3</v>
      </c>
      <c r="EC244" t="s">
        <v>3</v>
      </c>
      <c r="EE244">
        <v>78822660</v>
      </c>
      <c r="EF244">
        <v>8</v>
      </c>
      <c r="EG244" t="s">
        <v>225</v>
      </c>
      <c r="EH244">
        <v>0</v>
      </c>
      <c r="EI244" t="s">
        <v>3</v>
      </c>
      <c r="EJ244">
        <v>1</v>
      </c>
      <c r="EK244">
        <v>1100</v>
      </c>
      <c r="EL244" t="s">
        <v>226</v>
      </c>
      <c r="EM244" t="s">
        <v>227</v>
      </c>
      <c r="EO244" t="s">
        <v>3</v>
      </c>
      <c r="EQ244">
        <v>131072</v>
      </c>
      <c r="ER244">
        <v>40.659999999999997</v>
      </c>
      <c r="ES244">
        <v>40.659999999999997</v>
      </c>
      <c r="ET244">
        <v>0</v>
      </c>
      <c r="EU244">
        <v>0</v>
      </c>
      <c r="EV244">
        <v>0</v>
      </c>
      <c r="EW244">
        <v>0</v>
      </c>
      <c r="EX244">
        <v>0</v>
      </c>
      <c r="EY244">
        <v>0</v>
      </c>
      <c r="EZ244">
        <v>5</v>
      </c>
      <c r="FC244">
        <v>0</v>
      </c>
      <c r="FD244">
        <v>18</v>
      </c>
      <c r="FF244">
        <v>38.700000000000003</v>
      </c>
      <c r="FQ244">
        <v>0</v>
      </c>
      <c r="FR244">
        <v>0</v>
      </c>
      <c r="FS244">
        <v>0</v>
      </c>
      <c r="FX244">
        <v>0</v>
      </c>
      <c r="FY244">
        <v>0</v>
      </c>
      <c r="GA244" t="s">
        <v>250</v>
      </c>
      <c r="GD244">
        <v>1</v>
      </c>
      <c r="GF244">
        <v>-97222265</v>
      </c>
      <c r="GG244">
        <v>2</v>
      </c>
      <c r="GH244">
        <v>3</v>
      </c>
      <c r="GI244">
        <v>-2</v>
      </c>
      <c r="GJ244">
        <v>0</v>
      </c>
      <c r="GK244">
        <v>0</v>
      </c>
      <c r="GL244">
        <f t="shared" si="156"/>
        <v>0</v>
      </c>
      <c r="GM244">
        <f t="shared" si="157"/>
        <v>0</v>
      </c>
      <c r="GN244">
        <f t="shared" si="158"/>
        <v>0</v>
      </c>
      <c r="GO244">
        <f t="shared" si="159"/>
        <v>0</v>
      </c>
      <c r="GP244">
        <f t="shared" si="160"/>
        <v>0</v>
      </c>
      <c r="GR244">
        <v>1</v>
      </c>
      <c r="GS244">
        <v>1</v>
      </c>
      <c r="GT244">
        <v>0</v>
      </c>
      <c r="GU244" t="s">
        <v>3</v>
      </c>
      <c r="GV244">
        <f t="shared" si="161"/>
        <v>0</v>
      </c>
      <c r="GW244">
        <v>1</v>
      </c>
      <c r="GX244">
        <f t="shared" si="162"/>
        <v>0</v>
      </c>
      <c r="HA244">
        <v>0</v>
      </c>
      <c r="HB244">
        <v>0</v>
      </c>
      <c r="HC244">
        <f t="shared" si="163"/>
        <v>0</v>
      </c>
      <c r="HE244" t="s">
        <v>49</v>
      </c>
      <c r="HF244" t="s">
        <v>45</v>
      </c>
      <c r="HG244">
        <f t="shared" si="164"/>
        <v>0</v>
      </c>
      <c r="HM244" t="s">
        <v>3</v>
      </c>
      <c r="HN244" t="s">
        <v>3</v>
      </c>
      <c r="HO244" t="s">
        <v>3</v>
      </c>
      <c r="HP244" t="s">
        <v>3</v>
      </c>
      <c r="HQ244" t="s">
        <v>3</v>
      </c>
      <c r="HS244">
        <v>0</v>
      </c>
      <c r="IK244">
        <v>0</v>
      </c>
    </row>
    <row r="245" spans="1:255" x14ac:dyDescent="0.2">
      <c r="A245" s="8">
        <v>17</v>
      </c>
      <c r="B245" s="8">
        <v>0</v>
      </c>
      <c r="C245" s="8"/>
      <c r="D245" s="8"/>
      <c r="E245" s="8" t="s">
        <v>280</v>
      </c>
      <c r="F245" s="8" t="s">
        <v>198</v>
      </c>
      <c r="G245" s="8" t="s">
        <v>281</v>
      </c>
      <c r="H245" s="8" t="s">
        <v>231</v>
      </c>
      <c r="I245" s="8">
        <v>0</v>
      </c>
      <c r="J245" s="8">
        <v>0</v>
      </c>
      <c r="K245" s="8">
        <v>0</v>
      </c>
      <c r="L245" s="8">
        <v>4</v>
      </c>
      <c r="M245" s="8">
        <v>4</v>
      </c>
      <c r="N245" s="8">
        <f t="shared" si="124"/>
        <v>0</v>
      </c>
      <c r="O245" s="8">
        <f t="shared" si="125"/>
        <v>0</v>
      </c>
      <c r="P245" s="8">
        <f t="shared" si="126"/>
        <v>0</v>
      </c>
      <c r="Q245" s="8">
        <f t="shared" si="127"/>
        <v>0</v>
      </c>
      <c r="R245" s="8">
        <f t="shared" si="128"/>
        <v>0</v>
      </c>
      <c r="S245" s="8">
        <f t="shared" si="129"/>
        <v>0</v>
      </c>
      <c r="T245" s="8">
        <f t="shared" si="130"/>
        <v>0</v>
      </c>
      <c r="U245" s="8">
        <f t="shared" si="131"/>
        <v>0</v>
      </c>
      <c r="V245" s="8">
        <f t="shared" si="132"/>
        <v>0</v>
      </c>
      <c r="W245" s="8">
        <f t="shared" si="133"/>
        <v>0</v>
      </c>
      <c r="X245" s="8">
        <f t="shared" si="134"/>
        <v>0</v>
      </c>
      <c r="Y245" s="8">
        <f t="shared" si="135"/>
        <v>0</v>
      </c>
      <c r="Z245" s="8"/>
      <c r="AA245" s="8">
        <v>82273856</v>
      </c>
      <c r="AB245" s="8">
        <f t="shared" si="136"/>
        <v>400.59</v>
      </c>
      <c r="AC245" s="8">
        <f t="shared" si="137"/>
        <v>400.59</v>
      </c>
      <c r="AD245" s="8">
        <f t="shared" si="138"/>
        <v>0</v>
      </c>
      <c r="AE245" s="8">
        <f t="shared" si="139"/>
        <v>0</v>
      </c>
      <c r="AF245" s="8">
        <f t="shared" si="140"/>
        <v>0</v>
      </c>
      <c r="AG245" s="8">
        <f t="shared" si="141"/>
        <v>0</v>
      </c>
      <c r="AH245" s="8">
        <f t="shared" si="142"/>
        <v>0</v>
      </c>
      <c r="AI245" s="8">
        <f t="shared" si="143"/>
        <v>0</v>
      </c>
      <c r="AJ245" s="8">
        <f t="shared" si="144"/>
        <v>0</v>
      </c>
      <c r="AK245" s="8">
        <v>400.59</v>
      </c>
      <c r="AL245" s="8">
        <v>400.59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1</v>
      </c>
      <c r="AW245" s="8">
        <v>1</v>
      </c>
      <c r="AX245" s="8"/>
      <c r="AY245" s="8"/>
      <c r="AZ245" s="8">
        <v>1</v>
      </c>
      <c r="BA245" s="8">
        <v>1</v>
      </c>
      <c r="BB245" s="8">
        <v>1</v>
      </c>
      <c r="BC245" s="8">
        <v>1</v>
      </c>
      <c r="BD245" s="8" t="s">
        <v>3</v>
      </c>
      <c r="BE245" s="8" t="s">
        <v>3</v>
      </c>
      <c r="BF245" s="8" t="s">
        <v>3</v>
      </c>
      <c r="BG245" s="8" t="s">
        <v>3</v>
      </c>
      <c r="BH245" s="8">
        <v>3</v>
      </c>
      <c r="BI245" s="8">
        <v>1</v>
      </c>
      <c r="BJ245" s="8" t="s">
        <v>3</v>
      </c>
      <c r="BK245" s="8"/>
      <c r="BL245" s="8"/>
      <c r="BM245" s="8">
        <v>1100</v>
      </c>
      <c r="BN245" s="8">
        <v>0</v>
      </c>
      <c r="BO245" s="8" t="s">
        <v>3</v>
      </c>
      <c r="BP245" s="8">
        <v>0</v>
      </c>
      <c r="BQ245" s="8">
        <v>8</v>
      </c>
      <c r="BR245" s="8">
        <v>0</v>
      </c>
      <c r="BS245" s="8">
        <v>1</v>
      </c>
      <c r="BT245" s="8">
        <v>1</v>
      </c>
      <c r="BU245" s="8">
        <v>1</v>
      </c>
      <c r="BV245" s="8">
        <v>1</v>
      </c>
      <c r="BW245" s="8">
        <v>1</v>
      </c>
      <c r="BX245" s="8">
        <v>1</v>
      </c>
      <c r="BY245" s="8" t="s">
        <v>3</v>
      </c>
      <c r="BZ245" s="8">
        <v>0</v>
      </c>
      <c r="CA245" s="8">
        <v>0</v>
      </c>
      <c r="CB245" s="8" t="s">
        <v>3</v>
      </c>
      <c r="CC245" s="8"/>
      <c r="CD245" s="8"/>
      <c r="CE245" s="8">
        <v>0</v>
      </c>
      <c r="CF245" s="8">
        <v>0</v>
      </c>
      <c r="CG245" s="8">
        <v>0</v>
      </c>
      <c r="CH245" s="8">
        <v>42</v>
      </c>
      <c r="CI245" s="8">
        <v>0</v>
      </c>
      <c r="CJ245" s="8">
        <v>0</v>
      </c>
      <c r="CK245" s="8">
        <v>0</v>
      </c>
      <c r="CL245" s="8">
        <v>0</v>
      </c>
      <c r="CM245" s="8">
        <v>0</v>
      </c>
      <c r="CN245" s="8" t="s">
        <v>3</v>
      </c>
      <c r="CO245" s="8">
        <v>0</v>
      </c>
      <c r="CP245" s="8">
        <f t="shared" si="145"/>
        <v>0</v>
      </c>
      <c r="CQ245" s="8">
        <f t="shared" si="146"/>
        <v>400.59</v>
      </c>
      <c r="CR245" s="8">
        <f t="shared" si="147"/>
        <v>0</v>
      </c>
      <c r="CS245" s="8">
        <f t="shared" si="148"/>
        <v>0</v>
      </c>
      <c r="CT245" s="8">
        <f t="shared" si="149"/>
        <v>0</v>
      </c>
      <c r="CU245" s="8">
        <f t="shared" si="150"/>
        <v>0</v>
      </c>
      <c r="CV245" s="8">
        <f t="shared" si="151"/>
        <v>0</v>
      </c>
      <c r="CW245" s="8">
        <f t="shared" si="152"/>
        <v>0</v>
      </c>
      <c r="CX245" s="8">
        <f t="shared" si="153"/>
        <v>0</v>
      </c>
      <c r="CY245" s="8">
        <f t="shared" si="154"/>
        <v>0</v>
      </c>
      <c r="CZ245" s="8">
        <f t="shared" si="155"/>
        <v>0</v>
      </c>
      <c r="DA245" s="8"/>
      <c r="DB245" s="8"/>
      <c r="DC245" s="8" t="s">
        <v>3</v>
      </c>
      <c r="DD245" s="8" t="s">
        <v>3</v>
      </c>
      <c r="DE245" s="8" t="s">
        <v>3</v>
      </c>
      <c r="DF245" s="8" t="s">
        <v>3</v>
      </c>
      <c r="DG245" s="8" t="s">
        <v>3</v>
      </c>
      <c r="DH245" s="8" t="s">
        <v>3</v>
      </c>
      <c r="DI245" s="8" t="s">
        <v>3</v>
      </c>
      <c r="DJ245" s="8" t="s">
        <v>3</v>
      </c>
      <c r="DK245" s="8" t="s">
        <v>3</v>
      </c>
      <c r="DL245" s="8" t="s">
        <v>3</v>
      </c>
      <c r="DM245" s="8" t="s">
        <v>3</v>
      </c>
      <c r="DN245" s="8">
        <v>0</v>
      </c>
      <c r="DO245" s="8">
        <v>0</v>
      </c>
      <c r="DP245" s="8">
        <v>1</v>
      </c>
      <c r="DQ245" s="8">
        <v>1</v>
      </c>
      <c r="DR245" s="8"/>
      <c r="DS245" s="8"/>
      <c r="DT245" s="8"/>
      <c r="DU245" s="8">
        <v>1010</v>
      </c>
      <c r="DV245" s="8" t="s">
        <v>231</v>
      </c>
      <c r="DW245" s="8" t="s">
        <v>231</v>
      </c>
      <c r="DX245" s="8">
        <v>1</v>
      </c>
      <c r="DY245" s="8"/>
      <c r="DZ245" s="8" t="s">
        <v>3</v>
      </c>
      <c r="EA245" s="8" t="s">
        <v>3</v>
      </c>
      <c r="EB245" s="8" t="s">
        <v>3</v>
      </c>
      <c r="EC245" s="8" t="s">
        <v>3</v>
      </c>
      <c r="ED245" s="8"/>
      <c r="EE245" s="8">
        <v>78822660</v>
      </c>
      <c r="EF245" s="8">
        <v>8</v>
      </c>
      <c r="EG245" s="8" t="s">
        <v>225</v>
      </c>
      <c r="EH245" s="8">
        <v>0</v>
      </c>
      <c r="EI245" s="8" t="s">
        <v>3</v>
      </c>
      <c r="EJ245" s="8">
        <v>1</v>
      </c>
      <c r="EK245" s="8">
        <v>1100</v>
      </c>
      <c r="EL245" s="8" t="s">
        <v>226</v>
      </c>
      <c r="EM245" s="8" t="s">
        <v>227</v>
      </c>
      <c r="EN245" s="8"/>
      <c r="EO245" s="8" t="s">
        <v>3</v>
      </c>
      <c r="EP245" s="8"/>
      <c r="EQ245" s="8">
        <v>131072</v>
      </c>
      <c r="ER245" s="8">
        <v>400.59</v>
      </c>
      <c r="ES245" s="8">
        <v>400.59</v>
      </c>
      <c r="ET245" s="8">
        <v>0</v>
      </c>
      <c r="EU245" s="8">
        <v>0</v>
      </c>
      <c r="EV245" s="8">
        <v>0</v>
      </c>
      <c r="EW245" s="8">
        <v>0</v>
      </c>
      <c r="EX245" s="8">
        <v>0</v>
      </c>
      <c r="EY245" s="8">
        <v>0</v>
      </c>
      <c r="EZ245" s="8">
        <v>5</v>
      </c>
      <c r="FA245" s="8"/>
      <c r="FB245" s="8"/>
      <c r="FC245" s="8">
        <v>0</v>
      </c>
      <c r="FD245" s="8">
        <v>18</v>
      </c>
      <c r="FE245" s="8"/>
      <c r="FF245" s="8">
        <v>381.3</v>
      </c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>
        <v>0</v>
      </c>
      <c r="FR245" s="8">
        <v>0</v>
      </c>
      <c r="FS245" s="8">
        <v>0</v>
      </c>
      <c r="FT245" s="8"/>
      <c r="FU245" s="8"/>
      <c r="FV245" s="8"/>
      <c r="FW245" s="8"/>
      <c r="FX245" s="8">
        <v>0</v>
      </c>
      <c r="FY245" s="8">
        <v>0</v>
      </c>
      <c r="FZ245" s="8"/>
      <c r="GA245" s="8" t="s">
        <v>282</v>
      </c>
      <c r="GB245" s="8"/>
      <c r="GC245" s="8"/>
      <c r="GD245" s="8">
        <v>1</v>
      </c>
      <c r="GE245" s="8"/>
      <c r="GF245" s="8">
        <v>-1396818667</v>
      </c>
      <c r="GG245" s="8">
        <v>2</v>
      </c>
      <c r="GH245" s="8">
        <v>3</v>
      </c>
      <c r="GI245" s="8">
        <v>-2</v>
      </c>
      <c r="GJ245" s="8">
        <v>0</v>
      </c>
      <c r="GK245" s="8">
        <v>0</v>
      </c>
      <c r="GL245" s="8">
        <f t="shared" si="156"/>
        <v>0</v>
      </c>
      <c r="GM245" s="8">
        <f t="shared" si="157"/>
        <v>0</v>
      </c>
      <c r="GN245" s="8">
        <f t="shared" si="158"/>
        <v>0</v>
      </c>
      <c r="GO245" s="8">
        <f t="shared" si="159"/>
        <v>0</v>
      </c>
      <c r="GP245" s="8">
        <f t="shared" si="160"/>
        <v>0</v>
      </c>
      <c r="GQ245" s="8"/>
      <c r="GR245" s="8">
        <v>1</v>
      </c>
      <c r="GS245" s="8">
        <v>1</v>
      </c>
      <c r="GT245" s="8">
        <v>0</v>
      </c>
      <c r="GU245" s="8" t="s">
        <v>3</v>
      </c>
      <c r="GV245" s="8">
        <f t="shared" si="161"/>
        <v>0</v>
      </c>
      <c r="GW245" s="8">
        <v>1</v>
      </c>
      <c r="GX245" s="8">
        <f t="shared" si="162"/>
        <v>0</v>
      </c>
      <c r="GY245" s="8"/>
      <c r="GZ245" s="8"/>
      <c r="HA245" s="8">
        <v>0</v>
      </c>
      <c r="HB245" s="8">
        <v>0</v>
      </c>
      <c r="HC245" s="8">
        <f t="shared" si="163"/>
        <v>0</v>
      </c>
      <c r="HD245" s="8"/>
      <c r="HE245" s="8" t="s">
        <v>49</v>
      </c>
      <c r="HF245" s="8" t="s">
        <v>45</v>
      </c>
      <c r="HG245" s="8">
        <f t="shared" si="164"/>
        <v>0</v>
      </c>
      <c r="HH245" s="8"/>
      <c r="HI245" s="8"/>
      <c r="HJ245" s="8"/>
      <c r="HK245" s="8"/>
      <c r="HL245" s="8"/>
      <c r="HM245" s="8" t="s">
        <v>3</v>
      </c>
      <c r="HN245" s="8" t="s">
        <v>3</v>
      </c>
      <c r="HO245" s="8" t="s">
        <v>3</v>
      </c>
      <c r="HP245" s="8" t="s">
        <v>3</v>
      </c>
      <c r="HQ245" s="8" t="s">
        <v>3</v>
      </c>
      <c r="HR245" s="8"/>
      <c r="HS245" s="8">
        <v>0</v>
      </c>
      <c r="HT245" s="8"/>
      <c r="HU245" s="8"/>
      <c r="HV245" s="8"/>
      <c r="HW245" s="8"/>
      <c r="HX245" s="8"/>
      <c r="HY245" s="8"/>
      <c r="HZ245" s="8"/>
      <c r="IA245" s="8"/>
      <c r="IB245" s="8"/>
      <c r="IC245" s="8"/>
      <c r="ID245" s="8"/>
      <c r="IE245" s="8"/>
      <c r="IF245" s="8"/>
      <c r="IG245" s="8"/>
      <c r="IH245" s="8"/>
      <c r="II245" s="8"/>
      <c r="IJ245" s="8"/>
      <c r="IK245" s="8">
        <v>0</v>
      </c>
      <c r="IL245" s="8"/>
      <c r="IM245" s="8"/>
      <c r="IN245" s="8"/>
      <c r="IO245" s="8"/>
      <c r="IP245" s="8"/>
      <c r="IQ245" s="8"/>
      <c r="IR245" s="8"/>
      <c r="IS245" s="8"/>
      <c r="IT245" s="8"/>
      <c r="IU245" s="8"/>
    </row>
    <row r="246" spans="1:255" x14ac:dyDescent="0.2">
      <c r="A246">
        <v>17</v>
      </c>
      <c r="B246">
        <v>0</v>
      </c>
      <c r="E246" t="s">
        <v>280</v>
      </c>
      <c r="F246" t="s">
        <v>198</v>
      </c>
      <c r="G246" t="s">
        <v>281</v>
      </c>
      <c r="H246" t="s">
        <v>231</v>
      </c>
      <c r="I246">
        <v>0</v>
      </c>
      <c r="J246">
        <v>0</v>
      </c>
      <c r="K246">
        <v>0</v>
      </c>
      <c r="L246">
        <v>4</v>
      </c>
      <c r="M246">
        <v>4</v>
      </c>
      <c r="N246">
        <f t="shared" si="124"/>
        <v>0</v>
      </c>
      <c r="O246">
        <f t="shared" si="125"/>
        <v>0</v>
      </c>
      <c r="P246">
        <f t="shared" si="126"/>
        <v>0</v>
      </c>
      <c r="Q246">
        <f t="shared" si="127"/>
        <v>0</v>
      </c>
      <c r="R246">
        <f t="shared" si="128"/>
        <v>0</v>
      </c>
      <c r="S246">
        <f t="shared" si="129"/>
        <v>0</v>
      </c>
      <c r="T246">
        <f t="shared" si="130"/>
        <v>0</v>
      </c>
      <c r="U246">
        <f t="shared" si="131"/>
        <v>0</v>
      </c>
      <c r="V246">
        <f t="shared" si="132"/>
        <v>0</v>
      </c>
      <c r="W246">
        <f t="shared" si="133"/>
        <v>0</v>
      </c>
      <c r="X246">
        <f t="shared" si="134"/>
        <v>0</v>
      </c>
      <c r="Y246">
        <f t="shared" si="135"/>
        <v>0</v>
      </c>
      <c r="AA246">
        <v>82273791</v>
      </c>
      <c r="AB246">
        <f t="shared" si="136"/>
        <v>400.59</v>
      </c>
      <c r="AC246">
        <f t="shared" si="137"/>
        <v>400.59</v>
      </c>
      <c r="AD246">
        <f t="shared" si="138"/>
        <v>0</v>
      </c>
      <c r="AE246">
        <f t="shared" si="139"/>
        <v>0</v>
      </c>
      <c r="AF246">
        <f t="shared" si="140"/>
        <v>0</v>
      </c>
      <c r="AG246">
        <f t="shared" si="141"/>
        <v>0</v>
      </c>
      <c r="AH246">
        <f t="shared" si="142"/>
        <v>0</v>
      </c>
      <c r="AI246">
        <f t="shared" si="143"/>
        <v>0</v>
      </c>
      <c r="AJ246">
        <f t="shared" si="144"/>
        <v>0</v>
      </c>
      <c r="AK246">
        <v>400.59</v>
      </c>
      <c r="AL246">
        <v>400.59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1</v>
      </c>
      <c r="AW246">
        <v>1</v>
      </c>
      <c r="AZ246">
        <v>1</v>
      </c>
      <c r="BA246">
        <v>1</v>
      </c>
      <c r="BB246">
        <v>1</v>
      </c>
      <c r="BC246">
        <v>1</v>
      </c>
      <c r="BD246" t="s">
        <v>3</v>
      </c>
      <c r="BE246" t="s">
        <v>3</v>
      </c>
      <c r="BF246" t="s">
        <v>3</v>
      </c>
      <c r="BG246" t="s">
        <v>3</v>
      </c>
      <c r="BH246">
        <v>3</v>
      </c>
      <c r="BI246">
        <v>1</v>
      </c>
      <c r="BJ246" t="s">
        <v>3</v>
      </c>
      <c r="BM246">
        <v>1100</v>
      </c>
      <c r="BN246">
        <v>0</v>
      </c>
      <c r="BO246" t="s">
        <v>3</v>
      </c>
      <c r="BP246">
        <v>0</v>
      </c>
      <c r="BQ246">
        <v>8</v>
      </c>
      <c r="BR246">
        <v>0</v>
      </c>
      <c r="BS246">
        <v>1</v>
      </c>
      <c r="BT246">
        <v>1</v>
      </c>
      <c r="BU246">
        <v>1</v>
      </c>
      <c r="BV246">
        <v>1</v>
      </c>
      <c r="BW246">
        <v>1</v>
      </c>
      <c r="BX246">
        <v>1</v>
      </c>
      <c r="BY246" t="s">
        <v>3</v>
      </c>
      <c r="BZ246">
        <v>0</v>
      </c>
      <c r="CA246">
        <v>0</v>
      </c>
      <c r="CB246" t="s">
        <v>3</v>
      </c>
      <c r="CE246">
        <v>0</v>
      </c>
      <c r="CF246">
        <v>0</v>
      </c>
      <c r="CG246">
        <v>0</v>
      </c>
      <c r="CH246">
        <v>42</v>
      </c>
      <c r="CI246">
        <v>0</v>
      </c>
      <c r="CJ246">
        <v>0</v>
      </c>
      <c r="CK246">
        <v>0</v>
      </c>
      <c r="CL246">
        <v>0</v>
      </c>
      <c r="CM246">
        <v>0</v>
      </c>
      <c r="CN246" t="s">
        <v>3</v>
      </c>
      <c r="CO246">
        <v>0</v>
      </c>
      <c r="CP246">
        <f t="shared" si="145"/>
        <v>0</v>
      </c>
      <c r="CQ246">
        <f t="shared" si="146"/>
        <v>400.59</v>
      </c>
      <c r="CR246">
        <f t="shared" si="147"/>
        <v>0</v>
      </c>
      <c r="CS246">
        <f t="shared" si="148"/>
        <v>0</v>
      </c>
      <c r="CT246">
        <f t="shared" si="149"/>
        <v>0</v>
      </c>
      <c r="CU246">
        <f t="shared" si="150"/>
        <v>0</v>
      </c>
      <c r="CV246">
        <f t="shared" si="151"/>
        <v>0</v>
      </c>
      <c r="CW246">
        <f t="shared" si="152"/>
        <v>0</v>
      </c>
      <c r="CX246">
        <f t="shared" si="153"/>
        <v>0</v>
      </c>
      <c r="CY246">
        <f t="shared" si="154"/>
        <v>0</v>
      </c>
      <c r="CZ246">
        <f t="shared" si="155"/>
        <v>0</v>
      </c>
      <c r="DC246" t="s">
        <v>3</v>
      </c>
      <c r="DD246" t="s">
        <v>3</v>
      </c>
      <c r="DE246" t="s">
        <v>3</v>
      </c>
      <c r="DF246" t="s">
        <v>3</v>
      </c>
      <c r="DG246" t="s">
        <v>3</v>
      </c>
      <c r="DH246" t="s">
        <v>3</v>
      </c>
      <c r="DI246" t="s">
        <v>3</v>
      </c>
      <c r="DJ246" t="s">
        <v>3</v>
      </c>
      <c r="DK246" t="s">
        <v>3</v>
      </c>
      <c r="DL246" t="s">
        <v>3</v>
      </c>
      <c r="DM246" t="s">
        <v>3</v>
      </c>
      <c r="DN246">
        <v>0</v>
      </c>
      <c r="DO246">
        <v>0</v>
      </c>
      <c r="DP246">
        <v>1</v>
      </c>
      <c r="DQ246">
        <v>1</v>
      </c>
      <c r="DU246">
        <v>1010</v>
      </c>
      <c r="DV246" t="s">
        <v>231</v>
      </c>
      <c r="DW246" t="s">
        <v>231</v>
      </c>
      <c r="DX246">
        <v>1</v>
      </c>
      <c r="DZ246" t="s">
        <v>3</v>
      </c>
      <c r="EA246" t="s">
        <v>3</v>
      </c>
      <c r="EB246" t="s">
        <v>3</v>
      </c>
      <c r="EC246" t="s">
        <v>3</v>
      </c>
      <c r="EE246">
        <v>78822660</v>
      </c>
      <c r="EF246">
        <v>8</v>
      </c>
      <c r="EG246" t="s">
        <v>225</v>
      </c>
      <c r="EH246">
        <v>0</v>
      </c>
      <c r="EI246" t="s">
        <v>3</v>
      </c>
      <c r="EJ246">
        <v>1</v>
      </c>
      <c r="EK246">
        <v>1100</v>
      </c>
      <c r="EL246" t="s">
        <v>226</v>
      </c>
      <c r="EM246" t="s">
        <v>227</v>
      </c>
      <c r="EO246" t="s">
        <v>3</v>
      </c>
      <c r="EQ246">
        <v>131072</v>
      </c>
      <c r="ER246">
        <v>400.59</v>
      </c>
      <c r="ES246">
        <v>400.59</v>
      </c>
      <c r="ET246">
        <v>0</v>
      </c>
      <c r="EU246">
        <v>0</v>
      </c>
      <c r="EV246">
        <v>0</v>
      </c>
      <c r="EW246">
        <v>0</v>
      </c>
      <c r="EX246">
        <v>0</v>
      </c>
      <c r="EY246">
        <v>0</v>
      </c>
      <c r="EZ246">
        <v>5</v>
      </c>
      <c r="FC246">
        <v>0</v>
      </c>
      <c r="FD246">
        <v>18</v>
      </c>
      <c r="FF246">
        <v>381.3</v>
      </c>
      <c r="FQ246">
        <v>0</v>
      </c>
      <c r="FR246">
        <v>0</v>
      </c>
      <c r="FS246">
        <v>0</v>
      </c>
      <c r="FX246">
        <v>0</v>
      </c>
      <c r="FY246">
        <v>0</v>
      </c>
      <c r="GA246" t="s">
        <v>282</v>
      </c>
      <c r="GD246">
        <v>1</v>
      </c>
      <c r="GF246">
        <v>-1396818667</v>
      </c>
      <c r="GG246">
        <v>2</v>
      </c>
      <c r="GH246">
        <v>3</v>
      </c>
      <c r="GI246">
        <v>-2</v>
      </c>
      <c r="GJ246">
        <v>0</v>
      </c>
      <c r="GK246">
        <v>0</v>
      </c>
      <c r="GL246">
        <f t="shared" si="156"/>
        <v>0</v>
      </c>
      <c r="GM246">
        <f t="shared" si="157"/>
        <v>0</v>
      </c>
      <c r="GN246">
        <f t="shared" si="158"/>
        <v>0</v>
      </c>
      <c r="GO246">
        <f t="shared" si="159"/>
        <v>0</v>
      </c>
      <c r="GP246">
        <f t="shared" si="160"/>
        <v>0</v>
      </c>
      <c r="GR246">
        <v>1</v>
      </c>
      <c r="GS246">
        <v>1</v>
      </c>
      <c r="GT246">
        <v>0</v>
      </c>
      <c r="GU246" t="s">
        <v>3</v>
      </c>
      <c r="GV246">
        <f t="shared" si="161"/>
        <v>0</v>
      </c>
      <c r="GW246">
        <v>1</v>
      </c>
      <c r="GX246">
        <f t="shared" si="162"/>
        <v>0</v>
      </c>
      <c r="HA246">
        <v>0</v>
      </c>
      <c r="HB246">
        <v>0</v>
      </c>
      <c r="HC246">
        <f t="shared" si="163"/>
        <v>0</v>
      </c>
      <c r="HE246" t="s">
        <v>49</v>
      </c>
      <c r="HF246" t="s">
        <v>45</v>
      </c>
      <c r="HG246">
        <f t="shared" si="164"/>
        <v>0</v>
      </c>
      <c r="HM246" t="s">
        <v>3</v>
      </c>
      <c r="HN246" t="s">
        <v>3</v>
      </c>
      <c r="HO246" t="s">
        <v>3</v>
      </c>
      <c r="HP246" t="s">
        <v>3</v>
      </c>
      <c r="HQ246" t="s">
        <v>3</v>
      </c>
      <c r="HS246">
        <v>0</v>
      </c>
      <c r="IK246">
        <v>0</v>
      </c>
    </row>
    <row r="247" spans="1:255" x14ac:dyDescent="0.2">
      <c r="A247" s="8">
        <v>17</v>
      </c>
      <c r="B247" s="8">
        <v>0</v>
      </c>
      <c r="C247" s="8"/>
      <c r="D247" s="8"/>
      <c r="E247" s="8" t="s">
        <v>283</v>
      </c>
      <c r="F247" s="8" t="s">
        <v>198</v>
      </c>
      <c r="G247" s="8" t="s">
        <v>252</v>
      </c>
      <c r="H247" s="8" t="s">
        <v>231</v>
      </c>
      <c r="I247" s="8">
        <v>0</v>
      </c>
      <c r="J247" s="8">
        <v>0</v>
      </c>
      <c r="K247" s="8">
        <v>0</v>
      </c>
      <c r="L247" s="8">
        <v>3</v>
      </c>
      <c r="M247" s="8">
        <v>3</v>
      </c>
      <c r="N247" s="8">
        <f t="shared" si="124"/>
        <v>0</v>
      </c>
      <c r="O247" s="8">
        <f t="shared" si="125"/>
        <v>0</v>
      </c>
      <c r="P247" s="8">
        <f t="shared" si="126"/>
        <v>0</v>
      </c>
      <c r="Q247" s="8">
        <f t="shared" si="127"/>
        <v>0</v>
      </c>
      <c r="R247" s="8">
        <f t="shared" si="128"/>
        <v>0</v>
      </c>
      <c r="S247" s="8">
        <f t="shared" si="129"/>
        <v>0</v>
      </c>
      <c r="T247" s="8">
        <f t="shared" si="130"/>
        <v>0</v>
      </c>
      <c r="U247" s="8">
        <f t="shared" si="131"/>
        <v>0</v>
      </c>
      <c r="V247" s="8">
        <f t="shared" si="132"/>
        <v>0</v>
      </c>
      <c r="W247" s="8">
        <f t="shared" si="133"/>
        <v>0</v>
      </c>
      <c r="X247" s="8">
        <f t="shared" si="134"/>
        <v>0</v>
      </c>
      <c r="Y247" s="8">
        <f t="shared" si="135"/>
        <v>0</v>
      </c>
      <c r="Z247" s="8"/>
      <c r="AA247" s="8">
        <v>82273856</v>
      </c>
      <c r="AB247" s="8">
        <f t="shared" si="136"/>
        <v>466.88</v>
      </c>
      <c r="AC247" s="8">
        <f t="shared" si="137"/>
        <v>466.88</v>
      </c>
      <c r="AD247" s="8">
        <f t="shared" si="138"/>
        <v>0</v>
      </c>
      <c r="AE247" s="8">
        <f t="shared" si="139"/>
        <v>0</v>
      </c>
      <c r="AF247" s="8">
        <f t="shared" si="140"/>
        <v>0</v>
      </c>
      <c r="AG247" s="8">
        <f t="shared" si="141"/>
        <v>0</v>
      </c>
      <c r="AH247" s="8">
        <f t="shared" si="142"/>
        <v>0</v>
      </c>
      <c r="AI247" s="8">
        <f t="shared" si="143"/>
        <v>0</v>
      </c>
      <c r="AJ247" s="8">
        <f t="shared" si="144"/>
        <v>0</v>
      </c>
      <c r="AK247" s="8">
        <v>466.88</v>
      </c>
      <c r="AL247" s="8">
        <v>466.88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1</v>
      </c>
      <c r="AW247" s="8">
        <v>1</v>
      </c>
      <c r="AX247" s="8"/>
      <c r="AY247" s="8"/>
      <c r="AZ247" s="8">
        <v>1</v>
      </c>
      <c r="BA247" s="8">
        <v>1</v>
      </c>
      <c r="BB247" s="8">
        <v>1</v>
      </c>
      <c r="BC247" s="8">
        <v>1</v>
      </c>
      <c r="BD247" s="8" t="s">
        <v>3</v>
      </c>
      <c r="BE247" s="8" t="s">
        <v>3</v>
      </c>
      <c r="BF247" s="8" t="s">
        <v>3</v>
      </c>
      <c r="BG247" s="8" t="s">
        <v>3</v>
      </c>
      <c r="BH247" s="8">
        <v>3</v>
      </c>
      <c r="BI247" s="8">
        <v>1</v>
      </c>
      <c r="BJ247" s="8" t="s">
        <v>3</v>
      </c>
      <c r="BK247" s="8"/>
      <c r="BL247" s="8"/>
      <c r="BM247" s="8">
        <v>1100</v>
      </c>
      <c r="BN247" s="8">
        <v>0</v>
      </c>
      <c r="BO247" s="8" t="s">
        <v>3</v>
      </c>
      <c r="BP247" s="8">
        <v>0</v>
      </c>
      <c r="BQ247" s="8">
        <v>8</v>
      </c>
      <c r="BR247" s="8">
        <v>0</v>
      </c>
      <c r="BS247" s="8">
        <v>1</v>
      </c>
      <c r="BT247" s="8">
        <v>1</v>
      </c>
      <c r="BU247" s="8">
        <v>1</v>
      </c>
      <c r="BV247" s="8">
        <v>1</v>
      </c>
      <c r="BW247" s="8">
        <v>1</v>
      </c>
      <c r="BX247" s="8">
        <v>1</v>
      </c>
      <c r="BY247" s="8" t="s">
        <v>3</v>
      </c>
      <c r="BZ247" s="8">
        <v>0</v>
      </c>
      <c r="CA247" s="8">
        <v>0</v>
      </c>
      <c r="CB247" s="8" t="s">
        <v>3</v>
      </c>
      <c r="CC247" s="8"/>
      <c r="CD247" s="8"/>
      <c r="CE247" s="8">
        <v>0</v>
      </c>
      <c r="CF247" s="8">
        <v>0</v>
      </c>
      <c r="CG247" s="8">
        <v>0</v>
      </c>
      <c r="CH247" s="8">
        <v>43</v>
      </c>
      <c r="CI247" s="8">
        <v>0</v>
      </c>
      <c r="CJ247" s="8">
        <v>0</v>
      </c>
      <c r="CK247" s="8">
        <v>0</v>
      </c>
      <c r="CL247" s="8">
        <v>0</v>
      </c>
      <c r="CM247" s="8">
        <v>0</v>
      </c>
      <c r="CN247" s="8" t="s">
        <v>3</v>
      </c>
      <c r="CO247" s="8">
        <v>0</v>
      </c>
      <c r="CP247" s="8">
        <f t="shared" si="145"/>
        <v>0</v>
      </c>
      <c r="CQ247" s="8">
        <f t="shared" si="146"/>
        <v>466.88</v>
      </c>
      <c r="CR247" s="8">
        <f t="shared" si="147"/>
        <v>0</v>
      </c>
      <c r="CS247" s="8">
        <f t="shared" si="148"/>
        <v>0</v>
      </c>
      <c r="CT247" s="8">
        <f t="shared" si="149"/>
        <v>0</v>
      </c>
      <c r="CU247" s="8">
        <f t="shared" si="150"/>
        <v>0</v>
      </c>
      <c r="CV247" s="8">
        <f t="shared" si="151"/>
        <v>0</v>
      </c>
      <c r="CW247" s="8">
        <f t="shared" si="152"/>
        <v>0</v>
      </c>
      <c r="CX247" s="8">
        <f t="shared" si="153"/>
        <v>0</v>
      </c>
      <c r="CY247" s="8">
        <f t="shared" si="154"/>
        <v>0</v>
      </c>
      <c r="CZ247" s="8">
        <f t="shared" si="155"/>
        <v>0</v>
      </c>
      <c r="DA247" s="8"/>
      <c r="DB247" s="8"/>
      <c r="DC247" s="8" t="s">
        <v>3</v>
      </c>
      <c r="DD247" s="8" t="s">
        <v>3</v>
      </c>
      <c r="DE247" s="8" t="s">
        <v>3</v>
      </c>
      <c r="DF247" s="8" t="s">
        <v>3</v>
      </c>
      <c r="DG247" s="8" t="s">
        <v>3</v>
      </c>
      <c r="DH247" s="8" t="s">
        <v>3</v>
      </c>
      <c r="DI247" s="8" t="s">
        <v>3</v>
      </c>
      <c r="DJ247" s="8" t="s">
        <v>3</v>
      </c>
      <c r="DK247" s="8" t="s">
        <v>3</v>
      </c>
      <c r="DL247" s="8" t="s">
        <v>3</v>
      </c>
      <c r="DM247" s="8" t="s">
        <v>3</v>
      </c>
      <c r="DN247" s="8">
        <v>0</v>
      </c>
      <c r="DO247" s="8">
        <v>0</v>
      </c>
      <c r="DP247" s="8">
        <v>1</v>
      </c>
      <c r="DQ247" s="8">
        <v>1</v>
      </c>
      <c r="DR247" s="8"/>
      <c r="DS247" s="8"/>
      <c r="DT247" s="8"/>
      <c r="DU247" s="8">
        <v>1010</v>
      </c>
      <c r="DV247" s="8" t="s">
        <v>231</v>
      </c>
      <c r="DW247" s="8" t="s">
        <v>231</v>
      </c>
      <c r="DX247" s="8">
        <v>1</v>
      </c>
      <c r="DY247" s="8"/>
      <c r="DZ247" s="8" t="s">
        <v>3</v>
      </c>
      <c r="EA247" s="8" t="s">
        <v>3</v>
      </c>
      <c r="EB247" s="8" t="s">
        <v>3</v>
      </c>
      <c r="EC247" s="8" t="s">
        <v>3</v>
      </c>
      <c r="ED247" s="8"/>
      <c r="EE247" s="8">
        <v>78822660</v>
      </c>
      <c r="EF247" s="8">
        <v>8</v>
      </c>
      <c r="EG247" s="8" t="s">
        <v>225</v>
      </c>
      <c r="EH247" s="8">
        <v>0</v>
      </c>
      <c r="EI247" s="8" t="s">
        <v>3</v>
      </c>
      <c r="EJ247" s="8">
        <v>1</v>
      </c>
      <c r="EK247" s="8">
        <v>1100</v>
      </c>
      <c r="EL247" s="8" t="s">
        <v>226</v>
      </c>
      <c r="EM247" s="8" t="s">
        <v>227</v>
      </c>
      <c r="EN247" s="8"/>
      <c r="EO247" s="8" t="s">
        <v>3</v>
      </c>
      <c r="EP247" s="8"/>
      <c r="EQ247" s="8">
        <v>131072</v>
      </c>
      <c r="ER247" s="8">
        <v>466.88</v>
      </c>
      <c r="ES247" s="8">
        <v>466.88</v>
      </c>
      <c r="ET247" s="8">
        <v>0</v>
      </c>
      <c r="EU247" s="8">
        <v>0</v>
      </c>
      <c r="EV247" s="8">
        <v>0</v>
      </c>
      <c r="EW247" s="8">
        <v>0</v>
      </c>
      <c r="EX247" s="8">
        <v>0</v>
      </c>
      <c r="EY247" s="8">
        <v>0</v>
      </c>
      <c r="EZ247" s="8">
        <v>5</v>
      </c>
      <c r="FA247" s="8"/>
      <c r="FB247" s="8"/>
      <c r="FC247" s="8">
        <v>0</v>
      </c>
      <c r="FD247" s="8">
        <v>18</v>
      </c>
      <c r="FE247" s="8"/>
      <c r="FF247" s="8">
        <v>444.4</v>
      </c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>
        <v>0</v>
      </c>
      <c r="FR247" s="8">
        <v>0</v>
      </c>
      <c r="FS247" s="8">
        <v>0</v>
      </c>
      <c r="FT247" s="8"/>
      <c r="FU247" s="8"/>
      <c r="FV247" s="8"/>
      <c r="FW247" s="8"/>
      <c r="FX247" s="8">
        <v>0</v>
      </c>
      <c r="FY247" s="8">
        <v>0</v>
      </c>
      <c r="FZ247" s="8"/>
      <c r="GA247" s="8" t="s">
        <v>253</v>
      </c>
      <c r="GB247" s="8"/>
      <c r="GC247" s="8"/>
      <c r="GD247" s="8">
        <v>1</v>
      </c>
      <c r="GE247" s="8"/>
      <c r="GF247" s="8">
        <v>-516804020</v>
      </c>
      <c r="GG247" s="8">
        <v>2</v>
      </c>
      <c r="GH247" s="8">
        <v>3</v>
      </c>
      <c r="GI247" s="8">
        <v>-2</v>
      </c>
      <c r="GJ247" s="8">
        <v>0</v>
      </c>
      <c r="GK247" s="8">
        <v>0</v>
      </c>
      <c r="GL247" s="8">
        <f t="shared" si="156"/>
        <v>0</v>
      </c>
      <c r="GM247" s="8">
        <f t="shared" si="157"/>
        <v>0</v>
      </c>
      <c r="GN247" s="8">
        <f t="shared" si="158"/>
        <v>0</v>
      </c>
      <c r="GO247" s="8">
        <f t="shared" si="159"/>
        <v>0</v>
      </c>
      <c r="GP247" s="8">
        <f t="shared" si="160"/>
        <v>0</v>
      </c>
      <c r="GQ247" s="8"/>
      <c r="GR247" s="8">
        <v>1</v>
      </c>
      <c r="GS247" s="8">
        <v>1</v>
      </c>
      <c r="GT247" s="8">
        <v>0</v>
      </c>
      <c r="GU247" s="8" t="s">
        <v>3</v>
      </c>
      <c r="GV247" s="8">
        <f t="shared" si="161"/>
        <v>0</v>
      </c>
      <c r="GW247" s="8">
        <v>1</v>
      </c>
      <c r="GX247" s="8">
        <f t="shared" si="162"/>
        <v>0</v>
      </c>
      <c r="GY247" s="8"/>
      <c r="GZ247" s="8"/>
      <c r="HA247" s="8">
        <v>0</v>
      </c>
      <c r="HB247" s="8">
        <v>0</v>
      </c>
      <c r="HC247" s="8">
        <f t="shared" si="163"/>
        <v>0</v>
      </c>
      <c r="HD247" s="8"/>
      <c r="HE247" s="8" t="s">
        <v>49</v>
      </c>
      <c r="HF247" s="8" t="s">
        <v>45</v>
      </c>
      <c r="HG247" s="8">
        <f t="shared" si="164"/>
        <v>0</v>
      </c>
      <c r="HH247" s="8"/>
      <c r="HI247" s="8"/>
      <c r="HJ247" s="8"/>
      <c r="HK247" s="8"/>
      <c r="HL247" s="8"/>
      <c r="HM247" s="8" t="s">
        <v>3</v>
      </c>
      <c r="HN247" s="8" t="s">
        <v>3</v>
      </c>
      <c r="HO247" s="8" t="s">
        <v>3</v>
      </c>
      <c r="HP247" s="8" t="s">
        <v>3</v>
      </c>
      <c r="HQ247" s="8" t="s">
        <v>3</v>
      </c>
      <c r="HR247" s="8"/>
      <c r="HS247" s="8">
        <v>0</v>
      </c>
      <c r="HT247" s="8"/>
      <c r="HU247" s="8"/>
      <c r="HV247" s="8"/>
      <c r="HW247" s="8"/>
      <c r="HX247" s="8"/>
      <c r="HY247" s="8"/>
      <c r="HZ247" s="8"/>
      <c r="IA247" s="8"/>
      <c r="IB247" s="8"/>
      <c r="IC247" s="8"/>
      <c r="ID247" s="8"/>
      <c r="IE247" s="8"/>
      <c r="IF247" s="8"/>
      <c r="IG247" s="8"/>
      <c r="IH247" s="8"/>
      <c r="II247" s="8"/>
      <c r="IJ247" s="8"/>
      <c r="IK247" s="8">
        <v>0</v>
      </c>
      <c r="IL247" s="8"/>
      <c r="IM247" s="8"/>
      <c r="IN247" s="8"/>
      <c r="IO247" s="8"/>
      <c r="IP247" s="8"/>
      <c r="IQ247" s="8"/>
      <c r="IR247" s="8"/>
      <c r="IS247" s="8"/>
      <c r="IT247" s="8"/>
      <c r="IU247" s="8"/>
    </row>
    <row r="248" spans="1:255" x14ac:dyDescent="0.2">
      <c r="A248">
        <v>17</v>
      </c>
      <c r="B248">
        <v>0</v>
      </c>
      <c r="E248" t="s">
        <v>283</v>
      </c>
      <c r="F248" t="s">
        <v>198</v>
      </c>
      <c r="G248" t="s">
        <v>252</v>
      </c>
      <c r="H248" t="s">
        <v>231</v>
      </c>
      <c r="I248">
        <v>0</v>
      </c>
      <c r="J248">
        <v>0</v>
      </c>
      <c r="K248">
        <v>0</v>
      </c>
      <c r="L248">
        <v>3</v>
      </c>
      <c r="M248">
        <v>3</v>
      </c>
      <c r="N248">
        <f t="shared" si="124"/>
        <v>0</v>
      </c>
      <c r="O248">
        <f t="shared" si="125"/>
        <v>0</v>
      </c>
      <c r="P248">
        <f t="shared" si="126"/>
        <v>0</v>
      </c>
      <c r="Q248">
        <f t="shared" si="127"/>
        <v>0</v>
      </c>
      <c r="R248">
        <f t="shared" si="128"/>
        <v>0</v>
      </c>
      <c r="S248">
        <f t="shared" si="129"/>
        <v>0</v>
      </c>
      <c r="T248">
        <f t="shared" si="130"/>
        <v>0</v>
      </c>
      <c r="U248">
        <f t="shared" si="131"/>
        <v>0</v>
      </c>
      <c r="V248">
        <f t="shared" si="132"/>
        <v>0</v>
      </c>
      <c r="W248">
        <f t="shared" si="133"/>
        <v>0</v>
      </c>
      <c r="X248">
        <f t="shared" si="134"/>
        <v>0</v>
      </c>
      <c r="Y248">
        <f t="shared" si="135"/>
        <v>0</v>
      </c>
      <c r="AA248">
        <v>82273791</v>
      </c>
      <c r="AB248">
        <f t="shared" si="136"/>
        <v>466.88</v>
      </c>
      <c r="AC248">
        <f t="shared" si="137"/>
        <v>466.88</v>
      </c>
      <c r="AD248">
        <f t="shared" si="138"/>
        <v>0</v>
      </c>
      <c r="AE248">
        <f t="shared" si="139"/>
        <v>0</v>
      </c>
      <c r="AF248">
        <f t="shared" si="140"/>
        <v>0</v>
      </c>
      <c r="AG248">
        <f t="shared" si="141"/>
        <v>0</v>
      </c>
      <c r="AH248">
        <f t="shared" si="142"/>
        <v>0</v>
      </c>
      <c r="AI248">
        <f t="shared" si="143"/>
        <v>0</v>
      </c>
      <c r="AJ248">
        <f t="shared" si="144"/>
        <v>0</v>
      </c>
      <c r="AK248">
        <v>466.88</v>
      </c>
      <c r="AL248">
        <v>466.88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1</v>
      </c>
      <c r="AW248">
        <v>1</v>
      </c>
      <c r="AZ248">
        <v>1</v>
      </c>
      <c r="BA248">
        <v>1</v>
      </c>
      <c r="BB248">
        <v>1</v>
      </c>
      <c r="BC248">
        <v>1</v>
      </c>
      <c r="BD248" t="s">
        <v>3</v>
      </c>
      <c r="BE248" t="s">
        <v>3</v>
      </c>
      <c r="BF248" t="s">
        <v>3</v>
      </c>
      <c r="BG248" t="s">
        <v>3</v>
      </c>
      <c r="BH248">
        <v>3</v>
      </c>
      <c r="BI248">
        <v>1</v>
      </c>
      <c r="BJ248" t="s">
        <v>3</v>
      </c>
      <c r="BM248">
        <v>1100</v>
      </c>
      <c r="BN248">
        <v>0</v>
      </c>
      <c r="BO248" t="s">
        <v>3</v>
      </c>
      <c r="BP248">
        <v>0</v>
      </c>
      <c r="BQ248">
        <v>8</v>
      </c>
      <c r="BR248">
        <v>0</v>
      </c>
      <c r="BS248">
        <v>1</v>
      </c>
      <c r="BT248">
        <v>1</v>
      </c>
      <c r="BU248">
        <v>1</v>
      </c>
      <c r="BV248">
        <v>1</v>
      </c>
      <c r="BW248">
        <v>1</v>
      </c>
      <c r="BX248">
        <v>1</v>
      </c>
      <c r="BY248" t="s">
        <v>3</v>
      </c>
      <c r="BZ248">
        <v>0</v>
      </c>
      <c r="CA248">
        <v>0</v>
      </c>
      <c r="CB248" t="s">
        <v>3</v>
      </c>
      <c r="CE248">
        <v>0</v>
      </c>
      <c r="CF248">
        <v>0</v>
      </c>
      <c r="CG248">
        <v>0</v>
      </c>
      <c r="CH248">
        <v>43</v>
      </c>
      <c r="CI248">
        <v>0</v>
      </c>
      <c r="CJ248">
        <v>0</v>
      </c>
      <c r="CK248">
        <v>0</v>
      </c>
      <c r="CL248">
        <v>0</v>
      </c>
      <c r="CM248">
        <v>0</v>
      </c>
      <c r="CN248" t="s">
        <v>3</v>
      </c>
      <c r="CO248">
        <v>0</v>
      </c>
      <c r="CP248">
        <f t="shared" si="145"/>
        <v>0</v>
      </c>
      <c r="CQ248">
        <f t="shared" si="146"/>
        <v>466.88</v>
      </c>
      <c r="CR248">
        <f t="shared" si="147"/>
        <v>0</v>
      </c>
      <c r="CS248">
        <f t="shared" si="148"/>
        <v>0</v>
      </c>
      <c r="CT248">
        <f t="shared" si="149"/>
        <v>0</v>
      </c>
      <c r="CU248">
        <f t="shared" si="150"/>
        <v>0</v>
      </c>
      <c r="CV248">
        <f t="shared" si="151"/>
        <v>0</v>
      </c>
      <c r="CW248">
        <f t="shared" si="152"/>
        <v>0</v>
      </c>
      <c r="CX248">
        <f t="shared" si="153"/>
        <v>0</v>
      </c>
      <c r="CY248">
        <f t="shared" si="154"/>
        <v>0</v>
      </c>
      <c r="CZ248">
        <f t="shared" si="155"/>
        <v>0</v>
      </c>
      <c r="DC248" t="s">
        <v>3</v>
      </c>
      <c r="DD248" t="s">
        <v>3</v>
      </c>
      <c r="DE248" t="s">
        <v>3</v>
      </c>
      <c r="DF248" t="s">
        <v>3</v>
      </c>
      <c r="DG248" t="s">
        <v>3</v>
      </c>
      <c r="DH248" t="s">
        <v>3</v>
      </c>
      <c r="DI248" t="s">
        <v>3</v>
      </c>
      <c r="DJ248" t="s">
        <v>3</v>
      </c>
      <c r="DK248" t="s">
        <v>3</v>
      </c>
      <c r="DL248" t="s">
        <v>3</v>
      </c>
      <c r="DM248" t="s">
        <v>3</v>
      </c>
      <c r="DN248">
        <v>0</v>
      </c>
      <c r="DO248">
        <v>0</v>
      </c>
      <c r="DP248">
        <v>1</v>
      </c>
      <c r="DQ248">
        <v>1</v>
      </c>
      <c r="DU248">
        <v>1010</v>
      </c>
      <c r="DV248" t="s">
        <v>231</v>
      </c>
      <c r="DW248" t="s">
        <v>231</v>
      </c>
      <c r="DX248">
        <v>1</v>
      </c>
      <c r="DZ248" t="s">
        <v>3</v>
      </c>
      <c r="EA248" t="s">
        <v>3</v>
      </c>
      <c r="EB248" t="s">
        <v>3</v>
      </c>
      <c r="EC248" t="s">
        <v>3</v>
      </c>
      <c r="EE248">
        <v>78822660</v>
      </c>
      <c r="EF248">
        <v>8</v>
      </c>
      <c r="EG248" t="s">
        <v>225</v>
      </c>
      <c r="EH248">
        <v>0</v>
      </c>
      <c r="EI248" t="s">
        <v>3</v>
      </c>
      <c r="EJ248">
        <v>1</v>
      </c>
      <c r="EK248">
        <v>1100</v>
      </c>
      <c r="EL248" t="s">
        <v>226</v>
      </c>
      <c r="EM248" t="s">
        <v>227</v>
      </c>
      <c r="EO248" t="s">
        <v>3</v>
      </c>
      <c r="EQ248">
        <v>131072</v>
      </c>
      <c r="ER248">
        <v>466.88</v>
      </c>
      <c r="ES248">
        <v>466.88</v>
      </c>
      <c r="ET248">
        <v>0</v>
      </c>
      <c r="EU248">
        <v>0</v>
      </c>
      <c r="EV248">
        <v>0</v>
      </c>
      <c r="EW248">
        <v>0</v>
      </c>
      <c r="EX248">
        <v>0</v>
      </c>
      <c r="EY248">
        <v>0</v>
      </c>
      <c r="EZ248">
        <v>5</v>
      </c>
      <c r="FC248">
        <v>0</v>
      </c>
      <c r="FD248">
        <v>18</v>
      </c>
      <c r="FF248">
        <v>444.4</v>
      </c>
      <c r="FQ248">
        <v>0</v>
      </c>
      <c r="FR248">
        <v>0</v>
      </c>
      <c r="FS248">
        <v>0</v>
      </c>
      <c r="FX248">
        <v>0</v>
      </c>
      <c r="FY248">
        <v>0</v>
      </c>
      <c r="GA248" t="s">
        <v>253</v>
      </c>
      <c r="GD248">
        <v>1</v>
      </c>
      <c r="GF248">
        <v>-516804020</v>
      </c>
      <c r="GG248">
        <v>2</v>
      </c>
      <c r="GH248">
        <v>3</v>
      </c>
      <c r="GI248">
        <v>-2</v>
      </c>
      <c r="GJ248">
        <v>0</v>
      </c>
      <c r="GK248">
        <v>0</v>
      </c>
      <c r="GL248">
        <f t="shared" si="156"/>
        <v>0</v>
      </c>
      <c r="GM248">
        <f t="shared" si="157"/>
        <v>0</v>
      </c>
      <c r="GN248">
        <f t="shared" si="158"/>
        <v>0</v>
      </c>
      <c r="GO248">
        <f t="shared" si="159"/>
        <v>0</v>
      </c>
      <c r="GP248">
        <f t="shared" si="160"/>
        <v>0</v>
      </c>
      <c r="GR248">
        <v>1</v>
      </c>
      <c r="GS248">
        <v>1</v>
      </c>
      <c r="GT248">
        <v>0</v>
      </c>
      <c r="GU248" t="s">
        <v>3</v>
      </c>
      <c r="GV248">
        <f t="shared" si="161"/>
        <v>0</v>
      </c>
      <c r="GW248">
        <v>1</v>
      </c>
      <c r="GX248">
        <f t="shared" si="162"/>
        <v>0</v>
      </c>
      <c r="HA248">
        <v>0</v>
      </c>
      <c r="HB248">
        <v>0</v>
      </c>
      <c r="HC248">
        <f t="shared" si="163"/>
        <v>0</v>
      </c>
      <c r="HE248" t="s">
        <v>49</v>
      </c>
      <c r="HF248" t="s">
        <v>45</v>
      </c>
      <c r="HG248">
        <f t="shared" si="164"/>
        <v>0</v>
      </c>
      <c r="HM248" t="s">
        <v>3</v>
      </c>
      <c r="HN248" t="s">
        <v>3</v>
      </c>
      <c r="HO248" t="s">
        <v>3</v>
      </c>
      <c r="HP248" t="s">
        <v>3</v>
      </c>
      <c r="HQ248" t="s">
        <v>3</v>
      </c>
      <c r="HS248">
        <v>0</v>
      </c>
      <c r="IK248">
        <v>0</v>
      </c>
    </row>
    <row r="249" spans="1:255" x14ac:dyDescent="0.2">
      <c r="A249" s="8">
        <v>17</v>
      </c>
      <c r="B249" s="8">
        <v>0</v>
      </c>
      <c r="C249" s="8"/>
      <c r="D249" s="8"/>
      <c r="E249" s="8" t="s">
        <v>284</v>
      </c>
      <c r="F249" s="8" t="s">
        <v>198</v>
      </c>
      <c r="G249" s="8" t="s">
        <v>258</v>
      </c>
      <c r="H249" s="8" t="s">
        <v>231</v>
      </c>
      <c r="I249" s="8">
        <v>0</v>
      </c>
      <c r="J249" s="8">
        <v>0</v>
      </c>
      <c r="K249" s="8">
        <v>0</v>
      </c>
      <c r="L249" s="8">
        <v>4</v>
      </c>
      <c r="M249" s="8">
        <v>4</v>
      </c>
      <c r="N249" s="8">
        <f t="shared" si="124"/>
        <v>0</v>
      </c>
      <c r="O249" s="8">
        <f t="shared" si="125"/>
        <v>0</v>
      </c>
      <c r="P249" s="8">
        <f t="shared" si="126"/>
        <v>0</v>
      </c>
      <c r="Q249" s="8">
        <f t="shared" si="127"/>
        <v>0</v>
      </c>
      <c r="R249" s="8">
        <f t="shared" si="128"/>
        <v>0</v>
      </c>
      <c r="S249" s="8">
        <f t="shared" si="129"/>
        <v>0</v>
      </c>
      <c r="T249" s="8">
        <f t="shared" si="130"/>
        <v>0</v>
      </c>
      <c r="U249" s="8">
        <f t="shared" si="131"/>
        <v>0</v>
      </c>
      <c r="V249" s="8">
        <f t="shared" si="132"/>
        <v>0</v>
      </c>
      <c r="W249" s="8">
        <f t="shared" si="133"/>
        <v>0</v>
      </c>
      <c r="X249" s="8">
        <f t="shared" si="134"/>
        <v>0</v>
      </c>
      <c r="Y249" s="8">
        <f t="shared" si="135"/>
        <v>0</v>
      </c>
      <c r="Z249" s="8"/>
      <c r="AA249" s="8">
        <v>82273856</v>
      </c>
      <c r="AB249" s="8">
        <f t="shared" si="136"/>
        <v>77.22</v>
      </c>
      <c r="AC249" s="8">
        <f t="shared" si="137"/>
        <v>77.22</v>
      </c>
      <c r="AD249" s="8">
        <f t="shared" si="138"/>
        <v>0</v>
      </c>
      <c r="AE249" s="8">
        <f t="shared" si="139"/>
        <v>0</v>
      </c>
      <c r="AF249" s="8">
        <f t="shared" si="140"/>
        <v>0</v>
      </c>
      <c r="AG249" s="8">
        <f t="shared" si="141"/>
        <v>0</v>
      </c>
      <c r="AH249" s="8">
        <f t="shared" si="142"/>
        <v>0</v>
      </c>
      <c r="AI249" s="8">
        <f t="shared" si="143"/>
        <v>0</v>
      </c>
      <c r="AJ249" s="8">
        <f t="shared" si="144"/>
        <v>0</v>
      </c>
      <c r="AK249" s="8">
        <v>77.22</v>
      </c>
      <c r="AL249" s="8">
        <v>77.22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1</v>
      </c>
      <c r="AW249" s="8">
        <v>1</v>
      </c>
      <c r="AX249" s="8"/>
      <c r="AY249" s="8"/>
      <c r="AZ249" s="8">
        <v>1</v>
      </c>
      <c r="BA249" s="8">
        <v>1</v>
      </c>
      <c r="BB249" s="8">
        <v>1</v>
      </c>
      <c r="BC249" s="8">
        <v>1</v>
      </c>
      <c r="BD249" s="8" t="s">
        <v>3</v>
      </c>
      <c r="BE249" s="8" t="s">
        <v>3</v>
      </c>
      <c r="BF249" s="8" t="s">
        <v>3</v>
      </c>
      <c r="BG249" s="8" t="s">
        <v>3</v>
      </c>
      <c r="BH249" s="8">
        <v>3</v>
      </c>
      <c r="BI249" s="8">
        <v>1</v>
      </c>
      <c r="BJ249" s="8" t="s">
        <v>3</v>
      </c>
      <c r="BK249" s="8"/>
      <c r="BL249" s="8"/>
      <c r="BM249" s="8">
        <v>1100</v>
      </c>
      <c r="BN249" s="8">
        <v>0</v>
      </c>
      <c r="BO249" s="8" t="s">
        <v>3</v>
      </c>
      <c r="BP249" s="8">
        <v>0</v>
      </c>
      <c r="BQ249" s="8">
        <v>8</v>
      </c>
      <c r="BR249" s="8">
        <v>0</v>
      </c>
      <c r="BS249" s="8">
        <v>1</v>
      </c>
      <c r="BT249" s="8">
        <v>1</v>
      </c>
      <c r="BU249" s="8">
        <v>1</v>
      </c>
      <c r="BV249" s="8">
        <v>1</v>
      </c>
      <c r="BW249" s="8">
        <v>1</v>
      </c>
      <c r="BX249" s="8">
        <v>1</v>
      </c>
      <c r="BY249" s="8" t="s">
        <v>3</v>
      </c>
      <c r="BZ249" s="8">
        <v>0</v>
      </c>
      <c r="CA249" s="8">
        <v>0</v>
      </c>
      <c r="CB249" s="8" t="s">
        <v>3</v>
      </c>
      <c r="CC249" s="8"/>
      <c r="CD249" s="8"/>
      <c r="CE249" s="8">
        <v>0</v>
      </c>
      <c r="CF249" s="8">
        <v>0</v>
      </c>
      <c r="CG249" s="8">
        <v>0</v>
      </c>
      <c r="CH249" s="8">
        <v>44</v>
      </c>
      <c r="CI249" s="8">
        <v>0</v>
      </c>
      <c r="CJ249" s="8">
        <v>0</v>
      </c>
      <c r="CK249" s="8">
        <v>0</v>
      </c>
      <c r="CL249" s="8">
        <v>0</v>
      </c>
      <c r="CM249" s="8">
        <v>0</v>
      </c>
      <c r="CN249" s="8" t="s">
        <v>3</v>
      </c>
      <c r="CO249" s="8">
        <v>0</v>
      </c>
      <c r="CP249" s="8">
        <f t="shared" si="145"/>
        <v>0</v>
      </c>
      <c r="CQ249" s="8">
        <f t="shared" si="146"/>
        <v>77.22</v>
      </c>
      <c r="CR249" s="8">
        <f t="shared" si="147"/>
        <v>0</v>
      </c>
      <c r="CS249" s="8">
        <f t="shared" si="148"/>
        <v>0</v>
      </c>
      <c r="CT249" s="8">
        <f t="shared" si="149"/>
        <v>0</v>
      </c>
      <c r="CU249" s="8">
        <f t="shared" si="150"/>
        <v>0</v>
      </c>
      <c r="CV249" s="8">
        <f t="shared" si="151"/>
        <v>0</v>
      </c>
      <c r="CW249" s="8">
        <f t="shared" si="152"/>
        <v>0</v>
      </c>
      <c r="CX249" s="8">
        <f t="shared" si="153"/>
        <v>0</v>
      </c>
      <c r="CY249" s="8">
        <f t="shared" si="154"/>
        <v>0</v>
      </c>
      <c r="CZ249" s="8">
        <f t="shared" si="155"/>
        <v>0</v>
      </c>
      <c r="DA249" s="8"/>
      <c r="DB249" s="8"/>
      <c r="DC249" s="8" t="s">
        <v>3</v>
      </c>
      <c r="DD249" s="8" t="s">
        <v>3</v>
      </c>
      <c r="DE249" s="8" t="s">
        <v>3</v>
      </c>
      <c r="DF249" s="8" t="s">
        <v>3</v>
      </c>
      <c r="DG249" s="8" t="s">
        <v>3</v>
      </c>
      <c r="DH249" s="8" t="s">
        <v>3</v>
      </c>
      <c r="DI249" s="8" t="s">
        <v>3</v>
      </c>
      <c r="DJ249" s="8" t="s">
        <v>3</v>
      </c>
      <c r="DK249" s="8" t="s">
        <v>3</v>
      </c>
      <c r="DL249" s="8" t="s">
        <v>3</v>
      </c>
      <c r="DM249" s="8" t="s">
        <v>3</v>
      </c>
      <c r="DN249" s="8">
        <v>0</v>
      </c>
      <c r="DO249" s="8">
        <v>0</v>
      </c>
      <c r="DP249" s="8">
        <v>1</v>
      </c>
      <c r="DQ249" s="8">
        <v>1</v>
      </c>
      <c r="DR249" s="8"/>
      <c r="DS249" s="8"/>
      <c r="DT249" s="8"/>
      <c r="DU249" s="8">
        <v>1010</v>
      </c>
      <c r="DV249" s="8" t="s">
        <v>231</v>
      </c>
      <c r="DW249" s="8" t="s">
        <v>231</v>
      </c>
      <c r="DX249" s="8">
        <v>1</v>
      </c>
      <c r="DY249" s="8"/>
      <c r="DZ249" s="8" t="s">
        <v>3</v>
      </c>
      <c r="EA249" s="8" t="s">
        <v>3</v>
      </c>
      <c r="EB249" s="8" t="s">
        <v>3</v>
      </c>
      <c r="EC249" s="8" t="s">
        <v>3</v>
      </c>
      <c r="ED249" s="8"/>
      <c r="EE249" s="8">
        <v>78822660</v>
      </c>
      <c r="EF249" s="8">
        <v>8</v>
      </c>
      <c r="EG249" s="8" t="s">
        <v>225</v>
      </c>
      <c r="EH249" s="8">
        <v>0</v>
      </c>
      <c r="EI249" s="8" t="s">
        <v>3</v>
      </c>
      <c r="EJ249" s="8">
        <v>1</v>
      </c>
      <c r="EK249" s="8">
        <v>1100</v>
      </c>
      <c r="EL249" s="8" t="s">
        <v>226</v>
      </c>
      <c r="EM249" s="8" t="s">
        <v>227</v>
      </c>
      <c r="EN249" s="8"/>
      <c r="EO249" s="8" t="s">
        <v>3</v>
      </c>
      <c r="EP249" s="8"/>
      <c r="EQ249" s="8">
        <v>131072</v>
      </c>
      <c r="ER249" s="8">
        <v>77.22</v>
      </c>
      <c r="ES249" s="8">
        <v>77.22</v>
      </c>
      <c r="ET249" s="8">
        <v>0</v>
      </c>
      <c r="EU249" s="8">
        <v>0</v>
      </c>
      <c r="EV249" s="8">
        <v>0</v>
      </c>
      <c r="EW249" s="8">
        <v>0</v>
      </c>
      <c r="EX249" s="8">
        <v>0</v>
      </c>
      <c r="EY249" s="8">
        <v>0</v>
      </c>
      <c r="EZ249" s="8">
        <v>5</v>
      </c>
      <c r="FA249" s="8"/>
      <c r="FB249" s="8"/>
      <c r="FC249" s="8">
        <v>0</v>
      </c>
      <c r="FD249" s="8">
        <v>18</v>
      </c>
      <c r="FE249" s="8"/>
      <c r="FF249" s="8">
        <v>73.5</v>
      </c>
      <c r="FG249" s="8"/>
      <c r="FH249" s="8"/>
      <c r="FI249" s="8"/>
      <c r="FJ249" s="8"/>
      <c r="FK249" s="8"/>
      <c r="FL249" s="8"/>
      <c r="FM249" s="8"/>
      <c r="FN249" s="8"/>
      <c r="FO249" s="8"/>
      <c r="FP249" s="8"/>
      <c r="FQ249" s="8">
        <v>0</v>
      </c>
      <c r="FR249" s="8">
        <v>0</v>
      </c>
      <c r="FS249" s="8">
        <v>0</v>
      </c>
      <c r="FT249" s="8"/>
      <c r="FU249" s="8"/>
      <c r="FV249" s="8"/>
      <c r="FW249" s="8"/>
      <c r="FX249" s="8">
        <v>0</v>
      </c>
      <c r="FY249" s="8">
        <v>0</v>
      </c>
      <c r="FZ249" s="8"/>
      <c r="GA249" s="8" t="s">
        <v>259</v>
      </c>
      <c r="GB249" s="8"/>
      <c r="GC249" s="8"/>
      <c r="GD249" s="8">
        <v>1</v>
      </c>
      <c r="GE249" s="8"/>
      <c r="GF249" s="8">
        <v>747778277</v>
      </c>
      <c r="GG249" s="8">
        <v>2</v>
      </c>
      <c r="GH249" s="8">
        <v>3</v>
      </c>
      <c r="GI249" s="8">
        <v>-2</v>
      </c>
      <c r="GJ249" s="8">
        <v>0</v>
      </c>
      <c r="GK249" s="8">
        <v>0</v>
      </c>
      <c r="GL249" s="8">
        <f t="shared" si="156"/>
        <v>0</v>
      </c>
      <c r="GM249" s="8">
        <f t="shared" si="157"/>
        <v>0</v>
      </c>
      <c r="GN249" s="8">
        <f t="shared" si="158"/>
        <v>0</v>
      </c>
      <c r="GO249" s="8">
        <f t="shared" si="159"/>
        <v>0</v>
      </c>
      <c r="GP249" s="8">
        <f t="shared" si="160"/>
        <v>0</v>
      </c>
      <c r="GQ249" s="8"/>
      <c r="GR249" s="8">
        <v>1</v>
      </c>
      <c r="GS249" s="8">
        <v>1</v>
      </c>
      <c r="GT249" s="8">
        <v>0</v>
      </c>
      <c r="GU249" s="8" t="s">
        <v>3</v>
      </c>
      <c r="GV249" s="8">
        <f t="shared" si="161"/>
        <v>0</v>
      </c>
      <c r="GW249" s="8">
        <v>1</v>
      </c>
      <c r="GX249" s="8">
        <f t="shared" si="162"/>
        <v>0</v>
      </c>
      <c r="GY249" s="8"/>
      <c r="GZ249" s="8"/>
      <c r="HA249" s="8">
        <v>0</v>
      </c>
      <c r="HB249" s="8">
        <v>0</v>
      </c>
      <c r="HC249" s="8">
        <f t="shared" si="163"/>
        <v>0</v>
      </c>
      <c r="HD249" s="8"/>
      <c r="HE249" s="8" t="s">
        <v>49</v>
      </c>
      <c r="HF249" s="8" t="s">
        <v>45</v>
      </c>
      <c r="HG249" s="8">
        <f t="shared" si="164"/>
        <v>0</v>
      </c>
      <c r="HH249" s="8"/>
      <c r="HI249" s="8"/>
      <c r="HJ249" s="8"/>
      <c r="HK249" s="8"/>
      <c r="HL249" s="8"/>
      <c r="HM249" s="8" t="s">
        <v>3</v>
      </c>
      <c r="HN249" s="8" t="s">
        <v>3</v>
      </c>
      <c r="HO249" s="8" t="s">
        <v>3</v>
      </c>
      <c r="HP249" s="8" t="s">
        <v>3</v>
      </c>
      <c r="HQ249" s="8" t="s">
        <v>3</v>
      </c>
      <c r="HR249" s="8"/>
      <c r="HS249" s="8">
        <v>0</v>
      </c>
      <c r="HT249" s="8"/>
      <c r="HU249" s="8"/>
      <c r="HV249" s="8"/>
      <c r="HW249" s="8"/>
      <c r="HX249" s="8"/>
      <c r="HY249" s="8"/>
      <c r="HZ249" s="8"/>
      <c r="IA249" s="8"/>
      <c r="IB249" s="8"/>
      <c r="IC249" s="8"/>
      <c r="ID249" s="8"/>
      <c r="IE249" s="8"/>
      <c r="IF249" s="8"/>
      <c r="IG249" s="8"/>
      <c r="IH249" s="8"/>
      <c r="II249" s="8"/>
      <c r="IJ249" s="8"/>
      <c r="IK249" s="8">
        <v>0</v>
      </c>
      <c r="IL249" s="8"/>
      <c r="IM249" s="8"/>
      <c r="IN249" s="8"/>
      <c r="IO249" s="8"/>
      <c r="IP249" s="8"/>
      <c r="IQ249" s="8"/>
      <c r="IR249" s="8"/>
      <c r="IS249" s="8"/>
      <c r="IT249" s="8"/>
      <c r="IU249" s="8"/>
    </row>
    <row r="250" spans="1:255" x14ac:dyDescent="0.2">
      <c r="A250">
        <v>17</v>
      </c>
      <c r="B250">
        <v>0</v>
      </c>
      <c r="E250" t="s">
        <v>284</v>
      </c>
      <c r="F250" t="s">
        <v>198</v>
      </c>
      <c r="G250" t="s">
        <v>258</v>
      </c>
      <c r="H250" t="s">
        <v>231</v>
      </c>
      <c r="I250">
        <v>0</v>
      </c>
      <c r="J250">
        <v>0</v>
      </c>
      <c r="K250">
        <v>0</v>
      </c>
      <c r="L250">
        <v>4</v>
      </c>
      <c r="M250">
        <v>4</v>
      </c>
      <c r="N250">
        <f t="shared" si="124"/>
        <v>0</v>
      </c>
      <c r="O250">
        <f t="shared" si="125"/>
        <v>0</v>
      </c>
      <c r="P250">
        <f t="shared" si="126"/>
        <v>0</v>
      </c>
      <c r="Q250">
        <f t="shared" si="127"/>
        <v>0</v>
      </c>
      <c r="R250">
        <f t="shared" si="128"/>
        <v>0</v>
      </c>
      <c r="S250">
        <f t="shared" si="129"/>
        <v>0</v>
      </c>
      <c r="T250">
        <f t="shared" si="130"/>
        <v>0</v>
      </c>
      <c r="U250">
        <f t="shared" si="131"/>
        <v>0</v>
      </c>
      <c r="V250">
        <f t="shared" si="132"/>
        <v>0</v>
      </c>
      <c r="W250">
        <f t="shared" si="133"/>
        <v>0</v>
      </c>
      <c r="X250">
        <f t="shared" si="134"/>
        <v>0</v>
      </c>
      <c r="Y250">
        <f t="shared" si="135"/>
        <v>0</v>
      </c>
      <c r="AA250">
        <v>82273791</v>
      </c>
      <c r="AB250">
        <f t="shared" si="136"/>
        <v>77.22</v>
      </c>
      <c r="AC250">
        <f t="shared" si="137"/>
        <v>77.22</v>
      </c>
      <c r="AD250">
        <f t="shared" si="138"/>
        <v>0</v>
      </c>
      <c r="AE250">
        <f t="shared" si="139"/>
        <v>0</v>
      </c>
      <c r="AF250">
        <f t="shared" si="140"/>
        <v>0</v>
      </c>
      <c r="AG250">
        <f t="shared" si="141"/>
        <v>0</v>
      </c>
      <c r="AH250">
        <f t="shared" si="142"/>
        <v>0</v>
      </c>
      <c r="AI250">
        <f t="shared" si="143"/>
        <v>0</v>
      </c>
      <c r="AJ250">
        <f t="shared" si="144"/>
        <v>0</v>
      </c>
      <c r="AK250">
        <v>77.22</v>
      </c>
      <c r="AL250">
        <v>77.22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1</v>
      </c>
      <c r="AW250">
        <v>1</v>
      </c>
      <c r="AZ250">
        <v>1</v>
      </c>
      <c r="BA250">
        <v>1</v>
      </c>
      <c r="BB250">
        <v>1</v>
      </c>
      <c r="BC250">
        <v>1</v>
      </c>
      <c r="BD250" t="s">
        <v>3</v>
      </c>
      <c r="BE250" t="s">
        <v>3</v>
      </c>
      <c r="BF250" t="s">
        <v>3</v>
      </c>
      <c r="BG250" t="s">
        <v>3</v>
      </c>
      <c r="BH250">
        <v>3</v>
      </c>
      <c r="BI250">
        <v>1</v>
      </c>
      <c r="BJ250" t="s">
        <v>3</v>
      </c>
      <c r="BM250">
        <v>1100</v>
      </c>
      <c r="BN250">
        <v>0</v>
      </c>
      <c r="BO250" t="s">
        <v>3</v>
      </c>
      <c r="BP250">
        <v>0</v>
      </c>
      <c r="BQ250">
        <v>8</v>
      </c>
      <c r="BR250">
        <v>0</v>
      </c>
      <c r="BS250">
        <v>1</v>
      </c>
      <c r="BT250">
        <v>1</v>
      </c>
      <c r="BU250">
        <v>1</v>
      </c>
      <c r="BV250">
        <v>1</v>
      </c>
      <c r="BW250">
        <v>1</v>
      </c>
      <c r="BX250">
        <v>1</v>
      </c>
      <c r="BY250" t="s">
        <v>3</v>
      </c>
      <c r="BZ250">
        <v>0</v>
      </c>
      <c r="CA250">
        <v>0</v>
      </c>
      <c r="CB250" t="s">
        <v>3</v>
      </c>
      <c r="CE250">
        <v>0</v>
      </c>
      <c r="CF250">
        <v>0</v>
      </c>
      <c r="CG250">
        <v>0</v>
      </c>
      <c r="CH250">
        <v>44</v>
      </c>
      <c r="CI250">
        <v>0</v>
      </c>
      <c r="CJ250">
        <v>0</v>
      </c>
      <c r="CK250">
        <v>0</v>
      </c>
      <c r="CL250">
        <v>0</v>
      </c>
      <c r="CM250">
        <v>0</v>
      </c>
      <c r="CN250" t="s">
        <v>3</v>
      </c>
      <c r="CO250">
        <v>0</v>
      </c>
      <c r="CP250">
        <f t="shared" si="145"/>
        <v>0</v>
      </c>
      <c r="CQ250">
        <f t="shared" si="146"/>
        <v>77.22</v>
      </c>
      <c r="CR250">
        <f t="shared" si="147"/>
        <v>0</v>
      </c>
      <c r="CS250">
        <f t="shared" si="148"/>
        <v>0</v>
      </c>
      <c r="CT250">
        <f t="shared" si="149"/>
        <v>0</v>
      </c>
      <c r="CU250">
        <f t="shared" si="150"/>
        <v>0</v>
      </c>
      <c r="CV250">
        <f t="shared" si="151"/>
        <v>0</v>
      </c>
      <c r="CW250">
        <f t="shared" si="152"/>
        <v>0</v>
      </c>
      <c r="CX250">
        <f t="shared" si="153"/>
        <v>0</v>
      </c>
      <c r="CY250">
        <f t="shared" si="154"/>
        <v>0</v>
      </c>
      <c r="CZ250">
        <f t="shared" si="155"/>
        <v>0</v>
      </c>
      <c r="DC250" t="s">
        <v>3</v>
      </c>
      <c r="DD250" t="s">
        <v>3</v>
      </c>
      <c r="DE250" t="s">
        <v>3</v>
      </c>
      <c r="DF250" t="s">
        <v>3</v>
      </c>
      <c r="DG250" t="s">
        <v>3</v>
      </c>
      <c r="DH250" t="s">
        <v>3</v>
      </c>
      <c r="DI250" t="s">
        <v>3</v>
      </c>
      <c r="DJ250" t="s">
        <v>3</v>
      </c>
      <c r="DK250" t="s">
        <v>3</v>
      </c>
      <c r="DL250" t="s">
        <v>3</v>
      </c>
      <c r="DM250" t="s">
        <v>3</v>
      </c>
      <c r="DN250">
        <v>0</v>
      </c>
      <c r="DO250">
        <v>0</v>
      </c>
      <c r="DP250">
        <v>1</v>
      </c>
      <c r="DQ250">
        <v>1</v>
      </c>
      <c r="DU250">
        <v>1010</v>
      </c>
      <c r="DV250" t="s">
        <v>231</v>
      </c>
      <c r="DW250" t="s">
        <v>231</v>
      </c>
      <c r="DX250">
        <v>1</v>
      </c>
      <c r="DZ250" t="s">
        <v>3</v>
      </c>
      <c r="EA250" t="s">
        <v>3</v>
      </c>
      <c r="EB250" t="s">
        <v>3</v>
      </c>
      <c r="EC250" t="s">
        <v>3</v>
      </c>
      <c r="EE250">
        <v>78822660</v>
      </c>
      <c r="EF250">
        <v>8</v>
      </c>
      <c r="EG250" t="s">
        <v>225</v>
      </c>
      <c r="EH250">
        <v>0</v>
      </c>
      <c r="EI250" t="s">
        <v>3</v>
      </c>
      <c r="EJ250">
        <v>1</v>
      </c>
      <c r="EK250">
        <v>1100</v>
      </c>
      <c r="EL250" t="s">
        <v>226</v>
      </c>
      <c r="EM250" t="s">
        <v>227</v>
      </c>
      <c r="EO250" t="s">
        <v>3</v>
      </c>
      <c r="EQ250">
        <v>131072</v>
      </c>
      <c r="ER250">
        <v>77.22</v>
      </c>
      <c r="ES250">
        <v>77.22</v>
      </c>
      <c r="ET250">
        <v>0</v>
      </c>
      <c r="EU250">
        <v>0</v>
      </c>
      <c r="EV250">
        <v>0</v>
      </c>
      <c r="EW250">
        <v>0</v>
      </c>
      <c r="EX250">
        <v>0</v>
      </c>
      <c r="EY250">
        <v>0</v>
      </c>
      <c r="EZ250">
        <v>5</v>
      </c>
      <c r="FC250">
        <v>0</v>
      </c>
      <c r="FD250">
        <v>18</v>
      </c>
      <c r="FF250">
        <v>73.5</v>
      </c>
      <c r="FQ250">
        <v>0</v>
      </c>
      <c r="FR250">
        <v>0</v>
      </c>
      <c r="FS250">
        <v>0</v>
      </c>
      <c r="FX250">
        <v>0</v>
      </c>
      <c r="FY250">
        <v>0</v>
      </c>
      <c r="GA250" t="s">
        <v>259</v>
      </c>
      <c r="GD250">
        <v>1</v>
      </c>
      <c r="GF250">
        <v>747778277</v>
      </c>
      <c r="GG250">
        <v>2</v>
      </c>
      <c r="GH250">
        <v>3</v>
      </c>
      <c r="GI250">
        <v>-2</v>
      </c>
      <c r="GJ250">
        <v>0</v>
      </c>
      <c r="GK250">
        <v>0</v>
      </c>
      <c r="GL250">
        <f t="shared" si="156"/>
        <v>0</v>
      </c>
      <c r="GM250">
        <f t="shared" si="157"/>
        <v>0</v>
      </c>
      <c r="GN250">
        <f t="shared" si="158"/>
        <v>0</v>
      </c>
      <c r="GO250">
        <f t="shared" si="159"/>
        <v>0</v>
      </c>
      <c r="GP250">
        <f t="shared" si="160"/>
        <v>0</v>
      </c>
      <c r="GR250">
        <v>1</v>
      </c>
      <c r="GS250">
        <v>1</v>
      </c>
      <c r="GT250">
        <v>0</v>
      </c>
      <c r="GU250" t="s">
        <v>3</v>
      </c>
      <c r="GV250">
        <f t="shared" si="161"/>
        <v>0</v>
      </c>
      <c r="GW250">
        <v>1</v>
      </c>
      <c r="GX250">
        <f t="shared" si="162"/>
        <v>0</v>
      </c>
      <c r="HA250">
        <v>0</v>
      </c>
      <c r="HB250">
        <v>0</v>
      </c>
      <c r="HC250">
        <f t="shared" si="163"/>
        <v>0</v>
      </c>
      <c r="HE250" t="s">
        <v>49</v>
      </c>
      <c r="HF250" t="s">
        <v>45</v>
      </c>
      <c r="HG250">
        <f t="shared" si="164"/>
        <v>0</v>
      </c>
      <c r="HM250" t="s">
        <v>3</v>
      </c>
      <c r="HN250" t="s">
        <v>3</v>
      </c>
      <c r="HO250" t="s">
        <v>3</v>
      </c>
      <c r="HP250" t="s">
        <v>3</v>
      </c>
      <c r="HQ250" t="s">
        <v>3</v>
      </c>
      <c r="HS250">
        <v>0</v>
      </c>
      <c r="IK250">
        <v>0</v>
      </c>
    </row>
    <row r="251" spans="1:255" x14ac:dyDescent="0.2">
      <c r="A251" s="8">
        <v>17</v>
      </c>
      <c r="B251" s="8">
        <v>0</v>
      </c>
      <c r="C251" s="8"/>
      <c r="D251" s="8"/>
      <c r="E251" s="8" t="s">
        <v>285</v>
      </c>
      <c r="F251" s="8" t="s">
        <v>198</v>
      </c>
      <c r="G251" s="8" t="s">
        <v>261</v>
      </c>
      <c r="H251" s="8" t="s">
        <v>231</v>
      </c>
      <c r="I251" s="8">
        <v>0</v>
      </c>
      <c r="J251" s="8">
        <v>0</v>
      </c>
      <c r="K251" s="8">
        <v>0</v>
      </c>
      <c r="L251" s="8">
        <v>2</v>
      </c>
      <c r="M251" s="8">
        <v>2</v>
      </c>
      <c r="N251" s="8">
        <f t="shared" si="124"/>
        <v>0</v>
      </c>
      <c r="O251" s="8">
        <f t="shared" si="125"/>
        <v>0</v>
      </c>
      <c r="P251" s="8">
        <f t="shared" si="126"/>
        <v>0</v>
      </c>
      <c r="Q251" s="8">
        <f t="shared" si="127"/>
        <v>0</v>
      </c>
      <c r="R251" s="8">
        <f t="shared" si="128"/>
        <v>0</v>
      </c>
      <c r="S251" s="8">
        <f t="shared" si="129"/>
        <v>0</v>
      </c>
      <c r="T251" s="8">
        <f t="shared" si="130"/>
        <v>0</v>
      </c>
      <c r="U251" s="8">
        <f t="shared" si="131"/>
        <v>0</v>
      </c>
      <c r="V251" s="8">
        <f t="shared" si="132"/>
        <v>0</v>
      </c>
      <c r="W251" s="8">
        <f t="shared" si="133"/>
        <v>0</v>
      </c>
      <c r="X251" s="8">
        <f t="shared" si="134"/>
        <v>0</v>
      </c>
      <c r="Y251" s="8">
        <f t="shared" si="135"/>
        <v>0</v>
      </c>
      <c r="Z251" s="8"/>
      <c r="AA251" s="8">
        <v>82273856</v>
      </c>
      <c r="AB251" s="8">
        <f t="shared" si="136"/>
        <v>1124.1400000000001</v>
      </c>
      <c r="AC251" s="8">
        <f t="shared" si="137"/>
        <v>1124.1400000000001</v>
      </c>
      <c r="AD251" s="8">
        <f t="shared" si="138"/>
        <v>0</v>
      </c>
      <c r="AE251" s="8">
        <f t="shared" si="139"/>
        <v>0</v>
      </c>
      <c r="AF251" s="8">
        <f t="shared" si="140"/>
        <v>0</v>
      </c>
      <c r="AG251" s="8">
        <f t="shared" si="141"/>
        <v>0</v>
      </c>
      <c r="AH251" s="8">
        <f t="shared" si="142"/>
        <v>0</v>
      </c>
      <c r="AI251" s="8">
        <f t="shared" si="143"/>
        <v>0</v>
      </c>
      <c r="AJ251" s="8">
        <f t="shared" si="144"/>
        <v>0</v>
      </c>
      <c r="AK251" s="8">
        <v>1124.1400000000001</v>
      </c>
      <c r="AL251" s="8">
        <v>1124.1400000000001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1</v>
      </c>
      <c r="AW251" s="8">
        <v>1</v>
      </c>
      <c r="AX251" s="8"/>
      <c r="AY251" s="8"/>
      <c r="AZ251" s="8">
        <v>1</v>
      </c>
      <c r="BA251" s="8">
        <v>1</v>
      </c>
      <c r="BB251" s="8">
        <v>1</v>
      </c>
      <c r="BC251" s="8">
        <v>1</v>
      </c>
      <c r="BD251" s="8" t="s">
        <v>3</v>
      </c>
      <c r="BE251" s="8" t="s">
        <v>3</v>
      </c>
      <c r="BF251" s="8" t="s">
        <v>3</v>
      </c>
      <c r="BG251" s="8" t="s">
        <v>3</v>
      </c>
      <c r="BH251" s="8">
        <v>3</v>
      </c>
      <c r="BI251" s="8">
        <v>1</v>
      </c>
      <c r="BJ251" s="8" t="s">
        <v>3</v>
      </c>
      <c r="BK251" s="8"/>
      <c r="BL251" s="8"/>
      <c r="BM251" s="8">
        <v>1100</v>
      </c>
      <c r="BN251" s="8">
        <v>0</v>
      </c>
      <c r="BO251" s="8" t="s">
        <v>3</v>
      </c>
      <c r="BP251" s="8">
        <v>0</v>
      </c>
      <c r="BQ251" s="8">
        <v>8</v>
      </c>
      <c r="BR251" s="8">
        <v>0</v>
      </c>
      <c r="BS251" s="8">
        <v>1</v>
      </c>
      <c r="BT251" s="8">
        <v>1</v>
      </c>
      <c r="BU251" s="8">
        <v>1</v>
      </c>
      <c r="BV251" s="8">
        <v>1</v>
      </c>
      <c r="BW251" s="8">
        <v>1</v>
      </c>
      <c r="BX251" s="8">
        <v>1</v>
      </c>
      <c r="BY251" s="8" t="s">
        <v>3</v>
      </c>
      <c r="BZ251" s="8">
        <v>0</v>
      </c>
      <c r="CA251" s="8">
        <v>0</v>
      </c>
      <c r="CB251" s="8" t="s">
        <v>3</v>
      </c>
      <c r="CC251" s="8"/>
      <c r="CD251" s="8"/>
      <c r="CE251" s="8">
        <v>0</v>
      </c>
      <c r="CF251" s="8">
        <v>0</v>
      </c>
      <c r="CG251" s="8">
        <v>0</v>
      </c>
      <c r="CH251" s="8">
        <v>45</v>
      </c>
      <c r="CI251" s="8">
        <v>0</v>
      </c>
      <c r="CJ251" s="8">
        <v>0</v>
      </c>
      <c r="CK251" s="8">
        <v>0</v>
      </c>
      <c r="CL251" s="8">
        <v>0</v>
      </c>
      <c r="CM251" s="8">
        <v>0</v>
      </c>
      <c r="CN251" s="8" t="s">
        <v>3</v>
      </c>
      <c r="CO251" s="8">
        <v>0</v>
      </c>
      <c r="CP251" s="8">
        <f t="shared" si="145"/>
        <v>0</v>
      </c>
      <c r="CQ251" s="8">
        <f t="shared" si="146"/>
        <v>1124.1400000000001</v>
      </c>
      <c r="CR251" s="8">
        <f t="shared" si="147"/>
        <v>0</v>
      </c>
      <c r="CS251" s="8">
        <f t="shared" si="148"/>
        <v>0</v>
      </c>
      <c r="CT251" s="8">
        <f t="shared" si="149"/>
        <v>0</v>
      </c>
      <c r="CU251" s="8">
        <f t="shared" si="150"/>
        <v>0</v>
      </c>
      <c r="CV251" s="8">
        <f t="shared" si="151"/>
        <v>0</v>
      </c>
      <c r="CW251" s="8">
        <f t="shared" si="152"/>
        <v>0</v>
      </c>
      <c r="CX251" s="8">
        <f t="shared" si="153"/>
        <v>0</v>
      </c>
      <c r="CY251" s="8">
        <f t="shared" si="154"/>
        <v>0</v>
      </c>
      <c r="CZ251" s="8">
        <f t="shared" si="155"/>
        <v>0</v>
      </c>
      <c r="DA251" s="8"/>
      <c r="DB251" s="8"/>
      <c r="DC251" s="8" t="s">
        <v>3</v>
      </c>
      <c r="DD251" s="8" t="s">
        <v>3</v>
      </c>
      <c r="DE251" s="8" t="s">
        <v>3</v>
      </c>
      <c r="DF251" s="8" t="s">
        <v>3</v>
      </c>
      <c r="DG251" s="8" t="s">
        <v>3</v>
      </c>
      <c r="DH251" s="8" t="s">
        <v>3</v>
      </c>
      <c r="DI251" s="8" t="s">
        <v>3</v>
      </c>
      <c r="DJ251" s="8" t="s">
        <v>3</v>
      </c>
      <c r="DK251" s="8" t="s">
        <v>3</v>
      </c>
      <c r="DL251" s="8" t="s">
        <v>3</v>
      </c>
      <c r="DM251" s="8" t="s">
        <v>3</v>
      </c>
      <c r="DN251" s="8">
        <v>0</v>
      </c>
      <c r="DO251" s="8">
        <v>0</v>
      </c>
      <c r="DP251" s="8">
        <v>1</v>
      </c>
      <c r="DQ251" s="8">
        <v>1</v>
      </c>
      <c r="DR251" s="8"/>
      <c r="DS251" s="8"/>
      <c r="DT251" s="8"/>
      <c r="DU251" s="8">
        <v>1010</v>
      </c>
      <c r="DV251" s="8" t="s">
        <v>231</v>
      </c>
      <c r="DW251" s="8" t="s">
        <v>231</v>
      </c>
      <c r="DX251" s="8">
        <v>1</v>
      </c>
      <c r="DY251" s="8"/>
      <c r="DZ251" s="8" t="s">
        <v>3</v>
      </c>
      <c r="EA251" s="8" t="s">
        <v>3</v>
      </c>
      <c r="EB251" s="8" t="s">
        <v>3</v>
      </c>
      <c r="EC251" s="8" t="s">
        <v>3</v>
      </c>
      <c r="ED251" s="8"/>
      <c r="EE251" s="8">
        <v>78822660</v>
      </c>
      <c r="EF251" s="8">
        <v>8</v>
      </c>
      <c r="EG251" s="8" t="s">
        <v>225</v>
      </c>
      <c r="EH251" s="8">
        <v>0</v>
      </c>
      <c r="EI251" s="8" t="s">
        <v>3</v>
      </c>
      <c r="EJ251" s="8">
        <v>1</v>
      </c>
      <c r="EK251" s="8">
        <v>1100</v>
      </c>
      <c r="EL251" s="8" t="s">
        <v>226</v>
      </c>
      <c r="EM251" s="8" t="s">
        <v>227</v>
      </c>
      <c r="EN251" s="8"/>
      <c r="EO251" s="8" t="s">
        <v>3</v>
      </c>
      <c r="EP251" s="8"/>
      <c r="EQ251" s="8">
        <v>131072</v>
      </c>
      <c r="ER251" s="8">
        <v>1124.1400000000001</v>
      </c>
      <c r="ES251" s="8">
        <v>1124.1400000000001</v>
      </c>
      <c r="ET251" s="8">
        <v>0</v>
      </c>
      <c r="EU251" s="8">
        <v>0</v>
      </c>
      <c r="EV251" s="8">
        <v>0</v>
      </c>
      <c r="EW251" s="8">
        <v>0</v>
      </c>
      <c r="EX251" s="8">
        <v>0</v>
      </c>
      <c r="EY251" s="8">
        <v>0</v>
      </c>
      <c r="EZ251" s="8">
        <v>5</v>
      </c>
      <c r="FA251" s="8"/>
      <c r="FB251" s="8"/>
      <c r="FC251" s="8">
        <v>0</v>
      </c>
      <c r="FD251" s="8">
        <v>18</v>
      </c>
      <c r="FE251" s="8"/>
      <c r="FF251" s="8">
        <v>1070</v>
      </c>
      <c r="FG251" s="8"/>
      <c r="FH251" s="8"/>
      <c r="FI251" s="8"/>
      <c r="FJ251" s="8"/>
      <c r="FK251" s="8"/>
      <c r="FL251" s="8"/>
      <c r="FM251" s="8"/>
      <c r="FN251" s="8"/>
      <c r="FO251" s="8"/>
      <c r="FP251" s="8"/>
      <c r="FQ251" s="8">
        <v>0</v>
      </c>
      <c r="FR251" s="8">
        <v>0</v>
      </c>
      <c r="FS251" s="8">
        <v>0</v>
      </c>
      <c r="FT251" s="8"/>
      <c r="FU251" s="8"/>
      <c r="FV251" s="8"/>
      <c r="FW251" s="8"/>
      <c r="FX251" s="8">
        <v>0</v>
      </c>
      <c r="FY251" s="8">
        <v>0</v>
      </c>
      <c r="FZ251" s="8"/>
      <c r="GA251" s="8" t="s">
        <v>262</v>
      </c>
      <c r="GB251" s="8"/>
      <c r="GC251" s="8"/>
      <c r="GD251" s="8">
        <v>1</v>
      </c>
      <c r="GE251" s="8"/>
      <c r="GF251" s="8">
        <v>-697761109</v>
      </c>
      <c r="GG251" s="8">
        <v>2</v>
      </c>
      <c r="GH251" s="8">
        <v>3</v>
      </c>
      <c r="GI251" s="8">
        <v>-2</v>
      </c>
      <c r="GJ251" s="8">
        <v>0</v>
      </c>
      <c r="GK251" s="8">
        <v>0</v>
      </c>
      <c r="GL251" s="8">
        <f t="shared" si="156"/>
        <v>0</v>
      </c>
      <c r="GM251" s="8">
        <f t="shared" si="157"/>
        <v>0</v>
      </c>
      <c r="GN251" s="8">
        <f t="shared" si="158"/>
        <v>0</v>
      </c>
      <c r="GO251" s="8">
        <f t="shared" si="159"/>
        <v>0</v>
      </c>
      <c r="GP251" s="8">
        <f t="shared" si="160"/>
        <v>0</v>
      </c>
      <c r="GQ251" s="8"/>
      <c r="GR251" s="8">
        <v>1</v>
      </c>
      <c r="GS251" s="8">
        <v>1</v>
      </c>
      <c r="GT251" s="8">
        <v>0</v>
      </c>
      <c r="GU251" s="8" t="s">
        <v>3</v>
      </c>
      <c r="GV251" s="8">
        <f t="shared" si="161"/>
        <v>0</v>
      </c>
      <c r="GW251" s="8">
        <v>1</v>
      </c>
      <c r="GX251" s="8">
        <f t="shared" si="162"/>
        <v>0</v>
      </c>
      <c r="GY251" s="8"/>
      <c r="GZ251" s="8"/>
      <c r="HA251" s="8">
        <v>0</v>
      </c>
      <c r="HB251" s="8">
        <v>0</v>
      </c>
      <c r="HC251" s="8">
        <f t="shared" si="163"/>
        <v>0</v>
      </c>
      <c r="HD251" s="8"/>
      <c r="HE251" s="8" t="s">
        <v>49</v>
      </c>
      <c r="HF251" s="8" t="s">
        <v>45</v>
      </c>
      <c r="HG251" s="8">
        <f t="shared" si="164"/>
        <v>0</v>
      </c>
      <c r="HH251" s="8"/>
      <c r="HI251" s="8"/>
      <c r="HJ251" s="8"/>
      <c r="HK251" s="8"/>
      <c r="HL251" s="8"/>
      <c r="HM251" s="8" t="s">
        <v>3</v>
      </c>
      <c r="HN251" s="8" t="s">
        <v>3</v>
      </c>
      <c r="HO251" s="8" t="s">
        <v>3</v>
      </c>
      <c r="HP251" s="8" t="s">
        <v>3</v>
      </c>
      <c r="HQ251" s="8" t="s">
        <v>3</v>
      </c>
      <c r="HR251" s="8"/>
      <c r="HS251" s="8">
        <v>0</v>
      </c>
      <c r="HT251" s="8"/>
      <c r="HU251" s="8"/>
      <c r="HV251" s="8"/>
      <c r="HW251" s="8"/>
      <c r="HX251" s="8"/>
      <c r="HY251" s="8"/>
      <c r="HZ251" s="8"/>
      <c r="IA251" s="8"/>
      <c r="IB251" s="8"/>
      <c r="IC251" s="8"/>
      <c r="ID251" s="8"/>
      <c r="IE251" s="8"/>
      <c r="IF251" s="8"/>
      <c r="IG251" s="8"/>
      <c r="IH251" s="8"/>
      <c r="II251" s="8"/>
      <c r="IJ251" s="8"/>
      <c r="IK251" s="8">
        <v>0</v>
      </c>
      <c r="IL251" s="8"/>
      <c r="IM251" s="8"/>
      <c r="IN251" s="8"/>
      <c r="IO251" s="8"/>
      <c r="IP251" s="8"/>
      <c r="IQ251" s="8"/>
      <c r="IR251" s="8"/>
      <c r="IS251" s="8"/>
      <c r="IT251" s="8"/>
      <c r="IU251" s="8"/>
    </row>
    <row r="252" spans="1:255" x14ac:dyDescent="0.2">
      <c r="A252">
        <v>17</v>
      </c>
      <c r="B252">
        <v>0</v>
      </c>
      <c r="E252" t="s">
        <v>285</v>
      </c>
      <c r="F252" t="s">
        <v>198</v>
      </c>
      <c r="G252" t="s">
        <v>261</v>
      </c>
      <c r="H252" t="s">
        <v>231</v>
      </c>
      <c r="I252">
        <v>0</v>
      </c>
      <c r="J252">
        <v>0</v>
      </c>
      <c r="K252">
        <v>0</v>
      </c>
      <c r="L252">
        <v>2</v>
      </c>
      <c r="M252">
        <v>2</v>
      </c>
      <c r="N252">
        <f t="shared" si="124"/>
        <v>0</v>
      </c>
      <c r="O252">
        <f t="shared" si="125"/>
        <v>0</v>
      </c>
      <c r="P252">
        <f t="shared" si="126"/>
        <v>0</v>
      </c>
      <c r="Q252">
        <f t="shared" si="127"/>
        <v>0</v>
      </c>
      <c r="R252">
        <f t="shared" si="128"/>
        <v>0</v>
      </c>
      <c r="S252">
        <f t="shared" si="129"/>
        <v>0</v>
      </c>
      <c r="T252">
        <f t="shared" si="130"/>
        <v>0</v>
      </c>
      <c r="U252">
        <f t="shared" si="131"/>
        <v>0</v>
      </c>
      <c r="V252">
        <f t="shared" si="132"/>
        <v>0</v>
      </c>
      <c r="W252">
        <f t="shared" si="133"/>
        <v>0</v>
      </c>
      <c r="X252">
        <f t="shared" si="134"/>
        <v>0</v>
      </c>
      <c r="Y252">
        <f t="shared" si="135"/>
        <v>0</v>
      </c>
      <c r="AA252">
        <v>82273791</v>
      </c>
      <c r="AB252">
        <f t="shared" si="136"/>
        <v>1124.1400000000001</v>
      </c>
      <c r="AC252">
        <f t="shared" si="137"/>
        <v>1124.1400000000001</v>
      </c>
      <c r="AD252">
        <f t="shared" si="138"/>
        <v>0</v>
      </c>
      <c r="AE252">
        <f t="shared" si="139"/>
        <v>0</v>
      </c>
      <c r="AF252">
        <f t="shared" si="140"/>
        <v>0</v>
      </c>
      <c r="AG252">
        <f t="shared" si="141"/>
        <v>0</v>
      </c>
      <c r="AH252">
        <f t="shared" si="142"/>
        <v>0</v>
      </c>
      <c r="AI252">
        <f t="shared" si="143"/>
        <v>0</v>
      </c>
      <c r="AJ252">
        <f t="shared" si="144"/>
        <v>0</v>
      </c>
      <c r="AK252">
        <v>1124.1400000000001</v>
      </c>
      <c r="AL252">
        <v>1124.1400000000001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1</v>
      </c>
      <c r="AW252">
        <v>1</v>
      </c>
      <c r="AZ252">
        <v>1</v>
      </c>
      <c r="BA252">
        <v>1</v>
      </c>
      <c r="BB252">
        <v>1</v>
      </c>
      <c r="BC252">
        <v>1</v>
      </c>
      <c r="BD252" t="s">
        <v>3</v>
      </c>
      <c r="BE252" t="s">
        <v>3</v>
      </c>
      <c r="BF252" t="s">
        <v>3</v>
      </c>
      <c r="BG252" t="s">
        <v>3</v>
      </c>
      <c r="BH252">
        <v>3</v>
      </c>
      <c r="BI252">
        <v>1</v>
      </c>
      <c r="BJ252" t="s">
        <v>3</v>
      </c>
      <c r="BM252">
        <v>1100</v>
      </c>
      <c r="BN252">
        <v>0</v>
      </c>
      <c r="BO252" t="s">
        <v>3</v>
      </c>
      <c r="BP252">
        <v>0</v>
      </c>
      <c r="BQ252">
        <v>8</v>
      </c>
      <c r="BR252">
        <v>0</v>
      </c>
      <c r="BS252">
        <v>1</v>
      </c>
      <c r="BT252">
        <v>1</v>
      </c>
      <c r="BU252">
        <v>1</v>
      </c>
      <c r="BV252">
        <v>1</v>
      </c>
      <c r="BW252">
        <v>1</v>
      </c>
      <c r="BX252">
        <v>1</v>
      </c>
      <c r="BY252" t="s">
        <v>3</v>
      </c>
      <c r="BZ252">
        <v>0</v>
      </c>
      <c r="CA252">
        <v>0</v>
      </c>
      <c r="CB252" t="s">
        <v>3</v>
      </c>
      <c r="CE252">
        <v>0</v>
      </c>
      <c r="CF252">
        <v>0</v>
      </c>
      <c r="CG252">
        <v>0</v>
      </c>
      <c r="CH252">
        <v>45</v>
      </c>
      <c r="CI252">
        <v>0</v>
      </c>
      <c r="CJ252">
        <v>0</v>
      </c>
      <c r="CK252">
        <v>0</v>
      </c>
      <c r="CL252">
        <v>0</v>
      </c>
      <c r="CM252">
        <v>0</v>
      </c>
      <c r="CN252" t="s">
        <v>3</v>
      </c>
      <c r="CO252">
        <v>0</v>
      </c>
      <c r="CP252">
        <f t="shared" si="145"/>
        <v>0</v>
      </c>
      <c r="CQ252">
        <f t="shared" si="146"/>
        <v>1124.1400000000001</v>
      </c>
      <c r="CR252">
        <f t="shared" si="147"/>
        <v>0</v>
      </c>
      <c r="CS252">
        <f t="shared" si="148"/>
        <v>0</v>
      </c>
      <c r="CT252">
        <f t="shared" si="149"/>
        <v>0</v>
      </c>
      <c r="CU252">
        <f t="shared" si="150"/>
        <v>0</v>
      </c>
      <c r="CV252">
        <f t="shared" si="151"/>
        <v>0</v>
      </c>
      <c r="CW252">
        <f t="shared" si="152"/>
        <v>0</v>
      </c>
      <c r="CX252">
        <f t="shared" si="153"/>
        <v>0</v>
      </c>
      <c r="CY252">
        <f t="shared" si="154"/>
        <v>0</v>
      </c>
      <c r="CZ252">
        <f t="shared" si="155"/>
        <v>0</v>
      </c>
      <c r="DC252" t="s">
        <v>3</v>
      </c>
      <c r="DD252" t="s">
        <v>3</v>
      </c>
      <c r="DE252" t="s">
        <v>3</v>
      </c>
      <c r="DF252" t="s">
        <v>3</v>
      </c>
      <c r="DG252" t="s">
        <v>3</v>
      </c>
      <c r="DH252" t="s">
        <v>3</v>
      </c>
      <c r="DI252" t="s">
        <v>3</v>
      </c>
      <c r="DJ252" t="s">
        <v>3</v>
      </c>
      <c r="DK252" t="s">
        <v>3</v>
      </c>
      <c r="DL252" t="s">
        <v>3</v>
      </c>
      <c r="DM252" t="s">
        <v>3</v>
      </c>
      <c r="DN252">
        <v>0</v>
      </c>
      <c r="DO252">
        <v>0</v>
      </c>
      <c r="DP252">
        <v>1</v>
      </c>
      <c r="DQ252">
        <v>1</v>
      </c>
      <c r="DU252">
        <v>1010</v>
      </c>
      <c r="DV252" t="s">
        <v>231</v>
      </c>
      <c r="DW252" t="s">
        <v>231</v>
      </c>
      <c r="DX252">
        <v>1</v>
      </c>
      <c r="DZ252" t="s">
        <v>3</v>
      </c>
      <c r="EA252" t="s">
        <v>3</v>
      </c>
      <c r="EB252" t="s">
        <v>3</v>
      </c>
      <c r="EC252" t="s">
        <v>3</v>
      </c>
      <c r="EE252">
        <v>78822660</v>
      </c>
      <c r="EF252">
        <v>8</v>
      </c>
      <c r="EG252" t="s">
        <v>225</v>
      </c>
      <c r="EH252">
        <v>0</v>
      </c>
      <c r="EI252" t="s">
        <v>3</v>
      </c>
      <c r="EJ252">
        <v>1</v>
      </c>
      <c r="EK252">
        <v>1100</v>
      </c>
      <c r="EL252" t="s">
        <v>226</v>
      </c>
      <c r="EM252" t="s">
        <v>227</v>
      </c>
      <c r="EO252" t="s">
        <v>3</v>
      </c>
      <c r="EQ252">
        <v>131072</v>
      </c>
      <c r="ER252">
        <v>1124.1400000000001</v>
      </c>
      <c r="ES252">
        <v>1124.1400000000001</v>
      </c>
      <c r="ET252">
        <v>0</v>
      </c>
      <c r="EU252">
        <v>0</v>
      </c>
      <c r="EV252">
        <v>0</v>
      </c>
      <c r="EW252">
        <v>0</v>
      </c>
      <c r="EX252">
        <v>0</v>
      </c>
      <c r="EY252">
        <v>0</v>
      </c>
      <c r="EZ252">
        <v>5</v>
      </c>
      <c r="FC252">
        <v>0</v>
      </c>
      <c r="FD252">
        <v>18</v>
      </c>
      <c r="FF252">
        <v>1070</v>
      </c>
      <c r="FQ252">
        <v>0</v>
      </c>
      <c r="FR252">
        <v>0</v>
      </c>
      <c r="FS252">
        <v>0</v>
      </c>
      <c r="FX252">
        <v>0</v>
      </c>
      <c r="FY252">
        <v>0</v>
      </c>
      <c r="GA252" t="s">
        <v>262</v>
      </c>
      <c r="GD252">
        <v>1</v>
      </c>
      <c r="GF252">
        <v>-697761109</v>
      </c>
      <c r="GG252">
        <v>2</v>
      </c>
      <c r="GH252">
        <v>3</v>
      </c>
      <c r="GI252">
        <v>-2</v>
      </c>
      <c r="GJ252">
        <v>0</v>
      </c>
      <c r="GK252">
        <v>0</v>
      </c>
      <c r="GL252">
        <f t="shared" si="156"/>
        <v>0</v>
      </c>
      <c r="GM252">
        <f t="shared" si="157"/>
        <v>0</v>
      </c>
      <c r="GN252">
        <f t="shared" si="158"/>
        <v>0</v>
      </c>
      <c r="GO252">
        <f t="shared" si="159"/>
        <v>0</v>
      </c>
      <c r="GP252">
        <f t="shared" si="160"/>
        <v>0</v>
      </c>
      <c r="GR252">
        <v>1</v>
      </c>
      <c r="GS252">
        <v>1</v>
      </c>
      <c r="GT252">
        <v>0</v>
      </c>
      <c r="GU252" t="s">
        <v>3</v>
      </c>
      <c r="GV252">
        <f t="shared" si="161"/>
        <v>0</v>
      </c>
      <c r="GW252">
        <v>1</v>
      </c>
      <c r="GX252">
        <f t="shared" si="162"/>
        <v>0</v>
      </c>
      <c r="HA252">
        <v>0</v>
      </c>
      <c r="HB252">
        <v>0</v>
      </c>
      <c r="HC252">
        <f t="shared" si="163"/>
        <v>0</v>
      </c>
      <c r="HE252" t="s">
        <v>49</v>
      </c>
      <c r="HF252" t="s">
        <v>45</v>
      </c>
      <c r="HG252">
        <f t="shared" si="164"/>
        <v>0</v>
      </c>
      <c r="HM252" t="s">
        <v>3</v>
      </c>
      <c r="HN252" t="s">
        <v>3</v>
      </c>
      <c r="HO252" t="s">
        <v>3</v>
      </c>
      <c r="HP252" t="s">
        <v>3</v>
      </c>
      <c r="HQ252" t="s">
        <v>3</v>
      </c>
      <c r="HS252">
        <v>0</v>
      </c>
      <c r="IK252">
        <v>0</v>
      </c>
    </row>
    <row r="253" spans="1:255" x14ac:dyDescent="0.2">
      <c r="A253" s="8">
        <v>17</v>
      </c>
      <c r="B253" s="8">
        <v>0</v>
      </c>
      <c r="C253" s="8"/>
      <c r="D253" s="8"/>
      <c r="E253" s="8" t="s">
        <v>3</v>
      </c>
      <c r="F253" s="8" t="s">
        <v>198</v>
      </c>
      <c r="G253" s="8" t="s">
        <v>286</v>
      </c>
      <c r="H253" s="8" t="s">
        <v>265</v>
      </c>
      <c r="I253" s="8">
        <v>0</v>
      </c>
      <c r="J253" s="8">
        <v>0</v>
      </c>
      <c r="K253" s="8">
        <v>0</v>
      </c>
      <c r="L253" s="8">
        <v>0</v>
      </c>
      <c r="M253" s="8">
        <v>0</v>
      </c>
      <c r="N253" s="8">
        <f t="shared" si="124"/>
        <v>0</v>
      </c>
      <c r="O253" s="8">
        <f t="shared" si="125"/>
        <v>0</v>
      </c>
      <c r="P253" s="8">
        <f t="shared" si="126"/>
        <v>0</v>
      </c>
      <c r="Q253" s="8">
        <f t="shared" si="127"/>
        <v>0</v>
      </c>
      <c r="R253" s="8">
        <f t="shared" si="128"/>
        <v>0</v>
      </c>
      <c r="S253" s="8">
        <f t="shared" si="129"/>
        <v>0</v>
      </c>
      <c r="T253" s="8">
        <f t="shared" si="130"/>
        <v>0</v>
      </c>
      <c r="U253" s="8">
        <f t="shared" si="131"/>
        <v>0</v>
      </c>
      <c r="V253" s="8">
        <f t="shared" si="132"/>
        <v>0</v>
      </c>
      <c r="W253" s="8">
        <f t="shared" si="133"/>
        <v>0</v>
      </c>
      <c r="X253" s="8">
        <f t="shared" si="134"/>
        <v>0</v>
      </c>
      <c r="Y253" s="8">
        <f t="shared" si="135"/>
        <v>0</v>
      </c>
      <c r="Z253" s="8"/>
      <c r="AA253" s="8">
        <v>-1</v>
      </c>
      <c r="AB253" s="8">
        <f t="shared" si="136"/>
        <v>453.52</v>
      </c>
      <c r="AC253" s="8">
        <f t="shared" si="137"/>
        <v>453.52</v>
      </c>
      <c r="AD253" s="8">
        <f t="shared" si="138"/>
        <v>0</v>
      </c>
      <c r="AE253" s="8">
        <f t="shared" si="139"/>
        <v>0</v>
      </c>
      <c r="AF253" s="8">
        <f t="shared" si="140"/>
        <v>0</v>
      </c>
      <c r="AG253" s="8">
        <f t="shared" si="141"/>
        <v>0</v>
      </c>
      <c r="AH253" s="8">
        <f t="shared" si="142"/>
        <v>0</v>
      </c>
      <c r="AI253" s="8">
        <f t="shared" si="143"/>
        <v>0</v>
      </c>
      <c r="AJ253" s="8">
        <f t="shared" si="144"/>
        <v>0</v>
      </c>
      <c r="AK253" s="8">
        <v>453.52</v>
      </c>
      <c r="AL253" s="8">
        <v>453.52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1</v>
      </c>
      <c r="AW253" s="8">
        <v>1</v>
      </c>
      <c r="AX253" s="8"/>
      <c r="AY253" s="8"/>
      <c r="AZ253" s="8">
        <v>1</v>
      </c>
      <c r="BA253" s="8">
        <v>1</v>
      </c>
      <c r="BB253" s="8">
        <v>1</v>
      </c>
      <c r="BC253" s="8">
        <v>1</v>
      </c>
      <c r="BD253" s="8" t="s">
        <v>3</v>
      </c>
      <c r="BE253" s="8" t="s">
        <v>3</v>
      </c>
      <c r="BF253" s="8" t="s">
        <v>3</v>
      </c>
      <c r="BG253" s="8" t="s">
        <v>3</v>
      </c>
      <c r="BH253" s="8">
        <v>3</v>
      </c>
      <c r="BI253" s="8">
        <v>1</v>
      </c>
      <c r="BJ253" s="8" t="s">
        <v>3</v>
      </c>
      <c r="BK253" s="8"/>
      <c r="BL253" s="8"/>
      <c r="BM253" s="8">
        <v>1100</v>
      </c>
      <c r="BN253" s="8">
        <v>0</v>
      </c>
      <c r="BO253" s="8" t="s">
        <v>3</v>
      </c>
      <c r="BP253" s="8">
        <v>0</v>
      </c>
      <c r="BQ253" s="8">
        <v>8</v>
      </c>
      <c r="BR253" s="8">
        <v>0</v>
      </c>
      <c r="BS253" s="8">
        <v>1</v>
      </c>
      <c r="BT253" s="8">
        <v>1</v>
      </c>
      <c r="BU253" s="8">
        <v>1</v>
      </c>
      <c r="BV253" s="8">
        <v>1</v>
      </c>
      <c r="BW253" s="8">
        <v>1</v>
      </c>
      <c r="BX253" s="8">
        <v>1</v>
      </c>
      <c r="BY253" s="8" t="s">
        <v>3</v>
      </c>
      <c r="BZ253" s="8">
        <v>0</v>
      </c>
      <c r="CA253" s="8">
        <v>0</v>
      </c>
      <c r="CB253" s="8" t="s">
        <v>3</v>
      </c>
      <c r="CC253" s="8"/>
      <c r="CD253" s="8"/>
      <c r="CE253" s="8">
        <v>0</v>
      </c>
      <c r="CF253" s="8">
        <v>0</v>
      </c>
      <c r="CG253" s="8">
        <v>0</v>
      </c>
      <c r="CH253" s="8">
        <v>0</v>
      </c>
      <c r="CI253" s="8">
        <v>0</v>
      </c>
      <c r="CJ253" s="8">
        <v>0</v>
      </c>
      <c r="CK253" s="8">
        <v>0</v>
      </c>
      <c r="CL253" s="8">
        <v>0</v>
      </c>
      <c r="CM253" s="8">
        <v>0</v>
      </c>
      <c r="CN253" s="8" t="s">
        <v>3</v>
      </c>
      <c r="CO253" s="8">
        <v>0</v>
      </c>
      <c r="CP253" s="8">
        <f t="shared" si="145"/>
        <v>0</v>
      </c>
      <c r="CQ253" s="8">
        <f t="shared" si="146"/>
        <v>453.52</v>
      </c>
      <c r="CR253" s="8">
        <f t="shared" si="147"/>
        <v>0</v>
      </c>
      <c r="CS253" s="8">
        <f t="shared" si="148"/>
        <v>0</v>
      </c>
      <c r="CT253" s="8">
        <f t="shared" si="149"/>
        <v>0</v>
      </c>
      <c r="CU253" s="8">
        <f t="shared" si="150"/>
        <v>0</v>
      </c>
      <c r="CV253" s="8">
        <f t="shared" si="151"/>
        <v>0</v>
      </c>
      <c r="CW253" s="8">
        <f t="shared" si="152"/>
        <v>0</v>
      </c>
      <c r="CX253" s="8">
        <f t="shared" si="153"/>
        <v>0</v>
      </c>
      <c r="CY253" s="8">
        <f t="shared" si="154"/>
        <v>0</v>
      </c>
      <c r="CZ253" s="8">
        <f t="shared" si="155"/>
        <v>0</v>
      </c>
      <c r="DA253" s="8"/>
      <c r="DB253" s="8"/>
      <c r="DC253" s="8" t="s">
        <v>3</v>
      </c>
      <c r="DD253" s="8" t="s">
        <v>3</v>
      </c>
      <c r="DE253" s="8" t="s">
        <v>3</v>
      </c>
      <c r="DF253" s="8" t="s">
        <v>3</v>
      </c>
      <c r="DG253" s="8" t="s">
        <v>3</v>
      </c>
      <c r="DH253" s="8" t="s">
        <v>3</v>
      </c>
      <c r="DI253" s="8" t="s">
        <v>3</v>
      </c>
      <c r="DJ253" s="8" t="s">
        <v>3</v>
      </c>
      <c r="DK253" s="8" t="s">
        <v>3</v>
      </c>
      <c r="DL253" s="8" t="s">
        <v>3</v>
      </c>
      <c r="DM253" s="8" t="s">
        <v>3</v>
      </c>
      <c r="DN253" s="8">
        <v>0</v>
      </c>
      <c r="DO253" s="8">
        <v>0</v>
      </c>
      <c r="DP253" s="8">
        <v>1</v>
      </c>
      <c r="DQ253" s="8">
        <v>1</v>
      </c>
      <c r="DR253" s="8"/>
      <c r="DS253" s="8"/>
      <c r="DT253" s="8"/>
      <c r="DU253" s="8">
        <v>1009</v>
      </c>
      <c r="DV253" s="8" t="s">
        <v>265</v>
      </c>
      <c r="DW253" s="8" t="s">
        <v>265</v>
      </c>
      <c r="DX253" s="8">
        <v>1</v>
      </c>
      <c r="DY253" s="8"/>
      <c r="DZ253" s="8" t="s">
        <v>3</v>
      </c>
      <c r="EA253" s="8" t="s">
        <v>3</v>
      </c>
      <c r="EB253" s="8" t="s">
        <v>3</v>
      </c>
      <c r="EC253" s="8" t="s">
        <v>3</v>
      </c>
      <c r="ED253" s="8"/>
      <c r="EE253" s="8">
        <v>78822660</v>
      </c>
      <c r="EF253" s="8">
        <v>8</v>
      </c>
      <c r="EG253" s="8" t="s">
        <v>225</v>
      </c>
      <c r="EH253" s="8">
        <v>0</v>
      </c>
      <c r="EI253" s="8" t="s">
        <v>3</v>
      </c>
      <c r="EJ253" s="8">
        <v>1</v>
      </c>
      <c r="EK253" s="8">
        <v>1100</v>
      </c>
      <c r="EL253" s="8" t="s">
        <v>226</v>
      </c>
      <c r="EM253" s="8" t="s">
        <v>227</v>
      </c>
      <c r="EN253" s="8"/>
      <c r="EO253" s="8" t="s">
        <v>3</v>
      </c>
      <c r="EP253" s="8"/>
      <c r="EQ253" s="8">
        <v>132096</v>
      </c>
      <c r="ER253" s="8">
        <v>453.52</v>
      </c>
      <c r="ES253" s="8">
        <v>453.52</v>
      </c>
      <c r="ET253" s="8">
        <v>0</v>
      </c>
      <c r="EU253" s="8">
        <v>0</v>
      </c>
      <c r="EV253" s="8">
        <v>0</v>
      </c>
      <c r="EW253" s="8">
        <v>0</v>
      </c>
      <c r="EX253" s="8">
        <v>0</v>
      </c>
      <c r="EY253" s="8">
        <v>0</v>
      </c>
      <c r="EZ253" s="8">
        <v>5</v>
      </c>
      <c r="FA253" s="8"/>
      <c r="FB253" s="8"/>
      <c r="FC253" s="8">
        <v>0</v>
      </c>
      <c r="FD253" s="8">
        <v>18</v>
      </c>
      <c r="FE253" s="8"/>
      <c r="FF253" s="8">
        <v>431.68</v>
      </c>
      <c r="FG253" s="8"/>
      <c r="FH253" s="8"/>
      <c r="FI253" s="8"/>
      <c r="FJ253" s="8"/>
      <c r="FK253" s="8"/>
      <c r="FL253" s="8"/>
      <c r="FM253" s="8"/>
      <c r="FN253" s="8"/>
      <c r="FO253" s="8"/>
      <c r="FP253" s="8"/>
      <c r="FQ253" s="8">
        <v>0</v>
      </c>
      <c r="FR253" s="8">
        <v>0</v>
      </c>
      <c r="FS253" s="8">
        <v>0</v>
      </c>
      <c r="FT253" s="8"/>
      <c r="FU253" s="8"/>
      <c r="FV253" s="8"/>
      <c r="FW253" s="8"/>
      <c r="FX253" s="8">
        <v>0</v>
      </c>
      <c r="FY253" s="8">
        <v>0</v>
      </c>
      <c r="FZ253" s="8"/>
      <c r="GA253" s="8" t="s">
        <v>266</v>
      </c>
      <c r="GB253" s="8"/>
      <c r="GC253" s="8"/>
      <c r="GD253" s="8">
        <v>1</v>
      </c>
      <c r="GE253" s="8"/>
      <c r="GF253" s="8">
        <v>-1067294481</v>
      </c>
      <c r="GG253" s="8">
        <v>2</v>
      </c>
      <c r="GH253" s="8">
        <v>3</v>
      </c>
      <c r="GI253" s="8">
        <v>-2</v>
      </c>
      <c r="GJ253" s="8">
        <v>0</v>
      </c>
      <c r="GK253" s="8">
        <v>0</v>
      </c>
      <c r="GL253" s="8">
        <f t="shared" si="156"/>
        <v>0</v>
      </c>
      <c r="GM253" s="8">
        <f t="shared" si="157"/>
        <v>0</v>
      </c>
      <c r="GN253" s="8">
        <f t="shared" si="158"/>
        <v>0</v>
      </c>
      <c r="GO253" s="8">
        <f t="shared" si="159"/>
        <v>0</v>
      </c>
      <c r="GP253" s="8">
        <f t="shared" si="160"/>
        <v>0</v>
      </c>
      <c r="GQ253" s="8"/>
      <c r="GR253" s="8">
        <v>1</v>
      </c>
      <c r="GS253" s="8">
        <v>1</v>
      </c>
      <c r="GT253" s="8">
        <v>0</v>
      </c>
      <c r="GU253" s="8" t="s">
        <v>3</v>
      </c>
      <c r="GV253" s="8">
        <f t="shared" si="161"/>
        <v>0</v>
      </c>
      <c r="GW253" s="8">
        <v>1</v>
      </c>
      <c r="GX253" s="8">
        <f t="shared" si="162"/>
        <v>0</v>
      </c>
      <c r="GY253" s="8"/>
      <c r="GZ253" s="8"/>
      <c r="HA253" s="8">
        <v>0</v>
      </c>
      <c r="HB253" s="8">
        <v>0</v>
      </c>
      <c r="HC253" s="8">
        <f t="shared" si="163"/>
        <v>0</v>
      </c>
      <c r="HD253" s="8"/>
      <c r="HE253" s="8" t="s">
        <v>49</v>
      </c>
      <c r="HF253" s="8" t="s">
        <v>45</v>
      </c>
      <c r="HG253" s="8">
        <f t="shared" si="164"/>
        <v>0</v>
      </c>
      <c r="HH253" s="8"/>
      <c r="HI253" s="8"/>
      <c r="HJ253" s="8"/>
      <c r="HK253" s="8"/>
      <c r="HL253" s="8"/>
      <c r="HM253" s="8" t="s">
        <v>3</v>
      </c>
      <c r="HN253" s="8" t="s">
        <v>3</v>
      </c>
      <c r="HO253" s="8" t="s">
        <v>3</v>
      </c>
      <c r="HP253" s="8" t="s">
        <v>3</v>
      </c>
      <c r="HQ253" s="8" t="s">
        <v>3</v>
      </c>
      <c r="HR253" s="8"/>
      <c r="HS253" s="8">
        <v>0</v>
      </c>
      <c r="HT253" s="8"/>
      <c r="HU253" s="8"/>
      <c r="HV253" s="8"/>
      <c r="HW253" s="8"/>
      <c r="HX253" s="8"/>
      <c r="HY253" s="8"/>
      <c r="HZ253" s="8"/>
      <c r="IA253" s="8"/>
      <c r="IB253" s="8"/>
      <c r="IC253" s="8"/>
      <c r="ID253" s="8"/>
      <c r="IE253" s="8"/>
      <c r="IF253" s="8"/>
      <c r="IG253" s="8"/>
      <c r="IH253" s="8"/>
      <c r="II253" s="8"/>
      <c r="IJ253" s="8"/>
      <c r="IK253" s="8">
        <v>0</v>
      </c>
      <c r="IL253" s="8"/>
      <c r="IM253" s="8"/>
      <c r="IN253" s="8"/>
      <c r="IO253" s="8"/>
      <c r="IP253" s="8"/>
      <c r="IQ253" s="8"/>
      <c r="IR253" s="8"/>
      <c r="IS253" s="8"/>
      <c r="IT253" s="8"/>
      <c r="IU253" s="8"/>
    </row>
    <row r="254" spans="1:255" x14ac:dyDescent="0.2">
      <c r="A254">
        <v>17</v>
      </c>
      <c r="B254">
        <v>0</v>
      </c>
      <c r="E254" t="s">
        <v>3</v>
      </c>
      <c r="F254" t="s">
        <v>198</v>
      </c>
      <c r="G254" t="s">
        <v>286</v>
      </c>
      <c r="H254" t="s">
        <v>265</v>
      </c>
      <c r="I254">
        <v>0</v>
      </c>
      <c r="J254">
        <v>0</v>
      </c>
      <c r="K254">
        <v>0</v>
      </c>
      <c r="L254">
        <v>0</v>
      </c>
      <c r="M254">
        <v>0</v>
      </c>
      <c r="N254">
        <f t="shared" si="124"/>
        <v>0</v>
      </c>
      <c r="O254">
        <f t="shared" si="125"/>
        <v>0</v>
      </c>
      <c r="P254">
        <f t="shared" si="126"/>
        <v>0</v>
      </c>
      <c r="Q254">
        <f t="shared" si="127"/>
        <v>0</v>
      </c>
      <c r="R254">
        <f t="shared" si="128"/>
        <v>0</v>
      </c>
      <c r="S254">
        <f t="shared" si="129"/>
        <v>0</v>
      </c>
      <c r="T254">
        <f t="shared" si="130"/>
        <v>0</v>
      </c>
      <c r="U254">
        <f t="shared" si="131"/>
        <v>0</v>
      </c>
      <c r="V254">
        <f t="shared" si="132"/>
        <v>0</v>
      </c>
      <c r="W254">
        <f t="shared" si="133"/>
        <v>0</v>
      </c>
      <c r="X254">
        <f t="shared" si="134"/>
        <v>0</v>
      </c>
      <c r="Y254">
        <f t="shared" si="135"/>
        <v>0</v>
      </c>
      <c r="AA254">
        <v>-1</v>
      </c>
      <c r="AB254">
        <f t="shared" si="136"/>
        <v>453.52</v>
      </c>
      <c r="AC254">
        <f t="shared" si="137"/>
        <v>453.52</v>
      </c>
      <c r="AD254">
        <f t="shared" si="138"/>
        <v>0</v>
      </c>
      <c r="AE254">
        <f t="shared" si="139"/>
        <v>0</v>
      </c>
      <c r="AF254">
        <f t="shared" si="140"/>
        <v>0</v>
      </c>
      <c r="AG254">
        <f t="shared" si="141"/>
        <v>0</v>
      </c>
      <c r="AH254">
        <f t="shared" si="142"/>
        <v>0</v>
      </c>
      <c r="AI254">
        <f t="shared" si="143"/>
        <v>0</v>
      </c>
      <c r="AJ254">
        <f t="shared" si="144"/>
        <v>0</v>
      </c>
      <c r="AK254">
        <v>453.52</v>
      </c>
      <c r="AL254">
        <v>453.52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1</v>
      </c>
      <c r="AW254">
        <v>1</v>
      </c>
      <c r="AZ254">
        <v>1</v>
      </c>
      <c r="BA254">
        <v>1</v>
      </c>
      <c r="BB254">
        <v>1</v>
      </c>
      <c r="BC254">
        <v>1</v>
      </c>
      <c r="BD254" t="s">
        <v>3</v>
      </c>
      <c r="BE254" t="s">
        <v>3</v>
      </c>
      <c r="BF254" t="s">
        <v>3</v>
      </c>
      <c r="BG254" t="s">
        <v>3</v>
      </c>
      <c r="BH254">
        <v>3</v>
      </c>
      <c r="BI254">
        <v>1</v>
      </c>
      <c r="BJ254" t="s">
        <v>3</v>
      </c>
      <c r="BM254">
        <v>1100</v>
      </c>
      <c r="BN254">
        <v>0</v>
      </c>
      <c r="BO254" t="s">
        <v>3</v>
      </c>
      <c r="BP254">
        <v>0</v>
      </c>
      <c r="BQ254">
        <v>8</v>
      </c>
      <c r="BR254">
        <v>0</v>
      </c>
      <c r="BS254">
        <v>1</v>
      </c>
      <c r="BT254">
        <v>1</v>
      </c>
      <c r="BU254">
        <v>1</v>
      </c>
      <c r="BV254">
        <v>1</v>
      </c>
      <c r="BW254">
        <v>1</v>
      </c>
      <c r="BX254">
        <v>1</v>
      </c>
      <c r="BY254" t="s">
        <v>3</v>
      </c>
      <c r="BZ254">
        <v>0</v>
      </c>
      <c r="CA254">
        <v>0</v>
      </c>
      <c r="CB254" t="s">
        <v>3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 t="s">
        <v>3</v>
      </c>
      <c r="CO254">
        <v>0</v>
      </c>
      <c r="CP254">
        <f t="shared" si="145"/>
        <v>0</v>
      </c>
      <c r="CQ254">
        <f t="shared" si="146"/>
        <v>453.52</v>
      </c>
      <c r="CR254">
        <f t="shared" si="147"/>
        <v>0</v>
      </c>
      <c r="CS254">
        <f t="shared" si="148"/>
        <v>0</v>
      </c>
      <c r="CT254">
        <f t="shared" si="149"/>
        <v>0</v>
      </c>
      <c r="CU254">
        <f t="shared" si="150"/>
        <v>0</v>
      </c>
      <c r="CV254">
        <f t="shared" si="151"/>
        <v>0</v>
      </c>
      <c r="CW254">
        <f t="shared" si="152"/>
        <v>0</v>
      </c>
      <c r="CX254">
        <f t="shared" si="153"/>
        <v>0</v>
      </c>
      <c r="CY254">
        <f t="shared" si="154"/>
        <v>0</v>
      </c>
      <c r="CZ254">
        <f t="shared" si="155"/>
        <v>0</v>
      </c>
      <c r="DC254" t="s">
        <v>3</v>
      </c>
      <c r="DD254" t="s">
        <v>3</v>
      </c>
      <c r="DE254" t="s">
        <v>3</v>
      </c>
      <c r="DF254" t="s">
        <v>3</v>
      </c>
      <c r="DG254" t="s">
        <v>3</v>
      </c>
      <c r="DH254" t="s">
        <v>3</v>
      </c>
      <c r="DI254" t="s">
        <v>3</v>
      </c>
      <c r="DJ254" t="s">
        <v>3</v>
      </c>
      <c r="DK254" t="s">
        <v>3</v>
      </c>
      <c r="DL254" t="s">
        <v>3</v>
      </c>
      <c r="DM254" t="s">
        <v>3</v>
      </c>
      <c r="DN254">
        <v>0</v>
      </c>
      <c r="DO254">
        <v>0</v>
      </c>
      <c r="DP254">
        <v>1</v>
      </c>
      <c r="DQ254">
        <v>1</v>
      </c>
      <c r="DU254">
        <v>1009</v>
      </c>
      <c r="DV254" t="s">
        <v>265</v>
      </c>
      <c r="DW254" t="s">
        <v>265</v>
      </c>
      <c r="DX254">
        <v>1</v>
      </c>
      <c r="DZ254" t="s">
        <v>3</v>
      </c>
      <c r="EA254" t="s">
        <v>3</v>
      </c>
      <c r="EB254" t="s">
        <v>3</v>
      </c>
      <c r="EC254" t="s">
        <v>3</v>
      </c>
      <c r="EE254">
        <v>78822660</v>
      </c>
      <c r="EF254">
        <v>8</v>
      </c>
      <c r="EG254" t="s">
        <v>225</v>
      </c>
      <c r="EH254">
        <v>0</v>
      </c>
      <c r="EI254" t="s">
        <v>3</v>
      </c>
      <c r="EJ254">
        <v>1</v>
      </c>
      <c r="EK254">
        <v>1100</v>
      </c>
      <c r="EL254" t="s">
        <v>226</v>
      </c>
      <c r="EM254" t="s">
        <v>227</v>
      </c>
      <c r="EO254" t="s">
        <v>3</v>
      </c>
      <c r="EQ254">
        <v>132096</v>
      </c>
      <c r="ER254">
        <v>453.52</v>
      </c>
      <c r="ES254">
        <v>453.52</v>
      </c>
      <c r="ET254">
        <v>0</v>
      </c>
      <c r="EU254">
        <v>0</v>
      </c>
      <c r="EV254">
        <v>0</v>
      </c>
      <c r="EW254">
        <v>0</v>
      </c>
      <c r="EX254">
        <v>0</v>
      </c>
      <c r="EY254">
        <v>0</v>
      </c>
      <c r="EZ254">
        <v>5</v>
      </c>
      <c r="FC254">
        <v>0</v>
      </c>
      <c r="FD254">
        <v>18</v>
      </c>
      <c r="FF254">
        <v>431.68</v>
      </c>
      <c r="FQ254">
        <v>0</v>
      </c>
      <c r="FR254">
        <v>0</v>
      </c>
      <c r="FS254">
        <v>0</v>
      </c>
      <c r="FX254">
        <v>0</v>
      </c>
      <c r="FY254">
        <v>0</v>
      </c>
      <c r="GA254" t="s">
        <v>266</v>
      </c>
      <c r="GD254">
        <v>1</v>
      </c>
      <c r="GF254">
        <v>-1067294481</v>
      </c>
      <c r="GG254">
        <v>2</v>
      </c>
      <c r="GH254">
        <v>3</v>
      </c>
      <c r="GI254">
        <v>-2</v>
      </c>
      <c r="GJ254">
        <v>0</v>
      </c>
      <c r="GK254">
        <v>0</v>
      </c>
      <c r="GL254">
        <f t="shared" si="156"/>
        <v>0</v>
      </c>
      <c r="GM254">
        <f t="shared" si="157"/>
        <v>0</v>
      </c>
      <c r="GN254">
        <f t="shared" si="158"/>
        <v>0</v>
      </c>
      <c r="GO254">
        <f t="shared" si="159"/>
        <v>0</v>
      </c>
      <c r="GP254">
        <f t="shared" si="160"/>
        <v>0</v>
      </c>
      <c r="GR254">
        <v>1</v>
      </c>
      <c r="GS254">
        <v>1</v>
      </c>
      <c r="GT254">
        <v>0</v>
      </c>
      <c r="GU254" t="s">
        <v>3</v>
      </c>
      <c r="GV254">
        <f t="shared" si="161"/>
        <v>0</v>
      </c>
      <c r="GW254">
        <v>1</v>
      </c>
      <c r="GX254">
        <f t="shared" si="162"/>
        <v>0</v>
      </c>
      <c r="HA254">
        <v>0</v>
      </c>
      <c r="HB254">
        <v>0</v>
      </c>
      <c r="HC254">
        <f t="shared" si="163"/>
        <v>0</v>
      </c>
      <c r="HE254" t="s">
        <v>49</v>
      </c>
      <c r="HF254" t="s">
        <v>45</v>
      </c>
      <c r="HG254">
        <f t="shared" si="164"/>
        <v>0</v>
      </c>
      <c r="HM254" t="s">
        <v>3</v>
      </c>
      <c r="HN254" t="s">
        <v>3</v>
      </c>
      <c r="HO254" t="s">
        <v>3</v>
      </c>
      <c r="HP254" t="s">
        <v>3</v>
      </c>
      <c r="HQ254" t="s">
        <v>3</v>
      </c>
      <c r="HS254">
        <v>0</v>
      </c>
      <c r="IK254">
        <v>0</v>
      </c>
    </row>
    <row r="255" spans="1:255" x14ac:dyDescent="0.2">
      <c r="A255" s="8">
        <v>17</v>
      </c>
      <c r="B255" s="8">
        <v>0</v>
      </c>
      <c r="C255" s="8"/>
      <c r="D255" s="8"/>
      <c r="E255" s="8" t="s">
        <v>3</v>
      </c>
      <c r="F255" s="8" t="s">
        <v>198</v>
      </c>
      <c r="G255" s="8" t="s">
        <v>287</v>
      </c>
      <c r="H255" s="8" t="s">
        <v>265</v>
      </c>
      <c r="I255" s="8">
        <v>0</v>
      </c>
      <c r="J255" s="8">
        <v>0</v>
      </c>
      <c r="K255" s="8">
        <v>0</v>
      </c>
      <c r="L255" s="8">
        <v>0</v>
      </c>
      <c r="M255" s="8">
        <v>0</v>
      </c>
      <c r="N255" s="8">
        <f t="shared" si="124"/>
        <v>0</v>
      </c>
      <c r="O255" s="8">
        <f t="shared" si="125"/>
        <v>0</v>
      </c>
      <c r="P255" s="8">
        <f t="shared" si="126"/>
        <v>0</v>
      </c>
      <c r="Q255" s="8">
        <f t="shared" si="127"/>
        <v>0</v>
      </c>
      <c r="R255" s="8">
        <f t="shared" si="128"/>
        <v>0</v>
      </c>
      <c r="S255" s="8">
        <f t="shared" si="129"/>
        <v>0</v>
      </c>
      <c r="T255" s="8">
        <f t="shared" si="130"/>
        <v>0</v>
      </c>
      <c r="U255" s="8">
        <f t="shared" si="131"/>
        <v>0</v>
      </c>
      <c r="V255" s="8">
        <f t="shared" si="132"/>
        <v>0</v>
      </c>
      <c r="W255" s="8">
        <f t="shared" si="133"/>
        <v>0</v>
      </c>
      <c r="X255" s="8">
        <f t="shared" si="134"/>
        <v>0</v>
      </c>
      <c r="Y255" s="8">
        <f t="shared" si="135"/>
        <v>0</v>
      </c>
      <c r="Z255" s="8"/>
      <c r="AA255" s="8">
        <v>-1</v>
      </c>
      <c r="AB255" s="8">
        <f t="shared" si="136"/>
        <v>453.52</v>
      </c>
      <c r="AC255" s="8">
        <f t="shared" si="137"/>
        <v>453.52</v>
      </c>
      <c r="AD255" s="8">
        <f t="shared" si="138"/>
        <v>0</v>
      </c>
      <c r="AE255" s="8">
        <f t="shared" si="139"/>
        <v>0</v>
      </c>
      <c r="AF255" s="8">
        <f t="shared" si="140"/>
        <v>0</v>
      </c>
      <c r="AG255" s="8">
        <f t="shared" si="141"/>
        <v>0</v>
      </c>
      <c r="AH255" s="8">
        <f t="shared" si="142"/>
        <v>0</v>
      </c>
      <c r="AI255" s="8">
        <f t="shared" si="143"/>
        <v>0</v>
      </c>
      <c r="AJ255" s="8">
        <f t="shared" si="144"/>
        <v>0</v>
      </c>
      <c r="AK255" s="8">
        <v>453.52</v>
      </c>
      <c r="AL255" s="8">
        <v>453.52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1</v>
      </c>
      <c r="AW255" s="8">
        <v>1</v>
      </c>
      <c r="AX255" s="8"/>
      <c r="AY255" s="8"/>
      <c r="AZ255" s="8">
        <v>1</v>
      </c>
      <c r="BA255" s="8">
        <v>1</v>
      </c>
      <c r="BB255" s="8">
        <v>1</v>
      </c>
      <c r="BC255" s="8">
        <v>1</v>
      </c>
      <c r="BD255" s="8" t="s">
        <v>3</v>
      </c>
      <c r="BE255" s="8" t="s">
        <v>3</v>
      </c>
      <c r="BF255" s="8" t="s">
        <v>3</v>
      </c>
      <c r="BG255" s="8" t="s">
        <v>3</v>
      </c>
      <c r="BH255" s="8">
        <v>3</v>
      </c>
      <c r="BI255" s="8">
        <v>1</v>
      </c>
      <c r="BJ255" s="8" t="s">
        <v>3</v>
      </c>
      <c r="BK255" s="8"/>
      <c r="BL255" s="8"/>
      <c r="BM255" s="8">
        <v>1100</v>
      </c>
      <c r="BN255" s="8">
        <v>0</v>
      </c>
      <c r="BO255" s="8" t="s">
        <v>3</v>
      </c>
      <c r="BP255" s="8">
        <v>0</v>
      </c>
      <c r="BQ255" s="8">
        <v>8</v>
      </c>
      <c r="BR255" s="8">
        <v>0</v>
      </c>
      <c r="BS255" s="8">
        <v>1</v>
      </c>
      <c r="BT255" s="8">
        <v>1</v>
      </c>
      <c r="BU255" s="8">
        <v>1</v>
      </c>
      <c r="BV255" s="8">
        <v>1</v>
      </c>
      <c r="BW255" s="8">
        <v>1</v>
      </c>
      <c r="BX255" s="8">
        <v>1</v>
      </c>
      <c r="BY255" s="8" t="s">
        <v>3</v>
      </c>
      <c r="BZ255" s="8">
        <v>0</v>
      </c>
      <c r="CA255" s="8">
        <v>0</v>
      </c>
      <c r="CB255" s="8" t="s">
        <v>3</v>
      </c>
      <c r="CC255" s="8"/>
      <c r="CD255" s="8"/>
      <c r="CE255" s="8">
        <v>0</v>
      </c>
      <c r="CF255" s="8">
        <v>0</v>
      </c>
      <c r="CG255" s="8">
        <v>0</v>
      </c>
      <c r="CH255" s="8">
        <v>0</v>
      </c>
      <c r="CI255" s="8">
        <v>0</v>
      </c>
      <c r="CJ255" s="8">
        <v>0</v>
      </c>
      <c r="CK255" s="8">
        <v>0</v>
      </c>
      <c r="CL255" s="8">
        <v>0</v>
      </c>
      <c r="CM255" s="8">
        <v>0</v>
      </c>
      <c r="CN255" s="8" t="s">
        <v>3</v>
      </c>
      <c r="CO255" s="8">
        <v>0</v>
      </c>
      <c r="CP255" s="8">
        <f t="shared" si="145"/>
        <v>0</v>
      </c>
      <c r="CQ255" s="8">
        <f t="shared" si="146"/>
        <v>453.52</v>
      </c>
      <c r="CR255" s="8">
        <f t="shared" si="147"/>
        <v>0</v>
      </c>
      <c r="CS255" s="8">
        <f t="shared" si="148"/>
        <v>0</v>
      </c>
      <c r="CT255" s="8">
        <f t="shared" si="149"/>
        <v>0</v>
      </c>
      <c r="CU255" s="8">
        <f t="shared" si="150"/>
        <v>0</v>
      </c>
      <c r="CV255" s="8">
        <f t="shared" si="151"/>
        <v>0</v>
      </c>
      <c r="CW255" s="8">
        <f t="shared" si="152"/>
        <v>0</v>
      </c>
      <c r="CX255" s="8">
        <f t="shared" si="153"/>
        <v>0</v>
      </c>
      <c r="CY255" s="8">
        <f t="shared" si="154"/>
        <v>0</v>
      </c>
      <c r="CZ255" s="8">
        <f t="shared" si="155"/>
        <v>0</v>
      </c>
      <c r="DA255" s="8"/>
      <c r="DB255" s="8"/>
      <c r="DC255" s="8" t="s">
        <v>3</v>
      </c>
      <c r="DD255" s="8" t="s">
        <v>3</v>
      </c>
      <c r="DE255" s="8" t="s">
        <v>3</v>
      </c>
      <c r="DF255" s="8" t="s">
        <v>3</v>
      </c>
      <c r="DG255" s="8" t="s">
        <v>3</v>
      </c>
      <c r="DH255" s="8" t="s">
        <v>3</v>
      </c>
      <c r="DI255" s="8" t="s">
        <v>3</v>
      </c>
      <c r="DJ255" s="8" t="s">
        <v>3</v>
      </c>
      <c r="DK255" s="8" t="s">
        <v>3</v>
      </c>
      <c r="DL255" s="8" t="s">
        <v>3</v>
      </c>
      <c r="DM255" s="8" t="s">
        <v>3</v>
      </c>
      <c r="DN255" s="8">
        <v>0</v>
      </c>
      <c r="DO255" s="8">
        <v>0</v>
      </c>
      <c r="DP255" s="8">
        <v>1</v>
      </c>
      <c r="DQ255" s="8">
        <v>1</v>
      </c>
      <c r="DR255" s="8"/>
      <c r="DS255" s="8"/>
      <c r="DT255" s="8"/>
      <c r="DU255" s="8">
        <v>1009</v>
      </c>
      <c r="DV255" s="8" t="s">
        <v>265</v>
      </c>
      <c r="DW255" s="8" t="s">
        <v>265</v>
      </c>
      <c r="DX255" s="8">
        <v>1</v>
      </c>
      <c r="DY255" s="8"/>
      <c r="DZ255" s="8" t="s">
        <v>3</v>
      </c>
      <c r="EA255" s="8" t="s">
        <v>3</v>
      </c>
      <c r="EB255" s="8" t="s">
        <v>3</v>
      </c>
      <c r="EC255" s="8" t="s">
        <v>3</v>
      </c>
      <c r="ED255" s="8"/>
      <c r="EE255" s="8">
        <v>78822660</v>
      </c>
      <c r="EF255" s="8">
        <v>8</v>
      </c>
      <c r="EG255" s="8" t="s">
        <v>225</v>
      </c>
      <c r="EH255" s="8">
        <v>0</v>
      </c>
      <c r="EI255" s="8" t="s">
        <v>3</v>
      </c>
      <c r="EJ255" s="8">
        <v>1</v>
      </c>
      <c r="EK255" s="8">
        <v>1100</v>
      </c>
      <c r="EL255" s="8" t="s">
        <v>226</v>
      </c>
      <c r="EM255" s="8" t="s">
        <v>227</v>
      </c>
      <c r="EN255" s="8"/>
      <c r="EO255" s="8" t="s">
        <v>3</v>
      </c>
      <c r="EP255" s="8"/>
      <c r="EQ255" s="8">
        <v>132096</v>
      </c>
      <c r="ER255" s="8">
        <v>453.52</v>
      </c>
      <c r="ES255" s="8">
        <v>453.52</v>
      </c>
      <c r="ET255" s="8">
        <v>0</v>
      </c>
      <c r="EU255" s="8">
        <v>0</v>
      </c>
      <c r="EV255" s="8">
        <v>0</v>
      </c>
      <c r="EW255" s="8">
        <v>0</v>
      </c>
      <c r="EX255" s="8">
        <v>0</v>
      </c>
      <c r="EY255" s="8">
        <v>0</v>
      </c>
      <c r="EZ255" s="8">
        <v>5</v>
      </c>
      <c r="FA255" s="8"/>
      <c r="FB255" s="8"/>
      <c r="FC255" s="8">
        <v>0</v>
      </c>
      <c r="FD255" s="8">
        <v>18</v>
      </c>
      <c r="FE255" s="8"/>
      <c r="FF255" s="8">
        <v>431.68</v>
      </c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>
        <v>0</v>
      </c>
      <c r="FR255" s="8">
        <v>0</v>
      </c>
      <c r="FS255" s="8">
        <v>0</v>
      </c>
      <c r="FT255" s="8"/>
      <c r="FU255" s="8"/>
      <c r="FV255" s="8"/>
      <c r="FW255" s="8"/>
      <c r="FX255" s="8">
        <v>0</v>
      </c>
      <c r="FY255" s="8">
        <v>0</v>
      </c>
      <c r="FZ255" s="8"/>
      <c r="GA255" s="8" t="s">
        <v>266</v>
      </c>
      <c r="GB255" s="8"/>
      <c r="GC255" s="8"/>
      <c r="GD255" s="8">
        <v>1</v>
      </c>
      <c r="GE255" s="8"/>
      <c r="GF255" s="8">
        <v>-19648852</v>
      </c>
      <c r="GG255" s="8">
        <v>2</v>
      </c>
      <c r="GH255" s="8">
        <v>3</v>
      </c>
      <c r="GI255" s="8">
        <v>-2</v>
      </c>
      <c r="GJ255" s="8">
        <v>0</v>
      </c>
      <c r="GK255" s="8">
        <v>0</v>
      </c>
      <c r="GL255" s="8">
        <f t="shared" si="156"/>
        <v>0</v>
      </c>
      <c r="GM255" s="8">
        <f t="shared" si="157"/>
        <v>0</v>
      </c>
      <c r="GN255" s="8">
        <f t="shared" si="158"/>
        <v>0</v>
      </c>
      <c r="GO255" s="8">
        <f t="shared" si="159"/>
        <v>0</v>
      </c>
      <c r="GP255" s="8">
        <f t="shared" si="160"/>
        <v>0</v>
      </c>
      <c r="GQ255" s="8"/>
      <c r="GR255" s="8">
        <v>1</v>
      </c>
      <c r="GS255" s="8">
        <v>1</v>
      </c>
      <c r="GT255" s="8">
        <v>0</v>
      </c>
      <c r="GU255" s="8" t="s">
        <v>3</v>
      </c>
      <c r="GV255" s="8">
        <f t="shared" si="161"/>
        <v>0</v>
      </c>
      <c r="GW255" s="8">
        <v>1</v>
      </c>
      <c r="GX255" s="8">
        <f t="shared" si="162"/>
        <v>0</v>
      </c>
      <c r="GY255" s="8"/>
      <c r="GZ255" s="8"/>
      <c r="HA255" s="8">
        <v>0</v>
      </c>
      <c r="HB255" s="8">
        <v>0</v>
      </c>
      <c r="HC255" s="8">
        <f t="shared" si="163"/>
        <v>0</v>
      </c>
      <c r="HD255" s="8"/>
      <c r="HE255" s="8" t="s">
        <v>49</v>
      </c>
      <c r="HF255" s="8" t="s">
        <v>45</v>
      </c>
      <c r="HG255" s="8">
        <f t="shared" si="164"/>
        <v>0</v>
      </c>
      <c r="HH255" s="8"/>
      <c r="HI255" s="8"/>
      <c r="HJ255" s="8"/>
      <c r="HK255" s="8"/>
      <c r="HL255" s="8"/>
      <c r="HM255" s="8" t="s">
        <v>3</v>
      </c>
      <c r="HN255" s="8" t="s">
        <v>3</v>
      </c>
      <c r="HO255" s="8" t="s">
        <v>3</v>
      </c>
      <c r="HP255" s="8" t="s">
        <v>3</v>
      </c>
      <c r="HQ255" s="8" t="s">
        <v>3</v>
      </c>
      <c r="HR255" s="8"/>
      <c r="HS255" s="8">
        <v>0</v>
      </c>
      <c r="HT255" s="8"/>
      <c r="HU255" s="8"/>
      <c r="HV255" s="8"/>
      <c r="HW255" s="8"/>
      <c r="HX255" s="8"/>
      <c r="HY255" s="8"/>
      <c r="HZ255" s="8"/>
      <c r="IA255" s="8"/>
      <c r="IB255" s="8"/>
      <c r="IC255" s="8"/>
      <c r="ID255" s="8"/>
      <c r="IE255" s="8"/>
      <c r="IF255" s="8"/>
      <c r="IG255" s="8"/>
      <c r="IH255" s="8"/>
      <c r="II255" s="8"/>
      <c r="IJ255" s="8"/>
      <c r="IK255" s="8">
        <v>0</v>
      </c>
      <c r="IL255" s="8"/>
      <c r="IM255" s="8"/>
      <c r="IN255" s="8"/>
      <c r="IO255" s="8"/>
      <c r="IP255" s="8"/>
      <c r="IQ255" s="8"/>
      <c r="IR255" s="8"/>
      <c r="IS255" s="8"/>
      <c r="IT255" s="8"/>
      <c r="IU255" s="8"/>
    </row>
    <row r="256" spans="1:255" x14ac:dyDescent="0.2">
      <c r="A256">
        <v>17</v>
      </c>
      <c r="B256">
        <v>0</v>
      </c>
      <c r="E256" t="s">
        <v>3</v>
      </c>
      <c r="F256" t="s">
        <v>198</v>
      </c>
      <c r="G256" t="s">
        <v>287</v>
      </c>
      <c r="H256" t="s">
        <v>265</v>
      </c>
      <c r="I256">
        <v>0</v>
      </c>
      <c r="J256">
        <v>0</v>
      </c>
      <c r="K256">
        <v>0</v>
      </c>
      <c r="L256">
        <v>0</v>
      </c>
      <c r="M256">
        <v>0</v>
      </c>
      <c r="N256">
        <f t="shared" si="124"/>
        <v>0</v>
      </c>
      <c r="O256">
        <f t="shared" si="125"/>
        <v>0</v>
      </c>
      <c r="P256">
        <f t="shared" si="126"/>
        <v>0</v>
      </c>
      <c r="Q256">
        <f t="shared" si="127"/>
        <v>0</v>
      </c>
      <c r="R256">
        <f t="shared" si="128"/>
        <v>0</v>
      </c>
      <c r="S256">
        <f t="shared" si="129"/>
        <v>0</v>
      </c>
      <c r="T256">
        <f t="shared" si="130"/>
        <v>0</v>
      </c>
      <c r="U256">
        <f t="shared" si="131"/>
        <v>0</v>
      </c>
      <c r="V256">
        <f t="shared" si="132"/>
        <v>0</v>
      </c>
      <c r="W256">
        <f t="shared" si="133"/>
        <v>0</v>
      </c>
      <c r="X256">
        <f t="shared" si="134"/>
        <v>0</v>
      </c>
      <c r="Y256">
        <f t="shared" si="135"/>
        <v>0</v>
      </c>
      <c r="AA256">
        <v>-1</v>
      </c>
      <c r="AB256">
        <f t="shared" si="136"/>
        <v>453.52</v>
      </c>
      <c r="AC256">
        <f t="shared" si="137"/>
        <v>453.52</v>
      </c>
      <c r="AD256">
        <f t="shared" si="138"/>
        <v>0</v>
      </c>
      <c r="AE256">
        <f t="shared" si="139"/>
        <v>0</v>
      </c>
      <c r="AF256">
        <f t="shared" si="140"/>
        <v>0</v>
      </c>
      <c r="AG256">
        <f t="shared" si="141"/>
        <v>0</v>
      </c>
      <c r="AH256">
        <f t="shared" si="142"/>
        <v>0</v>
      </c>
      <c r="AI256">
        <f t="shared" si="143"/>
        <v>0</v>
      </c>
      <c r="AJ256">
        <f t="shared" si="144"/>
        <v>0</v>
      </c>
      <c r="AK256">
        <v>453.52</v>
      </c>
      <c r="AL256">
        <v>453.52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1</v>
      </c>
      <c r="AW256">
        <v>1</v>
      </c>
      <c r="AZ256">
        <v>1</v>
      </c>
      <c r="BA256">
        <v>1</v>
      </c>
      <c r="BB256">
        <v>1</v>
      </c>
      <c r="BC256">
        <v>1</v>
      </c>
      <c r="BD256" t="s">
        <v>3</v>
      </c>
      <c r="BE256" t="s">
        <v>3</v>
      </c>
      <c r="BF256" t="s">
        <v>3</v>
      </c>
      <c r="BG256" t="s">
        <v>3</v>
      </c>
      <c r="BH256">
        <v>3</v>
      </c>
      <c r="BI256">
        <v>1</v>
      </c>
      <c r="BJ256" t="s">
        <v>3</v>
      </c>
      <c r="BM256">
        <v>1100</v>
      </c>
      <c r="BN256">
        <v>0</v>
      </c>
      <c r="BO256" t="s">
        <v>3</v>
      </c>
      <c r="BP256">
        <v>0</v>
      </c>
      <c r="BQ256">
        <v>8</v>
      </c>
      <c r="BR256">
        <v>0</v>
      </c>
      <c r="BS256">
        <v>1</v>
      </c>
      <c r="BT256">
        <v>1</v>
      </c>
      <c r="BU256">
        <v>1</v>
      </c>
      <c r="BV256">
        <v>1</v>
      </c>
      <c r="BW256">
        <v>1</v>
      </c>
      <c r="BX256">
        <v>1</v>
      </c>
      <c r="BY256" t="s">
        <v>3</v>
      </c>
      <c r="BZ256">
        <v>0</v>
      </c>
      <c r="CA256">
        <v>0</v>
      </c>
      <c r="CB256" t="s">
        <v>3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 t="s">
        <v>3</v>
      </c>
      <c r="CO256">
        <v>0</v>
      </c>
      <c r="CP256">
        <f t="shared" si="145"/>
        <v>0</v>
      </c>
      <c r="CQ256">
        <f t="shared" si="146"/>
        <v>453.52</v>
      </c>
      <c r="CR256">
        <f t="shared" si="147"/>
        <v>0</v>
      </c>
      <c r="CS256">
        <f t="shared" si="148"/>
        <v>0</v>
      </c>
      <c r="CT256">
        <f t="shared" si="149"/>
        <v>0</v>
      </c>
      <c r="CU256">
        <f t="shared" si="150"/>
        <v>0</v>
      </c>
      <c r="CV256">
        <f t="shared" si="151"/>
        <v>0</v>
      </c>
      <c r="CW256">
        <f t="shared" si="152"/>
        <v>0</v>
      </c>
      <c r="CX256">
        <f t="shared" si="153"/>
        <v>0</v>
      </c>
      <c r="CY256">
        <f t="shared" si="154"/>
        <v>0</v>
      </c>
      <c r="CZ256">
        <f t="shared" si="155"/>
        <v>0</v>
      </c>
      <c r="DC256" t="s">
        <v>3</v>
      </c>
      <c r="DD256" t="s">
        <v>3</v>
      </c>
      <c r="DE256" t="s">
        <v>3</v>
      </c>
      <c r="DF256" t="s">
        <v>3</v>
      </c>
      <c r="DG256" t="s">
        <v>3</v>
      </c>
      <c r="DH256" t="s">
        <v>3</v>
      </c>
      <c r="DI256" t="s">
        <v>3</v>
      </c>
      <c r="DJ256" t="s">
        <v>3</v>
      </c>
      <c r="DK256" t="s">
        <v>3</v>
      </c>
      <c r="DL256" t="s">
        <v>3</v>
      </c>
      <c r="DM256" t="s">
        <v>3</v>
      </c>
      <c r="DN256">
        <v>0</v>
      </c>
      <c r="DO256">
        <v>0</v>
      </c>
      <c r="DP256">
        <v>1</v>
      </c>
      <c r="DQ256">
        <v>1</v>
      </c>
      <c r="DU256">
        <v>1009</v>
      </c>
      <c r="DV256" t="s">
        <v>265</v>
      </c>
      <c r="DW256" t="s">
        <v>265</v>
      </c>
      <c r="DX256">
        <v>1</v>
      </c>
      <c r="DZ256" t="s">
        <v>3</v>
      </c>
      <c r="EA256" t="s">
        <v>3</v>
      </c>
      <c r="EB256" t="s">
        <v>3</v>
      </c>
      <c r="EC256" t="s">
        <v>3</v>
      </c>
      <c r="EE256">
        <v>78822660</v>
      </c>
      <c r="EF256">
        <v>8</v>
      </c>
      <c r="EG256" t="s">
        <v>225</v>
      </c>
      <c r="EH256">
        <v>0</v>
      </c>
      <c r="EI256" t="s">
        <v>3</v>
      </c>
      <c r="EJ256">
        <v>1</v>
      </c>
      <c r="EK256">
        <v>1100</v>
      </c>
      <c r="EL256" t="s">
        <v>226</v>
      </c>
      <c r="EM256" t="s">
        <v>227</v>
      </c>
      <c r="EO256" t="s">
        <v>3</v>
      </c>
      <c r="EQ256">
        <v>132096</v>
      </c>
      <c r="ER256">
        <v>453.52</v>
      </c>
      <c r="ES256">
        <v>453.52</v>
      </c>
      <c r="ET256">
        <v>0</v>
      </c>
      <c r="EU256">
        <v>0</v>
      </c>
      <c r="EV256">
        <v>0</v>
      </c>
      <c r="EW256">
        <v>0</v>
      </c>
      <c r="EX256">
        <v>0</v>
      </c>
      <c r="EY256">
        <v>0</v>
      </c>
      <c r="EZ256">
        <v>5</v>
      </c>
      <c r="FC256">
        <v>0</v>
      </c>
      <c r="FD256">
        <v>18</v>
      </c>
      <c r="FF256">
        <v>431.68</v>
      </c>
      <c r="FQ256">
        <v>0</v>
      </c>
      <c r="FR256">
        <v>0</v>
      </c>
      <c r="FS256">
        <v>0</v>
      </c>
      <c r="FX256">
        <v>0</v>
      </c>
      <c r="FY256">
        <v>0</v>
      </c>
      <c r="GA256" t="s">
        <v>266</v>
      </c>
      <c r="GD256">
        <v>1</v>
      </c>
      <c r="GF256">
        <v>-19648852</v>
      </c>
      <c r="GG256">
        <v>2</v>
      </c>
      <c r="GH256">
        <v>3</v>
      </c>
      <c r="GI256">
        <v>-2</v>
      </c>
      <c r="GJ256">
        <v>0</v>
      </c>
      <c r="GK256">
        <v>0</v>
      </c>
      <c r="GL256">
        <f t="shared" si="156"/>
        <v>0</v>
      </c>
      <c r="GM256">
        <f t="shared" si="157"/>
        <v>0</v>
      </c>
      <c r="GN256">
        <f t="shared" si="158"/>
        <v>0</v>
      </c>
      <c r="GO256">
        <f t="shared" si="159"/>
        <v>0</v>
      </c>
      <c r="GP256">
        <f t="shared" si="160"/>
        <v>0</v>
      </c>
      <c r="GR256">
        <v>1</v>
      </c>
      <c r="GS256">
        <v>1</v>
      </c>
      <c r="GT256">
        <v>0</v>
      </c>
      <c r="GU256" t="s">
        <v>3</v>
      </c>
      <c r="GV256">
        <f t="shared" si="161"/>
        <v>0</v>
      </c>
      <c r="GW256">
        <v>1</v>
      </c>
      <c r="GX256">
        <f t="shared" si="162"/>
        <v>0</v>
      </c>
      <c r="HA256">
        <v>0</v>
      </c>
      <c r="HB256">
        <v>0</v>
      </c>
      <c r="HC256">
        <f t="shared" si="163"/>
        <v>0</v>
      </c>
      <c r="HE256" t="s">
        <v>49</v>
      </c>
      <c r="HF256" t="s">
        <v>45</v>
      </c>
      <c r="HG256">
        <f t="shared" si="164"/>
        <v>0</v>
      </c>
      <c r="HM256" t="s">
        <v>3</v>
      </c>
      <c r="HN256" t="s">
        <v>3</v>
      </c>
      <c r="HO256" t="s">
        <v>3</v>
      </c>
      <c r="HP256" t="s">
        <v>3</v>
      </c>
      <c r="HQ256" t="s">
        <v>3</v>
      </c>
      <c r="HS256">
        <v>0</v>
      </c>
      <c r="IK256">
        <v>0</v>
      </c>
    </row>
    <row r="257" spans="1:255" x14ac:dyDescent="0.2">
      <c r="A257" s="8">
        <v>17</v>
      </c>
      <c r="B257" s="8">
        <v>0</v>
      </c>
      <c r="C257" s="8"/>
      <c r="D257" s="8"/>
      <c r="E257" s="8" t="s">
        <v>3</v>
      </c>
      <c r="F257" s="8" t="s">
        <v>198</v>
      </c>
      <c r="G257" s="8" t="s">
        <v>288</v>
      </c>
      <c r="H257" s="8" t="s">
        <v>200</v>
      </c>
      <c r="I257" s="8">
        <v>0</v>
      </c>
      <c r="J257" s="8">
        <v>0</v>
      </c>
      <c r="K257" s="8">
        <v>0</v>
      </c>
      <c r="L257" s="8">
        <v>0</v>
      </c>
      <c r="M257" s="8">
        <v>0</v>
      </c>
      <c r="N257" s="8">
        <f t="shared" si="124"/>
        <v>0</v>
      </c>
      <c r="O257" s="8">
        <f t="shared" si="125"/>
        <v>0</v>
      </c>
      <c r="P257" s="8">
        <f t="shared" si="126"/>
        <v>0</v>
      </c>
      <c r="Q257" s="8">
        <f t="shared" si="127"/>
        <v>0</v>
      </c>
      <c r="R257" s="8">
        <f t="shared" si="128"/>
        <v>0</v>
      </c>
      <c r="S257" s="8">
        <f t="shared" si="129"/>
        <v>0</v>
      </c>
      <c r="T257" s="8">
        <f t="shared" si="130"/>
        <v>0</v>
      </c>
      <c r="U257" s="8">
        <f t="shared" si="131"/>
        <v>0</v>
      </c>
      <c r="V257" s="8">
        <f t="shared" si="132"/>
        <v>0</v>
      </c>
      <c r="W257" s="8">
        <f t="shared" si="133"/>
        <v>0</v>
      </c>
      <c r="X257" s="8">
        <f t="shared" si="134"/>
        <v>0</v>
      </c>
      <c r="Y257" s="8">
        <f t="shared" si="135"/>
        <v>0</v>
      </c>
      <c r="Z257" s="8"/>
      <c r="AA257" s="8">
        <v>-1</v>
      </c>
      <c r="AB257" s="8">
        <f t="shared" si="136"/>
        <v>183.44</v>
      </c>
      <c r="AC257" s="8">
        <f t="shared" si="137"/>
        <v>183.44</v>
      </c>
      <c r="AD257" s="8">
        <f t="shared" si="138"/>
        <v>0</v>
      </c>
      <c r="AE257" s="8">
        <f t="shared" si="139"/>
        <v>0</v>
      </c>
      <c r="AF257" s="8">
        <f t="shared" si="140"/>
        <v>0</v>
      </c>
      <c r="AG257" s="8">
        <f t="shared" si="141"/>
        <v>0</v>
      </c>
      <c r="AH257" s="8">
        <f t="shared" si="142"/>
        <v>0</v>
      </c>
      <c r="AI257" s="8">
        <f t="shared" si="143"/>
        <v>0</v>
      </c>
      <c r="AJ257" s="8">
        <f t="shared" si="144"/>
        <v>0</v>
      </c>
      <c r="AK257" s="8">
        <v>183.44</v>
      </c>
      <c r="AL257" s="8">
        <v>183.44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1</v>
      </c>
      <c r="AW257" s="8">
        <v>1</v>
      </c>
      <c r="AX257" s="8"/>
      <c r="AY257" s="8"/>
      <c r="AZ257" s="8">
        <v>1</v>
      </c>
      <c r="BA257" s="8">
        <v>1</v>
      </c>
      <c r="BB257" s="8">
        <v>1</v>
      </c>
      <c r="BC257" s="8">
        <v>1</v>
      </c>
      <c r="BD257" s="8" t="s">
        <v>3</v>
      </c>
      <c r="BE257" s="8" t="s">
        <v>3</v>
      </c>
      <c r="BF257" s="8" t="s">
        <v>3</v>
      </c>
      <c r="BG257" s="8" t="s">
        <v>3</v>
      </c>
      <c r="BH257" s="8">
        <v>3</v>
      </c>
      <c r="BI257" s="8">
        <v>1</v>
      </c>
      <c r="BJ257" s="8" t="s">
        <v>3</v>
      </c>
      <c r="BK257" s="8"/>
      <c r="BL257" s="8"/>
      <c r="BM257" s="8">
        <v>1100</v>
      </c>
      <c r="BN257" s="8">
        <v>0</v>
      </c>
      <c r="BO257" s="8" t="s">
        <v>3</v>
      </c>
      <c r="BP257" s="8">
        <v>0</v>
      </c>
      <c r="BQ257" s="8">
        <v>8</v>
      </c>
      <c r="BR257" s="8">
        <v>0</v>
      </c>
      <c r="BS257" s="8">
        <v>1</v>
      </c>
      <c r="BT257" s="8">
        <v>1</v>
      </c>
      <c r="BU257" s="8">
        <v>1</v>
      </c>
      <c r="BV257" s="8">
        <v>1</v>
      </c>
      <c r="BW257" s="8">
        <v>1</v>
      </c>
      <c r="BX257" s="8">
        <v>1</v>
      </c>
      <c r="BY257" s="8" t="s">
        <v>3</v>
      </c>
      <c r="BZ257" s="8">
        <v>0</v>
      </c>
      <c r="CA257" s="8">
        <v>0</v>
      </c>
      <c r="CB257" s="8" t="s">
        <v>3</v>
      </c>
      <c r="CC257" s="8"/>
      <c r="CD257" s="8"/>
      <c r="CE257" s="8">
        <v>0</v>
      </c>
      <c r="CF257" s="8">
        <v>0</v>
      </c>
      <c r="CG257" s="8">
        <v>0</v>
      </c>
      <c r="CH257" s="8">
        <v>0</v>
      </c>
      <c r="CI257" s="8">
        <v>0</v>
      </c>
      <c r="CJ257" s="8">
        <v>0</v>
      </c>
      <c r="CK257" s="8">
        <v>0</v>
      </c>
      <c r="CL257" s="8">
        <v>0</v>
      </c>
      <c r="CM257" s="8">
        <v>0</v>
      </c>
      <c r="CN257" s="8" t="s">
        <v>3</v>
      </c>
      <c r="CO257" s="8">
        <v>0</v>
      </c>
      <c r="CP257" s="8">
        <f t="shared" si="145"/>
        <v>0</v>
      </c>
      <c r="CQ257" s="8">
        <f t="shared" si="146"/>
        <v>183.44</v>
      </c>
      <c r="CR257" s="8">
        <f t="shared" si="147"/>
        <v>0</v>
      </c>
      <c r="CS257" s="8">
        <f t="shared" si="148"/>
        <v>0</v>
      </c>
      <c r="CT257" s="8">
        <f t="shared" si="149"/>
        <v>0</v>
      </c>
      <c r="CU257" s="8">
        <f t="shared" si="150"/>
        <v>0</v>
      </c>
      <c r="CV257" s="8">
        <f t="shared" si="151"/>
        <v>0</v>
      </c>
      <c r="CW257" s="8">
        <f t="shared" si="152"/>
        <v>0</v>
      </c>
      <c r="CX257" s="8">
        <f t="shared" si="153"/>
        <v>0</v>
      </c>
      <c r="CY257" s="8">
        <f t="shared" si="154"/>
        <v>0</v>
      </c>
      <c r="CZ257" s="8">
        <f t="shared" si="155"/>
        <v>0</v>
      </c>
      <c r="DA257" s="8"/>
      <c r="DB257" s="8"/>
      <c r="DC257" s="8" t="s">
        <v>3</v>
      </c>
      <c r="DD257" s="8" t="s">
        <v>3</v>
      </c>
      <c r="DE257" s="8" t="s">
        <v>3</v>
      </c>
      <c r="DF257" s="8" t="s">
        <v>3</v>
      </c>
      <c r="DG257" s="8" t="s">
        <v>3</v>
      </c>
      <c r="DH257" s="8" t="s">
        <v>3</v>
      </c>
      <c r="DI257" s="8" t="s">
        <v>3</v>
      </c>
      <c r="DJ257" s="8" t="s">
        <v>3</v>
      </c>
      <c r="DK257" s="8" t="s">
        <v>3</v>
      </c>
      <c r="DL257" s="8" t="s">
        <v>3</v>
      </c>
      <c r="DM257" s="8" t="s">
        <v>3</v>
      </c>
      <c r="DN257" s="8">
        <v>0</v>
      </c>
      <c r="DO257" s="8">
        <v>0</v>
      </c>
      <c r="DP257" s="8">
        <v>1</v>
      </c>
      <c r="DQ257" s="8">
        <v>1</v>
      </c>
      <c r="DR257" s="8"/>
      <c r="DS257" s="8"/>
      <c r="DT257" s="8"/>
      <c r="DU257" s="8">
        <v>1003</v>
      </c>
      <c r="DV257" s="8" t="s">
        <v>200</v>
      </c>
      <c r="DW257" s="8" t="s">
        <v>200</v>
      </c>
      <c r="DX257" s="8">
        <v>1</v>
      </c>
      <c r="DY257" s="8"/>
      <c r="DZ257" s="8" t="s">
        <v>3</v>
      </c>
      <c r="EA257" s="8" t="s">
        <v>3</v>
      </c>
      <c r="EB257" s="8" t="s">
        <v>3</v>
      </c>
      <c r="EC257" s="8" t="s">
        <v>3</v>
      </c>
      <c r="ED257" s="8"/>
      <c r="EE257" s="8">
        <v>78822660</v>
      </c>
      <c r="EF257" s="8">
        <v>8</v>
      </c>
      <c r="EG257" s="8" t="s">
        <v>225</v>
      </c>
      <c r="EH257" s="8">
        <v>0</v>
      </c>
      <c r="EI257" s="8" t="s">
        <v>3</v>
      </c>
      <c r="EJ257" s="8">
        <v>1</v>
      </c>
      <c r="EK257" s="8">
        <v>1100</v>
      </c>
      <c r="EL257" s="8" t="s">
        <v>226</v>
      </c>
      <c r="EM257" s="8" t="s">
        <v>227</v>
      </c>
      <c r="EN257" s="8"/>
      <c r="EO257" s="8" t="s">
        <v>3</v>
      </c>
      <c r="EP257" s="8"/>
      <c r="EQ257" s="8">
        <v>132096</v>
      </c>
      <c r="ER257" s="8">
        <v>183.44</v>
      </c>
      <c r="ES257" s="8">
        <v>183.44</v>
      </c>
      <c r="ET257" s="8">
        <v>0</v>
      </c>
      <c r="EU257" s="8">
        <v>0</v>
      </c>
      <c r="EV257" s="8">
        <v>0</v>
      </c>
      <c r="EW257" s="8">
        <v>0</v>
      </c>
      <c r="EX257" s="8">
        <v>0</v>
      </c>
      <c r="EY257" s="8">
        <v>0</v>
      </c>
      <c r="EZ257" s="8">
        <v>5</v>
      </c>
      <c r="FA257" s="8"/>
      <c r="FB257" s="8"/>
      <c r="FC257" s="8">
        <v>0</v>
      </c>
      <c r="FD257" s="8">
        <v>18</v>
      </c>
      <c r="FE257" s="8"/>
      <c r="FF257" s="8">
        <v>174.6</v>
      </c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>
        <v>0</v>
      </c>
      <c r="FR257" s="8">
        <v>0</v>
      </c>
      <c r="FS257" s="8">
        <v>0</v>
      </c>
      <c r="FT257" s="8"/>
      <c r="FU257" s="8"/>
      <c r="FV257" s="8"/>
      <c r="FW257" s="8"/>
      <c r="FX257" s="8">
        <v>0</v>
      </c>
      <c r="FY257" s="8">
        <v>0</v>
      </c>
      <c r="FZ257" s="8"/>
      <c r="GA257" s="8" t="s">
        <v>289</v>
      </c>
      <c r="GB257" s="8"/>
      <c r="GC257" s="8"/>
      <c r="GD257" s="8">
        <v>1</v>
      </c>
      <c r="GE257" s="8"/>
      <c r="GF257" s="8">
        <v>1690961514</v>
      </c>
      <c r="GG257" s="8">
        <v>2</v>
      </c>
      <c r="GH257" s="8">
        <v>3</v>
      </c>
      <c r="GI257" s="8">
        <v>-2</v>
      </c>
      <c r="GJ257" s="8">
        <v>0</v>
      </c>
      <c r="GK257" s="8">
        <v>0</v>
      </c>
      <c r="GL257" s="8">
        <f t="shared" si="156"/>
        <v>0</v>
      </c>
      <c r="GM257" s="8">
        <f t="shared" si="157"/>
        <v>0</v>
      </c>
      <c r="GN257" s="8">
        <f t="shared" si="158"/>
        <v>0</v>
      </c>
      <c r="GO257" s="8">
        <f t="shared" si="159"/>
        <v>0</v>
      </c>
      <c r="GP257" s="8">
        <f t="shared" si="160"/>
        <v>0</v>
      </c>
      <c r="GQ257" s="8"/>
      <c r="GR257" s="8">
        <v>1</v>
      </c>
      <c r="GS257" s="8">
        <v>1</v>
      </c>
      <c r="GT257" s="8">
        <v>0</v>
      </c>
      <c r="GU257" s="8" t="s">
        <v>3</v>
      </c>
      <c r="GV257" s="8">
        <f t="shared" si="161"/>
        <v>0</v>
      </c>
      <c r="GW257" s="8">
        <v>1</v>
      </c>
      <c r="GX257" s="8">
        <f t="shared" si="162"/>
        <v>0</v>
      </c>
      <c r="GY257" s="8"/>
      <c r="GZ257" s="8"/>
      <c r="HA257" s="8">
        <v>0</v>
      </c>
      <c r="HB257" s="8">
        <v>0</v>
      </c>
      <c r="HC257" s="8">
        <f t="shared" si="163"/>
        <v>0</v>
      </c>
      <c r="HD257" s="8"/>
      <c r="HE257" s="8" t="s">
        <v>49</v>
      </c>
      <c r="HF257" s="8" t="s">
        <v>45</v>
      </c>
      <c r="HG257" s="8">
        <f t="shared" si="164"/>
        <v>0</v>
      </c>
      <c r="HH257" s="8"/>
      <c r="HI257" s="8"/>
      <c r="HJ257" s="8"/>
      <c r="HK257" s="8"/>
      <c r="HL257" s="8"/>
      <c r="HM257" s="8" t="s">
        <v>3</v>
      </c>
      <c r="HN257" s="8" t="s">
        <v>3</v>
      </c>
      <c r="HO257" s="8" t="s">
        <v>3</v>
      </c>
      <c r="HP257" s="8" t="s">
        <v>3</v>
      </c>
      <c r="HQ257" s="8" t="s">
        <v>3</v>
      </c>
      <c r="HR257" s="8"/>
      <c r="HS257" s="8">
        <v>0</v>
      </c>
      <c r="HT257" s="8"/>
      <c r="HU257" s="8"/>
      <c r="HV257" s="8"/>
      <c r="HW257" s="8"/>
      <c r="HX257" s="8"/>
      <c r="HY257" s="8"/>
      <c r="HZ257" s="8"/>
      <c r="IA257" s="8"/>
      <c r="IB257" s="8"/>
      <c r="IC257" s="8"/>
      <c r="ID257" s="8"/>
      <c r="IE257" s="8"/>
      <c r="IF257" s="8"/>
      <c r="IG257" s="8"/>
      <c r="IH257" s="8"/>
      <c r="II257" s="8"/>
      <c r="IJ257" s="8"/>
      <c r="IK257" s="8">
        <v>0</v>
      </c>
      <c r="IL257" s="8"/>
      <c r="IM257" s="8"/>
      <c r="IN257" s="8"/>
      <c r="IO257" s="8"/>
      <c r="IP257" s="8"/>
      <c r="IQ257" s="8"/>
      <c r="IR257" s="8"/>
      <c r="IS257" s="8"/>
      <c r="IT257" s="8"/>
      <c r="IU257" s="8"/>
    </row>
    <row r="258" spans="1:255" x14ac:dyDescent="0.2">
      <c r="A258">
        <v>17</v>
      </c>
      <c r="B258">
        <v>0</v>
      </c>
      <c r="E258" t="s">
        <v>3</v>
      </c>
      <c r="F258" t="s">
        <v>198</v>
      </c>
      <c r="G258" t="s">
        <v>288</v>
      </c>
      <c r="H258" t="s">
        <v>200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f t="shared" si="124"/>
        <v>0</v>
      </c>
      <c r="O258">
        <f t="shared" si="125"/>
        <v>0</v>
      </c>
      <c r="P258">
        <f t="shared" si="126"/>
        <v>0</v>
      </c>
      <c r="Q258">
        <f t="shared" si="127"/>
        <v>0</v>
      </c>
      <c r="R258">
        <f t="shared" si="128"/>
        <v>0</v>
      </c>
      <c r="S258">
        <f t="shared" si="129"/>
        <v>0</v>
      </c>
      <c r="T258">
        <f t="shared" si="130"/>
        <v>0</v>
      </c>
      <c r="U258">
        <f t="shared" si="131"/>
        <v>0</v>
      </c>
      <c r="V258">
        <f t="shared" si="132"/>
        <v>0</v>
      </c>
      <c r="W258">
        <f t="shared" si="133"/>
        <v>0</v>
      </c>
      <c r="X258">
        <f t="shared" si="134"/>
        <v>0</v>
      </c>
      <c r="Y258">
        <f t="shared" si="135"/>
        <v>0</v>
      </c>
      <c r="AA258">
        <v>-1</v>
      </c>
      <c r="AB258">
        <f t="shared" si="136"/>
        <v>183.44</v>
      </c>
      <c r="AC258">
        <f t="shared" si="137"/>
        <v>183.44</v>
      </c>
      <c r="AD258">
        <f t="shared" si="138"/>
        <v>0</v>
      </c>
      <c r="AE258">
        <f t="shared" si="139"/>
        <v>0</v>
      </c>
      <c r="AF258">
        <f t="shared" si="140"/>
        <v>0</v>
      </c>
      <c r="AG258">
        <f t="shared" si="141"/>
        <v>0</v>
      </c>
      <c r="AH258">
        <f t="shared" si="142"/>
        <v>0</v>
      </c>
      <c r="AI258">
        <f t="shared" si="143"/>
        <v>0</v>
      </c>
      <c r="AJ258">
        <f t="shared" si="144"/>
        <v>0</v>
      </c>
      <c r="AK258">
        <v>183.44</v>
      </c>
      <c r="AL258">
        <v>183.44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1</v>
      </c>
      <c r="AW258">
        <v>1</v>
      </c>
      <c r="AZ258">
        <v>1</v>
      </c>
      <c r="BA258">
        <v>1</v>
      </c>
      <c r="BB258">
        <v>1</v>
      </c>
      <c r="BC258">
        <v>1</v>
      </c>
      <c r="BD258" t="s">
        <v>3</v>
      </c>
      <c r="BE258" t="s">
        <v>3</v>
      </c>
      <c r="BF258" t="s">
        <v>3</v>
      </c>
      <c r="BG258" t="s">
        <v>3</v>
      </c>
      <c r="BH258">
        <v>3</v>
      </c>
      <c r="BI258">
        <v>1</v>
      </c>
      <c r="BJ258" t="s">
        <v>3</v>
      </c>
      <c r="BM258">
        <v>1100</v>
      </c>
      <c r="BN258">
        <v>0</v>
      </c>
      <c r="BO258" t="s">
        <v>3</v>
      </c>
      <c r="BP258">
        <v>0</v>
      </c>
      <c r="BQ258">
        <v>8</v>
      </c>
      <c r="BR258">
        <v>0</v>
      </c>
      <c r="BS258">
        <v>1</v>
      </c>
      <c r="BT258">
        <v>1</v>
      </c>
      <c r="BU258">
        <v>1</v>
      </c>
      <c r="BV258">
        <v>1</v>
      </c>
      <c r="BW258">
        <v>1</v>
      </c>
      <c r="BX258">
        <v>1</v>
      </c>
      <c r="BY258" t="s">
        <v>3</v>
      </c>
      <c r="BZ258">
        <v>0</v>
      </c>
      <c r="CA258">
        <v>0</v>
      </c>
      <c r="CB258" t="s">
        <v>3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 t="s">
        <v>3</v>
      </c>
      <c r="CO258">
        <v>0</v>
      </c>
      <c r="CP258">
        <f t="shared" si="145"/>
        <v>0</v>
      </c>
      <c r="CQ258">
        <f t="shared" si="146"/>
        <v>183.44</v>
      </c>
      <c r="CR258">
        <f t="shared" si="147"/>
        <v>0</v>
      </c>
      <c r="CS258">
        <f t="shared" si="148"/>
        <v>0</v>
      </c>
      <c r="CT258">
        <f t="shared" si="149"/>
        <v>0</v>
      </c>
      <c r="CU258">
        <f t="shared" si="150"/>
        <v>0</v>
      </c>
      <c r="CV258">
        <f t="shared" si="151"/>
        <v>0</v>
      </c>
      <c r="CW258">
        <f t="shared" si="152"/>
        <v>0</v>
      </c>
      <c r="CX258">
        <f t="shared" si="153"/>
        <v>0</v>
      </c>
      <c r="CY258">
        <f t="shared" si="154"/>
        <v>0</v>
      </c>
      <c r="CZ258">
        <f t="shared" si="155"/>
        <v>0</v>
      </c>
      <c r="DC258" t="s">
        <v>3</v>
      </c>
      <c r="DD258" t="s">
        <v>3</v>
      </c>
      <c r="DE258" t="s">
        <v>3</v>
      </c>
      <c r="DF258" t="s">
        <v>3</v>
      </c>
      <c r="DG258" t="s">
        <v>3</v>
      </c>
      <c r="DH258" t="s">
        <v>3</v>
      </c>
      <c r="DI258" t="s">
        <v>3</v>
      </c>
      <c r="DJ258" t="s">
        <v>3</v>
      </c>
      <c r="DK258" t="s">
        <v>3</v>
      </c>
      <c r="DL258" t="s">
        <v>3</v>
      </c>
      <c r="DM258" t="s">
        <v>3</v>
      </c>
      <c r="DN258">
        <v>0</v>
      </c>
      <c r="DO258">
        <v>0</v>
      </c>
      <c r="DP258">
        <v>1</v>
      </c>
      <c r="DQ258">
        <v>1</v>
      </c>
      <c r="DU258">
        <v>1003</v>
      </c>
      <c r="DV258" t="s">
        <v>200</v>
      </c>
      <c r="DW258" t="s">
        <v>200</v>
      </c>
      <c r="DX258">
        <v>1</v>
      </c>
      <c r="DZ258" t="s">
        <v>3</v>
      </c>
      <c r="EA258" t="s">
        <v>3</v>
      </c>
      <c r="EB258" t="s">
        <v>3</v>
      </c>
      <c r="EC258" t="s">
        <v>3</v>
      </c>
      <c r="EE258">
        <v>78822660</v>
      </c>
      <c r="EF258">
        <v>8</v>
      </c>
      <c r="EG258" t="s">
        <v>225</v>
      </c>
      <c r="EH258">
        <v>0</v>
      </c>
      <c r="EI258" t="s">
        <v>3</v>
      </c>
      <c r="EJ258">
        <v>1</v>
      </c>
      <c r="EK258">
        <v>1100</v>
      </c>
      <c r="EL258" t="s">
        <v>226</v>
      </c>
      <c r="EM258" t="s">
        <v>227</v>
      </c>
      <c r="EO258" t="s">
        <v>3</v>
      </c>
      <c r="EQ258">
        <v>132096</v>
      </c>
      <c r="ER258">
        <v>183.44</v>
      </c>
      <c r="ES258">
        <v>183.44</v>
      </c>
      <c r="ET258">
        <v>0</v>
      </c>
      <c r="EU258">
        <v>0</v>
      </c>
      <c r="EV258">
        <v>0</v>
      </c>
      <c r="EW258">
        <v>0</v>
      </c>
      <c r="EX258">
        <v>0</v>
      </c>
      <c r="EY258">
        <v>0</v>
      </c>
      <c r="EZ258">
        <v>5</v>
      </c>
      <c r="FC258">
        <v>0</v>
      </c>
      <c r="FD258">
        <v>18</v>
      </c>
      <c r="FF258">
        <v>174.6</v>
      </c>
      <c r="FQ258">
        <v>0</v>
      </c>
      <c r="FR258">
        <v>0</v>
      </c>
      <c r="FS258">
        <v>0</v>
      </c>
      <c r="FX258">
        <v>0</v>
      </c>
      <c r="FY258">
        <v>0</v>
      </c>
      <c r="GA258" t="s">
        <v>289</v>
      </c>
      <c r="GD258">
        <v>1</v>
      </c>
      <c r="GF258">
        <v>1690961514</v>
      </c>
      <c r="GG258">
        <v>2</v>
      </c>
      <c r="GH258">
        <v>3</v>
      </c>
      <c r="GI258">
        <v>-2</v>
      </c>
      <c r="GJ258">
        <v>0</v>
      </c>
      <c r="GK258">
        <v>0</v>
      </c>
      <c r="GL258">
        <f t="shared" si="156"/>
        <v>0</v>
      </c>
      <c r="GM258">
        <f t="shared" si="157"/>
        <v>0</v>
      </c>
      <c r="GN258">
        <f t="shared" si="158"/>
        <v>0</v>
      </c>
      <c r="GO258">
        <f t="shared" si="159"/>
        <v>0</v>
      </c>
      <c r="GP258">
        <f t="shared" si="160"/>
        <v>0</v>
      </c>
      <c r="GR258">
        <v>1</v>
      </c>
      <c r="GS258">
        <v>1</v>
      </c>
      <c r="GT258">
        <v>0</v>
      </c>
      <c r="GU258" t="s">
        <v>3</v>
      </c>
      <c r="GV258">
        <f t="shared" si="161"/>
        <v>0</v>
      </c>
      <c r="GW258">
        <v>1</v>
      </c>
      <c r="GX258">
        <f t="shared" si="162"/>
        <v>0</v>
      </c>
      <c r="HA258">
        <v>0</v>
      </c>
      <c r="HB258">
        <v>0</v>
      </c>
      <c r="HC258">
        <f t="shared" si="163"/>
        <v>0</v>
      </c>
      <c r="HE258" t="s">
        <v>49</v>
      </c>
      <c r="HF258" t="s">
        <v>45</v>
      </c>
      <c r="HG258">
        <f t="shared" si="164"/>
        <v>0</v>
      </c>
      <c r="HM258" t="s">
        <v>3</v>
      </c>
      <c r="HN258" t="s">
        <v>3</v>
      </c>
      <c r="HO258" t="s">
        <v>3</v>
      </c>
      <c r="HP258" t="s">
        <v>3</v>
      </c>
      <c r="HQ258" t="s">
        <v>3</v>
      </c>
      <c r="HS258">
        <v>0</v>
      </c>
      <c r="IK258">
        <v>0</v>
      </c>
    </row>
    <row r="259" spans="1:255" x14ac:dyDescent="0.2">
      <c r="A259" s="8">
        <v>17</v>
      </c>
      <c r="B259" s="8">
        <v>0</v>
      </c>
      <c r="C259" s="8"/>
      <c r="D259" s="8"/>
      <c r="E259" s="8" t="s">
        <v>3</v>
      </c>
      <c r="F259" s="8" t="s">
        <v>198</v>
      </c>
      <c r="G259" s="8" t="s">
        <v>290</v>
      </c>
      <c r="H259" s="8" t="s">
        <v>231</v>
      </c>
      <c r="I259" s="8">
        <v>0</v>
      </c>
      <c r="J259" s="8">
        <v>0</v>
      </c>
      <c r="K259" s="8">
        <v>0</v>
      </c>
      <c r="L259" s="8">
        <v>0</v>
      </c>
      <c r="M259" s="8">
        <v>0</v>
      </c>
      <c r="N259" s="8">
        <f t="shared" si="124"/>
        <v>0</v>
      </c>
      <c r="O259" s="8">
        <f t="shared" si="125"/>
        <v>0</v>
      </c>
      <c r="P259" s="8">
        <f t="shared" si="126"/>
        <v>0</v>
      </c>
      <c r="Q259" s="8">
        <f t="shared" si="127"/>
        <v>0</v>
      </c>
      <c r="R259" s="8">
        <f t="shared" si="128"/>
        <v>0</v>
      </c>
      <c r="S259" s="8">
        <f t="shared" si="129"/>
        <v>0</v>
      </c>
      <c r="T259" s="8">
        <f t="shared" si="130"/>
        <v>0</v>
      </c>
      <c r="U259" s="8">
        <f t="shared" si="131"/>
        <v>0</v>
      </c>
      <c r="V259" s="8">
        <f t="shared" si="132"/>
        <v>0</v>
      </c>
      <c r="W259" s="8">
        <f t="shared" si="133"/>
        <v>0</v>
      </c>
      <c r="X259" s="8">
        <f t="shared" si="134"/>
        <v>0</v>
      </c>
      <c r="Y259" s="8">
        <f t="shared" si="135"/>
        <v>0</v>
      </c>
      <c r="Z259" s="8"/>
      <c r="AA259" s="8">
        <v>-1</v>
      </c>
      <c r="AB259" s="8">
        <f t="shared" si="136"/>
        <v>28.25</v>
      </c>
      <c r="AC259" s="8">
        <f t="shared" si="137"/>
        <v>28.25</v>
      </c>
      <c r="AD259" s="8">
        <f t="shared" si="138"/>
        <v>0</v>
      </c>
      <c r="AE259" s="8">
        <f t="shared" si="139"/>
        <v>0</v>
      </c>
      <c r="AF259" s="8">
        <f t="shared" si="140"/>
        <v>0</v>
      </c>
      <c r="AG259" s="8">
        <f t="shared" si="141"/>
        <v>0</v>
      </c>
      <c r="AH259" s="8">
        <f t="shared" si="142"/>
        <v>0</v>
      </c>
      <c r="AI259" s="8">
        <f t="shared" si="143"/>
        <v>0</v>
      </c>
      <c r="AJ259" s="8">
        <f t="shared" si="144"/>
        <v>0</v>
      </c>
      <c r="AK259" s="8">
        <v>28.25</v>
      </c>
      <c r="AL259" s="8">
        <v>28.25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1</v>
      </c>
      <c r="AW259" s="8">
        <v>1</v>
      </c>
      <c r="AX259" s="8"/>
      <c r="AY259" s="8"/>
      <c r="AZ259" s="8">
        <v>1</v>
      </c>
      <c r="BA259" s="8">
        <v>1</v>
      </c>
      <c r="BB259" s="8">
        <v>1</v>
      </c>
      <c r="BC259" s="8">
        <v>1</v>
      </c>
      <c r="BD259" s="8" t="s">
        <v>3</v>
      </c>
      <c r="BE259" s="8" t="s">
        <v>3</v>
      </c>
      <c r="BF259" s="8" t="s">
        <v>3</v>
      </c>
      <c r="BG259" s="8" t="s">
        <v>3</v>
      </c>
      <c r="BH259" s="8">
        <v>3</v>
      </c>
      <c r="BI259" s="8">
        <v>1</v>
      </c>
      <c r="BJ259" s="8" t="s">
        <v>3</v>
      </c>
      <c r="BK259" s="8"/>
      <c r="BL259" s="8"/>
      <c r="BM259" s="8">
        <v>1100</v>
      </c>
      <c r="BN259" s="8">
        <v>0</v>
      </c>
      <c r="BO259" s="8" t="s">
        <v>3</v>
      </c>
      <c r="BP259" s="8">
        <v>0</v>
      </c>
      <c r="BQ259" s="8">
        <v>8</v>
      </c>
      <c r="BR259" s="8">
        <v>0</v>
      </c>
      <c r="BS259" s="8">
        <v>1</v>
      </c>
      <c r="BT259" s="8">
        <v>1</v>
      </c>
      <c r="BU259" s="8">
        <v>1</v>
      </c>
      <c r="BV259" s="8">
        <v>1</v>
      </c>
      <c r="BW259" s="8">
        <v>1</v>
      </c>
      <c r="BX259" s="8">
        <v>1</v>
      </c>
      <c r="BY259" s="8" t="s">
        <v>3</v>
      </c>
      <c r="BZ259" s="8">
        <v>0</v>
      </c>
      <c r="CA259" s="8">
        <v>0</v>
      </c>
      <c r="CB259" s="8" t="s">
        <v>3</v>
      </c>
      <c r="CC259" s="8"/>
      <c r="CD259" s="8"/>
      <c r="CE259" s="8">
        <v>0</v>
      </c>
      <c r="CF259" s="8">
        <v>0</v>
      </c>
      <c r="CG259" s="8">
        <v>0</v>
      </c>
      <c r="CH259" s="8">
        <v>0</v>
      </c>
      <c r="CI259" s="8">
        <v>0</v>
      </c>
      <c r="CJ259" s="8">
        <v>0</v>
      </c>
      <c r="CK259" s="8">
        <v>0</v>
      </c>
      <c r="CL259" s="8">
        <v>0</v>
      </c>
      <c r="CM259" s="8">
        <v>0</v>
      </c>
      <c r="CN259" s="8" t="s">
        <v>3</v>
      </c>
      <c r="CO259" s="8">
        <v>0</v>
      </c>
      <c r="CP259" s="8">
        <f t="shared" si="145"/>
        <v>0</v>
      </c>
      <c r="CQ259" s="8">
        <f t="shared" si="146"/>
        <v>28.25</v>
      </c>
      <c r="CR259" s="8">
        <f t="shared" si="147"/>
        <v>0</v>
      </c>
      <c r="CS259" s="8">
        <f t="shared" si="148"/>
        <v>0</v>
      </c>
      <c r="CT259" s="8">
        <f t="shared" si="149"/>
        <v>0</v>
      </c>
      <c r="CU259" s="8">
        <f t="shared" si="150"/>
        <v>0</v>
      </c>
      <c r="CV259" s="8">
        <f t="shared" si="151"/>
        <v>0</v>
      </c>
      <c r="CW259" s="8">
        <f t="shared" si="152"/>
        <v>0</v>
      </c>
      <c r="CX259" s="8">
        <f t="shared" si="153"/>
        <v>0</v>
      </c>
      <c r="CY259" s="8">
        <f t="shared" si="154"/>
        <v>0</v>
      </c>
      <c r="CZ259" s="8">
        <f t="shared" si="155"/>
        <v>0</v>
      </c>
      <c r="DA259" s="8"/>
      <c r="DB259" s="8"/>
      <c r="DC259" s="8" t="s">
        <v>3</v>
      </c>
      <c r="DD259" s="8" t="s">
        <v>3</v>
      </c>
      <c r="DE259" s="8" t="s">
        <v>3</v>
      </c>
      <c r="DF259" s="8" t="s">
        <v>3</v>
      </c>
      <c r="DG259" s="8" t="s">
        <v>3</v>
      </c>
      <c r="DH259" s="8" t="s">
        <v>3</v>
      </c>
      <c r="DI259" s="8" t="s">
        <v>3</v>
      </c>
      <c r="DJ259" s="8" t="s">
        <v>3</v>
      </c>
      <c r="DK259" s="8" t="s">
        <v>3</v>
      </c>
      <c r="DL259" s="8" t="s">
        <v>3</v>
      </c>
      <c r="DM259" s="8" t="s">
        <v>3</v>
      </c>
      <c r="DN259" s="8">
        <v>0</v>
      </c>
      <c r="DO259" s="8">
        <v>0</v>
      </c>
      <c r="DP259" s="8">
        <v>1</v>
      </c>
      <c r="DQ259" s="8">
        <v>1</v>
      </c>
      <c r="DR259" s="8"/>
      <c r="DS259" s="8"/>
      <c r="DT259" s="8"/>
      <c r="DU259" s="8">
        <v>1010</v>
      </c>
      <c r="DV259" s="8" t="s">
        <v>231</v>
      </c>
      <c r="DW259" s="8" t="s">
        <v>231</v>
      </c>
      <c r="DX259" s="8">
        <v>1</v>
      </c>
      <c r="DY259" s="8"/>
      <c r="DZ259" s="8" t="s">
        <v>3</v>
      </c>
      <c r="EA259" s="8" t="s">
        <v>3</v>
      </c>
      <c r="EB259" s="8" t="s">
        <v>3</v>
      </c>
      <c r="EC259" s="8" t="s">
        <v>3</v>
      </c>
      <c r="ED259" s="8"/>
      <c r="EE259" s="8">
        <v>78822660</v>
      </c>
      <c r="EF259" s="8">
        <v>8</v>
      </c>
      <c r="EG259" s="8" t="s">
        <v>225</v>
      </c>
      <c r="EH259" s="8">
        <v>0</v>
      </c>
      <c r="EI259" s="8" t="s">
        <v>3</v>
      </c>
      <c r="EJ259" s="8">
        <v>1</v>
      </c>
      <c r="EK259" s="8">
        <v>1100</v>
      </c>
      <c r="EL259" s="8" t="s">
        <v>226</v>
      </c>
      <c r="EM259" s="8" t="s">
        <v>227</v>
      </c>
      <c r="EN259" s="8"/>
      <c r="EO259" s="8" t="s">
        <v>3</v>
      </c>
      <c r="EP259" s="8"/>
      <c r="EQ259" s="8">
        <v>132096</v>
      </c>
      <c r="ER259" s="8">
        <v>28.25</v>
      </c>
      <c r="ES259" s="8">
        <v>28.25</v>
      </c>
      <c r="ET259" s="8">
        <v>0</v>
      </c>
      <c r="EU259" s="8">
        <v>0</v>
      </c>
      <c r="EV259" s="8">
        <v>0</v>
      </c>
      <c r="EW259" s="8">
        <v>0</v>
      </c>
      <c r="EX259" s="8">
        <v>0</v>
      </c>
      <c r="EY259" s="8">
        <v>0</v>
      </c>
      <c r="EZ259" s="8">
        <v>5</v>
      </c>
      <c r="FA259" s="8"/>
      <c r="FB259" s="8"/>
      <c r="FC259" s="8">
        <v>0</v>
      </c>
      <c r="FD259" s="8">
        <v>18</v>
      </c>
      <c r="FE259" s="8"/>
      <c r="FF259" s="8">
        <v>26.89</v>
      </c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>
        <v>0</v>
      </c>
      <c r="FR259" s="8">
        <v>0</v>
      </c>
      <c r="FS259" s="8">
        <v>0</v>
      </c>
      <c r="FT259" s="8"/>
      <c r="FU259" s="8"/>
      <c r="FV259" s="8"/>
      <c r="FW259" s="8"/>
      <c r="FX259" s="8">
        <v>0</v>
      </c>
      <c r="FY259" s="8">
        <v>0</v>
      </c>
      <c r="FZ259" s="8"/>
      <c r="GA259" s="8" t="s">
        <v>291</v>
      </c>
      <c r="GB259" s="8"/>
      <c r="GC259" s="8"/>
      <c r="GD259" s="8">
        <v>1</v>
      </c>
      <c r="GE259" s="8"/>
      <c r="GF259" s="8">
        <v>1111658515</v>
      </c>
      <c r="GG259" s="8">
        <v>2</v>
      </c>
      <c r="GH259" s="8">
        <v>3</v>
      </c>
      <c r="GI259" s="8">
        <v>-2</v>
      </c>
      <c r="GJ259" s="8">
        <v>0</v>
      </c>
      <c r="GK259" s="8">
        <v>0</v>
      </c>
      <c r="GL259" s="8">
        <f t="shared" si="156"/>
        <v>0</v>
      </c>
      <c r="GM259" s="8">
        <f t="shared" si="157"/>
        <v>0</v>
      </c>
      <c r="GN259" s="8">
        <f t="shared" si="158"/>
        <v>0</v>
      </c>
      <c r="GO259" s="8">
        <f t="shared" si="159"/>
        <v>0</v>
      </c>
      <c r="GP259" s="8">
        <f t="shared" si="160"/>
        <v>0</v>
      </c>
      <c r="GQ259" s="8"/>
      <c r="GR259" s="8">
        <v>1</v>
      </c>
      <c r="GS259" s="8">
        <v>1</v>
      </c>
      <c r="GT259" s="8">
        <v>0</v>
      </c>
      <c r="GU259" s="8" t="s">
        <v>3</v>
      </c>
      <c r="GV259" s="8">
        <f t="shared" si="161"/>
        <v>0</v>
      </c>
      <c r="GW259" s="8">
        <v>1</v>
      </c>
      <c r="GX259" s="8">
        <f t="shared" si="162"/>
        <v>0</v>
      </c>
      <c r="GY259" s="8"/>
      <c r="GZ259" s="8"/>
      <c r="HA259" s="8">
        <v>0</v>
      </c>
      <c r="HB259" s="8">
        <v>0</v>
      </c>
      <c r="HC259" s="8">
        <f t="shared" si="163"/>
        <v>0</v>
      </c>
      <c r="HD259" s="8"/>
      <c r="HE259" s="8" t="s">
        <v>49</v>
      </c>
      <c r="HF259" s="8" t="s">
        <v>45</v>
      </c>
      <c r="HG259" s="8">
        <f t="shared" si="164"/>
        <v>0</v>
      </c>
      <c r="HH259" s="8"/>
      <c r="HI259" s="8"/>
      <c r="HJ259" s="8"/>
      <c r="HK259" s="8"/>
      <c r="HL259" s="8"/>
      <c r="HM259" s="8" t="s">
        <v>3</v>
      </c>
      <c r="HN259" s="8" t="s">
        <v>3</v>
      </c>
      <c r="HO259" s="8" t="s">
        <v>3</v>
      </c>
      <c r="HP259" s="8" t="s">
        <v>3</v>
      </c>
      <c r="HQ259" s="8" t="s">
        <v>3</v>
      </c>
      <c r="HR259" s="8"/>
      <c r="HS259" s="8">
        <v>0</v>
      </c>
      <c r="HT259" s="8"/>
      <c r="HU259" s="8"/>
      <c r="HV259" s="8"/>
      <c r="HW259" s="8"/>
      <c r="HX259" s="8"/>
      <c r="HY259" s="8"/>
      <c r="HZ259" s="8"/>
      <c r="IA259" s="8"/>
      <c r="IB259" s="8"/>
      <c r="IC259" s="8"/>
      <c r="ID259" s="8"/>
      <c r="IE259" s="8"/>
      <c r="IF259" s="8"/>
      <c r="IG259" s="8"/>
      <c r="IH259" s="8"/>
      <c r="II259" s="8"/>
      <c r="IJ259" s="8"/>
      <c r="IK259" s="8">
        <v>0</v>
      </c>
      <c r="IL259" s="8"/>
      <c r="IM259" s="8"/>
      <c r="IN259" s="8"/>
      <c r="IO259" s="8"/>
      <c r="IP259" s="8"/>
      <c r="IQ259" s="8"/>
      <c r="IR259" s="8"/>
      <c r="IS259" s="8"/>
      <c r="IT259" s="8"/>
      <c r="IU259" s="8"/>
    </row>
    <row r="260" spans="1:255" x14ac:dyDescent="0.2">
      <c r="A260">
        <v>17</v>
      </c>
      <c r="B260">
        <v>0</v>
      </c>
      <c r="E260" t="s">
        <v>3</v>
      </c>
      <c r="F260" t="s">
        <v>198</v>
      </c>
      <c r="G260" t="s">
        <v>290</v>
      </c>
      <c r="H260" t="s">
        <v>231</v>
      </c>
      <c r="I260">
        <v>0</v>
      </c>
      <c r="J260">
        <v>0</v>
      </c>
      <c r="K260">
        <v>0</v>
      </c>
      <c r="L260">
        <v>0</v>
      </c>
      <c r="M260">
        <v>0</v>
      </c>
      <c r="N260">
        <f t="shared" si="124"/>
        <v>0</v>
      </c>
      <c r="O260">
        <f t="shared" si="125"/>
        <v>0</v>
      </c>
      <c r="P260">
        <f t="shared" si="126"/>
        <v>0</v>
      </c>
      <c r="Q260">
        <f t="shared" si="127"/>
        <v>0</v>
      </c>
      <c r="R260">
        <f t="shared" si="128"/>
        <v>0</v>
      </c>
      <c r="S260">
        <f t="shared" si="129"/>
        <v>0</v>
      </c>
      <c r="T260">
        <f t="shared" si="130"/>
        <v>0</v>
      </c>
      <c r="U260">
        <f t="shared" si="131"/>
        <v>0</v>
      </c>
      <c r="V260">
        <f t="shared" si="132"/>
        <v>0</v>
      </c>
      <c r="W260">
        <f t="shared" si="133"/>
        <v>0</v>
      </c>
      <c r="X260">
        <f t="shared" si="134"/>
        <v>0</v>
      </c>
      <c r="Y260">
        <f t="shared" si="135"/>
        <v>0</v>
      </c>
      <c r="AA260">
        <v>-1</v>
      </c>
      <c r="AB260">
        <f t="shared" si="136"/>
        <v>28.25</v>
      </c>
      <c r="AC260">
        <f t="shared" si="137"/>
        <v>28.25</v>
      </c>
      <c r="AD260">
        <f t="shared" si="138"/>
        <v>0</v>
      </c>
      <c r="AE260">
        <f t="shared" si="139"/>
        <v>0</v>
      </c>
      <c r="AF260">
        <f t="shared" si="140"/>
        <v>0</v>
      </c>
      <c r="AG260">
        <f t="shared" si="141"/>
        <v>0</v>
      </c>
      <c r="AH260">
        <f t="shared" si="142"/>
        <v>0</v>
      </c>
      <c r="AI260">
        <f t="shared" si="143"/>
        <v>0</v>
      </c>
      <c r="AJ260">
        <f t="shared" si="144"/>
        <v>0</v>
      </c>
      <c r="AK260">
        <v>28.25</v>
      </c>
      <c r="AL260">
        <v>28.25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1</v>
      </c>
      <c r="AW260">
        <v>1</v>
      </c>
      <c r="AZ260">
        <v>1</v>
      </c>
      <c r="BA260">
        <v>1</v>
      </c>
      <c r="BB260">
        <v>1</v>
      </c>
      <c r="BC260">
        <v>1</v>
      </c>
      <c r="BD260" t="s">
        <v>3</v>
      </c>
      <c r="BE260" t="s">
        <v>3</v>
      </c>
      <c r="BF260" t="s">
        <v>3</v>
      </c>
      <c r="BG260" t="s">
        <v>3</v>
      </c>
      <c r="BH260">
        <v>3</v>
      </c>
      <c r="BI260">
        <v>1</v>
      </c>
      <c r="BJ260" t="s">
        <v>3</v>
      </c>
      <c r="BM260">
        <v>1100</v>
      </c>
      <c r="BN260">
        <v>0</v>
      </c>
      <c r="BO260" t="s">
        <v>3</v>
      </c>
      <c r="BP260">
        <v>0</v>
      </c>
      <c r="BQ260">
        <v>8</v>
      </c>
      <c r="BR260">
        <v>0</v>
      </c>
      <c r="BS260">
        <v>1</v>
      </c>
      <c r="BT260">
        <v>1</v>
      </c>
      <c r="BU260">
        <v>1</v>
      </c>
      <c r="BV260">
        <v>1</v>
      </c>
      <c r="BW260">
        <v>1</v>
      </c>
      <c r="BX260">
        <v>1</v>
      </c>
      <c r="BY260" t="s">
        <v>3</v>
      </c>
      <c r="BZ260">
        <v>0</v>
      </c>
      <c r="CA260">
        <v>0</v>
      </c>
      <c r="CB260" t="s">
        <v>3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 t="s">
        <v>3</v>
      </c>
      <c r="CO260">
        <v>0</v>
      </c>
      <c r="CP260">
        <f t="shared" si="145"/>
        <v>0</v>
      </c>
      <c r="CQ260">
        <f t="shared" si="146"/>
        <v>28.25</v>
      </c>
      <c r="CR260">
        <f t="shared" si="147"/>
        <v>0</v>
      </c>
      <c r="CS260">
        <f t="shared" si="148"/>
        <v>0</v>
      </c>
      <c r="CT260">
        <f t="shared" si="149"/>
        <v>0</v>
      </c>
      <c r="CU260">
        <f t="shared" si="150"/>
        <v>0</v>
      </c>
      <c r="CV260">
        <f t="shared" si="151"/>
        <v>0</v>
      </c>
      <c r="CW260">
        <f t="shared" si="152"/>
        <v>0</v>
      </c>
      <c r="CX260">
        <f t="shared" si="153"/>
        <v>0</v>
      </c>
      <c r="CY260">
        <f t="shared" si="154"/>
        <v>0</v>
      </c>
      <c r="CZ260">
        <f t="shared" si="155"/>
        <v>0</v>
      </c>
      <c r="DC260" t="s">
        <v>3</v>
      </c>
      <c r="DD260" t="s">
        <v>3</v>
      </c>
      <c r="DE260" t="s">
        <v>3</v>
      </c>
      <c r="DF260" t="s">
        <v>3</v>
      </c>
      <c r="DG260" t="s">
        <v>3</v>
      </c>
      <c r="DH260" t="s">
        <v>3</v>
      </c>
      <c r="DI260" t="s">
        <v>3</v>
      </c>
      <c r="DJ260" t="s">
        <v>3</v>
      </c>
      <c r="DK260" t="s">
        <v>3</v>
      </c>
      <c r="DL260" t="s">
        <v>3</v>
      </c>
      <c r="DM260" t="s">
        <v>3</v>
      </c>
      <c r="DN260">
        <v>0</v>
      </c>
      <c r="DO260">
        <v>0</v>
      </c>
      <c r="DP260">
        <v>1</v>
      </c>
      <c r="DQ260">
        <v>1</v>
      </c>
      <c r="DU260">
        <v>1010</v>
      </c>
      <c r="DV260" t="s">
        <v>231</v>
      </c>
      <c r="DW260" t="s">
        <v>231</v>
      </c>
      <c r="DX260">
        <v>1</v>
      </c>
      <c r="DZ260" t="s">
        <v>3</v>
      </c>
      <c r="EA260" t="s">
        <v>3</v>
      </c>
      <c r="EB260" t="s">
        <v>3</v>
      </c>
      <c r="EC260" t="s">
        <v>3</v>
      </c>
      <c r="EE260">
        <v>78822660</v>
      </c>
      <c r="EF260">
        <v>8</v>
      </c>
      <c r="EG260" t="s">
        <v>225</v>
      </c>
      <c r="EH260">
        <v>0</v>
      </c>
      <c r="EI260" t="s">
        <v>3</v>
      </c>
      <c r="EJ260">
        <v>1</v>
      </c>
      <c r="EK260">
        <v>1100</v>
      </c>
      <c r="EL260" t="s">
        <v>226</v>
      </c>
      <c r="EM260" t="s">
        <v>227</v>
      </c>
      <c r="EO260" t="s">
        <v>3</v>
      </c>
      <c r="EQ260">
        <v>132096</v>
      </c>
      <c r="ER260">
        <v>28.25</v>
      </c>
      <c r="ES260">
        <v>28.25</v>
      </c>
      <c r="ET260">
        <v>0</v>
      </c>
      <c r="EU260">
        <v>0</v>
      </c>
      <c r="EV260">
        <v>0</v>
      </c>
      <c r="EW260">
        <v>0</v>
      </c>
      <c r="EX260">
        <v>0</v>
      </c>
      <c r="EY260">
        <v>0</v>
      </c>
      <c r="EZ260">
        <v>5</v>
      </c>
      <c r="FC260">
        <v>0</v>
      </c>
      <c r="FD260">
        <v>18</v>
      </c>
      <c r="FF260">
        <v>26.89</v>
      </c>
      <c r="FQ260">
        <v>0</v>
      </c>
      <c r="FR260">
        <v>0</v>
      </c>
      <c r="FS260">
        <v>0</v>
      </c>
      <c r="FX260">
        <v>0</v>
      </c>
      <c r="FY260">
        <v>0</v>
      </c>
      <c r="GA260" t="s">
        <v>291</v>
      </c>
      <c r="GD260">
        <v>1</v>
      </c>
      <c r="GF260">
        <v>1111658515</v>
      </c>
      <c r="GG260">
        <v>2</v>
      </c>
      <c r="GH260">
        <v>3</v>
      </c>
      <c r="GI260">
        <v>-2</v>
      </c>
      <c r="GJ260">
        <v>0</v>
      </c>
      <c r="GK260">
        <v>0</v>
      </c>
      <c r="GL260">
        <f t="shared" si="156"/>
        <v>0</v>
      </c>
      <c r="GM260">
        <f t="shared" si="157"/>
        <v>0</v>
      </c>
      <c r="GN260">
        <f t="shared" si="158"/>
        <v>0</v>
      </c>
      <c r="GO260">
        <f t="shared" si="159"/>
        <v>0</v>
      </c>
      <c r="GP260">
        <f t="shared" si="160"/>
        <v>0</v>
      </c>
      <c r="GR260">
        <v>1</v>
      </c>
      <c r="GS260">
        <v>1</v>
      </c>
      <c r="GT260">
        <v>0</v>
      </c>
      <c r="GU260" t="s">
        <v>3</v>
      </c>
      <c r="GV260">
        <f t="shared" si="161"/>
        <v>0</v>
      </c>
      <c r="GW260">
        <v>1</v>
      </c>
      <c r="GX260">
        <f t="shared" si="162"/>
        <v>0</v>
      </c>
      <c r="HA260">
        <v>0</v>
      </c>
      <c r="HB260">
        <v>0</v>
      </c>
      <c r="HC260">
        <f t="shared" si="163"/>
        <v>0</v>
      </c>
      <c r="HE260" t="s">
        <v>49</v>
      </c>
      <c r="HF260" t="s">
        <v>45</v>
      </c>
      <c r="HG260">
        <f t="shared" si="164"/>
        <v>0</v>
      </c>
      <c r="HM260" t="s">
        <v>3</v>
      </c>
      <c r="HN260" t="s">
        <v>3</v>
      </c>
      <c r="HO260" t="s">
        <v>3</v>
      </c>
      <c r="HP260" t="s">
        <v>3</v>
      </c>
      <c r="HQ260" t="s">
        <v>3</v>
      </c>
      <c r="HS260">
        <v>0</v>
      </c>
      <c r="IK260">
        <v>0</v>
      </c>
    </row>
    <row r="261" spans="1:255" x14ac:dyDescent="0.2">
      <c r="A261" s="8">
        <v>17</v>
      </c>
      <c r="B261" s="8">
        <v>0</v>
      </c>
      <c r="C261" s="8"/>
      <c r="D261" s="8"/>
      <c r="E261" s="8" t="s">
        <v>3</v>
      </c>
      <c r="F261" s="8" t="s">
        <v>198</v>
      </c>
      <c r="G261" s="8" t="s">
        <v>292</v>
      </c>
      <c r="H261" s="8" t="s">
        <v>231</v>
      </c>
      <c r="I261" s="8">
        <v>0</v>
      </c>
      <c r="J261" s="8">
        <v>0</v>
      </c>
      <c r="K261" s="8">
        <v>0</v>
      </c>
      <c r="L261" s="8">
        <v>0</v>
      </c>
      <c r="M261" s="8">
        <v>0</v>
      </c>
      <c r="N261" s="8">
        <f t="shared" si="124"/>
        <v>0</v>
      </c>
      <c r="O261" s="8">
        <f t="shared" si="125"/>
        <v>0</v>
      </c>
      <c r="P261" s="8">
        <f t="shared" si="126"/>
        <v>0</v>
      </c>
      <c r="Q261" s="8">
        <f t="shared" si="127"/>
        <v>0</v>
      </c>
      <c r="R261" s="8">
        <f t="shared" si="128"/>
        <v>0</v>
      </c>
      <c r="S261" s="8">
        <f t="shared" si="129"/>
        <v>0</v>
      </c>
      <c r="T261" s="8">
        <f t="shared" si="130"/>
        <v>0</v>
      </c>
      <c r="U261" s="8">
        <f t="shared" si="131"/>
        <v>0</v>
      </c>
      <c r="V261" s="8">
        <f t="shared" si="132"/>
        <v>0</v>
      </c>
      <c r="W261" s="8">
        <f t="shared" si="133"/>
        <v>0</v>
      </c>
      <c r="X261" s="8">
        <f t="shared" si="134"/>
        <v>0</v>
      </c>
      <c r="Y261" s="8">
        <f t="shared" si="135"/>
        <v>0</v>
      </c>
      <c r="Z261" s="8"/>
      <c r="AA261" s="8">
        <v>-1</v>
      </c>
      <c r="AB261" s="8">
        <f t="shared" si="136"/>
        <v>30.71</v>
      </c>
      <c r="AC261" s="8">
        <f t="shared" si="137"/>
        <v>30.71</v>
      </c>
      <c r="AD261" s="8">
        <f t="shared" si="138"/>
        <v>0</v>
      </c>
      <c r="AE261" s="8">
        <f t="shared" si="139"/>
        <v>0</v>
      </c>
      <c r="AF261" s="8">
        <f t="shared" si="140"/>
        <v>0</v>
      </c>
      <c r="AG261" s="8">
        <f t="shared" si="141"/>
        <v>0</v>
      </c>
      <c r="AH261" s="8">
        <f t="shared" si="142"/>
        <v>0</v>
      </c>
      <c r="AI261" s="8">
        <f t="shared" si="143"/>
        <v>0</v>
      </c>
      <c r="AJ261" s="8">
        <f t="shared" si="144"/>
        <v>0</v>
      </c>
      <c r="AK261" s="8">
        <v>30.71</v>
      </c>
      <c r="AL261" s="8">
        <v>30.71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1</v>
      </c>
      <c r="AW261" s="8">
        <v>1</v>
      </c>
      <c r="AX261" s="8"/>
      <c r="AY261" s="8"/>
      <c r="AZ261" s="8">
        <v>1</v>
      </c>
      <c r="BA261" s="8">
        <v>1</v>
      </c>
      <c r="BB261" s="8">
        <v>1</v>
      </c>
      <c r="BC261" s="8">
        <v>1</v>
      </c>
      <c r="BD261" s="8" t="s">
        <v>3</v>
      </c>
      <c r="BE261" s="8" t="s">
        <v>3</v>
      </c>
      <c r="BF261" s="8" t="s">
        <v>3</v>
      </c>
      <c r="BG261" s="8" t="s">
        <v>3</v>
      </c>
      <c r="BH261" s="8">
        <v>3</v>
      </c>
      <c r="BI261" s="8">
        <v>1</v>
      </c>
      <c r="BJ261" s="8" t="s">
        <v>3</v>
      </c>
      <c r="BK261" s="8"/>
      <c r="BL261" s="8"/>
      <c r="BM261" s="8">
        <v>1100</v>
      </c>
      <c r="BN261" s="8">
        <v>0</v>
      </c>
      <c r="BO261" s="8" t="s">
        <v>3</v>
      </c>
      <c r="BP261" s="8">
        <v>0</v>
      </c>
      <c r="BQ261" s="8">
        <v>8</v>
      </c>
      <c r="BR261" s="8">
        <v>0</v>
      </c>
      <c r="BS261" s="8">
        <v>1</v>
      </c>
      <c r="BT261" s="8">
        <v>1</v>
      </c>
      <c r="BU261" s="8">
        <v>1</v>
      </c>
      <c r="BV261" s="8">
        <v>1</v>
      </c>
      <c r="BW261" s="8">
        <v>1</v>
      </c>
      <c r="BX261" s="8">
        <v>1</v>
      </c>
      <c r="BY261" s="8" t="s">
        <v>3</v>
      </c>
      <c r="BZ261" s="8">
        <v>0</v>
      </c>
      <c r="CA261" s="8">
        <v>0</v>
      </c>
      <c r="CB261" s="8" t="s">
        <v>3</v>
      </c>
      <c r="CC261" s="8"/>
      <c r="CD261" s="8"/>
      <c r="CE261" s="8">
        <v>0</v>
      </c>
      <c r="CF261" s="8">
        <v>0</v>
      </c>
      <c r="CG261" s="8">
        <v>0</v>
      </c>
      <c r="CH261" s="8">
        <v>0</v>
      </c>
      <c r="CI261" s="8">
        <v>0</v>
      </c>
      <c r="CJ261" s="8">
        <v>0</v>
      </c>
      <c r="CK261" s="8">
        <v>0</v>
      </c>
      <c r="CL261" s="8">
        <v>0</v>
      </c>
      <c r="CM261" s="8">
        <v>0</v>
      </c>
      <c r="CN261" s="8" t="s">
        <v>3</v>
      </c>
      <c r="CO261" s="8">
        <v>0</v>
      </c>
      <c r="CP261" s="8">
        <f t="shared" si="145"/>
        <v>0</v>
      </c>
      <c r="CQ261" s="8">
        <f t="shared" si="146"/>
        <v>30.71</v>
      </c>
      <c r="CR261" s="8">
        <f t="shared" si="147"/>
        <v>0</v>
      </c>
      <c r="CS261" s="8">
        <f t="shared" si="148"/>
        <v>0</v>
      </c>
      <c r="CT261" s="8">
        <f t="shared" si="149"/>
        <v>0</v>
      </c>
      <c r="CU261" s="8">
        <f t="shared" si="150"/>
        <v>0</v>
      </c>
      <c r="CV261" s="8">
        <f t="shared" si="151"/>
        <v>0</v>
      </c>
      <c r="CW261" s="8">
        <f t="shared" si="152"/>
        <v>0</v>
      </c>
      <c r="CX261" s="8">
        <f t="shared" si="153"/>
        <v>0</v>
      </c>
      <c r="CY261" s="8">
        <f t="shared" si="154"/>
        <v>0</v>
      </c>
      <c r="CZ261" s="8">
        <f t="shared" si="155"/>
        <v>0</v>
      </c>
      <c r="DA261" s="8"/>
      <c r="DB261" s="8"/>
      <c r="DC261" s="8" t="s">
        <v>3</v>
      </c>
      <c r="DD261" s="8" t="s">
        <v>3</v>
      </c>
      <c r="DE261" s="8" t="s">
        <v>3</v>
      </c>
      <c r="DF261" s="8" t="s">
        <v>3</v>
      </c>
      <c r="DG261" s="8" t="s">
        <v>3</v>
      </c>
      <c r="DH261" s="8" t="s">
        <v>3</v>
      </c>
      <c r="DI261" s="8" t="s">
        <v>3</v>
      </c>
      <c r="DJ261" s="8" t="s">
        <v>3</v>
      </c>
      <c r="DK261" s="8" t="s">
        <v>3</v>
      </c>
      <c r="DL261" s="8" t="s">
        <v>3</v>
      </c>
      <c r="DM261" s="8" t="s">
        <v>3</v>
      </c>
      <c r="DN261" s="8">
        <v>0</v>
      </c>
      <c r="DO261" s="8">
        <v>0</v>
      </c>
      <c r="DP261" s="8">
        <v>1</v>
      </c>
      <c r="DQ261" s="8">
        <v>1</v>
      </c>
      <c r="DR261" s="8"/>
      <c r="DS261" s="8"/>
      <c r="DT261" s="8"/>
      <c r="DU261" s="8">
        <v>1010</v>
      </c>
      <c r="DV261" s="8" t="s">
        <v>231</v>
      </c>
      <c r="DW261" s="8" t="s">
        <v>231</v>
      </c>
      <c r="DX261" s="8">
        <v>1</v>
      </c>
      <c r="DY261" s="8"/>
      <c r="DZ261" s="8" t="s">
        <v>3</v>
      </c>
      <c r="EA261" s="8" t="s">
        <v>3</v>
      </c>
      <c r="EB261" s="8" t="s">
        <v>3</v>
      </c>
      <c r="EC261" s="8" t="s">
        <v>3</v>
      </c>
      <c r="ED261" s="8"/>
      <c r="EE261" s="8">
        <v>78822660</v>
      </c>
      <c r="EF261" s="8">
        <v>8</v>
      </c>
      <c r="EG261" s="8" t="s">
        <v>225</v>
      </c>
      <c r="EH261" s="8">
        <v>0</v>
      </c>
      <c r="EI261" s="8" t="s">
        <v>3</v>
      </c>
      <c r="EJ261" s="8">
        <v>1</v>
      </c>
      <c r="EK261" s="8">
        <v>1100</v>
      </c>
      <c r="EL261" s="8" t="s">
        <v>226</v>
      </c>
      <c r="EM261" s="8" t="s">
        <v>227</v>
      </c>
      <c r="EN261" s="8"/>
      <c r="EO261" s="8" t="s">
        <v>3</v>
      </c>
      <c r="EP261" s="8"/>
      <c r="EQ261" s="8">
        <v>132096</v>
      </c>
      <c r="ER261" s="8">
        <v>30.71</v>
      </c>
      <c r="ES261" s="8">
        <v>30.71</v>
      </c>
      <c r="ET261" s="8">
        <v>0</v>
      </c>
      <c r="EU261" s="8">
        <v>0</v>
      </c>
      <c r="EV261" s="8">
        <v>0</v>
      </c>
      <c r="EW261" s="8">
        <v>0</v>
      </c>
      <c r="EX261" s="8">
        <v>0</v>
      </c>
      <c r="EY261" s="8">
        <v>0</v>
      </c>
      <c r="EZ261" s="8">
        <v>5</v>
      </c>
      <c r="FA261" s="8"/>
      <c r="FB261" s="8"/>
      <c r="FC261" s="8">
        <v>0</v>
      </c>
      <c r="FD261" s="8">
        <v>18</v>
      </c>
      <c r="FE261" s="8"/>
      <c r="FF261" s="8">
        <v>29.23</v>
      </c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>
        <v>0</v>
      </c>
      <c r="FR261" s="8">
        <v>0</v>
      </c>
      <c r="FS261" s="8">
        <v>0</v>
      </c>
      <c r="FT261" s="8"/>
      <c r="FU261" s="8"/>
      <c r="FV261" s="8"/>
      <c r="FW261" s="8"/>
      <c r="FX261" s="8">
        <v>0</v>
      </c>
      <c r="FY261" s="8">
        <v>0</v>
      </c>
      <c r="FZ261" s="8"/>
      <c r="GA261" s="8" t="s">
        <v>293</v>
      </c>
      <c r="GB261" s="8"/>
      <c r="GC261" s="8"/>
      <c r="GD261" s="8">
        <v>1</v>
      </c>
      <c r="GE261" s="8"/>
      <c r="GF261" s="8">
        <v>1822944655</v>
      </c>
      <c r="GG261" s="8">
        <v>2</v>
      </c>
      <c r="GH261" s="8">
        <v>3</v>
      </c>
      <c r="GI261" s="8">
        <v>-2</v>
      </c>
      <c r="GJ261" s="8">
        <v>0</v>
      </c>
      <c r="GK261" s="8">
        <v>0</v>
      </c>
      <c r="GL261" s="8">
        <f t="shared" si="156"/>
        <v>0</v>
      </c>
      <c r="GM261" s="8">
        <f t="shared" si="157"/>
        <v>0</v>
      </c>
      <c r="GN261" s="8">
        <f t="shared" si="158"/>
        <v>0</v>
      </c>
      <c r="GO261" s="8">
        <f t="shared" si="159"/>
        <v>0</v>
      </c>
      <c r="GP261" s="8">
        <f t="shared" si="160"/>
        <v>0</v>
      </c>
      <c r="GQ261" s="8"/>
      <c r="GR261" s="8">
        <v>1</v>
      </c>
      <c r="GS261" s="8">
        <v>1</v>
      </c>
      <c r="GT261" s="8">
        <v>0</v>
      </c>
      <c r="GU261" s="8" t="s">
        <v>3</v>
      </c>
      <c r="GV261" s="8">
        <f t="shared" si="161"/>
        <v>0</v>
      </c>
      <c r="GW261" s="8">
        <v>1</v>
      </c>
      <c r="GX261" s="8">
        <f t="shared" si="162"/>
        <v>0</v>
      </c>
      <c r="GY261" s="8"/>
      <c r="GZ261" s="8"/>
      <c r="HA261" s="8">
        <v>0</v>
      </c>
      <c r="HB261" s="8">
        <v>0</v>
      </c>
      <c r="HC261" s="8">
        <f t="shared" si="163"/>
        <v>0</v>
      </c>
      <c r="HD261" s="8"/>
      <c r="HE261" s="8" t="s">
        <v>49</v>
      </c>
      <c r="HF261" s="8" t="s">
        <v>45</v>
      </c>
      <c r="HG261" s="8">
        <f t="shared" si="164"/>
        <v>0</v>
      </c>
      <c r="HH261" s="8"/>
      <c r="HI261" s="8"/>
      <c r="HJ261" s="8"/>
      <c r="HK261" s="8"/>
      <c r="HL261" s="8"/>
      <c r="HM261" s="8" t="s">
        <v>3</v>
      </c>
      <c r="HN261" s="8" t="s">
        <v>3</v>
      </c>
      <c r="HO261" s="8" t="s">
        <v>3</v>
      </c>
      <c r="HP261" s="8" t="s">
        <v>3</v>
      </c>
      <c r="HQ261" s="8" t="s">
        <v>3</v>
      </c>
      <c r="HR261" s="8"/>
      <c r="HS261" s="8">
        <v>0</v>
      </c>
      <c r="HT261" s="8"/>
      <c r="HU261" s="8"/>
      <c r="HV261" s="8"/>
      <c r="HW261" s="8"/>
      <c r="HX261" s="8"/>
      <c r="HY261" s="8"/>
      <c r="HZ261" s="8"/>
      <c r="IA261" s="8"/>
      <c r="IB261" s="8"/>
      <c r="IC261" s="8"/>
      <c r="ID261" s="8"/>
      <c r="IE261" s="8"/>
      <c r="IF261" s="8"/>
      <c r="IG261" s="8"/>
      <c r="IH261" s="8"/>
      <c r="II261" s="8"/>
      <c r="IJ261" s="8"/>
      <c r="IK261" s="8">
        <v>0</v>
      </c>
      <c r="IL261" s="8"/>
      <c r="IM261" s="8"/>
      <c r="IN261" s="8"/>
      <c r="IO261" s="8"/>
      <c r="IP261" s="8"/>
      <c r="IQ261" s="8"/>
      <c r="IR261" s="8"/>
      <c r="IS261" s="8"/>
      <c r="IT261" s="8"/>
      <c r="IU261" s="8"/>
    </row>
    <row r="262" spans="1:255" x14ac:dyDescent="0.2">
      <c r="A262">
        <v>17</v>
      </c>
      <c r="B262">
        <v>0</v>
      </c>
      <c r="E262" t="s">
        <v>3</v>
      </c>
      <c r="F262" t="s">
        <v>198</v>
      </c>
      <c r="G262" t="s">
        <v>292</v>
      </c>
      <c r="H262" t="s">
        <v>231</v>
      </c>
      <c r="I262">
        <v>0</v>
      </c>
      <c r="J262">
        <v>0</v>
      </c>
      <c r="K262">
        <v>0</v>
      </c>
      <c r="L262">
        <v>0</v>
      </c>
      <c r="M262">
        <v>0</v>
      </c>
      <c r="N262">
        <f t="shared" si="124"/>
        <v>0</v>
      </c>
      <c r="O262">
        <f t="shared" si="125"/>
        <v>0</v>
      </c>
      <c r="P262">
        <f t="shared" si="126"/>
        <v>0</v>
      </c>
      <c r="Q262">
        <f t="shared" si="127"/>
        <v>0</v>
      </c>
      <c r="R262">
        <f t="shared" si="128"/>
        <v>0</v>
      </c>
      <c r="S262">
        <f t="shared" si="129"/>
        <v>0</v>
      </c>
      <c r="T262">
        <f t="shared" si="130"/>
        <v>0</v>
      </c>
      <c r="U262">
        <f t="shared" si="131"/>
        <v>0</v>
      </c>
      <c r="V262">
        <f t="shared" si="132"/>
        <v>0</v>
      </c>
      <c r="W262">
        <f t="shared" si="133"/>
        <v>0</v>
      </c>
      <c r="X262">
        <f t="shared" si="134"/>
        <v>0</v>
      </c>
      <c r="Y262">
        <f t="shared" si="135"/>
        <v>0</v>
      </c>
      <c r="AA262">
        <v>-1</v>
      </c>
      <c r="AB262">
        <f t="shared" si="136"/>
        <v>30.71</v>
      </c>
      <c r="AC262">
        <f t="shared" si="137"/>
        <v>30.71</v>
      </c>
      <c r="AD262">
        <f t="shared" si="138"/>
        <v>0</v>
      </c>
      <c r="AE262">
        <f t="shared" si="139"/>
        <v>0</v>
      </c>
      <c r="AF262">
        <f t="shared" si="140"/>
        <v>0</v>
      </c>
      <c r="AG262">
        <f t="shared" si="141"/>
        <v>0</v>
      </c>
      <c r="AH262">
        <f t="shared" si="142"/>
        <v>0</v>
      </c>
      <c r="AI262">
        <f t="shared" si="143"/>
        <v>0</v>
      </c>
      <c r="AJ262">
        <f t="shared" si="144"/>
        <v>0</v>
      </c>
      <c r="AK262">
        <v>30.71</v>
      </c>
      <c r="AL262">
        <v>30.71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1</v>
      </c>
      <c r="AW262">
        <v>1</v>
      </c>
      <c r="AZ262">
        <v>1</v>
      </c>
      <c r="BA262">
        <v>1</v>
      </c>
      <c r="BB262">
        <v>1</v>
      </c>
      <c r="BC262">
        <v>1</v>
      </c>
      <c r="BD262" t="s">
        <v>3</v>
      </c>
      <c r="BE262" t="s">
        <v>3</v>
      </c>
      <c r="BF262" t="s">
        <v>3</v>
      </c>
      <c r="BG262" t="s">
        <v>3</v>
      </c>
      <c r="BH262">
        <v>3</v>
      </c>
      <c r="BI262">
        <v>1</v>
      </c>
      <c r="BJ262" t="s">
        <v>3</v>
      </c>
      <c r="BM262">
        <v>1100</v>
      </c>
      <c r="BN262">
        <v>0</v>
      </c>
      <c r="BO262" t="s">
        <v>3</v>
      </c>
      <c r="BP262">
        <v>0</v>
      </c>
      <c r="BQ262">
        <v>8</v>
      </c>
      <c r="BR262">
        <v>0</v>
      </c>
      <c r="BS262">
        <v>1</v>
      </c>
      <c r="BT262">
        <v>1</v>
      </c>
      <c r="BU262">
        <v>1</v>
      </c>
      <c r="BV262">
        <v>1</v>
      </c>
      <c r="BW262">
        <v>1</v>
      </c>
      <c r="BX262">
        <v>1</v>
      </c>
      <c r="BY262" t="s">
        <v>3</v>
      </c>
      <c r="BZ262">
        <v>0</v>
      </c>
      <c r="CA262">
        <v>0</v>
      </c>
      <c r="CB262" t="s">
        <v>3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 t="s">
        <v>3</v>
      </c>
      <c r="CO262">
        <v>0</v>
      </c>
      <c r="CP262">
        <f t="shared" si="145"/>
        <v>0</v>
      </c>
      <c r="CQ262">
        <f t="shared" si="146"/>
        <v>30.71</v>
      </c>
      <c r="CR262">
        <f t="shared" si="147"/>
        <v>0</v>
      </c>
      <c r="CS262">
        <f t="shared" si="148"/>
        <v>0</v>
      </c>
      <c r="CT262">
        <f t="shared" si="149"/>
        <v>0</v>
      </c>
      <c r="CU262">
        <f t="shared" si="150"/>
        <v>0</v>
      </c>
      <c r="CV262">
        <f t="shared" si="151"/>
        <v>0</v>
      </c>
      <c r="CW262">
        <f t="shared" si="152"/>
        <v>0</v>
      </c>
      <c r="CX262">
        <f t="shared" si="153"/>
        <v>0</v>
      </c>
      <c r="CY262">
        <f t="shared" si="154"/>
        <v>0</v>
      </c>
      <c r="CZ262">
        <f t="shared" si="155"/>
        <v>0</v>
      </c>
      <c r="DC262" t="s">
        <v>3</v>
      </c>
      <c r="DD262" t="s">
        <v>3</v>
      </c>
      <c r="DE262" t="s">
        <v>3</v>
      </c>
      <c r="DF262" t="s">
        <v>3</v>
      </c>
      <c r="DG262" t="s">
        <v>3</v>
      </c>
      <c r="DH262" t="s">
        <v>3</v>
      </c>
      <c r="DI262" t="s">
        <v>3</v>
      </c>
      <c r="DJ262" t="s">
        <v>3</v>
      </c>
      <c r="DK262" t="s">
        <v>3</v>
      </c>
      <c r="DL262" t="s">
        <v>3</v>
      </c>
      <c r="DM262" t="s">
        <v>3</v>
      </c>
      <c r="DN262">
        <v>0</v>
      </c>
      <c r="DO262">
        <v>0</v>
      </c>
      <c r="DP262">
        <v>1</v>
      </c>
      <c r="DQ262">
        <v>1</v>
      </c>
      <c r="DU262">
        <v>1010</v>
      </c>
      <c r="DV262" t="s">
        <v>231</v>
      </c>
      <c r="DW262" t="s">
        <v>231</v>
      </c>
      <c r="DX262">
        <v>1</v>
      </c>
      <c r="DZ262" t="s">
        <v>3</v>
      </c>
      <c r="EA262" t="s">
        <v>3</v>
      </c>
      <c r="EB262" t="s">
        <v>3</v>
      </c>
      <c r="EC262" t="s">
        <v>3</v>
      </c>
      <c r="EE262">
        <v>78822660</v>
      </c>
      <c r="EF262">
        <v>8</v>
      </c>
      <c r="EG262" t="s">
        <v>225</v>
      </c>
      <c r="EH262">
        <v>0</v>
      </c>
      <c r="EI262" t="s">
        <v>3</v>
      </c>
      <c r="EJ262">
        <v>1</v>
      </c>
      <c r="EK262">
        <v>1100</v>
      </c>
      <c r="EL262" t="s">
        <v>226</v>
      </c>
      <c r="EM262" t="s">
        <v>227</v>
      </c>
      <c r="EO262" t="s">
        <v>3</v>
      </c>
      <c r="EQ262">
        <v>132096</v>
      </c>
      <c r="ER262">
        <v>30.71</v>
      </c>
      <c r="ES262">
        <v>30.71</v>
      </c>
      <c r="ET262">
        <v>0</v>
      </c>
      <c r="EU262">
        <v>0</v>
      </c>
      <c r="EV262">
        <v>0</v>
      </c>
      <c r="EW262">
        <v>0</v>
      </c>
      <c r="EX262">
        <v>0</v>
      </c>
      <c r="EY262">
        <v>0</v>
      </c>
      <c r="EZ262">
        <v>5</v>
      </c>
      <c r="FC262">
        <v>0</v>
      </c>
      <c r="FD262">
        <v>18</v>
      </c>
      <c r="FF262">
        <v>29.23</v>
      </c>
      <c r="FQ262">
        <v>0</v>
      </c>
      <c r="FR262">
        <v>0</v>
      </c>
      <c r="FS262">
        <v>0</v>
      </c>
      <c r="FX262">
        <v>0</v>
      </c>
      <c r="FY262">
        <v>0</v>
      </c>
      <c r="GA262" t="s">
        <v>293</v>
      </c>
      <c r="GD262">
        <v>1</v>
      </c>
      <c r="GF262">
        <v>1822944655</v>
      </c>
      <c r="GG262">
        <v>2</v>
      </c>
      <c r="GH262">
        <v>3</v>
      </c>
      <c r="GI262">
        <v>-2</v>
      </c>
      <c r="GJ262">
        <v>0</v>
      </c>
      <c r="GK262">
        <v>0</v>
      </c>
      <c r="GL262">
        <f t="shared" si="156"/>
        <v>0</v>
      </c>
      <c r="GM262">
        <f t="shared" si="157"/>
        <v>0</v>
      </c>
      <c r="GN262">
        <f t="shared" si="158"/>
        <v>0</v>
      </c>
      <c r="GO262">
        <f t="shared" si="159"/>
        <v>0</v>
      </c>
      <c r="GP262">
        <f t="shared" si="160"/>
        <v>0</v>
      </c>
      <c r="GR262">
        <v>1</v>
      </c>
      <c r="GS262">
        <v>1</v>
      </c>
      <c r="GT262">
        <v>0</v>
      </c>
      <c r="GU262" t="s">
        <v>3</v>
      </c>
      <c r="GV262">
        <f t="shared" si="161"/>
        <v>0</v>
      </c>
      <c r="GW262">
        <v>1</v>
      </c>
      <c r="GX262">
        <f t="shared" si="162"/>
        <v>0</v>
      </c>
      <c r="HA262">
        <v>0</v>
      </c>
      <c r="HB262">
        <v>0</v>
      </c>
      <c r="HC262">
        <f t="shared" si="163"/>
        <v>0</v>
      </c>
      <c r="HE262" t="s">
        <v>49</v>
      </c>
      <c r="HF262" t="s">
        <v>45</v>
      </c>
      <c r="HG262">
        <f t="shared" si="164"/>
        <v>0</v>
      </c>
      <c r="HM262" t="s">
        <v>3</v>
      </c>
      <c r="HN262" t="s">
        <v>3</v>
      </c>
      <c r="HO262" t="s">
        <v>3</v>
      </c>
      <c r="HP262" t="s">
        <v>3</v>
      </c>
      <c r="HQ262" t="s">
        <v>3</v>
      </c>
      <c r="HS262">
        <v>0</v>
      </c>
      <c r="IK262">
        <v>0</v>
      </c>
    </row>
    <row r="263" spans="1:255" x14ac:dyDescent="0.2">
      <c r="A263" s="8">
        <v>17</v>
      </c>
      <c r="B263" s="8">
        <v>0</v>
      </c>
      <c r="C263" s="8"/>
      <c r="D263" s="8"/>
      <c r="E263" s="8" t="s">
        <v>3</v>
      </c>
      <c r="F263" s="8" t="s">
        <v>198</v>
      </c>
      <c r="G263" s="8" t="s">
        <v>294</v>
      </c>
      <c r="H263" s="8" t="s">
        <v>231</v>
      </c>
      <c r="I263" s="8">
        <v>0</v>
      </c>
      <c r="J263" s="8">
        <v>0</v>
      </c>
      <c r="K263" s="8">
        <v>0</v>
      </c>
      <c r="L263" s="8">
        <v>0</v>
      </c>
      <c r="M263" s="8">
        <v>0</v>
      </c>
      <c r="N263" s="8">
        <f t="shared" si="124"/>
        <v>0</v>
      </c>
      <c r="O263" s="8">
        <f t="shared" si="125"/>
        <v>0</v>
      </c>
      <c r="P263" s="8">
        <f t="shared" si="126"/>
        <v>0</v>
      </c>
      <c r="Q263" s="8">
        <f t="shared" si="127"/>
        <v>0</v>
      </c>
      <c r="R263" s="8">
        <f t="shared" si="128"/>
        <v>0</v>
      </c>
      <c r="S263" s="8">
        <f t="shared" si="129"/>
        <v>0</v>
      </c>
      <c r="T263" s="8">
        <f t="shared" si="130"/>
        <v>0</v>
      </c>
      <c r="U263" s="8">
        <f t="shared" si="131"/>
        <v>0</v>
      </c>
      <c r="V263" s="8">
        <f t="shared" si="132"/>
        <v>0</v>
      </c>
      <c r="W263" s="8">
        <f t="shared" si="133"/>
        <v>0</v>
      </c>
      <c r="X263" s="8">
        <f t="shared" si="134"/>
        <v>0</v>
      </c>
      <c r="Y263" s="8">
        <f t="shared" si="135"/>
        <v>0</v>
      </c>
      <c r="Z263" s="8"/>
      <c r="AA263" s="8">
        <v>-1</v>
      </c>
      <c r="AB263" s="8">
        <f t="shared" si="136"/>
        <v>347.33</v>
      </c>
      <c r="AC263" s="8">
        <f t="shared" si="137"/>
        <v>347.33</v>
      </c>
      <c r="AD263" s="8">
        <f t="shared" si="138"/>
        <v>0</v>
      </c>
      <c r="AE263" s="8">
        <f t="shared" si="139"/>
        <v>0</v>
      </c>
      <c r="AF263" s="8">
        <f t="shared" si="140"/>
        <v>0</v>
      </c>
      <c r="AG263" s="8">
        <f t="shared" si="141"/>
        <v>0</v>
      </c>
      <c r="AH263" s="8">
        <f t="shared" si="142"/>
        <v>0</v>
      </c>
      <c r="AI263" s="8">
        <f t="shared" si="143"/>
        <v>0</v>
      </c>
      <c r="AJ263" s="8">
        <f t="shared" si="144"/>
        <v>0</v>
      </c>
      <c r="AK263" s="8">
        <v>347.33</v>
      </c>
      <c r="AL263" s="8">
        <v>347.33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1</v>
      </c>
      <c r="AW263" s="8">
        <v>1</v>
      </c>
      <c r="AX263" s="8"/>
      <c r="AY263" s="8"/>
      <c r="AZ263" s="8">
        <v>1</v>
      </c>
      <c r="BA263" s="8">
        <v>1</v>
      </c>
      <c r="BB263" s="8">
        <v>1</v>
      </c>
      <c r="BC263" s="8">
        <v>1</v>
      </c>
      <c r="BD263" s="8" t="s">
        <v>3</v>
      </c>
      <c r="BE263" s="8" t="s">
        <v>3</v>
      </c>
      <c r="BF263" s="8" t="s">
        <v>3</v>
      </c>
      <c r="BG263" s="8" t="s">
        <v>3</v>
      </c>
      <c r="BH263" s="8">
        <v>3</v>
      </c>
      <c r="BI263" s="8">
        <v>1</v>
      </c>
      <c r="BJ263" s="8" t="s">
        <v>3</v>
      </c>
      <c r="BK263" s="8"/>
      <c r="BL263" s="8"/>
      <c r="BM263" s="8">
        <v>1100</v>
      </c>
      <c r="BN263" s="8">
        <v>0</v>
      </c>
      <c r="BO263" s="8" t="s">
        <v>3</v>
      </c>
      <c r="BP263" s="8">
        <v>0</v>
      </c>
      <c r="BQ263" s="8">
        <v>8</v>
      </c>
      <c r="BR263" s="8">
        <v>0</v>
      </c>
      <c r="BS263" s="8">
        <v>1</v>
      </c>
      <c r="BT263" s="8">
        <v>1</v>
      </c>
      <c r="BU263" s="8">
        <v>1</v>
      </c>
      <c r="BV263" s="8">
        <v>1</v>
      </c>
      <c r="BW263" s="8">
        <v>1</v>
      </c>
      <c r="BX263" s="8">
        <v>1</v>
      </c>
      <c r="BY263" s="8" t="s">
        <v>3</v>
      </c>
      <c r="BZ263" s="8">
        <v>0</v>
      </c>
      <c r="CA263" s="8">
        <v>0</v>
      </c>
      <c r="CB263" s="8" t="s">
        <v>3</v>
      </c>
      <c r="CC263" s="8"/>
      <c r="CD263" s="8"/>
      <c r="CE263" s="8">
        <v>0</v>
      </c>
      <c r="CF263" s="8">
        <v>0</v>
      </c>
      <c r="CG263" s="8">
        <v>0</v>
      </c>
      <c r="CH263" s="8">
        <v>0</v>
      </c>
      <c r="CI263" s="8">
        <v>0</v>
      </c>
      <c r="CJ263" s="8">
        <v>0</v>
      </c>
      <c r="CK263" s="8">
        <v>0</v>
      </c>
      <c r="CL263" s="8">
        <v>0</v>
      </c>
      <c r="CM263" s="8">
        <v>0</v>
      </c>
      <c r="CN263" s="8" t="s">
        <v>3</v>
      </c>
      <c r="CO263" s="8">
        <v>0</v>
      </c>
      <c r="CP263" s="8">
        <f t="shared" si="145"/>
        <v>0</v>
      </c>
      <c r="CQ263" s="8">
        <f t="shared" si="146"/>
        <v>347.33</v>
      </c>
      <c r="CR263" s="8">
        <f t="shared" si="147"/>
        <v>0</v>
      </c>
      <c r="CS263" s="8">
        <f t="shared" si="148"/>
        <v>0</v>
      </c>
      <c r="CT263" s="8">
        <f t="shared" si="149"/>
        <v>0</v>
      </c>
      <c r="CU263" s="8">
        <f t="shared" si="150"/>
        <v>0</v>
      </c>
      <c r="CV263" s="8">
        <f t="shared" si="151"/>
        <v>0</v>
      </c>
      <c r="CW263" s="8">
        <f t="shared" si="152"/>
        <v>0</v>
      </c>
      <c r="CX263" s="8">
        <f t="shared" si="153"/>
        <v>0</v>
      </c>
      <c r="CY263" s="8">
        <f t="shared" si="154"/>
        <v>0</v>
      </c>
      <c r="CZ263" s="8">
        <f t="shared" si="155"/>
        <v>0</v>
      </c>
      <c r="DA263" s="8"/>
      <c r="DB263" s="8"/>
      <c r="DC263" s="8" t="s">
        <v>3</v>
      </c>
      <c r="DD263" s="8" t="s">
        <v>3</v>
      </c>
      <c r="DE263" s="8" t="s">
        <v>3</v>
      </c>
      <c r="DF263" s="8" t="s">
        <v>3</v>
      </c>
      <c r="DG263" s="8" t="s">
        <v>3</v>
      </c>
      <c r="DH263" s="8" t="s">
        <v>3</v>
      </c>
      <c r="DI263" s="8" t="s">
        <v>3</v>
      </c>
      <c r="DJ263" s="8" t="s">
        <v>3</v>
      </c>
      <c r="DK263" s="8" t="s">
        <v>3</v>
      </c>
      <c r="DL263" s="8" t="s">
        <v>3</v>
      </c>
      <c r="DM263" s="8" t="s">
        <v>3</v>
      </c>
      <c r="DN263" s="8">
        <v>0</v>
      </c>
      <c r="DO263" s="8">
        <v>0</v>
      </c>
      <c r="DP263" s="8">
        <v>1</v>
      </c>
      <c r="DQ263" s="8">
        <v>1</v>
      </c>
      <c r="DR263" s="8"/>
      <c r="DS263" s="8"/>
      <c r="DT263" s="8"/>
      <c r="DU263" s="8">
        <v>1010</v>
      </c>
      <c r="DV263" s="8" t="s">
        <v>231</v>
      </c>
      <c r="DW263" s="8" t="s">
        <v>231</v>
      </c>
      <c r="DX263" s="8">
        <v>1</v>
      </c>
      <c r="DY263" s="8"/>
      <c r="DZ263" s="8" t="s">
        <v>3</v>
      </c>
      <c r="EA263" s="8" t="s">
        <v>3</v>
      </c>
      <c r="EB263" s="8" t="s">
        <v>3</v>
      </c>
      <c r="EC263" s="8" t="s">
        <v>3</v>
      </c>
      <c r="ED263" s="8"/>
      <c r="EE263" s="8">
        <v>78822660</v>
      </c>
      <c r="EF263" s="8">
        <v>8</v>
      </c>
      <c r="EG263" s="8" t="s">
        <v>225</v>
      </c>
      <c r="EH263" s="8">
        <v>0</v>
      </c>
      <c r="EI263" s="8" t="s">
        <v>3</v>
      </c>
      <c r="EJ263" s="8">
        <v>1</v>
      </c>
      <c r="EK263" s="8">
        <v>1100</v>
      </c>
      <c r="EL263" s="8" t="s">
        <v>226</v>
      </c>
      <c r="EM263" s="8" t="s">
        <v>227</v>
      </c>
      <c r="EN263" s="8"/>
      <c r="EO263" s="8" t="s">
        <v>3</v>
      </c>
      <c r="EP263" s="8"/>
      <c r="EQ263" s="8">
        <v>132096</v>
      </c>
      <c r="ER263" s="8">
        <v>347.33</v>
      </c>
      <c r="ES263" s="8">
        <v>347.33</v>
      </c>
      <c r="ET263" s="8">
        <v>0</v>
      </c>
      <c r="EU263" s="8">
        <v>0</v>
      </c>
      <c r="EV263" s="8">
        <v>0</v>
      </c>
      <c r="EW263" s="8">
        <v>0</v>
      </c>
      <c r="EX263" s="8">
        <v>0</v>
      </c>
      <c r="EY263" s="8">
        <v>0</v>
      </c>
      <c r="EZ263" s="8">
        <v>5</v>
      </c>
      <c r="FA263" s="8"/>
      <c r="FB263" s="8"/>
      <c r="FC263" s="8">
        <v>0</v>
      </c>
      <c r="FD263" s="8">
        <v>18</v>
      </c>
      <c r="FE263" s="8"/>
      <c r="FF263" s="8">
        <v>330.6</v>
      </c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>
        <v>0</v>
      </c>
      <c r="FR263" s="8">
        <v>0</v>
      </c>
      <c r="FS263" s="8">
        <v>0</v>
      </c>
      <c r="FT263" s="8"/>
      <c r="FU263" s="8"/>
      <c r="FV263" s="8"/>
      <c r="FW263" s="8"/>
      <c r="FX263" s="8">
        <v>0</v>
      </c>
      <c r="FY263" s="8">
        <v>0</v>
      </c>
      <c r="FZ263" s="8"/>
      <c r="GA263" s="8" t="s">
        <v>295</v>
      </c>
      <c r="GB263" s="8"/>
      <c r="GC263" s="8"/>
      <c r="GD263" s="8">
        <v>1</v>
      </c>
      <c r="GE263" s="8"/>
      <c r="GF263" s="8">
        <v>1937761261</v>
      </c>
      <c r="GG263" s="8">
        <v>2</v>
      </c>
      <c r="GH263" s="8">
        <v>3</v>
      </c>
      <c r="GI263" s="8">
        <v>-2</v>
      </c>
      <c r="GJ263" s="8">
        <v>0</v>
      </c>
      <c r="GK263" s="8">
        <v>0</v>
      </c>
      <c r="GL263" s="8">
        <f t="shared" si="156"/>
        <v>0</v>
      </c>
      <c r="GM263" s="8">
        <f t="shared" si="157"/>
        <v>0</v>
      </c>
      <c r="GN263" s="8">
        <f t="shared" si="158"/>
        <v>0</v>
      </c>
      <c r="GO263" s="8">
        <f t="shared" si="159"/>
        <v>0</v>
      </c>
      <c r="GP263" s="8">
        <f t="shared" si="160"/>
        <v>0</v>
      </c>
      <c r="GQ263" s="8"/>
      <c r="GR263" s="8">
        <v>1</v>
      </c>
      <c r="GS263" s="8">
        <v>1</v>
      </c>
      <c r="GT263" s="8">
        <v>0</v>
      </c>
      <c r="GU263" s="8" t="s">
        <v>3</v>
      </c>
      <c r="GV263" s="8">
        <f t="shared" si="161"/>
        <v>0</v>
      </c>
      <c r="GW263" s="8">
        <v>1</v>
      </c>
      <c r="GX263" s="8">
        <f t="shared" si="162"/>
        <v>0</v>
      </c>
      <c r="GY263" s="8"/>
      <c r="GZ263" s="8"/>
      <c r="HA263" s="8">
        <v>0</v>
      </c>
      <c r="HB263" s="8">
        <v>0</v>
      </c>
      <c r="HC263" s="8">
        <f t="shared" si="163"/>
        <v>0</v>
      </c>
      <c r="HD263" s="8"/>
      <c r="HE263" s="8" t="s">
        <v>49</v>
      </c>
      <c r="HF263" s="8" t="s">
        <v>45</v>
      </c>
      <c r="HG263" s="8">
        <f t="shared" si="164"/>
        <v>0</v>
      </c>
      <c r="HH263" s="8"/>
      <c r="HI263" s="8"/>
      <c r="HJ263" s="8"/>
      <c r="HK263" s="8"/>
      <c r="HL263" s="8"/>
      <c r="HM263" s="8" t="s">
        <v>3</v>
      </c>
      <c r="HN263" s="8" t="s">
        <v>3</v>
      </c>
      <c r="HO263" s="8" t="s">
        <v>3</v>
      </c>
      <c r="HP263" s="8" t="s">
        <v>3</v>
      </c>
      <c r="HQ263" s="8" t="s">
        <v>3</v>
      </c>
      <c r="HR263" s="8"/>
      <c r="HS263" s="8">
        <v>0</v>
      </c>
      <c r="HT263" s="8"/>
      <c r="HU263" s="8"/>
      <c r="HV263" s="8"/>
      <c r="HW263" s="8"/>
      <c r="HX263" s="8"/>
      <c r="HY263" s="8"/>
      <c r="HZ263" s="8"/>
      <c r="IA263" s="8"/>
      <c r="IB263" s="8"/>
      <c r="IC263" s="8"/>
      <c r="ID263" s="8"/>
      <c r="IE263" s="8"/>
      <c r="IF263" s="8"/>
      <c r="IG263" s="8"/>
      <c r="IH263" s="8"/>
      <c r="II263" s="8"/>
      <c r="IJ263" s="8"/>
      <c r="IK263" s="8">
        <v>0</v>
      </c>
      <c r="IL263" s="8"/>
      <c r="IM263" s="8"/>
      <c r="IN263" s="8"/>
      <c r="IO263" s="8"/>
      <c r="IP263" s="8"/>
      <c r="IQ263" s="8"/>
      <c r="IR263" s="8"/>
      <c r="IS263" s="8"/>
      <c r="IT263" s="8"/>
      <c r="IU263" s="8"/>
    </row>
    <row r="264" spans="1:255" x14ac:dyDescent="0.2">
      <c r="A264">
        <v>17</v>
      </c>
      <c r="B264">
        <v>0</v>
      </c>
      <c r="E264" t="s">
        <v>3</v>
      </c>
      <c r="F264" t="s">
        <v>198</v>
      </c>
      <c r="G264" t="s">
        <v>294</v>
      </c>
      <c r="H264" t="s">
        <v>231</v>
      </c>
      <c r="I264">
        <v>0</v>
      </c>
      <c r="J264">
        <v>0</v>
      </c>
      <c r="K264">
        <v>0</v>
      </c>
      <c r="L264">
        <v>0</v>
      </c>
      <c r="M264">
        <v>0</v>
      </c>
      <c r="N264">
        <f t="shared" si="124"/>
        <v>0</v>
      </c>
      <c r="O264">
        <f t="shared" si="125"/>
        <v>0</v>
      </c>
      <c r="P264">
        <f t="shared" si="126"/>
        <v>0</v>
      </c>
      <c r="Q264">
        <f t="shared" si="127"/>
        <v>0</v>
      </c>
      <c r="R264">
        <f t="shared" si="128"/>
        <v>0</v>
      </c>
      <c r="S264">
        <f t="shared" si="129"/>
        <v>0</v>
      </c>
      <c r="T264">
        <f t="shared" si="130"/>
        <v>0</v>
      </c>
      <c r="U264">
        <f t="shared" si="131"/>
        <v>0</v>
      </c>
      <c r="V264">
        <f t="shared" si="132"/>
        <v>0</v>
      </c>
      <c r="W264">
        <f t="shared" si="133"/>
        <v>0</v>
      </c>
      <c r="X264">
        <f t="shared" si="134"/>
        <v>0</v>
      </c>
      <c r="Y264">
        <f t="shared" si="135"/>
        <v>0</v>
      </c>
      <c r="AA264">
        <v>-1</v>
      </c>
      <c r="AB264">
        <f t="shared" si="136"/>
        <v>347.33</v>
      </c>
      <c r="AC264">
        <f t="shared" si="137"/>
        <v>347.33</v>
      </c>
      <c r="AD264">
        <f t="shared" si="138"/>
        <v>0</v>
      </c>
      <c r="AE264">
        <f t="shared" si="139"/>
        <v>0</v>
      </c>
      <c r="AF264">
        <f t="shared" si="140"/>
        <v>0</v>
      </c>
      <c r="AG264">
        <f t="shared" si="141"/>
        <v>0</v>
      </c>
      <c r="AH264">
        <f t="shared" si="142"/>
        <v>0</v>
      </c>
      <c r="AI264">
        <f t="shared" si="143"/>
        <v>0</v>
      </c>
      <c r="AJ264">
        <f t="shared" si="144"/>
        <v>0</v>
      </c>
      <c r="AK264">
        <v>347.33</v>
      </c>
      <c r="AL264">
        <v>347.33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1</v>
      </c>
      <c r="AW264">
        <v>1</v>
      </c>
      <c r="AZ264">
        <v>1</v>
      </c>
      <c r="BA264">
        <v>1</v>
      </c>
      <c r="BB264">
        <v>1</v>
      </c>
      <c r="BC264">
        <v>1</v>
      </c>
      <c r="BD264" t="s">
        <v>3</v>
      </c>
      <c r="BE264" t="s">
        <v>3</v>
      </c>
      <c r="BF264" t="s">
        <v>3</v>
      </c>
      <c r="BG264" t="s">
        <v>3</v>
      </c>
      <c r="BH264">
        <v>3</v>
      </c>
      <c r="BI264">
        <v>1</v>
      </c>
      <c r="BJ264" t="s">
        <v>3</v>
      </c>
      <c r="BM264">
        <v>1100</v>
      </c>
      <c r="BN264">
        <v>0</v>
      </c>
      <c r="BO264" t="s">
        <v>3</v>
      </c>
      <c r="BP264">
        <v>0</v>
      </c>
      <c r="BQ264">
        <v>8</v>
      </c>
      <c r="BR264">
        <v>0</v>
      </c>
      <c r="BS264">
        <v>1</v>
      </c>
      <c r="BT264">
        <v>1</v>
      </c>
      <c r="BU264">
        <v>1</v>
      </c>
      <c r="BV264">
        <v>1</v>
      </c>
      <c r="BW264">
        <v>1</v>
      </c>
      <c r="BX264">
        <v>1</v>
      </c>
      <c r="BY264" t="s">
        <v>3</v>
      </c>
      <c r="BZ264">
        <v>0</v>
      </c>
      <c r="CA264">
        <v>0</v>
      </c>
      <c r="CB264" t="s">
        <v>3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 t="s">
        <v>3</v>
      </c>
      <c r="CO264">
        <v>0</v>
      </c>
      <c r="CP264">
        <f t="shared" si="145"/>
        <v>0</v>
      </c>
      <c r="CQ264">
        <f t="shared" si="146"/>
        <v>347.33</v>
      </c>
      <c r="CR264">
        <f t="shared" si="147"/>
        <v>0</v>
      </c>
      <c r="CS264">
        <f t="shared" si="148"/>
        <v>0</v>
      </c>
      <c r="CT264">
        <f t="shared" si="149"/>
        <v>0</v>
      </c>
      <c r="CU264">
        <f t="shared" si="150"/>
        <v>0</v>
      </c>
      <c r="CV264">
        <f t="shared" si="151"/>
        <v>0</v>
      </c>
      <c r="CW264">
        <f t="shared" si="152"/>
        <v>0</v>
      </c>
      <c r="CX264">
        <f t="shared" si="153"/>
        <v>0</v>
      </c>
      <c r="CY264">
        <f t="shared" si="154"/>
        <v>0</v>
      </c>
      <c r="CZ264">
        <f t="shared" si="155"/>
        <v>0</v>
      </c>
      <c r="DC264" t="s">
        <v>3</v>
      </c>
      <c r="DD264" t="s">
        <v>3</v>
      </c>
      <c r="DE264" t="s">
        <v>3</v>
      </c>
      <c r="DF264" t="s">
        <v>3</v>
      </c>
      <c r="DG264" t="s">
        <v>3</v>
      </c>
      <c r="DH264" t="s">
        <v>3</v>
      </c>
      <c r="DI264" t="s">
        <v>3</v>
      </c>
      <c r="DJ264" t="s">
        <v>3</v>
      </c>
      <c r="DK264" t="s">
        <v>3</v>
      </c>
      <c r="DL264" t="s">
        <v>3</v>
      </c>
      <c r="DM264" t="s">
        <v>3</v>
      </c>
      <c r="DN264">
        <v>0</v>
      </c>
      <c r="DO264">
        <v>0</v>
      </c>
      <c r="DP264">
        <v>1</v>
      </c>
      <c r="DQ264">
        <v>1</v>
      </c>
      <c r="DU264">
        <v>1010</v>
      </c>
      <c r="DV264" t="s">
        <v>231</v>
      </c>
      <c r="DW264" t="s">
        <v>231</v>
      </c>
      <c r="DX264">
        <v>1</v>
      </c>
      <c r="DZ264" t="s">
        <v>3</v>
      </c>
      <c r="EA264" t="s">
        <v>3</v>
      </c>
      <c r="EB264" t="s">
        <v>3</v>
      </c>
      <c r="EC264" t="s">
        <v>3</v>
      </c>
      <c r="EE264">
        <v>78822660</v>
      </c>
      <c r="EF264">
        <v>8</v>
      </c>
      <c r="EG264" t="s">
        <v>225</v>
      </c>
      <c r="EH264">
        <v>0</v>
      </c>
      <c r="EI264" t="s">
        <v>3</v>
      </c>
      <c r="EJ264">
        <v>1</v>
      </c>
      <c r="EK264">
        <v>1100</v>
      </c>
      <c r="EL264" t="s">
        <v>226</v>
      </c>
      <c r="EM264" t="s">
        <v>227</v>
      </c>
      <c r="EO264" t="s">
        <v>3</v>
      </c>
      <c r="EQ264">
        <v>132096</v>
      </c>
      <c r="ER264">
        <v>347.33</v>
      </c>
      <c r="ES264">
        <v>347.33</v>
      </c>
      <c r="ET264">
        <v>0</v>
      </c>
      <c r="EU264">
        <v>0</v>
      </c>
      <c r="EV264">
        <v>0</v>
      </c>
      <c r="EW264">
        <v>0</v>
      </c>
      <c r="EX264">
        <v>0</v>
      </c>
      <c r="EY264">
        <v>0</v>
      </c>
      <c r="EZ264">
        <v>5</v>
      </c>
      <c r="FC264">
        <v>0</v>
      </c>
      <c r="FD264">
        <v>18</v>
      </c>
      <c r="FF264">
        <v>330.6</v>
      </c>
      <c r="FQ264">
        <v>0</v>
      </c>
      <c r="FR264">
        <v>0</v>
      </c>
      <c r="FS264">
        <v>0</v>
      </c>
      <c r="FX264">
        <v>0</v>
      </c>
      <c r="FY264">
        <v>0</v>
      </c>
      <c r="GA264" t="s">
        <v>295</v>
      </c>
      <c r="GD264">
        <v>1</v>
      </c>
      <c r="GF264">
        <v>1937761261</v>
      </c>
      <c r="GG264">
        <v>2</v>
      </c>
      <c r="GH264">
        <v>3</v>
      </c>
      <c r="GI264">
        <v>-2</v>
      </c>
      <c r="GJ264">
        <v>0</v>
      </c>
      <c r="GK264">
        <v>0</v>
      </c>
      <c r="GL264">
        <f t="shared" si="156"/>
        <v>0</v>
      </c>
      <c r="GM264">
        <f t="shared" si="157"/>
        <v>0</v>
      </c>
      <c r="GN264">
        <f t="shared" si="158"/>
        <v>0</v>
      </c>
      <c r="GO264">
        <f t="shared" si="159"/>
        <v>0</v>
      </c>
      <c r="GP264">
        <f t="shared" si="160"/>
        <v>0</v>
      </c>
      <c r="GR264">
        <v>1</v>
      </c>
      <c r="GS264">
        <v>1</v>
      </c>
      <c r="GT264">
        <v>0</v>
      </c>
      <c r="GU264" t="s">
        <v>3</v>
      </c>
      <c r="GV264">
        <f t="shared" si="161"/>
        <v>0</v>
      </c>
      <c r="GW264">
        <v>1</v>
      </c>
      <c r="GX264">
        <f t="shared" si="162"/>
        <v>0</v>
      </c>
      <c r="HA264">
        <v>0</v>
      </c>
      <c r="HB264">
        <v>0</v>
      </c>
      <c r="HC264">
        <f t="shared" si="163"/>
        <v>0</v>
      </c>
      <c r="HE264" t="s">
        <v>49</v>
      </c>
      <c r="HF264" t="s">
        <v>45</v>
      </c>
      <c r="HG264">
        <f t="shared" si="164"/>
        <v>0</v>
      </c>
      <c r="HM264" t="s">
        <v>3</v>
      </c>
      <c r="HN264" t="s">
        <v>3</v>
      </c>
      <c r="HO264" t="s">
        <v>3</v>
      </c>
      <c r="HP264" t="s">
        <v>3</v>
      </c>
      <c r="HQ264" t="s">
        <v>3</v>
      </c>
      <c r="HS264">
        <v>0</v>
      </c>
      <c r="IK264">
        <v>0</v>
      </c>
    </row>
    <row r="265" spans="1:255" x14ac:dyDescent="0.2">
      <c r="A265" s="8">
        <v>17</v>
      </c>
      <c r="B265" s="8">
        <v>0</v>
      </c>
      <c r="C265" s="8"/>
      <c r="D265" s="8"/>
      <c r="E265" s="8" t="s">
        <v>3</v>
      </c>
      <c r="F265" s="8" t="s">
        <v>198</v>
      </c>
      <c r="G265" s="8" t="s">
        <v>296</v>
      </c>
      <c r="H265" s="8" t="s">
        <v>231</v>
      </c>
      <c r="I265" s="8">
        <v>0</v>
      </c>
      <c r="J265" s="8">
        <v>0</v>
      </c>
      <c r="K265" s="8">
        <v>0</v>
      </c>
      <c r="L265" s="8">
        <v>0</v>
      </c>
      <c r="M265" s="8">
        <v>0</v>
      </c>
      <c r="N265" s="8">
        <f t="shared" si="124"/>
        <v>0</v>
      </c>
      <c r="O265" s="8">
        <f t="shared" si="125"/>
        <v>0</v>
      </c>
      <c r="P265" s="8">
        <f t="shared" si="126"/>
        <v>0</v>
      </c>
      <c r="Q265" s="8">
        <f t="shared" si="127"/>
        <v>0</v>
      </c>
      <c r="R265" s="8">
        <f t="shared" si="128"/>
        <v>0</v>
      </c>
      <c r="S265" s="8">
        <f t="shared" si="129"/>
        <v>0</v>
      </c>
      <c r="T265" s="8">
        <f t="shared" si="130"/>
        <v>0</v>
      </c>
      <c r="U265" s="8">
        <f t="shared" si="131"/>
        <v>0</v>
      </c>
      <c r="V265" s="8">
        <f t="shared" si="132"/>
        <v>0</v>
      </c>
      <c r="W265" s="8">
        <f t="shared" si="133"/>
        <v>0</v>
      </c>
      <c r="X265" s="8">
        <f t="shared" si="134"/>
        <v>0</v>
      </c>
      <c r="Y265" s="8">
        <f t="shared" si="135"/>
        <v>0</v>
      </c>
      <c r="Z265" s="8"/>
      <c r="AA265" s="8">
        <v>-1</v>
      </c>
      <c r="AB265" s="8">
        <f t="shared" si="136"/>
        <v>14.74</v>
      </c>
      <c r="AC265" s="8">
        <f t="shared" si="137"/>
        <v>14.74</v>
      </c>
      <c r="AD265" s="8">
        <f t="shared" si="138"/>
        <v>0</v>
      </c>
      <c r="AE265" s="8">
        <f t="shared" si="139"/>
        <v>0</v>
      </c>
      <c r="AF265" s="8">
        <f t="shared" si="140"/>
        <v>0</v>
      </c>
      <c r="AG265" s="8">
        <f t="shared" si="141"/>
        <v>0</v>
      </c>
      <c r="AH265" s="8">
        <f t="shared" si="142"/>
        <v>0</v>
      </c>
      <c r="AI265" s="8">
        <f t="shared" si="143"/>
        <v>0</v>
      </c>
      <c r="AJ265" s="8">
        <f t="shared" si="144"/>
        <v>0</v>
      </c>
      <c r="AK265" s="8">
        <v>14.74</v>
      </c>
      <c r="AL265" s="8">
        <v>14.74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1</v>
      </c>
      <c r="AW265" s="8">
        <v>1</v>
      </c>
      <c r="AX265" s="8"/>
      <c r="AY265" s="8"/>
      <c r="AZ265" s="8">
        <v>1</v>
      </c>
      <c r="BA265" s="8">
        <v>1</v>
      </c>
      <c r="BB265" s="8">
        <v>1</v>
      </c>
      <c r="BC265" s="8">
        <v>1</v>
      </c>
      <c r="BD265" s="8" t="s">
        <v>3</v>
      </c>
      <c r="BE265" s="8" t="s">
        <v>3</v>
      </c>
      <c r="BF265" s="8" t="s">
        <v>3</v>
      </c>
      <c r="BG265" s="8" t="s">
        <v>3</v>
      </c>
      <c r="BH265" s="8">
        <v>3</v>
      </c>
      <c r="BI265" s="8">
        <v>1</v>
      </c>
      <c r="BJ265" s="8" t="s">
        <v>3</v>
      </c>
      <c r="BK265" s="8"/>
      <c r="BL265" s="8"/>
      <c r="BM265" s="8">
        <v>1100</v>
      </c>
      <c r="BN265" s="8">
        <v>0</v>
      </c>
      <c r="BO265" s="8" t="s">
        <v>3</v>
      </c>
      <c r="BP265" s="8">
        <v>0</v>
      </c>
      <c r="BQ265" s="8">
        <v>8</v>
      </c>
      <c r="BR265" s="8">
        <v>0</v>
      </c>
      <c r="BS265" s="8">
        <v>1</v>
      </c>
      <c r="BT265" s="8">
        <v>1</v>
      </c>
      <c r="BU265" s="8">
        <v>1</v>
      </c>
      <c r="BV265" s="8">
        <v>1</v>
      </c>
      <c r="BW265" s="8">
        <v>1</v>
      </c>
      <c r="BX265" s="8">
        <v>1</v>
      </c>
      <c r="BY265" s="8" t="s">
        <v>3</v>
      </c>
      <c r="BZ265" s="8">
        <v>0</v>
      </c>
      <c r="CA265" s="8">
        <v>0</v>
      </c>
      <c r="CB265" s="8" t="s">
        <v>3</v>
      </c>
      <c r="CC265" s="8"/>
      <c r="CD265" s="8"/>
      <c r="CE265" s="8">
        <v>0</v>
      </c>
      <c r="CF265" s="8">
        <v>0</v>
      </c>
      <c r="CG265" s="8">
        <v>0</v>
      </c>
      <c r="CH265" s="8">
        <v>0</v>
      </c>
      <c r="CI265" s="8">
        <v>0</v>
      </c>
      <c r="CJ265" s="8">
        <v>0</v>
      </c>
      <c r="CK265" s="8">
        <v>0</v>
      </c>
      <c r="CL265" s="8">
        <v>0</v>
      </c>
      <c r="CM265" s="8">
        <v>0</v>
      </c>
      <c r="CN265" s="8" t="s">
        <v>3</v>
      </c>
      <c r="CO265" s="8">
        <v>0</v>
      </c>
      <c r="CP265" s="8">
        <f t="shared" si="145"/>
        <v>0</v>
      </c>
      <c r="CQ265" s="8">
        <f t="shared" si="146"/>
        <v>14.74</v>
      </c>
      <c r="CR265" s="8">
        <f t="shared" si="147"/>
        <v>0</v>
      </c>
      <c r="CS265" s="8">
        <f t="shared" si="148"/>
        <v>0</v>
      </c>
      <c r="CT265" s="8">
        <f t="shared" si="149"/>
        <v>0</v>
      </c>
      <c r="CU265" s="8">
        <f t="shared" si="150"/>
        <v>0</v>
      </c>
      <c r="CV265" s="8">
        <f t="shared" si="151"/>
        <v>0</v>
      </c>
      <c r="CW265" s="8">
        <f t="shared" si="152"/>
        <v>0</v>
      </c>
      <c r="CX265" s="8">
        <f t="shared" si="153"/>
        <v>0</v>
      </c>
      <c r="CY265" s="8">
        <f t="shared" si="154"/>
        <v>0</v>
      </c>
      <c r="CZ265" s="8">
        <f t="shared" si="155"/>
        <v>0</v>
      </c>
      <c r="DA265" s="8"/>
      <c r="DB265" s="8"/>
      <c r="DC265" s="8" t="s">
        <v>3</v>
      </c>
      <c r="DD265" s="8" t="s">
        <v>3</v>
      </c>
      <c r="DE265" s="8" t="s">
        <v>3</v>
      </c>
      <c r="DF265" s="8" t="s">
        <v>3</v>
      </c>
      <c r="DG265" s="8" t="s">
        <v>3</v>
      </c>
      <c r="DH265" s="8" t="s">
        <v>3</v>
      </c>
      <c r="DI265" s="8" t="s">
        <v>3</v>
      </c>
      <c r="DJ265" s="8" t="s">
        <v>3</v>
      </c>
      <c r="DK265" s="8" t="s">
        <v>3</v>
      </c>
      <c r="DL265" s="8" t="s">
        <v>3</v>
      </c>
      <c r="DM265" s="8" t="s">
        <v>3</v>
      </c>
      <c r="DN265" s="8">
        <v>0</v>
      </c>
      <c r="DO265" s="8">
        <v>0</v>
      </c>
      <c r="DP265" s="8">
        <v>1</v>
      </c>
      <c r="DQ265" s="8">
        <v>1</v>
      </c>
      <c r="DR265" s="8"/>
      <c r="DS265" s="8"/>
      <c r="DT265" s="8"/>
      <c r="DU265" s="8">
        <v>1010</v>
      </c>
      <c r="DV265" s="8" t="s">
        <v>231</v>
      </c>
      <c r="DW265" s="8" t="s">
        <v>231</v>
      </c>
      <c r="DX265" s="8">
        <v>1</v>
      </c>
      <c r="DY265" s="8"/>
      <c r="DZ265" s="8" t="s">
        <v>3</v>
      </c>
      <c r="EA265" s="8" t="s">
        <v>3</v>
      </c>
      <c r="EB265" s="8" t="s">
        <v>3</v>
      </c>
      <c r="EC265" s="8" t="s">
        <v>3</v>
      </c>
      <c r="ED265" s="8"/>
      <c r="EE265" s="8">
        <v>78822660</v>
      </c>
      <c r="EF265" s="8">
        <v>8</v>
      </c>
      <c r="EG265" s="8" t="s">
        <v>225</v>
      </c>
      <c r="EH265" s="8">
        <v>0</v>
      </c>
      <c r="EI265" s="8" t="s">
        <v>3</v>
      </c>
      <c r="EJ265" s="8">
        <v>1</v>
      </c>
      <c r="EK265" s="8">
        <v>1100</v>
      </c>
      <c r="EL265" s="8" t="s">
        <v>226</v>
      </c>
      <c r="EM265" s="8" t="s">
        <v>227</v>
      </c>
      <c r="EN265" s="8"/>
      <c r="EO265" s="8" t="s">
        <v>3</v>
      </c>
      <c r="EP265" s="8"/>
      <c r="EQ265" s="8">
        <v>132096</v>
      </c>
      <c r="ER265" s="8">
        <v>14.74</v>
      </c>
      <c r="ES265" s="8">
        <v>14.74</v>
      </c>
      <c r="ET265" s="8">
        <v>0</v>
      </c>
      <c r="EU265" s="8">
        <v>0</v>
      </c>
      <c r="EV265" s="8">
        <v>0</v>
      </c>
      <c r="EW265" s="8">
        <v>0</v>
      </c>
      <c r="EX265" s="8">
        <v>0</v>
      </c>
      <c r="EY265" s="8">
        <v>0</v>
      </c>
      <c r="EZ265" s="8">
        <v>5</v>
      </c>
      <c r="FA265" s="8"/>
      <c r="FB265" s="8"/>
      <c r="FC265" s="8">
        <v>0</v>
      </c>
      <c r="FD265" s="8">
        <v>18</v>
      </c>
      <c r="FE265" s="8"/>
      <c r="FF265" s="8">
        <v>14.03</v>
      </c>
      <c r="FG265" s="8"/>
      <c r="FH265" s="8"/>
      <c r="FI265" s="8"/>
      <c r="FJ265" s="8"/>
      <c r="FK265" s="8"/>
      <c r="FL265" s="8"/>
      <c r="FM265" s="8"/>
      <c r="FN265" s="8"/>
      <c r="FO265" s="8"/>
      <c r="FP265" s="8"/>
      <c r="FQ265" s="8">
        <v>0</v>
      </c>
      <c r="FR265" s="8">
        <v>0</v>
      </c>
      <c r="FS265" s="8">
        <v>0</v>
      </c>
      <c r="FT265" s="8"/>
      <c r="FU265" s="8"/>
      <c r="FV265" s="8"/>
      <c r="FW265" s="8"/>
      <c r="FX265" s="8">
        <v>0</v>
      </c>
      <c r="FY265" s="8">
        <v>0</v>
      </c>
      <c r="FZ265" s="8"/>
      <c r="GA265" s="8" t="s">
        <v>297</v>
      </c>
      <c r="GB265" s="8"/>
      <c r="GC265" s="8"/>
      <c r="GD265" s="8">
        <v>1</v>
      </c>
      <c r="GE265" s="8"/>
      <c r="GF265" s="8">
        <v>-1040974007</v>
      </c>
      <c r="GG265" s="8">
        <v>2</v>
      </c>
      <c r="GH265" s="8">
        <v>3</v>
      </c>
      <c r="GI265" s="8">
        <v>-2</v>
      </c>
      <c r="GJ265" s="8">
        <v>0</v>
      </c>
      <c r="GK265" s="8">
        <v>0</v>
      </c>
      <c r="GL265" s="8">
        <f t="shared" si="156"/>
        <v>0</v>
      </c>
      <c r="GM265" s="8">
        <f t="shared" si="157"/>
        <v>0</v>
      </c>
      <c r="GN265" s="8">
        <f t="shared" si="158"/>
        <v>0</v>
      </c>
      <c r="GO265" s="8">
        <f t="shared" si="159"/>
        <v>0</v>
      </c>
      <c r="GP265" s="8">
        <f t="shared" si="160"/>
        <v>0</v>
      </c>
      <c r="GQ265" s="8"/>
      <c r="GR265" s="8">
        <v>1</v>
      </c>
      <c r="GS265" s="8">
        <v>1</v>
      </c>
      <c r="GT265" s="8">
        <v>0</v>
      </c>
      <c r="GU265" s="8" t="s">
        <v>3</v>
      </c>
      <c r="GV265" s="8">
        <f t="shared" si="161"/>
        <v>0</v>
      </c>
      <c r="GW265" s="8">
        <v>1</v>
      </c>
      <c r="GX265" s="8">
        <f t="shared" si="162"/>
        <v>0</v>
      </c>
      <c r="GY265" s="8"/>
      <c r="GZ265" s="8"/>
      <c r="HA265" s="8">
        <v>0</v>
      </c>
      <c r="HB265" s="8">
        <v>0</v>
      </c>
      <c r="HC265" s="8">
        <f t="shared" si="163"/>
        <v>0</v>
      </c>
      <c r="HD265" s="8"/>
      <c r="HE265" s="8" t="s">
        <v>49</v>
      </c>
      <c r="HF265" s="8" t="s">
        <v>45</v>
      </c>
      <c r="HG265" s="8">
        <f t="shared" si="164"/>
        <v>0</v>
      </c>
      <c r="HH265" s="8"/>
      <c r="HI265" s="8"/>
      <c r="HJ265" s="8"/>
      <c r="HK265" s="8"/>
      <c r="HL265" s="8"/>
      <c r="HM265" s="8" t="s">
        <v>3</v>
      </c>
      <c r="HN265" s="8" t="s">
        <v>3</v>
      </c>
      <c r="HO265" s="8" t="s">
        <v>3</v>
      </c>
      <c r="HP265" s="8" t="s">
        <v>3</v>
      </c>
      <c r="HQ265" s="8" t="s">
        <v>3</v>
      </c>
      <c r="HR265" s="8"/>
      <c r="HS265" s="8">
        <v>0</v>
      </c>
      <c r="HT265" s="8"/>
      <c r="HU265" s="8"/>
      <c r="HV265" s="8"/>
      <c r="HW265" s="8"/>
      <c r="HX265" s="8"/>
      <c r="HY265" s="8"/>
      <c r="HZ265" s="8"/>
      <c r="IA265" s="8"/>
      <c r="IB265" s="8"/>
      <c r="IC265" s="8"/>
      <c r="ID265" s="8"/>
      <c r="IE265" s="8"/>
      <c r="IF265" s="8"/>
      <c r="IG265" s="8"/>
      <c r="IH265" s="8"/>
      <c r="II265" s="8"/>
      <c r="IJ265" s="8"/>
      <c r="IK265" s="8">
        <v>0</v>
      </c>
      <c r="IL265" s="8"/>
      <c r="IM265" s="8"/>
      <c r="IN265" s="8"/>
      <c r="IO265" s="8"/>
      <c r="IP265" s="8"/>
      <c r="IQ265" s="8"/>
      <c r="IR265" s="8"/>
      <c r="IS265" s="8"/>
      <c r="IT265" s="8"/>
      <c r="IU265" s="8"/>
    </row>
    <row r="266" spans="1:255" x14ac:dyDescent="0.2">
      <c r="A266">
        <v>17</v>
      </c>
      <c r="B266">
        <v>0</v>
      </c>
      <c r="E266" t="s">
        <v>3</v>
      </c>
      <c r="F266" t="s">
        <v>198</v>
      </c>
      <c r="G266" t="s">
        <v>296</v>
      </c>
      <c r="H266" t="s">
        <v>231</v>
      </c>
      <c r="I266">
        <v>0</v>
      </c>
      <c r="J266">
        <v>0</v>
      </c>
      <c r="K266">
        <v>0</v>
      </c>
      <c r="L266">
        <v>0</v>
      </c>
      <c r="M266">
        <v>0</v>
      </c>
      <c r="N266">
        <f t="shared" si="124"/>
        <v>0</v>
      </c>
      <c r="O266">
        <f t="shared" si="125"/>
        <v>0</v>
      </c>
      <c r="P266">
        <f t="shared" si="126"/>
        <v>0</v>
      </c>
      <c r="Q266">
        <f t="shared" si="127"/>
        <v>0</v>
      </c>
      <c r="R266">
        <f t="shared" si="128"/>
        <v>0</v>
      </c>
      <c r="S266">
        <f t="shared" si="129"/>
        <v>0</v>
      </c>
      <c r="T266">
        <f t="shared" si="130"/>
        <v>0</v>
      </c>
      <c r="U266">
        <f t="shared" si="131"/>
        <v>0</v>
      </c>
      <c r="V266">
        <f t="shared" si="132"/>
        <v>0</v>
      </c>
      <c r="W266">
        <f t="shared" si="133"/>
        <v>0</v>
      </c>
      <c r="X266">
        <f t="shared" si="134"/>
        <v>0</v>
      </c>
      <c r="Y266">
        <f t="shared" si="135"/>
        <v>0</v>
      </c>
      <c r="AA266">
        <v>-1</v>
      </c>
      <c r="AB266">
        <f t="shared" si="136"/>
        <v>14.74</v>
      </c>
      <c r="AC266">
        <f t="shared" si="137"/>
        <v>14.74</v>
      </c>
      <c r="AD266">
        <f t="shared" si="138"/>
        <v>0</v>
      </c>
      <c r="AE266">
        <f t="shared" si="139"/>
        <v>0</v>
      </c>
      <c r="AF266">
        <f t="shared" si="140"/>
        <v>0</v>
      </c>
      <c r="AG266">
        <f t="shared" si="141"/>
        <v>0</v>
      </c>
      <c r="AH266">
        <f t="shared" si="142"/>
        <v>0</v>
      </c>
      <c r="AI266">
        <f t="shared" si="143"/>
        <v>0</v>
      </c>
      <c r="AJ266">
        <f t="shared" si="144"/>
        <v>0</v>
      </c>
      <c r="AK266">
        <v>14.74</v>
      </c>
      <c r="AL266">
        <v>14.74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1</v>
      </c>
      <c r="AW266">
        <v>1</v>
      </c>
      <c r="AZ266">
        <v>1</v>
      </c>
      <c r="BA266">
        <v>1</v>
      </c>
      <c r="BB266">
        <v>1</v>
      </c>
      <c r="BC266">
        <v>1</v>
      </c>
      <c r="BD266" t="s">
        <v>3</v>
      </c>
      <c r="BE266" t="s">
        <v>3</v>
      </c>
      <c r="BF266" t="s">
        <v>3</v>
      </c>
      <c r="BG266" t="s">
        <v>3</v>
      </c>
      <c r="BH266">
        <v>3</v>
      </c>
      <c r="BI266">
        <v>1</v>
      </c>
      <c r="BJ266" t="s">
        <v>3</v>
      </c>
      <c r="BM266">
        <v>1100</v>
      </c>
      <c r="BN266">
        <v>0</v>
      </c>
      <c r="BO266" t="s">
        <v>3</v>
      </c>
      <c r="BP266">
        <v>0</v>
      </c>
      <c r="BQ266">
        <v>8</v>
      </c>
      <c r="BR266">
        <v>0</v>
      </c>
      <c r="BS266">
        <v>1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3</v>
      </c>
      <c r="BZ266">
        <v>0</v>
      </c>
      <c r="CA266">
        <v>0</v>
      </c>
      <c r="CB266" t="s">
        <v>3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 t="s">
        <v>3</v>
      </c>
      <c r="CO266">
        <v>0</v>
      </c>
      <c r="CP266">
        <f t="shared" si="145"/>
        <v>0</v>
      </c>
      <c r="CQ266">
        <f t="shared" si="146"/>
        <v>14.74</v>
      </c>
      <c r="CR266">
        <f t="shared" si="147"/>
        <v>0</v>
      </c>
      <c r="CS266">
        <f t="shared" si="148"/>
        <v>0</v>
      </c>
      <c r="CT266">
        <f t="shared" si="149"/>
        <v>0</v>
      </c>
      <c r="CU266">
        <f t="shared" si="150"/>
        <v>0</v>
      </c>
      <c r="CV266">
        <f t="shared" si="151"/>
        <v>0</v>
      </c>
      <c r="CW266">
        <f t="shared" si="152"/>
        <v>0</v>
      </c>
      <c r="CX266">
        <f t="shared" si="153"/>
        <v>0</v>
      </c>
      <c r="CY266">
        <f t="shared" si="154"/>
        <v>0</v>
      </c>
      <c r="CZ266">
        <f t="shared" si="155"/>
        <v>0</v>
      </c>
      <c r="DC266" t="s">
        <v>3</v>
      </c>
      <c r="DD266" t="s">
        <v>3</v>
      </c>
      <c r="DE266" t="s">
        <v>3</v>
      </c>
      <c r="DF266" t="s">
        <v>3</v>
      </c>
      <c r="DG266" t="s">
        <v>3</v>
      </c>
      <c r="DH266" t="s">
        <v>3</v>
      </c>
      <c r="DI266" t="s">
        <v>3</v>
      </c>
      <c r="DJ266" t="s">
        <v>3</v>
      </c>
      <c r="DK266" t="s">
        <v>3</v>
      </c>
      <c r="DL266" t="s">
        <v>3</v>
      </c>
      <c r="DM266" t="s">
        <v>3</v>
      </c>
      <c r="DN266">
        <v>0</v>
      </c>
      <c r="DO266">
        <v>0</v>
      </c>
      <c r="DP266">
        <v>1</v>
      </c>
      <c r="DQ266">
        <v>1</v>
      </c>
      <c r="DU266">
        <v>1010</v>
      </c>
      <c r="DV266" t="s">
        <v>231</v>
      </c>
      <c r="DW266" t="s">
        <v>231</v>
      </c>
      <c r="DX266">
        <v>1</v>
      </c>
      <c r="DZ266" t="s">
        <v>3</v>
      </c>
      <c r="EA266" t="s">
        <v>3</v>
      </c>
      <c r="EB266" t="s">
        <v>3</v>
      </c>
      <c r="EC266" t="s">
        <v>3</v>
      </c>
      <c r="EE266">
        <v>78822660</v>
      </c>
      <c r="EF266">
        <v>8</v>
      </c>
      <c r="EG266" t="s">
        <v>225</v>
      </c>
      <c r="EH266">
        <v>0</v>
      </c>
      <c r="EI266" t="s">
        <v>3</v>
      </c>
      <c r="EJ266">
        <v>1</v>
      </c>
      <c r="EK266">
        <v>1100</v>
      </c>
      <c r="EL266" t="s">
        <v>226</v>
      </c>
      <c r="EM266" t="s">
        <v>227</v>
      </c>
      <c r="EO266" t="s">
        <v>3</v>
      </c>
      <c r="EQ266">
        <v>132096</v>
      </c>
      <c r="ER266">
        <v>14.74</v>
      </c>
      <c r="ES266">
        <v>14.74</v>
      </c>
      <c r="ET266">
        <v>0</v>
      </c>
      <c r="EU266">
        <v>0</v>
      </c>
      <c r="EV266">
        <v>0</v>
      </c>
      <c r="EW266">
        <v>0</v>
      </c>
      <c r="EX266">
        <v>0</v>
      </c>
      <c r="EY266">
        <v>0</v>
      </c>
      <c r="EZ266">
        <v>5</v>
      </c>
      <c r="FC266">
        <v>0</v>
      </c>
      <c r="FD266">
        <v>18</v>
      </c>
      <c r="FF266">
        <v>14.03</v>
      </c>
      <c r="FQ266">
        <v>0</v>
      </c>
      <c r="FR266">
        <v>0</v>
      </c>
      <c r="FS266">
        <v>0</v>
      </c>
      <c r="FX266">
        <v>0</v>
      </c>
      <c r="FY266">
        <v>0</v>
      </c>
      <c r="GA266" t="s">
        <v>297</v>
      </c>
      <c r="GD266">
        <v>1</v>
      </c>
      <c r="GF266">
        <v>-1040974007</v>
      </c>
      <c r="GG266">
        <v>2</v>
      </c>
      <c r="GH266">
        <v>3</v>
      </c>
      <c r="GI266">
        <v>-2</v>
      </c>
      <c r="GJ266">
        <v>0</v>
      </c>
      <c r="GK266">
        <v>0</v>
      </c>
      <c r="GL266">
        <f t="shared" si="156"/>
        <v>0</v>
      </c>
      <c r="GM266">
        <f t="shared" si="157"/>
        <v>0</v>
      </c>
      <c r="GN266">
        <f t="shared" si="158"/>
        <v>0</v>
      </c>
      <c r="GO266">
        <f t="shared" si="159"/>
        <v>0</v>
      </c>
      <c r="GP266">
        <f t="shared" si="160"/>
        <v>0</v>
      </c>
      <c r="GR266">
        <v>1</v>
      </c>
      <c r="GS266">
        <v>1</v>
      </c>
      <c r="GT266">
        <v>0</v>
      </c>
      <c r="GU266" t="s">
        <v>3</v>
      </c>
      <c r="GV266">
        <f t="shared" si="161"/>
        <v>0</v>
      </c>
      <c r="GW266">
        <v>1</v>
      </c>
      <c r="GX266">
        <f t="shared" si="162"/>
        <v>0</v>
      </c>
      <c r="HA266">
        <v>0</v>
      </c>
      <c r="HB266">
        <v>0</v>
      </c>
      <c r="HC266">
        <f t="shared" si="163"/>
        <v>0</v>
      </c>
      <c r="HE266" t="s">
        <v>49</v>
      </c>
      <c r="HF266" t="s">
        <v>45</v>
      </c>
      <c r="HG266">
        <f t="shared" si="164"/>
        <v>0</v>
      </c>
      <c r="HM266" t="s">
        <v>3</v>
      </c>
      <c r="HN266" t="s">
        <v>3</v>
      </c>
      <c r="HO266" t="s">
        <v>3</v>
      </c>
      <c r="HP266" t="s">
        <v>3</v>
      </c>
      <c r="HQ266" t="s">
        <v>3</v>
      </c>
      <c r="HS266">
        <v>0</v>
      </c>
      <c r="IK266">
        <v>0</v>
      </c>
    </row>
    <row r="267" spans="1:255" x14ac:dyDescent="0.2">
      <c r="A267" s="8">
        <v>17</v>
      </c>
      <c r="B267" s="8">
        <v>0</v>
      </c>
      <c r="C267" s="8"/>
      <c r="D267" s="8"/>
      <c r="E267" s="8" t="s">
        <v>3</v>
      </c>
      <c r="F267" s="8" t="s">
        <v>198</v>
      </c>
      <c r="G267" s="8" t="s">
        <v>298</v>
      </c>
      <c r="H267" s="8" t="s">
        <v>231</v>
      </c>
      <c r="I267" s="8">
        <v>0</v>
      </c>
      <c r="J267" s="8">
        <v>0</v>
      </c>
      <c r="K267" s="8">
        <v>0</v>
      </c>
      <c r="L267" s="8">
        <v>0</v>
      </c>
      <c r="M267" s="8">
        <v>0</v>
      </c>
      <c r="N267" s="8">
        <f t="shared" ref="N267:N308" si="165">ROUND(L267-M267,4)</f>
        <v>0</v>
      </c>
      <c r="O267" s="8">
        <f t="shared" ref="O267:O308" si="166">ROUND(CP267,2)</f>
        <v>0</v>
      </c>
      <c r="P267" s="8">
        <f t="shared" ref="P267:P308" si="167">ROUND(CQ267*I267,2)</f>
        <v>0</v>
      </c>
      <c r="Q267" s="8">
        <f t="shared" ref="Q267:Q308" si="168">ROUND(CR267*I267,2)</f>
        <v>0</v>
      </c>
      <c r="R267" s="8">
        <f t="shared" ref="R267:R308" si="169">ROUND(CS267*I267,2)</f>
        <v>0</v>
      </c>
      <c r="S267" s="8">
        <f t="shared" ref="S267:S308" si="170">ROUND(CT267*I267,2)</f>
        <v>0</v>
      </c>
      <c r="T267" s="8">
        <f t="shared" ref="T267:T308" si="171">ROUND(CU267*I267,2)</f>
        <v>0</v>
      </c>
      <c r="U267" s="8">
        <f t="shared" ref="U267:U308" si="172">ROUND(CV267*I267,7)</f>
        <v>0</v>
      </c>
      <c r="V267" s="8">
        <f t="shared" ref="V267:V308" si="173">ROUND(CW267*I267,7)</f>
        <v>0</v>
      </c>
      <c r="W267" s="8">
        <f t="shared" ref="W267:W308" si="174">ROUND(CX267*I267,2)</f>
        <v>0</v>
      </c>
      <c r="X267" s="8">
        <f t="shared" ref="X267:X308" si="175">ROUND(CY267,2)</f>
        <v>0</v>
      </c>
      <c r="Y267" s="8">
        <f t="shared" ref="Y267:Y308" si="176">ROUND(CZ267,2)</f>
        <v>0</v>
      </c>
      <c r="Z267" s="8"/>
      <c r="AA267" s="8">
        <v>-1</v>
      </c>
      <c r="AB267" s="8">
        <f t="shared" ref="AB267:AB308" si="177">ROUND((AC267+AD267+AF267),6)</f>
        <v>2137.9699999999998</v>
      </c>
      <c r="AC267" s="8">
        <f t="shared" ref="AC267:AC308" si="178">ROUND((ES267),6)</f>
        <v>2137.9699999999998</v>
      </c>
      <c r="AD267" s="8">
        <f t="shared" ref="AD267:AD308" si="179">ROUND((((ET267)-(EU267))+AE267),6)</f>
        <v>0</v>
      </c>
      <c r="AE267" s="8">
        <f t="shared" ref="AE267:AE308" si="180">ROUND((EU267),6)</f>
        <v>0</v>
      </c>
      <c r="AF267" s="8">
        <f t="shared" ref="AF267:AF308" si="181">ROUND((EV267),6)</f>
        <v>0</v>
      </c>
      <c r="AG267" s="8">
        <f t="shared" ref="AG267:AG308" si="182">ROUND((AP267),6)</f>
        <v>0</v>
      </c>
      <c r="AH267" s="8">
        <f t="shared" ref="AH267:AH308" si="183">(EW267)</f>
        <v>0</v>
      </c>
      <c r="AI267" s="8">
        <f t="shared" ref="AI267:AI308" si="184">(EX267)</f>
        <v>0</v>
      </c>
      <c r="AJ267" s="8">
        <f t="shared" ref="AJ267:AJ308" si="185">(AS267)</f>
        <v>0</v>
      </c>
      <c r="AK267" s="8">
        <v>2137.9699999999998</v>
      </c>
      <c r="AL267" s="8">
        <v>2137.9699999999998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1</v>
      </c>
      <c r="AW267" s="8">
        <v>1</v>
      </c>
      <c r="AX267" s="8"/>
      <c r="AY267" s="8"/>
      <c r="AZ267" s="8">
        <v>1</v>
      </c>
      <c r="BA267" s="8">
        <v>1</v>
      </c>
      <c r="BB267" s="8">
        <v>1</v>
      </c>
      <c r="BC267" s="8">
        <v>1</v>
      </c>
      <c r="BD267" s="8" t="s">
        <v>3</v>
      </c>
      <c r="BE267" s="8" t="s">
        <v>3</v>
      </c>
      <c r="BF267" s="8" t="s">
        <v>3</v>
      </c>
      <c r="BG267" s="8" t="s">
        <v>3</v>
      </c>
      <c r="BH267" s="8">
        <v>3</v>
      </c>
      <c r="BI267" s="8">
        <v>1</v>
      </c>
      <c r="BJ267" s="8" t="s">
        <v>3</v>
      </c>
      <c r="BK267" s="8"/>
      <c r="BL267" s="8"/>
      <c r="BM267" s="8">
        <v>1100</v>
      </c>
      <c r="BN267" s="8">
        <v>0</v>
      </c>
      <c r="BO267" s="8" t="s">
        <v>3</v>
      </c>
      <c r="BP267" s="8">
        <v>0</v>
      </c>
      <c r="BQ267" s="8">
        <v>8</v>
      </c>
      <c r="BR267" s="8">
        <v>0</v>
      </c>
      <c r="BS267" s="8">
        <v>1</v>
      </c>
      <c r="BT267" s="8">
        <v>1</v>
      </c>
      <c r="BU267" s="8">
        <v>1</v>
      </c>
      <c r="BV267" s="8">
        <v>1</v>
      </c>
      <c r="BW267" s="8">
        <v>1</v>
      </c>
      <c r="BX267" s="8">
        <v>1</v>
      </c>
      <c r="BY267" s="8" t="s">
        <v>3</v>
      </c>
      <c r="BZ267" s="8">
        <v>0</v>
      </c>
      <c r="CA267" s="8">
        <v>0</v>
      </c>
      <c r="CB267" s="8" t="s">
        <v>3</v>
      </c>
      <c r="CC267" s="8"/>
      <c r="CD267" s="8"/>
      <c r="CE267" s="8">
        <v>0</v>
      </c>
      <c r="CF267" s="8">
        <v>0</v>
      </c>
      <c r="CG267" s="8">
        <v>0</v>
      </c>
      <c r="CH267" s="8">
        <v>0</v>
      </c>
      <c r="CI267" s="8">
        <v>0</v>
      </c>
      <c r="CJ267" s="8">
        <v>0</v>
      </c>
      <c r="CK267" s="8">
        <v>0</v>
      </c>
      <c r="CL267" s="8">
        <v>0</v>
      </c>
      <c r="CM267" s="8">
        <v>0</v>
      </c>
      <c r="CN267" s="8" t="s">
        <v>3</v>
      </c>
      <c r="CO267" s="8">
        <v>0</v>
      </c>
      <c r="CP267" s="8">
        <f t="shared" ref="CP267:CP308" si="186">(P267+Q267+S267+R267)</f>
        <v>0</v>
      </c>
      <c r="CQ267" s="8">
        <f t="shared" ref="CQ267:CQ278" si="187">ROUND(AL267,2)</f>
        <v>2137.9699999999998</v>
      </c>
      <c r="CR267" s="8">
        <f t="shared" ref="CR267:CR278" si="188">ROUND(AM267,2)</f>
        <v>0</v>
      </c>
      <c r="CS267" s="8">
        <f t="shared" ref="CS267:CS308" si="189">ROUND(AN267*BS267,2)</f>
        <v>0</v>
      </c>
      <c r="CT267" s="8">
        <f t="shared" ref="CT267:CT308" si="190">ROUND(AO267*BA267,2)</f>
        <v>0</v>
      </c>
      <c r="CU267" s="8">
        <f t="shared" ref="CU267:CU308" si="191">AG267</f>
        <v>0</v>
      </c>
      <c r="CV267" s="8">
        <f t="shared" ref="CV267:CV308" si="192">AH267</f>
        <v>0</v>
      </c>
      <c r="CW267" s="8">
        <f t="shared" ref="CW267:CW308" si="193">AI267</f>
        <v>0</v>
      </c>
      <c r="CX267" s="8">
        <f t="shared" ref="CX267:CX308" si="194">AJ267</f>
        <v>0</v>
      </c>
      <c r="CY267" s="8">
        <f t="shared" ref="CY267:CY278" si="195">(((S267+R267)*AT267)/100)</f>
        <v>0</v>
      </c>
      <c r="CZ267" s="8">
        <f t="shared" ref="CZ267:CZ278" si="196">(((S267+R267)*AU267)/100)</f>
        <v>0</v>
      </c>
      <c r="DA267" s="8"/>
      <c r="DB267" s="8"/>
      <c r="DC267" s="8" t="s">
        <v>3</v>
      </c>
      <c r="DD267" s="8" t="s">
        <v>3</v>
      </c>
      <c r="DE267" s="8" t="s">
        <v>3</v>
      </c>
      <c r="DF267" s="8" t="s">
        <v>3</v>
      </c>
      <c r="DG267" s="8" t="s">
        <v>3</v>
      </c>
      <c r="DH267" s="8" t="s">
        <v>3</v>
      </c>
      <c r="DI267" s="8" t="s">
        <v>3</v>
      </c>
      <c r="DJ267" s="8" t="s">
        <v>3</v>
      </c>
      <c r="DK267" s="8" t="s">
        <v>3</v>
      </c>
      <c r="DL267" s="8" t="s">
        <v>3</v>
      </c>
      <c r="DM267" s="8" t="s">
        <v>3</v>
      </c>
      <c r="DN267" s="8">
        <v>0</v>
      </c>
      <c r="DO267" s="8">
        <v>0</v>
      </c>
      <c r="DP267" s="8">
        <v>1</v>
      </c>
      <c r="DQ267" s="8">
        <v>1</v>
      </c>
      <c r="DR267" s="8"/>
      <c r="DS267" s="8"/>
      <c r="DT267" s="8"/>
      <c r="DU267" s="8">
        <v>1010</v>
      </c>
      <c r="DV267" s="8" t="s">
        <v>231</v>
      </c>
      <c r="DW267" s="8" t="s">
        <v>231</v>
      </c>
      <c r="DX267" s="8">
        <v>1</v>
      </c>
      <c r="DY267" s="8"/>
      <c r="DZ267" s="8" t="s">
        <v>3</v>
      </c>
      <c r="EA267" s="8" t="s">
        <v>3</v>
      </c>
      <c r="EB267" s="8" t="s">
        <v>3</v>
      </c>
      <c r="EC267" s="8" t="s">
        <v>3</v>
      </c>
      <c r="ED267" s="8"/>
      <c r="EE267" s="8">
        <v>78822660</v>
      </c>
      <c r="EF267" s="8">
        <v>8</v>
      </c>
      <c r="EG267" s="8" t="s">
        <v>225</v>
      </c>
      <c r="EH267" s="8">
        <v>0</v>
      </c>
      <c r="EI267" s="8" t="s">
        <v>3</v>
      </c>
      <c r="EJ267" s="8">
        <v>1</v>
      </c>
      <c r="EK267" s="8">
        <v>1100</v>
      </c>
      <c r="EL267" s="8" t="s">
        <v>226</v>
      </c>
      <c r="EM267" s="8" t="s">
        <v>227</v>
      </c>
      <c r="EN267" s="8"/>
      <c r="EO267" s="8" t="s">
        <v>3</v>
      </c>
      <c r="EP267" s="8"/>
      <c r="EQ267" s="8">
        <v>132096</v>
      </c>
      <c r="ER267" s="8">
        <v>2137.9699999999998</v>
      </c>
      <c r="ES267" s="8">
        <v>2137.9699999999998</v>
      </c>
      <c r="ET267" s="8">
        <v>0</v>
      </c>
      <c r="EU267" s="8">
        <v>0</v>
      </c>
      <c r="EV267" s="8">
        <v>0</v>
      </c>
      <c r="EW267" s="8">
        <v>0</v>
      </c>
      <c r="EX267" s="8">
        <v>0</v>
      </c>
      <c r="EY267" s="8">
        <v>0</v>
      </c>
      <c r="EZ267" s="8">
        <v>5</v>
      </c>
      <c r="FA267" s="8"/>
      <c r="FB267" s="8"/>
      <c r="FC267" s="8">
        <v>1</v>
      </c>
      <c r="FD267" s="8">
        <v>18</v>
      </c>
      <c r="FE267" s="8"/>
      <c r="FF267" s="8">
        <v>2442</v>
      </c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>
        <v>0</v>
      </c>
      <c r="FR267" s="8">
        <v>0</v>
      </c>
      <c r="FS267" s="8">
        <v>0</v>
      </c>
      <c r="FT267" s="8"/>
      <c r="FU267" s="8"/>
      <c r="FV267" s="8"/>
      <c r="FW267" s="8"/>
      <c r="FX267" s="8">
        <v>0</v>
      </c>
      <c r="FY267" s="8">
        <v>0</v>
      </c>
      <c r="FZ267" s="8"/>
      <c r="GA267" s="8" t="s">
        <v>299</v>
      </c>
      <c r="GB267" s="8"/>
      <c r="GC267" s="8"/>
      <c r="GD267" s="8">
        <v>1</v>
      </c>
      <c r="GE267" s="8"/>
      <c r="GF267" s="8">
        <v>216427357</v>
      </c>
      <c r="GG267" s="8">
        <v>2</v>
      </c>
      <c r="GH267" s="8">
        <v>3</v>
      </c>
      <c r="GI267" s="8">
        <v>-2</v>
      </c>
      <c r="GJ267" s="8">
        <v>0</v>
      </c>
      <c r="GK267" s="8">
        <v>0</v>
      </c>
      <c r="GL267" s="8">
        <f t="shared" ref="GL267:GL308" si="197">ROUND(IF(AND(BH267=3,BI267=3,FS267&lt;&gt;0),P267,0),2)</f>
        <v>0</v>
      </c>
      <c r="GM267" s="8">
        <f t="shared" ref="GM267:GM308" si="198">ROUND(O267+X267+Y267,2)+GX267</f>
        <v>0</v>
      </c>
      <c r="GN267" s="8">
        <f t="shared" ref="GN267:GN308" si="199">IF(OR(BI267=0,BI267=1),GM267-GX267,0)</f>
        <v>0</v>
      </c>
      <c r="GO267" s="8">
        <f t="shared" ref="GO267:GO308" si="200">IF(BI267=2,GM267-GX267,0)</f>
        <v>0</v>
      </c>
      <c r="GP267" s="8">
        <f t="shared" ref="GP267:GP308" si="201">IF(BI267=4,GM267-GX267,0)</f>
        <v>0</v>
      </c>
      <c r="GQ267" s="8"/>
      <c r="GR267" s="8">
        <v>1</v>
      </c>
      <c r="GS267" s="8">
        <v>1</v>
      </c>
      <c r="GT267" s="8">
        <v>0</v>
      </c>
      <c r="GU267" s="8" t="s">
        <v>3</v>
      </c>
      <c r="GV267" s="8">
        <f t="shared" ref="GV267:GV308" si="202">ROUND((GT267),6)</f>
        <v>0</v>
      </c>
      <c r="GW267" s="8">
        <v>1</v>
      </c>
      <c r="GX267" s="8">
        <f t="shared" ref="GX267:GX308" si="203">ROUND(HC267*I267,2)</f>
        <v>0</v>
      </c>
      <c r="GY267" s="8"/>
      <c r="GZ267" s="8"/>
      <c r="HA267" s="8">
        <v>0</v>
      </c>
      <c r="HB267" s="8">
        <v>0</v>
      </c>
      <c r="HC267" s="8">
        <f t="shared" ref="HC267:HC308" si="204">GV267*GW267</f>
        <v>0</v>
      </c>
      <c r="HD267" s="8"/>
      <c r="HE267" s="8" t="s">
        <v>49</v>
      </c>
      <c r="HF267" s="8" t="s">
        <v>45</v>
      </c>
      <c r="HG267" s="8">
        <f t="shared" ref="HG267:HG278" si="205">ROUND(ROUND(AL267,2)*I267,2)</f>
        <v>0</v>
      </c>
      <c r="HH267" s="8"/>
      <c r="HI267" s="8"/>
      <c r="HJ267" s="8"/>
      <c r="HK267" s="8"/>
      <c r="HL267" s="8"/>
      <c r="HM267" s="8" t="s">
        <v>3</v>
      </c>
      <c r="HN267" s="8" t="s">
        <v>3</v>
      </c>
      <c r="HO267" s="8" t="s">
        <v>3</v>
      </c>
      <c r="HP267" s="8" t="s">
        <v>3</v>
      </c>
      <c r="HQ267" s="8" t="s">
        <v>3</v>
      </c>
      <c r="HR267" s="8"/>
      <c r="HS267" s="8">
        <v>0</v>
      </c>
      <c r="HT267" s="8"/>
      <c r="HU267" s="8"/>
      <c r="HV267" s="8"/>
      <c r="HW267" s="8"/>
      <c r="HX267" s="8"/>
      <c r="HY267" s="8"/>
      <c r="HZ267" s="8"/>
      <c r="IA267" s="8"/>
      <c r="IB267" s="8"/>
      <c r="IC267" s="8"/>
      <c r="ID267" s="8"/>
      <c r="IE267" s="8"/>
      <c r="IF267" s="8"/>
      <c r="IG267" s="8"/>
      <c r="IH267" s="8"/>
      <c r="II267" s="8"/>
      <c r="IJ267" s="8"/>
      <c r="IK267" s="8">
        <v>0</v>
      </c>
      <c r="IL267" s="8"/>
      <c r="IM267" s="8"/>
      <c r="IN267" s="8"/>
      <c r="IO267" s="8"/>
      <c r="IP267" s="8"/>
      <c r="IQ267" s="8"/>
      <c r="IR267" s="8"/>
      <c r="IS267" s="8"/>
      <c r="IT267" s="8"/>
      <c r="IU267" s="8"/>
    </row>
    <row r="268" spans="1:255" x14ac:dyDescent="0.2">
      <c r="A268">
        <v>17</v>
      </c>
      <c r="B268">
        <v>0</v>
      </c>
      <c r="E268" t="s">
        <v>3</v>
      </c>
      <c r="F268" t="s">
        <v>198</v>
      </c>
      <c r="G268" t="s">
        <v>298</v>
      </c>
      <c r="H268" t="s">
        <v>231</v>
      </c>
      <c r="I268">
        <v>0</v>
      </c>
      <c r="J268">
        <v>0</v>
      </c>
      <c r="K268">
        <v>0</v>
      </c>
      <c r="L268">
        <v>0</v>
      </c>
      <c r="M268">
        <v>0</v>
      </c>
      <c r="N268">
        <f t="shared" si="165"/>
        <v>0</v>
      </c>
      <c r="O268">
        <f t="shared" si="166"/>
        <v>0</v>
      </c>
      <c r="P268">
        <f t="shared" si="167"/>
        <v>0</v>
      </c>
      <c r="Q268">
        <f t="shared" si="168"/>
        <v>0</v>
      </c>
      <c r="R268">
        <f t="shared" si="169"/>
        <v>0</v>
      </c>
      <c r="S268">
        <f t="shared" si="170"/>
        <v>0</v>
      </c>
      <c r="T268">
        <f t="shared" si="171"/>
        <v>0</v>
      </c>
      <c r="U268">
        <f t="shared" si="172"/>
        <v>0</v>
      </c>
      <c r="V268">
        <f t="shared" si="173"/>
        <v>0</v>
      </c>
      <c r="W268">
        <f t="shared" si="174"/>
        <v>0</v>
      </c>
      <c r="X268">
        <f t="shared" si="175"/>
        <v>0</v>
      </c>
      <c r="Y268">
        <f t="shared" si="176"/>
        <v>0</v>
      </c>
      <c r="AA268">
        <v>-1</v>
      </c>
      <c r="AB268">
        <f t="shared" si="177"/>
        <v>2137.9699999999998</v>
      </c>
      <c r="AC268">
        <f t="shared" si="178"/>
        <v>2137.9699999999998</v>
      </c>
      <c r="AD268">
        <f t="shared" si="179"/>
        <v>0</v>
      </c>
      <c r="AE268">
        <f t="shared" si="180"/>
        <v>0</v>
      </c>
      <c r="AF268">
        <f t="shared" si="181"/>
        <v>0</v>
      </c>
      <c r="AG268">
        <f t="shared" si="182"/>
        <v>0</v>
      </c>
      <c r="AH268">
        <f t="shared" si="183"/>
        <v>0</v>
      </c>
      <c r="AI268">
        <f t="shared" si="184"/>
        <v>0</v>
      </c>
      <c r="AJ268">
        <f t="shared" si="185"/>
        <v>0</v>
      </c>
      <c r="AK268">
        <v>2137.9699999999998</v>
      </c>
      <c r="AL268">
        <v>2137.9699999999998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1</v>
      </c>
      <c r="AW268">
        <v>1</v>
      </c>
      <c r="AZ268">
        <v>1</v>
      </c>
      <c r="BA268">
        <v>1</v>
      </c>
      <c r="BB268">
        <v>1</v>
      </c>
      <c r="BC268">
        <v>1</v>
      </c>
      <c r="BD268" t="s">
        <v>3</v>
      </c>
      <c r="BE268" t="s">
        <v>3</v>
      </c>
      <c r="BF268" t="s">
        <v>3</v>
      </c>
      <c r="BG268" t="s">
        <v>3</v>
      </c>
      <c r="BH268">
        <v>3</v>
      </c>
      <c r="BI268">
        <v>1</v>
      </c>
      <c r="BJ268" t="s">
        <v>3</v>
      </c>
      <c r="BM268">
        <v>1100</v>
      </c>
      <c r="BN268">
        <v>0</v>
      </c>
      <c r="BO268" t="s">
        <v>3</v>
      </c>
      <c r="BP268">
        <v>0</v>
      </c>
      <c r="BQ268">
        <v>8</v>
      </c>
      <c r="BR268">
        <v>0</v>
      </c>
      <c r="BS268">
        <v>1</v>
      </c>
      <c r="BT268">
        <v>1</v>
      </c>
      <c r="BU268">
        <v>1</v>
      </c>
      <c r="BV268">
        <v>1</v>
      </c>
      <c r="BW268">
        <v>1</v>
      </c>
      <c r="BX268">
        <v>1</v>
      </c>
      <c r="BY268" t="s">
        <v>3</v>
      </c>
      <c r="BZ268">
        <v>0</v>
      </c>
      <c r="CA268">
        <v>0</v>
      </c>
      <c r="CB268" t="s">
        <v>3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 t="s">
        <v>3</v>
      </c>
      <c r="CO268">
        <v>0</v>
      </c>
      <c r="CP268">
        <f t="shared" si="186"/>
        <v>0</v>
      </c>
      <c r="CQ268">
        <f t="shared" si="187"/>
        <v>2137.9699999999998</v>
      </c>
      <c r="CR268">
        <f t="shared" si="188"/>
        <v>0</v>
      </c>
      <c r="CS268">
        <f t="shared" si="189"/>
        <v>0</v>
      </c>
      <c r="CT268">
        <f t="shared" si="190"/>
        <v>0</v>
      </c>
      <c r="CU268">
        <f t="shared" si="191"/>
        <v>0</v>
      </c>
      <c r="CV268">
        <f t="shared" si="192"/>
        <v>0</v>
      </c>
      <c r="CW268">
        <f t="shared" si="193"/>
        <v>0</v>
      </c>
      <c r="CX268">
        <f t="shared" si="194"/>
        <v>0</v>
      </c>
      <c r="CY268">
        <f t="shared" si="195"/>
        <v>0</v>
      </c>
      <c r="CZ268">
        <f t="shared" si="196"/>
        <v>0</v>
      </c>
      <c r="DC268" t="s">
        <v>3</v>
      </c>
      <c r="DD268" t="s">
        <v>3</v>
      </c>
      <c r="DE268" t="s">
        <v>3</v>
      </c>
      <c r="DF268" t="s">
        <v>3</v>
      </c>
      <c r="DG268" t="s">
        <v>3</v>
      </c>
      <c r="DH268" t="s">
        <v>3</v>
      </c>
      <c r="DI268" t="s">
        <v>3</v>
      </c>
      <c r="DJ268" t="s">
        <v>3</v>
      </c>
      <c r="DK268" t="s">
        <v>3</v>
      </c>
      <c r="DL268" t="s">
        <v>3</v>
      </c>
      <c r="DM268" t="s">
        <v>3</v>
      </c>
      <c r="DN268">
        <v>0</v>
      </c>
      <c r="DO268">
        <v>0</v>
      </c>
      <c r="DP268">
        <v>1</v>
      </c>
      <c r="DQ268">
        <v>1</v>
      </c>
      <c r="DU268">
        <v>1010</v>
      </c>
      <c r="DV268" t="s">
        <v>231</v>
      </c>
      <c r="DW268" t="s">
        <v>231</v>
      </c>
      <c r="DX268">
        <v>1</v>
      </c>
      <c r="DZ268" t="s">
        <v>3</v>
      </c>
      <c r="EA268" t="s">
        <v>3</v>
      </c>
      <c r="EB268" t="s">
        <v>3</v>
      </c>
      <c r="EC268" t="s">
        <v>3</v>
      </c>
      <c r="EE268">
        <v>78822660</v>
      </c>
      <c r="EF268">
        <v>8</v>
      </c>
      <c r="EG268" t="s">
        <v>225</v>
      </c>
      <c r="EH268">
        <v>0</v>
      </c>
      <c r="EI268" t="s">
        <v>3</v>
      </c>
      <c r="EJ268">
        <v>1</v>
      </c>
      <c r="EK268">
        <v>1100</v>
      </c>
      <c r="EL268" t="s">
        <v>226</v>
      </c>
      <c r="EM268" t="s">
        <v>227</v>
      </c>
      <c r="EO268" t="s">
        <v>3</v>
      </c>
      <c r="EQ268">
        <v>132096</v>
      </c>
      <c r="ER268">
        <v>2137.9699999999998</v>
      </c>
      <c r="ES268">
        <v>2137.9699999999998</v>
      </c>
      <c r="ET268">
        <v>0</v>
      </c>
      <c r="EU268">
        <v>0</v>
      </c>
      <c r="EV268">
        <v>0</v>
      </c>
      <c r="EW268">
        <v>0</v>
      </c>
      <c r="EX268">
        <v>0</v>
      </c>
      <c r="EY268">
        <v>0</v>
      </c>
      <c r="EZ268">
        <v>5</v>
      </c>
      <c r="FC268">
        <v>1</v>
      </c>
      <c r="FD268">
        <v>18</v>
      </c>
      <c r="FF268">
        <v>2442</v>
      </c>
      <c r="FQ268">
        <v>0</v>
      </c>
      <c r="FR268">
        <v>0</v>
      </c>
      <c r="FS268">
        <v>0</v>
      </c>
      <c r="FX268">
        <v>0</v>
      </c>
      <c r="FY268">
        <v>0</v>
      </c>
      <c r="GA268" t="s">
        <v>299</v>
      </c>
      <c r="GD268">
        <v>1</v>
      </c>
      <c r="GF268">
        <v>216427357</v>
      </c>
      <c r="GG268">
        <v>2</v>
      </c>
      <c r="GH268">
        <v>3</v>
      </c>
      <c r="GI268">
        <v>-2</v>
      </c>
      <c r="GJ268">
        <v>0</v>
      </c>
      <c r="GK268">
        <v>0</v>
      </c>
      <c r="GL268">
        <f t="shared" si="197"/>
        <v>0</v>
      </c>
      <c r="GM268">
        <f t="shared" si="198"/>
        <v>0</v>
      </c>
      <c r="GN268">
        <f t="shared" si="199"/>
        <v>0</v>
      </c>
      <c r="GO268">
        <f t="shared" si="200"/>
        <v>0</v>
      </c>
      <c r="GP268">
        <f t="shared" si="201"/>
        <v>0</v>
      </c>
      <c r="GR268">
        <v>1</v>
      </c>
      <c r="GS268">
        <v>1</v>
      </c>
      <c r="GT268">
        <v>0</v>
      </c>
      <c r="GU268" t="s">
        <v>3</v>
      </c>
      <c r="GV268">
        <f t="shared" si="202"/>
        <v>0</v>
      </c>
      <c r="GW268">
        <v>1</v>
      </c>
      <c r="GX268">
        <f t="shared" si="203"/>
        <v>0</v>
      </c>
      <c r="HA268">
        <v>0</v>
      </c>
      <c r="HB268">
        <v>0</v>
      </c>
      <c r="HC268">
        <f t="shared" si="204"/>
        <v>0</v>
      </c>
      <c r="HE268" t="s">
        <v>49</v>
      </c>
      <c r="HF268" t="s">
        <v>45</v>
      </c>
      <c r="HG268">
        <f t="shared" si="205"/>
        <v>0</v>
      </c>
      <c r="HM268" t="s">
        <v>3</v>
      </c>
      <c r="HN268" t="s">
        <v>3</v>
      </c>
      <c r="HO268" t="s">
        <v>3</v>
      </c>
      <c r="HP268" t="s">
        <v>3</v>
      </c>
      <c r="HQ268" t="s">
        <v>3</v>
      </c>
      <c r="HS268">
        <v>0</v>
      </c>
      <c r="IK268">
        <v>0</v>
      </c>
    </row>
    <row r="269" spans="1:255" x14ac:dyDescent="0.2">
      <c r="A269" s="8">
        <v>17</v>
      </c>
      <c r="B269" s="8">
        <v>0</v>
      </c>
      <c r="C269" s="8"/>
      <c r="D269" s="8"/>
      <c r="E269" s="8" t="s">
        <v>3</v>
      </c>
      <c r="F269" s="8" t="s">
        <v>198</v>
      </c>
      <c r="G269" s="8" t="s">
        <v>300</v>
      </c>
      <c r="H269" s="8" t="s">
        <v>231</v>
      </c>
      <c r="I269" s="8">
        <v>0</v>
      </c>
      <c r="J269" s="8">
        <v>0</v>
      </c>
      <c r="K269" s="8">
        <v>0</v>
      </c>
      <c r="L269" s="8">
        <v>0</v>
      </c>
      <c r="M269" s="8">
        <v>0</v>
      </c>
      <c r="N269" s="8">
        <f t="shared" si="165"/>
        <v>0</v>
      </c>
      <c r="O269" s="8">
        <f t="shared" si="166"/>
        <v>0</v>
      </c>
      <c r="P269" s="8">
        <f t="shared" si="167"/>
        <v>0</v>
      </c>
      <c r="Q269" s="8">
        <f t="shared" si="168"/>
        <v>0</v>
      </c>
      <c r="R269" s="8">
        <f t="shared" si="169"/>
        <v>0</v>
      </c>
      <c r="S269" s="8">
        <f t="shared" si="170"/>
        <v>0</v>
      </c>
      <c r="T269" s="8">
        <f t="shared" si="171"/>
        <v>0</v>
      </c>
      <c r="U269" s="8">
        <f t="shared" si="172"/>
        <v>0</v>
      </c>
      <c r="V269" s="8">
        <f t="shared" si="173"/>
        <v>0</v>
      </c>
      <c r="W269" s="8">
        <f t="shared" si="174"/>
        <v>0</v>
      </c>
      <c r="X269" s="8">
        <f t="shared" si="175"/>
        <v>0</v>
      </c>
      <c r="Y269" s="8">
        <f t="shared" si="176"/>
        <v>0</v>
      </c>
      <c r="Z269" s="8"/>
      <c r="AA269" s="8">
        <v>-1</v>
      </c>
      <c r="AB269" s="8">
        <f t="shared" si="177"/>
        <v>33.270000000000003</v>
      </c>
      <c r="AC269" s="8">
        <f t="shared" si="178"/>
        <v>33.270000000000003</v>
      </c>
      <c r="AD269" s="8">
        <f t="shared" si="179"/>
        <v>0</v>
      </c>
      <c r="AE269" s="8">
        <f t="shared" si="180"/>
        <v>0</v>
      </c>
      <c r="AF269" s="8">
        <f t="shared" si="181"/>
        <v>0</v>
      </c>
      <c r="AG269" s="8">
        <f t="shared" si="182"/>
        <v>0</v>
      </c>
      <c r="AH269" s="8">
        <f t="shared" si="183"/>
        <v>0</v>
      </c>
      <c r="AI269" s="8">
        <f t="shared" si="184"/>
        <v>0</v>
      </c>
      <c r="AJ269" s="8">
        <f t="shared" si="185"/>
        <v>0</v>
      </c>
      <c r="AK269" s="8">
        <v>33.270000000000003</v>
      </c>
      <c r="AL269" s="8">
        <v>33.270000000000003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1</v>
      </c>
      <c r="AW269" s="8">
        <v>1</v>
      </c>
      <c r="AX269" s="8"/>
      <c r="AY269" s="8"/>
      <c r="AZ269" s="8">
        <v>1</v>
      </c>
      <c r="BA269" s="8">
        <v>1</v>
      </c>
      <c r="BB269" s="8">
        <v>1</v>
      </c>
      <c r="BC269" s="8">
        <v>1</v>
      </c>
      <c r="BD269" s="8" t="s">
        <v>3</v>
      </c>
      <c r="BE269" s="8" t="s">
        <v>3</v>
      </c>
      <c r="BF269" s="8" t="s">
        <v>3</v>
      </c>
      <c r="BG269" s="8" t="s">
        <v>3</v>
      </c>
      <c r="BH269" s="8">
        <v>3</v>
      </c>
      <c r="BI269" s="8">
        <v>1</v>
      </c>
      <c r="BJ269" s="8" t="s">
        <v>3</v>
      </c>
      <c r="BK269" s="8"/>
      <c r="BL269" s="8"/>
      <c r="BM269" s="8">
        <v>1100</v>
      </c>
      <c r="BN269" s="8">
        <v>0</v>
      </c>
      <c r="BO269" s="8" t="s">
        <v>3</v>
      </c>
      <c r="BP269" s="8">
        <v>0</v>
      </c>
      <c r="BQ269" s="8">
        <v>8</v>
      </c>
      <c r="BR269" s="8">
        <v>0</v>
      </c>
      <c r="BS269" s="8">
        <v>1</v>
      </c>
      <c r="BT269" s="8">
        <v>1</v>
      </c>
      <c r="BU269" s="8">
        <v>1</v>
      </c>
      <c r="BV269" s="8">
        <v>1</v>
      </c>
      <c r="BW269" s="8">
        <v>1</v>
      </c>
      <c r="BX269" s="8">
        <v>1</v>
      </c>
      <c r="BY269" s="8" t="s">
        <v>3</v>
      </c>
      <c r="BZ269" s="8">
        <v>0</v>
      </c>
      <c r="CA269" s="8">
        <v>0</v>
      </c>
      <c r="CB269" s="8" t="s">
        <v>3</v>
      </c>
      <c r="CC269" s="8"/>
      <c r="CD269" s="8"/>
      <c r="CE269" s="8">
        <v>0</v>
      </c>
      <c r="CF269" s="8">
        <v>0</v>
      </c>
      <c r="CG269" s="8">
        <v>0</v>
      </c>
      <c r="CH269" s="8">
        <v>0</v>
      </c>
      <c r="CI269" s="8">
        <v>0</v>
      </c>
      <c r="CJ269" s="8">
        <v>0</v>
      </c>
      <c r="CK269" s="8">
        <v>0</v>
      </c>
      <c r="CL269" s="8">
        <v>0</v>
      </c>
      <c r="CM269" s="8">
        <v>0</v>
      </c>
      <c r="CN269" s="8" t="s">
        <v>3</v>
      </c>
      <c r="CO269" s="8">
        <v>0</v>
      </c>
      <c r="CP269" s="8">
        <f t="shared" si="186"/>
        <v>0</v>
      </c>
      <c r="CQ269" s="8">
        <f t="shared" si="187"/>
        <v>33.270000000000003</v>
      </c>
      <c r="CR269" s="8">
        <f t="shared" si="188"/>
        <v>0</v>
      </c>
      <c r="CS269" s="8">
        <f t="shared" si="189"/>
        <v>0</v>
      </c>
      <c r="CT269" s="8">
        <f t="shared" si="190"/>
        <v>0</v>
      </c>
      <c r="CU269" s="8">
        <f t="shared" si="191"/>
        <v>0</v>
      </c>
      <c r="CV269" s="8">
        <f t="shared" si="192"/>
        <v>0</v>
      </c>
      <c r="CW269" s="8">
        <f t="shared" si="193"/>
        <v>0</v>
      </c>
      <c r="CX269" s="8">
        <f t="shared" si="194"/>
        <v>0</v>
      </c>
      <c r="CY269" s="8">
        <f t="shared" si="195"/>
        <v>0</v>
      </c>
      <c r="CZ269" s="8">
        <f t="shared" si="196"/>
        <v>0</v>
      </c>
      <c r="DA269" s="8"/>
      <c r="DB269" s="8"/>
      <c r="DC269" s="8" t="s">
        <v>3</v>
      </c>
      <c r="DD269" s="8" t="s">
        <v>3</v>
      </c>
      <c r="DE269" s="8" t="s">
        <v>3</v>
      </c>
      <c r="DF269" s="8" t="s">
        <v>3</v>
      </c>
      <c r="DG269" s="8" t="s">
        <v>3</v>
      </c>
      <c r="DH269" s="8" t="s">
        <v>3</v>
      </c>
      <c r="DI269" s="8" t="s">
        <v>3</v>
      </c>
      <c r="DJ269" s="8" t="s">
        <v>3</v>
      </c>
      <c r="DK269" s="8" t="s">
        <v>3</v>
      </c>
      <c r="DL269" s="8" t="s">
        <v>3</v>
      </c>
      <c r="DM269" s="8" t="s">
        <v>3</v>
      </c>
      <c r="DN269" s="8">
        <v>0</v>
      </c>
      <c r="DO269" s="8">
        <v>0</v>
      </c>
      <c r="DP269" s="8">
        <v>1</v>
      </c>
      <c r="DQ269" s="8">
        <v>1</v>
      </c>
      <c r="DR269" s="8"/>
      <c r="DS269" s="8"/>
      <c r="DT269" s="8"/>
      <c r="DU269" s="8">
        <v>1010</v>
      </c>
      <c r="DV269" s="8" t="s">
        <v>231</v>
      </c>
      <c r="DW269" s="8" t="s">
        <v>231</v>
      </c>
      <c r="DX269" s="8">
        <v>1</v>
      </c>
      <c r="DY269" s="8"/>
      <c r="DZ269" s="8" t="s">
        <v>3</v>
      </c>
      <c r="EA269" s="8" t="s">
        <v>3</v>
      </c>
      <c r="EB269" s="8" t="s">
        <v>3</v>
      </c>
      <c r="EC269" s="8" t="s">
        <v>3</v>
      </c>
      <c r="ED269" s="8"/>
      <c r="EE269" s="8">
        <v>78822660</v>
      </c>
      <c r="EF269" s="8">
        <v>8</v>
      </c>
      <c r="EG269" s="8" t="s">
        <v>225</v>
      </c>
      <c r="EH269" s="8">
        <v>0</v>
      </c>
      <c r="EI269" s="8" t="s">
        <v>3</v>
      </c>
      <c r="EJ269" s="8">
        <v>1</v>
      </c>
      <c r="EK269" s="8">
        <v>1100</v>
      </c>
      <c r="EL269" s="8" t="s">
        <v>226</v>
      </c>
      <c r="EM269" s="8" t="s">
        <v>227</v>
      </c>
      <c r="EN269" s="8"/>
      <c r="EO269" s="8" t="s">
        <v>3</v>
      </c>
      <c r="EP269" s="8"/>
      <c r="EQ269" s="8">
        <v>132096</v>
      </c>
      <c r="ER269" s="8">
        <v>33.270000000000003</v>
      </c>
      <c r="ES269" s="8">
        <v>33.270000000000003</v>
      </c>
      <c r="ET269" s="8">
        <v>0</v>
      </c>
      <c r="EU269" s="8">
        <v>0</v>
      </c>
      <c r="EV269" s="8">
        <v>0</v>
      </c>
      <c r="EW269" s="8">
        <v>0</v>
      </c>
      <c r="EX269" s="8">
        <v>0</v>
      </c>
      <c r="EY269" s="8">
        <v>0</v>
      </c>
      <c r="EZ269" s="8">
        <v>5</v>
      </c>
      <c r="FA269" s="8"/>
      <c r="FB269" s="8"/>
      <c r="FC269" s="8">
        <v>1</v>
      </c>
      <c r="FD269" s="8">
        <v>18</v>
      </c>
      <c r="FE269" s="8"/>
      <c r="FF269" s="8">
        <v>38</v>
      </c>
      <c r="FG269" s="8"/>
      <c r="FH269" s="8"/>
      <c r="FI269" s="8"/>
      <c r="FJ269" s="8"/>
      <c r="FK269" s="8"/>
      <c r="FL269" s="8"/>
      <c r="FM269" s="8"/>
      <c r="FN269" s="8"/>
      <c r="FO269" s="8"/>
      <c r="FP269" s="8"/>
      <c r="FQ269" s="8">
        <v>0</v>
      </c>
      <c r="FR269" s="8">
        <v>0</v>
      </c>
      <c r="FS269" s="8">
        <v>0</v>
      </c>
      <c r="FT269" s="8"/>
      <c r="FU269" s="8"/>
      <c r="FV269" s="8"/>
      <c r="FW269" s="8"/>
      <c r="FX269" s="8">
        <v>0</v>
      </c>
      <c r="FY269" s="8">
        <v>0</v>
      </c>
      <c r="FZ269" s="8"/>
      <c r="GA269" s="8" t="s">
        <v>301</v>
      </c>
      <c r="GB269" s="8"/>
      <c r="GC269" s="8"/>
      <c r="GD269" s="8">
        <v>1</v>
      </c>
      <c r="GE269" s="8"/>
      <c r="GF269" s="8">
        <v>-1653708948</v>
      </c>
      <c r="GG269" s="8">
        <v>2</v>
      </c>
      <c r="GH269" s="8">
        <v>3</v>
      </c>
      <c r="GI269" s="8">
        <v>-2</v>
      </c>
      <c r="GJ269" s="8">
        <v>0</v>
      </c>
      <c r="GK269" s="8">
        <v>0</v>
      </c>
      <c r="GL269" s="8">
        <f t="shared" si="197"/>
        <v>0</v>
      </c>
      <c r="GM269" s="8">
        <f t="shared" si="198"/>
        <v>0</v>
      </c>
      <c r="GN269" s="8">
        <f t="shared" si="199"/>
        <v>0</v>
      </c>
      <c r="GO269" s="8">
        <f t="shared" si="200"/>
        <v>0</v>
      </c>
      <c r="GP269" s="8">
        <f t="shared" si="201"/>
        <v>0</v>
      </c>
      <c r="GQ269" s="8"/>
      <c r="GR269" s="8">
        <v>1</v>
      </c>
      <c r="GS269" s="8">
        <v>1</v>
      </c>
      <c r="GT269" s="8">
        <v>0</v>
      </c>
      <c r="GU269" s="8" t="s">
        <v>3</v>
      </c>
      <c r="GV269" s="8">
        <f t="shared" si="202"/>
        <v>0</v>
      </c>
      <c r="GW269" s="8">
        <v>1</v>
      </c>
      <c r="GX269" s="8">
        <f t="shared" si="203"/>
        <v>0</v>
      </c>
      <c r="GY269" s="8"/>
      <c r="GZ269" s="8"/>
      <c r="HA269" s="8">
        <v>0</v>
      </c>
      <c r="HB269" s="8">
        <v>0</v>
      </c>
      <c r="HC269" s="8">
        <f t="shared" si="204"/>
        <v>0</v>
      </c>
      <c r="HD269" s="8"/>
      <c r="HE269" s="8" t="s">
        <v>49</v>
      </c>
      <c r="HF269" s="8" t="s">
        <v>45</v>
      </c>
      <c r="HG269" s="8">
        <f t="shared" si="205"/>
        <v>0</v>
      </c>
      <c r="HH269" s="8"/>
      <c r="HI269" s="8"/>
      <c r="HJ269" s="8"/>
      <c r="HK269" s="8"/>
      <c r="HL269" s="8"/>
      <c r="HM269" s="8" t="s">
        <v>3</v>
      </c>
      <c r="HN269" s="8" t="s">
        <v>3</v>
      </c>
      <c r="HO269" s="8" t="s">
        <v>3</v>
      </c>
      <c r="HP269" s="8" t="s">
        <v>3</v>
      </c>
      <c r="HQ269" s="8" t="s">
        <v>3</v>
      </c>
      <c r="HR269" s="8"/>
      <c r="HS269" s="8">
        <v>0</v>
      </c>
      <c r="HT269" s="8"/>
      <c r="HU269" s="8"/>
      <c r="HV269" s="8"/>
      <c r="HW269" s="8"/>
      <c r="HX269" s="8"/>
      <c r="HY269" s="8"/>
      <c r="HZ269" s="8"/>
      <c r="IA269" s="8"/>
      <c r="IB269" s="8"/>
      <c r="IC269" s="8"/>
      <c r="ID269" s="8"/>
      <c r="IE269" s="8"/>
      <c r="IF269" s="8"/>
      <c r="IG269" s="8"/>
      <c r="IH269" s="8"/>
      <c r="II269" s="8"/>
      <c r="IJ269" s="8"/>
      <c r="IK269" s="8">
        <v>0</v>
      </c>
      <c r="IL269" s="8"/>
      <c r="IM269" s="8"/>
      <c r="IN269" s="8"/>
      <c r="IO269" s="8"/>
      <c r="IP269" s="8"/>
      <c r="IQ269" s="8"/>
      <c r="IR269" s="8"/>
      <c r="IS269" s="8"/>
      <c r="IT269" s="8"/>
      <c r="IU269" s="8"/>
    </row>
    <row r="270" spans="1:255" x14ac:dyDescent="0.2">
      <c r="A270">
        <v>17</v>
      </c>
      <c r="B270">
        <v>0</v>
      </c>
      <c r="E270" t="s">
        <v>3</v>
      </c>
      <c r="F270" t="s">
        <v>198</v>
      </c>
      <c r="G270" t="s">
        <v>300</v>
      </c>
      <c r="H270" t="s">
        <v>231</v>
      </c>
      <c r="I270">
        <v>0</v>
      </c>
      <c r="J270">
        <v>0</v>
      </c>
      <c r="K270">
        <v>0</v>
      </c>
      <c r="L270">
        <v>0</v>
      </c>
      <c r="M270">
        <v>0</v>
      </c>
      <c r="N270">
        <f t="shared" si="165"/>
        <v>0</v>
      </c>
      <c r="O270">
        <f t="shared" si="166"/>
        <v>0</v>
      </c>
      <c r="P270">
        <f t="shared" si="167"/>
        <v>0</v>
      </c>
      <c r="Q270">
        <f t="shared" si="168"/>
        <v>0</v>
      </c>
      <c r="R270">
        <f t="shared" si="169"/>
        <v>0</v>
      </c>
      <c r="S270">
        <f t="shared" si="170"/>
        <v>0</v>
      </c>
      <c r="T270">
        <f t="shared" si="171"/>
        <v>0</v>
      </c>
      <c r="U270">
        <f t="shared" si="172"/>
        <v>0</v>
      </c>
      <c r="V270">
        <f t="shared" si="173"/>
        <v>0</v>
      </c>
      <c r="W270">
        <f t="shared" si="174"/>
        <v>0</v>
      </c>
      <c r="X270">
        <f t="shared" si="175"/>
        <v>0</v>
      </c>
      <c r="Y270">
        <f t="shared" si="176"/>
        <v>0</v>
      </c>
      <c r="AA270">
        <v>-1</v>
      </c>
      <c r="AB270">
        <f t="shared" si="177"/>
        <v>33.270000000000003</v>
      </c>
      <c r="AC270">
        <f t="shared" si="178"/>
        <v>33.270000000000003</v>
      </c>
      <c r="AD270">
        <f t="shared" si="179"/>
        <v>0</v>
      </c>
      <c r="AE270">
        <f t="shared" si="180"/>
        <v>0</v>
      </c>
      <c r="AF270">
        <f t="shared" si="181"/>
        <v>0</v>
      </c>
      <c r="AG270">
        <f t="shared" si="182"/>
        <v>0</v>
      </c>
      <c r="AH270">
        <f t="shared" si="183"/>
        <v>0</v>
      </c>
      <c r="AI270">
        <f t="shared" si="184"/>
        <v>0</v>
      </c>
      <c r="AJ270">
        <f t="shared" si="185"/>
        <v>0</v>
      </c>
      <c r="AK270">
        <v>33.270000000000003</v>
      </c>
      <c r="AL270">
        <v>33.270000000000003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1</v>
      </c>
      <c r="AW270">
        <v>1</v>
      </c>
      <c r="AZ270">
        <v>1</v>
      </c>
      <c r="BA270">
        <v>1</v>
      </c>
      <c r="BB270">
        <v>1</v>
      </c>
      <c r="BC270">
        <v>1</v>
      </c>
      <c r="BD270" t="s">
        <v>3</v>
      </c>
      <c r="BE270" t="s">
        <v>3</v>
      </c>
      <c r="BF270" t="s">
        <v>3</v>
      </c>
      <c r="BG270" t="s">
        <v>3</v>
      </c>
      <c r="BH270">
        <v>3</v>
      </c>
      <c r="BI270">
        <v>1</v>
      </c>
      <c r="BJ270" t="s">
        <v>3</v>
      </c>
      <c r="BM270">
        <v>1100</v>
      </c>
      <c r="BN270">
        <v>0</v>
      </c>
      <c r="BO270" t="s">
        <v>3</v>
      </c>
      <c r="BP270">
        <v>0</v>
      </c>
      <c r="BQ270">
        <v>8</v>
      </c>
      <c r="BR270">
        <v>0</v>
      </c>
      <c r="BS270">
        <v>1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3</v>
      </c>
      <c r="BZ270">
        <v>0</v>
      </c>
      <c r="CA270">
        <v>0</v>
      </c>
      <c r="CB270" t="s">
        <v>3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 t="s">
        <v>3</v>
      </c>
      <c r="CO270">
        <v>0</v>
      </c>
      <c r="CP270">
        <f t="shared" si="186"/>
        <v>0</v>
      </c>
      <c r="CQ270">
        <f t="shared" si="187"/>
        <v>33.270000000000003</v>
      </c>
      <c r="CR270">
        <f t="shared" si="188"/>
        <v>0</v>
      </c>
      <c r="CS270">
        <f t="shared" si="189"/>
        <v>0</v>
      </c>
      <c r="CT270">
        <f t="shared" si="190"/>
        <v>0</v>
      </c>
      <c r="CU270">
        <f t="shared" si="191"/>
        <v>0</v>
      </c>
      <c r="CV270">
        <f t="shared" si="192"/>
        <v>0</v>
      </c>
      <c r="CW270">
        <f t="shared" si="193"/>
        <v>0</v>
      </c>
      <c r="CX270">
        <f t="shared" si="194"/>
        <v>0</v>
      </c>
      <c r="CY270">
        <f t="shared" si="195"/>
        <v>0</v>
      </c>
      <c r="CZ270">
        <f t="shared" si="196"/>
        <v>0</v>
      </c>
      <c r="DC270" t="s">
        <v>3</v>
      </c>
      <c r="DD270" t="s">
        <v>3</v>
      </c>
      <c r="DE270" t="s">
        <v>3</v>
      </c>
      <c r="DF270" t="s">
        <v>3</v>
      </c>
      <c r="DG270" t="s">
        <v>3</v>
      </c>
      <c r="DH270" t="s">
        <v>3</v>
      </c>
      <c r="DI270" t="s">
        <v>3</v>
      </c>
      <c r="DJ270" t="s">
        <v>3</v>
      </c>
      <c r="DK270" t="s">
        <v>3</v>
      </c>
      <c r="DL270" t="s">
        <v>3</v>
      </c>
      <c r="DM270" t="s">
        <v>3</v>
      </c>
      <c r="DN270">
        <v>0</v>
      </c>
      <c r="DO270">
        <v>0</v>
      </c>
      <c r="DP270">
        <v>1</v>
      </c>
      <c r="DQ270">
        <v>1</v>
      </c>
      <c r="DU270">
        <v>1010</v>
      </c>
      <c r="DV270" t="s">
        <v>231</v>
      </c>
      <c r="DW270" t="s">
        <v>231</v>
      </c>
      <c r="DX270">
        <v>1</v>
      </c>
      <c r="DZ270" t="s">
        <v>3</v>
      </c>
      <c r="EA270" t="s">
        <v>3</v>
      </c>
      <c r="EB270" t="s">
        <v>3</v>
      </c>
      <c r="EC270" t="s">
        <v>3</v>
      </c>
      <c r="EE270">
        <v>78822660</v>
      </c>
      <c r="EF270">
        <v>8</v>
      </c>
      <c r="EG270" t="s">
        <v>225</v>
      </c>
      <c r="EH270">
        <v>0</v>
      </c>
      <c r="EI270" t="s">
        <v>3</v>
      </c>
      <c r="EJ270">
        <v>1</v>
      </c>
      <c r="EK270">
        <v>1100</v>
      </c>
      <c r="EL270" t="s">
        <v>226</v>
      </c>
      <c r="EM270" t="s">
        <v>227</v>
      </c>
      <c r="EO270" t="s">
        <v>3</v>
      </c>
      <c r="EQ270">
        <v>132096</v>
      </c>
      <c r="ER270">
        <v>33.270000000000003</v>
      </c>
      <c r="ES270">
        <v>33.270000000000003</v>
      </c>
      <c r="ET270">
        <v>0</v>
      </c>
      <c r="EU270">
        <v>0</v>
      </c>
      <c r="EV270">
        <v>0</v>
      </c>
      <c r="EW270">
        <v>0</v>
      </c>
      <c r="EX270">
        <v>0</v>
      </c>
      <c r="EY270">
        <v>0</v>
      </c>
      <c r="EZ270">
        <v>5</v>
      </c>
      <c r="FC270">
        <v>1</v>
      </c>
      <c r="FD270">
        <v>18</v>
      </c>
      <c r="FF270">
        <v>38</v>
      </c>
      <c r="FQ270">
        <v>0</v>
      </c>
      <c r="FR270">
        <v>0</v>
      </c>
      <c r="FS270">
        <v>0</v>
      </c>
      <c r="FX270">
        <v>0</v>
      </c>
      <c r="FY270">
        <v>0</v>
      </c>
      <c r="GA270" t="s">
        <v>301</v>
      </c>
      <c r="GD270">
        <v>1</v>
      </c>
      <c r="GF270">
        <v>-1653708948</v>
      </c>
      <c r="GG270">
        <v>2</v>
      </c>
      <c r="GH270">
        <v>3</v>
      </c>
      <c r="GI270">
        <v>-2</v>
      </c>
      <c r="GJ270">
        <v>0</v>
      </c>
      <c r="GK270">
        <v>0</v>
      </c>
      <c r="GL270">
        <f t="shared" si="197"/>
        <v>0</v>
      </c>
      <c r="GM270">
        <f t="shared" si="198"/>
        <v>0</v>
      </c>
      <c r="GN270">
        <f t="shared" si="199"/>
        <v>0</v>
      </c>
      <c r="GO270">
        <f t="shared" si="200"/>
        <v>0</v>
      </c>
      <c r="GP270">
        <f t="shared" si="201"/>
        <v>0</v>
      </c>
      <c r="GR270">
        <v>1</v>
      </c>
      <c r="GS270">
        <v>1</v>
      </c>
      <c r="GT270">
        <v>0</v>
      </c>
      <c r="GU270" t="s">
        <v>3</v>
      </c>
      <c r="GV270">
        <f t="shared" si="202"/>
        <v>0</v>
      </c>
      <c r="GW270">
        <v>1</v>
      </c>
      <c r="GX270">
        <f t="shared" si="203"/>
        <v>0</v>
      </c>
      <c r="HA270">
        <v>0</v>
      </c>
      <c r="HB270">
        <v>0</v>
      </c>
      <c r="HC270">
        <f t="shared" si="204"/>
        <v>0</v>
      </c>
      <c r="HE270" t="s">
        <v>49</v>
      </c>
      <c r="HF270" t="s">
        <v>45</v>
      </c>
      <c r="HG270">
        <f t="shared" si="205"/>
        <v>0</v>
      </c>
      <c r="HM270" t="s">
        <v>3</v>
      </c>
      <c r="HN270" t="s">
        <v>3</v>
      </c>
      <c r="HO270" t="s">
        <v>3</v>
      </c>
      <c r="HP270" t="s">
        <v>3</v>
      </c>
      <c r="HQ270" t="s">
        <v>3</v>
      </c>
      <c r="HS270">
        <v>0</v>
      </c>
      <c r="IK270">
        <v>0</v>
      </c>
    </row>
    <row r="271" spans="1:255" x14ac:dyDescent="0.2">
      <c r="A271" s="8">
        <v>17</v>
      </c>
      <c r="B271" s="8">
        <v>0</v>
      </c>
      <c r="C271" s="8"/>
      <c r="D271" s="8"/>
      <c r="E271" s="8" t="s">
        <v>3</v>
      </c>
      <c r="F271" s="8" t="s">
        <v>198</v>
      </c>
      <c r="G271" s="8" t="s">
        <v>302</v>
      </c>
      <c r="H271" s="8" t="s">
        <v>231</v>
      </c>
      <c r="I271" s="8">
        <v>0</v>
      </c>
      <c r="J271" s="8">
        <v>0</v>
      </c>
      <c r="K271" s="8">
        <v>0</v>
      </c>
      <c r="L271" s="8">
        <v>0</v>
      </c>
      <c r="M271" s="8">
        <v>0</v>
      </c>
      <c r="N271" s="8">
        <f t="shared" si="165"/>
        <v>0</v>
      </c>
      <c r="O271" s="8">
        <f t="shared" si="166"/>
        <v>0</v>
      </c>
      <c r="P271" s="8">
        <f t="shared" si="167"/>
        <v>0</v>
      </c>
      <c r="Q271" s="8">
        <f t="shared" si="168"/>
        <v>0</v>
      </c>
      <c r="R271" s="8">
        <f t="shared" si="169"/>
        <v>0</v>
      </c>
      <c r="S271" s="8">
        <f t="shared" si="170"/>
        <v>0</v>
      </c>
      <c r="T271" s="8">
        <f t="shared" si="171"/>
        <v>0</v>
      </c>
      <c r="U271" s="8">
        <f t="shared" si="172"/>
        <v>0</v>
      </c>
      <c r="V271" s="8">
        <f t="shared" si="173"/>
        <v>0</v>
      </c>
      <c r="W271" s="8">
        <f t="shared" si="174"/>
        <v>0</v>
      </c>
      <c r="X271" s="8">
        <f t="shared" si="175"/>
        <v>0</v>
      </c>
      <c r="Y271" s="8">
        <f t="shared" si="176"/>
        <v>0</v>
      </c>
      <c r="Z271" s="8"/>
      <c r="AA271" s="8">
        <v>-1</v>
      </c>
      <c r="AB271" s="8">
        <f t="shared" si="177"/>
        <v>72.680000000000007</v>
      </c>
      <c r="AC271" s="8">
        <f t="shared" si="178"/>
        <v>72.680000000000007</v>
      </c>
      <c r="AD271" s="8">
        <f t="shared" si="179"/>
        <v>0</v>
      </c>
      <c r="AE271" s="8">
        <f t="shared" si="180"/>
        <v>0</v>
      </c>
      <c r="AF271" s="8">
        <f t="shared" si="181"/>
        <v>0</v>
      </c>
      <c r="AG271" s="8">
        <f t="shared" si="182"/>
        <v>0</v>
      </c>
      <c r="AH271" s="8">
        <f t="shared" si="183"/>
        <v>0</v>
      </c>
      <c r="AI271" s="8">
        <f t="shared" si="184"/>
        <v>0</v>
      </c>
      <c r="AJ271" s="8">
        <f t="shared" si="185"/>
        <v>0</v>
      </c>
      <c r="AK271" s="8">
        <v>72.680000000000007</v>
      </c>
      <c r="AL271" s="8">
        <v>72.680000000000007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1</v>
      </c>
      <c r="AW271" s="8">
        <v>1</v>
      </c>
      <c r="AX271" s="8"/>
      <c r="AY271" s="8"/>
      <c r="AZ271" s="8">
        <v>1</v>
      </c>
      <c r="BA271" s="8">
        <v>1</v>
      </c>
      <c r="BB271" s="8">
        <v>1</v>
      </c>
      <c r="BC271" s="8">
        <v>1</v>
      </c>
      <c r="BD271" s="8" t="s">
        <v>3</v>
      </c>
      <c r="BE271" s="8" t="s">
        <v>3</v>
      </c>
      <c r="BF271" s="8" t="s">
        <v>3</v>
      </c>
      <c r="BG271" s="8" t="s">
        <v>3</v>
      </c>
      <c r="BH271" s="8">
        <v>3</v>
      </c>
      <c r="BI271" s="8">
        <v>1</v>
      </c>
      <c r="BJ271" s="8" t="s">
        <v>3</v>
      </c>
      <c r="BK271" s="8"/>
      <c r="BL271" s="8"/>
      <c r="BM271" s="8">
        <v>1100</v>
      </c>
      <c r="BN271" s="8">
        <v>0</v>
      </c>
      <c r="BO271" s="8" t="s">
        <v>3</v>
      </c>
      <c r="BP271" s="8">
        <v>0</v>
      </c>
      <c r="BQ271" s="8">
        <v>8</v>
      </c>
      <c r="BR271" s="8">
        <v>0</v>
      </c>
      <c r="BS271" s="8">
        <v>1</v>
      </c>
      <c r="BT271" s="8">
        <v>1</v>
      </c>
      <c r="BU271" s="8">
        <v>1</v>
      </c>
      <c r="BV271" s="8">
        <v>1</v>
      </c>
      <c r="BW271" s="8">
        <v>1</v>
      </c>
      <c r="BX271" s="8">
        <v>1</v>
      </c>
      <c r="BY271" s="8" t="s">
        <v>3</v>
      </c>
      <c r="BZ271" s="8">
        <v>0</v>
      </c>
      <c r="CA271" s="8">
        <v>0</v>
      </c>
      <c r="CB271" s="8" t="s">
        <v>3</v>
      </c>
      <c r="CC271" s="8"/>
      <c r="CD271" s="8"/>
      <c r="CE271" s="8">
        <v>0</v>
      </c>
      <c r="CF271" s="8">
        <v>0</v>
      </c>
      <c r="CG271" s="8">
        <v>0</v>
      </c>
      <c r="CH271" s="8">
        <v>0</v>
      </c>
      <c r="CI271" s="8">
        <v>0</v>
      </c>
      <c r="CJ271" s="8">
        <v>0</v>
      </c>
      <c r="CK271" s="8">
        <v>0</v>
      </c>
      <c r="CL271" s="8">
        <v>0</v>
      </c>
      <c r="CM271" s="8">
        <v>0</v>
      </c>
      <c r="CN271" s="8" t="s">
        <v>3</v>
      </c>
      <c r="CO271" s="8">
        <v>0</v>
      </c>
      <c r="CP271" s="8">
        <f t="shared" si="186"/>
        <v>0</v>
      </c>
      <c r="CQ271" s="8">
        <f t="shared" si="187"/>
        <v>72.680000000000007</v>
      </c>
      <c r="CR271" s="8">
        <f t="shared" si="188"/>
        <v>0</v>
      </c>
      <c r="CS271" s="8">
        <f t="shared" si="189"/>
        <v>0</v>
      </c>
      <c r="CT271" s="8">
        <f t="shared" si="190"/>
        <v>0</v>
      </c>
      <c r="CU271" s="8">
        <f t="shared" si="191"/>
        <v>0</v>
      </c>
      <c r="CV271" s="8">
        <f t="shared" si="192"/>
        <v>0</v>
      </c>
      <c r="CW271" s="8">
        <f t="shared" si="193"/>
        <v>0</v>
      </c>
      <c r="CX271" s="8">
        <f t="shared" si="194"/>
        <v>0</v>
      </c>
      <c r="CY271" s="8">
        <f t="shared" si="195"/>
        <v>0</v>
      </c>
      <c r="CZ271" s="8">
        <f t="shared" si="196"/>
        <v>0</v>
      </c>
      <c r="DA271" s="8"/>
      <c r="DB271" s="8"/>
      <c r="DC271" s="8" t="s">
        <v>3</v>
      </c>
      <c r="DD271" s="8" t="s">
        <v>3</v>
      </c>
      <c r="DE271" s="8" t="s">
        <v>3</v>
      </c>
      <c r="DF271" s="8" t="s">
        <v>3</v>
      </c>
      <c r="DG271" s="8" t="s">
        <v>3</v>
      </c>
      <c r="DH271" s="8" t="s">
        <v>3</v>
      </c>
      <c r="DI271" s="8" t="s">
        <v>3</v>
      </c>
      <c r="DJ271" s="8" t="s">
        <v>3</v>
      </c>
      <c r="DK271" s="8" t="s">
        <v>3</v>
      </c>
      <c r="DL271" s="8" t="s">
        <v>3</v>
      </c>
      <c r="DM271" s="8" t="s">
        <v>3</v>
      </c>
      <c r="DN271" s="8">
        <v>0</v>
      </c>
      <c r="DO271" s="8">
        <v>0</v>
      </c>
      <c r="DP271" s="8">
        <v>1</v>
      </c>
      <c r="DQ271" s="8">
        <v>1</v>
      </c>
      <c r="DR271" s="8"/>
      <c r="DS271" s="8"/>
      <c r="DT271" s="8"/>
      <c r="DU271" s="8">
        <v>1010</v>
      </c>
      <c r="DV271" s="8" t="s">
        <v>231</v>
      </c>
      <c r="DW271" s="8" t="s">
        <v>231</v>
      </c>
      <c r="DX271" s="8">
        <v>1</v>
      </c>
      <c r="DY271" s="8"/>
      <c r="DZ271" s="8" t="s">
        <v>3</v>
      </c>
      <c r="EA271" s="8" t="s">
        <v>3</v>
      </c>
      <c r="EB271" s="8" t="s">
        <v>3</v>
      </c>
      <c r="EC271" s="8" t="s">
        <v>3</v>
      </c>
      <c r="ED271" s="8"/>
      <c r="EE271" s="8">
        <v>78822660</v>
      </c>
      <c r="EF271" s="8">
        <v>8</v>
      </c>
      <c r="EG271" s="8" t="s">
        <v>225</v>
      </c>
      <c r="EH271" s="8">
        <v>0</v>
      </c>
      <c r="EI271" s="8" t="s">
        <v>3</v>
      </c>
      <c r="EJ271" s="8">
        <v>1</v>
      </c>
      <c r="EK271" s="8">
        <v>1100</v>
      </c>
      <c r="EL271" s="8" t="s">
        <v>226</v>
      </c>
      <c r="EM271" s="8" t="s">
        <v>227</v>
      </c>
      <c r="EN271" s="8"/>
      <c r="EO271" s="8" t="s">
        <v>3</v>
      </c>
      <c r="EP271" s="8"/>
      <c r="EQ271" s="8">
        <v>132096</v>
      </c>
      <c r="ER271" s="8">
        <v>72.680000000000007</v>
      </c>
      <c r="ES271" s="8">
        <v>72.680000000000007</v>
      </c>
      <c r="ET271" s="8">
        <v>0</v>
      </c>
      <c r="EU271" s="8">
        <v>0</v>
      </c>
      <c r="EV271" s="8">
        <v>0</v>
      </c>
      <c r="EW271" s="8">
        <v>0</v>
      </c>
      <c r="EX271" s="8">
        <v>0</v>
      </c>
      <c r="EY271" s="8">
        <v>0</v>
      </c>
      <c r="EZ271" s="8">
        <v>5</v>
      </c>
      <c r="FA271" s="8"/>
      <c r="FB271" s="8"/>
      <c r="FC271" s="8">
        <v>1</v>
      </c>
      <c r="FD271" s="8">
        <v>18</v>
      </c>
      <c r="FE271" s="8"/>
      <c r="FF271" s="8">
        <v>83</v>
      </c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>
        <v>0</v>
      </c>
      <c r="FR271" s="8">
        <v>0</v>
      </c>
      <c r="FS271" s="8">
        <v>0</v>
      </c>
      <c r="FT271" s="8"/>
      <c r="FU271" s="8"/>
      <c r="FV271" s="8"/>
      <c r="FW271" s="8"/>
      <c r="FX271" s="8">
        <v>0</v>
      </c>
      <c r="FY271" s="8">
        <v>0</v>
      </c>
      <c r="FZ271" s="8"/>
      <c r="GA271" s="8" t="s">
        <v>303</v>
      </c>
      <c r="GB271" s="8"/>
      <c r="GC271" s="8"/>
      <c r="GD271" s="8">
        <v>1</v>
      </c>
      <c r="GE271" s="8"/>
      <c r="GF271" s="8">
        <v>-473668827</v>
      </c>
      <c r="GG271" s="8">
        <v>2</v>
      </c>
      <c r="GH271" s="8">
        <v>3</v>
      </c>
      <c r="GI271" s="8">
        <v>-2</v>
      </c>
      <c r="GJ271" s="8">
        <v>0</v>
      </c>
      <c r="GK271" s="8">
        <v>0</v>
      </c>
      <c r="GL271" s="8">
        <f t="shared" si="197"/>
        <v>0</v>
      </c>
      <c r="GM271" s="8">
        <f t="shared" si="198"/>
        <v>0</v>
      </c>
      <c r="GN271" s="8">
        <f t="shared" si="199"/>
        <v>0</v>
      </c>
      <c r="GO271" s="8">
        <f t="shared" si="200"/>
        <v>0</v>
      </c>
      <c r="GP271" s="8">
        <f t="shared" si="201"/>
        <v>0</v>
      </c>
      <c r="GQ271" s="8"/>
      <c r="GR271" s="8">
        <v>1</v>
      </c>
      <c r="GS271" s="8">
        <v>1</v>
      </c>
      <c r="GT271" s="8">
        <v>0</v>
      </c>
      <c r="GU271" s="8" t="s">
        <v>3</v>
      </c>
      <c r="GV271" s="8">
        <f t="shared" si="202"/>
        <v>0</v>
      </c>
      <c r="GW271" s="8">
        <v>1</v>
      </c>
      <c r="GX271" s="8">
        <f t="shared" si="203"/>
        <v>0</v>
      </c>
      <c r="GY271" s="8"/>
      <c r="GZ271" s="8"/>
      <c r="HA271" s="8">
        <v>0</v>
      </c>
      <c r="HB271" s="8">
        <v>0</v>
      </c>
      <c r="HC271" s="8">
        <f t="shared" si="204"/>
        <v>0</v>
      </c>
      <c r="HD271" s="8"/>
      <c r="HE271" s="8" t="s">
        <v>49</v>
      </c>
      <c r="HF271" s="8" t="s">
        <v>45</v>
      </c>
      <c r="HG271" s="8">
        <f t="shared" si="205"/>
        <v>0</v>
      </c>
      <c r="HH271" s="8"/>
      <c r="HI271" s="8"/>
      <c r="HJ271" s="8"/>
      <c r="HK271" s="8"/>
      <c r="HL271" s="8"/>
      <c r="HM271" s="8" t="s">
        <v>3</v>
      </c>
      <c r="HN271" s="8" t="s">
        <v>3</v>
      </c>
      <c r="HO271" s="8" t="s">
        <v>3</v>
      </c>
      <c r="HP271" s="8" t="s">
        <v>3</v>
      </c>
      <c r="HQ271" s="8" t="s">
        <v>3</v>
      </c>
      <c r="HR271" s="8"/>
      <c r="HS271" s="8">
        <v>0</v>
      </c>
      <c r="HT271" s="8"/>
      <c r="HU271" s="8"/>
      <c r="HV271" s="8"/>
      <c r="HW271" s="8"/>
      <c r="HX271" s="8"/>
      <c r="HY271" s="8"/>
      <c r="HZ271" s="8"/>
      <c r="IA271" s="8"/>
      <c r="IB271" s="8"/>
      <c r="IC271" s="8"/>
      <c r="ID271" s="8"/>
      <c r="IE271" s="8"/>
      <c r="IF271" s="8"/>
      <c r="IG271" s="8"/>
      <c r="IH271" s="8"/>
      <c r="II271" s="8"/>
      <c r="IJ271" s="8"/>
      <c r="IK271" s="8">
        <v>0</v>
      </c>
      <c r="IL271" s="8"/>
      <c r="IM271" s="8"/>
      <c r="IN271" s="8"/>
      <c r="IO271" s="8"/>
      <c r="IP271" s="8"/>
      <c r="IQ271" s="8"/>
      <c r="IR271" s="8"/>
      <c r="IS271" s="8"/>
      <c r="IT271" s="8"/>
      <c r="IU271" s="8"/>
    </row>
    <row r="272" spans="1:255" x14ac:dyDescent="0.2">
      <c r="A272">
        <v>17</v>
      </c>
      <c r="B272">
        <v>0</v>
      </c>
      <c r="E272" t="s">
        <v>3</v>
      </c>
      <c r="F272" t="s">
        <v>198</v>
      </c>
      <c r="G272" t="s">
        <v>302</v>
      </c>
      <c r="H272" t="s">
        <v>231</v>
      </c>
      <c r="I272">
        <v>0</v>
      </c>
      <c r="J272">
        <v>0</v>
      </c>
      <c r="K272">
        <v>0</v>
      </c>
      <c r="L272">
        <v>0</v>
      </c>
      <c r="M272">
        <v>0</v>
      </c>
      <c r="N272">
        <f t="shared" si="165"/>
        <v>0</v>
      </c>
      <c r="O272">
        <f t="shared" si="166"/>
        <v>0</v>
      </c>
      <c r="P272">
        <f t="shared" si="167"/>
        <v>0</v>
      </c>
      <c r="Q272">
        <f t="shared" si="168"/>
        <v>0</v>
      </c>
      <c r="R272">
        <f t="shared" si="169"/>
        <v>0</v>
      </c>
      <c r="S272">
        <f t="shared" si="170"/>
        <v>0</v>
      </c>
      <c r="T272">
        <f t="shared" si="171"/>
        <v>0</v>
      </c>
      <c r="U272">
        <f t="shared" si="172"/>
        <v>0</v>
      </c>
      <c r="V272">
        <f t="shared" si="173"/>
        <v>0</v>
      </c>
      <c r="W272">
        <f t="shared" si="174"/>
        <v>0</v>
      </c>
      <c r="X272">
        <f t="shared" si="175"/>
        <v>0</v>
      </c>
      <c r="Y272">
        <f t="shared" si="176"/>
        <v>0</v>
      </c>
      <c r="AA272">
        <v>-1</v>
      </c>
      <c r="AB272">
        <f t="shared" si="177"/>
        <v>72.680000000000007</v>
      </c>
      <c r="AC272">
        <f t="shared" si="178"/>
        <v>72.680000000000007</v>
      </c>
      <c r="AD272">
        <f t="shared" si="179"/>
        <v>0</v>
      </c>
      <c r="AE272">
        <f t="shared" si="180"/>
        <v>0</v>
      </c>
      <c r="AF272">
        <f t="shared" si="181"/>
        <v>0</v>
      </c>
      <c r="AG272">
        <f t="shared" si="182"/>
        <v>0</v>
      </c>
      <c r="AH272">
        <f t="shared" si="183"/>
        <v>0</v>
      </c>
      <c r="AI272">
        <f t="shared" si="184"/>
        <v>0</v>
      </c>
      <c r="AJ272">
        <f t="shared" si="185"/>
        <v>0</v>
      </c>
      <c r="AK272">
        <v>72.680000000000007</v>
      </c>
      <c r="AL272">
        <v>72.680000000000007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1</v>
      </c>
      <c r="AW272">
        <v>1</v>
      </c>
      <c r="AZ272">
        <v>1</v>
      </c>
      <c r="BA272">
        <v>1</v>
      </c>
      <c r="BB272">
        <v>1</v>
      </c>
      <c r="BC272">
        <v>1</v>
      </c>
      <c r="BD272" t="s">
        <v>3</v>
      </c>
      <c r="BE272" t="s">
        <v>3</v>
      </c>
      <c r="BF272" t="s">
        <v>3</v>
      </c>
      <c r="BG272" t="s">
        <v>3</v>
      </c>
      <c r="BH272">
        <v>3</v>
      </c>
      <c r="BI272">
        <v>1</v>
      </c>
      <c r="BJ272" t="s">
        <v>3</v>
      </c>
      <c r="BM272">
        <v>1100</v>
      </c>
      <c r="BN272">
        <v>0</v>
      </c>
      <c r="BO272" t="s">
        <v>3</v>
      </c>
      <c r="BP272">
        <v>0</v>
      </c>
      <c r="BQ272">
        <v>8</v>
      </c>
      <c r="BR272">
        <v>0</v>
      </c>
      <c r="BS272">
        <v>1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3</v>
      </c>
      <c r="BZ272">
        <v>0</v>
      </c>
      <c r="CA272">
        <v>0</v>
      </c>
      <c r="CB272" t="s">
        <v>3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 t="s">
        <v>3</v>
      </c>
      <c r="CO272">
        <v>0</v>
      </c>
      <c r="CP272">
        <f t="shared" si="186"/>
        <v>0</v>
      </c>
      <c r="CQ272">
        <f t="shared" si="187"/>
        <v>72.680000000000007</v>
      </c>
      <c r="CR272">
        <f t="shared" si="188"/>
        <v>0</v>
      </c>
      <c r="CS272">
        <f t="shared" si="189"/>
        <v>0</v>
      </c>
      <c r="CT272">
        <f t="shared" si="190"/>
        <v>0</v>
      </c>
      <c r="CU272">
        <f t="shared" si="191"/>
        <v>0</v>
      </c>
      <c r="CV272">
        <f t="shared" si="192"/>
        <v>0</v>
      </c>
      <c r="CW272">
        <f t="shared" si="193"/>
        <v>0</v>
      </c>
      <c r="CX272">
        <f t="shared" si="194"/>
        <v>0</v>
      </c>
      <c r="CY272">
        <f t="shared" si="195"/>
        <v>0</v>
      </c>
      <c r="CZ272">
        <f t="shared" si="196"/>
        <v>0</v>
      </c>
      <c r="DC272" t="s">
        <v>3</v>
      </c>
      <c r="DD272" t="s">
        <v>3</v>
      </c>
      <c r="DE272" t="s">
        <v>3</v>
      </c>
      <c r="DF272" t="s">
        <v>3</v>
      </c>
      <c r="DG272" t="s">
        <v>3</v>
      </c>
      <c r="DH272" t="s">
        <v>3</v>
      </c>
      <c r="DI272" t="s">
        <v>3</v>
      </c>
      <c r="DJ272" t="s">
        <v>3</v>
      </c>
      <c r="DK272" t="s">
        <v>3</v>
      </c>
      <c r="DL272" t="s">
        <v>3</v>
      </c>
      <c r="DM272" t="s">
        <v>3</v>
      </c>
      <c r="DN272">
        <v>0</v>
      </c>
      <c r="DO272">
        <v>0</v>
      </c>
      <c r="DP272">
        <v>1</v>
      </c>
      <c r="DQ272">
        <v>1</v>
      </c>
      <c r="DU272">
        <v>1010</v>
      </c>
      <c r="DV272" t="s">
        <v>231</v>
      </c>
      <c r="DW272" t="s">
        <v>231</v>
      </c>
      <c r="DX272">
        <v>1</v>
      </c>
      <c r="DZ272" t="s">
        <v>3</v>
      </c>
      <c r="EA272" t="s">
        <v>3</v>
      </c>
      <c r="EB272" t="s">
        <v>3</v>
      </c>
      <c r="EC272" t="s">
        <v>3</v>
      </c>
      <c r="EE272">
        <v>78822660</v>
      </c>
      <c r="EF272">
        <v>8</v>
      </c>
      <c r="EG272" t="s">
        <v>225</v>
      </c>
      <c r="EH272">
        <v>0</v>
      </c>
      <c r="EI272" t="s">
        <v>3</v>
      </c>
      <c r="EJ272">
        <v>1</v>
      </c>
      <c r="EK272">
        <v>1100</v>
      </c>
      <c r="EL272" t="s">
        <v>226</v>
      </c>
      <c r="EM272" t="s">
        <v>227</v>
      </c>
      <c r="EO272" t="s">
        <v>3</v>
      </c>
      <c r="EQ272">
        <v>132096</v>
      </c>
      <c r="ER272">
        <v>72.680000000000007</v>
      </c>
      <c r="ES272">
        <v>72.680000000000007</v>
      </c>
      <c r="ET272">
        <v>0</v>
      </c>
      <c r="EU272">
        <v>0</v>
      </c>
      <c r="EV272">
        <v>0</v>
      </c>
      <c r="EW272">
        <v>0</v>
      </c>
      <c r="EX272">
        <v>0</v>
      </c>
      <c r="EY272">
        <v>0</v>
      </c>
      <c r="EZ272">
        <v>5</v>
      </c>
      <c r="FC272">
        <v>1</v>
      </c>
      <c r="FD272">
        <v>18</v>
      </c>
      <c r="FF272">
        <v>83</v>
      </c>
      <c r="FQ272">
        <v>0</v>
      </c>
      <c r="FR272">
        <v>0</v>
      </c>
      <c r="FS272">
        <v>0</v>
      </c>
      <c r="FX272">
        <v>0</v>
      </c>
      <c r="FY272">
        <v>0</v>
      </c>
      <c r="GA272" t="s">
        <v>303</v>
      </c>
      <c r="GD272">
        <v>1</v>
      </c>
      <c r="GF272">
        <v>-473668827</v>
      </c>
      <c r="GG272">
        <v>2</v>
      </c>
      <c r="GH272">
        <v>3</v>
      </c>
      <c r="GI272">
        <v>-2</v>
      </c>
      <c r="GJ272">
        <v>0</v>
      </c>
      <c r="GK272">
        <v>0</v>
      </c>
      <c r="GL272">
        <f t="shared" si="197"/>
        <v>0</v>
      </c>
      <c r="GM272">
        <f t="shared" si="198"/>
        <v>0</v>
      </c>
      <c r="GN272">
        <f t="shared" si="199"/>
        <v>0</v>
      </c>
      <c r="GO272">
        <f t="shared" si="200"/>
        <v>0</v>
      </c>
      <c r="GP272">
        <f t="shared" si="201"/>
        <v>0</v>
      </c>
      <c r="GR272">
        <v>1</v>
      </c>
      <c r="GS272">
        <v>1</v>
      </c>
      <c r="GT272">
        <v>0</v>
      </c>
      <c r="GU272" t="s">
        <v>3</v>
      </c>
      <c r="GV272">
        <f t="shared" si="202"/>
        <v>0</v>
      </c>
      <c r="GW272">
        <v>1</v>
      </c>
      <c r="GX272">
        <f t="shared" si="203"/>
        <v>0</v>
      </c>
      <c r="HA272">
        <v>0</v>
      </c>
      <c r="HB272">
        <v>0</v>
      </c>
      <c r="HC272">
        <f t="shared" si="204"/>
        <v>0</v>
      </c>
      <c r="HE272" t="s">
        <v>49</v>
      </c>
      <c r="HF272" t="s">
        <v>45</v>
      </c>
      <c r="HG272">
        <f t="shared" si="205"/>
        <v>0</v>
      </c>
      <c r="HM272" t="s">
        <v>3</v>
      </c>
      <c r="HN272" t="s">
        <v>3</v>
      </c>
      <c r="HO272" t="s">
        <v>3</v>
      </c>
      <c r="HP272" t="s">
        <v>3</v>
      </c>
      <c r="HQ272" t="s">
        <v>3</v>
      </c>
      <c r="HS272">
        <v>0</v>
      </c>
      <c r="IK272">
        <v>0</v>
      </c>
    </row>
    <row r="273" spans="1:255" x14ac:dyDescent="0.2">
      <c r="A273" s="8">
        <v>17</v>
      </c>
      <c r="B273" s="8">
        <v>0</v>
      </c>
      <c r="C273" s="8"/>
      <c r="D273" s="8"/>
      <c r="E273" s="8" t="s">
        <v>3</v>
      </c>
      <c r="F273" s="8" t="s">
        <v>198</v>
      </c>
      <c r="G273" s="8" t="s">
        <v>304</v>
      </c>
      <c r="H273" s="8" t="s">
        <v>231</v>
      </c>
      <c r="I273" s="8">
        <v>0</v>
      </c>
      <c r="J273" s="8">
        <v>0</v>
      </c>
      <c r="K273" s="8">
        <v>0</v>
      </c>
      <c r="L273" s="8">
        <v>0</v>
      </c>
      <c r="M273" s="8">
        <v>0</v>
      </c>
      <c r="N273" s="8">
        <f t="shared" si="165"/>
        <v>0</v>
      </c>
      <c r="O273" s="8">
        <f t="shared" si="166"/>
        <v>0</v>
      </c>
      <c r="P273" s="8">
        <f t="shared" si="167"/>
        <v>0</v>
      </c>
      <c r="Q273" s="8">
        <f t="shared" si="168"/>
        <v>0</v>
      </c>
      <c r="R273" s="8">
        <f t="shared" si="169"/>
        <v>0</v>
      </c>
      <c r="S273" s="8">
        <f t="shared" si="170"/>
        <v>0</v>
      </c>
      <c r="T273" s="8">
        <f t="shared" si="171"/>
        <v>0</v>
      </c>
      <c r="U273" s="8">
        <f t="shared" si="172"/>
        <v>0</v>
      </c>
      <c r="V273" s="8">
        <f t="shared" si="173"/>
        <v>0</v>
      </c>
      <c r="W273" s="8">
        <f t="shared" si="174"/>
        <v>0</v>
      </c>
      <c r="X273" s="8">
        <f t="shared" si="175"/>
        <v>0</v>
      </c>
      <c r="Y273" s="8">
        <f t="shared" si="176"/>
        <v>0</v>
      </c>
      <c r="Z273" s="8"/>
      <c r="AA273" s="8">
        <v>-1</v>
      </c>
      <c r="AB273" s="8">
        <f t="shared" si="177"/>
        <v>195.23</v>
      </c>
      <c r="AC273" s="8">
        <f t="shared" si="178"/>
        <v>195.23</v>
      </c>
      <c r="AD273" s="8">
        <f t="shared" si="179"/>
        <v>0</v>
      </c>
      <c r="AE273" s="8">
        <f t="shared" si="180"/>
        <v>0</v>
      </c>
      <c r="AF273" s="8">
        <f t="shared" si="181"/>
        <v>0</v>
      </c>
      <c r="AG273" s="8">
        <f t="shared" si="182"/>
        <v>0</v>
      </c>
      <c r="AH273" s="8">
        <f t="shared" si="183"/>
        <v>0</v>
      </c>
      <c r="AI273" s="8">
        <f t="shared" si="184"/>
        <v>0</v>
      </c>
      <c r="AJ273" s="8">
        <f t="shared" si="185"/>
        <v>0</v>
      </c>
      <c r="AK273" s="8">
        <v>195.23</v>
      </c>
      <c r="AL273" s="8">
        <v>195.23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1</v>
      </c>
      <c r="AW273" s="8">
        <v>1</v>
      </c>
      <c r="AX273" s="8"/>
      <c r="AY273" s="8"/>
      <c r="AZ273" s="8">
        <v>1</v>
      </c>
      <c r="BA273" s="8">
        <v>1</v>
      </c>
      <c r="BB273" s="8">
        <v>1</v>
      </c>
      <c r="BC273" s="8">
        <v>1</v>
      </c>
      <c r="BD273" s="8" t="s">
        <v>3</v>
      </c>
      <c r="BE273" s="8" t="s">
        <v>3</v>
      </c>
      <c r="BF273" s="8" t="s">
        <v>3</v>
      </c>
      <c r="BG273" s="8" t="s">
        <v>3</v>
      </c>
      <c r="BH273" s="8">
        <v>3</v>
      </c>
      <c r="BI273" s="8">
        <v>1</v>
      </c>
      <c r="BJ273" s="8" t="s">
        <v>3</v>
      </c>
      <c r="BK273" s="8"/>
      <c r="BL273" s="8"/>
      <c r="BM273" s="8">
        <v>1100</v>
      </c>
      <c r="BN273" s="8">
        <v>0</v>
      </c>
      <c r="BO273" s="8" t="s">
        <v>3</v>
      </c>
      <c r="BP273" s="8">
        <v>0</v>
      </c>
      <c r="BQ273" s="8">
        <v>8</v>
      </c>
      <c r="BR273" s="8">
        <v>0</v>
      </c>
      <c r="BS273" s="8">
        <v>1</v>
      </c>
      <c r="BT273" s="8">
        <v>1</v>
      </c>
      <c r="BU273" s="8">
        <v>1</v>
      </c>
      <c r="BV273" s="8">
        <v>1</v>
      </c>
      <c r="BW273" s="8">
        <v>1</v>
      </c>
      <c r="BX273" s="8">
        <v>1</v>
      </c>
      <c r="BY273" s="8" t="s">
        <v>3</v>
      </c>
      <c r="BZ273" s="8">
        <v>0</v>
      </c>
      <c r="CA273" s="8">
        <v>0</v>
      </c>
      <c r="CB273" s="8" t="s">
        <v>3</v>
      </c>
      <c r="CC273" s="8"/>
      <c r="CD273" s="8"/>
      <c r="CE273" s="8">
        <v>0</v>
      </c>
      <c r="CF273" s="8">
        <v>0</v>
      </c>
      <c r="CG273" s="8">
        <v>0</v>
      </c>
      <c r="CH273" s="8">
        <v>0</v>
      </c>
      <c r="CI273" s="8">
        <v>0</v>
      </c>
      <c r="CJ273" s="8">
        <v>0</v>
      </c>
      <c r="CK273" s="8">
        <v>0</v>
      </c>
      <c r="CL273" s="8">
        <v>0</v>
      </c>
      <c r="CM273" s="8">
        <v>0</v>
      </c>
      <c r="CN273" s="8" t="s">
        <v>3</v>
      </c>
      <c r="CO273" s="8">
        <v>0</v>
      </c>
      <c r="CP273" s="8">
        <f t="shared" si="186"/>
        <v>0</v>
      </c>
      <c r="CQ273" s="8">
        <f t="shared" si="187"/>
        <v>195.23</v>
      </c>
      <c r="CR273" s="8">
        <f t="shared" si="188"/>
        <v>0</v>
      </c>
      <c r="CS273" s="8">
        <f t="shared" si="189"/>
        <v>0</v>
      </c>
      <c r="CT273" s="8">
        <f t="shared" si="190"/>
        <v>0</v>
      </c>
      <c r="CU273" s="8">
        <f t="shared" si="191"/>
        <v>0</v>
      </c>
      <c r="CV273" s="8">
        <f t="shared" si="192"/>
        <v>0</v>
      </c>
      <c r="CW273" s="8">
        <f t="shared" si="193"/>
        <v>0</v>
      </c>
      <c r="CX273" s="8">
        <f t="shared" si="194"/>
        <v>0</v>
      </c>
      <c r="CY273" s="8">
        <f t="shared" si="195"/>
        <v>0</v>
      </c>
      <c r="CZ273" s="8">
        <f t="shared" si="196"/>
        <v>0</v>
      </c>
      <c r="DA273" s="8"/>
      <c r="DB273" s="8"/>
      <c r="DC273" s="8" t="s">
        <v>3</v>
      </c>
      <c r="DD273" s="8" t="s">
        <v>3</v>
      </c>
      <c r="DE273" s="8" t="s">
        <v>3</v>
      </c>
      <c r="DF273" s="8" t="s">
        <v>3</v>
      </c>
      <c r="DG273" s="8" t="s">
        <v>3</v>
      </c>
      <c r="DH273" s="8" t="s">
        <v>3</v>
      </c>
      <c r="DI273" s="8" t="s">
        <v>3</v>
      </c>
      <c r="DJ273" s="8" t="s">
        <v>3</v>
      </c>
      <c r="DK273" s="8" t="s">
        <v>3</v>
      </c>
      <c r="DL273" s="8" t="s">
        <v>3</v>
      </c>
      <c r="DM273" s="8" t="s">
        <v>3</v>
      </c>
      <c r="DN273" s="8">
        <v>0</v>
      </c>
      <c r="DO273" s="8">
        <v>0</v>
      </c>
      <c r="DP273" s="8">
        <v>1</v>
      </c>
      <c r="DQ273" s="8">
        <v>1</v>
      </c>
      <c r="DR273" s="8"/>
      <c r="DS273" s="8"/>
      <c r="DT273" s="8"/>
      <c r="DU273" s="8">
        <v>1010</v>
      </c>
      <c r="DV273" s="8" t="s">
        <v>231</v>
      </c>
      <c r="DW273" s="8" t="s">
        <v>231</v>
      </c>
      <c r="DX273" s="8">
        <v>1</v>
      </c>
      <c r="DY273" s="8"/>
      <c r="DZ273" s="8" t="s">
        <v>3</v>
      </c>
      <c r="EA273" s="8" t="s">
        <v>3</v>
      </c>
      <c r="EB273" s="8" t="s">
        <v>3</v>
      </c>
      <c r="EC273" s="8" t="s">
        <v>3</v>
      </c>
      <c r="ED273" s="8"/>
      <c r="EE273" s="8">
        <v>78822660</v>
      </c>
      <c r="EF273" s="8">
        <v>8</v>
      </c>
      <c r="EG273" s="8" t="s">
        <v>225</v>
      </c>
      <c r="EH273" s="8">
        <v>0</v>
      </c>
      <c r="EI273" s="8" t="s">
        <v>3</v>
      </c>
      <c r="EJ273" s="8">
        <v>1</v>
      </c>
      <c r="EK273" s="8">
        <v>1100</v>
      </c>
      <c r="EL273" s="8" t="s">
        <v>226</v>
      </c>
      <c r="EM273" s="8" t="s">
        <v>227</v>
      </c>
      <c r="EN273" s="8"/>
      <c r="EO273" s="8" t="s">
        <v>3</v>
      </c>
      <c r="EP273" s="8"/>
      <c r="EQ273" s="8">
        <v>132096</v>
      </c>
      <c r="ER273" s="8">
        <v>195.23</v>
      </c>
      <c r="ES273" s="8">
        <v>195.23</v>
      </c>
      <c r="ET273" s="8">
        <v>0</v>
      </c>
      <c r="EU273" s="8">
        <v>0</v>
      </c>
      <c r="EV273" s="8">
        <v>0</v>
      </c>
      <c r="EW273" s="8">
        <v>0</v>
      </c>
      <c r="EX273" s="8">
        <v>0</v>
      </c>
      <c r="EY273" s="8">
        <v>0</v>
      </c>
      <c r="EZ273" s="8">
        <v>5</v>
      </c>
      <c r="FA273" s="8"/>
      <c r="FB273" s="8"/>
      <c r="FC273" s="8">
        <v>1</v>
      </c>
      <c r="FD273" s="8">
        <v>18</v>
      </c>
      <c r="FE273" s="8"/>
      <c r="FF273" s="8">
        <v>223</v>
      </c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>
        <v>0</v>
      </c>
      <c r="FR273" s="8">
        <v>0</v>
      </c>
      <c r="FS273" s="8">
        <v>0</v>
      </c>
      <c r="FT273" s="8"/>
      <c r="FU273" s="8"/>
      <c r="FV273" s="8"/>
      <c r="FW273" s="8"/>
      <c r="FX273" s="8">
        <v>0</v>
      </c>
      <c r="FY273" s="8">
        <v>0</v>
      </c>
      <c r="FZ273" s="8"/>
      <c r="GA273" s="8" t="s">
        <v>305</v>
      </c>
      <c r="GB273" s="8"/>
      <c r="GC273" s="8"/>
      <c r="GD273" s="8">
        <v>1</v>
      </c>
      <c r="GE273" s="8"/>
      <c r="GF273" s="8">
        <v>-2067756131</v>
      </c>
      <c r="GG273" s="8">
        <v>2</v>
      </c>
      <c r="GH273" s="8">
        <v>3</v>
      </c>
      <c r="GI273" s="8">
        <v>-2</v>
      </c>
      <c r="GJ273" s="8">
        <v>0</v>
      </c>
      <c r="GK273" s="8">
        <v>0</v>
      </c>
      <c r="GL273" s="8">
        <f t="shared" si="197"/>
        <v>0</v>
      </c>
      <c r="GM273" s="8">
        <f t="shared" si="198"/>
        <v>0</v>
      </c>
      <c r="GN273" s="8">
        <f t="shared" si="199"/>
        <v>0</v>
      </c>
      <c r="GO273" s="8">
        <f t="shared" si="200"/>
        <v>0</v>
      </c>
      <c r="GP273" s="8">
        <f t="shared" si="201"/>
        <v>0</v>
      </c>
      <c r="GQ273" s="8"/>
      <c r="GR273" s="8">
        <v>1</v>
      </c>
      <c r="GS273" s="8">
        <v>1</v>
      </c>
      <c r="GT273" s="8">
        <v>0</v>
      </c>
      <c r="GU273" s="8" t="s">
        <v>3</v>
      </c>
      <c r="GV273" s="8">
        <f t="shared" si="202"/>
        <v>0</v>
      </c>
      <c r="GW273" s="8">
        <v>1</v>
      </c>
      <c r="GX273" s="8">
        <f t="shared" si="203"/>
        <v>0</v>
      </c>
      <c r="GY273" s="8"/>
      <c r="GZ273" s="8"/>
      <c r="HA273" s="8">
        <v>0</v>
      </c>
      <c r="HB273" s="8">
        <v>0</v>
      </c>
      <c r="HC273" s="8">
        <f t="shared" si="204"/>
        <v>0</v>
      </c>
      <c r="HD273" s="8"/>
      <c r="HE273" s="8" t="s">
        <v>49</v>
      </c>
      <c r="HF273" s="8" t="s">
        <v>45</v>
      </c>
      <c r="HG273" s="8">
        <f t="shared" si="205"/>
        <v>0</v>
      </c>
      <c r="HH273" s="8"/>
      <c r="HI273" s="8"/>
      <c r="HJ273" s="8"/>
      <c r="HK273" s="8"/>
      <c r="HL273" s="8"/>
      <c r="HM273" s="8" t="s">
        <v>3</v>
      </c>
      <c r="HN273" s="8" t="s">
        <v>3</v>
      </c>
      <c r="HO273" s="8" t="s">
        <v>3</v>
      </c>
      <c r="HP273" s="8" t="s">
        <v>3</v>
      </c>
      <c r="HQ273" s="8" t="s">
        <v>3</v>
      </c>
      <c r="HR273" s="8"/>
      <c r="HS273" s="8">
        <v>0</v>
      </c>
      <c r="HT273" s="8"/>
      <c r="HU273" s="8"/>
      <c r="HV273" s="8"/>
      <c r="HW273" s="8"/>
      <c r="HX273" s="8"/>
      <c r="HY273" s="8"/>
      <c r="HZ273" s="8"/>
      <c r="IA273" s="8"/>
      <c r="IB273" s="8"/>
      <c r="IC273" s="8"/>
      <c r="ID273" s="8"/>
      <c r="IE273" s="8"/>
      <c r="IF273" s="8"/>
      <c r="IG273" s="8"/>
      <c r="IH273" s="8"/>
      <c r="II273" s="8"/>
      <c r="IJ273" s="8"/>
      <c r="IK273" s="8">
        <v>0</v>
      </c>
      <c r="IL273" s="8"/>
      <c r="IM273" s="8"/>
      <c r="IN273" s="8"/>
      <c r="IO273" s="8"/>
      <c r="IP273" s="8"/>
      <c r="IQ273" s="8"/>
      <c r="IR273" s="8"/>
      <c r="IS273" s="8"/>
      <c r="IT273" s="8"/>
      <c r="IU273" s="8"/>
    </row>
    <row r="274" spans="1:255" x14ac:dyDescent="0.2">
      <c r="A274">
        <v>17</v>
      </c>
      <c r="B274">
        <v>0</v>
      </c>
      <c r="E274" t="s">
        <v>3</v>
      </c>
      <c r="F274" t="s">
        <v>198</v>
      </c>
      <c r="G274" t="s">
        <v>304</v>
      </c>
      <c r="H274" t="s">
        <v>231</v>
      </c>
      <c r="I274">
        <v>0</v>
      </c>
      <c r="J274">
        <v>0</v>
      </c>
      <c r="K274">
        <v>0</v>
      </c>
      <c r="L274">
        <v>0</v>
      </c>
      <c r="M274">
        <v>0</v>
      </c>
      <c r="N274">
        <f t="shared" si="165"/>
        <v>0</v>
      </c>
      <c r="O274">
        <f t="shared" si="166"/>
        <v>0</v>
      </c>
      <c r="P274">
        <f t="shared" si="167"/>
        <v>0</v>
      </c>
      <c r="Q274">
        <f t="shared" si="168"/>
        <v>0</v>
      </c>
      <c r="R274">
        <f t="shared" si="169"/>
        <v>0</v>
      </c>
      <c r="S274">
        <f t="shared" si="170"/>
        <v>0</v>
      </c>
      <c r="T274">
        <f t="shared" si="171"/>
        <v>0</v>
      </c>
      <c r="U274">
        <f t="shared" si="172"/>
        <v>0</v>
      </c>
      <c r="V274">
        <f t="shared" si="173"/>
        <v>0</v>
      </c>
      <c r="W274">
        <f t="shared" si="174"/>
        <v>0</v>
      </c>
      <c r="X274">
        <f t="shared" si="175"/>
        <v>0</v>
      </c>
      <c r="Y274">
        <f t="shared" si="176"/>
        <v>0</v>
      </c>
      <c r="AA274">
        <v>-1</v>
      </c>
      <c r="AB274">
        <f t="shared" si="177"/>
        <v>195.23</v>
      </c>
      <c r="AC274">
        <f t="shared" si="178"/>
        <v>195.23</v>
      </c>
      <c r="AD274">
        <f t="shared" si="179"/>
        <v>0</v>
      </c>
      <c r="AE274">
        <f t="shared" si="180"/>
        <v>0</v>
      </c>
      <c r="AF274">
        <f t="shared" si="181"/>
        <v>0</v>
      </c>
      <c r="AG274">
        <f t="shared" si="182"/>
        <v>0</v>
      </c>
      <c r="AH274">
        <f t="shared" si="183"/>
        <v>0</v>
      </c>
      <c r="AI274">
        <f t="shared" si="184"/>
        <v>0</v>
      </c>
      <c r="AJ274">
        <f t="shared" si="185"/>
        <v>0</v>
      </c>
      <c r="AK274">
        <v>195.23</v>
      </c>
      <c r="AL274">
        <v>195.23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1</v>
      </c>
      <c r="AW274">
        <v>1</v>
      </c>
      <c r="AZ274">
        <v>1</v>
      </c>
      <c r="BA274">
        <v>1</v>
      </c>
      <c r="BB274">
        <v>1</v>
      </c>
      <c r="BC274">
        <v>1</v>
      </c>
      <c r="BD274" t="s">
        <v>3</v>
      </c>
      <c r="BE274" t="s">
        <v>3</v>
      </c>
      <c r="BF274" t="s">
        <v>3</v>
      </c>
      <c r="BG274" t="s">
        <v>3</v>
      </c>
      <c r="BH274">
        <v>3</v>
      </c>
      <c r="BI274">
        <v>1</v>
      </c>
      <c r="BJ274" t="s">
        <v>3</v>
      </c>
      <c r="BM274">
        <v>1100</v>
      </c>
      <c r="BN274">
        <v>0</v>
      </c>
      <c r="BO274" t="s">
        <v>3</v>
      </c>
      <c r="BP274">
        <v>0</v>
      </c>
      <c r="BQ274">
        <v>8</v>
      </c>
      <c r="BR274">
        <v>0</v>
      </c>
      <c r="BS274">
        <v>1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3</v>
      </c>
      <c r="BZ274">
        <v>0</v>
      </c>
      <c r="CA274">
        <v>0</v>
      </c>
      <c r="CB274" t="s">
        <v>3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 t="s">
        <v>3</v>
      </c>
      <c r="CO274">
        <v>0</v>
      </c>
      <c r="CP274">
        <f t="shared" si="186"/>
        <v>0</v>
      </c>
      <c r="CQ274">
        <f t="shared" si="187"/>
        <v>195.23</v>
      </c>
      <c r="CR274">
        <f t="shared" si="188"/>
        <v>0</v>
      </c>
      <c r="CS274">
        <f t="shared" si="189"/>
        <v>0</v>
      </c>
      <c r="CT274">
        <f t="shared" si="190"/>
        <v>0</v>
      </c>
      <c r="CU274">
        <f t="shared" si="191"/>
        <v>0</v>
      </c>
      <c r="CV274">
        <f t="shared" si="192"/>
        <v>0</v>
      </c>
      <c r="CW274">
        <f t="shared" si="193"/>
        <v>0</v>
      </c>
      <c r="CX274">
        <f t="shared" si="194"/>
        <v>0</v>
      </c>
      <c r="CY274">
        <f t="shared" si="195"/>
        <v>0</v>
      </c>
      <c r="CZ274">
        <f t="shared" si="196"/>
        <v>0</v>
      </c>
      <c r="DC274" t="s">
        <v>3</v>
      </c>
      <c r="DD274" t="s">
        <v>3</v>
      </c>
      <c r="DE274" t="s">
        <v>3</v>
      </c>
      <c r="DF274" t="s">
        <v>3</v>
      </c>
      <c r="DG274" t="s">
        <v>3</v>
      </c>
      <c r="DH274" t="s">
        <v>3</v>
      </c>
      <c r="DI274" t="s">
        <v>3</v>
      </c>
      <c r="DJ274" t="s">
        <v>3</v>
      </c>
      <c r="DK274" t="s">
        <v>3</v>
      </c>
      <c r="DL274" t="s">
        <v>3</v>
      </c>
      <c r="DM274" t="s">
        <v>3</v>
      </c>
      <c r="DN274">
        <v>0</v>
      </c>
      <c r="DO274">
        <v>0</v>
      </c>
      <c r="DP274">
        <v>1</v>
      </c>
      <c r="DQ274">
        <v>1</v>
      </c>
      <c r="DU274">
        <v>1010</v>
      </c>
      <c r="DV274" t="s">
        <v>231</v>
      </c>
      <c r="DW274" t="s">
        <v>231</v>
      </c>
      <c r="DX274">
        <v>1</v>
      </c>
      <c r="DZ274" t="s">
        <v>3</v>
      </c>
      <c r="EA274" t="s">
        <v>3</v>
      </c>
      <c r="EB274" t="s">
        <v>3</v>
      </c>
      <c r="EC274" t="s">
        <v>3</v>
      </c>
      <c r="EE274">
        <v>78822660</v>
      </c>
      <c r="EF274">
        <v>8</v>
      </c>
      <c r="EG274" t="s">
        <v>225</v>
      </c>
      <c r="EH274">
        <v>0</v>
      </c>
      <c r="EI274" t="s">
        <v>3</v>
      </c>
      <c r="EJ274">
        <v>1</v>
      </c>
      <c r="EK274">
        <v>1100</v>
      </c>
      <c r="EL274" t="s">
        <v>226</v>
      </c>
      <c r="EM274" t="s">
        <v>227</v>
      </c>
      <c r="EO274" t="s">
        <v>3</v>
      </c>
      <c r="EQ274">
        <v>132096</v>
      </c>
      <c r="ER274">
        <v>195.23</v>
      </c>
      <c r="ES274">
        <v>195.23</v>
      </c>
      <c r="ET274">
        <v>0</v>
      </c>
      <c r="EU274">
        <v>0</v>
      </c>
      <c r="EV274">
        <v>0</v>
      </c>
      <c r="EW274">
        <v>0</v>
      </c>
      <c r="EX274">
        <v>0</v>
      </c>
      <c r="EY274">
        <v>0</v>
      </c>
      <c r="EZ274">
        <v>5</v>
      </c>
      <c r="FC274">
        <v>1</v>
      </c>
      <c r="FD274">
        <v>18</v>
      </c>
      <c r="FF274">
        <v>223</v>
      </c>
      <c r="FQ274">
        <v>0</v>
      </c>
      <c r="FR274">
        <v>0</v>
      </c>
      <c r="FS274">
        <v>0</v>
      </c>
      <c r="FX274">
        <v>0</v>
      </c>
      <c r="FY274">
        <v>0</v>
      </c>
      <c r="GA274" t="s">
        <v>305</v>
      </c>
      <c r="GD274">
        <v>1</v>
      </c>
      <c r="GF274">
        <v>-2067756131</v>
      </c>
      <c r="GG274">
        <v>2</v>
      </c>
      <c r="GH274">
        <v>3</v>
      </c>
      <c r="GI274">
        <v>-2</v>
      </c>
      <c r="GJ274">
        <v>0</v>
      </c>
      <c r="GK274">
        <v>0</v>
      </c>
      <c r="GL274">
        <f t="shared" si="197"/>
        <v>0</v>
      </c>
      <c r="GM274">
        <f t="shared" si="198"/>
        <v>0</v>
      </c>
      <c r="GN274">
        <f t="shared" si="199"/>
        <v>0</v>
      </c>
      <c r="GO274">
        <f t="shared" si="200"/>
        <v>0</v>
      </c>
      <c r="GP274">
        <f t="shared" si="201"/>
        <v>0</v>
      </c>
      <c r="GR274">
        <v>1</v>
      </c>
      <c r="GS274">
        <v>1</v>
      </c>
      <c r="GT274">
        <v>0</v>
      </c>
      <c r="GU274" t="s">
        <v>3</v>
      </c>
      <c r="GV274">
        <f t="shared" si="202"/>
        <v>0</v>
      </c>
      <c r="GW274">
        <v>1</v>
      </c>
      <c r="GX274">
        <f t="shared" si="203"/>
        <v>0</v>
      </c>
      <c r="HA274">
        <v>0</v>
      </c>
      <c r="HB274">
        <v>0</v>
      </c>
      <c r="HC274">
        <f t="shared" si="204"/>
        <v>0</v>
      </c>
      <c r="HE274" t="s">
        <v>49</v>
      </c>
      <c r="HF274" t="s">
        <v>45</v>
      </c>
      <c r="HG274">
        <f t="shared" si="205"/>
        <v>0</v>
      </c>
      <c r="HM274" t="s">
        <v>3</v>
      </c>
      <c r="HN274" t="s">
        <v>3</v>
      </c>
      <c r="HO274" t="s">
        <v>3</v>
      </c>
      <c r="HP274" t="s">
        <v>3</v>
      </c>
      <c r="HQ274" t="s">
        <v>3</v>
      </c>
      <c r="HS274">
        <v>0</v>
      </c>
      <c r="IK274">
        <v>0</v>
      </c>
    </row>
    <row r="275" spans="1:255" x14ac:dyDescent="0.2">
      <c r="A275" s="8">
        <v>17</v>
      </c>
      <c r="B275" s="8">
        <v>0</v>
      </c>
      <c r="C275" s="8"/>
      <c r="D275" s="8"/>
      <c r="E275" s="8" t="s">
        <v>3</v>
      </c>
      <c r="F275" s="8" t="s">
        <v>198</v>
      </c>
      <c r="G275" s="8" t="s">
        <v>306</v>
      </c>
      <c r="H275" s="8" t="s">
        <v>231</v>
      </c>
      <c r="I275" s="8">
        <v>0</v>
      </c>
      <c r="J275" s="8">
        <v>0</v>
      </c>
      <c r="K275" s="8">
        <v>0</v>
      </c>
      <c r="L275" s="8">
        <v>0</v>
      </c>
      <c r="M275" s="8">
        <v>0</v>
      </c>
      <c r="N275" s="8">
        <f t="shared" si="165"/>
        <v>0</v>
      </c>
      <c r="O275" s="8">
        <f t="shared" si="166"/>
        <v>0</v>
      </c>
      <c r="P275" s="8">
        <f t="shared" si="167"/>
        <v>0</v>
      </c>
      <c r="Q275" s="8">
        <f t="shared" si="168"/>
        <v>0</v>
      </c>
      <c r="R275" s="8">
        <f t="shared" si="169"/>
        <v>0</v>
      </c>
      <c r="S275" s="8">
        <f t="shared" si="170"/>
        <v>0</v>
      </c>
      <c r="T275" s="8">
        <f t="shared" si="171"/>
        <v>0</v>
      </c>
      <c r="U275" s="8">
        <f t="shared" si="172"/>
        <v>0</v>
      </c>
      <c r="V275" s="8">
        <f t="shared" si="173"/>
        <v>0</v>
      </c>
      <c r="W275" s="8">
        <f t="shared" si="174"/>
        <v>0</v>
      </c>
      <c r="X275" s="8">
        <f t="shared" si="175"/>
        <v>0</v>
      </c>
      <c r="Y275" s="8">
        <f t="shared" si="176"/>
        <v>0</v>
      </c>
      <c r="Z275" s="8"/>
      <c r="AA275" s="8">
        <v>-1</v>
      </c>
      <c r="AB275" s="8">
        <f t="shared" si="177"/>
        <v>30.65</v>
      </c>
      <c r="AC275" s="8">
        <f t="shared" si="178"/>
        <v>30.65</v>
      </c>
      <c r="AD275" s="8">
        <f t="shared" si="179"/>
        <v>0</v>
      </c>
      <c r="AE275" s="8">
        <f t="shared" si="180"/>
        <v>0</v>
      </c>
      <c r="AF275" s="8">
        <f t="shared" si="181"/>
        <v>0</v>
      </c>
      <c r="AG275" s="8">
        <f t="shared" si="182"/>
        <v>0</v>
      </c>
      <c r="AH275" s="8">
        <f t="shared" si="183"/>
        <v>0</v>
      </c>
      <c r="AI275" s="8">
        <f t="shared" si="184"/>
        <v>0</v>
      </c>
      <c r="AJ275" s="8">
        <f t="shared" si="185"/>
        <v>0</v>
      </c>
      <c r="AK275" s="8">
        <v>30.65</v>
      </c>
      <c r="AL275" s="8">
        <v>30.65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1</v>
      </c>
      <c r="AW275" s="8">
        <v>1</v>
      </c>
      <c r="AX275" s="8"/>
      <c r="AY275" s="8"/>
      <c r="AZ275" s="8">
        <v>1</v>
      </c>
      <c r="BA275" s="8">
        <v>1</v>
      </c>
      <c r="BB275" s="8">
        <v>1</v>
      </c>
      <c r="BC275" s="8">
        <v>1</v>
      </c>
      <c r="BD275" s="8" t="s">
        <v>3</v>
      </c>
      <c r="BE275" s="8" t="s">
        <v>3</v>
      </c>
      <c r="BF275" s="8" t="s">
        <v>3</v>
      </c>
      <c r="BG275" s="8" t="s">
        <v>3</v>
      </c>
      <c r="BH275" s="8">
        <v>3</v>
      </c>
      <c r="BI275" s="8">
        <v>1</v>
      </c>
      <c r="BJ275" s="8" t="s">
        <v>3</v>
      </c>
      <c r="BK275" s="8"/>
      <c r="BL275" s="8"/>
      <c r="BM275" s="8">
        <v>1100</v>
      </c>
      <c r="BN275" s="8">
        <v>0</v>
      </c>
      <c r="BO275" s="8" t="s">
        <v>3</v>
      </c>
      <c r="BP275" s="8">
        <v>0</v>
      </c>
      <c r="BQ275" s="8">
        <v>8</v>
      </c>
      <c r="BR275" s="8">
        <v>0</v>
      </c>
      <c r="BS275" s="8">
        <v>1</v>
      </c>
      <c r="BT275" s="8">
        <v>1</v>
      </c>
      <c r="BU275" s="8">
        <v>1</v>
      </c>
      <c r="BV275" s="8">
        <v>1</v>
      </c>
      <c r="BW275" s="8">
        <v>1</v>
      </c>
      <c r="BX275" s="8">
        <v>1</v>
      </c>
      <c r="BY275" s="8" t="s">
        <v>3</v>
      </c>
      <c r="BZ275" s="8">
        <v>0</v>
      </c>
      <c r="CA275" s="8">
        <v>0</v>
      </c>
      <c r="CB275" s="8" t="s">
        <v>3</v>
      </c>
      <c r="CC275" s="8"/>
      <c r="CD275" s="8"/>
      <c r="CE275" s="8">
        <v>0</v>
      </c>
      <c r="CF275" s="8">
        <v>0</v>
      </c>
      <c r="CG275" s="8">
        <v>0</v>
      </c>
      <c r="CH275" s="8">
        <v>0</v>
      </c>
      <c r="CI275" s="8">
        <v>0</v>
      </c>
      <c r="CJ275" s="8">
        <v>0</v>
      </c>
      <c r="CK275" s="8">
        <v>0</v>
      </c>
      <c r="CL275" s="8">
        <v>0</v>
      </c>
      <c r="CM275" s="8">
        <v>0</v>
      </c>
      <c r="CN275" s="8" t="s">
        <v>3</v>
      </c>
      <c r="CO275" s="8">
        <v>0</v>
      </c>
      <c r="CP275" s="8">
        <f t="shared" si="186"/>
        <v>0</v>
      </c>
      <c r="CQ275" s="8">
        <f t="shared" si="187"/>
        <v>30.65</v>
      </c>
      <c r="CR275" s="8">
        <f t="shared" si="188"/>
        <v>0</v>
      </c>
      <c r="CS275" s="8">
        <f t="shared" si="189"/>
        <v>0</v>
      </c>
      <c r="CT275" s="8">
        <f t="shared" si="190"/>
        <v>0</v>
      </c>
      <c r="CU275" s="8">
        <f t="shared" si="191"/>
        <v>0</v>
      </c>
      <c r="CV275" s="8">
        <f t="shared" si="192"/>
        <v>0</v>
      </c>
      <c r="CW275" s="8">
        <f t="shared" si="193"/>
        <v>0</v>
      </c>
      <c r="CX275" s="8">
        <f t="shared" si="194"/>
        <v>0</v>
      </c>
      <c r="CY275" s="8">
        <f t="shared" si="195"/>
        <v>0</v>
      </c>
      <c r="CZ275" s="8">
        <f t="shared" si="196"/>
        <v>0</v>
      </c>
      <c r="DA275" s="8"/>
      <c r="DB275" s="8"/>
      <c r="DC275" s="8" t="s">
        <v>3</v>
      </c>
      <c r="DD275" s="8" t="s">
        <v>3</v>
      </c>
      <c r="DE275" s="8" t="s">
        <v>3</v>
      </c>
      <c r="DF275" s="8" t="s">
        <v>3</v>
      </c>
      <c r="DG275" s="8" t="s">
        <v>3</v>
      </c>
      <c r="DH275" s="8" t="s">
        <v>3</v>
      </c>
      <c r="DI275" s="8" t="s">
        <v>3</v>
      </c>
      <c r="DJ275" s="8" t="s">
        <v>3</v>
      </c>
      <c r="DK275" s="8" t="s">
        <v>3</v>
      </c>
      <c r="DL275" s="8" t="s">
        <v>3</v>
      </c>
      <c r="DM275" s="8" t="s">
        <v>3</v>
      </c>
      <c r="DN275" s="8">
        <v>0</v>
      </c>
      <c r="DO275" s="8">
        <v>0</v>
      </c>
      <c r="DP275" s="8">
        <v>1</v>
      </c>
      <c r="DQ275" s="8">
        <v>1</v>
      </c>
      <c r="DR275" s="8"/>
      <c r="DS275" s="8"/>
      <c r="DT275" s="8"/>
      <c r="DU275" s="8">
        <v>1010</v>
      </c>
      <c r="DV275" s="8" t="s">
        <v>231</v>
      </c>
      <c r="DW275" s="8" t="s">
        <v>231</v>
      </c>
      <c r="DX275" s="8">
        <v>1</v>
      </c>
      <c r="DY275" s="8"/>
      <c r="DZ275" s="8" t="s">
        <v>3</v>
      </c>
      <c r="EA275" s="8" t="s">
        <v>3</v>
      </c>
      <c r="EB275" s="8" t="s">
        <v>3</v>
      </c>
      <c r="EC275" s="8" t="s">
        <v>3</v>
      </c>
      <c r="ED275" s="8"/>
      <c r="EE275" s="8">
        <v>78822660</v>
      </c>
      <c r="EF275" s="8">
        <v>8</v>
      </c>
      <c r="EG275" s="8" t="s">
        <v>225</v>
      </c>
      <c r="EH275" s="8">
        <v>0</v>
      </c>
      <c r="EI275" s="8" t="s">
        <v>3</v>
      </c>
      <c r="EJ275" s="8">
        <v>1</v>
      </c>
      <c r="EK275" s="8">
        <v>1100</v>
      </c>
      <c r="EL275" s="8" t="s">
        <v>226</v>
      </c>
      <c r="EM275" s="8" t="s">
        <v>227</v>
      </c>
      <c r="EN275" s="8"/>
      <c r="EO275" s="8" t="s">
        <v>3</v>
      </c>
      <c r="EP275" s="8"/>
      <c r="EQ275" s="8">
        <v>132096</v>
      </c>
      <c r="ER275" s="8">
        <v>30.65</v>
      </c>
      <c r="ES275" s="8">
        <v>30.65</v>
      </c>
      <c r="ET275" s="8">
        <v>0</v>
      </c>
      <c r="EU275" s="8">
        <v>0</v>
      </c>
      <c r="EV275" s="8">
        <v>0</v>
      </c>
      <c r="EW275" s="8">
        <v>0</v>
      </c>
      <c r="EX275" s="8">
        <v>0</v>
      </c>
      <c r="EY275" s="8">
        <v>0</v>
      </c>
      <c r="EZ275" s="8">
        <v>5</v>
      </c>
      <c r="FA275" s="8"/>
      <c r="FB275" s="8"/>
      <c r="FC275" s="8">
        <v>1</v>
      </c>
      <c r="FD275" s="8">
        <v>18</v>
      </c>
      <c r="FE275" s="8"/>
      <c r="FF275" s="8">
        <v>35</v>
      </c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>
        <v>0</v>
      </c>
      <c r="FR275" s="8">
        <v>0</v>
      </c>
      <c r="FS275" s="8">
        <v>0</v>
      </c>
      <c r="FT275" s="8"/>
      <c r="FU275" s="8"/>
      <c r="FV275" s="8"/>
      <c r="FW275" s="8"/>
      <c r="FX275" s="8">
        <v>0</v>
      </c>
      <c r="FY275" s="8">
        <v>0</v>
      </c>
      <c r="FZ275" s="8"/>
      <c r="GA275" s="8" t="s">
        <v>307</v>
      </c>
      <c r="GB275" s="8"/>
      <c r="GC275" s="8"/>
      <c r="GD275" s="8">
        <v>1</v>
      </c>
      <c r="GE275" s="8"/>
      <c r="GF275" s="8">
        <v>969874341</v>
      </c>
      <c r="GG275" s="8">
        <v>2</v>
      </c>
      <c r="GH275" s="8">
        <v>3</v>
      </c>
      <c r="GI275" s="8">
        <v>-2</v>
      </c>
      <c r="GJ275" s="8">
        <v>0</v>
      </c>
      <c r="GK275" s="8">
        <v>0</v>
      </c>
      <c r="GL275" s="8">
        <f t="shared" si="197"/>
        <v>0</v>
      </c>
      <c r="GM275" s="8">
        <f t="shared" si="198"/>
        <v>0</v>
      </c>
      <c r="GN275" s="8">
        <f t="shared" si="199"/>
        <v>0</v>
      </c>
      <c r="GO275" s="8">
        <f t="shared" si="200"/>
        <v>0</v>
      </c>
      <c r="GP275" s="8">
        <f t="shared" si="201"/>
        <v>0</v>
      </c>
      <c r="GQ275" s="8"/>
      <c r="GR275" s="8">
        <v>1</v>
      </c>
      <c r="GS275" s="8">
        <v>1</v>
      </c>
      <c r="GT275" s="8">
        <v>0</v>
      </c>
      <c r="GU275" s="8" t="s">
        <v>3</v>
      </c>
      <c r="GV275" s="8">
        <f t="shared" si="202"/>
        <v>0</v>
      </c>
      <c r="GW275" s="8">
        <v>1</v>
      </c>
      <c r="GX275" s="8">
        <f t="shared" si="203"/>
        <v>0</v>
      </c>
      <c r="GY275" s="8"/>
      <c r="GZ275" s="8"/>
      <c r="HA275" s="8">
        <v>0</v>
      </c>
      <c r="HB275" s="8">
        <v>0</v>
      </c>
      <c r="HC275" s="8">
        <f t="shared" si="204"/>
        <v>0</v>
      </c>
      <c r="HD275" s="8"/>
      <c r="HE275" s="8" t="s">
        <v>49</v>
      </c>
      <c r="HF275" s="8" t="s">
        <v>45</v>
      </c>
      <c r="HG275" s="8">
        <f t="shared" si="205"/>
        <v>0</v>
      </c>
      <c r="HH275" s="8"/>
      <c r="HI275" s="8"/>
      <c r="HJ275" s="8"/>
      <c r="HK275" s="8"/>
      <c r="HL275" s="8"/>
      <c r="HM275" s="8" t="s">
        <v>3</v>
      </c>
      <c r="HN275" s="8" t="s">
        <v>3</v>
      </c>
      <c r="HO275" s="8" t="s">
        <v>3</v>
      </c>
      <c r="HP275" s="8" t="s">
        <v>3</v>
      </c>
      <c r="HQ275" s="8" t="s">
        <v>3</v>
      </c>
      <c r="HR275" s="8"/>
      <c r="HS275" s="8">
        <v>0</v>
      </c>
      <c r="HT275" s="8"/>
      <c r="HU275" s="8"/>
      <c r="HV275" s="8"/>
      <c r="HW275" s="8"/>
      <c r="HX275" s="8"/>
      <c r="HY275" s="8"/>
      <c r="HZ275" s="8"/>
      <c r="IA275" s="8"/>
      <c r="IB275" s="8"/>
      <c r="IC275" s="8"/>
      <c r="ID275" s="8"/>
      <c r="IE275" s="8"/>
      <c r="IF275" s="8"/>
      <c r="IG275" s="8"/>
      <c r="IH275" s="8"/>
      <c r="II275" s="8"/>
      <c r="IJ275" s="8"/>
      <c r="IK275" s="8">
        <v>0</v>
      </c>
      <c r="IL275" s="8"/>
      <c r="IM275" s="8"/>
      <c r="IN275" s="8"/>
      <c r="IO275" s="8"/>
      <c r="IP275" s="8"/>
      <c r="IQ275" s="8"/>
      <c r="IR275" s="8"/>
      <c r="IS275" s="8"/>
      <c r="IT275" s="8"/>
      <c r="IU275" s="8"/>
    </row>
    <row r="276" spans="1:255" x14ac:dyDescent="0.2">
      <c r="A276">
        <v>17</v>
      </c>
      <c r="B276">
        <v>0</v>
      </c>
      <c r="E276" t="s">
        <v>3</v>
      </c>
      <c r="F276" t="s">
        <v>198</v>
      </c>
      <c r="G276" t="s">
        <v>306</v>
      </c>
      <c r="H276" t="s">
        <v>231</v>
      </c>
      <c r="I276">
        <v>0</v>
      </c>
      <c r="J276">
        <v>0</v>
      </c>
      <c r="K276">
        <v>0</v>
      </c>
      <c r="L276">
        <v>0</v>
      </c>
      <c r="M276">
        <v>0</v>
      </c>
      <c r="N276">
        <f t="shared" si="165"/>
        <v>0</v>
      </c>
      <c r="O276">
        <f t="shared" si="166"/>
        <v>0</v>
      </c>
      <c r="P276">
        <f t="shared" si="167"/>
        <v>0</v>
      </c>
      <c r="Q276">
        <f t="shared" si="168"/>
        <v>0</v>
      </c>
      <c r="R276">
        <f t="shared" si="169"/>
        <v>0</v>
      </c>
      <c r="S276">
        <f t="shared" si="170"/>
        <v>0</v>
      </c>
      <c r="T276">
        <f t="shared" si="171"/>
        <v>0</v>
      </c>
      <c r="U276">
        <f t="shared" si="172"/>
        <v>0</v>
      </c>
      <c r="V276">
        <f t="shared" si="173"/>
        <v>0</v>
      </c>
      <c r="W276">
        <f t="shared" si="174"/>
        <v>0</v>
      </c>
      <c r="X276">
        <f t="shared" si="175"/>
        <v>0</v>
      </c>
      <c r="Y276">
        <f t="shared" si="176"/>
        <v>0</v>
      </c>
      <c r="AA276">
        <v>-1</v>
      </c>
      <c r="AB276">
        <f t="shared" si="177"/>
        <v>30.65</v>
      </c>
      <c r="AC276">
        <f t="shared" si="178"/>
        <v>30.65</v>
      </c>
      <c r="AD276">
        <f t="shared" si="179"/>
        <v>0</v>
      </c>
      <c r="AE276">
        <f t="shared" si="180"/>
        <v>0</v>
      </c>
      <c r="AF276">
        <f t="shared" si="181"/>
        <v>0</v>
      </c>
      <c r="AG276">
        <f t="shared" si="182"/>
        <v>0</v>
      </c>
      <c r="AH276">
        <f t="shared" si="183"/>
        <v>0</v>
      </c>
      <c r="AI276">
        <f t="shared" si="184"/>
        <v>0</v>
      </c>
      <c r="AJ276">
        <f t="shared" si="185"/>
        <v>0</v>
      </c>
      <c r="AK276">
        <v>30.65</v>
      </c>
      <c r="AL276">
        <v>30.65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1</v>
      </c>
      <c r="AW276">
        <v>1</v>
      </c>
      <c r="AZ276">
        <v>1</v>
      </c>
      <c r="BA276">
        <v>1</v>
      </c>
      <c r="BB276">
        <v>1</v>
      </c>
      <c r="BC276">
        <v>1</v>
      </c>
      <c r="BD276" t="s">
        <v>3</v>
      </c>
      <c r="BE276" t="s">
        <v>3</v>
      </c>
      <c r="BF276" t="s">
        <v>3</v>
      </c>
      <c r="BG276" t="s">
        <v>3</v>
      </c>
      <c r="BH276">
        <v>3</v>
      </c>
      <c r="BI276">
        <v>1</v>
      </c>
      <c r="BJ276" t="s">
        <v>3</v>
      </c>
      <c r="BM276">
        <v>1100</v>
      </c>
      <c r="BN276">
        <v>0</v>
      </c>
      <c r="BO276" t="s">
        <v>3</v>
      </c>
      <c r="BP276">
        <v>0</v>
      </c>
      <c r="BQ276">
        <v>8</v>
      </c>
      <c r="BR276">
        <v>0</v>
      </c>
      <c r="BS276">
        <v>1</v>
      </c>
      <c r="BT276">
        <v>1</v>
      </c>
      <c r="BU276">
        <v>1</v>
      </c>
      <c r="BV276">
        <v>1</v>
      </c>
      <c r="BW276">
        <v>1</v>
      </c>
      <c r="BX276">
        <v>1</v>
      </c>
      <c r="BY276" t="s">
        <v>3</v>
      </c>
      <c r="BZ276">
        <v>0</v>
      </c>
      <c r="CA276">
        <v>0</v>
      </c>
      <c r="CB276" t="s">
        <v>3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 t="s">
        <v>3</v>
      </c>
      <c r="CO276">
        <v>0</v>
      </c>
      <c r="CP276">
        <f t="shared" si="186"/>
        <v>0</v>
      </c>
      <c r="CQ276">
        <f t="shared" si="187"/>
        <v>30.65</v>
      </c>
      <c r="CR276">
        <f t="shared" si="188"/>
        <v>0</v>
      </c>
      <c r="CS276">
        <f t="shared" si="189"/>
        <v>0</v>
      </c>
      <c r="CT276">
        <f t="shared" si="190"/>
        <v>0</v>
      </c>
      <c r="CU276">
        <f t="shared" si="191"/>
        <v>0</v>
      </c>
      <c r="CV276">
        <f t="shared" si="192"/>
        <v>0</v>
      </c>
      <c r="CW276">
        <f t="shared" si="193"/>
        <v>0</v>
      </c>
      <c r="CX276">
        <f t="shared" si="194"/>
        <v>0</v>
      </c>
      <c r="CY276">
        <f t="shared" si="195"/>
        <v>0</v>
      </c>
      <c r="CZ276">
        <f t="shared" si="196"/>
        <v>0</v>
      </c>
      <c r="DC276" t="s">
        <v>3</v>
      </c>
      <c r="DD276" t="s">
        <v>3</v>
      </c>
      <c r="DE276" t="s">
        <v>3</v>
      </c>
      <c r="DF276" t="s">
        <v>3</v>
      </c>
      <c r="DG276" t="s">
        <v>3</v>
      </c>
      <c r="DH276" t="s">
        <v>3</v>
      </c>
      <c r="DI276" t="s">
        <v>3</v>
      </c>
      <c r="DJ276" t="s">
        <v>3</v>
      </c>
      <c r="DK276" t="s">
        <v>3</v>
      </c>
      <c r="DL276" t="s">
        <v>3</v>
      </c>
      <c r="DM276" t="s">
        <v>3</v>
      </c>
      <c r="DN276">
        <v>0</v>
      </c>
      <c r="DO276">
        <v>0</v>
      </c>
      <c r="DP276">
        <v>1</v>
      </c>
      <c r="DQ276">
        <v>1</v>
      </c>
      <c r="DU276">
        <v>1010</v>
      </c>
      <c r="DV276" t="s">
        <v>231</v>
      </c>
      <c r="DW276" t="s">
        <v>231</v>
      </c>
      <c r="DX276">
        <v>1</v>
      </c>
      <c r="DZ276" t="s">
        <v>3</v>
      </c>
      <c r="EA276" t="s">
        <v>3</v>
      </c>
      <c r="EB276" t="s">
        <v>3</v>
      </c>
      <c r="EC276" t="s">
        <v>3</v>
      </c>
      <c r="EE276">
        <v>78822660</v>
      </c>
      <c r="EF276">
        <v>8</v>
      </c>
      <c r="EG276" t="s">
        <v>225</v>
      </c>
      <c r="EH276">
        <v>0</v>
      </c>
      <c r="EI276" t="s">
        <v>3</v>
      </c>
      <c r="EJ276">
        <v>1</v>
      </c>
      <c r="EK276">
        <v>1100</v>
      </c>
      <c r="EL276" t="s">
        <v>226</v>
      </c>
      <c r="EM276" t="s">
        <v>227</v>
      </c>
      <c r="EO276" t="s">
        <v>3</v>
      </c>
      <c r="EQ276">
        <v>132096</v>
      </c>
      <c r="ER276">
        <v>30.65</v>
      </c>
      <c r="ES276">
        <v>30.65</v>
      </c>
      <c r="ET276">
        <v>0</v>
      </c>
      <c r="EU276">
        <v>0</v>
      </c>
      <c r="EV276">
        <v>0</v>
      </c>
      <c r="EW276">
        <v>0</v>
      </c>
      <c r="EX276">
        <v>0</v>
      </c>
      <c r="EY276">
        <v>0</v>
      </c>
      <c r="EZ276">
        <v>5</v>
      </c>
      <c r="FC276">
        <v>1</v>
      </c>
      <c r="FD276">
        <v>18</v>
      </c>
      <c r="FF276">
        <v>35</v>
      </c>
      <c r="FQ276">
        <v>0</v>
      </c>
      <c r="FR276">
        <v>0</v>
      </c>
      <c r="FS276">
        <v>0</v>
      </c>
      <c r="FX276">
        <v>0</v>
      </c>
      <c r="FY276">
        <v>0</v>
      </c>
      <c r="GA276" t="s">
        <v>307</v>
      </c>
      <c r="GD276">
        <v>1</v>
      </c>
      <c r="GF276">
        <v>969874341</v>
      </c>
      <c r="GG276">
        <v>2</v>
      </c>
      <c r="GH276">
        <v>3</v>
      </c>
      <c r="GI276">
        <v>-2</v>
      </c>
      <c r="GJ276">
        <v>0</v>
      </c>
      <c r="GK276">
        <v>0</v>
      </c>
      <c r="GL276">
        <f t="shared" si="197"/>
        <v>0</v>
      </c>
      <c r="GM276">
        <f t="shared" si="198"/>
        <v>0</v>
      </c>
      <c r="GN276">
        <f t="shared" si="199"/>
        <v>0</v>
      </c>
      <c r="GO276">
        <f t="shared" si="200"/>
        <v>0</v>
      </c>
      <c r="GP276">
        <f t="shared" si="201"/>
        <v>0</v>
      </c>
      <c r="GR276">
        <v>1</v>
      </c>
      <c r="GS276">
        <v>1</v>
      </c>
      <c r="GT276">
        <v>0</v>
      </c>
      <c r="GU276" t="s">
        <v>3</v>
      </c>
      <c r="GV276">
        <f t="shared" si="202"/>
        <v>0</v>
      </c>
      <c r="GW276">
        <v>1</v>
      </c>
      <c r="GX276">
        <f t="shared" si="203"/>
        <v>0</v>
      </c>
      <c r="HA276">
        <v>0</v>
      </c>
      <c r="HB276">
        <v>0</v>
      </c>
      <c r="HC276">
        <f t="shared" si="204"/>
        <v>0</v>
      </c>
      <c r="HE276" t="s">
        <v>49</v>
      </c>
      <c r="HF276" t="s">
        <v>45</v>
      </c>
      <c r="HG276">
        <f t="shared" si="205"/>
        <v>0</v>
      </c>
      <c r="HM276" t="s">
        <v>3</v>
      </c>
      <c r="HN276" t="s">
        <v>3</v>
      </c>
      <c r="HO276" t="s">
        <v>3</v>
      </c>
      <c r="HP276" t="s">
        <v>3</v>
      </c>
      <c r="HQ276" t="s">
        <v>3</v>
      </c>
      <c r="HS276">
        <v>0</v>
      </c>
      <c r="IK276">
        <v>0</v>
      </c>
    </row>
    <row r="277" spans="1:255" x14ac:dyDescent="0.2">
      <c r="A277" s="8">
        <v>17</v>
      </c>
      <c r="B277" s="8">
        <v>0</v>
      </c>
      <c r="C277" s="8"/>
      <c r="D277" s="8"/>
      <c r="E277" s="8" t="s">
        <v>3</v>
      </c>
      <c r="F277" s="8" t="s">
        <v>198</v>
      </c>
      <c r="G277" s="8" t="s">
        <v>308</v>
      </c>
      <c r="H277" s="8" t="s">
        <v>231</v>
      </c>
      <c r="I277" s="8">
        <v>0</v>
      </c>
      <c r="J277" s="8">
        <v>0</v>
      </c>
      <c r="K277" s="8">
        <v>0</v>
      </c>
      <c r="L277" s="8">
        <v>0</v>
      </c>
      <c r="M277" s="8">
        <v>0</v>
      </c>
      <c r="N277" s="8">
        <f t="shared" si="165"/>
        <v>0</v>
      </c>
      <c r="O277" s="8">
        <f t="shared" si="166"/>
        <v>0</v>
      </c>
      <c r="P277" s="8">
        <f t="shared" si="167"/>
        <v>0</v>
      </c>
      <c r="Q277" s="8">
        <f t="shared" si="168"/>
        <v>0</v>
      </c>
      <c r="R277" s="8">
        <f t="shared" si="169"/>
        <v>0</v>
      </c>
      <c r="S277" s="8">
        <f t="shared" si="170"/>
        <v>0</v>
      </c>
      <c r="T277" s="8">
        <f t="shared" si="171"/>
        <v>0</v>
      </c>
      <c r="U277" s="8">
        <f t="shared" si="172"/>
        <v>0</v>
      </c>
      <c r="V277" s="8">
        <f t="shared" si="173"/>
        <v>0</v>
      </c>
      <c r="W277" s="8">
        <f t="shared" si="174"/>
        <v>0</v>
      </c>
      <c r="X277" s="8">
        <f t="shared" si="175"/>
        <v>0</v>
      </c>
      <c r="Y277" s="8">
        <f t="shared" si="176"/>
        <v>0</v>
      </c>
      <c r="Z277" s="8"/>
      <c r="AA277" s="8">
        <v>-1</v>
      </c>
      <c r="AB277" s="8">
        <f t="shared" si="177"/>
        <v>1104</v>
      </c>
      <c r="AC277" s="8">
        <f t="shared" si="178"/>
        <v>1104</v>
      </c>
      <c r="AD277" s="8">
        <f t="shared" si="179"/>
        <v>0</v>
      </c>
      <c r="AE277" s="8">
        <f t="shared" si="180"/>
        <v>0</v>
      </c>
      <c r="AF277" s="8">
        <f t="shared" si="181"/>
        <v>0</v>
      </c>
      <c r="AG277" s="8">
        <f t="shared" si="182"/>
        <v>0</v>
      </c>
      <c r="AH277" s="8">
        <f t="shared" si="183"/>
        <v>0</v>
      </c>
      <c r="AI277" s="8">
        <f t="shared" si="184"/>
        <v>0</v>
      </c>
      <c r="AJ277" s="8">
        <f t="shared" si="185"/>
        <v>0</v>
      </c>
      <c r="AK277" s="8">
        <v>1104</v>
      </c>
      <c r="AL277" s="8">
        <v>1104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1</v>
      </c>
      <c r="AW277" s="8">
        <v>1</v>
      </c>
      <c r="AX277" s="8"/>
      <c r="AY277" s="8"/>
      <c r="AZ277" s="8">
        <v>1</v>
      </c>
      <c r="BA277" s="8">
        <v>1</v>
      </c>
      <c r="BB277" s="8">
        <v>1</v>
      </c>
      <c r="BC277" s="8">
        <v>1</v>
      </c>
      <c r="BD277" s="8" t="s">
        <v>3</v>
      </c>
      <c r="BE277" s="8" t="s">
        <v>3</v>
      </c>
      <c r="BF277" s="8" t="s">
        <v>3</v>
      </c>
      <c r="BG277" s="8" t="s">
        <v>3</v>
      </c>
      <c r="BH277" s="8">
        <v>3</v>
      </c>
      <c r="BI277" s="8">
        <v>1</v>
      </c>
      <c r="BJ277" s="8" t="s">
        <v>3</v>
      </c>
      <c r="BK277" s="8"/>
      <c r="BL277" s="8"/>
      <c r="BM277" s="8">
        <v>1100</v>
      </c>
      <c r="BN277" s="8">
        <v>0</v>
      </c>
      <c r="BO277" s="8" t="s">
        <v>3</v>
      </c>
      <c r="BP277" s="8">
        <v>0</v>
      </c>
      <c r="BQ277" s="8">
        <v>8</v>
      </c>
      <c r="BR277" s="8">
        <v>0</v>
      </c>
      <c r="BS277" s="8">
        <v>1</v>
      </c>
      <c r="BT277" s="8">
        <v>1</v>
      </c>
      <c r="BU277" s="8">
        <v>1</v>
      </c>
      <c r="BV277" s="8">
        <v>1</v>
      </c>
      <c r="BW277" s="8">
        <v>1</v>
      </c>
      <c r="BX277" s="8">
        <v>1</v>
      </c>
      <c r="BY277" s="8" t="s">
        <v>3</v>
      </c>
      <c r="BZ277" s="8">
        <v>0</v>
      </c>
      <c r="CA277" s="8">
        <v>0</v>
      </c>
      <c r="CB277" s="8" t="s">
        <v>3</v>
      </c>
      <c r="CC277" s="8"/>
      <c r="CD277" s="8"/>
      <c r="CE277" s="8">
        <v>0</v>
      </c>
      <c r="CF277" s="8">
        <v>0</v>
      </c>
      <c r="CG277" s="8">
        <v>0</v>
      </c>
      <c r="CH277" s="8">
        <v>0</v>
      </c>
      <c r="CI277" s="8">
        <v>0</v>
      </c>
      <c r="CJ277" s="8">
        <v>0</v>
      </c>
      <c r="CK277" s="8">
        <v>0</v>
      </c>
      <c r="CL277" s="8">
        <v>0</v>
      </c>
      <c r="CM277" s="8">
        <v>0</v>
      </c>
      <c r="CN277" s="8" t="s">
        <v>3</v>
      </c>
      <c r="CO277" s="8">
        <v>0</v>
      </c>
      <c r="CP277" s="8">
        <f t="shared" si="186"/>
        <v>0</v>
      </c>
      <c r="CQ277" s="8">
        <f t="shared" si="187"/>
        <v>1104</v>
      </c>
      <c r="CR277" s="8">
        <f t="shared" si="188"/>
        <v>0</v>
      </c>
      <c r="CS277" s="8">
        <f t="shared" si="189"/>
        <v>0</v>
      </c>
      <c r="CT277" s="8">
        <f t="shared" si="190"/>
        <v>0</v>
      </c>
      <c r="CU277" s="8">
        <f t="shared" si="191"/>
        <v>0</v>
      </c>
      <c r="CV277" s="8">
        <f t="shared" si="192"/>
        <v>0</v>
      </c>
      <c r="CW277" s="8">
        <f t="shared" si="193"/>
        <v>0</v>
      </c>
      <c r="CX277" s="8">
        <f t="shared" si="194"/>
        <v>0</v>
      </c>
      <c r="CY277" s="8">
        <f t="shared" si="195"/>
        <v>0</v>
      </c>
      <c r="CZ277" s="8">
        <f t="shared" si="196"/>
        <v>0</v>
      </c>
      <c r="DA277" s="8"/>
      <c r="DB277" s="8"/>
      <c r="DC277" s="8" t="s">
        <v>3</v>
      </c>
      <c r="DD277" s="8" t="s">
        <v>3</v>
      </c>
      <c r="DE277" s="8" t="s">
        <v>3</v>
      </c>
      <c r="DF277" s="8" t="s">
        <v>3</v>
      </c>
      <c r="DG277" s="8" t="s">
        <v>3</v>
      </c>
      <c r="DH277" s="8" t="s">
        <v>3</v>
      </c>
      <c r="DI277" s="8" t="s">
        <v>3</v>
      </c>
      <c r="DJ277" s="8" t="s">
        <v>3</v>
      </c>
      <c r="DK277" s="8" t="s">
        <v>3</v>
      </c>
      <c r="DL277" s="8" t="s">
        <v>3</v>
      </c>
      <c r="DM277" s="8" t="s">
        <v>3</v>
      </c>
      <c r="DN277" s="8">
        <v>0</v>
      </c>
      <c r="DO277" s="8">
        <v>0</v>
      </c>
      <c r="DP277" s="8">
        <v>1</v>
      </c>
      <c r="DQ277" s="8">
        <v>1</v>
      </c>
      <c r="DR277" s="8"/>
      <c r="DS277" s="8"/>
      <c r="DT277" s="8"/>
      <c r="DU277" s="8">
        <v>1010</v>
      </c>
      <c r="DV277" s="8" t="s">
        <v>231</v>
      </c>
      <c r="DW277" s="8" t="s">
        <v>231</v>
      </c>
      <c r="DX277" s="8">
        <v>1</v>
      </c>
      <c r="DY277" s="8"/>
      <c r="DZ277" s="8" t="s">
        <v>3</v>
      </c>
      <c r="EA277" s="8" t="s">
        <v>3</v>
      </c>
      <c r="EB277" s="8" t="s">
        <v>3</v>
      </c>
      <c r="EC277" s="8" t="s">
        <v>3</v>
      </c>
      <c r="ED277" s="8"/>
      <c r="EE277" s="8">
        <v>78822660</v>
      </c>
      <c r="EF277" s="8">
        <v>8</v>
      </c>
      <c r="EG277" s="8" t="s">
        <v>225</v>
      </c>
      <c r="EH277" s="8">
        <v>0</v>
      </c>
      <c r="EI277" s="8" t="s">
        <v>3</v>
      </c>
      <c r="EJ277" s="8">
        <v>1</v>
      </c>
      <c r="EK277" s="8">
        <v>1100</v>
      </c>
      <c r="EL277" s="8" t="s">
        <v>226</v>
      </c>
      <c r="EM277" s="8" t="s">
        <v>227</v>
      </c>
      <c r="EN277" s="8"/>
      <c r="EO277" s="8" t="s">
        <v>3</v>
      </c>
      <c r="EP277" s="8"/>
      <c r="EQ277" s="8">
        <v>132096</v>
      </c>
      <c r="ER277" s="8">
        <v>1104</v>
      </c>
      <c r="ES277" s="8">
        <v>1104</v>
      </c>
      <c r="ET277" s="8">
        <v>0</v>
      </c>
      <c r="EU277" s="8">
        <v>0</v>
      </c>
      <c r="EV277" s="8">
        <v>0</v>
      </c>
      <c r="EW277" s="8">
        <v>0</v>
      </c>
      <c r="EX277" s="8">
        <v>0</v>
      </c>
      <c r="EY277" s="8">
        <v>0</v>
      </c>
      <c r="EZ277" s="8">
        <v>5</v>
      </c>
      <c r="FA277" s="8"/>
      <c r="FB277" s="8"/>
      <c r="FC277" s="8">
        <v>1</v>
      </c>
      <c r="FD277" s="8">
        <v>18</v>
      </c>
      <c r="FE277" s="8"/>
      <c r="FF277" s="8">
        <v>1261</v>
      </c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>
        <v>0</v>
      </c>
      <c r="FR277" s="8">
        <v>0</v>
      </c>
      <c r="FS277" s="8">
        <v>0</v>
      </c>
      <c r="FT277" s="8"/>
      <c r="FU277" s="8"/>
      <c r="FV277" s="8"/>
      <c r="FW277" s="8"/>
      <c r="FX277" s="8">
        <v>0</v>
      </c>
      <c r="FY277" s="8">
        <v>0</v>
      </c>
      <c r="FZ277" s="8"/>
      <c r="GA277" s="8" t="s">
        <v>309</v>
      </c>
      <c r="GB277" s="8"/>
      <c r="GC277" s="8"/>
      <c r="GD277" s="8">
        <v>1</v>
      </c>
      <c r="GE277" s="8"/>
      <c r="GF277" s="8">
        <v>587515710</v>
      </c>
      <c r="GG277" s="8">
        <v>2</v>
      </c>
      <c r="GH277" s="8">
        <v>3</v>
      </c>
      <c r="GI277" s="8">
        <v>-2</v>
      </c>
      <c r="GJ277" s="8">
        <v>0</v>
      </c>
      <c r="GK277" s="8">
        <v>0</v>
      </c>
      <c r="GL277" s="8">
        <f t="shared" si="197"/>
        <v>0</v>
      </c>
      <c r="GM277" s="8">
        <f t="shared" si="198"/>
        <v>0</v>
      </c>
      <c r="GN277" s="8">
        <f t="shared" si="199"/>
        <v>0</v>
      </c>
      <c r="GO277" s="8">
        <f t="shared" si="200"/>
        <v>0</v>
      </c>
      <c r="GP277" s="8">
        <f t="shared" si="201"/>
        <v>0</v>
      </c>
      <c r="GQ277" s="8"/>
      <c r="GR277" s="8">
        <v>1</v>
      </c>
      <c r="GS277" s="8">
        <v>1</v>
      </c>
      <c r="GT277" s="8">
        <v>0</v>
      </c>
      <c r="GU277" s="8" t="s">
        <v>3</v>
      </c>
      <c r="GV277" s="8">
        <f t="shared" si="202"/>
        <v>0</v>
      </c>
      <c r="GW277" s="8">
        <v>1</v>
      </c>
      <c r="GX277" s="8">
        <f t="shared" si="203"/>
        <v>0</v>
      </c>
      <c r="GY277" s="8"/>
      <c r="GZ277" s="8"/>
      <c r="HA277" s="8">
        <v>0</v>
      </c>
      <c r="HB277" s="8">
        <v>0</v>
      </c>
      <c r="HC277" s="8">
        <f t="shared" si="204"/>
        <v>0</v>
      </c>
      <c r="HD277" s="8"/>
      <c r="HE277" s="8" t="s">
        <v>49</v>
      </c>
      <c r="HF277" s="8" t="s">
        <v>45</v>
      </c>
      <c r="HG277" s="8">
        <f t="shared" si="205"/>
        <v>0</v>
      </c>
      <c r="HH277" s="8"/>
      <c r="HI277" s="8"/>
      <c r="HJ277" s="8"/>
      <c r="HK277" s="8"/>
      <c r="HL277" s="8"/>
      <c r="HM277" s="8" t="s">
        <v>3</v>
      </c>
      <c r="HN277" s="8" t="s">
        <v>3</v>
      </c>
      <c r="HO277" s="8" t="s">
        <v>3</v>
      </c>
      <c r="HP277" s="8" t="s">
        <v>3</v>
      </c>
      <c r="HQ277" s="8" t="s">
        <v>3</v>
      </c>
      <c r="HR277" s="8"/>
      <c r="HS277" s="8">
        <v>0</v>
      </c>
      <c r="HT277" s="8"/>
      <c r="HU277" s="8"/>
      <c r="HV277" s="8"/>
      <c r="HW277" s="8"/>
      <c r="HX277" s="8"/>
      <c r="HY277" s="8"/>
      <c r="HZ277" s="8"/>
      <c r="IA277" s="8"/>
      <c r="IB277" s="8"/>
      <c r="IC277" s="8"/>
      <c r="ID277" s="8"/>
      <c r="IE277" s="8"/>
      <c r="IF277" s="8"/>
      <c r="IG277" s="8"/>
      <c r="IH277" s="8"/>
      <c r="II277" s="8"/>
      <c r="IJ277" s="8"/>
      <c r="IK277" s="8">
        <v>0</v>
      </c>
      <c r="IL277" s="8"/>
      <c r="IM277" s="8"/>
      <c r="IN277" s="8"/>
      <c r="IO277" s="8"/>
      <c r="IP277" s="8"/>
      <c r="IQ277" s="8"/>
      <c r="IR277" s="8"/>
      <c r="IS277" s="8"/>
      <c r="IT277" s="8"/>
      <c r="IU277" s="8"/>
    </row>
    <row r="278" spans="1:255" x14ac:dyDescent="0.2">
      <c r="A278">
        <v>17</v>
      </c>
      <c r="B278">
        <v>0</v>
      </c>
      <c r="E278" t="s">
        <v>3</v>
      </c>
      <c r="F278" t="s">
        <v>198</v>
      </c>
      <c r="G278" t="s">
        <v>308</v>
      </c>
      <c r="H278" t="s">
        <v>231</v>
      </c>
      <c r="I278">
        <v>0</v>
      </c>
      <c r="J278">
        <v>0</v>
      </c>
      <c r="K278">
        <v>0</v>
      </c>
      <c r="L278">
        <v>0</v>
      </c>
      <c r="M278">
        <v>0</v>
      </c>
      <c r="N278">
        <f t="shared" si="165"/>
        <v>0</v>
      </c>
      <c r="O278">
        <f t="shared" si="166"/>
        <v>0</v>
      </c>
      <c r="P278">
        <f t="shared" si="167"/>
        <v>0</v>
      </c>
      <c r="Q278">
        <f t="shared" si="168"/>
        <v>0</v>
      </c>
      <c r="R278">
        <f t="shared" si="169"/>
        <v>0</v>
      </c>
      <c r="S278">
        <f t="shared" si="170"/>
        <v>0</v>
      </c>
      <c r="T278">
        <f t="shared" si="171"/>
        <v>0</v>
      </c>
      <c r="U278">
        <f t="shared" si="172"/>
        <v>0</v>
      </c>
      <c r="V278">
        <f t="shared" si="173"/>
        <v>0</v>
      </c>
      <c r="W278">
        <f t="shared" si="174"/>
        <v>0</v>
      </c>
      <c r="X278">
        <f t="shared" si="175"/>
        <v>0</v>
      </c>
      <c r="Y278">
        <f t="shared" si="176"/>
        <v>0</v>
      </c>
      <c r="AA278">
        <v>-1</v>
      </c>
      <c r="AB278">
        <f t="shared" si="177"/>
        <v>1104</v>
      </c>
      <c r="AC278">
        <f t="shared" si="178"/>
        <v>1104</v>
      </c>
      <c r="AD278">
        <f t="shared" si="179"/>
        <v>0</v>
      </c>
      <c r="AE278">
        <f t="shared" si="180"/>
        <v>0</v>
      </c>
      <c r="AF278">
        <f t="shared" si="181"/>
        <v>0</v>
      </c>
      <c r="AG278">
        <f t="shared" si="182"/>
        <v>0</v>
      </c>
      <c r="AH278">
        <f t="shared" si="183"/>
        <v>0</v>
      </c>
      <c r="AI278">
        <f t="shared" si="184"/>
        <v>0</v>
      </c>
      <c r="AJ278">
        <f t="shared" si="185"/>
        <v>0</v>
      </c>
      <c r="AK278">
        <v>1104</v>
      </c>
      <c r="AL278">
        <v>1104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1</v>
      </c>
      <c r="AW278">
        <v>1</v>
      </c>
      <c r="AZ278">
        <v>1</v>
      </c>
      <c r="BA278">
        <v>1</v>
      </c>
      <c r="BB278">
        <v>1</v>
      </c>
      <c r="BC278">
        <v>1</v>
      </c>
      <c r="BD278" t="s">
        <v>3</v>
      </c>
      <c r="BE278" t="s">
        <v>3</v>
      </c>
      <c r="BF278" t="s">
        <v>3</v>
      </c>
      <c r="BG278" t="s">
        <v>3</v>
      </c>
      <c r="BH278">
        <v>3</v>
      </c>
      <c r="BI278">
        <v>1</v>
      </c>
      <c r="BJ278" t="s">
        <v>3</v>
      </c>
      <c r="BM278">
        <v>1100</v>
      </c>
      <c r="BN278">
        <v>0</v>
      </c>
      <c r="BO278" t="s">
        <v>3</v>
      </c>
      <c r="BP278">
        <v>0</v>
      </c>
      <c r="BQ278">
        <v>8</v>
      </c>
      <c r="BR278">
        <v>0</v>
      </c>
      <c r="BS278">
        <v>1</v>
      </c>
      <c r="BT278">
        <v>1</v>
      </c>
      <c r="BU278">
        <v>1</v>
      </c>
      <c r="BV278">
        <v>1</v>
      </c>
      <c r="BW278">
        <v>1</v>
      </c>
      <c r="BX278">
        <v>1</v>
      </c>
      <c r="BY278" t="s">
        <v>3</v>
      </c>
      <c r="BZ278">
        <v>0</v>
      </c>
      <c r="CA278">
        <v>0</v>
      </c>
      <c r="CB278" t="s">
        <v>3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 t="s">
        <v>3</v>
      </c>
      <c r="CO278">
        <v>0</v>
      </c>
      <c r="CP278">
        <f t="shared" si="186"/>
        <v>0</v>
      </c>
      <c r="CQ278">
        <f t="shared" si="187"/>
        <v>1104</v>
      </c>
      <c r="CR278">
        <f t="shared" si="188"/>
        <v>0</v>
      </c>
      <c r="CS278">
        <f t="shared" si="189"/>
        <v>0</v>
      </c>
      <c r="CT278">
        <f t="shared" si="190"/>
        <v>0</v>
      </c>
      <c r="CU278">
        <f t="shared" si="191"/>
        <v>0</v>
      </c>
      <c r="CV278">
        <f t="shared" si="192"/>
        <v>0</v>
      </c>
      <c r="CW278">
        <f t="shared" si="193"/>
        <v>0</v>
      </c>
      <c r="CX278">
        <f t="shared" si="194"/>
        <v>0</v>
      </c>
      <c r="CY278">
        <f t="shared" si="195"/>
        <v>0</v>
      </c>
      <c r="CZ278">
        <f t="shared" si="196"/>
        <v>0</v>
      </c>
      <c r="DC278" t="s">
        <v>3</v>
      </c>
      <c r="DD278" t="s">
        <v>3</v>
      </c>
      <c r="DE278" t="s">
        <v>3</v>
      </c>
      <c r="DF278" t="s">
        <v>3</v>
      </c>
      <c r="DG278" t="s">
        <v>3</v>
      </c>
      <c r="DH278" t="s">
        <v>3</v>
      </c>
      <c r="DI278" t="s">
        <v>3</v>
      </c>
      <c r="DJ278" t="s">
        <v>3</v>
      </c>
      <c r="DK278" t="s">
        <v>3</v>
      </c>
      <c r="DL278" t="s">
        <v>3</v>
      </c>
      <c r="DM278" t="s">
        <v>3</v>
      </c>
      <c r="DN278">
        <v>0</v>
      </c>
      <c r="DO278">
        <v>0</v>
      </c>
      <c r="DP278">
        <v>1</v>
      </c>
      <c r="DQ278">
        <v>1</v>
      </c>
      <c r="DU278">
        <v>1010</v>
      </c>
      <c r="DV278" t="s">
        <v>231</v>
      </c>
      <c r="DW278" t="s">
        <v>231</v>
      </c>
      <c r="DX278">
        <v>1</v>
      </c>
      <c r="DZ278" t="s">
        <v>3</v>
      </c>
      <c r="EA278" t="s">
        <v>3</v>
      </c>
      <c r="EB278" t="s">
        <v>3</v>
      </c>
      <c r="EC278" t="s">
        <v>3</v>
      </c>
      <c r="EE278">
        <v>78822660</v>
      </c>
      <c r="EF278">
        <v>8</v>
      </c>
      <c r="EG278" t="s">
        <v>225</v>
      </c>
      <c r="EH278">
        <v>0</v>
      </c>
      <c r="EI278" t="s">
        <v>3</v>
      </c>
      <c r="EJ278">
        <v>1</v>
      </c>
      <c r="EK278">
        <v>1100</v>
      </c>
      <c r="EL278" t="s">
        <v>226</v>
      </c>
      <c r="EM278" t="s">
        <v>227</v>
      </c>
      <c r="EO278" t="s">
        <v>3</v>
      </c>
      <c r="EQ278">
        <v>132096</v>
      </c>
      <c r="ER278">
        <v>1104</v>
      </c>
      <c r="ES278">
        <v>1104</v>
      </c>
      <c r="ET278">
        <v>0</v>
      </c>
      <c r="EU278">
        <v>0</v>
      </c>
      <c r="EV278">
        <v>0</v>
      </c>
      <c r="EW278">
        <v>0</v>
      </c>
      <c r="EX278">
        <v>0</v>
      </c>
      <c r="EY278">
        <v>0</v>
      </c>
      <c r="EZ278">
        <v>5</v>
      </c>
      <c r="FC278">
        <v>1</v>
      </c>
      <c r="FD278">
        <v>18</v>
      </c>
      <c r="FF278">
        <v>1261</v>
      </c>
      <c r="FQ278">
        <v>0</v>
      </c>
      <c r="FR278">
        <v>0</v>
      </c>
      <c r="FS278">
        <v>0</v>
      </c>
      <c r="FX278">
        <v>0</v>
      </c>
      <c r="FY278">
        <v>0</v>
      </c>
      <c r="GA278" t="s">
        <v>309</v>
      </c>
      <c r="GD278">
        <v>1</v>
      </c>
      <c r="GF278">
        <v>587515710</v>
      </c>
      <c r="GG278">
        <v>2</v>
      </c>
      <c r="GH278">
        <v>3</v>
      </c>
      <c r="GI278">
        <v>-2</v>
      </c>
      <c r="GJ278">
        <v>0</v>
      </c>
      <c r="GK278">
        <v>0</v>
      </c>
      <c r="GL278">
        <f t="shared" si="197"/>
        <v>0</v>
      </c>
      <c r="GM278">
        <f t="shared" si="198"/>
        <v>0</v>
      </c>
      <c r="GN278">
        <f t="shared" si="199"/>
        <v>0</v>
      </c>
      <c r="GO278">
        <f t="shared" si="200"/>
        <v>0</v>
      </c>
      <c r="GP278">
        <f t="shared" si="201"/>
        <v>0</v>
      </c>
      <c r="GR278">
        <v>1</v>
      </c>
      <c r="GS278">
        <v>1</v>
      </c>
      <c r="GT278">
        <v>0</v>
      </c>
      <c r="GU278" t="s">
        <v>3</v>
      </c>
      <c r="GV278">
        <f t="shared" si="202"/>
        <v>0</v>
      </c>
      <c r="GW278">
        <v>1</v>
      </c>
      <c r="GX278">
        <f t="shared" si="203"/>
        <v>0</v>
      </c>
      <c r="HA278">
        <v>0</v>
      </c>
      <c r="HB278">
        <v>0</v>
      </c>
      <c r="HC278">
        <f t="shared" si="204"/>
        <v>0</v>
      </c>
      <c r="HE278" t="s">
        <v>49</v>
      </c>
      <c r="HF278" t="s">
        <v>45</v>
      </c>
      <c r="HG278">
        <f t="shared" si="205"/>
        <v>0</v>
      </c>
      <c r="HM278" t="s">
        <v>3</v>
      </c>
      <c r="HN278" t="s">
        <v>3</v>
      </c>
      <c r="HO278" t="s">
        <v>3</v>
      </c>
      <c r="HP278" t="s">
        <v>3</v>
      </c>
      <c r="HQ278" t="s">
        <v>3</v>
      </c>
      <c r="HS278">
        <v>0</v>
      </c>
      <c r="IK278">
        <v>0</v>
      </c>
    </row>
    <row r="279" spans="1:255" x14ac:dyDescent="0.2">
      <c r="A279" s="8">
        <v>17</v>
      </c>
      <c r="B279" s="8">
        <v>0</v>
      </c>
      <c r="C279" s="8"/>
      <c r="D279" s="8"/>
      <c r="E279" s="8" t="s">
        <v>3</v>
      </c>
      <c r="F279" s="8" t="s">
        <v>310</v>
      </c>
      <c r="G279" s="8" t="s">
        <v>311</v>
      </c>
      <c r="H279" s="8" t="s">
        <v>153</v>
      </c>
      <c r="I279" s="8">
        <v>0</v>
      </c>
      <c r="J279" s="8">
        <v>0</v>
      </c>
      <c r="K279" s="8">
        <v>0</v>
      </c>
      <c r="L279" s="8">
        <v>0</v>
      </c>
      <c r="M279" s="8">
        <v>0</v>
      </c>
      <c r="N279" s="8">
        <f t="shared" si="165"/>
        <v>0</v>
      </c>
      <c r="O279" s="8">
        <f t="shared" si="166"/>
        <v>0</v>
      </c>
      <c r="P279" s="8">
        <f t="shared" si="167"/>
        <v>0</v>
      </c>
      <c r="Q279" s="8">
        <f t="shared" si="168"/>
        <v>0</v>
      </c>
      <c r="R279" s="8">
        <f t="shared" si="169"/>
        <v>0</v>
      </c>
      <c r="S279" s="8">
        <f t="shared" si="170"/>
        <v>0</v>
      </c>
      <c r="T279" s="8">
        <f t="shared" si="171"/>
        <v>0</v>
      </c>
      <c r="U279" s="8">
        <f t="shared" si="172"/>
        <v>0</v>
      </c>
      <c r="V279" s="8">
        <f t="shared" si="173"/>
        <v>0</v>
      </c>
      <c r="W279" s="8">
        <f t="shared" si="174"/>
        <v>0</v>
      </c>
      <c r="X279" s="8">
        <f t="shared" si="175"/>
        <v>0</v>
      </c>
      <c r="Y279" s="8">
        <f t="shared" si="176"/>
        <v>0</v>
      </c>
      <c r="Z279" s="8"/>
      <c r="AA279" s="8">
        <v>-1</v>
      </c>
      <c r="AB279" s="8">
        <f t="shared" si="177"/>
        <v>22754.38</v>
      </c>
      <c r="AC279" s="8">
        <f t="shared" si="178"/>
        <v>22754.38</v>
      </c>
      <c r="AD279" s="8">
        <f t="shared" si="179"/>
        <v>0</v>
      </c>
      <c r="AE279" s="8">
        <f t="shared" si="180"/>
        <v>0</v>
      </c>
      <c r="AF279" s="8">
        <f t="shared" si="181"/>
        <v>0</v>
      </c>
      <c r="AG279" s="8">
        <f t="shared" si="182"/>
        <v>0</v>
      </c>
      <c r="AH279" s="8">
        <f t="shared" si="183"/>
        <v>0</v>
      </c>
      <c r="AI279" s="8">
        <f t="shared" si="184"/>
        <v>0</v>
      </c>
      <c r="AJ279" s="8">
        <f t="shared" si="185"/>
        <v>0</v>
      </c>
      <c r="AK279" s="8">
        <v>22754.38</v>
      </c>
      <c r="AL279" s="8">
        <v>22754.38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1</v>
      </c>
      <c r="AW279" s="8">
        <v>1</v>
      </c>
      <c r="AX279" s="8"/>
      <c r="AY279" s="8"/>
      <c r="AZ279" s="8">
        <v>1</v>
      </c>
      <c r="BA279" s="8">
        <v>1</v>
      </c>
      <c r="BB279" s="8">
        <v>1</v>
      </c>
      <c r="BC279" s="8">
        <v>1</v>
      </c>
      <c r="BD279" s="8" t="s">
        <v>3</v>
      </c>
      <c r="BE279" s="8" t="s">
        <v>3</v>
      </c>
      <c r="BF279" s="8" t="s">
        <v>3</v>
      </c>
      <c r="BG279" s="8" t="s">
        <v>3</v>
      </c>
      <c r="BH279" s="8">
        <v>3</v>
      </c>
      <c r="BI279" s="8">
        <v>2</v>
      </c>
      <c r="BJ279" s="8" t="s">
        <v>312</v>
      </c>
      <c r="BK279" s="8"/>
      <c r="BL279" s="8"/>
      <c r="BM279" s="8">
        <v>500002</v>
      </c>
      <c r="BN279" s="8">
        <v>0</v>
      </c>
      <c r="BO279" s="8" t="s">
        <v>3</v>
      </c>
      <c r="BP279" s="8">
        <v>0</v>
      </c>
      <c r="BQ279" s="8">
        <v>12</v>
      </c>
      <c r="BR279" s="8">
        <v>0</v>
      </c>
      <c r="BS279" s="8">
        <v>1</v>
      </c>
      <c r="BT279" s="8">
        <v>1</v>
      </c>
      <c r="BU279" s="8">
        <v>1</v>
      </c>
      <c r="BV279" s="8">
        <v>1</v>
      </c>
      <c r="BW279" s="8">
        <v>1</v>
      </c>
      <c r="BX279" s="8">
        <v>1</v>
      </c>
      <c r="BY279" s="8" t="s">
        <v>3</v>
      </c>
      <c r="BZ279" s="8">
        <v>0</v>
      </c>
      <c r="CA279" s="8">
        <v>0</v>
      </c>
      <c r="CB279" s="8" t="s">
        <v>3</v>
      </c>
      <c r="CC279" s="8"/>
      <c r="CD279" s="8"/>
      <c r="CE279" s="8">
        <v>0</v>
      </c>
      <c r="CF279" s="8">
        <v>0</v>
      </c>
      <c r="CG279" s="8">
        <v>0</v>
      </c>
      <c r="CH279" s="8">
        <v>0</v>
      </c>
      <c r="CI279" s="8">
        <v>0</v>
      </c>
      <c r="CJ279" s="8">
        <v>0</v>
      </c>
      <c r="CK279" s="8">
        <v>0</v>
      </c>
      <c r="CL279" s="8">
        <v>0</v>
      </c>
      <c r="CM279" s="8">
        <v>0</v>
      </c>
      <c r="CN279" s="8" t="s">
        <v>3</v>
      </c>
      <c r="CO279" s="8">
        <v>0</v>
      </c>
      <c r="CP279" s="8">
        <f t="shared" si="186"/>
        <v>0</v>
      </c>
      <c r="CQ279" s="8">
        <f>ROUND(AL279*BC279,2)</f>
        <v>22754.38</v>
      </c>
      <c r="CR279" s="8">
        <f>ROUND(AM279*BB279,2)</f>
        <v>0</v>
      </c>
      <c r="CS279" s="8">
        <f t="shared" si="189"/>
        <v>0</v>
      </c>
      <c r="CT279" s="8">
        <f t="shared" si="190"/>
        <v>0</v>
      </c>
      <c r="CU279" s="8">
        <f t="shared" si="191"/>
        <v>0</v>
      </c>
      <c r="CV279" s="8">
        <f t="shared" si="192"/>
        <v>0</v>
      </c>
      <c r="CW279" s="8">
        <f t="shared" si="193"/>
        <v>0</v>
      </c>
      <c r="CX279" s="8">
        <f t="shared" si="194"/>
        <v>0</v>
      </c>
      <c r="CY279" s="8">
        <f>0</f>
        <v>0</v>
      </c>
      <c r="CZ279" s="8">
        <f>0</f>
        <v>0</v>
      </c>
      <c r="DA279" s="8"/>
      <c r="DB279" s="8"/>
      <c r="DC279" s="8" t="s">
        <v>3</v>
      </c>
      <c r="DD279" s="8" t="s">
        <v>3</v>
      </c>
      <c r="DE279" s="8" t="s">
        <v>3</v>
      </c>
      <c r="DF279" s="8" t="s">
        <v>3</v>
      </c>
      <c r="DG279" s="8" t="s">
        <v>3</v>
      </c>
      <c r="DH279" s="8" t="s">
        <v>3</v>
      </c>
      <c r="DI279" s="8" t="s">
        <v>3</v>
      </c>
      <c r="DJ279" s="8" t="s">
        <v>3</v>
      </c>
      <c r="DK279" s="8" t="s">
        <v>3</v>
      </c>
      <c r="DL279" s="8" t="s">
        <v>3</v>
      </c>
      <c r="DM279" s="8" t="s">
        <v>3</v>
      </c>
      <c r="DN279" s="8">
        <v>0</v>
      </c>
      <c r="DO279" s="8">
        <v>0</v>
      </c>
      <c r="DP279" s="8">
        <v>1</v>
      </c>
      <c r="DQ279" s="8">
        <v>1</v>
      </c>
      <c r="DR279" s="8"/>
      <c r="DS279" s="8"/>
      <c r="DT279" s="8"/>
      <c r="DU279" s="8">
        <v>1013</v>
      </c>
      <c r="DV279" s="8" t="s">
        <v>153</v>
      </c>
      <c r="DW279" s="8" t="s">
        <v>153</v>
      </c>
      <c r="DX279" s="8">
        <v>1</v>
      </c>
      <c r="DY279" s="8"/>
      <c r="DZ279" s="8" t="s">
        <v>3</v>
      </c>
      <c r="EA279" s="8" t="s">
        <v>3</v>
      </c>
      <c r="EB279" s="8" t="s">
        <v>3</v>
      </c>
      <c r="EC279" s="8" t="s">
        <v>3</v>
      </c>
      <c r="ED279" s="8"/>
      <c r="EE279" s="8">
        <v>78822415</v>
      </c>
      <c r="EF279" s="8">
        <v>12</v>
      </c>
      <c r="EG279" s="8" t="s">
        <v>313</v>
      </c>
      <c r="EH279" s="8">
        <v>0</v>
      </c>
      <c r="EI279" s="8" t="s">
        <v>3</v>
      </c>
      <c r="EJ279" s="8">
        <v>2</v>
      </c>
      <c r="EK279" s="8">
        <v>500002</v>
      </c>
      <c r="EL279" s="8" t="s">
        <v>314</v>
      </c>
      <c r="EM279" s="8" t="s">
        <v>315</v>
      </c>
      <c r="EN279" s="8"/>
      <c r="EO279" s="8" t="s">
        <v>3</v>
      </c>
      <c r="EP279" s="8"/>
      <c r="EQ279" s="8">
        <v>132096</v>
      </c>
      <c r="ER279" s="8">
        <v>22754.38</v>
      </c>
      <c r="ES279" s="8">
        <v>22754.38</v>
      </c>
      <c r="ET279" s="8">
        <v>0</v>
      </c>
      <c r="EU279" s="8">
        <v>0</v>
      </c>
      <c r="EV279" s="8">
        <v>0</v>
      </c>
      <c r="EW279" s="8">
        <v>0</v>
      </c>
      <c r="EX279" s="8">
        <v>0</v>
      </c>
      <c r="EY279" s="8">
        <v>0</v>
      </c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>
        <v>0</v>
      </c>
      <c r="FR279" s="8">
        <v>0</v>
      </c>
      <c r="FS279" s="8">
        <v>0</v>
      </c>
      <c r="FT279" s="8"/>
      <c r="FU279" s="8"/>
      <c r="FV279" s="8"/>
      <c r="FW279" s="8"/>
      <c r="FX279" s="8">
        <v>0</v>
      </c>
      <c r="FY279" s="8">
        <v>0</v>
      </c>
      <c r="FZ279" s="8"/>
      <c r="GA279" s="8" t="s">
        <v>3</v>
      </c>
      <c r="GB279" s="8"/>
      <c r="GC279" s="8"/>
      <c r="GD279" s="8">
        <v>1</v>
      </c>
      <c r="GE279" s="8"/>
      <c r="GF279" s="8">
        <v>1084257016</v>
      </c>
      <c r="GG279" s="8">
        <v>2</v>
      </c>
      <c r="GH279" s="8">
        <v>1</v>
      </c>
      <c r="GI279" s="8">
        <v>-2</v>
      </c>
      <c r="GJ279" s="8">
        <v>0</v>
      </c>
      <c r="GK279" s="8">
        <v>0</v>
      </c>
      <c r="GL279" s="8">
        <f t="shared" si="197"/>
        <v>0</v>
      </c>
      <c r="GM279" s="8">
        <f t="shared" si="198"/>
        <v>0</v>
      </c>
      <c r="GN279" s="8">
        <f t="shared" si="199"/>
        <v>0</v>
      </c>
      <c r="GO279" s="8">
        <f t="shared" si="200"/>
        <v>0</v>
      </c>
      <c r="GP279" s="8">
        <f t="shared" si="201"/>
        <v>0</v>
      </c>
      <c r="GQ279" s="8"/>
      <c r="GR279" s="8">
        <v>0</v>
      </c>
      <c r="GS279" s="8">
        <v>0</v>
      </c>
      <c r="GT279" s="8">
        <v>0</v>
      </c>
      <c r="GU279" s="8" t="s">
        <v>3</v>
      </c>
      <c r="GV279" s="8">
        <f t="shared" si="202"/>
        <v>0</v>
      </c>
      <c r="GW279" s="8">
        <v>1</v>
      </c>
      <c r="GX279" s="8">
        <f t="shared" si="203"/>
        <v>0</v>
      </c>
      <c r="GY279" s="8"/>
      <c r="GZ279" s="8"/>
      <c r="HA279" s="8">
        <v>0</v>
      </c>
      <c r="HB279" s="8">
        <v>0</v>
      </c>
      <c r="HC279" s="8">
        <f t="shared" si="204"/>
        <v>0</v>
      </c>
      <c r="HD279" s="8"/>
      <c r="HE279" s="8" t="s">
        <v>3</v>
      </c>
      <c r="HF279" s="8" t="s">
        <v>3</v>
      </c>
      <c r="HG279" s="8"/>
      <c r="HH279" s="8"/>
      <c r="HI279" s="8"/>
      <c r="HJ279" s="8"/>
      <c r="HK279" s="8"/>
      <c r="HL279" s="8"/>
      <c r="HM279" s="8" t="s">
        <v>3</v>
      </c>
      <c r="HN279" s="8" t="s">
        <v>3</v>
      </c>
      <c r="HO279" s="8" t="s">
        <v>3</v>
      </c>
      <c r="HP279" s="8" t="s">
        <v>3</v>
      </c>
      <c r="HQ279" s="8" t="s">
        <v>3</v>
      </c>
      <c r="HR279" s="8"/>
      <c r="HS279" s="8">
        <v>0</v>
      </c>
      <c r="HT279" s="8"/>
      <c r="HU279" s="8"/>
      <c r="HV279" s="8"/>
      <c r="HW279" s="8"/>
      <c r="HX279" s="8"/>
      <c r="HY279" s="8"/>
      <c r="HZ279" s="8"/>
      <c r="IA279" s="8"/>
      <c r="IB279" s="8"/>
      <c r="IC279" s="8"/>
      <c r="ID279" s="8"/>
      <c r="IE279" s="8"/>
      <c r="IF279" s="8"/>
      <c r="IG279" s="8"/>
      <c r="IH279" s="8"/>
      <c r="II279" s="8"/>
      <c r="IJ279" s="8"/>
      <c r="IK279" s="8">
        <v>0</v>
      </c>
      <c r="IL279" s="8"/>
      <c r="IM279" s="8"/>
      <c r="IN279" s="8"/>
      <c r="IO279" s="8"/>
      <c r="IP279" s="8"/>
      <c r="IQ279" s="8"/>
      <c r="IR279" s="8"/>
      <c r="IS279" s="8"/>
      <c r="IT279" s="8"/>
      <c r="IU279" s="8"/>
    </row>
    <row r="280" spans="1:255" x14ac:dyDescent="0.2">
      <c r="A280">
        <v>17</v>
      </c>
      <c r="B280">
        <v>0</v>
      </c>
      <c r="E280" t="s">
        <v>3</v>
      </c>
      <c r="F280" t="s">
        <v>310</v>
      </c>
      <c r="G280" t="s">
        <v>311</v>
      </c>
      <c r="H280" t="s">
        <v>153</v>
      </c>
      <c r="I280">
        <v>0</v>
      </c>
      <c r="J280">
        <v>0</v>
      </c>
      <c r="K280">
        <v>0</v>
      </c>
      <c r="L280">
        <v>0</v>
      </c>
      <c r="M280">
        <v>0</v>
      </c>
      <c r="N280">
        <f t="shared" si="165"/>
        <v>0</v>
      </c>
      <c r="O280">
        <f t="shared" si="166"/>
        <v>0</v>
      </c>
      <c r="P280">
        <f t="shared" si="167"/>
        <v>0</v>
      </c>
      <c r="Q280">
        <f t="shared" si="168"/>
        <v>0</v>
      </c>
      <c r="R280">
        <f t="shared" si="169"/>
        <v>0</v>
      </c>
      <c r="S280">
        <f t="shared" si="170"/>
        <v>0</v>
      </c>
      <c r="T280">
        <f t="shared" si="171"/>
        <v>0</v>
      </c>
      <c r="U280">
        <f t="shared" si="172"/>
        <v>0</v>
      </c>
      <c r="V280">
        <f t="shared" si="173"/>
        <v>0</v>
      </c>
      <c r="W280">
        <f t="shared" si="174"/>
        <v>0</v>
      </c>
      <c r="X280">
        <f t="shared" si="175"/>
        <v>0</v>
      </c>
      <c r="Y280">
        <f t="shared" si="176"/>
        <v>0</v>
      </c>
      <c r="AA280">
        <v>-1</v>
      </c>
      <c r="AB280">
        <f t="shared" si="177"/>
        <v>22754.38</v>
      </c>
      <c r="AC280">
        <f t="shared" si="178"/>
        <v>22754.38</v>
      </c>
      <c r="AD280">
        <f t="shared" si="179"/>
        <v>0</v>
      </c>
      <c r="AE280">
        <f t="shared" si="180"/>
        <v>0</v>
      </c>
      <c r="AF280">
        <f t="shared" si="181"/>
        <v>0</v>
      </c>
      <c r="AG280">
        <f t="shared" si="182"/>
        <v>0</v>
      </c>
      <c r="AH280">
        <f t="shared" si="183"/>
        <v>0</v>
      </c>
      <c r="AI280">
        <f t="shared" si="184"/>
        <v>0</v>
      </c>
      <c r="AJ280">
        <f t="shared" si="185"/>
        <v>0</v>
      </c>
      <c r="AK280">
        <v>22754.38</v>
      </c>
      <c r="AL280">
        <v>22754.38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1</v>
      </c>
      <c r="AW280">
        <v>1</v>
      </c>
      <c r="AZ280">
        <v>1</v>
      </c>
      <c r="BA280">
        <v>1</v>
      </c>
      <c r="BB280">
        <v>1</v>
      </c>
      <c r="BC280">
        <v>1</v>
      </c>
      <c r="BD280" t="s">
        <v>3</v>
      </c>
      <c r="BE280" t="s">
        <v>3</v>
      </c>
      <c r="BF280" t="s">
        <v>3</v>
      </c>
      <c r="BG280" t="s">
        <v>3</v>
      </c>
      <c r="BH280">
        <v>3</v>
      </c>
      <c r="BI280">
        <v>2</v>
      </c>
      <c r="BJ280" t="s">
        <v>312</v>
      </c>
      <c r="BM280">
        <v>500002</v>
      </c>
      <c r="BN280">
        <v>0</v>
      </c>
      <c r="BO280" t="s">
        <v>3</v>
      </c>
      <c r="BP280">
        <v>0</v>
      </c>
      <c r="BQ280">
        <v>12</v>
      </c>
      <c r="BR280">
        <v>0</v>
      </c>
      <c r="BS280">
        <v>1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3</v>
      </c>
      <c r="BZ280">
        <v>0</v>
      </c>
      <c r="CA280">
        <v>0</v>
      </c>
      <c r="CB280" t="s">
        <v>3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 t="s">
        <v>3</v>
      </c>
      <c r="CO280">
        <v>0</v>
      </c>
      <c r="CP280">
        <f t="shared" si="186"/>
        <v>0</v>
      </c>
      <c r="CQ280">
        <f>ROUND(AL280*BC280,2)</f>
        <v>22754.38</v>
      </c>
      <c r="CR280">
        <f>ROUND(AM280*BB280,2)</f>
        <v>0</v>
      </c>
      <c r="CS280">
        <f t="shared" si="189"/>
        <v>0</v>
      </c>
      <c r="CT280">
        <f t="shared" si="190"/>
        <v>0</v>
      </c>
      <c r="CU280">
        <f t="shared" si="191"/>
        <v>0</v>
      </c>
      <c r="CV280">
        <f t="shared" si="192"/>
        <v>0</v>
      </c>
      <c r="CW280">
        <f t="shared" si="193"/>
        <v>0</v>
      </c>
      <c r="CX280">
        <f t="shared" si="194"/>
        <v>0</v>
      </c>
      <c r="CY280">
        <f>0</f>
        <v>0</v>
      </c>
      <c r="CZ280">
        <f>0</f>
        <v>0</v>
      </c>
      <c r="DC280" t="s">
        <v>3</v>
      </c>
      <c r="DD280" t="s">
        <v>3</v>
      </c>
      <c r="DE280" t="s">
        <v>3</v>
      </c>
      <c r="DF280" t="s">
        <v>3</v>
      </c>
      <c r="DG280" t="s">
        <v>3</v>
      </c>
      <c r="DH280" t="s">
        <v>3</v>
      </c>
      <c r="DI280" t="s">
        <v>3</v>
      </c>
      <c r="DJ280" t="s">
        <v>3</v>
      </c>
      <c r="DK280" t="s">
        <v>3</v>
      </c>
      <c r="DL280" t="s">
        <v>3</v>
      </c>
      <c r="DM280" t="s">
        <v>3</v>
      </c>
      <c r="DN280">
        <v>0</v>
      </c>
      <c r="DO280">
        <v>0</v>
      </c>
      <c r="DP280">
        <v>1</v>
      </c>
      <c r="DQ280">
        <v>1</v>
      </c>
      <c r="DU280">
        <v>1013</v>
      </c>
      <c r="DV280" t="s">
        <v>153</v>
      </c>
      <c r="DW280" t="s">
        <v>153</v>
      </c>
      <c r="DX280">
        <v>1</v>
      </c>
      <c r="DZ280" t="s">
        <v>3</v>
      </c>
      <c r="EA280" t="s">
        <v>3</v>
      </c>
      <c r="EB280" t="s">
        <v>3</v>
      </c>
      <c r="EC280" t="s">
        <v>3</v>
      </c>
      <c r="EE280">
        <v>78822415</v>
      </c>
      <c r="EF280">
        <v>12</v>
      </c>
      <c r="EG280" t="s">
        <v>313</v>
      </c>
      <c r="EH280">
        <v>0</v>
      </c>
      <c r="EI280" t="s">
        <v>3</v>
      </c>
      <c r="EJ280">
        <v>2</v>
      </c>
      <c r="EK280">
        <v>500002</v>
      </c>
      <c r="EL280" t="s">
        <v>314</v>
      </c>
      <c r="EM280" t="s">
        <v>315</v>
      </c>
      <c r="EO280" t="s">
        <v>3</v>
      </c>
      <c r="EQ280">
        <v>132096</v>
      </c>
      <c r="ER280">
        <v>22754.38</v>
      </c>
      <c r="ES280">
        <v>22754.38</v>
      </c>
      <c r="ET280">
        <v>0</v>
      </c>
      <c r="EU280">
        <v>0</v>
      </c>
      <c r="EV280">
        <v>0</v>
      </c>
      <c r="EW280">
        <v>0</v>
      </c>
      <c r="EX280">
        <v>0</v>
      </c>
      <c r="EY280">
        <v>0</v>
      </c>
      <c r="FQ280">
        <v>0</v>
      </c>
      <c r="FR280">
        <v>0</v>
      </c>
      <c r="FS280">
        <v>0</v>
      </c>
      <c r="FX280">
        <v>0</v>
      </c>
      <c r="FY280">
        <v>0</v>
      </c>
      <c r="GA280" t="s">
        <v>3</v>
      </c>
      <c r="GD280">
        <v>1</v>
      </c>
      <c r="GF280">
        <v>1084257016</v>
      </c>
      <c r="GG280">
        <v>2</v>
      </c>
      <c r="GH280">
        <v>1</v>
      </c>
      <c r="GI280">
        <v>-2</v>
      </c>
      <c r="GJ280">
        <v>0</v>
      </c>
      <c r="GK280">
        <v>0</v>
      </c>
      <c r="GL280">
        <f t="shared" si="197"/>
        <v>0</v>
      </c>
      <c r="GM280">
        <f t="shared" si="198"/>
        <v>0</v>
      </c>
      <c r="GN280">
        <f t="shared" si="199"/>
        <v>0</v>
      </c>
      <c r="GO280">
        <f t="shared" si="200"/>
        <v>0</v>
      </c>
      <c r="GP280">
        <f t="shared" si="201"/>
        <v>0</v>
      </c>
      <c r="GR280">
        <v>0</v>
      </c>
      <c r="GS280">
        <v>0</v>
      </c>
      <c r="GT280">
        <v>0</v>
      </c>
      <c r="GU280" t="s">
        <v>3</v>
      </c>
      <c r="GV280">
        <f t="shared" si="202"/>
        <v>0</v>
      </c>
      <c r="GW280">
        <v>1</v>
      </c>
      <c r="GX280">
        <f t="shared" si="203"/>
        <v>0</v>
      </c>
      <c r="HA280">
        <v>0</v>
      </c>
      <c r="HB280">
        <v>0</v>
      </c>
      <c r="HC280">
        <f t="shared" si="204"/>
        <v>0</v>
      </c>
      <c r="HE280" t="s">
        <v>3</v>
      </c>
      <c r="HF280" t="s">
        <v>3</v>
      </c>
      <c r="HM280" t="s">
        <v>3</v>
      </c>
      <c r="HN280" t="s">
        <v>3</v>
      </c>
      <c r="HO280" t="s">
        <v>3</v>
      </c>
      <c r="HP280" t="s">
        <v>3</v>
      </c>
      <c r="HQ280" t="s">
        <v>3</v>
      </c>
      <c r="HS280">
        <v>0</v>
      </c>
      <c r="IK280">
        <v>0</v>
      </c>
    </row>
    <row r="281" spans="1:255" x14ac:dyDescent="0.2">
      <c r="A281" s="8">
        <v>17</v>
      </c>
      <c r="B281" s="8">
        <v>0</v>
      </c>
      <c r="C281" s="8"/>
      <c r="D281" s="8"/>
      <c r="E281" s="8" t="s">
        <v>3</v>
      </c>
      <c r="F281" s="8" t="s">
        <v>316</v>
      </c>
      <c r="G281" s="8" t="s">
        <v>317</v>
      </c>
      <c r="H281" s="8" t="s">
        <v>318</v>
      </c>
      <c r="I281" s="8">
        <v>0</v>
      </c>
      <c r="J281" s="8">
        <v>0</v>
      </c>
      <c r="K281" s="8">
        <v>0</v>
      </c>
      <c r="L281" s="8">
        <v>0</v>
      </c>
      <c r="M281" s="8">
        <v>0</v>
      </c>
      <c r="N281" s="8">
        <f t="shared" si="165"/>
        <v>0</v>
      </c>
      <c r="O281" s="8">
        <f t="shared" si="166"/>
        <v>0</v>
      </c>
      <c r="P281" s="8">
        <f t="shared" si="167"/>
        <v>0</v>
      </c>
      <c r="Q281" s="8">
        <f t="shared" si="168"/>
        <v>0</v>
      </c>
      <c r="R281" s="8">
        <f t="shared" si="169"/>
        <v>0</v>
      </c>
      <c r="S281" s="8">
        <f t="shared" si="170"/>
        <v>0</v>
      </c>
      <c r="T281" s="8">
        <f t="shared" si="171"/>
        <v>0</v>
      </c>
      <c r="U281" s="8">
        <f t="shared" si="172"/>
        <v>0</v>
      </c>
      <c r="V281" s="8">
        <f t="shared" si="173"/>
        <v>0</v>
      </c>
      <c r="W281" s="8">
        <f t="shared" si="174"/>
        <v>0</v>
      </c>
      <c r="X281" s="8">
        <f t="shared" si="175"/>
        <v>0</v>
      </c>
      <c r="Y281" s="8">
        <f t="shared" si="176"/>
        <v>0</v>
      </c>
      <c r="Z281" s="8"/>
      <c r="AA281" s="8">
        <v>-1</v>
      </c>
      <c r="AB281" s="8">
        <f t="shared" si="177"/>
        <v>576.54999999999995</v>
      </c>
      <c r="AC281" s="8">
        <f t="shared" si="178"/>
        <v>576.54999999999995</v>
      </c>
      <c r="AD281" s="8">
        <f t="shared" si="179"/>
        <v>0</v>
      </c>
      <c r="AE281" s="8">
        <f t="shared" si="180"/>
        <v>0</v>
      </c>
      <c r="AF281" s="8">
        <f t="shared" si="181"/>
        <v>0</v>
      </c>
      <c r="AG281" s="8">
        <f t="shared" si="182"/>
        <v>0</v>
      </c>
      <c r="AH281" s="8">
        <f t="shared" si="183"/>
        <v>0</v>
      </c>
      <c r="AI281" s="8">
        <f t="shared" si="184"/>
        <v>0</v>
      </c>
      <c r="AJ281" s="8">
        <f t="shared" si="185"/>
        <v>0</v>
      </c>
      <c r="AK281" s="8">
        <v>576.54999999999995</v>
      </c>
      <c r="AL281" s="8">
        <v>576.54999999999995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1</v>
      </c>
      <c r="AW281" s="8">
        <v>1</v>
      </c>
      <c r="AX281" s="8"/>
      <c r="AY281" s="8"/>
      <c r="AZ281" s="8">
        <v>1</v>
      </c>
      <c r="BA281" s="8">
        <v>1</v>
      </c>
      <c r="BB281" s="8">
        <v>1</v>
      </c>
      <c r="BC281" s="8">
        <v>1.23</v>
      </c>
      <c r="BD281" s="8" t="s">
        <v>3</v>
      </c>
      <c r="BE281" s="8" t="s">
        <v>3</v>
      </c>
      <c r="BF281" s="8" t="s">
        <v>3</v>
      </c>
      <c r="BG281" s="8" t="s">
        <v>3</v>
      </c>
      <c r="BH281" s="8">
        <v>3</v>
      </c>
      <c r="BI281" s="8">
        <v>1</v>
      </c>
      <c r="BJ281" s="8" t="s">
        <v>319</v>
      </c>
      <c r="BK281" s="8"/>
      <c r="BL281" s="8"/>
      <c r="BM281" s="8">
        <v>500001</v>
      </c>
      <c r="BN281" s="8">
        <v>0</v>
      </c>
      <c r="BO281" s="8" t="s">
        <v>316</v>
      </c>
      <c r="BP281" s="8">
        <v>1</v>
      </c>
      <c r="BQ281" s="8">
        <v>8</v>
      </c>
      <c r="BR281" s="8">
        <v>0</v>
      </c>
      <c r="BS281" s="8">
        <v>1</v>
      </c>
      <c r="BT281" s="8">
        <v>1</v>
      </c>
      <c r="BU281" s="8">
        <v>1</v>
      </c>
      <c r="BV281" s="8">
        <v>1</v>
      </c>
      <c r="BW281" s="8">
        <v>1</v>
      </c>
      <c r="BX281" s="8">
        <v>1</v>
      </c>
      <c r="BY281" s="8" t="s">
        <v>3</v>
      </c>
      <c r="BZ281" s="8">
        <v>0</v>
      </c>
      <c r="CA281" s="8">
        <v>0</v>
      </c>
      <c r="CB281" s="8" t="s">
        <v>3</v>
      </c>
      <c r="CC281" s="8"/>
      <c r="CD281" s="8"/>
      <c r="CE281" s="8">
        <v>0</v>
      </c>
      <c r="CF281" s="8">
        <v>0</v>
      </c>
      <c r="CG281" s="8">
        <v>0</v>
      </c>
      <c r="CH281" s="8">
        <v>0</v>
      </c>
      <c r="CI281" s="8">
        <v>0</v>
      </c>
      <c r="CJ281" s="8">
        <v>0</v>
      </c>
      <c r="CK281" s="8">
        <v>0</v>
      </c>
      <c r="CL281" s="8">
        <v>0</v>
      </c>
      <c r="CM281" s="8">
        <v>0</v>
      </c>
      <c r="CN281" s="8" t="s">
        <v>3</v>
      </c>
      <c r="CO281" s="8">
        <v>0</v>
      </c>
      <c r="CP281" s="8">
        <f t="shared" si="186"/>
        <v>0</v>
      </c>
      <c r="CQ281" s="8">
        <f>ROUND(AL281*BC281,2)</f>
        <v>709.16</v>
      </c>
      <c r="CR281" s="8">
        <f>ROUND(AM281*BB281,2)</f>
        <v>0</v>
      </c>
      <c r="CS281" s="8">
        <f t="shared" si="189"/>
        <v>0</v>
      </c>
      <c r="CT281" s="8">
        <f t="shared" si="190"/>
        <v>0</v>
      </c>
      <c r="CU281" s="8">
        <f t="shared" si="191"/>
        <v>0</v>
      </c>
      <c r="CV281" s="8">
        <f t="shared" si="192"/>
        <v>0</v>
      </c>
      <c r="CW281" s="8">
        <f t="shared" si="193"/>
        <v>0</v>
      </c>
      <c r="CX281" s="8">
        <f t="shared" si="194"/>
        <v>0</v>
      </c>
      <c r="CY281" s="8">
        <f>0</f>
        <v>0</v>
      </c>
      <c r="CZ281" s="8">
        <f>0</f>
        <v>0</v>
      </c>
      <c r="DA281" s="8"/>
      <c r="DB281" s="8"/>
      <c r="DC281" s="8" t="s">
        <v>3</v>
      </c>
      <c r="DD281" s="8" t="s">
        <v>3</v>
      </c>
      <c r="DE281" s="8" t="s">
        <v>3</v>
      </c>
      <c r="DF281" s="8" t="s">
        <v>3</v>
      </c>
      <c r="DG281" s="8" t="s">
        <v>3</v>
      </c>
      <c r="DH281" s="8" t="s">
        <v>3</v>
      </c>
      <c r="DI281" s="8" t="s">
        <v>3</v>
      </c>
      <c r="DJ281" s="8" t="s">
        <v>3</v>
      </c>
      <c r="DK281" s="8" t="s">
        <v>3</v>
      </c>
      <c r="DL281" s="8" t="s">
        <v>3</v>
      </c>
      <c r="DM281" s="8" t="s">
        <v>3</v>
      </c>
      <c r="DN281" s="8">
        <v>0</v>
      </c>
      <c r="DO281" s="8">
        <v>0</v>
      </c>
      <c r="DP281" s="8">
        <v>1</v>
      </c>
      <c r="DQ281" s="8">
        <v>1</v>
      </c>
      <c r="DR281" s="8"/>
      <c r="DS281" s="8"/>
      <c r="DT281" s="8"/>
      <c r="DU281" s="8">
        <v>1013</v>
      </c>
      <c r="DV281" s="8" t="s">
        <v>318</v>
      </c>
      <c r="DW281" s="8" t="s">
        <v>318</v>
      </c>
      <c r="DX281" s="8">
        <v>1</v>
      </c>
      <c r="DY281" s="8"/>
      <c r="DZ281" s="8" t="s">
        <v>3</v>
      </c>
      <c r="EA281" s="8" t="s">
        <v>3</v>
      </c>
      <c r="EB281" s="8" t="s">
        <v>3</v>
      </c>
      <c r="EC281" s="8" t="s">
        <v>3</v>
      </c>
      <c r="ED281" s="8"/>
      <c r="EE281" s="8">
        <v>78822414</v>
      </c>
      <c r="EF281" s="8">
        <v>8</v>
      </c>
      <c r="EG281" s="8" t="s">
        <v>225</v>
      </c>
      <c r="EH281" s="8">
        <v>0</v>
      </c>
      <c r="EI281" s="8" t="s">
        <v>3</v>
      </c>
      <c r="EJ281" s="8">
        <v>1</v>
      </c>
      <c r="EK281" s="8">
        <v>500001</v>
      </c>
      <c r="EL281" s="8" t="s">
        <v>320</v>
      </c>
      <c r="EM281" s="8" t="s">
        <v>321</v>
      </c>
      <c r="EN281" s="8"/>
      <c r="EO281" s="8" t="s">
        <v>3</v>
      </c>
      <c r="EP281" s="8"/>
      <c r="EQ281" s="8">
        <v>132096</v>
      </c>
      <c r="ER281" s="8">
        <v>576.54999999999995</v>
      </c>
      <c r="ES281" s="8">
        <v>576.54999999999995</v>
      </c>
      <c r="ET281" s="8">
        <v>0</v>
      </c>
      <c r="EU281" s="8">
        <v>0</v>
      </c>
      <c r="EV281" s="8">
        <v>0</v>
      </c>
      <c r="EW281" s="8">
        <v>0</v>
      </c>
      <c r="EX281" s="8">
        <v>0</v>
      </c>
      <c r="EY281" s="8">
        <v>0</v>
      </c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>
        <v>0</v>
      </c>
      <c r="FR281" s="8">
        <v>0</v>
      </c>
      <c r="FS281" s="8">
        <v>0</v>
      </c>
      <c r="FT281" s="8"/>
      <c r="FU281" s="8"/>
      <c r="FV281" s="8"/>
      <c r="FW281" s="8"/>
      <c r="FX281" s="8">
        <v>0</v>
      </c>
      <c r="FY281" s="8">
        <v>0</v>
      </c>
      <c r="FZ281" s="8"/>
      <c r="GA281" s="8" t="s">
        <v>3</v>
      </c>
      <c r="GB281" s="8"/>
      <c r="GC281" s="8"/>
      <c r="GD281" s="8">
        <v>1</v>
      </c>
      <c r="GE281" s="8"/>
      <c r="GF281" s="8">
        <v>1776896362</v>
      </c>
      <c r="GG281" s="8">
        <v>2</v>
      </c>
      <c r="GH281" s="8">
        <v>1</v>
      </c>
      <c r="GI281" s="8">
        <v>2</v>
      </c>
      <c r="GJ281" s="8">
        <v>0</v>
      </c>
      <c r="GK281" s="8">
        <v>0</v>
      </c>
      <c r="GL281" s="8">
        <f t="shared" si="197"/>
        <v>0</v>
      </c>
      <c r="GM281" s="8">
        <f t="shared" si="198"/>
        <v>0</v>
      </c>
      <c r="GN281" s="8">
        <f t="shared" si="199"/>
        <v>0</v>
      </c>
      <c r="GO281" s="8">
        <f t="shared" si="200"/>
        <v>0</v>
      </c>
      <c r="GP281" s="8">
        <f t="shared" si="201"/>
        <v>0</v>
      </c>
      <c r="GQ281" s="8"/>
      <c r="GR281" s="8">
        <v>0</v>
      </c>
      <c r="GS281" s="8">
        <v>0</v>
      </c>
      <c r="GT281" s="8">
        <v>0</v>
      </c>
      <c r="GU281" s="8" t="s">
        <v>3</v>
      </c>
      <c r="GV281" s="8">
        <f t="shared" si="202"/>
        <v>0</v>
      </c>
      <c r="GW281" s="8">
        <v>1</v>
      </c>
      <c r="GX281" s="8">
        <f t="shared" si="203"/>
        <v>0</v>
      </c>
      <c r="GY281" s="8"/>
      <c r="GZ281" s="8"/>
      <c r="HA281" s="8">
        <v>0</v>
      </c>
      <c r="HB281" s="8">
        <v>0</v>
      </c>
      <c r="HC281" s="8">
        <f t="shared" si="204"/>
        <v>0</v>
      </c>
      <c r="HD281" s="8"/>
      <c r="HE281" s="8" t="s">
        <v>3</v>
      </c>
      <c r="HF281" s="8" t="s">
        <v>3</v>
      </c>
      <c r="HG281" s="8"/>
      <c r="HH281" s="8"/>
      <c r="HI281" s="8"/>
      <c r="HJ281" s="8"/>
      <c r="HK281" s="8"/>
      <c r="HL281" s="8"/>
      <c r="HM281" s="8" t="s">
        <v>3</v>
      </c>
      <c r="HN281" s="8" t="s">
        <v>3</v>
      </c>
      <c r="HO281" s="8" t="s">
        <v>3</v>
      </c>
      <c r="HP281" s="8" t="s">
        <v>3</v>
      </c>
      <c r="HQ281" s="8" t="s">
        <v>3</v>
      </c>
      <c r="HR281" s="8"/>
      <c r="HS281" s="8">
        <v>0</v>
      </c>
      <c r="HT281" s="8"/>
      <c r="HU281" s="8"/>
      <c r="HV281" s="8"/>
      <c r="HW281" s="8"/>
      <c r="HX281" s="8"/>
      <c r="HY281" s="8"/>
      <c r="HZ281" s="8"/>
      <c r="IA281" s="8"/>
      <c r="IB281" s="8"/>
      <c r="IC281" s="8"/>
      <c r="ID281" s="8"/>
      <c r="IE281" s="8"/>
      <c r="IF281" s="8"/>
      <c r="IG281" s="8"/>
      <c r="IH281" s="8"/>
      <c r="II281" s="8"/>
      <c r="IJ281" s="8"/>
      <c r="IK281" s="8">
        <v>0</v>
      </c>
      <c r="IL281" s="8"/>
      <c r="IM281" s="8"/>
      <c r="IN281" s="8"/>
      <c r="IO281" s="8"/>
      <c r="IP281" s="8"/>
      <c r="IQ281" s="8"/>
      <c r="IR281" s="8"/>
      <c r="IS281" s="8"/>
      <c r="IT281" s="8"/>
      <c r="IU281" s="8"/>
    </row>
    <row r="282" spans="1:255" x14ac:dyDescent="0.2">
      <c r="A282">
        <v>17</v>
      </c>
      <c r="B282">
        <v>0</v>
      </c>
      <c r="E282" t="s">
        <v>3</v>
      </c>
      <c r="F282" t="s">
        <v>316</v>
      </c>
      <c r="G282" t="s">
        <v>317</v>
      </c>
      <c r="H282" t="s">
        <v>318</v>
      </c>
      <c r="I282">
        <v>0</v>
      </c>
      <c r="J282">
        <v>0</v>
      </c>
      <c r="K282">
        <v>0</v>
      </c>
      <c r="L282">
        <v>0</v>
      </c>
      <c r="M282">
        <v>0</v>
      </c>
      <c r="N282">
        <f t="shared" si="165"/>
        <v>0</v>
      </c>
      <c r="O282">
        <f t="shared" si="166"/>
        <v>0</v>
      </c>
      <c r="P282">
        <f t="shared" si="167"/>
        <v>0</v>
      </c>
      <c r="Q282">
        <f t="shared" si="168"/>
        <v>0</v>
      </c>
      <c r="R282">
        <f t="shared" si="169"/>
        <v>0</v>
      </c>
      <c r="S282">
        <f t="shared" si="170"/>
        <v>0</v>
      </c>
      <c r="T282">
        <f t="shared" si="171"/>
        <v>0</v>
      </c>
      <c r="U282">
        <f t="shared" si="172"/>
        <v>0</v>
      </c>
      <c r="V282">
        <f t="shared" si="173"/>
        <v>0</v>
      </c>
      <c r="W282">
        <f t="shared" si="174"/>
        <v>0</v>
      </c>
      <c r="X282">
        <f t="shared" si="175"/>
        <v>0</v>
      </c>
      <c r="Y282">
        <f t="shared" si="176"/>
        <v>0</v>
      </c>
      <c r="AA282">
        <v>-1</v>
      </c>
      <c r="AB282">
        <f t="shared" si="177"/>
        <v>576.54999999999995</v>
      </c>
      <c r="AC282">
        <f t="shared" si="178"/>
        <v>576.54999999999995</v>
      </c>
      <c r="AD282">
        <f t="shared" si="179"/>
        <v>0</v>
      </c>
      <c r="AE282">
        <f t="shared" si="180"/>
        <v>0</v>
      </c>
      <c r="AF282">
        <f t="shared" si="181"/>
        <v>0</v>
      </c>
      <c r="AG282">
        <f t="shared" si="182"/>
        <v>0</v>
      </c>
      <c r="AH282">
        <f t="shared" si="183"/>
        <v>0</v>
      </c>
      <c r="AI282">
        <f t="shared" si="184"/>
        <v>0</v>
      </c>
      <c r="AJ282">
        <f t="shared" si="185"/>
        <v>0</v>
      </c>
      <c r="AK282">
        <v>576.54999999999995</v>
      </c>
      <c r="AL282">
        <v>576.54999999999995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1</v>
      </c>
      <c r="AW282">
        <v>1</v>
      </c>
      <c r="AZ282">
        <v>1</v>
      </c>
      <c r="BA282">
        <v>1</v>
      </c>
      <c r="BB282">
        <v>1</v>
      </c>
      <c r="BC282">
        <v>1.23</v>
      </c>
      <c r="BD282" t="s">
        <v>3</v>
      </c>
      <c r="BE282" t="s">
        <v>3</v>
      </c>
      <c r="BF282" t="s">
        <v>3</v>
      </c>
      <c r="BG282" t="s">
        <v>3</v>
      </c>
      <c r="BH282">
        <v>3</v>
      </c>
      <c r="BI282">
        <v>1</v>
      </c>
      <c r="BJ282" t="s">
        <v>319</v>
      </c>
      <c r="BM282">
        <v>500001</v>
      </c>
      <c r="BN282">
        <v>0</v>
      </c>
      <c r="BO282" t="s">
        <v>316</v>
      </c>
      <c r="BP282">
        <v>1</v>
      </c>
      <c r="BQ282">
        <v>8</v>
      </c>
      <c r="BR282">
        <v>0</v>
      </c>
      <c r="BS282">
        <v>1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3</v>
      </c>
      <c r="BZ282">
        <v>0</v>
      </c>
      <c r="CA282">
        <v>0</v>
      </c>
      <c r="CB282" t="s">
        <v>3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 t="s">
        <v>3</v>
      </c>
      <c r="CO282">
        <v>0</v>
      </c>
      <c r="CP282">
        <f t="shared" si="186"/>
        <v>0</v>
      </c>
      <c r="CQ282">
        <f>ROUND(AL282*BC282,2)</f>
        <v>709.16</v>
      </c>
      <c r="CR282">
        <f>ROUND(AM282*BB282,2)</f>
        <v>0</v>
      </c>
      <c r="CS282">
        <f t="shared" si="189"/>
        <v>0</v>
      </c>
      <c r="CT282">
        <f t="shared" si="190"/>
        <v>0</v>
      </c>
      <c r="CU282">
        <f t="shared" si="191"/>
        <v>0</v>
      </c>
      <c r="CV282">
        <f t="shared" si="192"/>
        <v>0</v>
      </c>
      <c r="CW282">
        <f t="shared" si="193"/>
        <v>0</v>
      </c>
      <c r="CX282">
        <f t="shared" si="194"/>
        <v>0</v>
      </c>
      <c r="CY282">
        <f>0</f>
        <v>0</v>
      </c>
      <c r="CZ282">
        <f>0</f>
        <v>0</v>
      </c>
      <c r="DC282" t="s">
        <v>3</v>
      </c>
      <c r="DD282" t="s">
        <v>3</v>
      </c>
      <c r="DE282" t="s">
        <v>3</v>
      </c>
      <c r="DF282" t="s">
        <v>3</v>
      </c>
      <c r="DG282" t="s">
        <v>3</v>
      </c>
      <c r="DH282" t="s">
        <v>3</v>
      </c>
      <c r="DI282" t="s">
        <v>3</v>
      </c>
      <c r="DJ282" t="s">
        <v>3</v>
      </c>
      <c r="DK282" t="s">
        <v>3</v>
      </c>
      <c r="DL282" t="s">
        <v>3</v>
      </c>
      <c r="DM282" t="s">
        <v>3</v>
      </c>
      <c r="DN282">
        <v>0</v>
      </c>
      <c r="DO282">
        <v>0</v>
      </c>
      <c r="DP282">
        <v>1</v>
      </c>
      <c r="DQ282">
        <v>1</v>
      </c>
      <c r="DU282">
        <v>1013</v>
      </c>
      <c r="DV282" t="s">
        <v>318</v>
      </c>
      <c r="DW282" t="s">
        <v>318</v>
      </c>
      <c r="DX282">
        <v>1</v>
      </c>
      <c r="DZ282" t="s">
        <v>3</v>
      </c>
      <c r="EA282" t="s">
        <v>3</v>
      </c>
      <c r="EB282" t="s">
        <v>3</v>
      </c>
      <c r="EC282" t="s">
        <v>3</v>
      </c>
      <c r="EE282">
        <v>78822414</v>
      </c>
      <c r="EF282">
        <v>8</v>
      </c>
      <c r="EG282" t="s">
        <v>225</v>
      </c>
      <c r="EH282">
        <v>0</v>
      </c>
      <c r="EI282" t="s">
        <v>3</v>
      </c>
      <c r="EJ282">
        <v>1</v>
      </c>
      <c r="EK282">
        <v>500001</v>
      </c>
      <c r="EL282" t="s">
        <v>320</v>
      </c>
      <c r="EM282" t="s">
        <v>321</v>
      </c>
      <c r="EO282" t="s">
        <v>3</v>
      </c>
      <c r="EQ282">
        <v>132096</v>
      </c>
      <c r="ER282">
        <v>576.54999999999995</v>
      </c>
      <c r="ES282">
        <v>576.54999999999995</v>
      </c>
      <c r="ET282">
        <v>0</v>
      </c>
      <c r="EU282">
        <v>0</v>
      </c>
      <c r="EV282">
        <v>0</v>
      </c>
      <c r="EW282">
        <v>0</v>
      </c>
      <c r="EX282">
        <v>0</v>
      </c>
      <c r="EY282">
        <v>0</v>
      </c>
      <c r="FQ282">
        <v>0</v>
      </c>
      <c r="FR282">
        <v>0</v>
      </c>
      <c r="FS282">
        <v>0</v>
      </c>
      <c r="FX282">
        <v>0</v>
      </c>
      <c r="FY282">
        <v>0</v>
      </c>
      <c r="GA282" t="s">
        <v>3</v>
      </c>
      <c r="GD282">
        <v>1</v>
      </c>
      <c r="GF282">
        <v>1776896362</v>
      </c>
      <c r="GG282">
        <v>2</v>
      </c>
      <c r="GH282">
        <v>1</v>
      </c>
      <c r="GI282">
        <v>2</v>
      </c>
      <c r="GJ282">
        <v>0</v>
      </c>
      <c r="GK282">
        <v>0</v>
      </c>
      <c r="GL282">
        <f t="shared" si="197"/>
        <v>0</v>
      </c>
      <c r="GM282">
        <f t="shared" si="198"/>
        <v>0</v>
      </c>
      <c r="GN282">
        <f t="shared" si="199"/>
        <v>0</v>
      </c>
      <c r="GO282">
        <f t="shared" si="200"/>
        <v>0</v>
      </c>
      <c r="GP282">
        <f t="shared" si="201"/>
        <v>0</v>
      </c>
      <c r="GR282">
        <v>0</v>
      </c>
      <c r="GS282">
        <v>0</v>
      </c>
      <c r="GT282">
        <v>0</v>
      </c>
      <c r="GU282" t="s">
        <v>3</v>
      </c>
      <c r="GV282">
        <f t="shared" si="202"/>
        <v>0</v>
      </c>
      <c r="GW282">
        <v>1</v>
      </c>
      <c r="GX282">
        <f t="shared" si="203"/>
        <v>0</v>
      </c>
      <c r="HA282">
        <v>0</v>
      </c>
      <c r="HB282">
        <v>0</v>
      </c>
      <c r="HC282">
        <f t="shared" si="204"/>
        <v>0</v>
      </c>
      <c r="HE282" t="s">
        <v>3</v>
      </c>
      <c r="HF282" t="s">
        <v>3</v>
      </c>
      <c r="HM282" t="s">
        <v>3</v>
      </c>
      <c r="HN282" t="s">
        <v>3</v>
      </c>
      <c r="HO282" t="s">
        <v>3</v>
      </c>
      <c r="HP282" t="s">
        <v>3</v>
      </c>
      <c r="HQ282" t="s">
        <v>3</v>
      </c>
      <c r="HS282">
        <v>0</v>
      </c>
      <c r="IK282">
        <v>0</v>
      </c>
    </row>
    <row r="283" spans="1:255" x14ac:dyDescent="0.2">
      <c r="A283" s="8">
        <v>17</v>
      </c>
      <c r="B283" s="8">
        <v>0</v>
      </c>
      <c r="C283" s="8"/>
      <c r="D283" s="8"/>
      <c r="E283" s="8" t="s">
        <v>3</v>
      </c>
      <c r="F283" s="8" t="s">
        <v>198</v>
      </c>
      <c r="G283" s="8" t="s">
        <v>322</v>
      </c>
      <c r="H283" s="8" t="s">
        <v>200</v>
      </c>
      <c r="I283" s="8">
        <v>0</v>
      </c>
      <c r="J283" s="8">
        <v>0</v>
      </c>
      <c r="K283" s="8">
        <v>0</v>
      </c>
      <c r="L283" s="8">
        <v>0</v>
      </c>
      <c r="M283" s="8">
        <v>0</v>
      </c>
      <c r="N283" s="8">
        <f t="shared" si="165"/>
        <v>0</v>
      </c>
      <c r="O283" s="8">
        <f t="shared" si="166"/>
        <v>0</v>
      </c>
      <c r="P283" s="8">
        <f t="shared" si="167"/>
        <v>0</v>
      </c>
      <c r="Q283" s="8">
        <f t="shared" si="168"/>
        <v>0</v>
      </c>
      <c r="R283" s="8">
        <f t="shared" si="169"/>
        <v>0</v>
      </c>
      <c r="S283" s="8">
        <f t="shared" si="170"/>
        <v>0</v>
      </c>
      <c r="T283" s="8">
        <f t="shared" si="171"/>
        <v>0</v>
      </c>
      <c r="U283" s="8">
        <f t="shared" si="172"/>
        <v>0</v>
      </c>
      <c r="V283" s="8">
        <f t="shared" si="173"/>
        <v>0</v>
      </c>
      <c r="W283" s="8">
        <f t="shared" si="174"/>
        <v>0</v>
      </c>
      <c r="X283" s="8">
        <f t="shared" si="175"/>
        <v>0</v>
      </c>
      <c r="Y283" s="8">
        <f t="shared" si="176"/>
        <v>0</v>
      </c>
      <c r="Z283" s="8"/>
      <c r="AA283" s="8">
        <v>-1</v>
      </c>
      <c r="AB283" s="8">
        <f t="shared" si="177"/>
        <v>394.32</v>
      </c>
      <c r="AC283" s="8">
        <f t="shared" si="178"/>
        <v>394.32</v>
      </c>
      <c r="AD283" s="8">
        <f t="shared" si="179"/>
        <v>0</v>
      </c>
      <c r="AE283" s="8">
        <f t="shared" si="180"/>
        <v>0</v>
      </c>
      <c r="AF283" s="8">
        <f t="shared" si="181"/>
        <v>0</v>
      </c>
      <c r="AG283" s="8">
        <f t="shared" si="182"/>
        <v>0</v>
      </c>
      <c r="AH283" s="8">
        <f t="shared" si="183"/>
        <v>0</v>
      </c>
      <c r="AI283" s="8">
        <f t="shared" si="184"/>
        <v>0</v>
      </c>
      <c r="AJ283" s="8">
        <f t="shared" si="185"/>
        <v>0</v>
      </c>
      <c r="AK283" s="8">
        <v>394.32</v>
      </c>
      <c r="AL283" s="8">
        <v>394.32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1</v>
      </c>
      <c r="AW283" s="8">
        <v>1</v>
      </c>
      <c r="AX283" s="8"/>
      <c r="AY283" s="8"/>
      <c r="AZ283" s="8">
        <v>1</v>
      </c>
      <c r="BA283" s="8">
        <v>1</v>
      </c>
      <c r="BB283" s="8">
        <v>1</v>
      </c>
      <c r="BC283" s="8">
        <v>1</v>
      </c>
      <c r="BD283" s="8" t="s">
        <v>3</v>
      </c>
      <c r="BE283" s="8" t="s">
        <v>3</v>
      </c>
      <c r="BF283" s="8" t="s">
        <v>3</v>
      </c>
      <c r="BG283" s="8" t="s">
        <v>3</v>
      </c>
      <c r="BH283" s="8">
        <v>3</v>
      </c>
      <c r="BI283" s="8">
        <v>1</v>
      </c>
      <c r="BJ283" s="8" t="s">
        <v>3</v>
      </c>
      <c r="BK283" s="8"/>
      <c r="BL283" s="8"/>
      <c r="BM283" s="8">
        <v>1100</v>
      </c>
      <c r="BN283" s="8">
        <v>0</v>
      </c>
      <c r="BO283" s="8" t="s">
        <v>3</v>
      </c>
      <c r="BP283" s="8">
        <v>0</v>
      </c>
      <c r="BQ283" s="8">
        <v>8</v>
      </c>
      <c r="BR283" s="8">
        <v>0</v>
      </c>
      <c r="BS283" s="8">
        <v>1</v>
      </c>
      <c r="BT283" s="8">
        <v>1</v>
      </c>
      <c r="BU283" s="8">
        <v>1</v>
      </c>
      <c r="BV283" s="8">
        <v>1</v>
      </c>
      <c r="BW283" s="8">
        <v>1</v>
      </c>
      <c r="BX283" s="8">
        <v>1</v>
      </c>
      <c r="BY283" s="8" t="s">
        <v>3</v>
      </c>
      <c r="BZ283" s="8">
        <v>0</v>
      </c>
      <c r="CA283" s="8">
        <v>0</v>
      </c>
      <c r="CB283" s="8" t="s">
        <v>3</v>
      </c>
      <c r="CC283" s="8"/>
      <c r="CD283" s="8"/>
      <c r="CE283" s="8">
        <v>0</v>
      </c>
      <c r="CF283" s="8">
        <v>0</v>
      </c>
      <c r="CG283" s="8">
        <v>0</v>
      </c>
      <c r="CH283" s="8">
        <v>0</v>
      </c>
      <c r="CI283" s="8">
        <v>0</v>
      </c>
      <c r="CJ283" s="8">
        <v>0</v>
      </c>
      <c r="CK283" s="8">
        <v>0</v>
      </c>
      <c r="CL283" s="8">
        <v>0</v>
      </c>
      <c r="CM283" s="8">
        <v>0</v>
      </c>
      <c r="CN283" s="8" t="s">
        <v>3</v>
      </c>
      <c r="CO283" s="8">
        <v>0</v>
      </c>
      <c r="CP283" s="8">
        <f t="shared" si="186"/>
        <v>0</v>
      </c>
      <c r="CQ283" s="8">
        <f t="shared" ref="CQ283:CQ294" si="206">ROUND(AL283,2)</f>
        <v>394.32</v>
      </c>
      <c r="CR283" s="8">
        <f t="shared" ref="CR283:CR294" si="207">ROUND(AM283,2)</f>
        <v>0</v>
      </c>
      <c r="CS283" s="8">
        <f t="shared" si="189"/>
        <v>0</v>
      </c>
      <c r="CT283" s="8">
        <f t="shared" si="190"/>
        <v>0</v>
      </c>
      <c r="CU283" s="8">
        <f t="shared" si="191"/>
        <v>0</v>
      </c>
      <c r="CV283" s="8">
        <f t="shared" si="192"/>
        <v>0</v>
      </c>
      <c r="CW283" s="8">
        <f t="shared" si="193"/>
        <v>0</v>
      </c>
      <c r="CX283" s="8">
        <f t="shared" si="194"/>
        <v>0</v>
      </c>
      <c r="CY283" s="8">
        <f t="shared" ref="CY283:CY294" si="208">(((S283+R283)*AT283)/100)</f>
        <v>0</v>
      </c>
      <c r="CZ283" s="8">
        <f t="shared" ref="CZ283:CZ294" si="209">(((S283+R283)*AU283)/100)</f>
        <v>0</v>
      </c>
      <c r="DA283" s="8"/>
      <c r="DB283" s="8"/>
      <c r="DC283" s="8" t="s">
        <v>3</v>
      </c>
      <c r="DD283" s="8" t="s">
        <v>3</v>
      </c>
      <c r="DE283" s="8" t="s">
        <v>3</v>
      </c>
      <c r="DF283" s="8" t="s">
        <v>3</v>
      </c>
      <c r="DG283" s="8" t="s">
        <v>3</v>
      </c>
      <c r="DH283" s="8" t="s">
        <v>3</v>
      </c>
      <c r="DI283" s="8" t="s">
        <v>3</v>
      </c>
      <c r="DJ283" s="8" t="s">
        <v>3</v>
      </c>
      <c r="DK283" s="8" t="s">
        <v>3</v>
      </c>
      <c r="DL283" s="8" t="s">
        <v>3</v>
      </c>
      <c r="DM283" s="8" t="s">
        <v>3</v>
      </c>
      <c r="DN283" s="8">
        <v>0</v>
      </c>
      <c r="DO283" s="8">
        <v>0</v>
      </c>
      <c r="DP283" s="8">
        <v>1</v>
      </c>
      <c r="DQ283" s="8">
        <v>1</v>
      </c>
      <c r="DR283" s="8"/>
      <c r="DS283" s="8"/>
      <c r="DT283" s="8"/>
      <c r="DU283" s="8">
        <v>1003</v>
      </c>
      <c r="DV283" s="8" t="s">
        <v>200</v>
      </c>
      <c r="DW283" s="8" t="s">
        <v>200</v>
      </c>
      <c r="DX283" s="8">
        <v>1</v>
      </c>
      <c r="DY283" s="8"/>
      <c r="DZ283" s="8" t="s">
        <v>3</v>
      </c>
      <c r="EA283" s="8" t="s">
        <v>3</v>
      </c>
      <c r="EB283" s="8" t="s">
        <v>3</v>
      </c>
      <c r="EC283" s="8" t="s">
        <v>3</v>
      </c>
      <c r="ED283" s="8"/>
      <c r="EE283" s="8">
        <v>78822660</v>
      </c>
      <c r="EF283" s="8">
        <v>8</v>
      </c>
      <c r="EG283" s="8" t="s">
        <v>225</v>
      </c>
      <c r="EH283" s="8">
        <v>0</v>
      </c>
      <c r="EI283" s="8" t="s">
        <v>3</v>
      </c>
      <c r="EJ283" s="8">
        <v>1</v>
      </c>
      <c r="EK283" s="8">
        <v>1100</v>
      </c>
      <c r="EL283" s="8" t="s">
        <v>226</v>
      </c>
      <c r="EM283" s="8" t="s">
        <v>227</v>
      </c>
      <c r="EN283" s="8"/>
      <c r="EO283" s="8" t="s">
        <v>3</v>
      </c>
      <c r="EP283" s="8"/>
      <c r="EQ283" s="8">
        <v>132096</v>
      </c>
      <c r="ER283" s="8">
        <v>394.32</v>
      </c>
      <c r="ES283" s="8">
        <v>394.32</v>
      </c>
      <c r="ET283" s="8">
        <v>0</v>
      </c>
      <c r="EU283" s="8">
        <v>0</v>
      </c>
      <c r="EV283" s="8">
        <v>0</v>
      </c>
      <c r="EW283" s="8">
        <v>0</v>
      </c>
      <c r="EX283" s="8">
        <v>0</v>
      </c>
      <c r="EY283" s="8">
        <v>0</v>
      </c>
      <c r="EZ283" s="8">
        <v>5</v>
      </c>
      <c r="FA283" s="8"/>
      <c r="FB283" s="8"/>
      <c r="FC283" s="8">
        <v>1</v>
      </c>
      <c r="FD283" s="8">
        <v>18</v>
      </c>
      <c r="FE283" s="8"/>
      <c r="FF283" s="8">
        <v>450.4</v>
      </c>
      <c r="FG283" s="8"/>
      <c r="FH283" s="8"/>
      <c r="FI283" s="8"/>
      <c r="FJ283" s="8"/>
      <c r="FK283" s="8"/>
      <c r="FL283" s="8"/>
      <c r="FM283" s="8"/>
      <c r="FN283" s="8"/>
      <c r="FO283" s="8"/>
      <c r="FP283" s="8"/>
      <c r="FQ283" s="8">
        <v>0</v>
      </c>
      <c r="FR283" s="8">
        <v>0</v>
      </c>
      <c r="FS283" s="8">
        <v>0</v>
      </c>
      <c r="FT283" s="8"/>
      <c r="FU283" s="8"/>
      <c r="FV283" s="8"/>
      <c r="FW283" s="8"/>
      <c r="FX283" s="8">
        <v>0</v>
      </c>
      <c r="FY283" s="8">
        <v>0</v>
      </c>
      <c r="FZ283" s="8"/>
      <c r="GA283" s="8" t="s">
        <v>323</v>
      </c>
      <c r="GB283" s="8"/>
      <c r="GC283" s="8"/>
      <c r="GD283" s="8">
        <v>1</v>
      </c>
      <c r="GE283" s="8"/>
      <c r="GF283" s="8">
        <v>1410996864</v>
      </c>
      <c r="GG283" s="8">
        <v>2</v>
      </c>
      <c r="GH283" s="8">
        <v>3</v>
      </c>
      <c r="GI283" s="8">
        <v>-2</v>
      </c>
      <c r="GJ283" s="8">
        <v>0</v>
      </c>
      <c r="GK283" s="8">
        <v>0</v>
      </c>
      <c r="GL283" s="8">
        <f t="shared" si="197"/>
        <v>0</v>
      </c>
      <c r="GM283" s="8">
        <f t="shared" si="198"/>
        <v>0</v>
      </c>
      <c r="GN283" s="8">
        <f t="shared" si="199"/>
        <v>0</v>
      </c>
      <c r="GO283" s="8">
        <f t="shared" si="200"/>
        <v>0</v>
      </c>
      <c r="GP283" s="8">
        <f t="shared" si="201"/>
        <v>0</v>
      </c>
      <c r="GQ283" s="8"/>
      <c r="GR283" s="8">
        <v>1</v>
      </c>
      <c r="GS283" s="8">
        <v>1</v>
      </c>
      <c r="GT283" s="8">
        <v>0</v>
      </c>
      <c r="GU283" s="8" t="s">
        <v>3</v>
      </c>
      <c r="GV283" s="8">
        <f t="shared" si="202"/>
        <v>0</v>
      </c>
      <c r="GW283" s="8">
        <v>1</v>
      </c>
      <c r="GX283" s="8">
        <f t="shared" si="203"/>
        <v>0</v>
      </c>
      <c r="GY283" s="8"/>
      <c r="GZ283" s="8"/>
      <c r="HA283" s="8">
        <v>0</v>
      </c>
      <c r="HB283" s="8">
        <v>0</v>
      </c>
      <c r="HC283" s="8">
        <f t="shared" si="204"/>
        <v>0</v>
      </c>
      <c r="HD283" s="8"/>
      <c r="HE283" s="8" t="s">
        <v>49</v>
      </c>
      <c r="HF283" s="8" t="s">
        <v>45</v>
      </c>
      <c r="HG283" s="8">
        <f t="shared" ref="HG283:HG294" si="210">ROUND(ROUND(AL283,2)*I283,2)</f>
        <v>0</v>
      </c>
      <c r="HH283" s="8"/>
      <c r="HI283" s="8"/>
      <c r="HJ283" s="8"/>
      <c r="HK283" s="8"/>
      <c r="HL283" s="8"/>
      <c r="HM283" s="8" t="s">
        <v>3</v>
      </c>
      <c r="HN283" s="8" t="s">
        <v>3</v>
      </c>
      <c r="HO283" s="8" t="s">
        <v>3</v>
      </c>
      <c r="HP283" s="8" t="s">
        <v>3</v>
      </c>
      <c r="HQ283" s="8" t="s">
        <v>3</v>
      </c>
      <c r="HR283" s="8"/>
      <c r="HS283" s="8">
        <v>0</v>
      </c>
      <c r="HT283" s="8"/>
      <c r="HU283" s="8"/>
      <c r="HV283" s="8"/>
      <c r="HW283" s="8"/>
      <c r="HX283" s="8"/>
      <c r="HY283" s="8"/>
      <c r="HZ283" s="8"/>
      <c r="IA283" s="8"/>
      <c r="IB283" s="8"/>
      <c r="IC283" s="8"/>
      <c r="ID283" s="8"/>
      <c r="IE283" s="8"/>
      <c r="IF283" s="8"/>
      <c r="IG283" s="8"/>
      <c r="IH283" s="8"/>
      <c r="II283" s="8"/>
      <c r="IJ283" s="8"/>
      <c r="IK283" s="8">
        <v>0</v>
      </c>
      <c r="IL283" s="8"/>
      <c r="IM283" s="8"/>
      <c r="IN283" s="8"/>
      <c r="IO283" s="8"/>
      <c r="IP283" s="8"/>
      <c r="IQ283" s="8"/>
      <c r="IR283" s="8"/>
      <c r="IS283" s="8"/>
      <c r="IT283" s="8"/>
      <c r="IU283" s="8"/>
    </row>
    <row r="284" spans="1:255" x14ac:dyDescent="0.2">
      <c r="A284">
        <v>17</v>
      </c>
      <c r="B284">
        <v>0</v>
      </c>
      <c r="E284" t="s">
        <v>3</v>
      </c>
      <c r="F284" t="s">
        <v>198</v>
      </c>
      <c r="G284" t="s">
        <v>322</v>
      </c>
      <c r="H284" t="s">
        <v>200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f t="shared" si="165"/>
        <v>0</v>
      </c>
      <c r="O284">
        <f t="shared" si="166"/>
        <v>0</v>
      </c>
      <c r="P284">
        <f t="shared" si="167"/>
        <v>0</v>
      </c>
      <c r="Q284">
        <f t="shared" si="168"/>
        <v>0</v>
      </c>
      <c r="R284">
        <f t="shared" si="169"/>
        <v>0</v>
      </c>
      <c r="S284">
        <f t="shared" si="170"/>
        <v>0</v>
      </c>
      <c r="T284">
        <f t="shared" si="171"/>
        <v>0</v>
      </c>
      <c r="U284">
        <f t="shared" si="172"/>
        <v>0</v>
      </c>
      <c r="V284">
        <f t="shared" si="173"/>
        <v>0</v>
      </c>
      <c r="W284">
        <f t="shared" si="174"/>
        <v>0</v>
      </c>
      <c r="X284">
        <f t="shared" si="175"/>
        <v>0</v>
      </c>
      <c r="Y284">
        <f t="shared" si="176"/>
        <v>0</v>
      </c>
      <c r="AA284">
        <v>-1</v>
      </c>
      <c r="AB284">
        <f t="shared" si="177"/>
        <v>394.32</v>
      </c>
      <c r="AC284">
        <f t="shared" si="178"/>
        <v>394.32</v>
      </c>
      <c r="AD284">
        <f t="shared" si="179"/>
        <v>0</v>
      </c>
      <c r="AE284">
        <f t="shared" si="180"/>
        <v>0</v>
      </c>
      <c r="AF284">
        <f t="shared" si="181"/>
        <v>0</v>
      </c>
      <c r="AG284">
        <f t="shared" si="182"/>
        <v>0</v>
      </c>
      <c r="AH284">
        <f t="shared" si="183"/>
        <v>0</v>
      </c>
      <c r="AI284">
        <f t="shared" si="184"/>
        <v>0</v>
      </c>
      <c r="AJ284">
        <f t="shared" si="185"/>
        <v>0</v>
      </c>
      <c r="AK284">
        <v>394.32</v>
      </c>
      <c r="AL284">
        <v>394.32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1</v>
      </c>
      <c r="AW284">
        <v>1</v>
      </c>
      <c r="AZ284">
        <v>1</v>
      </c>
      <c r="BA284">
        <v>1</v>
      </c>
      <c r="BB284">
        <v>1</v>
      </c>
      <c r="BC284">
        <v>1</v>
      </c>
      <c r="BD284" t="s">
        <v>3</v>
      </c>
      <c r="BE284" t="s">
        <v>3</v>
      </c>
      <c r="BF284" t="s">
        <v>3</v>
      </c>
      <c r="BG284" t="s">
        <v>3</v>
      </c>
      <c r="BH284">
        <v>3</v>
      </c>
      <c r="BI284">
        <v>1</v>
      </c>
      <c r="BJ284" t="s">
        <v>3</v>
      </c>
      <c r="BM284">
        <v>1100</v>
      </c>
      <c r="BN284">
        <v>0</v>
      </c>
      <c r="BO284" t="s">
        <v>3</v>
      </c>
      <c r="BP284">
        <v>0</v>
      </c>
      <c r="BQ284">
        <v>8</v>
      </c>
      <c r="BR284">
        <v>0</v>
      </c>
      <c r="BS284">
        <v>1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3</v>
      </c>
      <c r="BZ284">
        <v>0</v>
      </c>
      <c r="CA284">
        <v>0</v>
      </c>
      <c r="CB284" t="s">
        <v>3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 t="s">
        <v>3</v>
      </c>
      <c r="CO284">
        <v>0</v>
      </c>
      <c r="CP284">
        <f t="shared" si="186"/>
        <v>0</v>
      </c>
      <c r="CQ284">
        <f t="shared" si="206"/>
        <v>394.32</v>
      </c>
      <c r="CR284">
        <f t="shared" si="207"/>
        <v>0</v>
      </c>
      <c r="CS284">
        <f t="shared" si="189"/>
        <v>0</v>
      </c>
      <c r="CT284">
        <f t="shared" si="190"/>
        <v>0</v>
      </c>
      <c r="CU284">
        <f t="shared" si="191"/>
        <v>0</v>
      </c>
      <c r="CV284">
        <f t="shared" si="192"/>
        <v>0</v>
      </c>
      <c r="CW284">
        <f t="shared" si="193"/>
        <v>0</v>
      </c>
      <c r="CX284">
        <f t="shared" si="194"/>
        <v>0</v>
      </c>
      <c r="CY284">
        <f t="shared" si="208"/>
        <v>0</v>
      </c>
      <c r="CZ284">
        <f t="shared" si="209"/>
        <v>0</v>
      </c>
      <c r="DC284" t="s">
        <v>3</v>
      </c>
      <c r="DD284" t="s">
        <v>3</v>
      </c>
      <c r="DE284" t="s">
        <v>3</v>
      </c>
      <c r="DF284" t="s">
        <v>3</v>
      </c>
      <c r="DG284" t="s">
        <v>3</v>
      </c>
      <c r="DH284" t="s">
        <v>3</v>
      </c>
      <c r="DI284" t="s">
        <v>3</v>
      </c>
      <c r="DJ284" t="s">
        <v>3</v>
      </c>
      <c r="DK284" t="s">
        <v>3</v>
      </c>
      <c r="DL284" t="s">
        <v>3</v>
      </c>
      <c r="DM284" t="s">
        <v>3</v>
      </c>
      <c r="DN284">
        <v>0</v>
      </c>
      <c r="DO284">
        <v>0</v>
      </c>
      <c r="DP284">
        <v>1</v>
      </c>
      <c r="DQ284">
        <v>1</v>
      </c>
      <c r="DU284">
        <v>1003</v>
      </c>
      <c r="DV284" t="s">
        <v>200</v>
      </c>
      <c r="DW284" t="s">
        <v>200</v>
      </c>
      <c r="DX284">
        <v>1</v>
      </c>
      <c r="DZ284" t="s">
        <v>3</v>
      </c>
      <c r="EA284" t="s">
        <v>3</v>
      </c>
      <c r="EB284" t="s">
        <v>3</v>
      </c>
      <c r="EC284" t="s">
        <v>3</v>
      </c>
      <c r="EE284">
        <v>78822660</v>
      </c>
      <c r="EF284">
        <v>8</v>
      </c>
      <c r="EG284" t="s">
        <v>225</v>
      </c>
      <c r="EH284">
        <v>0</v>
      </c>
      <c r="EI284" t="s">
        <v>3</v>
      </c>
      <c r="EJ284">
        <v>1</v>
      </c>
      <c r="EK284">
        <v>1100</v>
      </c>
      <c r="EL284" t="s">
        <v>226</v>
      </c>
      <c r="EM284" t="s">
        <v>227</v>
      </c>
      <c r="EO284" t="s">
        <v>3</v>
      </c>
      <c r="EQ284">
        <v>132096</v>
      </c>
      <c r="ER284">
        <v>394.32</v>
      </c>
      <c r="ES284">
        <v>394.32</v>
      </c>
      <c r="ET284">
        <v>0</v>
      </c>
      <c r="EU284">
        <v>0</v>
      </c>
      <c r="EV284">
        <v>0</v>
      </c>
      <c r="EW284">
        <v>0</v>
      </c>
      <c r="EX284">
        <v>0</v>
      </c>
      <c r="EY284">
        <v>0</v>
      </c>
      <c r="EZ284">
        <v>5</v>
      </c>
      <c r="FC284">
        <v>1</v>
      </c>
      <c r="FD284">
        <v>18</v>
      </c>
      <c r="FF284">
        <v>450.4</v>
      </c>
      <c r="FQ284">
        <v>0</v>
      </c>
      <c r="FR284">
        <v>0</v>
      </c>
      <c r="FS284">
        <v>0</v>
      </c>
      <c r="FX284">
        <v>0</v>
      </c>
      <c r="FY284">
        <v>0</v>
      </c>
      <c r="GA284" t="s">
        <v>323</v>
      </c>
      <c r="GD284">
        <v>1</v>
      </c>
      <c r="GF284">
        <v>1410996864</v>
      </c>
      <c r="GG284">
        <v>2</v>
      </c>
      <c r="GH284">
        <v>3</v>
      </c>
      <c r="GI284">
        <v>-2</v>
      </c>
      <c r="GJ284">
        <v>0</v>
      </c>
      <c r="GK284">
        <v>0</v>
      </c>
      <c r="GL284">
        <f t="shared" si="197"/>
        <v>0</v>
      </c>
      <c r="GM284">
        <f t="shared" si="198"/>
        <v>0</v>
      </c>
      <c r="GN284">
        <f t="shared" si="199"/>
        <v>0</v>
      </c>
      <c r="GO284">
        <f t="shared" si="200"/>
        <v>0</v>
      </c>
      <c r="GP284">
        <f t="shared" si="201"/>
        <v>0</v>
      </c>
      <c r="GR284">
        <v>1</v>
      </c>
      <c r="GS284">
        <v>1</v>
      </c>
      <c r="GT284">
        <v>0</v>
      </c>
      <c r="GU284" t="s">
        <v>3</v>
      </c>
      <c r="GV284">
        <f t="shared" si="202"/>
        <v>0</v>
      </c>
      <c r="GW284">
        <v>1</v>
      </c>
      <c r="GX284">
        <f t="shared" si="203"/>
        <v>0</v>
      </c>
      <c r="HA284">
        <v>0</v>
      </c>
      <c r="HB284">
        <v>0</v>
      </c>
      <c r="HC284">
        <f t="shared" si="204"/>
        <v>0</v>
      </c>
      <c r="HE284" t="s">
        <v>49</v>
      </c>
      <c r="HF284" t="s">
        <v>45</v>
      </c>
      <c r="HG284">
        <f t="shared" si="210"/>
        <v>0</v>
      </c>
      <c r="HM284" t="s">
        <v>3</v>
      </c>
      <c r="HN284" t="s">
        <v>3</v>
      </c>
      <c r="HO284" t="s">
        <v>3</v>
      </c>
      <c r="HP284" t="s">
        <v>3</v>
      </c>
      <c r="HQ284" t="s">
        <v>3</v>
      </c>
      <c r="HS284">
        <v>0</v>
      </c>
      <c r="IK284">
        <v>0</v>
      </c>
    </row>
    <row r="285" spans="1:255" x14ac:dyDescent="0.2">
      <c r="A285" s="8">
        <v>17</v>
      </c>
      <c r="B285" s="8">
        <v>0</v>
      </c>
      <c r="C285" s="8"/>
      <c r="D285" s="8"/>
      <c r="E285" s="8" t="s">
        <v>3</v>
      </c>
      <c r="F285" s="8" t="s">
        <v>198</v>
      </c>
      <c r="G285" s="8" t="s">
        <v>324</v>
      </c>
      <c r="H285" s="8" t="s">
        <v>231</v>
      </c>
      <c r="I285" s="8">
        <v>0</v>
      </c>
      <c r="J285" s="8">
        <v>0</v>
      </c>
      <c r="K285" s="8">
        <v>0</v>
      </c>
      <c r="L285" s="8">
        <v>0</v>
      </c>
      <c r="M285" s="8">
        <v>0</v>
      </c>
      <c r="N285" s="8">
        <f t="shared" si="165"/>
        <v>0</v>
      </c>
      <c r="O285" s="8">
        <f t="shared" si="166"/>
        <v>0</v>
      </c>
      <c r="P285" s="8">
        <f t="shared" si="167"/>
        <v>0</v>
      </c>
      <c r="Q285" s="8">
        <f t="shared" si="168"/>
        <v>0</v>
      </c>
      <c r="R285" s="8">
        <f t="shared" si="169"/>
        <v>0</v>
      </c>
      <c r="S285" s="8">
        <f t="shared" si="170"/>
        <v>0</v>
      </c>
      <c r="T285" s="8">
        <f t="shared" si="171"/>
        <v>0</v>
      </c>
      <c r="U285" s="8">
        <f t="shared" si="172"/>
        <v>0</v>
      </c>
      <c r="V285" s="8">
        <f t="shared" si="173"/>
        <v>0</v>
      </c>
      <c r="W285" s="8">
        <f t="shared" si="174"/>
        <v>0</v>
      </c>
      <c r="X285" s="8">
        <f t="shared" si="175"/>
        <v>0</v>
      </c>
      <c r="Y285" s="8">
        <f t="shared" si="176"/>
        <v>0</v>
      </c>
      <c r="Z285" s="8"/>
      <c r="AA285" s="8">
        <v>-1</v>
      </c>
      <c r="AB285" s="8">
        <f t="shared" si="177"/>
        <v>1428.82</v>
      </c>
      <c r="AC285" s="8">
        <f t="shared" si="178"/>
        <v>1428.82</v>
      </c>
      <c r="AD285" s="8">
        <f t="shared" si="179"/>
        <v>0</v>
      </c>
      <c r="AE285" s="8">
        <f t="shared" si="180"/>
        <v>0</v>
      </c>
      <c r="AF285" s="8">
        <f t="shared" si="181"/>
        <v>0</v>
      </c>
      <c r="AG285" s="8">
        <f t="shared" si="182"/>
        <v>0</v>
      </c>
      <c r="AH285" s="8">
        <f t="shared" si="183"/>
        <v>0</v>
      </c>
      <c r="AI285" s="8">
        <f t="shared" si="184"/>
        <v>0</v>
      </c>
      <c r="AJ285" s="8">
        <f t="shared" si="185"/>
        <v>0</v>
      </c>
      <c r="AK285" s="8">
        <v>1428.82</v>
      </c>
      <c r="AL285" s="8">
        <v>1428.82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1</v>
      </c>
      <c r="AW285" s="8">
        <v>1</v>
      </c>
      <c r="AX285" s="8"/>
      <c r="AY285" s="8"/>
      <c r="AZ285" s="8">
        <v>1</v>
      </c>
      <c r="BA285" s="8">
        <v>1</v>
      </c>
      <c r="BB285" s="8">
        <v>1</v>
      </c>
      <c r="BC285" s="8">
        <v>1</v>
      </c>
      <c r="BD285" s="8" t="s">
        <v>3</v>
      </c>
      <c r="BE285" s="8" t="s">
        <v>3</v>
      </c>
      <c r="BF285" s="8" t="s">
        <v>3</v>
      </c>
      <c r="BG285" s="8" t="s">
        <v>3</v>
      </c>
      <c r="BH285" s="8">
        <v>3</v>
      </c>
      <c r="BI285" s="8">
        <v>1</v>
      </c>
      <c r="BJ285" s="8" t="s">
        <v>3</v>
      </c>
      <c r="BK285" s="8"/>
      <c r="BL285" s="8"/>
      <c r="BM285" s="8">
        <v>1100</v>
      </c>
      <c r="BN285" s="8">
        <v>0</v>
      </c>
      <c r="BO285" s="8" t="s">
        <v>3</v>
      </c>
      <c r="BP285" s="8">
        <v>0</v>
      </c>
      <c r="BQ285" s="8">
        <v>8</v>
      </c>
      <c r="BR285" s="8">
        <v>0</v>
      </c>
      <c r="BS285" s="8">
        <v>1</v>
      </c>
      <c r="BT285" s="8">
        <v>1</v>
      </c>
      <c r="BU285" s="8">
        <v>1</v>
      </c>
      <c r="BV285" s="8">
        <v>1</v>
      </c>
      <c r="BW285" s="8">
        <v>1</v>
      </c>
      <c r="BX285" s="8">
        <v>1</v>
      </c>
      <c r="BY285" s="8" t="s">
        <v>3</v>
      </c>
      <c r="BZ285" s="8">
        <v>0</v>
      </c>
      <c r="CA285" s="8">
        <v>0</v>
      </c>
      <c r="CB285" s="8" t="s">
        <v>3</v>
      </c>
      <c r="CC285" s="8"/>
      <c r="CD285" s="8"/>
      <c r="CE285" s="8">
        <v>0</v>
      </c>
      <c r="CF285" s="8">
        <v>0</v>
      </c>
      <c r="CG285" s="8">
        <v>0</v>
      </c>
      <c r="CH285" s="8">
        <v>0</v>
      </c>
      <c r="CI285" s="8">
        <v>0</v>
      </c>
      <c r="CJ285" s="8">
        <v>0</v>
      </c>
      <c r="CK285" s="8">
        <v>0</v>
      </c>
      <c r="CL285" s="8">
        <v>0</v>
      </c>
      <c r="CM285" s="8">
        <v>0</v>
      </c>
      <c r="CN285" s="8" t="s">
        <v>3</v>
      </c>
      <c r="CO285" s="8">
        <v>0</v>
      </c>
      <c r="CP285" s="8">
        <f t="shared" si="186"/>
        <v>0</v>
      </c>
      <c r="CQ285" s="8">
        <f t="shared" si="206"/>
        <v>1428.82</v>
      </c>
      <c r="CR285" s="8">
        <f t="shared" si="207"/>
        <v>0</v>
      </c>
      <c r="CS285" s="8">
        <f t="shared" si="189"/>
        <v>0</v>
      </c>
      <c r="CT285" s="8">
        <f t="shared" si="190"/>
        <v>0</v>
      </c>
      <c r="CU285" s="8">
        <f t="shared" si="191"/>
        <v>0</v>
      </c>
      <c r="CV285" s="8">
        <f t="shared" si="192"/>
        <v>0</v>
      </c>
      <c r="CW285" s="8">
        <f t="shared" si="193"/>
        <v>0</v>
      </c>
      <c r="CX285" s="8">
        <f t="shared" si="194"/>
        <v>0</v>
      </c>
      <c r="CY285" s="8">
        <f t="shared" si="208"/>
        <v>0</v>
      </c>
      <c r="CZ285" s="8">
        <f t="shared" si="209"/>
        <v>0</v>
      </c>
      <c r="DA285" s="8"/>
      <c r="DB285" s="8"/>
      <c r="DC285" s="8" t="s">
        <v>3</v>
      </c>
      <c r="DD285" s="8" t="s">
        <v>3</v>
      </c>
      <c r="DE285" s="8" t="s">
        <v>3</v>
      </c>
      <c r="DF285" s="8" t="s">
        <v>3</v>
      </c>
      <c r="DG285" s="8" t="s">
        <v>3</v>
      </c>
      <c r="DH285" s="8" t="s">
        <v>3</v>
      </c>
      <c r="DI285" s="8" t="s">
        <v>3</v>
      </c>
      <c r="DJ285" s="8" t="s">
        <v>3</v>
      </c>
      <c r="DK285" s="8" t="s">
        <v>3</v>
      </c>
      <c r="DL285" s="8" t="s">
        <v>3</v>
      </c>
      <c r="DM285" s="8" t="s">
        <v>3</v>
      </c>
      <c r="DN285" s="8">
        <v>0</v>
      </c>
      <c r="DO285" s="8">
        <v>0</v>
      </c>
      <c r="DP285" s="8">
        <v>1</v>
      </c>
      <c r="DQ285" s="8">
        <v>1</v>
      </c>
      <c r="DR285" s="8"/>
      <c r="DS285" s="8"/>
      <c r="DT285" s="8"/>
      <c r="DU285" s="8">
        <v>1010</v>
      </c>
      <c r="DV285" s="8" t="s">
        <v>231</v>
      </c>
      <c r="DW285" s="8" t="s">
        <v>231</v>
      </c>
      <c r="DX285" s="8">
        <v>1</v>
      </c>
      <c r="DY285" s="8"/>
      <c r="DZ285" s="8" t="s">
        <v>3</v>
      </c>
      <c r="EA285" s="8" t="s">
        <v>3</v>
      </c>
      <c r="EB285" s="8" t="s">
        <v>3</v>
      </c>
      <c r="EC285" s="8" t="s">
        <v>3</v>
      </c>
      <c r="ED285" s="8"/>
      <c r="EE285" s="8">
        <v>78822660</v>
      </c>
      <c r="EF285" s="8">
        <v>8</v>
      </c>
      <c r="EG285" s="8" t="s">
        <v>225</v>
      </c>
      <c r="EH285" s="8">
        <v>0</v>
      </c>
      <c r="EI285" s="8" t="s">
        <v>3</v>
      </c>
      <c r="EJ285" s="8">
        <v>1</v>
      </c>
      <c r="EK285" s="8">
        <v>1100</v>
      </c>
      <c r="EL285" s="8" t="s">
        <v>226</v>
      </c>
      <c r="EM285" s="8" t="s">
        <v>227</v>
      </c>
      <c r="EN285" s="8"/>
      <c r="EO285" s="8" t="s">
        <v>3</v>
      </c>
      <c r="EP285" s="8"/>
      <c r="EQ285" s="8">
        <v>132096</v>
      </c>
      <c r="ER285" s="8">
        <v>1428.82</v>
      </c>
      <c r="ES285" s="8">
        <v>1428.82</v>
      </c>
      <c r="ET285" s="8">
        <v>0</v>
      </c>
      <c r="EU285" s="8">
        <v>0</v>
      </c>
      <c r="EV285" s="8">
        <v>0</v>
      </c>
      <c r="EW285" s="8">
        <v>0</v>
      </c>
      <c r="EX285" s="8">
        <v>0</v>
      </c>
      <c r="EY285" s="8">
        <v>0</v>
      </c>
      <c r="EZ285" s="8">
        <v>5</v>
      </c>
      <c r="FA285" s="8"/>
      <c r="FB285" s="8"/>
      <c r="FC285" s="8">
        <v>1</v>
      </c>
      <c r="FD285" s="8">
        <v>18</v>
      </c>
      <c r="FE285" s="8"/>
      <c r="FF285" s="8">
        <v>1632</v>
      </c>
      <c r="FG285" s="8"/>
      <c r="FH285" s="8"/>
      <c r="FI285" s="8"/>
      <c r="FJ285" s="8"/>
      <c r="FK285" s="8"/>
      <c r="FL285" s="8"/>
      <c r="FM285" s="8"/>
      <c r="FN285" s="8"/>
      <c r="FO285" s="8"/>
      <c r="FP285" s="8"/>
      <c r="FQ285" s="8">
        <v>0</v>
      </c>
      <c r="FR285" s="8">
        <v>0</v>
      </c>
      <c r="FS285" s="8">
        <v>0</v>
      </c>
      <c r="FT285" s="8"/>
      <c r="FU285" s="8"/>
      <c r="FV285" s="8"/>
      <c r="FW285" s="8"/>
      <c r="FX285" s="8">
        <v>0</v>
      </c>
      <c r="FY285" s="8">
        <v>0</v>
      </c>
      <c r="FZ285" s="8"/>
      <c r="GA285" s="8" t="s">
        <v>325</v>
      </c>
      <c r="GB285" s="8"/>
      <c r="GC285" s="8"/>
      <c r="GD285" s="8">
        <v>1</v>
      </c>
      <c r="GE285" s="8"/>
      <c r="GF285" s="8">
        <v>919867039</v>
      </c>
      <c r="GG285" s="8">
        <v>2</v>
      </c>
      <c r="GH285" s="8">
        <v>3</v>
      </c>
      <c r="GI285" s="8">
        <v>-2</v>
      </c>
      <c r="GJ285" s="8">
        <v>0</v>
      </c>
      <c r="GK285" s="8">
        <v>0</v>
      </c>
      <c r="GL285" s="8">
        <f t="shared" si="197"/>
        <v>0</v>
      </c>
      <c r="GM285" s="8">
        <f t="shared" si="198"/>
        <v>0</v>
      </c>
      <c r="GN285" s="8">
        <f t="shared" si="199"/>
        <v>0</v>
      </c>
      <c r="GO285" s="8">
        <f t="shared" si="200"/>
        <v>0</v>
      </c>
      <c r="GP285" s="8">
        <f t="shared" si="201"/>
        <v>0</v>
      </c>
      <c r="GQ285" s="8"/>
      <c r="GR285" s="8">
        <v>1</v>
      </c>
      <c r="GS285" s="8">
        <v>1</v>
      </c>
      <c r="GT285" s="8">
        <v>0</v>
      </c>
      <c r="GU285" s="8" t="s">
        <v>3</v>
      </c>
      <c r="GV285" s="8">
        <f t="shared" si="202"/>
        <v>0</v>
      </c>
      <c r="GW285" s="8">
        <v>1</v>
      </c>
      <c r="GX285" s="8">
        <f t="shared" si="203"/>
        <v>0</v>
      </c>
      <c r="GY285" s="8"/>
      <c r="GZ285" s="8"/>
      <c r="HA285" s="8">
        <v>0</v>
      </c>
      <c r="HB285" s="8">
        <v>0</v>
      </c>
      <c r="HC285" s="8">
        <f t="shared" si="204"/>
        <v>0</v>
      </c>
      <c r="HD285" s="8"/>
      <c r="HE285" s="8" t="s">
        <v>49</v>
      </c>
      <c r="HF285" s="8" t="s">
        <v>45</v>
      </c>
      <c r="HG285" s="8">
        <f t="shared" si="210"/>
        <v>0</v>
      </c>
      <c r="HH285" s="8"/>
      <c r="HI285" s="8"/>
      <c r="HJ285" s="8"/>
      <c r="HK285" s="8"/>
      <c r="HL285" s="8"/>
      <c r="HM285" s="8" t="s">
        <v>3</v>
      </c>
      <c r="HN285" s="8" t="s">
        <v>3</v>
      </c>
      <c r="HO285" s="8" t="s">
        <v>3</v>
      </c>
      <c r="HP285" s="8" t="s">
        <v>3</v>
      </c>
      <c r="HQ285" s="8" t="s">
        <v>3</v>
      </c>
      <c r="HR285" s="8"/>
      <c r="HS285" s="8">
        <v>0</v>
      </c>
      <c r="HT285" s="8"/>
      <c r="HU285" s="8"/>
      <c r="HV285" s="8"/>
      <c r="HW285" s="8"/>
      <c r="HX285" s="8"/>
      <c r="HY285" s="8"/>
      <c r="HZ285" s="8"/>
      <c r="IA285" s="8"/>
      <c r="IB285" s="8"/>
      <c r="IC285" s="8"/>
      <c r="ID285" s="8"/>
      <c r="IE285" s="8"/>
      <c r="IF285" s="8"/>
      <c r="IG285" s="8"/>
      <c r="IH285" s="8"/>
      <c r="II285" s="8"/>
      <c r="IJ285" s="8"/>
      <c r="IK285" s="8">
        <v>0</v>
      </c>
      <c r="IL285" s="8"/>
      <c r="IM285" s="8"/>
      <c r="IN285" s="8"/>
      <c r="IO285" s="8"/>
      <c r="IP285" s="8"/>
      <c r="IQ285" s="8"/>
      <c r="IR285" s="8"/>
      <c r="IS285" s="8"/>
      <c r="IT285" s="8"/>
      <c r="IU285" s="8"/>
    </row>
    <row r="286" spans="1:255" x14ac:dyDescent="0.2">
      <c r="A286">
        <v>17</v>
      </c>
      <c r="B286">
        <v>0</v>
      </c>
      <c r="E286" t="s">
        <v>3</v>
      </c>
      <c r="F286" t="s">
        <v>198</v>
      </c>
      <c r="G286" t="s">
        <v>324</v>
      </c>
      <c r="H286" t="s">
        <v>231</v>
      </c>
      <c r="I286">
        <v>0</v>
      </c>
      <c r="J286">
        <v>0</v>
      </c>
      <c r="K286">
        <v>0</v>
      </c>
      <c r="L286">
        <v>0</v>
      </c>
      <c r="M286">
        <v>0</v>
      </c>
      <c r="N286">
        <f t="shared" si="165"/>
        <v>0</v>
      </c>
      <c r="O286">
        <f t="shared" si="166"/>
        <v>0</v>
      </c>
      <c r="P286">
        <f t="shared" si="167"/>
        <v>0</v>
      </c>
      <c r="Q286">
        <f t="shared" si="168"/>
        <v>0</v>
      </c>
      <c r="R286">
        <f t="shared" si="169"/>
        <v>0</v>
      </c>
      <c r="S286">
        <f t="shared" si="170"/>
        <v>0</v>
      </c>
      <c r="T286">
        <f t="shared" si="171"/>
        <v>0</v>
      </c>
      <c r="U286">
        <f t="shared" si="172"/>
        <v>0</v>
      </c>
      <c r="V286">
        <f t="shared" si="173"/>
        <v>0</v>
      </c>
      <c r="W286">
        <f t="shared" si="174"/>
        <v>0</v>
      </c>
      <c r="X286">
        <f t="shared" si="175"/>
        <v>0</v>
      </c>
      <c r="Y286">
        <f t="shared" si="176"/>
        <v>0</v>
      </c>
      <c r="AA286">
        <v>-1</v>
      </c>
      <c r="AB286">
        <f t="shared" si="177"/>
        <v>1428.82</v>
      </c>
      <c r="AC286">
        <f t="shared" si="178"/>
        <v>1428.82</v>
      </c>
      <c r="AD286">
        <f t="shared" si="179"/>
        <v>0</v>
      </c>
      <c r="AE286">
        <f t="shared" si="180"/>
        <v>0</v>
      </c>
      <c r="AF286">
        <f t="shared" si="181"/>
        <v>0</v>
      </c>
      <c r="AG286">
        <f t="shared" si="182"/>
        <v>0</v>
      </c>
      <c r="AH286">
        <f t="shared" si="183"/>
        <v>0</v>
      </c>
      <c r="AI286">
        <f t="shared" si="184"/>
        <v>0</v>
      </c>
      <c r="AJ286">
        <f t="shared" si="185"/>
        <v>0</v>
      </c>
      <c r="AK286">
        <v>1428.82</v>
      </c>
      <c r="AL286">
        <v>1428.82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1</v>
      </c>
      <c r="AW286">
        <v>1</v>
      </c>
      <c r="AZ286">
        <v>1</v>
      </c>
      <c r="BA286">
        <v>1</v>
      </c>
      <c r="BB286">
        <v>1</v>
      </c>
      <c r="BC286">
        <v>1</v>
      </c>
      <c r="BD286" t="s">
        <v>3</v>
      </c>
      <c r="BE286" t="s">
        <v>3</v>
      </c>
      <c r="BF286" t="s">
        <v>3</v>
      </c>
      <c r="BG286" t="s">
        <v>3</v>
      </c>
      <c r="BH286">
        <v>3</v>
      </c>
      <c r="BI286">
        <v>1</v>
      </c>
      <c r="BJ286" t="s">
        <v>3</v>
      </c>
      <c r="BM286">
        <v>1100</v>
      </c>
      <c r="BN286">
        <v>0</v>
      </c>
      <c r="BO286" t="s">
        <v>3</v>
      </c>
      <c r="BP286">
        <v>0</v>
      </c>
      <c r="BQ286">
        <v>8</v>
      </c>
      <c r="BR286">
        <v>0</v>
      </c>
      <c r="BS286">
        <v>1</v>
      </c>
      <c r="BT286">
        <v>1</v>
      </c>
      <c r="BU286">
        <v>1</v>
      </c>
      <c r="BV286">
        <v>1</v>
      </c>
      <c r="BW286">
        <v>1</v>
      </c>
      <c r="BX286">
        <v>1</v>
      </c>
      <c r="BY286" t="s">
        <v>3</v>
      </c>
      <c r="BZ286">
        <v>0</v>
      </c>
      <c r="CA286">
        <v>0</v>
      </c>
      <c r="CB286" t="s">
        <v>3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 t="s">
        <v>3</v>
      </c>
      <c r="CO286">
        <v>0</v>
      </c>
      <c r="CP286">
        <f t="shared" si="186"/>
        <v>0</v>
      </c>
      <c r="CQ286">
        <f t="shared" si="206"/>
        <v>1428.82</v>
      </c>
      <c r="CR286">
        <f t="shared" si="207"/>
        <v>0</v>
      </c>
      <c r="CS286">
        <f t="shared" si="189"/>
        <v>0</v>
      </c>
      <c r="CT286">
        <f t="shared" si="190"/>
        <v>0</v>
      </c>
      <c r="CU286">
        <f t="shared" si="191"/>
        <v>0</v>
      </c>
      <c r="CV286">
        <f t="shared" si="192"/>
        <v>0</v>
      </c>
      <c r="CW286">
        <f t="shared" si="193"/>
        <v>0</v>
      </c>
      <c r="CX286">
        <f t="shared" si="194"/>
        <v>0</v>
      </c>
      <c r="CY286">
        <f t="shared" si="208"/>
        <v>0</v>
      </c>
      <c r="CZ286">
        <f t="shared" si="209"/>
        <v>0</v>
      </c>
      <c r="DC286" t="s">
        <v>3</v>
      </c>
      <c r="DD286" t="s">
        <v>3</v>
      </c>
      <c r="DE286" t="s">
        <v>3</v>
      </c>
      <c r="DF286" t="s">
        <v>3</v>
      </c>
      <c r="DG286" t="s">
        <v>3</v>
      </c>
      <c r="DH286" t="s">
        <v>3</v>
      </c>
      <c r="DI286" t="s">
        <v>3</v>
      </c>
      <c r="DJ286" t="s">
        <v>3</v>
      </c>
      <c r="DK286" t="s">
        <v>3</v>
      </c>
      <c r="DL286" t="s">
        <v>3</v>
      </c>
      <c r="DM286" t="s">
        <v>3</v>
      </c>
      <c r="DN286">
        <v>0</v>
      </c>
      <c r="DO286">
        <v>0</v>
      </c>
      <c r="DP286">
        <v>1</v>
      </c>
      <c r="DQ286">
        <v>1</v>
      </c>
      <c r="DU286">
        <v>1010</v>
      </c>
      <c r="DV286" t="s">
        <v>231</v>
      </c>
      <c r="DW286" t="s">
        <v>231</v>
      </c>
      <c r="DX286">
        <v>1</v>
      </c>
      <c r="DZ286" t="s">
        <v>3</v>
      </c>
      <c r="EA286" t="s">
        <v>3</v>
      </c>
      <c r="EB286" t="s">
        <v>3</v>
      </c>
      <c r="EC286" t="s">
        <v>3</v>
      </c>
      <c r="EE286">
        <v>78822660</v>
      </c>
      <c r="EF286">
        <v>8</v>
      </c>
      <c r="EG286" t="s">
        <v>225</v>
      </c>
      <c r="EH286">
        <v>0</v>
      </c>
      <c r="EI286" t="s">
        <v>3</v>
      </c>
      <c r="EJ286">
        <v>1</v>
      </c>
      <c r="EK286">
        <v>1100</v>
      </c>
      <c r="EL286" t="s">
        <v>226</v>
      </c>
      <c r="EM286" t="s">
        <v>227</v>
      </c>
      <c r="EO286" t="s">
        <v>3</v>
      </c>
      <c r="EQ286">
        <v>132096</v>
      </c>
      <c r="ER286">
        <v>1428.82</v>
      </c>
      <c r="ES286">
        <v>1428.82</v>
      </c>
      <c r="ET286">
        <v>0</v>
      </c>
      <c r="EU286">
        <v>0</v>
      </c>
      <c r="EV286">
        <v>0</v>
      </c>
      <c r="EW286">
        <v>0</v>
      </c>
      <c r="EX286">
        <v>0</v>
      </c>
      <c r="EY286">
        <v>0</v>
      </c>
      <c r="EZ286">
        <v>5</v>
      </c>
      <c r="FC286">
        <v>1</v>
      </c>
      <c r="FD286">
        <v>18</v>
      </c>
      <c r="FF286">
        <v>1632</v>
      </c>
      <c r="FQ286">
        <v>0</v>
      </c>
      <c r="FR286">
        <v>0</v>
      </c>
      <c r="FS286">
        <v>0</v>
      </c>
      <c r="FX286">
        <v>0</v>
      </c>
      <c r="FY286">
        <v>0</v>
      </c>
      <c r="GA286" t="s">
        <v>325</v>
      </c>
      <c r="GD286">
        <v>1</v>
      </c>
      <c r="GF286">
        <v>919867039</v>
      </c>
      <c r="GG286">
        <v>2</v>
      </c>
      <c r="GH286">
        <v>3</v>
      </c>
      <c r="GI286">
        <v>-2</v>
      </c>
      <c r="GJ286">
        <v>0</v>
      </c>
      <c r="GK286">
        <v>0</v>
      </c>
      <c r="GL286">
        <f t="shared" si="197"/>
        <v>0</v>
      </c>
      <c r="GM286">
        <f t="shared" si="198"/>
        <v>0</v>
      </c>
      <c r="GN286">
        <f t="shared" si="199"/>
        <v>0</v>
      </c>
      <c r="GO286">
        <f t="shared" si="200"/>
        <v>0</v>
      </c>
      <c r="GP286">
        <f t="shared" si="201"/>
        <v>0</v>
      </c>
      <c r="GR286">
        <v>1</v>
      </c>
      <c r="GS286">
        <v>1</v>
      </c>
      <c r="GT286">
        <v>0</v>
      </c>
      <c r="GU286" t="s">
        <v>3</v>
      </c>
      <c r="GV286">
        <f t="shared" si="202"/>
        <v>0</v>
      </c>
      <c r="GW286">
        <v>1</v>
      </c>
      <c r="GX286">
        <f t="shared" si="203"/>
        <v>0</v>
      </c>
      <c r="HA286">
        <v>0</v>
      </c>
      <c r="HB286">
        <v>0</v>
      </c>
      <c r="HC286">
        <f t="shared" si="204"/>
        <v>0</v>
      </c>
      <c r="HE286" t="s">
        <v>49</v>
      </c>
      <c r="HF286" t="s">
        <v>45</v>
      </c>
      <c r="HG286">
        <f t="shared" si="210"/>
        <v>0</v>
      </c>
      <c r="HM286" t="s">
        <v>3</v>
      </c>
      <c r="HN286" t="s">
        <v>3</v>
      </c>
      <c r="HO286" t="s">
        <v>3</v>
      </c>
      <c r="HP286" t="s">
        <v>3</v>
      </c>
      <c r="HQ286" t="s">
        <v>3</v>
      </c>
      <c r="HS286">
        <v>0</v>
      </c>
      <c r="IK286">
        <v>0</v>
      </c>
    </row>
    <row r="287" spans="1:255" x14ac:dyDescent="0.2">
      <c r="A287" s="8">
        <v>17</v>
      </c>
      <c r="B287" s="8">
        <v>0</v>
      </c>
      <c r="C287" s="8"/>
      <c r="D287" s="8"/>
      <c r="E287" s="8" t="s">
        <v>3</v>
      </c>
      <c r="F287" s="8" t="s">
        <v>198</v>
      </c>
      <c r="G287" s="8" t="s">
        <v>326</v>
      </c>
      <c r="H287" s="8" t="s">
        <v>231</v>
      </c>
      <c r="I287" s="8">
        <v>0</v>
      </c>
      <c r="J287" s="8">
        <v>0</v>
      </c>
      <c r="K287" s="8">
        <v>0</v>
      </c>
      <c r="L287" s="8">
        <v>0</v>
      </c>
      <c r="M287" s="8">
        <v>0</v>
      </c>
      <c r="N287" s="8">
        <f t="shared" si="165"/>
        <v>0</v>
      </c>
      <c r="O287" s="8">
        <f t="shared" si="166"/>
        <v>0</v>
      </c>
      <c r="P287" s="8">
        <f t="shared" si="167"/>
        <v>0</v>
      </c>
      <c r="Q287" s="8">
        <f t="shared" si="168"/>
        <v>0</v>
      </c>
      <c r="R287" s="8">
        <f t="shared" si="169"/>
        <v>0</v>
      </c>
      <c r="S287" s="8">
        <f t="shared" si="170"/>
        <v>0</v>
      </c>
      <c r="T287" s="8">
        <f t="shared" si="171"/>
        <v>0</v>
      </c>
      <c r="U287" s="8">
        <f t="shared" si="172"/>
        <v>0</v>
      </c>
      <c r="V287" s="8">
        <f t="shared" si="173"/>
        <v>0</v>
      </c>
      <c r="W287" s="8">
        <f t="shared" si="174"/>
        <v>0</v>
      </c>
      <c r="X287" s="8">
        <f t="shared" si="175"/>
        <v>0</v>
      </c>
      <c r="Y287" s="8">
        <f t="shared" si="176"/>
        <v>0</v>
      </c>
      <c r="Z287" s="8"/>
      <c r="AA287" s="8">
        <v>-1</v>
      </c>
      <c r="AB287" s="8">
        <f t="shared" si="177"/>
        <v>376.46</v>
      </c>
      <c r="AC287" s="8">
        <f t="shared" si="178"/>
        <v>376.46</v>
      </c>
      <c r="AD287" s="8">
        <f t="shared" si="179"/>
        <v>0</v>
      </c>
      <c r="AE287" s="8">
        <f t="shared" si="180"/>
        <v>0</v>
      </c>
      <c r="AF287" s="8">
        <f t="shared" si="181"/>
        <v>0</v>
      </c>
      <c r="AG287" s="8">
        <f t="shared" si="182"/>
        <v>0</v>
      </c>
      <c r="AH287" s="8">
        <f t="shared" si="183"/>
        <v>0</v>
      </c>
      <c r="AI287" s="8">
        <f t="shared" si="184"/>
        <v>0</v>
      </c>
      <c r="AJ287" s="8">
        <f t="shared" si="185"/>
        <v>0</v>
      </c>
      <c r="AK287" s="8">
        <v>376.46</v>
      </c>
      <c r="AL287" s="8">
        <v>376.46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1</v>
      </c>
      <c r="AW287" s="8">
        <v>1</v>
      </c>
      <c r="AX287" s="8"/>
      <c r="AY287" s="8"/>
      <c r="AZ287" s="8">
        <v>1</v>
      </c>
      <c r="BA287" s="8">
        <v>1</v>
      </c>
      <c r="BB287" s="8">
        <v>1</v>
      </c>
      <c r="BC287" s="8">
        <v>1</v>
      </c>
      <c r="BD287" s="8" t="s">
        <v>3</v>
      </c>
      <c r="BE287" s="8" t="s">
        <v>3</v>
      </c>
      <c r="BF287" s="8" t="s">
        <v>3</v>
      </c>
      <c r="BG287" s="8" t="s">
        <v>3</v>
      </c>
      <c r="BH287" s="8">
        <v>3</v>
      </c>
      <c r="BI287" s="8">
        <v>1</v>
      </c>
      <c r="BJ287" s="8" t="s">
        <v>3</v>
      </c>
      <c r="BK287" s="8"/>
      <c r="BL287" s="8"/>
      <c r="BM287" s="8">
        <v>1100</v>
      </c>
      <c r="BN287" s="8">
        <v>0</v>
      </c>
      <c r="BO287" s="8" t="s">
        <v>3</v>
      </c>
      <c r="BP287" s="8">
        <v>0</v>
      </c>
      <c r="BQ287" s="8">
        <v>8</v>
      </c>
      <c r="BR287" s="8">
        <v>0</v>
      </c>
      <c r="BS287" s="8">
        <v>1</v>
      </c>
      <c r="BT287" s="8">
        <v>1</v>
      </c>
      <c r="BU287" s="8">
        <v>1</v>
      </c>
      <c r="BV287" s="8">
        <v>1</v>
      </c>
      <c r="BW287" s="8">
        <v>1</v>
      </c>
      <c r="BX287" s="8">
        <v>1</v>
      </c>
      <c r="BY287" s="8" t="s">
        <v>3</v>
      </c>
      <c r="BZ287" s="8">
        <v>0</v>
      </c>
      <c r="CA287" s="8">
        <v>0</v>
      </c>
      <c r="CB287" s="8" t="s">
        <v>3</v>
      </c>
      <c r="CC287" s="8"/>
      <c r="CD287" s="8"/>
      <c r="CE287" s="8">
        <v>0</v>
      </c>
      <c r="CF287" s="8">
        <v>0</v>
      </c>
      <c r="CG287" s="8">
        <v>0</v>
      </c>
      <c r="CH287" s="8">
        <v>0</v>
      </c>
      <c r="CI287" s="8">
        <v>0</v>
      </c>
      <c r="CJ287" s="8">
        <v>0</v>
      </c>
      <c r="CK287" s="8">
        <v>0</v>
      </c>
      <c r="CL287" s="8">
        <v>0</v>
      </c>
      <c r="CM287" s="8">
        <v>0</v>
      </c>
      <c r="CN287" s="8" t="s">
        <v>3</v>
      </c>
      <c r="CO287" s="8">
        <v>0</v>
      </c>
      <c r="CP287" s="8">
        <f t="shared" si="186"/>
        <v>0</v>
      </c>
      <c r="CQ287" s="8">
        <f t="shared" si="206"/>
        <v>376.46</v>
      </c>
      <c r="CR287" s="8">
        <f t="shared" si="207"/>
        <v>0</v>
      </c>
      <c r="CS287" s="8">
        <f t="shared" si="189"/>
        <v>0</v>
      </c>
      <c r="CT287" s="8">
        <f t="shared" si="190"/>
        <v>0</v>
      </c>
      <c r="CU287" s="8">
        <f t="shared" si="191"/>
        <v>0</v>
      </c>
      <c r="CV287" s="8">
        <f t="shared" si="192"/>
        <v>0</v>
      </c>
      <c r="CW287" s="8">
        <f t="shared" si="193"/>
        <v>0</v>
      </c>
      <c r="CX287" s="8">
        <f t="shared" si="194"/>
        <v>0</v>
      </c>
      <c r="CY287" s="8">
        <f t="shared" si="208"/>
        <v>0</v>
      </c>
      <c r="CZ287" s="8">
        <f t="shared" si="209"/>
        <v>0</v>
      </c>
      <c r="DA287" s="8"/>
      <c r="DB287" s="8"/>
      <c r="DC287" s="8" t="s">
        <v>3</v>
      </c>
      <c r="DD287" s="8" t="s">
        <v>3</v>
      </c>
      <c r="DE287" s="8" t="s">
        <v>3</v>
      </c>
      <c r="DF287" s="8" t="s">
        <v>3</v>
      </c>
      <c r="DG287" s="8" t="s">
        <v>3</v>
      </c>
      <c r="DH287" s="8" t="s">
        <v>3</v>
      </c>
      <c r="DI287" s="8" t="s">
        <v>3</v>
      </c>
      <c r="DJ287" s="8" t="s">
        <v>3</v>
      </c>
      <c r="DK287" s="8" t="s">
        <v>3</v>
      </c>
      <c r="DL287" s="8" t="s">
        <v>3</v>
      </c>
      <c r="DM287" s="8" t="s">
        <v>3</v>
      </c>
      <c r="DN287" s="8">
        <v>0</v>
      </c>
      <c r="DO287" s="8">
        <v>0</v>
      </c>
      <c r="DP287" s="8">
        <v>1</v>
      </c>
      <c r="DQ287" s="8">
        <v>1</v>
      </c>
      <c r="DR287" s="8"/>
      <c r="DS287" s="8"/>
      <c r="DT287" s="8"/>
      <c r="DU287" s="8">
        <v>1010</v>
      </c>
      <c r="DV287" s="8" t="s">
        <v>231</v>
      </c>
      <c r="DW287" s="8" t="s">
        <v>231</v>
      </c>
      <c r="DX287" s="8">
        <v>1</v>
      </c>
      <c r="DY287" s="8"/>
      <c r="DZ287" s="8" t="s">
        <v>3</v>
      </c>
      <c r="EA287" s="8" t="s">
        <v>3</v>
      </c>
      <c r="EB287" s="8" t="s">
        <v>3</v>
      </c>
      <c r="EC287" s="8" t="s">
        <v>3</v>
      </c>
      <c r="ED287" s="8"/>
      <c r="EE287" s="8">
        <v>78822660</v>
      </c>
      <c r="EF287" s="8">
        <v>8</v>
      </c>
      <c r="EG287" s="8" t="s">
        <v>225</v>
      </c>
      <c r="EH287" s="8">
        <v>0</v>
      </c>
      <c r="EI287" s="8" t="s">
        <v>3</v>
      </c>
      <c r="EJ287" s="8">
        <v>1</v>
      </c>
      <c r="EK287" s="8">
        <v>1100</v>
      </c>
      <c r="EL287" s="8" t="s">
        <v>226</v>
      </c>
      <c r="EM287" s="8" t="s">
        <v>227</v>
      </c>
      <c r="EN287" s="8"/>
      <c r="EO287" s="8" t="s">
        <v>3</v>
      </c>
      <c r="EP287" s="8"/>
      <c r="EQ287" s="8">
        <v>132096</v>
      </c>
      <c r="ER287" s="8">
        <v>376.46</v>
      </c>
      <c r="ES287" s="8">
        <v>376.46</v>
      </c>
      <c r="ET287" s="8">
        <v>0</v>
      </c>
      <c r="EU287" s="8">
        <v>0</v>
      </c>
      <c r="EV287" s="8">
        <v>0</v>
      </c>
      <c r="EW287" s="8">
        <v>0</v>
      </c>
      <c r="EX287" s="8">
        <v>0</v>
      </c>
      <c r="EY287" s="8">
        <v>0</v>
      </c>
      <c r="EZ287" s="8">
        <v>5</v>
      </c>
      <c r="FA287" s="8"/>
      <c r="FB287" s="8"/>
      <c r="FC287" s="8">
        <v>1</v>
      </c>
      <c r="FD287" s="8">
        <v>18</v>
      </c>
      <c r="FE287" s="8"/>
      <c r="FF287" s="8">
        <v>430</v>
      </c>
      <c r="FG287" s="8"/>
      <c r="FH287" s="8"/>
      <c r="FI287" s="8"/>
      <c r="FJ287" s="8"/>
      <c r="FK287" s="8"/>
      <c r="FL287" s="8"/>
      <c r="FM287" s="8"/>
      <c r="FN287" s="8"/>
      <c r="FO287" s="8"/>
      <c r="FP287" s="8"/>
      <c r="FQ287" s="8">
        <v>0</v>
      </c>
      <c r="FR287" s="8">
        <v>0</v>
      </c>
      <c r="FS287" s="8">
        <v>0</v>
      </c>
      <c r="FT287" s="8"/>
      <c r="FU287" s="8"/>
      <c r="FV287" s="8"/>
      <c r="FW287" s="8"/>
      <c r="FX287" s="8">
        <v>0</v>
      </c>
      <c r="FY287" s="8">
        <v>0</v>
      </c>
      <c r="FZ287" s="8"/>
      <c r="GA287" s="8" t="s">
        <v>327</v>
      </c>
      <c r="GB287" s="8"/>
      <c r="GC287" s="8"/>
      <c r="GD287" s="8">
        <v>1</v>
      </c>
      <c r="GE287" s="8"/>
      <c r="GF287" s="8">
        <v>237599140</v>
      </c>
      <c r="GG287" s="8">
        <v>2</v>
      </c>
      <c r="GH287" s="8">
        <v>3</v>
      </c>
      <c r="GI287" s="8">
        <v>-2</v>
      </c>
      <c r="GJ287" s="8">
        <v>0</v>
      </c>
      <c r="GK287" s="8">
        <v>0</v>
      </c>
      <c r="GL287" s="8">
        <f t="shared" si="197"/>
        <v>0</v>
      </c>
      <c r="GM287" s="8">
        <f t="shared" si="198"/>
        <v>0</v>
      </c>
      <c r="GN287" s="8">
        <f t="shared" si="199"/>
        <v>0</v>
      </c>
      <c r="GO287" s="8">
        <f t="shared" si="200"/>
        <v>0</v>
      </c>
      <c r="GP287" s="8">
        <f t="shared" si="201"/>
        <v>0</v>
      </c>
      <c r="GQ287" s="8"/>
      <c r="GR287" s="8">
        <v>1</v>
      </c>
      <c r="GS287" s="8">
        <v>1</v>
      </c>
      <c r="GT287" s="8">
        <v>0</v>
      </c>
      <c r="GU287" s="8" t="s">
        <v>3</v>
      </c>
      <c r="GV287" s="8">
        <f t="shared" si="202"/>
        <v>0</v>
      </c>
      <c r="GW287" s="8">
        <v>1</v>
      </c>
      <c r="GX287" s="8">
        <f t="shared" si="203"/>
        <v>0</v>
      </c>
      <c r="GY287" s="8"/>
      <c r="GZ287" s="8"/>
      <c r="HA287" s="8">
        <v>0</v>
      </c>
      <c r="HB287" s="8">
        <v>0</v>
      </c>
      <c r="HC287" s="8">
        <f t="shared" si="204"/>
        <v>0</v>
      </c>
      <c r="HD287" s="8"/>
      <c r="HE287" s="8" t="s">
        <v>49</v>
      </c>
      <c r="HF287" s="8" t="s">
        <v>45</v>
      </c>
      <c r="HG287" s="8">
        <f t="shared" si="210"/>
        <v>0</v>
      </c>
      <c r="HH287" s="8"/>
      <c r="HI287" s="8"/>
      <c r="HJ287" s="8"/>
      <c r="HK287" s="8"/>
      <c r="HL287" s="8"/>
      <c r="HM287" s="8" t="s">
        <v>3</v>
      </c>
      <c r="HN287" s="8" t="s">
        <v>3</v>
      </c>
      <c r="HO287" s="8" t="s">
        <v>3</v>
      </c>
      <c r="HP287" s="8" t="s">
        <v>3</v>
      </c>
      <c r="HQ287" s="8" t="s">
        <v>3</v>
      </c>
      <c r="HR287" s="8"/>
      <c r="HS287" s="8">
        <v>0</v>
      </c>
      <c r="HT287" s="8"/>
      <c r="HU287" s="8"/>
      <c r="HV287" s="8"/>
      <c r="HW287" s="8"/>
      <c r="HX287" s="8"/>
      <c r="HY287" s="8"/>
      <c r="HZ287" s="8"/>
      <c r="IA287" s="8"/>
      <c r="IB287" s="8"/>
      <c r="IC287" s="8"/>
      <c r="ID287" s="8"/>
      <c r="IE287" s="8"/>
      <c r="IF287" s="8"/>
      <c r="IG287" s="8"/>
      <c r="IH287" s="8"/>
      <c r="II287" s="8"/>
      <c r="IJ287" s="8"/>
      <c r="IK287" s="8">
        <v>0</v>
      </c>
      <c r="IL287" s="8"/>
      <c r="IM287" s="8"/>
      <c r="IN287" s="8"/>
      <c r="IO287" s="8"/>
      <c r="IP287" s="8"/>
      <c r="IQ287" s="8"/>
      <c r="IR287" s="8"/>
      <c r="IS287" s="8"/>
      <c r="IT287" s="8"/>
      <c r="IU287" s="8"/>
    </row>
    <row r="288" spans="1:255" x14ac:dyDescent="0.2">
      <c r="A288">
        <v>17</v>
      </c>
      <c r="B288">
        <v>0</v>
      </c>
      <c r="E288" t="s">
        <v>3</v>
      </c>
      <c r="F288" t="s">
        <v>198</v>
      </c>
      <c r="G288" t="s">
        <v>326</v>
      </c>
      <c r="H288" t="s">
        <v>231</v>
      </c>
      <c r="I288">
        <v>0</v>
      </c>
      <c r="J288">
        <v>0</v>
      </c>
      <c r="K288">
        <v>0</v>
      </c>
      <c r="L288">
        <v>0</v>
      </c>
      <c r="M288">
        <v>0</v>
      </c>
      <c r="N288">
        <f t="shared" si="165"/>
        <v>0</v>
      </c>
      <c r="O288">
        <f t="shared" si="166"/>
        <v>0</v>
      </c>
      <c r="P288">
        <f t="shared" si="167"/>
        <v>0</v>
      </c>
      <c r="Q288">
        <f t="shared" si="168"/>
        <v>0</v>
      </c>
      <c r="R288">
        <f t="shared" si="169"/>
        <v>0</v>
      </c>
      <c r="S288">
        <f t="shared" si="170"/>
        <v>0</v>
      </c>
      <c r="T288">
        <f t="shared" si="171"/>
        <v>0</v>
      </c>
      <c r="U288">
        <f t="shared" si="172"/>
        <v>0</v>
      </c>
      <c r="V288">
        <f t="shared" si="173"/>
        <v>0</v>
      </c>
      <c r="W288">
        <f t="shared" si="174"/>
        <v>0</v>
      </c>
      <c r="X288">
        <f t="shared" si="175"/>
        <v>0</v>
      </c>
      <c r="Y288">
        <f t="shared" si="176"/>
        <v>0</v>
      </c>
      <c r="AA288">
        <v>-1</v>
      </c>
      <c r="AB288">
        <f t="shared" si="177"/>
        <v>376.46</v>
      </c>
      <c r="AC288">
        <f t="shared" si="178"/>
        <v>376.46</v>
      </c>
      <c r="AD288">
        <f t="shared" si="179"/>
        <v>0</v>
      </c>
      <c r="AE288">
        <f t="shared" si="180"/>
        <v>0</v>
      </c>
      <c r="AF288">
        <f t="shared" si="181"/>
        <v>0</v>
      </c>
      <c r="AG288">
        <f t="shared" si="182"/>
        <v>0</v>
      </c>
      <c r="AH288">
        <f t="shared" si="183"/>
        <v>0</v>
      </c>
      <c r="AI288">
        <f t="shared" si="184"/>
        <v>0</v>
      </c>
      <c r="AJ288">
        <f t="shared" si="185"/>
        <v>0</v>
      </c>
      <c r="AK288">
        <v>376.46</v>
      </c>
      <c r="AL288">
        <v>376.46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1</v>
      </c>
      <c r="AW288">
        <v>1</v>
      </c>
      <c r="AZ288">
        <v>1</v>
      </c>
      <c r="BA288">
        <v>1</v>
      </c>
      <c r="BB288">
        <v>1</v>
      </c>
      <c r="BC288">
        <v>1</v>
      </c>
      <c r="BD288" t="s">
        <v>3</v>
      </c>
      <c r="BE288" t="s">
        <v>3</v>
      </c>
      <c r="BF288" t="s">
        <v>3</v>
      </c>
      <c r="BG288" t="s">
        <v>3</v>
      </c>
      <c r="BH288">
        <v>3</v>
      </c>
      <c r="BI288">
        <v>1</v>
      </c>
      <c r="BJ288" t="s">
        <v>3</v>
      </c>
      <c r="BM288">
        <v>1100</v>
      </c>
      <c r="BN288">
        <v>0</v>
      </c>
      <c r="BO288" t="s">
        <v>3</v>
      </c>
      <c r="BP288">
        <v>0</v>
      </c>
      <c r="BQ288">
        <v>8</v>
      </c>
      <c r="BR288">
        <v>0</v>
      </c>
      <c r="BS288">
        <v>1</v>
      </c>
      <c r="BT288">
        <v>1</v>
      </c>
      <c r="BU288">
        <v>1</v>
      </c>
      <c r="BV288">
        <v>1</v>
      </c>
      <c r="BW288">
        <v>1</v>
      </c>
      <c r="BX288">
        <v>1</v>
      </c>
      <c r="BY288" t="s">
        <v>3</v>
      </c>
      <c r="BZ288">
        <v>0</v>
      </c>
      <c r="CA288">
        <v>0</v>
      </c>
      <c r="CB288" t="s">
        <v>3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 t="s">
        <v>3</v>
      </c>
      <c r="CO288">
        <v>0</v>
      </c>
      <c r="CP288">
        <f t="shared" si="186"/>
        <v>0</v>
      </c>
      <c r="CQ288">
        <f t="shared" si="206"/>
        <v>376.46</v>
      </c>
      <c r="CR288">
        <f t="shared" si="207"/>
        <v>0</v>
      </c>
      <c r="CS288">
        <f t="shared" si="189"/>
        <v>0</v>
      </c>
      <c r="CT288">
        <f t="shared" si="190"/>
        <v>0</v>
      </c>
      <c r="CU288">
        <f t="shared" si="191"/>
        <v>0</v>
      </c>
      <c r="CV288">
        <f t="shared" si="192"/>
        <v>0</v>
      </c>
      <c r="CW288">
        <f t="shared" si="193"/>
        <v>0</v>
      </c>
      <c r="CX288">
        <f t="shared" si="194"/>
        <v>0</v>
      </c>
      <c r="CY288">
        <f t="shared" si="208"/>
        <v>0</v>
      </c>
      <c r="CZ288">
        <f t="shared" si="209"/>
        <v>0</v>
      </c>
      <c r="DC288" t="s">
        <v>3</v>
      </c>
      <c r="DD288" t="s">
        <v>3</v>
      </c>
      <c r="DE288" t="s">
        <v>3</v>
      </c>
      <c r="DF288" t="s">
        <v>3</v>
      </c>
      <c r="DG288" t="s">
        <v>3</v>
      </c>
      <c r="DH288" t="s">
        <v>3</v>
      </c>
      <c r="DI288" t="s">
        <v>3</v>
      </c>
      <c r="DJ288" t="s">
        <v>3</v>
      </c>
      <c r="DK288" t="s">
        <v>3</v>
      </c>
      <c r="DL288" t="s">
        <v>3</v>
      </c>
      <c r="DM288" t="s">
        <v>3</v>
      </c>
      <c r="DN288">
        <v>0</v>
      </c>
      <c r="DO288">
        <v>0</v>
      </c>
      <c r="DP288">
        <v>1</v>
      </c>
      <c r="DQ288">
        <v>1</v>
      </c>
      <c r="DU288">
        <v>1010</v>
      </c>
      <c r="DV288" t="s">
        <v>231</v>
      </c>
      <c r="DW288" t="s">
        <v>231</v>
      </c>
      <c r="DX288">
        <v>1</v>
      </c>
      <c r="DZ288" t="s">
        <v>3</v>
      </c>
      <c r="EA288" t="s">
        <v>3</v>
      </c>
      <c r="EB288" t="s">
        <v>3</v>
      </c>
      <c r="EC288" t="s">
        <v>3</v>
      </c>
      <c r="EE288">
        <v>78822660</v>
      </c>
      <c r="EF288">
        <v>8</v>
      </c>
      <c r="EG288" t="s">
        <v>225</v>
      </c>
      <c r="EH288">
        <v>0</v>
      </c>
      <c r="EI288" t="s">
        <v>3</v>
      </c>
      <c r="EJ288">
        <v>1</v>
      </c>
      <c r="EK288">
        <v>1100</v>
      </c>
      <c r="EL288" t="s">
        <v>226</v>
      </c>
      <c r="EM288" t="s">
        <v>227</v>
      </c>
      <c r="EO288" t="s">
        <v>3</v>
      </c>
      <c r="EQ288">
        <v>132096</v>
      </c>
      <c r="ER288">
        <v>376.46</v>
      </c>
      <c r="ES288">
        <v>376.46</v>
      </c>
      <c r="ET288">
        <v>0</v>
      </c>
      <c r="EU288">
        <v>0</v>
      </c>
      <c r="EV288">
        <v>0</v>
      </c>
      <c r="EW288">
        <v>0</v>
      </c>
      <c r="EX288">
        <v>0</v>
      </c>
      <c r="EY288">
        <v>0</v>
      </c>
      <c r="EZ288">
        <v>5</v>
      </c>
      <c r="FC288">
        <v>1</v>
      </c>
      <c r="FD288">
        <v>18</v>
      </c>
      <c r="FF288">
        <v>430</v>
      </c>
      <c r="FQ288">
        <v>0</v>
      </c>
      <c r="FR288">
        <v>0</v>
      </c>
      <c r="FS288">
        <v>0</v>
      </c>
      <c r="FX288">
        <v>0</v>
      </c>
      <c r="FY288">
        <v>0</v>
      </c>
      <c r="GA288" t="s">
        <v>327</v>
      </c>
      <c r="GD288">
        <v>1</v>
      </c>
      <c r="GF288">
        <v>237599140</v>
      </c>
      <c r="GG288">
        <v>2</v>
      </c>
      <c r="GH288">
        <v>3</v>
      </c>
      <c r="GI288">
        <v>-2</v>
      </c>
      <c r="GJ288">
        <v>0</v>
      </c>
      <c r="GK288">
        <v>0</v>
      </c>
      <c r="GL288">
        <f t="shared" si="197"/>
        <v>0</v>
      </c>
      <c r="GM288">
        <f t="shared" si="198"/>
        <v>0</v>
      </c>
      <c r="GN288">
        <f t="shared" si="199"/>
        <v>0</v>
      </c>
      <c r="GO288">
        <f t="shared" si="200"/>
        <v>0</v>
      </c>
      <c r="GP288">
        <f t="shared" si="201"/>
        <v>0</v>
      </c>
      <c r="GR288">
        <v>1</v>
      </c>
      <c r="GS288">
        <v>1</v>
      </c>
      <c r="GT288">
        <v>0</v>
      </c>
      <c r="GU288" t="s">
        <v>3</v>
      </c>
      <c r="GV288">
        <f t="shared" si="202"/>
        <v>0</v>
      </c>
      <c r="GW288">
        <v>1</v>
      </c>
      <c r="GX288">
        <f t="shared" si="203"/>
        <v>0</v>
      </c>
      <c r="HA288">
        <v>0</v>
      </c>
      <c r="HB288">
        <v>0</v>
      </c>
      <c r="HC288">
        <f t="shared" si="204"/>
        <v>0</v>
      </c>
      <c r="HE288" t="s">
        <v>49</v>
      </c>
      <c r="HF288" t="s">
        <v>45</v>
      </c>
      <c r="HG288">
        <f t="shared" si="210"/>
        <v>0</v>
      </c>
      <c r="HM288" t="s">
        <v>3</v>
      </c>
      <c r="HN288" t="s">
        <v>3</v>
      </c>
      <c r="HO288" t="s">
        <v>3</v>
      </c>
      <c r="HP288" t="s">
        <v>3</v>
      </c>
      <c r="HQ288" t="s">
        <v>3</v>
      </c>
      <c r="HS288">
        <v>0</v>
      </c>
      <c r="IK288">
        <v>0</v>
      </c>
    </row>
    <row r="289" spans="1:255" x14ac:dyDescent="0.2">
      <c r="A289" s="8">
        <v>17</v>
      </c>
      <c r="B289" s="8">
        <v>0</v>
      </c>
      <c r="C289" s="8"/>
      <c r="D289" s="8"/>
      <c r="E289" s="8" t="s">
        <v>3</v>
      </c>
      <c r="F289" s="8" t="s">
        <v>198</v>
      </c>
      <c r="G289" s="8" t="s">
        <v>328</v>
      </c>
      <c r="H289" s="8" t="s">
        <v>231</v>
      </c>
      <c r="I289" s="8">
        <v>0</v>
      </c>
      <c r="J289" s="8">
        <v>0</v>
      </c>
      <c r="K289" s="8">
        <v>0</v>
      </c>
      <c r="L289" s="8">
        <v>0</v>
      </c>
      <c r="M289" s="8">
        <v>0</v>
      </c>
      <c r="N289" s="8">
        <f t="shared" si="165"/>
        <v>0</v>
      </c>
      <c r="O289" s="8">
        <f t="shared" si="166"/>
        <v>0</v>
      </c>
      <c r="P289" s="8">
        <f t="shared" si="167"/>
        <v>0</v>
      </c>
      <c r="Q289" s="8">
        <f t="shared" si="168"/>
        <v>0</v>
      </c>
      <c r="R289" s="8">
        <f t="shared" si="169"/>
        <v>0</v>
      </c>
      <c r="S289" s="8">
        <f t="shared" si="170"/>
        <v>0</v>
      </c>
      <c r="T289" s="8">
        <f t="shared" si="171"/>
        <v>0</v>
      </c>
      <c r="U289" s="8">
        <f t="shared" si="172"/>
        <v>0</v>
      </c>
      <c r="V289" s="8">
        <f t="shared" si="173"/>
        <v>0</v>
      </c>
      <c r="W289" s="8">
        <f t="shared" si="174"/>
        <v>0</v>
      </c>
      <c r="X289" s="8">
        <f t="shared" si="175"/>
        <v>0</v>
      </c>
      <c r="Y289" s="8">
        <f t="shared" si="176"/>
        <v>0</v>
      </c>
      <c r="Z289" s="8"/>
      <c r="AA289" s="8">
        <v>-1</v>
      </c>
      <c r="AB289" s="8">
        <f t="shared" si="177"/>
        <v>971.81</v>
      </c>
      <c r="AC289" s="8">
        <f t="shared" si="178"/>
        <v>971.81</v>
      </c>
      <c r="AD289" s="8">
        <f t="shared" si="179"/>
        <v>0</v>
      </c>
      <c r="AE289" s="8">
        <f t="shared" si="180"/>
        <v>0</v>
      </c>
      <c r="AF289" s="8">
        <f t="shared" si="181"/>
        <v>0</v>
      </c>
      <c r="AG289" s="8">
        <f t="shared" si="182"/>
        <v>0</v>
      </c>
      <c r="AH289" s="8">
        <f t="shared" si="183"/>
        <v>0</v>
      </c>
      <c r="AI289" s="8">
        <f t="shared" si="184"/>
        <v>0</v>
      </c>
      <c r="AJ289" s="8">
        <f t="shared" si="185"/>
        <v>0</v>
      </c>
      <c r="AK289" s="8">
        <v>971.81</v>
      </c>
      <c r="AL289" s="8">
        <v>971.81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1</v>
      </c>
      <c r="AW289" s="8">
        <v>1</v>
      </c>
      <c r="AX289" s="8"/>
      <c r="AY289" s="8"/>
      <c r="AZ289" s="8">
        <v>1</v>
      </c>
      <c r="BA289" s="8">
        <v>1</v>
      </c>
      <c r="BB289" s="8">
        <v>1</v>
      </c>
      <c r="BC289" s="8">
        <v>1</v>
      </c>
      <c r="BD289" s="8" t="s">
        <v>3</v>
      </c>
      <c r="BE289" s="8" t="s">
        <v>3</v>
      </c>
      <c r="BF289" s="8" t="s">
        <v>3</v>
      </c>
      <c r="BG289" s="8" t="s">
        <v>3</v>
      </c>
      <c r="BH289" s="8">
        <v>3</v>
      </c>
      <c r="BI289" s="8">
        <v>1</v>
      </c>
      <c r="BJ289" s="8" t="s">
        <v>3</v>
      </c>
      <c r="BK289" s="8"/>
      <c r="BL289" s="8"/>
      <c r="BM289" s="8">
        <v>1100</v>
      </c>
      <c r="BN289" s="8">
        <v>0</v>
      </c>
      <c r="BO289" s="8" t="s">
        <v>3</v>
      </c>
      <c r="BP289" s="8">
        <v>0</v>
      </c>
      <c r="BQ289" s="8">
        <v>8</v>
      </c>
      <c r="BR289" s="8">
        <v>0</v>
      </c>
      <c r="BS289" s="8">
        <v>1</v>
      </c>
      <c r="BT289" s="8">
        <v>1</v>
      </c>
      <c r="BU289" s="8">
        <v>1</v>
      </c>
      <c r="BV289" s="8">
        <v>1</v>
      </c>
      <c r="BW289" s="8">
        <v>1</v>
      </c>
      <c r="BX289" s="8">
        <v>1</v>
      </c>
      <c r="BY289" s="8" t="s">
        <v>3</v>
      </c>
      <c r="BZ289" s="8">
        <v>0</v>
      </c>
      <c r="CA289" s="8">
        <v>0</v>
      </c>
      <c r="CB289" s="8" t="s">
        <v>3</v>
      </c>
      <c r="CC289" s="8"/>
      <c r="CD289" s="8"/>
      <c r="CE289" s="8">
        <v>0</v>
      </c>
      <c r="CF289" s="8">
        <v>0</v>
      </c>
      <c r="CG289" s="8">
        <v>0</v>
      </c>
      <c r="CH289" s="8">
        <v>0</v>
      </c>
      <c r="CI289" s="8">
        <v>0</v>
      </c>
      <c r="CJ289" s="8">
        <v>0</v>
      </c>
      <c r="CK289" s="8">
        <v>0</v>
      </c>
      <c r="CL289" s="8">
        <v>0</v>
      </c>
      <c r="CM289" s="8">
        <v>0</v>
      </c>
      <c r="CN289" s="8" t="s">
        <v>3</v>
      </c>
      <c r="CO289" s="8">
        <v>0</v>
      </c>
      <c r="CP289" s="8">
        <f t="shared" si="186"/>
        <v>0</v>
      </c>
      <c r="CQ289" s="8">
        <f t="shared" si="206"/>
        <v>971.81</v>
      </c>
      <c r="CR289" s="8">
        <f t="shared" si="207"/>
        <v>0</v>
      </c>
      <c r="CS289" s="8">
        <f t="shared" si="189"/>
        <v>0</v>
      </c>
      <c r="CT289" s="8">
        <f t="shared" si="190"/>
        <v>0</v>
      </c>
      <c r="CU289" s="8">
        <f t="shared" si="191"/>
        <v>0</v>
      </c>
      <c r="CV289" s="8">
        <f t="shared" si="192"/>
        <v>0</v>
      </c>
      <c r="CW289" s="8">
        <f t="shared" si="193"/>
        <v>0</v>
      </c>
      <c r="CX289" s="8">
        <f t="shared" si="194"/>
        <v>0</v>
      </c>
      <c r="CY289" s="8">
        <f t="shared" si="208"/>
        <v>0</v>
      </c>
      <c r="CZ289" s="8">
        <f t="shared" si="209"/>
        <v>0</v>
      </c>
      <c r="DA289" s="8"/>
      <c r="DB289" s="8"/>
      <c r="DC289" s="8" t="s">
        <v>3</v>
      </c>
      <c r="DD289" s="8" t="s">
        <v>3</v>
      </c>
      <c r="DE289" s="8" t="s">
        <v>3</v>
      </c>
      <c r="DF289" s="8" t="s">
        <v>3</v>
      </c>
      <c r="DG289" s="8" t="s">
        <v>3</v>
      </c>
      <c r="DH289" s="8" t="s">
        <v>3</v>
      </c>
      <c r="DI289" s="8" t="s">
        <v>3</v>
      </c>
      <c r="DJ289" s="8" t="s">
        <v>3</v>
      </c>
      <c r="DK289" s="8" t="s">
        <v>3</v>
      </c>
      <c r="DL289" s="8" t="s">
        <v>3</v>
      </c>
      <c r="DM289" s="8" t="s">
        <v>3</v>
      </c>
      <c r="DN289" s="8">
        <v>0</v>
      </c>
      <c r="DO289" s="8">
        <v>0</v>
      </c>
      <c r="DP289" s="8">
        <v>1</v>
      </c>
      <c r="DQ289" s="8">
        <v>1</v>
      </c>
      <c r="DR289" s="8"/>
      <c r="DS289" s="8"/>
      <c r="DT289" s="8"/>
      <c r="DU289" s="8">
        <v>1010</v>
      </c>
      <c r="DV289" s="8" t="s">
        <v>231</v>
      </c>
      <c r="DW289" s="8" t="s">
        <v>231</v>
      </c>
      <c r="DX289" s="8">
        <v>1</v>
      </c>
      <c r="DY289" s="8"/>
      <c r="DZ289" s="8" t="s">
        <v>3</v>
      </c>
      <c r="EA289" s="8" t="s">
        <v>3</v>
      </c>
      <c r="EB289" s="8" t="s">
        <v>3</v>
      </c>
      <c r="EC289" s="8" t="s">
        <v>3</v>
      </c>
      <c r="ED289" s="8"/>
      <c r="EE289" s="8">
        <v>78822660</v>
      </c>
      <c r="EF289" s="8">
        <v>8</v>
      </c>
      <c r="EG289" s="8" t="s">
        <v>225</v>
      </c>
      <c r="EH289" s="8">
        <v>0</v>
      </c>
      <c r="EI289" s="8" t="s">
        <v>3</v>
      </c>
      <c r="EJ289" s="8">
        <v>1</v>
      </c>
      <c r="EK289" s="8">
        <v>1100</v>
      </c>
      <c r="EL289" s="8" t="s">
        <v>226</v>
      </c>
      <c r="EM289" s="8" t="s">
        <v>227</v>
      </c>
      <c r="EN289" s="8"/>
      <c r="EO289" s="8" t="s">
        <v>3</v>
      </c>
      <c r="EP289" s="8"/>
      <c r="EQ289" s="8">
        <v>132096</v>
      </c>
      <c r="ER289" s="8">
        <v>971.81</v>
      </c>
      <c r="ES289" s="8">
        <v>971.81</v>
      </c>
      <c r="ET289" s="8">
        <v>0</v>
      </c>
      <c r="EU289" s="8">
        <v>0</v>
      </c>
      <c r="EV289" s="8">
        <v>0</v>
      </c>
      <c r="EW289" s="8">
        <v>0</v>
      </c>
      <c r="EX289" s="8">
        <v>0</v>
      </c>
      <c r="EY289" s="8">
        <v>0</v>
      </c>
      <c r="EZ289" s="8">
        <v>5</v>
      </c>
      <c r="FA289" s="8"/>
      <c r="FB289" s="8"/>
      <c r="FC289" s="8">
        <v>1</v>
      </c>
      <c r="FD289" s="8">
        <v>18</v>
      </c>
      <c r="FE289" s="8"/>
      <c r="FF289" s="8">
        <v>1110</v>
      </c>
      <c r="FG289" s="8"/>
      <c r="FH289" s="8"/>
      <c r="FI289" s="8"/>
      <c r="FJ289" s="8"/>
      <c r="FK289" s="8"/>
      <c r="FL289" s="8"/>
      <c r="FM289" s="8"/>
      <c r="FN289" s="8"/>
      <c r="FO289" s="8"/>
      <c r="FP289" s="8"/>
      <c r="FQ289" s="8">
        <v>0</v>
      </c>
      <c r="FR289" s="8">
        <v>0</v>
      </c>
      <c r="FS289" s="8">
        <v>0</v>
      </c>
      <c r="FT289" s="8"/>
      <c r="FU289" s="8"/>
      <c r="FV289" s="8"/>
      <c r="FW289" s="8"/>
      <c r="FX289" s="8">
        <v>0</v>
      </c>
      <c r="FY289" s="8">
        <v>0</v>
      </c>
      <c r="FZ289" s="8"/>
      <c r="GA289" s="8" t="s">
        <v>329</v>
      </c>
      <c r="GB289" s="8"/>
      <c r="GC289" s="8"/>
      <c r="GD289" s="8">
        <v>1</v>
      </c>
      <c r="GE289" s="8"/>
      <c r="GF289" s="8">
        <v>196145531</v>
      </c>
      <c r="GG289" s="8">
        <v>2</v>
      </c>
      <c r="GH289" s="8">
        <v>3</v>
      </c>
      <c r="GI289" s="8">
        <v>-2</v>
      </c>
      <c r="GJ289" s="8">
        <v>0</v>
      </c>
      <c r="GK289" s="8">
        <v>0</v>
      </c>
      <c r="GL289" s="8">
        <f t="shared" si="197"/>
        <v>0</v>
      </c>
      <c r="GM289" s="8">
        <f t="shared" si="198"/>
        <v>0</v>
      </c>
      <c r="GN289" s="8">
        <f t="shared" si="199"/>
        <v>0</v>
      </c>
      <c r="GO289" s="8">
        <f t="shared" si="200"/>
        <v>0</v>
      </c>
      <c r="GP289" s="8">
        <f t="shared" si="201"/>
        <v>0</v>
      </c>
      <c r="GQ289" s="8"/>
      <c r="GR289" s="8">
        <v>1</v>
      </c>
      <c r="GS289" s="8">
        <v>1</v>
      </c>
      <c r="GT289" s="8">
        <v>0</v>
      </c>
      <c r="GU289" s="8" t="s">
        <v>3</v>
      </c>
      <c r="GV289" s="8">
        <f t="shared" si="202"/>
        <v>0</v>
      </c>
      <c r="GW289" s="8">
        <v>1</v>
      </c>
      <c r="GX289" s="8">
        <f t="shared" si="203"/>
        <v>0</v>
      </c>
      <c r="GY289" s="8"/>
      <c r="GZ289" s="8"/>
      <c r="HA289" s="8">
        <v>0</v>
      </c>
      <c r="HB289" s="8">
        <v>0</v>
      </c>
      <c r="HC289" s="8">
        <f t="shared" si="204"/>
        <v>0</v>
      </c>
      <c r="HD289" s="8"/>
      <c r="HE289" s="8" t="s">
        <v>49</v>
      </c>
      <c r="HF289" s="8" t="s">
        <v>45</v>
      </c>
      <c r="HG289" s="8">
        <f t="shared" si="210"/>
        <v>0</v>
      </c>
      <c r="HH289" s="8"/>
      <c r="HI289" s="8"/>
      <c r="HJ289" s="8"/>
      <c r="HK289" s="8"/>
      <c r="HL289" s="8"/>
      <c r="HM289" s="8" t="s">
        <v>3</v>
      </c>
      <c r="HN289" s="8" t="s">
        <v>3</v>
      </c>
      <c r="HO289" s="8" t="s">
        <v>3</v>
      </c>
      <c r="HP289" s="8" t="s">
        <v>3</v>
      </c>
      <c r="HQ289" s="8" t="s">
        <v>3</v>
      </c>
      <c r="HR289" s="8"/>
      <c r="HS289" s="8">
        <v>0</v>
      </c>
      <c r="HT289" s="8"/>
      <c r="HU289" s="8"/>
      <c r="HV289" s="8"/>
      <c r="HW289" s="8"/>
      <c r="HX289" s="8"/>
      <c r="HY289" s="8"/>
      <c r="HZ289" s="8"/>
      <c r="IA289" s="8"/>
      <c r="IB289" s="8"/>
      <c r="IC289" s="8"/>
      <c r="ID289" s="8"/>
      <c r="IE289" s="8"/>
      <c r="IF289" s="8"/>
      <c r="IG289" s="8"/>
      <c r="IH289" s="8"/>
      <c r="II289" s="8"/>
      <c r="IJ289" s="8"/>
      <c r="IK289" s="8">
        <v>0</v>
      </c>
      <c r="IL289" s="8"/>
      <c r="IM289" s="8"/>
      <c r="IN289" s="8"/>
      <c r="IO289" s="8"/>
      <c r="IP289" s="8"/>
      <c r="IQ289" s="8"/>
      <c r="IR289" s="8"/>
      <c r="IS289" s="8"/>
      <c r="IT289" s="8"/>
      <c r="IU289" s="8"/>
    </row>
    <row r="290" spans="1:255" x14ac:dyDescent="0.2">
      <c r="A290">
        <v>17</v>
      </c>
      <c r="B290">
        <v>0</v>
      </c>
      <c r="E290" t="s">
        <v>3</v>
      </c>
      <c r="F290" t="s">
        <v>198</v>
      </c>
      <c r="G290" t="s">
        <v>328</v>
      </c>
      <c r="H290" t="s">
        <v>231</v>
      </c>
      <c r="I290">
        <v>0</v>
      </c>
      <c r="J290">
        <v>0</v>
      </c>
      <c r="K290">
        <v>0</v>
      </c>
      <c r="L290">
        <v>0</v>
      </c>
      <c r="M290">
        <v>0</v>
      </c>
      <c r="N290">
        <f t="shared" si="165"/>
        <v>0</v>
      </c>
      <c r="O290">
        <f t="shared" si="166"/>
        <v>0</v>
      </c>
      <c r="P290">
        <f t="shared" si="167"/>
        <v>0</v>
      </c>
      <c r="Q290">
        <f t="shared" si="168"/>
        <v>0</v>
      </c>
      <c r="R290">
        <f t="shared" si="169"/>
        <v>0</v>
      </c>
      <c r="S290">
        <f t="shared" si="170"/>
        <v>0</v>
      </c>
      <c r="T290">
        <f t="shared" si="171"/>
        <v>0</v>
      </c>
      <c r="U290">
        <f t="shared" si="172"/>
        <v>0</v>
      </c>
      <c r="V290">
        <f t="shared" si="173"/>
        <v>0</v>
      </c>
      <c r="W290">
        <f t="shared" si="174"/>
        <v>0</v>
      </c>
      <c r="X290">
        <f t="shared" si="175"/>
        <v>0</v>
      </c>
      <c r="Y290">
        <f t="shared" si="176"/>
        <v>0</v>
      </c>
      <c r="AA290">
        <v>-1</v>
      </c>
      <c r="AB290">
        <f t="shared" si="177"/>
        <v>971.81</v>
      </c>
      <c r="AC290">
        <f t="shared" si="178"/>
        <v>971.81</v>
      </c>
      <c r="AD290">
        <f t="shared" si="179"/>
        <v>0</v>
      </c>
      <c r="AE290">
        <f t="shared" si="180"/>
        <v>0</v>
      </c>
      <c r="AF290">
        <f t="shared" si="181"/>
        <v>0</v>
      </c>
      <c r="AG290">
        <f t="shared" si="182"/>
        <v>0</v>
      </c>
      <c r="AH290">
        <f t="shared" si="183"/>
        <v>0</v>
      </c>
      <c r="AI290">
        <f t="shared" si="184"/>
        <v>0</v>
      </c>
      <c r="AJ290">
        <f t="shared" si="185"/>
        <v>0</v>
      </c>
      <c r="AK290">
        <v>971.81</v>
      </c>
      <c r="AL290">
        <v>971.81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1</v>
      </c>
      <c r="AW290">
        <v>1</v>
      </c>
      <c r="AZ290">
        <v>1</v>
      </c>
      <c r="BA290">
        <v>1</v>
      </c>
      <c r="BB290">
        <v>1</v>
      </c>
      <c r="BC290">
        <v>1</v>
      </c>
      <c r="BD290" t="s">
        <v>3</v>
      </c>
      <c r="BE290" t="s">
        <v>3</v>
      </c>
      <c r="BF290" t="s">
        <v>3</v>
      </c>
      <c r="BG290" t="s">
        <v>3</v>
      </c>
      <c r="BH290">
        <v>3</v>
      </c>
      <c r="BI290">
        <v>1</v>
      </c>
      <c r="BJ290" t="s">
        <v>3</v>
      </c>
      <c r="BM290">
        <v>1100</v>
      </c>
      <c r="BN290">
        <v>0</v>
      </c>
      <c r="BO290" t="s">
        <v>3</v>
      </c>
      <c r="BP290">
        <v>0</v>
      </c>
      <c r="BQ290">
        <v>8</v>
      </c>
      <c r="BR290">
        <v>0</v>
      </c>
      <c r="BS290">
        <v>1</v>
      </c>
      <c r="BT290">
        <v>1</v>
      </c>
      <c r="BU290">
        <v>1</v>
      </c>
      <c r="BV290">
        <v>1</v>
      </c>
      <c r="BW290">
        <v>1</v>
      </c>
      <c r="BX290">
        <v>1</v>
      </c>
      <c r="BY290" t="s">
        <v>3</v>
      </c>
      <c r="BZ290">
        <v>0</v>
      </c>
      <c r="CA290">
        <v>0</v>
      </c>
      <c r="CB290" t="s">
        <v>3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 t="s">
        <v>3</v>
      </c>
      <c r="CO290">
        <v>0</v>
      </c>
      <c r="CP290">
        <f t="shared" si="186"/>
        <v>0</v>
      </c>
      <c r="CQ290">
        <f t="shared" si="206"/>
        <v>971.81</v>
      </c>
      <c r="CR290">
        <f t="shared" si="207"/>
        <v>0</v>
      </c>
      <c r="CS290">
        <f t="shared" si="189"/>
        <v>0</v>
      </c>
      <c r="CT290">
        <f t="shared" si="190"/>
        <v>0</v>
      </c>
      <c r="CU290">
        <f t="shared" si="191"/>
        <v>0</v>
      </c>
      <c r="CV290">
        <f t="shared" si="192"/>
        <v>0</v>
      </c>
      <c r="CW290">
        <f t="shared" si="193"/>
        <v>0</v>
      </c>
      <c r="CX290">
        <f t="shared" si="194"/>
        <v>0</v>
      </c>
      <c r="CY290">
        <f t="shared" si="208"/>
        <v>0</v>
      </c>
      <c r="CZ290">
        <f t="shared" si="209"/>
        <v>0</v>
      </c>
      <c r="DC290" t="s">
        <v>3</v>
      </c>
      <c r="DD290" t="s">
        <v>3</v>
      </c>
      <c r="DE290" t="s">
        <v>3</v>
      </c>
      <c r="DF290" t="s">
        <v>3</v>
      </c>
      <c r="DG290" t="s">
        <v>3</v>
      </c>
      <c r="DH290" t="s">
        <v>3</v>
      </c>
      <c r="DI290" t="s">
        <v>3</v>
      </c>
      <c r="DJ290" t="s">
        <v>3</v>
      </c>
      <c r="DK290" t="s">
        <v>3</v>
      </c>
      <c r="DL290" t="s">
        <v>3</v>
      </c>
      <c r="DM290" t="s">
        <v>3</v>
      </c>
      <c r="DN290">
        <v>0</v>
      </c>
      <c r="DO290">
        <v>0</v>
      </c>
      <c r="DP290">
        <v>1</v>
      </c>
      <c r="DQ290">
        <v>1</v>
      </c>
      <c r="DU290">
        <v>1010</v>
      </c>
      <c r="DV290" t="s">
        <v>231</v>
      </c>
      <c r="DW290" t="s">
        <v>231</v>
      </c>
      <c r="DX290">
        <v>1</v>
      </c>
      <c r="DZ290" t="s">
        <v>3</v>
      </c>
      <c r="EA290" t="s">
        <v>3</v>
      </c>
      <c r="EB290" t="s">
        <v>3</v>
      </c>
      <c r="EC290" t="s">
        <v>3</v>
      </c>
      <c r="EE290">
        <v>78822660</v>
      </c>
      <c r="EF290">
        <v>8</v>
      </c>
      <c r="EG290" t="s">
        <v>225</v>
      </c>
      <c r="EH290">
        <v>0</v>
      </c>
      <c r="EI290" t="s">
        <v>3</v>
      </c>
      <c r="EJ290">
        <v>1</v>
      </c>
      <c r="EK290">
        <v>1100</v>
      </c>
      <c r="EL290" t="s">
        <v>226</v>
      </c>
      <c r="EM290" t="s">
        <v>227</v>
      </c>
      <c r="EO290" t="s">
        <v>3</v>
      </c>
      <c r="EQ290">
        <v>132096</v>
      </c>
      <c r="ER290">
        <v>971.81</v>
      </c>
      <c r="ES290">
        <v>971.81</v>
      </c>
      <c r="ET290">
        <v>0</v>
      </c>
      <c r="EU290">
        <v>0</v>
      </c>
      <c r="EV290">
        <v>0</v>
      </c>
      <c r="EW290">
        <v>0</v>
      </c>
      <c r="EX290">
        <v>0</v>
      </c>
      <c r="EY290">
        <v>0</v>
      </c>
      <c r="EZ290">
        <v>5</v>
      </c>
      <c r="FC290">
        <v>1</v>
      </c>
      <c r="FD290">
        <v>18</v>
      </c>
      <c r="FF290">
        <v>1110</v>
      </c>
      <c r="FQ290">
        <v>0</v>
      </c>
      <c r="FR290">
        <v>0</v>
      </c>
      <c r="FS290">
        <v>0</v>
      </c>
      <c r="FX290">
        <v>0</v>
      </c>
      <c r="FY290">
        <v>0</v>
      </c>
      <c r="GA290" t="s">
        <v>329</v>
      </c>
      <c r="GD290">
        <v>1</v>
      </c>
      <c r="GF290">
        <v>196145531</v>
      </c>
      <c r="GG290">
        <v>2</v>
      </c>
      <c r="GH290">
        <v>3</v>
      </c>
      <c r="GI290">
        <v>-2</v>
      </c>
      <c r="GJ290">
        <v>0</v>
      </c>
      <c r="GK290">
        <v>0</v>
      </c>
      <c r="GL290">
        <f t="shared" si="197"/>
        <v>0</v>
      </c>
      <c r="GM290">
        <f t="shared" si="198"/>
        <v>0</v>
      </c>
      <c r="GN290">
        <f t="shared" si="199"/>
        <v>0</v>
      </c>
      <c r="GO290">
        <f t="shared" si="200"/>
        <v>0</v>
      </c>
      <c r="GP290">
        <f t="shared" si="201"/>
        <v>0</v>
      </c>
      <c r="GR290">
        <v>1</v>
      </c>
      <c r="GS290">
        <v>1</v>
      </c>
      <c r="GT290">
        <v>0</v>
      </c>
      <c r="GU290" t="s">
        <v>3</v>
      </c>
      <c r="GV290">
        <f t="shared" si="202"/>
        <v>0</v>
      </c>
      <c r="GW290">
        <v>1</v>
      </c>
      <c r="GX290">
        <f t="shared" si="203"/>
        <v>0</v>
      </c>
      <c r="HA290">
        <v>0</v>
      </c>
      <c r="HB290">
        <v>0</v>
      </c>
      <c r="HC290">
        <f t="shared" si="204"/>
        <v>0</v>
      </c>
      <c r="HE290" t="s">
        <v>49</v>
      </c>
      <c r="HF290" t="s">
        <v>45</v>
      </c>
      <c r="HG290">
        <f t="shared" si="210"/>
        <v>0</v>
      </c>
      <c r="HM290" t="s">
        <v>3</v>
      </c>
      <c r="HN290" t="s">
        <v>3</v>
      </c>
      <c r="HO290" t="s">
        <v>3</v>
      </c>
      <c r="HP290" t="s">
        <v>3</v>
      </c>
      <c r="HQ290" t="s">
        <v>3</v>
      </c>
      <c r="HS290">
        <v>0</v>
      </c>
      <c r="IK290">
        <v>0</v>
      </c>
    </row>
    <row r="291" spans="1:255" x14ac:dyDescent="0.2">
      <c r="A291" s="8">
        <v>17</v>
      </c>
      <c r="B291" s="8">
        <v>0</v>
      </c>
      <c r="C291" s="8"/>
      <c r="D291" s="8"/>
      <c r="E291" s="8" t="s">
        <v>3</v>
      </c>
      <c r="F291" s="8" t="s">
        <v>198</v>
      </c>
      <c r="G291" s="8" t="s">
        <v>330</v>
      </c>
      <c r="H291" s="8" t="s">
        <v>200</v>
      </c>
      <c r="I291" s="8">
        <v>0</v>
      </c>
      <c r="J291" s="8">
        <v>0</v>
      </c>
      <c r="K291" s="8">
        <v>0</v>
      </c>
      <c r="L291" s="8">
        <v>0</v>
      </c>
      <c r="M291" s="8">
        <v>0</v>
      </c>
      <c r="N291" s="8">
        <f t="shared" si="165"/>
        <v>0</v>
      </c>
      <c r="O291" s="8">
        <f t="shared" si="166"/>
        <v>0</v>
      </c>
      <c r="P291" s="8">
        <f t="shared" si="167"/>
        <v>0</v>
      </c>
      <c r="Q291" s="8">
        <f t="shared" si="168"/>
        <v>0</v>
      </c>
      <c r="R291" s="8">
        <f t="shared" si="169"/>
        <v>0</v>
      </c>
      <c r="S291" s="8">
        <f t="shared" si="170"/>
        <v>0</v>
      </c>
      <c r="T291" s="8">
        <f t="shared" si="171"/>
        <v>0</v>
      </c>
      <c r="U291" s="8">
        <f t="shared" si="172"/>
        <v>0</v>
      </c>
      <c r="V291" s="8">
        <f t="shared" si="173"/>
        <v>0</v>
      </c>
      <c r="W291" s="8">
        <f t="shared" si="174"/>
        <v>0</v>
      </c>
      <c r="X291" s="8">
        <f t="shared" si="175"/>
        <v>0</v>
      </c>
      <c r="Y291" s="8">
        <f t="shared" si="176"/>
        <v>0</v>
      </c>
      <c r="Z291" s="8"/>
      <c r="AA291" s="8">
        <v>-1</v>
      </c>
      <c r="AB291" s="8">
        <f t="shared" si="177"/>
        <v>169.96</v>
      </c>
      <c r="AC291" s="8">
        <f t="shared" si="178"/>
        <v>169.96</v>
      </c>
      <c r="AD291" s="8">
        <f t="shared" si="179"/>
        <v>0</v>
      </c>
      <c r="AE291" s="8">
        <f t="shared" si="180"/>
        <v>0</v>
      </c>
      <c r="AF291" s="8">
        <f t="shared" si="181"/>
        <v>0</v>
      </c>
      <c r="AG291" s="8">
        <f t="shared" si="182"/>
        <v>0</v>
      </c>
      <c r="AH291" s="8">
        <f t="shared" si="183"/>
        <v>0</v>
      </c>
      <c r="AI291" s="8">
        <f t="shared" si="184"/>
        <v>0</v>
      </c>
      <c r="AJ291" s="8">
        <f t="shared" si="185"/>
        <v>0</v>
      </c>
      <c r="AK291" s="8">
        <v>169.96</v>
      </c>
      <c r="AL291" s="8">
        <v>169.96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1</v>
      </c>
      <c r="AW291" s="8">
        <v>1</v>
      </c>
      <c r="AX291" s="8"/>
      <c r="AY291" s="8"/>
      <c r="AZ291" s="8">
        <v>1</v>
      </c>
      <c r="BA291" s="8">
        <v>1</v>
      </c>
      <c r="BB291" s="8">
        <v>1</v>
      </c>
      <c r="BC291" s="8">
        <v>1</v>
      </c>
      <c r="BD291" s="8" t="s">
        <v>3</v>
      </c>
      <c r="BE291" s="8" t="s">
        <v>3</v>
      </c>
      <c r="BF291" s="8" t="s">
        <v>3</v>
      </c>
      <c r="BG291" s="8" t="s">
        <v>3</v>
      </c>
      <c r="BH291" s="8">
        <v>3</v>
      </c>
      <c r="BI291" s="8">
        <v>1</v>
      </c>
      <c r="BJ291" s="8" t="s">
        <v>3</v>
      </c>
      <c r="BK291" s="8"/>
      <c r="BL291" s="8"/>
      <c r="BM291" s="8">
        <v>1100</v>
      </c>
      <c r="BN291" s="8">
        <v>0</v>
      </c>
      <c r="BO291" s="8" t="s">
        <v>3</v>
      </c>
      <c r="BP291" s="8">
        <v>0</v>
      </c>
      <c r="BQ291" s="8">
        <v>8</v>
      </c>
      <c r="BR291" s="8">
        <v>0</v>
      </c>
      <c r="BS291" s="8">
        <v>1</v>
      </c>
      <c r="BT291" s="8">
        <v>1</v>
      </c>
      <c r="BU291" s="8">
        <v>1</v>
      </c>
      <c r="BV291" s="8">
        <v>1</v>
      </c>
      <c r="BW291" s="8">
        <v>1</v>
      </c>
      <c r="BX291" s="8">
        <v>1</v>
      </c>
      <c r="BY291" s="8" t="s">
        <v>3</v>
      </c>
      <c r="BZ291" s="8">
        <v>0</v>
      </c>
      <c r="CA291" s="8">
        <v>0</v>
      </c>
      <c r="CB291" s="8" t="s">
        <v>3</v>
      </c>
      <c r="CC291" s="8"/>
      <c r="CD291" s="8"/>
      <c r="CE291" s="8">
        <v>0</v>
      </c>
      <c r="CF291" s="8">
        <v>0</v>
      </c>
      <c r="CG291" s="8">
        <v>0</v>
      </c>
      <c r="CH291" s="8">
        <v>0</v>
      </c>
      <c r="CI291" s="8">
        <v>0</v>
      </c>
      <c r="CJ291" s="8">
        <v>0</v>
      </c>
      <c r="CK291" s="8">
        <v>0</v>
      </c>
      <c r="CL291" s="8">
        <v>0</v>
      </c>
      <c r="CM291" s="8">
        <v>0</v>
      </c>
      <c r="CN291" s="8" t="s">
        <v>3</v>
      </c>
      <c r="CO291" s="8">
        <v>0</v>
      </c>
      <c r="CP291" s="8">
        <f t="shared" si="186"/>
        <v>0</v>
      </c>
      <c r="CQ291" s="8">
        <f t="shared" si="206"/>
        <v>169.96</v>
      </c>
      <c r="CR291" s="8">
        <f t="shared" si="207"/>
        <v>0</v>
      </c>
      <c r="CS291" s="8">
        <f t="shared" si="189"/>
        <v>0</v>
      </c>
      <c r="CT291" s="8">
        <f t="shared" si="190"/>
        <v>0</v>
      </c>
      <c r="CU291" s="8">
        <f t="shared" si="191"/>
        <v>0</v>
      </c>
      <c r="CV291" s="8">
        <f t="shared" si="192"/>
        <v>0</v>
      </c>
      <c r="CW291" s="8">
        <f t="shared" si="193"/>
        <v>0</v>
      </c>
      <c r="CX291" s="8">
        <f t="shared" si="194"/>
        <v>0</v>
      </c>
      <c r="CY291" s="8">
        <f t="shared" si="208"/>
        <v>0</v>
      </c>
      <c r="CZ291" s="8">
        <f t="shared" si="209"/>
        <v>0</v>
      </c>
      <c r="DA291" s="8"/>
      <c r="DB291" s="8"/>
      <c r="DC291" s="8" t="s">
        <v>3</v>
      </c>
      <c r="DD291" s="8" t="s">
        <v>3</v>
      </c>
      <c r="DE291" s="8" t="s">
        <v>3</v>
      </c>
      <c r="DF291" s="8" t="s">
        <v>3</v>
      </c>
      <c r="DG291" s="8" t="s">
        <v>3</v>
      </c>
      <c r="DH291" s="8" t="s">
        <v>3</v>
      </c>
      <c r="DI291" s="8" t="s">
        <v>3</v>
      </c>
      <c r="DJ291" s="8" t="s">
        <v>3</v>
      </c>
      <c r="DK291" s="8" t="s">
        <v>3</v>
      </c>
      <c r="DL291" s="8" t="s">
        <v>3</v>
      </c>
      <c r="DM291" s="8" t="s">
        <v>3</v>
      </c>
      <c r="DN291" s="8">
        <v>0</v>
      </c>
      <c r="DO291" s="8">
        <v>0</v>
      </c>
      <c r="DP291" s="8">
        <v>1</v>
      </c>
      <c r="DQ291" s="8">
        <v>1</v>
      </c>
      <c r="DR291" s="8"/>
      <c r="DS291" s="8"/>
      <c r="DT291" s="8"/>
      <c r="DU291" s="8">
        <v>1003</v>
      </c>
      <c r="DV291" s="8" t="s">
        <v>200</v>
      </c>
      <c r="DW291" s="8" t="s">
        <v>200</v>
      </c>
      <c r="DX291" s="8">
        <v>1</v>
      </c>
      <c r="DY291" s="8"/>
      <c r="DZ291" s="8" t="s">
        <v>3</v>
      </c>
      <c r="EA291" s="8" t="s">
        <v>3</v>
      </c>
      <c r="EB291" s="8" t="s">
        <v>3</v>
      </c>
      <c r="EC291" s="8" t="s">
        <v>3</v>
      </c>
      <c r="ED291" s="8"/>
      <c r="EE291" s="8">
        <v>78822660</v>
      </c>
      <c r="EF291" s="8">
        <v>8</v>
      </c>
      <c r="EG291" s="8" t="s">
        <v>225</v>
      </c>
      <c r="EH291" s="8">
        <v>0</v>
      </c>
      <c r="EI291" s="8" t="s">
        <v>3</v>
      </c>
      <c r="EJ291" s="8">
        <v>1</v>
      </c>
      <c r="EK291" s="8">
        <v>1100</v>
      </c>
      <c r="EL291" s="8" t="s">
        <v>226</v>
      </c>
      <c r="EM291" s="8" t="s">
        <v>227</v>
      </c>
      <c r="EN291" s="8"/>
      <c r="EO291" s="8" t="s">
        <v>3</v>
      </c>
      <c r="EP291" s="8"/>
      <c r="EQ291" s="8">
        <v>132096</v>
      </c>
      <c r="ER291" s="8">
        <v>169.96</v>
      </c>
      <c r="ES291" s="8">
        <v>169.96</v>
      </c>
      <c r="ET291" s="8">
        <v>0</v>
      </c>
      <c r="EU291" s="8">
        <v>0</v>
      </c>
      <c r="EV291" s="8">
        <v>0</v>
      </c>
      <c r="EW291" s="8">
        <v>0</v>
      </c>
      <c r="EX291" s="8">
        <v>0</v>
      </c>
      <c r="EY291" s="8">
        <v>0</v>
      </c>
      <c r="EZ291" s="8">
        <v>5</v>
      </c>
      <c r="FA291" s="8"/>
      <c r="FB291" s="8"/>
      <c r="FC291" s="8">
        <v>1</v>
      </c>
      <c r="FD291" s="8">
        <v>18</v>
      </c>
      <c r="FE291" s="8"/>
      <c r="FF291" s="8">
        <v>194.13</v>
      </c>
      <c r="FG291" s="8"/>
      <c r="FH291" s="8"/>
      <c r="FI291" s="8"/>
      <c r="FJ291" s="8"/>
      <c r="FK291" s="8"/>
      <c r="FL291" s="8"/>
      <c r="FM291" s="8"/>
      <c r="FN291" s="8"/>
      <c r="FO291" s="8"/>
      <c r="FP291" s="8"/>
      <c r="FQ291" s="8">
        <v>0</v>
      </c>
      <c r="FR291" s="8">
        <v>0</v>
      </c>
      <c r="FS291" s="8">
        <v>0</v>
      </c>
      <c r="FT291" s="8"/>
      <c r="FU291" s="8"/>
      <c r="FV291" s="8"/>
      <c r="FW291" s="8"/>
      <c r="FX291" s="8">
        <v>0</v>
      </c>
      <c r="FY291" s="8">
        <v>0</v>
      </c>
      <c r="FZ291" s="8"/>
      <c r="GA291" s="8" t="s">
        <v>331</v>
      </c>
      <c r="GB291" s="8"/>
      <c r="GC291" s="8"/>
      <c r="GD291" s="8">
        <v>1</v>
      </c>
      <c r="GE291" s="8"/>
      <c r="GF291" s="8">
        <v>-101943921</v>
      </c>
      <c r="GG291" s="8">
        <v>2</v>
      </c>
      <c r="GH291" s="8">
        <v>3</v>
      </c>
      <c r="GI291" s="8">
        <v>-2</v>
      </c>
      <c r="GJ291" s="8">
        <v>0</v>
      </c>
      <c r="GK291" s="8">
        <v>0</v>
      </c>
      <c r="GL291" s="8">
        <f t="shared" si="197"/>
        <v>0</v>
      </c>
      <c r="GM291" s="8">
        <f t="shared" si="198"/>
        <v>0</v>
      </c>
      <c r="GN291" s="8">
        <f t="shared" si="199"/>
        <v>0</v>
      </c>
      <c r="GO291" s="8">
        <f t="shared" si="200"/>
        <v>0</v>
      </c>
      <c r="GP291" s="8">
        <f t="shared" si="201"/>
        <v>0</v>
      </c>
      <c r="GQ291" s="8"/>
      <c r="GR291" s="8">
        <v>1</v>
      </c>
      <c r="GS291" s="8">
        <v>1</v>
      </c>
      <c r="GT291" s="8">
        <v>0</v>
      </c>
      <c r="GU291" s="8" t="s">
        <v>3</v>
      </c>
      <c r="GV291" s="8">
        <f t="shared" si="202"/>
        <v>0</v>
      </c>
      <c r="GW291" s="8">
        <v>1</v>
      </c>
      <c r="GX291" s="8">
        <f t="shared" si="203"/>
        <v>0</v>
      </c>
      <c r="GY291" s="8"/>
      <c r="GZ291" s="8"/>
      <c r="HA291" s="8">
        <v>0</v>
      </c>
      <c r="HB291" s="8">
        <v>0</v>
      </c>
      <c r="HC291" s="8">
        <f t="shared" si="204"/>
        <v>0</v>
      </c>
      <c r="HD291" s="8"/>
      <c r="HE291" s="8" t="s">
        <v>49</v>
      </c>
      <c r="HF291" s="8" t="s">
        <v>45</v>
      </c>
      <c r="HG291" s="8">
        <f t="shared" si="210"/>
        <v>0</v>
      </c>
      <c r="HH291" s="8"/>
      <c r="HI291" s="8"/>
      <c r="HJ291" s="8"/>
      <c r="HK291" s="8"/>
      <c r="HL291" s="8"/>
      <c r="HM291" s="8" t="s">
        <v>3</v>
      </c>
      <c r="HN291" s="8" t="s">
        <v>3</v>
      </c>
      <c r="HO291" s="8" t="s">
        <v>3</v>
      </c>
      <c r="HP291" s="8" t="s">
        <v>3</v>
      </c>
      <c r="HQ291" s="8" t="s">
        <v>3</v>
      </c>
      <c r="HR291" s="8"/>
      <c r="HS291" s="8">
        <v>0</v>
      </c>
      <c r="HT291" s="8"/>
      <c r="HU291" s="8"/>
      <c r="HV291" s="8"/>
      <c r="HW291" s="8"/>
      <c r="HX291" s="8"/>
      <c r="HY291" s="8"/>
      <c r="HZ291" s="8"/>
      <c r="IA291" s="8"/>
      <c r="IB291" s="8"/>
      <c r="IC291" s="8"/>
      <c r="ID291" s="8"/>
      <c r="IE291" s="8"/>
      <c r="IF291" s="8"/>
      <c r="IG291" s="8"/>
      <c r="IH291" s="8"/>
      <c r="II291" s="8"/>
      <c r="IJ291" s="8"/>
      <c r="IK291" s="8">
        <v>0</v>
      </c>
      <c r="IL291" s="8"/>
      <c r="IM291" s="8"/>
      <c r="IN291" s="8"/>
      <c r="IO291" s="8"/>
      <c r="IP291" s="8"/>
      <c r="IQ291" s="8"/>
      <c r="IR291" s="8"/>
      <c r="IS291" s="8"/>
      <c r="IT291" s="8"/>
      <c r="IU291" s="8"/>
    </row>
    <row r="292" spans="1:255" x14ac:dyDescent="0.2">
      <c r="A292">
        <v>17</v>
      </c>
      <c r="B292">
        <v>0</v>
      </c>
      <c r="E292" t="s">
        <v>3</v>
      </c>
      <c r="F292" t="s">
        <v>198</v>
      </c>
      <c r="G292" t="s">
        <v>330</v>
      </c>
      <c r="H292" t="s">
        <v>200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f t="shared" si="165"/>
        <v>0</v>
      </c>
      <c r="O292">
        <f t="shared" si="166"/>
        <v>0</v>
      </c>
      <c r="P292">
        <f t="shared" si="167"/>
        <v>0</v>
      </c>
      <c r="Q292">
        <f t="shared" si="168"/>
        <v>0</v>
      </c>
      <c r="R292">
        <f t="shared" si="169"/>
        <v>0</v>
      </c>
      <c r="S292">
        <f t="shared" si="170"/>
        <v>0</v>
      </c>
      <c r="T292">
        <f t="shared" si="171"/>
        <v>0</v>
      </c>
      <c r="U292">
        <f t="shared" si="172"/>
        <v>0</v>
      </c>
      <c r="V292">
        <f t="shared" si="173"/>
        <v>0</v>
      </c>
      <c r="W292">
        <f t="shared" si="174"/>
        <v>0</v>
      </c>
      <c r="X292">
        <f t="shared" si="175"/>
        <v>0</v>
      </c>
      <c r="Y292">
        <f t="shared" si="176"/>
        <v>0</v>
      </c>
      <c r="AA292">
        <v>-1</v>
      </c>
      <c r="AB292">
        <f t="shared" si="177"/>
        <v>169.96</v>
      </c>
      <c r="AC292">
        <f t="shared" si="178"/>
        <v>169.96</v>
      </c>
      <c r="AD292">
        <f t="shared" si="179"/>
        <v>0</v>
      </c>
      <c r="AE292">
        <f t="shared" si="180"/>
        <v>0</v>
      </c>
      <c r="AF292">
        <f t="shared" si="181"/>
        <v>0</v>
      </c>
      <c r="AG292">
        <f t="shared" si="182"/>
        <v>0</v>
      </c>
      <c r="AH292">
        <f t="shared" si="183"/>
        <v>0</v>
      </c>
      <c r="AI292">
        <f t="shared" si="184"/>
        <v>0</v>
      </c>
      <c r="AJ292">
        <f t="shared" si="185"/>
        <v>0</v>
      </c>
      <c r="AK292">
        <v>169.96</v>
      </c>
      <c r="AL292">
        <v>169.96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1</v>
      </c>
      <c r="AW292">
        <v>1</v>
      </c>
      <c r="AZ292">
        <v>1</v>
      </c>
      <c r="BA292">
        <v>1</v>
      </c>
      <c r="BB292">
        <v>1</v>
      </c>
      <c r="BC292">
        <v>1</v>
      </c>
      <c r="BD292" t="s">
        <v>3</v>
      </c>
      <c r="BE292" t="s">
        <v>3</v>
      </c>
      <c r="BF292" t="s">
        <v>3</v>
      </c>
      <c r="BG292" t="s">
        <v>3</v>
      </c>
      <c r="BH292">
        <v>3</v>
      </c>
      <c r="BI292">
        <v>1</v>
      </c>
      <c r="BJ292" t="s">
        <v>3</v>
      </c>
      <c r="BM292">
        <v>1100</v>
      </c>
      <c r="BN292">
        <v>0</v>
      </c>
      <c r="BO292" t="s">
        <v>3</v>
      </c>
      <c r="BP292">
        <v>0</v>
      </c>
      <c r="BQ292">
        <v>8</v>
      </c>
      <c r="BR292">
        <v>0</v>
      </c>
      <c r="BS292">
        <v>1</v>
      </c>
      <c r="BT292">
        <v>1</v>
      </c>
      <c r="BU292">
        <v>1</v>
      </c>
      <c r="BV292">
        <v>1</v>
      </c>
      <c r="BW292">
        <v>1</v>
      </c>
      <c r="BX292">
        <v>1</v>
      </c>
      <c r="BY292" t="s">
        <v>3</v>
      </c>
      <c r="BZ292">
        <v>0</v>
      </c>
      <c r="CA292">
        <v>0</v>
      </c>
      <c r="CB292" t="s">
        <v>3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 t="s">
        <v>3</v>
      </c>
      <c r="CO292">
        <v>0</v>
      </c>
      <c r="CP292">
        <f t="shared" si="186"/>
        <v>0</v>
      </c>
      <c r="CQ292">
        <f t="shared" si="206"/>
        <v>169.96</v>
      </c>
      <c r="CR292">
        <f t="shared" si="207"/>
        <v>0</v>
      </c>
      <c r="CS292">
        <f t="shared" si="189"/>
        <v>0</v>
      </c>
      <c r="CT292">
        <f t="shared" si="190"/>
        <v>0</v>
      </c>
      <c r="CU292">
        <f t="shared" si="191"/>
        <v>0</v>
      </c>
      <c r="CV292">
        <f t="shared" si="192"/>
        <v>0</v>
      </c>
      <c r="CW292">
        <f t="shared" si="193"/>
        <v>0</v>
      </c>
      <c r="CX292">
        <f t="shared" si="194"/>
        <v>0</v>
      </c>
      <c r="CY292">
        <f t="shared" si="208"/>
        <v>0</v>
      </c>
      <c r="CZ292">
        <f t="shared" si="209"/>
        <v>0</v>
      </c>
      <c r="DC292" t="s">
        <v>3</v>
      </c>
      <c r="DD292" t="s">
        <v>3</v>
      </c>
      <c r="DE292" t="s">
        <v>3</v>
      </c>
      <c r="DF292" t="s">
        <v>3</v>
      </c>
      <c r="DG292" t="s">
        <v>3</v>
      </c>
      <c r="DH292" t="s">
        <v>3</v>
      </c>
      <c r="DI292" t="s">
        <v>3</v>
      </c>
      <c r="DJ292" t="s">
        <v>3</v>
      </c>
      <c r="DK292" t="s">
        <v>3</v>
      </c>
      <c r="DL292" t="s">
        <v>3</v>
      </c>
      <c r="DM292" t="s">
        <v>3</v>
      </c>
      <c r="DN292">
        <v>0</v>
      </c>
      <c r="DO292">
        <v>0</v>
      </c>
      <c r="DP292">
        <v>1</v>
      </c>
      <c r="DQ292">
        <v>1</v>
      </c>
      <c r="DU292">
        <v>1003</v>
      </c>
      <c r="DV292" t="s">
        <v>200</v>
      </c>
      <c r="DW292" t="s">
        <v>200</v>
      </c>
      <c r="DX292">
        <v>1</v>
      </c>
      <c r="DZ292" t="s">
        <v>3</v>
      </c>
      <c r="EA292" t="s">
        <v>3</v>
      </c>
      <c r="EB292" t="s">
        <v>3</v>
      </c>
      <c r="EC292" t="s">
        <v>3</v>
      </c>
      <c r="EE292">
        <v>78822660</v>
      </c>
      <c r="EF292">
        <v>8</v>
      </c>
      <c r="EG292" t="s">
        <v>225</v>
      </c>
      <c r="EH292">
        <v>0</v>
      </c>
      <c r="EI292" t="s">
        <v>3</v>
      </c>
      <c r="EJ292">
        <v>1</v>
      </c>
      <c r="EK292">
        <v>1100</v>
      </c>
      <c r="EL292" t="s">
        <v>226</v>
      </c>
      <c r="EM292" t="s">
        <v>227</v>
      </c>
      <c r="EO292" t="s">
        <v>3</v>
      </c>
      <c r="EQ292">
        <v>132096</v>
      </c>
      <c r="ER292">
        <v>169.96</v>
      </c>
      <c r="ES292">
        <v>169.96</v>
      </c>
      <c r="ET292">
        <v>0</v>
      </c>
      <c r="EU292">
        <v>0</v>
      </c>
      <c r="EV292">
        <v>0</v>
      </c>
      <c r="EW292">
        <v>0</v>
      </c>
      <c r="EX292">
        <v>0</v>
      </c>
      <c r="EY292">
        <v>0</v>
      </c>
      <c r="EZ292">
        <v>5</v>
      </c>
      <c r="FC292">
        <v>1</v>
      </c>
      <c r="FD292">
        <v>18</v>
      </c>
      <c r="FF292">
        <v>194.13</v>
      </c>
      <c r="FQ292">
        <v>0</v>
      </c>
      <c r="FR292">
        <v>0</v>
      </c>
      <c r="FS292">
        <v>0</v>
      </c>
      <c r="FX292">
        <v>0</v>
      </c>
      <c r="FY292">
        <v>0</v>
      </c>
      <c r="GA292" t="s">
        <v>331</v>
      </c>
      <c r="GD292">
        <v>1</v>
      </c>
      <c r="GF292">
        <v>-101943921</v>
      </c>
      <c r="GG292">
        <v>2</v>
      </c>
      <c r="GH292">
        <v>3</v>
      </c>
      <c r="GI292">
        <v>-2</v>
      </c>
      <c r="GJ292">
        <v>0</v>
      </c>
      <c r="GK292">
        <v>0</v>
      </c>
      <c r="GL292">
        <f t="shared" si="197"/>
        <v>0</v>
      </c>
      <c r="GM292">
        <f t="shared" si="198"/>
        <v>0</v>
      </c>
      <c r="GN292">
        <f t="shared" si="199"/>
        <v>0</v>
      </c>
      <c r="GO292">
        <f t="shared" si="200"/>
        <v>0</v>
      </c>
      <c r="GP292">
        <f t="shared" si="201"/>
        <v>0</v>
      </c>
      <c r="GR292">
        <v>1</v>
      </c>
      <c r="GS292">
        <v>1</v>
      </c>
      <c r="GT292">
        <v>0</v>
      </c>
      <c r="GU292" t="s">
        <v>3</v>
      </c>
      <c r="GV292">
        <f t="shared" si="202"/>
        <v>0</v>
      </c>
      <c r="GW292">
        <v>1</v>
      </c>
      <c r="GX292">
        <f t="shared" si="203"/>
        <v>0</v>
      </c>
      <c r="HA292">
        <v>0</v>
      </c>
      <c r="HB292">
        <v>0</v>
      </c>
      <c r="HC292">
        <f t="shared" si="204"/>
        <v>0</v>
      </c>
      <c r="HE292" t="s">
        <v>49</v>
      </c>
      <c r="HF292" t="s">
        <v>45</v>
      </c>
      <c r="HG292">
        <f t="shared" si="210"/>
        <v>0</v>
      </c>
      <c r="HM292" t="s">
        <v>3</v>
      </c>
      <c r="HN292" t="s">
        <v>3</v>
      </c>
      <c r="HO292" t="s">
        <v>3</v>
      </c>
      <c r="HP292" t="s">
        <v>3</v>
      </c>
      <c r="HQ292" t="s">
        <v>3</v>
      </c>
      <c r="HS292">
        <v>0</v>
      </c>
      <c r="IK292">
        <v>0</v>
      </c>
    </row>
    <row r="293" spans="1:255" x14ac:dyDescent="0.2">
      <c r="A293" s="8">
        <v>17</v>
      </c>
      <c r="B293" s="8">
        <v>0</v>
      </c>
      <c r="C293" s="8"/>
      <c r="D293" s="8"/>
      <c r="E293" s="8" t="s">
        <v>3</v>
      </c>
      <c r="F293" s="8" t="s">
        <v>198</v>
      </c>
      <c r="G293" s="8" t="s">
        <v>332</v>
      </c>
      <c r="H293" s="8" t="s">
        <v>231</v>
      </c>
      <c r="I293" s="8">
        <v>0</v>
      </c>
      <c r="J293" s="8">
        <v>0</v>
      </c>
      <c r="K293" s="8">
        <v>0</v>
      </c>
      <c r="L293" s="8">
        <v>0</v>
      </c>
      <c r="M293" s="8">
        <v>0</v>
      </c>
      <c r="N293" s="8">
        <f t="shared" si="165"/>
        <v>0</v>
      </c>
      <c r="O293" s="8">
        <f t="shared" si="166"/>
        <v>0</v>
      </c>
      <c r="P293" s="8">
        <f t="shared" si="167"/>
        <v>0</v>
      </c>
      <c r="Q293" s="8">
        <f t="shared" si="168"/>
        <v>0</v>
      </c>
      <c r="R293" s="8">
        <f t="shared" si="169"/>
        <v>0</v>
      </c>
      <c r="S293" s="8">
        <f t="shared" si="170"/>
        <v>0</v>
      </c>
      <c r="T293" s="8">
        <f t="shared" si="171"/>
        <v>0</v>
      </c>
      <c r="U293" s="8">
        <f t="shared" si="172"/>
        <v>0</v>
      </c>
      <c r="V293" s="8">
        <f t="shared" si="173"/>
        <v>0</v>
      </c>
      <c r="W293" s="8">
        <f t="shared" si="174"/>
        <v>0</v>
      </c>
      <c r="X293" s="8">
        <f t="shared" si="175"/>
        <v>0</v>
      </c>
      <c r="Y293" s="8">
        <f t="shared" si="176"/>
        <v>0</v>
      </c>
      <c r="Z293" s="8"/>
      <c r="AA293" s="8">
        <v>-1</v>
      </c>
      <c r="AB293" s="8">
        <f t="shared" si="177"/>
        <v>14465.22</v>
      </c>
      <c r="AC293" s="8">
        <f t="shared" si="178"/>
        <v>14465.22</v>
      </c>
      <c r="AD293" s="8">
        <f t="shared" si="179"/>
        <v>0</v>
      </c>
      <c r="AE293" s="8">
        <f t="shared" si="180"/>
        <v>0</v>
      </c>
      <c r="AF293" s="8">
        <f t="shared" si="181"/>
        <v>0</v>
      </c>
      <c r="AG293" s="8">
        <f t="shared" si="182"/>
        <v>0</v>
      </c>
      <c r="AH293" s="8">
        <f t="shared" si="183"/>
        <v>0</v>
      </c>
      <c r="AI293" s="8">
        <f t="shared" si="184"/>
        <v>0</v>
      </c>
      <c r="AJ293" s="8">
        <f t="shared" si="185"/>
        <v>0</v>
      </c>
      <c r="AK293" s="8">
        <v>14465.22</v>
      </c>
      <c r="AL293" s="8">
        <v>14465.22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1</v>
      </c>
      <c r="AW293" s="8">
        <v>1</v>
      </c>
      <c r="AX293" s="8"/>
      <c r="AY293" s="8"/>
      <c r="AZ293" s="8">
        <v>1</v>
      </c>
      <c r="BA293" s="8">
        <v>1</v>
      </c>
      <c r="BB293" s="8">
        <v>1</v>
      </c>
      <c r="BC293" s="8">
        <v>1</v>
      </c>
      <c r="BD293" s="8" t="s">
        <v>3</v>
      </c>
      <c r="BE293" s="8" t="s">
        <v>3</v>
      </c>
      <c r="BF293" s="8" t="s">
        <v>3</v>
      </c>
      <c r="BG293" s="8" t="s">
        <v>3</v>
      </c>
      <c r="BH293" s="8">
        <v>3</v>
      </c>
      <c r="BI293" s="8">
        <v>1</v>
      </c>
      <c r="BJ293" s="8" t="s">
        <v>3</v>
      </c>
      <c r="BK293" s="8"/>
      <c r="BL293" s="8"/>
      <c r="BM293" s="8">
        <v>1100</v>
      </c>
      <c r="BN293" s="8">
        <v>0</v>
      </c>
      <c r="BO293" s="8" t="s">
        <v>3</v>
      </c>
      <c r="BP293" s="8">
        <v>0</v>
      </c>
      <c r="BQ293" s="8">
        <v>8</v>
      </c>
      <c r="BR293" s="8">
        <v>0</v>
      </c>
      <c r="BS293" s="8">
        <v>1</v>
      </c>
      <c r="BT293" s="8">
        <v>1</v>
      </c>
      <c r="BU293" s="8">
        <v>1</v>
      </c>
      <c r="BV293" s="8">
        <v>1</v>
      </c>
      <c r="BW293" s="8">
        <v>1</v>
      </c>
      <c r="BX293" s="8">
        <v>1</v>
      </c>
      <c r="BY293" s="8" t="s">
        <v>3</v>
      </c>
      <c r="BZ293" s="8">
        <v>0</v>
      </c>
      <c r="CA293" s="8">
        <v>0</v>
      </c>
      <c r="CB293" s="8" t="s">
        <v>3</v>
      </c>
      <c r="CC293" s="8"/>
      <c r="CD293" s="8"/>
      <c r="CE293" s="8">
        <v>0</v>
      </c>
      <c r="CF293" s="8">
        <v>0</v>
      </c>
      <c r="CG293" s="8">
        <v>0</v>
      </c>
      <c r="CH293" s="8">
        <v>0</v>
      </c>
      <c r="CI293" s="8">
        <v>0</v>
      </c>
      <c r="CJ293" s="8">
        <v>0</v>
      </c>
      <c r="CK293" s="8">
        <v>0</v>
      </c>
      <c r="CL293" s="8">
        <v>0</v>
      </c>
      <c r="CM293" s="8">
        <v>0</v>
      </c>
      <c r="CN293" s="8" t="s">
        <v>3</v>
      </c>
      <c r="CO293" s="8">
        <v>0</v>
      </c>
      <c r="CP293" s="8">
        <f t="shared" si="186"/>
        <v>0</v>
      </c>
      <c r="CQ293" s="8">
        <f t="shared" si="206"/>
        <v>14465.22</v>
      </c>
      <c r="CR293" s="8">
        <f t="shared" si="207"/>
        <v>0</v>
      </c>
      <c r="CS293" s="8">
        <f t="shared" si="189"/>
        <v>0</v>
      </c>
      <c r="CT293" s="8">
        <f t="shared" si="190"/>
        <v>0</v>
      </c>
      <c r="CU293" s="8">
        <f t="shared" si="191"/>
        <v>0</v>
      </c>
      <c r="CV293" s="8">
        <f t="shared" si="192"/>
        <v>0</v>
      </c>
      <c r="CW293" s="8">
        <f t="shared" si="193"/>
        <v>0</v>
      </c>
      <c r="CX293" s="8">
        <f t="shared" si="194"/>
        <v>0</v>
      </c>
      <c r="CY293" s="8">
        <f t="shared" si="208"/>
        <v>0</v>
      </c>
      <c r="CZ293" s="8">
        <f t="shared" si="209"/>
        <v>0</v>
      </c>
      <c r="DA293" s="8"/>
      <c r="DB293" s="8"/>
      <c r="DC293" s="8" t="s">
        <v>3</v>
      </c>
      <c r="DD293" s="8" t="s">
        <v>3</v>
      </c>
      <c r="DE293" s="8" t="s">
        <v>3</v>
      </c>
      <c r="DF293" s="8" t="s">
        <v>3</v>
      </c>
      <c r="DG293" s="8" t="s">
        <v>3</v>
      </c>
      <c r="DH293" s="8" t="s">
        <v>3</v>
      </c>
      <c r="DI293" s="8" t="s">
        <v>3</v>
      </c>
      <c r="DJ293" s="8" t="s">
        <v>3</v>
      </c>
      <c r="DK293" s="8" t="s">
        <v>3</v>
      </c>
      <c r="DL293" s="8" t="s">
        <v>3</v>
      </c>
      <c r="DM293" s="8" t="s">
        <v>3</v>
      </c>
      <c r="DN293" s="8">
        <v>0</v>
      </c>
      <c r="DO293" s="8">
        <v>0</v>
      </c>
      <c r="DP293" s="8">
        <v>1</v>
      </c>
      <c r="DQ293" s="8">
        <v>1</v>
      </c>
      <c r="DR293" s="8"/>
      <c r="DS293" s="8"/>
      <c r="DT293" s="8"/>
      <c r="DU293" s="8">
        <v>1010</v>
      </c>
      <c r="DV293" s="8" t="s">
        <v>231</v>
      </c>
      <c r="DW293" s="8" t="s">
        <v>231</v>
      </c>
      <c r="DX293" s="8">
        <v>1</v>
      </c>
      <c r="DY293" s="8"/>
      <c r="DZ293" s="8" t="s">
        <v>3</v>
      </c>
      <c r="EA293" s="8" t="s">
        <v>3</v>
      </c>
      <c r="EB293" s="8" t="s">
        <v>3</v>
      </c>
      <c r="EC293" s="8" t="s">
        <v>3</v>
      </c>
      <c r="ED293" s="8"/>
      <c r="EE293" s="8">
        <v>78822660</v>
      </c>
      <c r="EF293" s="8">
        <v>8</v>
      </c>
      <c r="EG293" s="8" t="s">
        <v>225</v>
      </c>
      <c r="EH293" s="8">
        <v>0</v>
      </c>
      <c r="EI293" s="8" t="s">
        <v>3</v>
      </c>
      <c r="EJ293" s="8">
        <v>1</v>
      </c>
      <c r="EK293" s="8">
        <v>1100</v>
      </c>
      <c r="EL293" s="8" t="s">
        <v>226</v>
      </c>
      <c r="EM293" s="8" t="s">
        <v>227</v>
      </c>
      <c r="EN293" s="8"/>
      <c r="EO293" s="8" t="s">
        <v>3</v>
      </c>
      <c r="EP293" s="8"/>
      <c r="EQ293" s="8">
        <v>132096</v>
      </c>
      <c r="ER293" s="8">
        <v>14465.22</v>
      </c>
      <c r="ES293" s="8">
        <v>14465.22</v>
      </c>
      <c r="ET293" s="8">
        <v>0</v>
      </c>
      <c r="EU293" s="8">
        <v>0</v>
      </c>
      <c r="EV293" s="8">
        <v>0</v>
      </c>
      <c r="EW293" s="8">
        <v>0</v>
      </c>
      <c r="EX293" s="8">
        <v>0</v>
      </c>
      <c r="EY293" s="8">
        <v>0</v>
      </c>
      <c r="EZ293" s="8">
        <v>5</v>
      </c>
      <c r="FA293" s="8"/>
      <c r="FB293" s="8"/>
      <c r="FC293" s="8">
        <v>1</v>
      </c>
      <c r="FD293" s="8">
        <v>18</v>
      </c>
      <c r="FE293" s="8"/>
      <c r="FF293" s="8">
        <v>16522.23</v>
      </c>
      <c r="FG293" s="8"/>
      <c r="FH293" s="8"/>
      <c r="FI293" s="8"/>
      <c r="FJ293" s="8"/>
      <c r="FK293" s="8"/>
      <c r="FL293" s="8"/>
      <c r="FM293" s="8"/>
      <c r="FN293" s="8"/>
      <c r="FO293" s="8"/>
      <c r="FP293" s="8"/>
      <c r="FQ293" s="8">
        <v>0</v>
      </c>
      <c r="FR293" s="8">
        <v>0</v>
      </c>
      <c r="FS293" s="8">
        <v>0</v>
      </c>
      <c r="FT293" s="8"/>
      <c r="FU293" s="8"/>
      <c r="FV293" s="8"/>
      <c r="FW293" s="8"/>
      <c r="FX293" s="8">
        <v>0</v>
      </c>
      <c r="FY293" s="8">
        <v>0</v>
      </c>
      <c r="FZ293" s="8"/>
      <c r="GA293" s="8" t="s">
        <v>333</v>
      </c>
      <c r="GB293" s="8"/>
      <c r="GC293" s="8"/>
      <c r="GD293" s="8">
        <v>1</v>
      </c>
      <c r="GE293" s="8"/>
      <c r="GF293" s="8">
        <v>-644082693</v>
      </c>
      <c r="GG293" s="8">
        <v>2</v>
      </c>
      <c r="GH293" s="8">
        <v>3</v>
      </c>
      <c r="GI293" s="8">
        <v>-2</v>
      </c>
      <c r="GJ293" s="8">
        <v>0</v>
      </c>
      <c r="GK293" s="8">
        <v>0</v>
      </c>
      <c r="GL293" s="8">
        <f t="shared" si="197"/>
        <v>0</v>
      </c>
      <c r="GM293" s="8">
        <f t="shared" si="198"/>
        <v>0</v>
      </c>
      <c r="GN293" s="8">
        <f t="shared" si="199"/>
        <v>0</v>
      </c>
      <c r="GO293" s="8">
        <f t="shared" si="200"/>
        <v>0</v>
      </c>
      <c r="GP293" s="8">
        <f t="shared" si="201"/>
        <v>0</v>
      </c>
      <c r="GQ293" s="8"/>
      <c r="GR293" s="8">
        <v>1</v>
      </c>
      <c r="GS293" s="8">
        <v>1</v>
      </c>
      <c r="GT293" s="8">
        <v>0</v>
      </c>
      <c r="GU293" s="8" t="s">
        <v>3</v>
      </c>
      <c r="GV293" s="8">
        <f t="shared" si="202"/>
        <v>0</v>
      </c>
      <c r="GW293" s="8">
        <v>1</v>
      </c>
      <c r="GX293" s="8">
        <f t="shared" si="203"/>
        <v>0</v>
      </c>
      <c r="GY293" s="8"/>
      <c r="GZ293" s="8"/>
      <c r="HA293" s="8">
        <v>0</v>
      </c>
      <c r="HB293" s="8">
        <v>0</v>
      </c>
      <c r="HC293" s="8">
        <f t="shared" si="204"/>
        <v>0</v>
      </c>
      <c r="HD293" s="8"/>
      <c r="HE293" s="8" t="s">
        <v>49</v>
      </c>
      <c r="HF293" s="8" t="s">
        <v>45</v>
      </c>
      <c r="HG293" s="8">
        <f t="shared" si="210"/>
        <v>0</v>
      </c>
      <c r="HH293" s="8"/>
      <c r="HI293" s="8"/>
      <c r="HJ293" s="8"/>
      <c r="HK293" s="8"/>
      <c r="HL293" s="8"/>
      <c r="HM293" s="8" t="s">
        <v>3</v>
      </c>
      <c r="HN293" s="8" t="s">
        <v>3</v>
      </c>
      <c r="HO293" s="8" t="s">
        <v>3</v>
      </c>
      <c r="HP293" s="8" t="s">
        <v>3</v>
      </c>
      <c r="HQ293" s="8" t="s">
        <v>3</v>
      </c>
      <c r="HR293" s="8"/>
      <c r="HS293" s="8">
        <v>0</v>
      </c>
      <c r="HT293" s="8"/>
      <c r="HU293" s="8"/>
      <c r="HV293" s="8"/>
      <c r="HW293" s="8"/>
      <c r="HX293" s="8"/>
      <c r="HY293" s="8"/>
      <c r="HZ293" s="8"/>
      <c r="IA293" s="8"/>
      <c r="IB293" s="8"/>
      <c r="IC293" s="8"/>
      <c r="ID293" s="8"/>
      <c r="IE293" s="8"/>
      <c r="IF293" s="8"/>
      <c r="IG293" s="8"/>
      <c r="IH293" s="8"/>
      <c r="II293" s="8"/>
      <c r="IJ293" s="8"/>
      <c r="IK293" s="8">
        <v>0</v>
      </c>
      <c r="IL293" s="8"/>
      <c r="IM293" s="8"/>
      <c r="IN293" s="8"/>
      <c r="IO293" s="8"/>
      <c r="IP293" s="8"/>
      <c r="IQ293" s="8"/>
      <c r="IR293" s="8"/>
      <c r="IS293" s="8"/>
      <c r="IT293" s="8"/>
      <c r="IU293" s="8"/>
    </row>
    <row r="294" spans="1:255" x14ac:dyDescent="0.2">
      <c r="A294">
        <v>17</v>
      </c>
      <c r="B294">
        <v>0</v>
      </c>
      <c r="E294" t="s">
        <v>3</v>
      </c>
      <c r="F294" t="s">
        <v>198</v>
      </c>
      <c r="G294" t="s">
        <v>332</v>
      </c>
      <c r="H294" t="s">
        <v>231</v>
      </c>
      <c r="I294">
        <v>0</v>
      </c>
      <c r="J294">
        <v>0</v>
      </c>
      <c r="K294">
        <v>0</v>
      </c>
      <c r="L294">
        <v>0</v>
      </c>
      <c r="M294">
        <v>0</v>
      </c>
      <c r="N294">
        <f t="shared" si="165"/>
        <v>0</v>
      </c>
      <c r="O294">
        <f t="shared" si="166"/>
        <v>0</v>
      </c>
      <c r="P294">
        <f t="shared" si="167"/>
        <v>0</v>
      </c>
      <c r="Q294">
        <f t="shared" si="168"/>
        <v>0</v>
      </c>
      <c r="R294">
        <f t="shared" si="169"/>
        <v>0</v>
      </c>
      <c r="S294">
        <f t="shared" si="170"/>
        <v>0</v>
      </c>
      <c r="T294">
        <f t="shared" si="171"/>
        <v>0</v>
      </c>
      <c r="U294">
        <f t="shared" si="172"/>
        <v>0</v>
      </c>
      <c r="V294">
        <f t="shared" si="173"/>
        <v>0</v>
      </c>
      <c r="W294">
        <f t="shared" si="174"/>
        <v>0</v>
      </c>
      <c r="X294">
        <f t="shared" si="175"/>
        <v>0</v>
      </c>
      <c r="Y294">
        <f t="shared" si="176"/>
        <v>0</v>
      </c>
      <c r="AA294">
        <v>-1</v>
      </c>
      <c r="AB294">
        <f t="shared" si="177"/>
        <v>14465.22</v>
      </c>
      <c r="AC294">
        <f t="shared" si="178"/>
        <v>14465.22</v>
      </c>
      <c r="AD294">
        <f t="shared" si="179"/>
        <v>0</v>
      </c>
      <c r="AE294">
        <f t="shared" si="180"/>
        <v>0</v>
      </c>
      <c r="AF294">
        <f t="shared" si="181"/>
        <v>0</v>
      </c>
      <c r="AG294">
        <f t="shared" si="182"/>
        <v>0</v>
      </c>
      <c r="AH294">
        <f t="shared" si="183"/>
        <v>0</v>
      </c>
      <c r="AI294">
        <f t="shared" si="184"/>
        <v>0</v>
      </c>
      <c r="AJ294">
        <f t="shared" si="185"/>
        <v>0</v>
      </c>
      <c r="AK294">
        <v>14465.22</v>
      </c>
      <c r="AL294">
        <v>14465.22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1</v>
      </c>
      <c r="AW294">
        <v>1</v>
      </c>
      <c r="AZ294">
        <v>1</v>
      </c>
      <c r="BA294">
        <v>1</v>
      </c>
      <c r="BB294">
        <v>1</v>
      </c>
      <c r="BC294">
        <v>1</v>
      </c>
      <c r="BD294" t="s">
        <v>3</v>
      </c>
      <c r="BE294" t="s">
        <v>3</v>
      </c>
      <c r="BF294" t="s">
        <v>3</v>
      </c>
      <c r="BG294" t="s">
        <v>3</v>
      </c>
      <c r="BH294">
        <v>3</v>
      </c>
      <c r="BI294">
        <v>1</v>
      </c>
      <c r="BJ294" t="s">
        <v>3</v>
      </c>
      <c r="BM294">
        <v>1100</v>
      </c>
      <c r="BN294">
        <v>0</v>
      </c>
      <c r="BO294" t="s">
        <v>3</v>
      </c>
      <c r="BP294">
        <v>0</v>
      </c>
      <c r="BQ294">
        <v>8</v>
      </c>
      <c r="BR294">
        <v>0</v>
      </c>
      <c r="BS294">
        <v>1</v>
      </c>
      <c r="BT294">
        <v>1</v>
      </c>
      <c r="BU294">
        <v>1</v>
      </c>
      <c r="BV294">
        <v>1</v>
      </c>
      <c r="BW294">
        <v>1</v>
      </c>
      <c r="BX294">
        <v>1</v>
      </c>
      <c r="BY294" t="s">
        <v>3</v>
      </c>
      <c r="BZ294">
        <v>0</v>
      </c>
      <c r="CA294">
        <v>0</v>
      </c>
      <c r="CB294" t="s">
        <v>3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 t="s">
        <v>3</v>
      </c>
      <c r="CO294">
        <v>0</v>
      </c>
      <c r="CP294">
        <f t="shared" si="186"/>
        <v>0</v>
      </c>
      <c r="CQ294">
        <f t="shared" si="206"/>
        <v>14465.22</v>
      </c>
      <c r="CR294">
        <f t="shared" si="207"/>
        <v>0</v>
      </c>
      <c r="CS294">
        <f t="shared" si="189"/>
        <v>0</v>
      </c>
      <c r="CT294">
        <f t="shared" si="190"/>
        <v>0</v>
      </c>
      <c r="CU294">
        <f t="shared" si="191"/>
        <v>0</v>
      </c>
      <c r="CV294">
        <f t="shared" si="192"/>
        <v>0</v>
      </c>
      <c r="CW294">
        <f t="shared" si="193"/>
        <v>0</v>
      </c>
      <c r="CX294">
        <f t="shared" si="194"/>
        <v>0</v>
      </c>
      <c r="CY294">
        <f t="shared" si="208"/>
        <v>0</v>
      </c>
      <c r="CZ294">
        <f t="shared" si="209"/>
        <v>0</v>
      </c>
      <c r="DC294" t="s">
        <v>3</v>
      </c>
      <c r="DD294" t="s">
        <v>3</v>
      </c>
      <c r="DE294" t="s">
        <v>3</v>
      </c>
      <c r="DF294" t="s">
        <v>3</v>
      </c>
      <c r="DG294" t="s">
        <v>3</v>
      </c>
      <c r="DH294" t="s">
        <v>3</v>
      </c>
      <c r="DI294" t="s">
        <v>3</v>
      </c>
      <c r="DJ294" t="s">
        <v>3</v>
      </c>
      <c r="DK294" t="s">
        <v>3</v>
      </c>
      <c r="DL294" t="s">
        <v>3</v>
      </c>
      <c r="DM294" t="s">
        <v>3</v>
      </c>
      <c r="DN294">
        <v>0</v>
      </c>
      <c r="DO294">
        <v>0</v>
      </c>
      <c r="DP294">
        <v>1</v>
      </c>
      <c r="DQ294">
        <v>1</v>
      </c>
      <c r="DU294">
        <v>1010</v>
      </c>
      <c r="DV294" t="s">
        <v>231</v>
      </c>
      <c r="DW294" t="s">
        <v>231</v>
      </c>
      <c r="DX294">
        <v>1</v>
      </c>
      <c r="DZ294" t="s">
        <v>3</v>
      </c>
      <c r="EA294" t="s">
        <v>3</v>
      </c>
      <c r="EB294" t="s">
        <v>3</v>
      </c>
      <c r="EC294" t="s">
        <v>3</v>
      </c>
      <c r="EE294">
        <v>78822660</v>
      </c>
      <c r="EF294">
        <v>8</v>
      </c>
      <c r="EG294" t="s">
        <v>225</v>
      </c>
      <c r="EH294">
        <v>0</v>
      </c>
      <c r="EI294" t="s">
        <v>3</v>
      </c>
      <c r="EJ294">
        <v>1</v>
      </c>
      <c r="EK294">
        <v>1100</v>
      </c>
      <c r="EL294" t="s">
        <v>226</v>
      </c>
      <c r="EM294" t="s">
        <v>227</v>
      </c>
      <c r="EO294" t="s">
        <v>3</v>
      </c>
      <c r="EQ294">
        <v>132096</v>
      </c>
      <c r="ER294">
        <v>14465.22</v>
      </c>
      <c r="ES294">
        <v>14465.22</v>
      </c>
      <c r="ET294">
        <v>0</v>
      </c>
      <c r="EU294">
        <v>0</v>
      </c>
      <c r="EV294">
        <v>0</v>
      </c>
      <c r="EW294">
        <v>0</v>
      </c>
      <c r="EX294">
        <v>0</v>
      </c>
      <c r="EY294">
        <v>0</v>
      </c>
      <c r="EZ294">
        <v>5</v>
      </c>
      <c r="FC294">
        <v>1</v>
      </c>
      <c r="FD294">
        <v>18</v>
      </c>
      <c r="FF294">
        <v>16522.23</v>
      </c>
      <c r="FQ294">
        <v>0</v>
      </c>
      <c r="FR294">
        <v>0</v>
      </c>
      <c r="FS294">
        <v>0</v>
      </c>
      <c r="FX294">
        <v>0</v>
      </c>
      <c r="FY294">
        <v>0</v>
      </c>
      <c r="GA294" t="s">
        <v>333</v>
      </c>
      <c r="GD294">
        <v>1</v>
      </c>
      <c r="GF294">
        <v>-644082693</v>
      </c>
      <c r="GG294">
        <v>2</v>
      </c>
      <c r="GH294">
        <v>3</v>
      </c>
      <c r="GI294">
        <v>-2</v>
      </c>
      <c r="GJ294">
        <v>0</v>
      </c>
      <c r="GK294">
        <v>0</v>
      </c>
      <c r="GL294">
        <f t="shared" si="197"/>
        <v>0</v>
      </c>
      <c r="GM294">
        <f t="shared" si="198"/>
        <v>0</v>
      </c>
      <c r="GN294">
        <f t="shared" si="199"/>
        <v>0</v>
      </c>
      <c r="GO294">
        <f t="shared" si="200"/>
        <v>0</v>
      </c>
      <c r="GP294">
        <f t="shared" si="201"/>
        <v>0</v>
      </c>
      <c r="GR294">
        <v>1</v>
      </c>
      <c r="GS294">
        <v>1</v>
      </c>
      <c r="GT294">
        <v>0</v>
      </c>
      <c r="GU294" t="s">
        <v>3</v>
      </c>
      <c r="GV294">
        <f t="shared" si="202"/>
        <v>0</v>
      </c>
      <c r="GW294">
        <v>1</v>
      </c>
      <c r="GX294">
        <f t="shared" si="203"/>
        <v>0</v>
      </c>
      <c r="HA294">
        <v>0</v>
      </c>
      <c r="HB294">
        <v>0</v>
      </c>
      <c r="HC294">
        <f t="shared" si="204"/>
        <v>0</v>
      </c>
      <c r="HE294" t="s">
        <v>49</v>
      </c>
      <c r="HF294" t="s">
        <v>45</v>
      </c>
      <c r="HG294">
        <f t="shared" si="210"/>
        <v>0</v>
      </c>
      <c r="HM294" t="s">
        <v>3</v>
      </c>
      <c r="HN294" t="s">
        <v>3</v>
      </c>
      <c r="HO294" t="s">
        <v>3</v>
      </c>
      <c r="HP294" t="s">
        <v>3</v>
      </c>
      <c r="HQ294" t="s">
        <v>3</v>
      </c>
      <c r="HS294">
        <v>0</v>
      </c>
      <c r="IK294">
        <v>0</v>
      </c>
    </row>
    <row r="295" spans="1:255" x14ac:dyDescent="0.2">
      <c r="A295" s="8">
        <v>17</v>
      </c>
      <c r="B295" s="8">
        <v>0</v>
      </c>
      <c r="C295" s="8"/>
      <c r="D295" s="8"/>
      <c r="E295" s="8" t="s">
        <v>3</v>
      </c>
      <c r="F295" s="8" t="s">
        <v>334</v>
      </c>
      <c r="G295" s="8" t="s">
        <v>335</v>
      </c>
      <c r="H295" s="8" t="s">
        <v>153</v>
      </c>
      <c r="I295" s="8">
        <v>0</v>
      </c>
      <c r="J295" s="8">
        <v>0</v>
      </c>
      <c r="K295" s="8">
        <v>0</v>
      </c>
      <c r="L295" s="8">
        <v>0</v>
      </c>
      <c r="M295" s="8">
        <v>0</v>
      </c>
      <c r="N295" s="8">
        <f t="shared" si="165"/>
        <v>0</v>
      </c>
      <c r="O295" s="8">
        <f t="shared" si="166"/>
        <v>0</v>
      </c>
      <c r="P295" s="8">
        <f t="shared" si="167"/>
        <v>0</v>
      </c>
      <c r="Q295" s="8">
        <f t="shared" si="168"/>
        <v>0</v>
      </c>
      <c r="R295" s="8">
        <f t="shared" si="169"/>
        <v>0</v>
      </c>
      <c r="S295" s="8">
        <f t="shared" si="170"/>
        <v>0</v>
      </c>
      <c r="T295" s="8">
        <f t="shared" si="171"/>
        <v>0</v>
      </c>
      <c r="U295" s="8">
        <f t="shared" si="172"/>
        <v>0</v>
      </c>
      <c r="V295" s="8">
        <f t="shared" si="173"/>
        <v>0</v>
      </c>
      <c r="W295" s="8">
        <f t="shared" si="174"/>
        <v>0</v>
      </c>
      <c r="X295" s="8">
        <f t="shared" si="175"/>
        <v>0</v>
      </c>
      <c r="Y295" s="8">
        <f t="shared" si="176"/>
        <v>0</v>
      </c>
      <c r="Z295" s="8"/>
      <c r="AA295" s="8">
        <v>-1</v>
      </c>
      <c r="AB295" s="8">
        <f t="shared" si="177"/>
        <v>2045.3</v>
      </c>
      <c r="AC295" s="8">
        <f t="shared" si="178"/>
        <v>2045.3</v>
      </c>
      <c r="AD295" s="8">
        <f t="shared" si="179"/>
        <v>0</v>
      </c>
      <c r="AE295" s="8">
        <f t="shared" si="180"/>
        <v>0</v>
      </c>
      <c r="AF295" s="8">
        <f t="shared" si="181"/>
        <v>0</v>
      </c>
      <c r="AG295" s="8">
        <f t="shared" si="182"/>
        <v>0</v>
      </c>
      <c r="AH295" s="8">
        <f t="shared" si="183"/>
        <v>0</v>
      </c>
      <c r="AI295" s="8">
        <f t="shared" si="184"/>
        <v>0</v>
      </c>
      <c r="AJ295" s="8">
        <f t="shared" si="185"/>
        <v>0</v>
      </c>
      <c r="AK295" s="8">
        <v>2045.3</v>
      </c>
      <c r="AL295" s="8">
        <v>2045.3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1</v>
      </c>
      <c r="AW295" s="8">
        <v>1</v>
      </c>
      <c r="AX295" s="8"/>
      <c r="AY295" s="8"/>
      <c r="AZ295" s="8">
        <v>1</v>
      </c>
      <c r="BA295" s="8">
        <v>1</v>
      </c>
      <c r="BB295" s="8">
        <v>1</v>
      </c>
      <c r="BC295" s="8">
        <v>1.34</v>
      </c>
      <c r="BD295" s="8" t="s">
        <v>3</v>
      </c>
      <c r="BE295" s="8" t="s">
        <v>3</v>
      </c>
      <c r="BF295" s="8" t="s">
        <v>3</v>
      </c>
      <c r="BG295" s="8" t="s">
        <v>3</v>
      </c>
      <c r="BH295" s="8">
        <v>3</v>
      </c>
      <c r="BI295" s="8">
        <v>2</v>
      </c>
      <c r="BJ295" s="8" t="s">
        <v>336</v>
      </c>
      <c r="BK295" s="8"/>
      <c r="BL295" s="8"/>
      <c r="BM295" s="8">
        <v>500002</v>
      </c>
      <c r="BN295" s="8">
        <v>0</v>
      </c>
      <c r="BO295" s="8" t="s">
        <v>334</v>
      </c>
      <c r="BP295" s="8">
        <v>1</v>
      </c>
      <c r="BQ295" s="8">
        <v>12</v>
      </c>
      <c r="BR295" s="8">
        <v>0</v>
      </c>
      <c r="BS295" s="8">
        <v>1</v>
      </c>
      <c r="BT295" s="8">
        <v>1</v>
      </c>
      <c r="BU295" s="8">
        <v>1</v>
      </c>
      <c r="BV295" s="8">
        <v>1</v>
      </c>
      <c r="BW295" s="8">
        <v>1</v>
      </c>
      <c r="BX295" s="8">
        <v>1</v>
      </c>
      <c r="BY295" s="8" t="s">
        <v>3</v>
      </c>
      <c r="BZ295" s="8">
        <v>0</v>
      </c>
      <c r="CA295" s="8">
        <v>0</v>
      </c>
      <c r="CB295" s="8" t="s">
        <v>3</v>
      </c>
      <c r="CC295" s="8"/>
      <c r="CD295" s="8"/>
      <c r="CE295" s="8">
        <v>0</v>
      </c>
      <c r="CF295" s="8">
        <v>0</v>
      </c>
      <c r="CG295" s="8">
        <v>0</v>
      </c>
      <c r="CH295" s="8">
        <v>0</v>
      </c>
      <c r="CI295" s="8">
        <v>0</v>
      </c>
      <c r="CJ295" s="8">
        <v>0</v>
      </c>
      <c r="CK295" s="8">
        <v>0</v>
      </c>
      <c r="CL295" s="8">
        <v>0</v>
      </c>
      <c r="CM295" s="8">
        <v>0</v>
      </c>
      <c r="CN295" s="8" t="s">
        <v>3</v>
      </c>
      <c r="CO295" s="8">
        <v>0</v>
      </c>
      <c r="CP295" s="8">
        <f t="shared" si="186"/>
        <v>0</v>
      </c>
      <c r="CQ295" s="8">
        <f>ROUND(AL295*BC295,2)</f>
        <v>2740.7</v>
      </c>
      <c r="CR295" s="8">
        <f>ROUND(AM295*BB295,2)</f>
        <v>0</v>
      </c>
      <c r="CS295" s="8">
        <f t="shared" si="189"/>
        <v>0</v>
      </c>
      <c r="CT295" s="8">
        <f t="shared" si="190"/>
        <v>0</v>
      </c>
      <c r="CU295" s="8">
        <f t="shared" si="191"/>
        <v>0</v>
      </c>
      <c r="CV295" s="8">
        <f t="shared" si="192"/>
        <v>0</v>
      </c>
      <c r="CW295" s="8">
        <f t="shared" si="193"/>
        <v>0</v>
      </c>
      <c r="CX295" s="8">
        <f t="shared" si="194"/>
        <v>0</v>
      </c>
      <c r="CY295" s="8">
        <f>0</f>
        <v>0</v>
      </c>
      <c r="CZ295" s="8">
        <f>0</f>
        <v>0</v>
      </c>
      <c r="DA295" s="8"/>
      <c r="DB295" s="8"/>
      <c r="DC295" s="8" t="s">
        <v>3</v>
      </c>
      <c r="DD295" s="8" t="s">
        <v>3</v>
      </c>
      <c r="DE295" s="8" t="s">
        <v>3</v>
      </c>
      <c r="DF295" s="8" t="s">
        <v>3</v>
      </c>
      <c r="DG295" s="8" t="s">
        <v>3</v>
      </c>
      <c r="DH295" s="8" t="s">
        <v>3</v>
      </c>
      <c r="DI295" s="8" t="s">
        <v>3</v>
      </c>
      <c r="DJ295" s="8" t="s">
        <v>3</v>
      </c>
      <c r="DK295" s="8" t="s">
        <v>3</v>
      </c>
      <c r="DL295" s="8" t="s">
        <v>3</v>
      </c>
      <c r="DM295" s="8" t="s">
        <v>3</v>
      </c>
      <c r="DN295" s="8">
        <v>0</v>
      </c>
      <c r="DO295" s="8">
        <v>0</v>
      </c>
      <c r="DP295" s="8">
        <v>1</v>
      </c>
      <c r="DQ295" s="8">
        <v>1</v>
      </c>
      <c r="DR295" s="8"/>
      <c r="DS295" s="8"/>
      <c r="DT295" s="8"/>
      <c r="DU295" s="8">
        <v>1013</v>
      </c>
      <c r="DV295" s="8" t="s">
        <v>153</v>
      </c>
      <c r="DW295" s="8" t="s">
        <v>153</v>
      </c>
      <c r="DX295" s="8">
        <v>1</v>
      </c>
      <c r="DY295" s="8"/>
      <c r="DZ295" s="8" t="s">
        <v>3</v>
      </c>
      <c r="EA295" s="8" t="s">
        <v>3</v>
      </c>
      <c r="EB295" s="8" t="s">
        <v>3</v>
      </c>
      <c r="EC295" s="8" t="s">
        <v>3</v>
      </c>
      <c r="ED295" s="8"/>
      <c r="EE295" s="8">
        <v>78822415</v>
      </c>
      <c r="EF295" s="8">
        <v>12</v>
      </c>
      <c r="EG295" s="8" t="s">
        <v>313</v>
      </c>
      <c r="EH295" s="8">
        <v>0</v>
      </c>
      <c r="EI295" s="8" t="s">
        <v>3</v>
      </c>
      <c r="EJ295" s="8">
        <v>2</v>
      </c>
      <c r="EK295" s="8">
        <v>500002</v>
      </c>
      <c r="EL295" s="8" t="s">
        <v>314</v>
      </c>
      <c r="EM295" s="8" t="s">
        <v>315</v>
      </c>
      <c r="EN295" s="8"/>
      <c r="EO295" s="8" t="s">
        <v>3</v>
      </c>
      <c r="EP295" s="8"/>
      <c r="EQ295" s="8">
        <v>132096</v>
      </c>
      <c r="ER295" s="8">
        <v>2045.3</v>
      </c>
      <c r="ES295" s="8">
        <v>2045.3</v>
      </c>
      <c r="ET295" s="8">
        <v>0</v>
      </c>
      <c r="EU295" s="8">
        <v>0</v>
      </c>
      <c r="EV295" s="8">
        <v>0</v>
      </c>
      <c r="EW295" s="8">
        <v>0</v>
      </c>
      <c r="EX295" s="8">
        <v>0</v>
      </c>
      <c r="EY295" s="8">
        <v>0</v>
      </c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8"/>
      <c r="FP295" s="8"/>
      <c r="FQ295" s="8">
        <v>0</v>
      </c>
      <c r="FR295" s="8">
        <v>0</v>
      </c>
      <c r="FS295" s="8">
        <v>0</v>
      </c>
      <c r="FT295" s="8"/>
      <c r="FU295" s="8"/>
      <c r="FV295" s="8"/>
      <c r="FW295" s="8"/>
      <c r="FX295" s="8">
        <v>0</v>
      </c>
      <c r="FY295" s="8">
        <v>0</v>
      </c>
      <c r="FZ295" s="8"/>
      <c r="GA295" s="8" t="s">
        <v>3</v>
      </c>
      <c r="GB295" s="8"/>
      <c r="GC295" s="8"/>
      <c r="GD295" s="8">
        <v>1</v>
      </c>
      <c r="GE295" s="8"/>
      <c r="GF295" s="8">
        <v>1783722941</v>
      </c>
      <c r="GG295" s="8">
        <v>2</v>
      </c>
      <c r="GH295" s="8">
        <v>1</v>
      </c>
      <c r="GI295" s="8">
        <v>2</v>
      </c>
      <c r="GJ295" s="8">
        <v>0</v>
      </c>
      <c r="GK295" s="8">
        <v>0</v>
      </c>
      <c r="GL295" s="8">
        <f t="shared" si="197"/>
        <v>0</v>
      </c>
      <c r="GM295" s="8">
        <f t="shared" si="198"/>
        <v>0</v>
      </c>
      <c r="GN295" s="8">
        <f t="shared" si="199"/>
        <v>0</v>
      </c>
      <c r="GO295" s="8">
        <f t="shared" si="200"/>
        <v>0</v>
      </c>
      <c r="GP295" s="8">
        <f t="shared" si="201"/>
        <v>0</v>
      </c>
      <c r="GQ295" s="8"/>
      <c r="GR295" s="8">
        <v>0</v>
      </c>
      <c r="GS295" s="8">
        <v>0</v>
      </c>
      <c r="GT295" s="8">
        <v>0</v>
      </c>
      <c r="GU295" s="8" t="s">
        <v>3</v>
      </c>
      <c r="GV295" s="8">
        <f t="shared" si="202"/>
        <v>0</v>
      </c>
      <c r="GW295" s="8">
        <v>1</v>
      </c>
      <c r="GX295" s="8">
        <f t="shared" si="203"/>
        <v>0</v>
      </c>
      <c r="GY295" s="8"/>
      <c r="GZ295" s="8"/>
      <c r="HA295" s="8">
        <v>0</v>
      </c>
      <c r="HB295" s="8">
        <v>0</v>
      </c>
      <c r="HC295" s="8">
        <f t="shared" si="204"/>
        <v>0</v>
      </c>
      <c r="HD295" s="8"/>
      <c r="HE295" s="8" t="s">
        <v>3</v>
      </c>
      <c r="HF295" s="8" t="s">
        <v>3</v>
      </c>
      <c r="HG295" s="8"/>
      <c r="HH295" s="8"/>
      <c r="HI295" s="8"/>
      <c r="HJ295" s="8"/>
      <c r="HK295" s="8"/>
      <c r="HL295" s="8"/>
      <c r="HM295" s="8" t="s">
        <v>3</v>
      </c>
      <c r="HN295" s="8" t="s">
        <v>3</v>
      </c>
      <c r="HO295" s="8" t="s">
        <v>3</v>
      </c>
      <c r="HP295" s="8" t="s">
        <v>3</v>
      </c>
      <c r="HQ295" s="8" t="s">
        <v>3</v>
      </c>
      <c r="HR295" s="8"/>
      <c r="HS295" s="8">
        <v>0</v>
      </c>
      <c r="HT295" s="8"/>
      <c r="HU295" s="8"/>
      <c r="HV295" s="8"/>
      <c r="HW295" s="8"/>
      <c r="HX295" s="8"/>
      <c r="HY295" s="8"/>
      <c r="HZ295" s="8"/>
      <c r="IA295" s="8"/>
      <c r="IB295" s="8"/>
      <c r="IC295" s="8"/>
      <c r="ID295" s="8"/>
      <c r="IE295" s="8"/>
      <c r="IF295" s="8"/>
      <c r="IG295" s="8"/>
      <c r="IH295" s="8"/>
      <c r="II295" s="8"/>
      <c r="IJ295" s="8"/>
      <c r="IK295" s="8">
        <v>0</v>
      </c>
      <c r="IL295" s="8"/>
      <c r="IM295" s="8"/>
      <c r="IN295" s="8"/>
      <c r="IO295" s="8"/>
      <c r="IP295" s="8"/>
      <c r="IQ295" s="8"/>
      <c r="IR295" s="8"/>
      <c r="IS295" s="8"/>
      <c r="IT295" s="8"/>
      <c r="IU295" s="8"/>
    </row>
    <row r="296" spans="1:255" x14ac:dyDescent="0.2">
      <c r="A296">
        <v>17</v>
      </c>
      <c r="B296">
        <v>0</v>
      </c>
      <c r="E296" t="s">
        <v>3</v>
      </c>
      <c r="F296" t="s">
        <v>334</v>
      </c>
      <c r="G296" t="s">
        <v>335</v>
      </c>
      <c r="H296" t="s">
        <v>153</v>
      </c>
      <c r="I296">
        <v>0</v>
      </c>
      <c r="J296">
        <v>0</v>
      </c>
      <c r="K296">
        <v>0</v>
      </c>
      <c r="L296">
        <v>0</v>
      </c>
      <c r="M296">
        <v>0</v>
      </c>
      <c r="N296">
        <f t="shared" si="165"/>
        <v>0</v>
      </c>
      <c r="O296">
        <f t="shared" si="166"/>
        <v>0</v>
      </c>
      <c r="P296">
        <f t="shared" si="167"/>
        <v>0</v>
      </c>
      <c r="Q296">
        <f t="shared" si="168"/>
        <v>0</v>
      </c>
      <c r="R296">
        <f t="shared" si="169"/>
        <v>0</v>
      </c>
      <c r="S296">
        <f t="shared" si="170"/>
        <v>0</v>
      </c>
      <c r="T296">
        <f t="shared" si="171"/>
        <v>0</v>
      </c>
      <c r="U296">
        <f t="shared" si="172"/>
        <v>0</v>
      </c>
      <c r="V296">
        <f t="shared" si="173"/>
        <v>0</v>
      </c>
      <c r="W296">
        <f t="shared" si="174"/>
        <v>0</v>
      </c>
      <c r="X296">
        <f t="shared" si="175"/>
        <v>0</v>
      </c>
      <c r="Y296">
        <f t="shared" si="176"/>
        <v>0</v>
      </c>
      <c r="AA296">
        <v>-1</v>
      </c>
      <c r="AB296">
        <f t="shared" si="177"/>
        <v>2045.3</v>
      </c>
      <c r="AC296">
        <f t="shared" si="178"/>
        <v>2045.3</v>
      </c>
      <c r="AD296">
        <f t="shared" si="179"/>
        <v>0</v>
      </c>
      <c r="AE296">
        <f t="shared" si="180"/>
        <v>0</v>
      </c>
      <c r="AF296">
        <f t="shared" si="181"/>
        <v>0</v>
      </c>
      <c r="AG296">
        <f t="shared" si="182"/>
        <v>0</v>
      </c>
      <c r="AH296">
        <f t="shared" si="183"/>
        <v>0</v>
      </c>
      <c r="AI296">
        <f t="shared" si="184"/>
        <v>0</v>
      </c>
      <c r="AJ296">
        <f t="shared" si="185"/>
        <v>0</v>
      </c>
      <c r="AK296">
        <v>2045.3</v>
      </c>
      <c r="AL296">
        <v>2045.3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1</v>
      </c>
      <c r="AW296">
        <v>1</v>
      </c>
      <c r="AZ296">
        <v>1</v>
      </c>
      <c r="BA296">
        <v>1</v>
      </c>
      <c r="BB296">
        <v>1</v>
      </c>
      <c r="BC296">
        <v>1.34</v>
      </c>
      <c r="BD296" t="s">
        <v>3</v>
      </c>
      <c r="BE296" t="s">
        <v>3</v>
      </c>
      <c r="BF296" t="s">
        <v>3</v>
      </c>
      <c r="BG296" t="s">
        <v>3</v>
      </c>
      <c r="BH296">
        <v>3</v>
      </c>
      <c r="BI296">
        <v>2</v>
      </c>
      <c r="BJ296" t="s">
        <v>336</v>
      </c>
      <c r="BM296">
        <v>500002</v>
      </c>
      <c r="BN296">
        <v>0</v>
      </c>
      <c r="BO296" t="s">
        <v>334</v>
      </c>
      <c r="BP296">
        <v>1</v>
      </c>
      <c r="BQ296">
        <v>12</v>
      </c>
      <c r="BR296">
        <v>0</v>
      </c>
      <c r="BS296">
        <v>1</v>
      </c>
      <c r="BT296">
        <v>1</v>
      </c>
      <c r="BU296">
        <v>1</v>
      </c>
      <c r="BV296">
        <v>1</v>
      </c>
      <c r="BW296">
        <v>1</v>
      </c>
      <c r="BX296">
        <v>1</v>
      </c>
      <c r="BY296" t="s">
        <v>3</v>
      </c>
      <c r="BZ296">
        <v>0</v>
      </c>
      <c r="CA296">
        <v>0</v>
      </c>
      <c r="CB296" t="s">
        <v>3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 t="s">
        <v>3</v>
      </c>
      <c r="CO296">
        <v>0</v>
      </c>
      <c r="CP296">
        <f t="shared" si="186"/>
        <v>0</v>
      </c>
      <c r="CQ296">
        <f>ROUND(AL296*BC296,2)</f>
        <v>2740.7</v>
      </c>
      <c r="CR296">
        <f>ROUND(AM296*BB296,2)</f>
        <v>0</v>
      </c>
      <c r="CS296">
        <f t="shared" si="189"/>
        <v>0</v>
      </c>
      <c r="CT296">
        <f t="shared" si="190"/>
        <v>0</v>
      </c>
      <c r="CU296">
        <f t="shared" si="191"/>
        <v>0</v>
      </c>
      <c r="CV296">
        <f t="shared" si="192"/>
        <v>0</v>
      </c>
      <c r="CW296">
        <f t="shared" si="193"/>
        <v>0</v>
      </c>
      <c r="CX296">
        <f t="shared" si="194"/>
        <v>0</v>
      </c>
      <c r="CY296">
        <f>0</f>
        <v>0</v>
      </c>
      <c r="CZ296">
        <f>0</f>
        <v>0</v>
      </c>
      <c r="DC296" t="s">
        <v>3</v>
      </c>
      <c r="DD296" t="s">
        <v>3</v>
      </c>
      <c r="DE296" t="s">
        <v>3</v>
      </c>
      <c r="DF296" t="s">
        <v>3</v>
      </c>
      <c r="DG296" t="s">
        <v>3</v>
      </c>
      <c r="DH296" t="s">
        <v>3</v>
      </c>
      <c r="DI296" t="s">
        <v>3</v>
      </c>
      <c r="DJ296" t="s">
        <v>3</v>
      </c>
      <c r="DK296" t="s">
        <v>3</v>
      </c>
      <c r="DL296" t="s">
        <v>3</v>
      </c>
      <c r="DM296" t="s">
        <v>3</v>
      </c>
      <c r="DN296">
        <v>0</v>
      </c>
      <c r="DO296">
        <v>0</v>
      </c>
      <c r="DP296">
        <v>1</v>
      </c>
      <c r="DQ296">
        <v>1</v>
      </c>
      <c r="DU296">
        <v>1013</v>
      </c>
      <c r="DV296" t="s">
        <v>153</v>
      </c>
      <c r="DW296" t="s">
        <v>153</v>
      </c>
      <c r="DX296">
        <v>1</v>
      </c>
      <c r="DZ296" t="s">
        <v>3</v>
      </c>
      <c r="EA296" t="s">
        <v>3</v>
      </c>
      <c r="EB296" t="s">
        <v>3</v>
      </c>
      <c r="EC296" t="s">
        <v>3</v>
      </c>
      <c r="EE296">
        <v>78822415</v>
      </c>
      <c r="EF296">
        <v>12</v>
      </c>
      <c r="EG296" t="s">
        <v>313</v>
      </c>
      <c r="EH296">
        <v>0</v>
      </c>
      <c r="EI296" t="s">
        <v>3</v>
      </c>
      <c r="EJ296">
        <v>2</v>
      </c>
      <c r="EK296">
        <v>500002</v>
      </c>
      <c r="EL296" t="s">
        <v>314</v>
      </c>
      <c r="EM296" t="s">
        <v>315</v>
      </c>
      <c r="EO296" t="s">
        <v>3</v>
      </c>
      <c r="EQ296">
        <v>132096</v>
      </c>
      <c r="ER296">
        <v>2045.3</v>
      </c>
      <c r="ES296">
        <v>2045.3</v>
      </c>
      <c r="ET296">
        <v>0</v>
      </c>
      <c r="EU296">
        <v>0</v>
      </c>
      <c r="EV296">
        <v>0</v>
      </c>
      <c r="EW296">
        <v>0</v>
      </c>
      <c r="EX296">
        <v>0</v>
      </c>
      <c r="EY296">
        <v>0</v>
      </c>
      <c r="FQ296">
        <v>0</v>
      </c>
      <c r="FR296">
        <v>0</v>
      </c>
      <c r="FS296">
        <v>0</v>
      </c>
      <c r="FX296">
        <v>0</v>
      </c>
      <c r="FY296">
        <v>0</v>
      </c>
      <c r="GA296" t="s">
        <v>3</v>
      </c>
      <c r="GD296">
        <v>1</v>
      </c>
      <c r="GF296">
        <v>1783722941</v>
      </c>
      <c r="GG296">
        <v>2</v>
      </c>
      <c r="GH296">
        <v>1</v>
      </c>
      <c r="GI296">
        <v>2</v>
      </c>
      <c r="GJ296">
        <v>0</v>
      </c>
      <c r="GK296">
        <v>0</v>
      </c>
      <c r="GL296">
        <f t="shared" si="197"/>
        <v>0</v>
      </c>
      <c r="GM296">
        <f t="shared" si="198"/>
        <v>0</v>
      </c>
      <c r="GN296">
        <f t="shared" si="199"/>
        <v>0</v>
      </c>
      <c r="GO296">
        <f t="shared" si="200"/>
        <v>0</v>
      </c>
      <c r="GP296">
        <f t="shared" si="201"/>
        <v>0</v>
      </c>
      <c r="GR296">
        <v>0</v>
      </c>
      <c r="GS296">
        <v>0</v>
      </c>
      <c r="GT296">
        <v>0</v>
      </c>
      <c r="GU296" t="s">
        <v>3</v>
      </c>
      <c r="GV296">
        <f t="shared" si="202"/>
        <v>0</v>
      </c>
      <c r="GW296">
        <v>1</v>
      </c>
      <c r="GX296">
        <f t="shared" si="203"/>
        <v>0</v>
      </c>
      <c r="HA296">
        <v>0</v>
      </c>
      <c r="HB296">
        <v>0</v>
      </c>
      <c r="HC296">
        <f t="shared" si="204"/>
        <v>0</v>
      </c>
      <c r="HE296" t="s">
        <v>3</v>
      </c>
      <c r="HF296" t="s">
        <v>3</v>
      </c>
      <c r="HM296" t="s">
        <v>3</v>
      </c>
      <c r="HN296" t="s">
        <v>3</v>
      </c>
      <c r="HO296" t="s">
        <v>3</v>
      </c>
      <c r="HP296" t="s">
        <v>3</v>
      </c>
      <c r="HQ296" t="s">
        <v>3</v>
      </c>
      <c r="HS296">
        <v>0</v>
      </c>
      <c r="IK296">
        <v>0</v>
      </c>
    </row>
    <row r="297" spans="1:255" x14ac:dyDescent="0.2">
      <c r="A297" s="8">
        <v>17</v>
      </c>
      <c r="B297" s="8">
        <v>0</v>
      </c>
      <c r="C297" s="8"/>
      <c r="D297" s="8"/>
      <c r="E297" s="8" t="s">
        <v>3</v>
      </c>
      <c r="F297" s="8" t="s">
        <v>198</v>
      </c>
      <c r="G297" s="8" t="s">
        <v>276</v>
      </c>
      <c r="H297" s="8" t="s">
        <v>231</v>
      </c>
      <c r="I297" s="8">
        <v>0</v>
      </c>
      <c r="J297" s="8">
        <v>0</v>
      </c>
      <c r="K297" s="8">
        <v>0</v>
      </c>
      <c r="L297" s="8">
        <v>0</v>
      </c>
      <c r="M297" s="8">
        <v>0</v>
      </c>
      <c r="N297" s="8">
        <f t="shared" si="165"/>
        <v>0</v>
      </c>
      <c r="O297" s="8">
        <f t="shared" si="166"/>
        <v>0</v>
      </c>
      <c r="P297" s="8">
        <f t="shared" si="167"/>
        <v>0</v>
      </c>
      <c r="Q297" s="8">
        <f t="shared" si="168"/>
        <v>0</v>
      </c>
      <c r="R297" s="8">
        <f t="shared" si="169"/>
        <v>0</v>
      </c>
      <c r="S297" s="8">
        <f t="shared" si="170"/>
        <v>0</v>
      </c>
      <c r="T297" s="8">
        <f t="shared" si="171"/>
        <v>0</v>
      </c>
      <c r="U297" s="8">
        <f t="shared" si="172"/>
        <v>0</v>
      </c>
      <c r="V297" s="8">
        <f t="shared" si="173"/>
        <v>0</v>
      </c>
      <c r="W297" s="8">
        <f t="shared" si="174"/>
        <v>0</v>
      </c>
      <c r="X297" s="8">
        <f t="shared" si="175"/>
        <v>0</v>
      </c>
      <c r="Y297" s="8">
        <f t="shared" si="176"/>
        <v>0</v>
      </c>
      <c r="Z297" s="8"/>
      <c r="AA297" s="8">
        <v>-1</v>
      </c>
      <c r="AB297" s="8">
        <f t="shared" si="177"/>
        <v>758.19</v>
      </c>
      <c r="AC297" s="8">
        <f t="shared" si="178"/>
        <v>758.19</v>
      </c>
      <c r="AD297" s="8">
        <f t="shared" si="179"/>
        <v>0</v>
      </c>
      <c r="AE297" s="8">
        <f t="shared" si="180"/>
        <v>0</v>
      </c>
      <c r="AF297" s="8">
        <f t="shared" si="181"/>
        <v>0</v>
      </c>
      <c r="AG297" s="8">
        <f t="shared" si="182"/>
        <v>0</v>
      </c>
      <c r="AH297" s="8">
        <f t="shared" si="183"/>
        <v>0</v>
      </c>
      <c r="AI297" s="8">
        <f t="shared" si="184"/>
        <v>0</v>
      </c>
      <c r="AJ297" s="8">
        <f t="shared" si="185"/>
        <v>0</v>
      </c>
      <c r="AK297" s="8">
        <v>758.19</v>
      </c>
      <c r="AL297" s="8">
        <v>758.19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1</v>
      </c>
      <c r="AW297" s="8">
        <v>1</v>
      </c>
      <c r="AX297" s="8"/>
      <c r="AY297" s="8"/>
      <c r="AZ297" s="8">
        <v>1</v>
      </c>
      <c r="BA297" s="8">
        <v>1</v>
      </c>
      <c r="BB297" s="8">
        <v>1</v>
      </c>
      <c r="BC297" s="8">
        <v>1</v>
      </c>
      <c r="BD297" s="8" t="s">
        <v>3</v>
      </c>
      <c r="BE297" s="8" t="s">
        <v>3</v>
      </c>
      <c r="BF297" s="8" t="s">
        <v>3</v>
      </c>
      <c r="BG297" s="8" t="s">
        <v>3</v>
      </c>
      <c r="BH297" s="8">
        <v>3</v>
      </c>
      <c r="BI297" s="8">
        <v>1</v>
      </c>
      <c r="BJ297" s="8" t="s">
        <v>3</v>
      </c>
      <c r="BK297" s="8"/>
      <c r="BL297" s="8"/>
      <c r="BM297" s="8">
        <v>1100</v>
      </c>
      <c r="BN297" s="8">
        <v>0</v>
      </c>
      <c r="BO297" s="8" t="s">
        <v>3</v>
      </c>
      <c r="BP297" s="8">
        <v>0</v>
      </c>
      <c r="BQ297" s="8">
        <v>8</v>
      </c>
      <c r="BR297" s="8">
        <v>0</v>
      </c>
      <c r="BS297" s="8">
        <v>1</v>
      </c>
      <c r="BT297" s="8">
        <v>1</v>
      </c>
      <c r="BU297" s="8">
        <v>1</v>
      </c>
      <c r="BV297" s="8">
        <v>1</v>
      </c>
      <c r="BW297" s="8">
        <v>1</v>
      </c>
      <c r="BX297" s="8">
        <v>1</v>
      </c>
      <c r="BY297" s="8" t="s">
        <v>3</v>
      </c>
      <c r="BZ297" s="8">
        <v>0</v>
      </c>
      <c r="CA297" s="8">
        <v>0</v>
      </c>
      <c r="CB297" s="8" t="s">
        <v>3</v>
      </c>
      <c r="CC297" s="8"/>
      <c r="CD297" s="8"/>
      <c r="CE297" s="8">
        <v>0</v>
      </c>
      <c r="CF297" s="8">
        <v>0</v>
      </c>
      <c r="CG297" s="8">
        <v>0</v>
      </c>
      <c r="CH297" s="8">
        <v>0</v>
      </c>
      <c r="CI297" s="8">
        <v>0</v>
      </c>
      <c r="CJ297" s="8">
        <v>0</v>
      </c>
      <c r="CK297" s="8">
        <v>0</v>
      </c>
      <c r="CL297" s="8">
        <v>0</v>
      </c>
      <c r="CM297" s="8">
        <v>0</v>
      </c>
      <c r="CN297" s="8" t="s">
        <v>3</v>
      </c>
      <c r="CO297" s="8">
        <v>0</v>
      </c>
      <c r="CP297" s="8">
        <f t="shared" si="186"/>
        <v>0</v>
      </c>
      <c r="CQ297" s="8">
        <f t="shared" ref="CQ297:CQ306" si="211">ROUND(AL297,2)</f>
        <v>758.19</v>
      </c>
      <c r="CR297" s="8">
        <f t="shared" ref="CR297:CR306" si="212">ROUND(AM297,2)</f>
        <v>0</v>
      </c>
      <c r="CS297" s="8">
        <f t="shared" si="189"/>
        <v>0</v>
      </c>
      <c r="CT297" s="8">
        <f t="shared" si="190"/>
        <v>0</v>
      </c>
      <c r="CU297" s="8">
        <f t="shared" si="191"/>
        <v>0</v>
      </c>
      <c r="CV297" s="8">
        <f t="shared" si="192"/>
        <v>0</v>
      </c>
      <c r="CW297" s="8">
        <f t="shared" si="193"/>
        <v>0</v>
      </c>
      <c r="CX297" s="8">
        <f t="shared" si="194"/>
        <v>0</v>
      </c>
      <c r="CY297" s="8">
        <f t="shared" ref="CY297:CY306" si="213">(((S297+R297)*AT297)/100)</f>
        <v>0</v>
      </c>
      <c r="CZ297" s="8">
        <f t="shared" ref="CZ297:CZ306" si="214">(((S297+R297)*AU297)/100)</f>
        <v>0</v>
      </c>
      <c r="DA297" s="8"/>
      <c r="DB297" s="8"/>
      <c r="DC297" s="8" t="s">
        <v>3</v>
      </c>
      <c r="DD297" s="8" t="s">
        <v>3</v>
      </c>
      <c r="DE297" s="8" t="s">
        <v>3</v>
      </c>
      <c r="DF297" s="8" t="s">
        <v>3</v>
      </c>
      <c r="DG297" s="8" t="s">
        <v>3</v>
      </c>
      <c r="DH297" s="8" t="s">
        <v>3</v>
      </c>
      <c r="DI297" s="8" t="s">
        <v>3</v>
      </c>
      <c r="DJ297" s="8" t="s">
        <v>3</v>
      </c>
      <c r="DK297" s="8" t="s">
        <v>3</v>
      </c>
      <c r="DL297" s="8" t="s">
        <v>3</v>
      </c>
      <c r="DM297" s="8" t="s">
        <v>3</v>
      </c>
      <c r="DN297" s="8">
        <v>0</v>
      </c>
      <c r="DO297" s="8">
        <v>0</v>
      </c>
      <c r="DP297" s="8">
        <v>1</v>
      </c>
      <c r="DQ297" s="8">
        <v>1</v>
      </c>
      <c r="DR297" s="8"/>
      <c r="DS297" s="8"/>
      <c r="DT297" s="8"/>
      <c r="DU297" s="8">
        <v>1010</v>
      </c>
      <c r="DV297" s="8" t="s">
        <v>231</v>
      </c>
      <c r="DW297" s="8" t="s">
        <v>231</v>
      </c>
      <c r="DX297" s="8">
        <v>1</v>
      </c>
      <c r="DY297" s="8"/>
      <c r="DZ297" s="8" t="s">
        <v>3</v>
      </c>
      <c r="EA297" s="8" t="s">
        <v>3</v>
      </c>
      <c r="EB297" s="8" t="s">
        <v>3</v>
      </c>
      <c r="EC297" s="8" t="s">
        <v>3</v>
      </c>
      <c r="ED297" s="8"/>
      <c r="EE297" s="8">
        <v>78822660</v>
      </c>
      <c r="EF297" s="8">
        <v>8</v>
      </c>
      <c r="EG297" s="8" t="s">
        <v>225</v>
      </c>
      <c r="EH297" s="8">
        <v>0</v>
      </c>
      <c r="EI297" s="8" t="s">
        <v>3</v>
      </c>
      <c r="EJ297" s="8">
        <v>1</v>
      </c>
      <c r="EK297" s="8">
        <v>1100</v>
      </c>
      <c r="EL297" s="8" t="s">
        <v>226</v>
      </c>
      <c r="EM297" s="8" t="s">
        <v>227</v>
      </c>
      <c r="EN297" s="8"/>
      <c r="EO297" s="8" t="s">
        <v>3</v>
      </c>
      <c r="EP297" s="8"/>
      <c r="EQ297" s="8">
        <v>132096</v>
      </c>
      <c r="ER297" s="8">
        <v>758.19</v>
      </c>
      <c r="ES297" s="8">
        <v>758.19</v>
      </c>
      <c r="ET297" s="8">
        <v>0</v>
      </c>
      <c r="EU297" s="8">
        <v>0</v>
      </c>
      <c r="EV297" s="8">
        <v>0</v>
      </c>
      <c r="EW297" s="8">
        <v>0</v>
      </c>
      <c r="EX297" s="8">
        <v>0</v>
      </c>
      <c r="EY297" s="8">
        <v>0</v>
      </c>
      <c r="EZ297" s="8">
        <v>5</v>
      </c>
      <c r="FA297" s="8"/>
      <c r="FB297" s="8"/>
      <c r="FC297" s="8">
        <v>1</v>
      </c>
      <c r="FD297" s="8">
        <v>18</v>
      </c>
      <c r="FE297" s="8"/>
      <c r="FF297" s="8">
        <v>866</v>
      </c>
      <c r="FG297" s="8"/>
      <c r="FH297" s="8"/>
      <c r="FI297" s="8"/>
      <c r="FJ297" s="8"/>
      <c r="FK297" s="8"/>
      <c r="FL297" s="8"/>
      <c r="FM297" s="8"/>
      <c r="FN297" s="8"/>
      <c r="FO297" s="8"/>
      <c r="FP297" s="8"/>
      <c r="FQ297" s="8">
        <v>0</v>
      </c>
      <c r="FR297" s="8">
        <v>0</v>
      </c>
      <c r="FS297" s="8">
        <v>0</v>
      </c>
      <c r="FT297" s="8"/>
      <c r="FU297" s="8"/>
      <c r="FV297" s="8"/>
      <c r="FW297" s="8"/>
      <c r="FX297" s="8">
        <v>0</v>
      </c>
      <c r="FY297" s="8">
        <v>0</v>
      </c>
      <c r="FZ297" s="8"/>
      <c r="GA297" s="8" t="s">
        <v>337</v>
      </c>
      <c r="GB297" s="8"/>
      <c r="GC297" s="8"/>
      <c r="GD297" s="8">
        <v>1</v>
      </c>
      <c r="GE297" s="8"/>
      <c r="GF297" s="8">
        <v>-1914963164</v>
      </c>
      <c r="GG297" s="8">
        <v>2</v>
      </c>
      <c r="GH297" s="8">
        <v>3</v>
      </c>
      <c r="GI297" s="8">
        <v>-2</v>
      </c>
      <c r="GJ297" s="8">
        <v>0</v>
      </c>
      <c r="GK297" s="8">
        <v>0</v>
      </c>
      <c r="GL297" s="8">
        <f t="shared" si="197"/>
        <v>0</v>
      </c>
      <c r="GM297" s="8">
        <f t="shared" si="198"/>
        <v>0</v>
      </c>
      <c r="GN297" s="8">
        <f t="shared" si="199"/>
        <v>0</v>
      </c>
      <c r="GO297" s="8">
        <f t="shared" si="200"/>
        <v>0</v>
      </c>
      <c r="GP297" s="8">
        <f t="shared" si="201"/>
        <v>0</v>
      </c>
      <c r="GQ297" s="8"/>
      <c r="GR297" s="8">
        <v>1</v>
      </c>
      <c r="GS297" s="8">
        <v>1</v>
      </c>
      <c r="GT297" s="8">
        <v>0</v>
      </c>
      <c r="GU297" s="8" t="s">
        <v>3</v>
      </c>
      <c r="GV297" s="8">
        <f t="shared" si="202"/>
        <v>0</v>
      </c>
      <c r="GW297" s="8">
        <v>1</v>
      </c>
      <c r="GX297" s="8">
        <f t="shared" si="203"/>
        <v>0</v>
      </c>
      <c r="GY297" s="8"/>
      <c r="GZ297" s="8"/>
      <c r="HA297" s="8">
        <v>0</v>
      </c>
      <c r="HB297" s="8">
        <v>0</v>
      </c>
      <c r="HC297" s="8">
        <f t="shared" si="204"/>
        <v>0</v>
      </c>
      <c r="HD297" s="8"/>
      <c r="HE297" s="8" t="s">
        <v>49</v>
      </c>
      <c r="HF297" s="8" t="s">
        <v>45</v>
      </c>
      <c r="HG297" s="8">
        <f t="shared" ref="HG297:HG306" si="215">ROUND(ROUND(AL297,2)*I297,2)</f>
        <v>0</v>
      </c>
      <c r="HH297" s="8"/>
      <c r="HI297" s="8"/>
      <c r="HJ297" s="8"/>
      <c r="HK297" s="8"/>
      <c r="HL297" s="8"/>
      <c r="HM297" s="8" t="s">
        <v>3</v>
      </c>
      <c r="HN297" s="8" t="s">
        <v>3</v>
      </c>
      <c r="HO297" s="8" t="s">
        <v>3</v>
      </c>
      <c r="HP297" s="8" t="s">
        <v>3</v>
      </c>
      <c r="HQ297" s="8" t="s">
        <v>3</v>
      </c>
      <c r="HR297" s="8"/>
      <c r="HS297" s="8">
        <v>0</v>
      </c>
      <c r="HT297" s="8"/>
      <c r="HU297" s="8"/>
      <c r="HV297" s="8"/>
      <c r="HW297" s="8"/>
      <c r="HX297" s="8"/>
      <c r="HY297" s="8"/>
      <c r="HZ297" s="8"/>
      <c r="IA297" s="8"/>
      <c r="IB297" s="8"/>
      <c r="IC297" s="8"/>
      <c r="ID297" s="8"/>
      <c r="IE297" s="8"/>
      <c r="IF297" s="8"/>
      <c r="IG297" s="8"/>
      <c r="IH297" s="8"/>
      <c r="II297" s="8"/>
      <c r="IJ297" s="8"/>
      <c r="IK297" s="8">
        <v>0</v>
      </c>
      <c r="IL297" s="8"/>
      <c r="IM297" s="8"/>
      <c r="IN297" s="8"/>
      <c r="IO297" s="8"/>
      <c r="IP297" s="8"/>
      <c r="IQ297" s="8"/>
      <c r="IR297" s="8"/>
      <c r="IS297" s="8"/>
      <c r="IT297" s="8"/>
      <c r="IU297" s="8"/>
    </row>
    <row r="298" spans="1:255" x14ac:dyDescent="0.2">
      <c r="A298">
        <v>17</v>
      </c>
      <c r="B298">
        <v>0</v>
      </c>
      <c r="E298" t="s">
        <v>3</v>
      </c>
      <c r="F298" t="s">
        <v>198</v>
      </c>
      <c r="G298" t="s">
        <v>276</v>
      </c>
      <c r="H298" t="s">
        <v>231</v>
      </c>
      <c r="I298">
        <v>0</v>
      </c>
      <c r="J298">
        <v>0</v>
      </c>
      <c r="K298">
        <v>0</v>
      </c>
      <c r="L298">
        <v>0</v>
      </c>
      <c r="M298">
        <v>0</v>
      </c>
      <c r="N298">
        <f t="shared" si="165"/>
        <v>0</v>
      </c>
      <c r="O298">
        <f t="shared" si="166"/>
        <v>0</v>
      </c>
      <c r="P298">
        <f t="shared" si="167"/>
        <v>0</v>
      </c>
      <c r="Q298">
        <f t="shared" si="168"/>
        <v>0</v>
      </c>
      <c r="R298">
        <f t="shared" si="169"/>
        <v>0</v>
      </c>
      <c r="S298">
        <f t="shared" si="170"/>
        <v>0</v>
      </c>
      <c r="T298">
        <f t="shared" si="171"/>
        <v>0</v>
      </c>
      <c r="U298">
        <f t="shared" si="172"/>
        <v>0</v>
      </c>
      <c r="V298">
        <f t="shared" si="173"/>
        <v>0</v>
      </c>
      <c r="W298">
        <f t="shared" si="174"/>
        <v>0</v>
      </c>
      <c r="X298">
        <f t="shared" si="175"/>
        <v>0</v>
      </c>
      <c r="Y298">
        <f t="shared" si="176"/>
        <v>0</v>
      </c>
      <c r="AA298">
        <v>-1</v>
      </c>
      <c r="AB298">
        <f t="shared" si="177"/>
        <v>758.19</v>
      </c>
      <c r="AC298">
        <f t="shared" si="178"/>
        <v>758.19</v>
      </c>
      <c r="AD298">
        <f t="shared" si="179"/>
        <v>0</v>
      </c>
      <c r="AE298">
        <f t="shared" si="180"/>
        <v>0</v>
      </c>
      <c r="AF298">
        <f t="shared" si="181"/>
        <v>0</v>
      </c>
      <c r="AG298">
        <f t="shared" si="182"/>
        <v>0</v>
      </c>
      <c r="AH298">
        <f t="shared" si="183"/>
        <v>0</v>
      </c>
      <c r="AI298">
        <f t="shared" si="184"/>
        <v>0</v>
      </c>
      <c r="AJ298">
        <f t="shared" si="185"/>
        <v>0</v>
      </c>
      <c r="AK298">
        <v>758.19</v>
      </c>
      <c r="AL298">
        <v>758.19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1</v>
      </c>
      <c r="AW298">
        <v>1</v>
      </c>
      <c r="AZ298">
        <v>1</v>
      </c>
      <c r="BA298">
        <v>1</v>
      </c>
      <c r="BB298">
        <v>1</v>
      </c>
      <c r="BC298">
        <v>1</v>
      </c>
      <c r="BD298" t="s">
        <v>3</v>
      </c>
      <c r="BE298" t="s">
        <v>3</v>
      </c>
      <c r="BF298" t="s">
        <v>3</v>
      </c>
      <c r="BG298" t="s">
        <v>3</v>
      </c>
      <c r="BH298">
        <v>3</v>
      </c>
      <c r="BI298">
        <v>1</v>
      </c>
      <c r="BJ298" t="s">
        <v>3</v>
      </c>
      <c r="BM298">
        <v>1100</v>
      </c>
      <c r="BN298">
        <v>0</v>
      </c>
      <c r="BO298" t="s">
        <v>3</v>
      </c>
      <c r="BP298">
        <v>0</v>
      </c>
      <c r="BQ298">
        <v>8</v>
      </c>
      <c r="BR298">
        <v>0</v>
      </c>
      <c r="BS298">
        <v>1</v>
      </c>
      <c r="BT298">
        <v>1</v>
      </c>
      <c r="BU298">
        <v>1</v>
      </c>
      <c r="BV298">
        <v>1</v>
      </c>
      <c r="BW298">
        <v>1</v>
      </c>
      <c r="BX298">
        <v>1</v>
      </c>
      <c r="BY298" t="s">
        <v>3</v>
      </c>
      <c r="BZ298">
        <v>0</v>
      </c>
      <c r="CA298">
        <v>0</v>
      </c>
      <c r="CB298" t="s">
        <v>3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 t="s">
        <v>3</v>
      </c>
      <c r="CO298">
        <v>0</v>
      </c>
      <c r="CP298">
        <f t="shared" si="186"/>
        <v>0</v>
      </c>
      <c r="CQ298">
        <f t="shared" si="211"/>
        <v>758.19</v>
      </c>
      <c r="CR298">
        <f t="shared" si="212"/>
        <v>0</v>
      </c>
      <c r="CS298">
        <f t="shared" si="189"/>
        <v>0</v>
      </c>
      <c r="CT298">
        <f t="shared" si="190"/>
        <v>0</v>
      </c>
      <c r="CU298">
        <f t="shared" si="191"/>
        <v>0</v>
      </c>
      <c r="CV298">
        <f t="shared" si="192"/>
        <v>0</v>
      </c>
      <c r="CW298">
        <f t="shared" si="193"/>
        <v>0</v>
      </c>
      <c r="CX298">
        <f t="shared" si="194"/>
        <v>0</v>
      </c>
      <c r="CY298">
        <f t="shared" si="213"/>
        <v>0</v>
      </c>
      <c r="CZ298">
        <f t="shared" si="214"/>
        <v>0</v>
      </c>
      <c r="DC298" t="s">
        <v>3</v>
      </c>
      <c r="DD298" t="s">
        <v>3</v>
      </c>
      <c r="DE298" t="s">
        <v>3</v>
      </c>
      <c r="DF298" t="s">
        <v>3</v>
      </c>
      <c r="DG298" t="s">
        <v>3</v>
      </c>
      <c r="DH298" t="s">
        <v>3</v>
      </c>
      <c r="DI298" t="s">
        <v>3</v>
      </c>
      <c r="DJ298" t="s">
        <v>3</v>
      </c>
      <c r="DK298" t="s">
        <v>3</v>
      </c>
      <c r="DL298" t="s">
        <v>3</v>
      </c>
      <c r="DM298" t="s">
        <v>3</v>
      </c>
      <c r="DN298">
        <v>0</v>
      </c>
      <c r="DO298">
        <v>0</v>
      </c>
      <c r="DP298">
        <v>1</v>
      </c>
      <c r="DQ298">
        <v>1</v>
      </c>
      <c r="DU298">
        <v>1010</v>
      </c>
      <c r="DV298" t="s">
        <v>231</v>
      </c>
      <c r="DW298" t="s">
        <v>231</v>
      </c>
      <c r="DX298">
        <v>1</v>
      </c>
      <c r="DZ298" t="s">
        <v>3</v>
      </c>
      <c r="EA298" t="s">
        <v>3</v>
      </c>
      <c r="EB298" t="s">
        <v>3</v>
      </c>
      <c r="EC298" t="s">
        <v>3</v>
      </c>
      <c r="EE298">
        <v>78822660</v>
      </c>
      <c r="EF298">
        <v>8</v>
      </c>
      <c r="EG298" t="s">
        <v>225</v>
      </c>
      <c r="EH298">
        <v>0</v>
      </c>
      <c r="EI298" t="s">
        <v>3</v>
      </c>
      <c r="EJ298">
        <v>1</v>
      </c>
      <c r="EK298">
        <v>1100</v>
      </c>
      <c r="EL298" t="s">
        <v>226</v>
      </c>
      <c r="EM298" t="s">
        <v>227</v>
      </c>
      <c r="EO298" t="s">
        <v>3</v>
      </c>
      <c r="EQ298">
        <v>132096</v>
      </c>
      <c r="ER298">
        <v>758.19</v>
      </c>
      <c r="ES298">
        <v>758.19</v>
      </c>
      <c r="ET298">
        <v>0</v>
      </c>
      <c r="EU298">
        <v>0</v>
      </c>
      <c r="EV298">
        <v>0</v>
      </c>
      <c r="EW298">
        <v>0</v>
      </c>
      <c r="EX298">
        <v>0</v>
      </c>
      <c r="EY298">
        <v>0</v>
      </c>
      <c r="EZ298">
        <v>5</v>
      </c>
      <c r="FC298">
        <v>1</v>
      </c>
      <c r="FD298">
        <v>18</v>
      </c>
      <c r="FF298">
        <v>866</v>
      </c>
      <c r="FQ298">
        <v>0</v>
      </c>
      <c r="FR298">
        <v>0</v>
      </c>
      <c r="FS298">
        <v>0</v>
      </c>
      <c r="FX298">
        <v>0</v>
      </c>
      <c r="FY298">
        <v>0</v>
      </c>
      <c r="GA298" t="s">
        <v>337</v>
      </c>
      <c r="GD298">
        <v>1</v>
      </c>
      <c r="GF298">
        <v>-1914963164</v>
      </c>
      <c r="GG298">
        <v>2</v>
      </c>
      <c r="GH298">
        <v>3</v>
      </c>
      <c r="GI298">
        <v>-2</v>
      </c>
      <c r="GJ298">
        <v>0</v>
      </c>
      <c r="GK298">
        <v>0</v>
      </c>
      <c r="GL298">
        <f t="shared" si="197"/>
        <v>0</v>
      </c>
      <c r="GM298">
        <f t="shared" si="198"/>
        <v>0</v>
      </c>
      <c r="GN298">
        <f t="shared" si="199"/>
        <v>0</v>
      </c>
      <c r="GO298">
        <f t="shared" si="200"/>
        <v>0</v>
      </c>
      <c r="GP298">
        <f t="shared" si="201"/>
        <v>0</v>
      </c>
      <c r="GR298">
        <v>1</v>
      </c>
      <c r="GS298">
        <v>1</v>
      </c>
      <c r="GT298">
        <v>0</v>
      </c>
      <c r="GU298" t="s">
        <v>3</v>
      </c>
      <c r="GV298">
        <f t="shared" si="202"/>
        <v>0</v>
      </c>
      <c r="GW298">
        <v>1</v>
      </c>
      <c r="GX298">
        <f t="shared" si="203"/>
        <v>0</v>
      </c>
      <c r="HA298">
        <v>0</v>
      </c>
      <c r="HB298">
        <v>0</v>
      </c>
      <c r="HC298">
        <f t="shared" si="204"/>
        <v>0</v>
      </c>
      <c r="HE298" t="s">
        <v>49</v>
      </c>
      <c r="HF298" t="s">
        <v>45</v>
      </c>
      <c r="HG298">
        <f t="shared" si="215"/>
        <v>0</v>
      </c>
      <c r="HM298" t="s">
        <v>3</v>
      </c>
      <c r="HN298" t="s">
        <v>3</v>
      </c>
      <c r="HO298" t="s">
        <v>3</v>
      </c>
      <c r="HP298" t="s">
        <v>3</v>
      </c>
      <c r="HQ298" t="s">
        <v>3</v>
      </c>
      <c r="HS298">
        <v>0</v>
      </c>
      <c r="IK298">
        <v>0</v>
      </c>
    </row>
    <row r="299" spans="1:255" x14ac:dyDescent="0.2">
      <c r="A299" s="8">
        <v>17</v>
      </c>
      <c r="B299" s="8">
        <v>0</v>
      </c>
      <c r="C299" s="8"/>
      <c r="D299" s="8"/>
      <c r="E299" s="8" t="s">
        <v>3</v>
      </c>
      <c r="F299" s="8" t="s">
        <v>198</v>
      </c>
      <c r="G299" s="8" t="s">
        <v>338</v>
      </c>
      <c r="H299" s="8" t="s">
        <v>231</v>
      </c>
      <c r="I299" s="8">
        <v>0</v>
      </c>
      <c r="J299" s="8">
        <v>0</v>
      </c>
      <c r="K299" s="8">
        <v>0</v>
      </c>
      <c r="L299" s="8">
        <v>0</v>
      </c>
      <c r="M299" s="8">
        <v>0</v>
      </c>
      <c r="N299" s="8">
        <f t="shared" si="165"/>
        <v>0</v>
      </c>
      <c r="O299" s="8">
        <f t="shared" si="166"/>
        <v>0</v>
      </c>
      <c r="P299" s="8">
        <f t="shared" si="167"/>
        <v>0</v>
      </c>
      <c r="Q299" s="8">
        <f t="shared" si="168"/>
        <v>0</v>
      </c>
      <c r="R299" s="8">
        <f t="shared" si="169"/>
        <v>0</v>
      </c>
      <c r="S299" s="8">
        <f t="shared" si="170"/>
        <v>0</v>
      </c>
      <c r="T299" s="8">
        <f t="shared" si="171"/>
        <v>0</v>
      </c>
      <c r="U299" s="8">
        <f t="shared" si="172"/>
        <v>0</v>
      </c>
      <c r="V299" s="8">
        <f t="shared" si="173"/>
        <v>0</v>
      </c>
      <c r="W299" s="8">
        <f t="shared" si="174"/>
        <v>0</v>
      </c>
      <c r="X299" s="8">
        <f t="shared" si="175"/>
        <v>0</v>
      </c>
      <c r="Y299" s="8">
        <f t="shared" si="176"/>
        <v>0</v>
      </c>
      <c r="Z299" s="8"/>
      <c r="AA299" s="8">
        <v>-1</v>
      </c>
      <c r="AB299" s="8">
        <f t="shared" si="177"/>
        <v>161.09</v>
      </c>
      <c r="AC299" s="8">
        <f t="shared" si="178"/>
        <v>161.09</v>
      </c>
      <c r="AD299" s="8">
        <f t="shared" si="179"/>
        <v>0</v>
      </c>
      <c r="AE299" s="8">
        <f t="shared" si="180"/>
        <v>0</v>
      </c>
      <c r="AF299" s="8">
        <f t="shared" si="181"/>
        <v>0</v>
      </c>
      <c r="AG299" s="8">
        <f t="shared" si="182"/>
        <v>0</v>
      </c>
      <c r="AH299" s="8">
        <f t="shared" si="183"/>
        <v>0</v>
      </c>
      <c r="AI299" s="8">
        <f t="shared" si="184"/>
        <v>0</v>
      </c>
      <c r="AJ299" s="8">
        <f t="shared" si="185"/>
        <v>0</v>
      </c>
      <c r="AK299" s="8">
        <v>161.09</v>
      </c>
      <c r="AL299" s="8">
        <v>161.09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1</v>
      </c>
      <c r="AW299" s="8">
        <v>1</v>
      </c>
      <c r="AX299" s="8"/>
      <c r="AY299" s="8"/>
      <c r="AZ299" s="8">
        <v>1</v>
      </c>
      <c r="BA299" s="8">
        <v>1</v>
      </c>
      <c r="BB299" s="8">
        <v>1</v>
      </c>
      <c r="BC299" s="8">
        <v>1</v>
      </c>
      <c r="BD299" s="8" t="s">
        <v>3</v>
      </c>
      <c r="BE299" s="8" t="s">
        <v>3</v>
      </c>
      <c r="BF299" s="8" t="s">
        <v>3</v>
      </c>
      <c r="BG299" s="8" t="s">
        <v>3</v>
      </c>
      <c r="BH299" s="8">
        <v>3</v>
      </c>
      <c r="BI299" s="8">
        <v>1</v>
      </c>
      <c r="BJ299" s="8" t="s">
        <v>3</v>
      </c>
      <c r="BK299" s="8"/>
      <c r="BL299" s="8"/>
      <c r="BM299" s="8">
        <v>1100</v>
      </c>
      <c r="BN299" s="8">
        <v>0</v>
      </c>
      <c r="BO299" s="8" t="s">
        <v>3</v>
      </c>
      <c r="BP299" s="8">
        <v>0</v>
      </c>
      <c r="BQ299" s="8">
        <v>8</v>
      </c>
      <c r="BR299" s="8">
        <v>0</v>
      </c>
      <c r="BS299" s="8">
        <v>1</v>
      </c>
      <c r="BT299" s="8">
        <v>1</v>
      </c>
      <c r="BU299" s="8">
        <v>1</v>
      </c>
      <c r="BV299" s="8">
        <v>1</v>
      </c>
      <c r="BW299" s="8">
        <v>1</v>
      </c>
      <c r="BX299" s="8">
        <v>1</v>
      </c>
      <c r="BY299" s="8" t="s">
        <v>3</v>
      </c>
      <c r="BZ299" s="8">
        <v>0</v>
      </c>
      <c r="CA299" s="8">
        <v>0</v>
      </c>
      <c r="CB299" s="8" t="s">
        <v>3</v>
      </c>
      <c r="CC299" s="8"/>
      <c r="CD299" s="8"/>
      <c r="CE299" s="8">
        <v>0</v>
      </c>
      <c r="CF299" s="8">
        <v>0</v>
      </c>
      <c r="CG299" s="8">
        <v>0</v>
      </c>
      <c r="CH299" s="8">
        <v>0</v>
      </c>
      <c r="CI299" s="8">
        <v>0</v>
      </c>
      <c r="CJ299" s="8">
        <v>0</v>
      </c>
      <c r="CK299" s="8">
        <v>0</v>
      </c>
      <c r="CL299" s="8">
        <v>0</v>
      </c>
      <c r="CM299" s="8">
        <v>0</v>
      </c>
      <c r="CN299" s="8" t="s">
        <v>3</v>
      </c>
      <c r="CO299" s="8">
        <v>0</v>
      </c>
      <c r="CP299" s="8">
        <f t="shared" si="186"/>
        <v>0</v>
      </c>
      <c r="CQ299" s="8">
        <f t="shared" si="211"/>
        <v>161.09</v>
      </c>
      <c r="CR299" s="8">
        <f t="shared" si="212"/>
        <v>0</v>
      </c>
      <c r="CS299" s="8">
        <f t="shared" si="189"/>
        <v>0</v>
      </c>
      <c r="CT299" s="8">
        <f t="shared" si="190"/>
        <v>0</v>
      </c>
      <c r="CU299" s="8">
        <f t="shared" si="191"/>
        <v>0</v>
      </c>
      <c r="CV299" s="8">
        <f t="shared" si="192"/>
        <v>0</v>
      </c>
      <c r="CW299" s="8">
        <f t="shared" si="193"/>
        <v>0</v>
      </c>
      <c r="CX299" s="8">
        <f t="shared" si="194"/>
        <v>0</v>
      </c>
      <c r="CY299" s="8">
        <f t="shared" si="213"/>
        <v>0</v>
      </c>
      <c r="CZ299" s="8">
        <f t="shared" si="214"/>
        <v>0</v>
      </c>
      <c r="DA299" s="8"/>
      <c r="DB299" s="8"/>
      <c r="DC299" s="8" t="s">
        <v>3</v>
      </c>
      <c r="DD299" s="8" t="s">
        <v>3</v>
      </c>
      <c r="DE299" s="8" t="s">
        <v>3</v>
      </c>
      <c r="DF299" s="8" t="s">
        <v>3</v>
      </c>
      <c r="DG299" s="8" t="s">
        <v>3</v>
      </c>
      <c r="DH299" s="8" t="s">
        <v>3</v>
      </c>
      <c r="DI299" s="8" t="s">
        <v>3</v>
      </c>
      <c r="DJ299" s="8" t="s">
        <v>3</v>
      </c>
      <c r="DK299" s="8" t="s">
        <v>3</v>
      </c>
      <c r="DL299" s="8" t="s">
        <v>3</v>
      </c>
      <c r="DM299" s="8" t="s">
        <v>3</v>
      </c>
      <c r="DN299" s="8">
        <v>0</v>
      </c>
      <c r="DO299" s="8">
        <v>0</v>
      </c>
      <c r="DP299" s="8">
        <v>1</v>
      </c>
      <c r="DQ299" s="8">
        <v>1</v>
      </c>
      <c r="DR299" s="8"/>
      <c r="DS299" s="8"/>
      <c r="DT299" s="8"/>
      <c r="DU299" s="8">
        <v>1010</v>
      </c>
      <c r="DV299" s="8" t="s">
        <v>231</v>
      </c>
      <c r="DW299" s="8" t="s">
        <v>231</v>
      </c>
      <c r="DX299" s="8">
        <v>1</v>
      </c>
      <c r="DY299" s="8"/>
      <c r="DZ299" s="8" t="s">
        <v>3</v>
      </c>
      <c r="EA299" s="8" t="s">
        <v>3</v>
      </c>
      <c r="EB299" s="8" t="s">
        <v>3</v>
      </c>
      <c r="EC299" s="8" t="s">
        <v>3</v>
      </c>
      <c r="ED299" s="8"/>
      <c r="EE299" s="8">
        <v>78822660</v>
      </c>
      <c r="EF299" s="8">
        <v>8</v>
      </c>
      <c r="EG299" s="8" t="s">
        <v>225</v>
      </c>
      <c r="EH299" s="8">
        <v>0</v>
      </c>
      <c r="EI299" s="8" t="s">
        <v>3</v>
      </c>
      <c r="EJ299" s="8">
        <v>1</v>
      </c>
      <c r="EK299" s="8">
        <v>1100</v>
      </c>
      <c r="EL299" s="8" t="s">
        <v>226</v>
      </c>
      <c r="EM299" s="8" t="s">
        <v>227</v>
      </c>
      <c r="EN299" s="8"/>
      <c r="EO299" s="8" t="s">
        <v>3</v>
      </c>
      <c r="EP299" s="8"/>
      <c r="EQ299" s="8">
        <v>132096</v>
      </c>
      <c r="ER299" s="8">
        <v>161.09</v>
      </c>
      <c r="ES299" s="8">
        <v>161.09</v>
      </c>
      <c r="ET299" s="8">
        <v>0</v>
      </c>
      <c r="EU299" s="8">
        <v>0</v>
      </c>
      <c r="EV299" s="8">
        <v>0</v>
      </c>
      <c r="EW299" s="8">
        <v>0</v>
      </c>
      <c r="EX299" s="8">
        <v>0</v>
      </c>
      <c r="EY299" s="8">
        <v>0</v>
      </c>
      <c r="EZ299" s="8">
        <v>5</v>
      </c>
      <c r="FA299" s="8"/>
      <c r="FB299" s="8"/>
      <c r="FC299" s="8">
        <v>1</v>
      </c>
      <c r="FD299" s="8">
        <v>18</v>
      </c>
      <c r="FE299" s="8"/>
      <c r="FF299" s="8">
        <v>184</v>
      </c>
      <c r="FG299" s="8"/>
      <c r="FH299" s="8"/>
      <c r="FI299" s="8"/>
      <c r="FJ299" s="8"/>
      <c r="FK299" s="8"/>
      <c r="FL299" s="8"/>
      <c r="FM299" s="8"/>
      <c r="FN299" s="8"/>
      <c r="FO299" s="8"/>
      <c r="FP299" s="8"/>
      <c r="FQ299" s="8">
        <v>0</v>
      </c>
      <c r="FR299" s="8">
        <v>0</v>
      </c>
      <c r="FS299" s="8">
        <v>0</v>
      </c>
      <c r="FT299" s="8"/>
      <c r="FU299" s="8"/>
      <c r="FV299" s="8"/>
      <c r="FW299" s="8"/>
      <c r="FX299" s="8">
        <v>0</v>
      </c>
      <c r="FY299" s="8">
        <v>0</v>
      </c>
      <c r="FZ299" s="8"/>
      <c r="GA299" s="8" t="s">
        <v>339</v>
      </c>
      <c r="GB299" s="8"/>
      <c r="GC299" s="8"/>
      <c r="GD299" s="8">
        <v>1</v>
      </c>
      <c r="GE299" s="8"/>
      <c r="GF299" s="8">
        <v>973671981</v>
      </c>
      <c r="GG299" s="8">
        <v>2</v>
      </c>
      <c r="GH299" s="8">
        <v>3</v>
      </c>
      <c r="GI299" s="8">
        <v>-2</v>
      </c>
      <c r="GJ299" s="8">
        <v>0</v>
      </c>
      <c r="GK299" s="8">
        <v>0</v>
      </c>
      <c r="GL299" s="8">
        <f t="shared" si="197"/>
        <v>0</v>
      </c>
      <c r="GM299" s="8">
        <f t="shared" si="198"/>
        <v>0</v>
      </c>
      <c r="GN299" s="8">
        <f t="shared" si="199"/>
        <v>0</v>
      </c>
      <c r="GO299" s="8">
        <f t="shared" si="200"/>
        <v>0</v>
      </c>
      <c r="GP299" s="8">
        <f t="shared" si="201"/>
        <v>0</v>
      </c>
      <c r="GQ299" s="8"/>
      <c r="GR299" s="8">
        <v>1</v>
      </c>
      <c r="GS299" s="8">
        <v>1</v>
      </c>
      <c r="GT299" s="8">
        <v>0</v>
      </c>
      <c r="GU299" s="8" t="s">
        <v>3</v>
      </c>
      <c r="GV299" s="8">
        <f t="shared" si="202"/>
        <v>0</v>
      </c>
      <c r="GW299" s="8">
        <v>1</v>
      </c>
      <c r="GX299" s="8">
        <f t="shared" si="203"/>
        <v>0</v>
      </c>
      <c r="GY299" s="8"/>
      <c r="GZ299" s="8"/>
      <c r="HA299" s="8">
        <v>0</v>
      </c>
      <c r="HB299" s="8">
        <v>0</v>
      </c>
      <c r="HC299" s="8">
        <f t="shared" si="204"/>
        <v>0</v>
      </c>
      <c r="HD299" s="8"/>
      <c r="HE299" s="8" t="s">
        <v>49</v>
      </c>
      <c r="HF299" s="8" t="s">
        <v>45</v>
      </c>
      <c r="HG299" s="8">
        <f t="shared" si="215"/>
        <v>0</v>
      </c>
      <c r="HH299" s="8"/>
      <c r="HI299" s="8"/>
      <c r="HJ299" s="8"/>
      <c r="HK299" s="8"/>
      <c r="HL299" s="8"/>
      <c r="HM299" s="8" t="s">
        <v>3</v>
      </c>
      <c r="HN299" s="8" t="s">
        <v>3</v>
      </c>
      <c r="HO299" s="8" t="s">
        <v>3</v>
      </c>
      <c r="HP299" s="8" t="s">
        <v>3</v>
      </c>
      <c r="HQ299" s="8" t="s">
        <v>3</v>
      </c>
      <c r="HR299" s="8"/>
      <c r="HS299" s="8">
        <v>0</v>
      </c>
      <c r="HT299" s="8"/>
      <c r="HU299" s="8"/>
      <c r="HV299" s="8"/>
      <c r="HW299" s="8"/>
      <c r="HX299" s="8"/>
      <c r="HY299" s="8"/>
      <c r="HZ299" s="8"/>
      <c r="IA299" s="8"/>
      <c r="IB299" s="8"/>
      <c r="IC299" s="8"/>
      <c r="ID299" s="8"/>
      <c r="IE299" s="8"/>
      <c r="IF299" s="8"/>
      <c r="IG299" s="8"/>
      <c r="IH299" s="8"/>
      <c r="II299" s="8"/>
      <c r="IJ299" s="8"/>
      <c r="IK299" s="8">
        <v>0</v>
      </c>
      <c r="IL299" s="8"/>
      <c r="IM299" s="8"/>
      <c r="IN299" s="8"/>
      <c r="IO299" s="8"/>
      <c r="IP299" s="8"/>
      <c r="IQ299" s="8"/>
      <c r="IR299" s="8"/>
      <c r="IS299" s="8"/>
      <c r="IT299" s="8"/>
      <c r="IU299" s="8"/>
    </row>
    <row r="300" spans="1:255" x14ac:dyDescent="0.2">
      <c r="A300">
        <v>17</v>
      </c>
      <c r="B300">
        <v>0</v>
      </c>
      <c r="E300" t="s">
        <v>3</v>
      </c>
      <c r="F300" t="s">
        <v>198</v>
      </c>
      <c r="G300" t="s">
        <v>338</v>
      </c>
      <c r="H300" t="s">
        <v>231</v>
      </c>
      <c r="I300">
        <v>0</v>
      </c>
      <c r="J300">
        <v>0</v>
      </c>
      <c r="K300">
        <v>0</v>
      </c>
      <c r="L300">
        <v>0</v>
      </c>
      <c r="M300">
        <v>0</v>
      </c>
      <c r="N300">
        <f t="shared" si="165"/>
        <v>0</v>
      </c>
      <c r="O300">
        <f t="shared" si="166"/>
        <v>0</v>
      </c>
      <c r="P300">
        <f t="shared" si="167"/>
        <v>0</v>
      </c>
      <c r="Q300">
        <f t="shared" si="168"/>
        <v>0</v>
      </c>
      <c r="R300">
        <f t="shared" si="169"/>
        <v>0</v>
      </c>
      <c r="S300">
        <f t="shared" si="170"/>
        <v>0</v>
      </c>
      <c r="T300">
        <f t="shared" si="171"/>
        <v>0</v>
      </c>
      <c r="U300">
        <f t="shared" si="172"/>
        <v>0</v>
      </c>
      <c r="V300">
        <f t="shared" si="173"/>
        <v>0</v>
      </c>
      <c r="W300">
        <f t="shared" si="174"/>
        <v>0</v>
      </c>
      <c r="X300">
        <f t="shared" si="175"/>
        <v>0</v>
      </c>
      <c r="Y300">
        <f t="shared" si="176"/>
        <v>0</v>
      </c>
      <c r="AA300">
        <v>-1</v>
      </c>
      <c r="AB300">
        <f t="shared" si="177"/>
        <v>161.09</v>
      </c>
      <c r="AC300">
        <f t="shared" si="178"/>
        <v>161.09</v>
      </c>
      <c r="AD300">
        <f t="shared" si="179"/>
        <v>0</v>
      </c>
      <c r="AE300">
        <f t="shared" si="180"/>
        <v>0</v>
      </c>
      <c r="AF300">
        <f t="shared" si="181"/>
        <v>0</v>
      </c>
      <c r="AG300">
        <f t="shared" si="182"/>
        <v>0</v>
      </c>
      <c r="AH300">
        <f t="shared" si="183"/>
        <v>0</v>
      </c>
      <c r="AI300">
        <f t="shared" si="184"/>
        <v>0</v>
      </c>
      <c r="AJ300">
        <f t="shared" si="185"/>
        <v>0</v>
      </c>
      <c r="AK300">
        <v>161.09</v>
      </c>
      <c r="AL300">
        <v>161.09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1</v>
      </c>
      <c r="AW300">
        <v>1</v>
      </c>
      <c r="AZ300">
        <v>1</v>
      </c>
      <c r="BA300">
        <v>1</v>
      </c>
      <c r="BB300">
        <v>1</v>
      </c>
      <c r="BC300">
        <v>1</v>
      </c>
      <c r="BD300" t="s">
        <v>3</v>
      </c>
      <c r="BE300" t="s">
        <v>3</v>
      </c>
      <c r="BF300" t="s">
        <v>3</v>
      </c>
      <c r="BG300" t="s">
        <v>3</v>
      </c>
      <c r="BH300">
        <v>3</v>
      </c>
      <c r="BI300">
        <v>1</v>
      </c>
      <c r="BJ300" t="s">
        <v>3</v>
      </c>
      <c r="BM300">
        <v>1100</v>
      </c>
      <c r="BN300">
        <v>0</v>
      </c>
      <c r="BO300" t="s">
        <v>3</v>
      </c>
      <c r="BP300">
        <v>0</v>
      </c>
      <c r="BQ300">
        <v>8</v>
      </c>
      <c r="BR300">
        <v>0</v>
      </c>
      <c r="BS300">
        <v>1</v>
      </c>
      <c r="BT300">
        <v>1</v>
      </c>
      <c r="BU300">
        <v>1</v>
      </c>
      <c r="BV300">
        <v>1</v>
      </c>
      <c r="BW300">
        <v>1</v>
      </c>
      <c r="BX300">
        <v>1</v>
      </c>
      <c r="BY300" t="s">
        <v>3</v>
      </c>
      <c r="BZ300">
        <v>0</v>
      </c>
      <c r="CA300">
        <v>0</v>
      </c>
      <c r="CB300" t="s">
        <v>3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 t="s">
        <v>3</v>
      </c>
      <c r="CO300">
        <v>0</v>
      </c>
      <c r="CP300">
        <f t="shared" si="186"/>
        <v>0</v>
      </c>
      <c r="CQ300">
        <f t="shared" si="211"/>
        <v>161.09</v>
      </c>
      <c r="CR300">
        <f t="shared" si="212"/>
        <v>0</v>
      </c>
      <c r="CS300">
        <f t="shared" si="189"/>
        <v>0</v>
      </c>
      <c r="CT300">
        <f t="shared" si="190"/>
        <v>0</v>
      </c>
      <c r="CU300">
        <f t="shared" si="191"/>
        <v>0</v>
      </c>
      <c r="CV300">
        <f t="shared" si="192"/>
        <v>0</v>
      </c>
      <c r="CW300">
        <f t="shared" si="193"/>
        <v>0</v>
      </c>
      <c r="CX300">
        <f t="shared" si="194"/>
        <v>0</v>
      </c>
      <c r="CY300">
        <f t="shared" si="213"/>
        <v>0</v>
      </c>
      <c r="CZ300">
        <f t="shared" si="214"/>
        <v>0</v>
      </c>
      <c r="DC300" t="s">
        <v>3</v>
      </c>
      <c r="DD300" t="s">
        <v>3</v>
      </c>
      <c r="DE300" t="s">
        <v>3</v>
      </c>
      <c r="DF300" t="s">
        <v>3</v>
      </c>
      <c r="DG300" t="s">
        <v>3</v>
      </c>
      <c r="DH300" t="s">
        <v>3</v>
      </c>
      <c r="DI300" t="s">
        <v>3</v>
      </c>
      <c r="DJ300" t="s">
        <v>3</v>
      </c>
      <c r="DK300" t="s">
        <v>3</v>
      </c>
      <c r="DL300" t="s">
        <v>3</v>
      </c>
      <c r="DM300" t="s">
        <v>3</v>
      </c>
      <c r="DN300">
        <v>0</v>
      </c>
      <c r="DO300">
        <v>0</v>
      </c>
      <c r="DP300">
        <v>1</v>
      </c>
      <c r="DQ300">
        <v>1</v>
      </c>
      <c r="DU300">
        <v>1010</v>
      </c>
      <c r="DV300" t="s">
        <v>231</v>
      </c>
      <c r="DW300" t="s">
        <v>231</v>
      </c>
      <c r="DX300">
        <v>1</v>
      </c>
      <c r="DZ300" t="s">
        <v>3</v>
      </c>
      <c r="EA300" t="s">
        <v>3</v>
      </c>
      <c r="EB300" t="s">
        <v>3</v>
      </c>
      <c r="EC300" t="s">
        <v>3</v>
      </c>
      <c r="EE300">
        <v>78822660</v>
      </c>
      <c r="EF300">
        <v>8</v>
      </c>
      <c r="EG300" t="s">
        <v>225</v>
      </c>
      <c r="EH300">
        <v>0</v>
      </c>
      <c r="EI300" t="s">
        <v>3</v>
      </c>
      <c r="EJ300">
        <v>1</v>
      </c>
      <c r="EK300">
        <v>1100</v>
      </c>
      <c r="EL300" t="s">
        <v>226</v>
      </c>
      <c r="EM300" t="s">
        <v>227</v>
      </c>
      <c r="EO300" t="s">
        <v>3</v>
      </c>
      <c r="EQ300">
        <v>132096</v>
      </c>
      <c r="ER300">
        <v>161.09</v>
      </c>
      <c r="ES300">
        <v>161.09</v>
      </c>
      <c r="ET300">
        <v>0</v>
      </c>
      <c r="EU300">
        <v>0</v>
      </c>
      <c r="EV300">
        <v>0</v>
      </c>
      <c r="EW300">
        <v>0</v>
      </c>
      <c r="EX300">
        <v>0</v>
      </c>
      <c r="EY300">
        <v>0</v>
      </c>
      <c r="EZ300">
        <v>5</v>
      </c>
      <c r="FC300">
        <v>1</v>
      </c>
      <c r="FD300">
        <v>18</v>
      </c>
      <c r="FF300">
        <v>184</v>
      </c>
      <c r="FQ300">
        <v>0</v>
      </c>
      <c r="FR300">
        <v>0</v>
      </c>
      <c r="FS300">
        <v>0</v>
      </c>
      <c r="FX300">
        <v>0</v>
      </c>
      <c r="FY300">
        <v>0</v>
      </c>
      <c r="GA300" t="s">
        <v>339</v>
      </c>
      <c r="GD300">
        <v>1</v>
      </c>
      <c r="GF300">
        <v>973671981</v>
      </c>
      <c r="GG300">
        <v>2</v>
      </c>
      <c r="GH300">
        <v>3</v>
      </c>
      <c r="GI300">
        <v>-2</v>
      </c>
      <c r="GJ300">
        <v>0</v>
      </c>
      <c r="GK300">
        <v>0</v>
      </c>
      <c r="GL300">
        <f t="shared" si="197"/>
        <v>0</v>
      </c>
      <c r="GM300">
        <f t="shared" si="198"/>
        <v>0</v>
      </c>
      <c r="GN300">
        <f t="shared" si="199"/>
        <v>0</v>
      </c>
      <c r="GO300">
        <f t="shared" si="200"/>
        <v>0</v>
      </c>
      <c r="GP300">
        <f t="shared" si="201"/>
        <v>0</v>
      </c>
      <c r="GR300">
        <v>1</v>
      </c>
      <c r="GS300">
        <v>1</v>
      </c>
      <c r="GT300">
        <v>0</v>
      </c>
      <c r="GU300" t="s">
        <v>3</v>
      </c>
      <c r="GV300">
        <f t="shared" si="202"/>
        <v>0</v>
      </c>
      <c r="GW300">
        <v>1</v>
      </c>
      <c r="GX300">
        <f t="shared" si="203"/>
        <v>0</v>
      </c>
      <c r="HA300">
        <v>0</v>
      </c>
      <c r="HB300">
        <v>0</v>
      </c>
      <c r="HC300">
        <f t="shared" si="204"/>
        <v>0</v>
      </c>
      <c r="HE300" t="s">
        <v>49</v>
      </c>
      <c r="HF300" t="s">
        <v>45</v>
      </c>
      <c r="HG300">
        <f t="shared" si="215"/>
        <v>0</v>
      </c>
      <c r="HM300" t="s">
        <v>3</v>
      </c>
      <c r="HN300" t="s">
        <v>3</v>
      </c>
      <c r="HO300" t="s">
        <v>3</v>
      </c>
      <c r="HP300" t="s">
        <v>3</v>
      </c>
      <c r="HQ300" t="s">
        <v>3</v>
      </c>
      <c r="HS300">
        <v>0</v>
      </c>
      <c r="IK300">
        <v>0</v>
      </c>
    </row>
    <row r="301" spans="1:255" x14ac:dyDescent="0.2">
      <c r="A301" s="8">
        <v>17</v>
      </c>
      <c r="B301" s="8">
        <v>0</v>
      </c>
      <c r="C301" s="8"/>
      <c r="D301" s="8"/>
      <c r="E301" s="8" t="s">
        <v>3</v>
      </c>
      <c r="F301" s="8" t="s">
        <v>198</v>
      </c>
      <c r="G301" s="8" t="s">
        <v>340</v>
      </c>
      <c r="H301" s="8" t="s">
        <v>231</v>
      </c>
      <c r="I301" s="8">
        <v>0</v>
      </c>
      <c r="J301" s="8">
        <v>0</v>
      </c>
      <c r="K301" s="8">
        <v>0</v>
      </c>
      <c r="L301" s="8">
        <v>0</v>
      </c>
      <c r="M301" s="8">
        <v>0</v>
      </c>
      <c r="N301" s="8">
        <f t="shared" si="165"/>
        <v>0</v>
      </c>
      <c r="O301" s="8">
        <f t="shared" si="166"/>
        <v>0</v>
      </c>
      <c r="P301" s="8">
        <f t="shared" si="167"/>
        <v>0</v>
      </c>
      <c r="Q301" s="8">
        <f t="shared" si="168"/>
        <v>0</v>
      </c>
      <c r="R301" s="8">
        <f t="shared" si="169"/>
        <v>0</v>
      </c>
      <c r="S301" s="8">
        <f t="shared" si="170"/>
        <v>0</v>
      </c>
      <c r="T301" s="8">
        <f t="shared" si="171"/>
        <v>0</v>
      </c>
      <c r="U301" s="8">
        <f t="shared" si="172"/>
        <v>0</v>
      </c>
      <c r="V301" s="8">
        <f t="shared" si="173"/>
        <v>0</v>
      </c>
      <c r="W301" s="8">
        <f t="shared" si="174"/>
        <v>0</v>
      </c>
      <c r="X301" s="8">
        <f t="shared" si="175"/>
        <v>0</v>
      </c>
      <c r="Y301" s="8">
        <f t="shared" si="176"/>
        <v>0</v>
      </c>
      <c r="Z301" s="8"/>
      <c r="AA301" s="8">
        <v>-1</v>
      </c>
      <c r="AB301" s="8">
        <f t="shared" si="177"/>
        <v>47.28</v>
      </c>
      <c r="AC301" s="8">
        <f t="shared" si="178"/>
        <v>47.28</v>
      </c>
      <c r="AD301" s="8">
        <f t="shared" si="179"/>
        <v>0</v>
      </c>
      <c r="AE301" s="8">
        <f t="shared" si="180"/>
        <v>0</v>
      </c>
      <c r="AF301" s="8">
        <f t="shared" si="181"/>
        <v>0</v>
      </c>
      <c r="AG301" s="8">
        <f t="shared" si="182"/>
        <v>0</v>
      </c>
      <c r="AH301" s="8">
        <f t="shared" si="183"/>
        <v>0</v>
      </c>
      <c r="AI301" s="8">
        <f t="shared" si="184"/>
        <v>0</v>
      </c>
      <c r="AJ301" s="8">
        <f t="shared" si="185"/>
        <v>0</v>
      </c>
      <c r="AK301" s="8">
        <v>47.28</v>
      </c>
      <c r="AL301" s="8">
        <v>47.28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1</v>
      </c>
      <c r="AW301" s="8">
        <v>1</v>
      </c>
      <c r="AX301" s="8"/>
      <c r="AY301" s="8"/>
      <c r="AZ301" s="8">
        <v>1</v>
      </c>
      <c r="BA301" s="8">
        <v>1</v>
      </c>
      <c r="BB301" s="8">
        <v>1</v>
      </c>
      <c r="BC301" s="8">
        <v>1</v>
      </c>
      <c r="BD301" s="8" t="s">
        <v>3</v>
      </c>
      <c r="BE301" s="8" t="s">
        <v>3</v>
      </c>
      <c r="BF301" s="8" t="s">
        <v>3</v>
      </c>
      <c r="BG301" s="8" t="s">
        <v>3</v>
      </c>
      <c r="BH301" s="8">
        <v>3</v>
      </c>
      <c r="BI301" s="8">
        <v>1</v>
      </c>
      <c r="BJ301" s="8" t="s">
        <v>3</v>
      </c>
      <c r="BK301" s="8"/>
      <c r="BL301" s="8"/>
      <c r="BM301" s="8">
        <v>1100</v>
      </c>
      <c r="BN301" s="8">
        <v>0</v>
      </c>
      <c r="BO301" s="8" t="s">
        <v>3</v>
      </c>
      <c r="BP301" s="8">
        <v>0</v>
      </c>
      <c r="BQ301" s="8">
        <v>8</v>
      </c>
      <c r="BR301" s="8">
        <v>0</v>
      </c>
      <c r="BS301" s="8">
        <v>1</v>
      </c>
      <c r="BT301" s="8">
        <v>1</v>
      </c>
      <c r="BU301" s="8">
        <v>1</v>
      </c>
      <c r="BV301" s="8">
        <v>1</v>
      </c>
      <c r="BW301" s="8">
        <v>1</v>
      </c>
      <c r="BX301" s="8">
        <v>1</v>
      </c>
      <c r="BY301" s="8" t="s">
        <v>3</v>
      </c>
      <c r="BZ301" s="8">
        <v>0</v>
      </c>
      <c r="CA301" s="8">
        <v>0</v>
      </c>
      <c r="CB301" s="8" t="s">
        <v>3</v>
      </c>
      <c r="CC301" s="8"/>
      <c r="CD301" s="8"/>
      <c r="CE301" s="8">
        <v>0</v>
      </c>
      <c r="CF301" s="8">
        <v>0</v>
      </c>
      <c r="CG301" s="8">
        <v>0</v>
      </c>
      <c r="CH301" s="8">
        <v>0</v>
      </c>
      <c r="CI301" s="8">
        <v>0</v>
      </c>
      <c r="CJ301" s="8">
        <v>0</v>
      </c>
      <c r="CK301" s="8">
        <v>0</v>
      </c>
      <c r="CL301" s="8">
        <v>0</v>
      </c>
      <c r="CM301" s="8">
        <v>0</v>
      </c>
      <c r="CN301" s="8" t="s">
        <v>3</v>
      </c>
      <c r="CO301" s="8">
        <v>0</v>
      </c>
      <c r="CP301" s="8">
        <f t="shared" si="186"/>
        <v>0</v>
      </c>
      <c r="CQ301" s="8">
        <f t="shared" si="211"/>
        <v>47.28</v>
      </c>
      <c r="CR301" s="8">
        <f t="shared" si="212"/>
        <v>0</v>
      </c>
      <c r="CS301" s="8">
        <f t="shared" si="189"/>
        <v>0</v>
      </c>
      <c r="CT301" s="8">
        <f t="shared" si="190"/>
        <v>0</v>
      </c>
      <c r="CU301" s="8">
        <f t="shared" si="191"/>
        <v>0</v>
      </c>
      <c r="CV301" s="8">
        <f t="shared" si="192"/>
        <v>0</v>
      </c>
      <c r="CW301" s="8">
        <f t="shared" si="193"/>
        <v>0</v>
      </c>
      <c r="CX301" s="8">
        <f t="shared" si="194"/>
        <v>0</v>
      </c>
      <c r="CY301" s="8">
        <f t="shared" si="213"/>
        <v>0</v>
      </c>
      <c r="CZ301" s="8">
        <f t="shared" si="214"/>
        <v>0</v>
      </c>
      <c r="DA301" s="8"/>
      <c r="DB301" s="8"/>
      <c r="DC301" s="8" t="s">
        <v>3</v>
      </c>
      <c r="DD301" s="8" t="s">
        <v>3</v>
      </c>
      <c r="DE301" s="8" t="s">
        <v>3</v>
      </c>
      <c r="DF301" s="8" t="s">
        <v>3</v>
      </c>
      <c r="DG301" s="8" t="s">
        <v>3</v>
      </c>
      <c r="DH301" s="8" t="s">
        <v>3</v>
      </c>
      <c r="DI301" s="8" t="s">
        <v>3</v>
      </c>
      <c r="DJ301" s="8" t="s">
        <v>3</v>
      </c>
      <c r="DK301" s="8" t="s">
        <v>3</v>
      </c>
      <c r="DL301" s="8" t="s">
        <v>3</v>
      </c>
      <c r="DM301" s="8" t="s">
        <v>3</v>
      </c>
      <c r="DN301" s="8">
        <v>0</v>
      </c>
      <c r="DO301" s="8">
        <v>0</v>
      </c>
      <c r="DP301" s="8">
        <v>1</v>
      </c>
      <c r="DQ301" s="8">
        <v>1</v>
      </c>
      <c r="DR301" s="8"/>
      <c r="DS301" s="8"/>
      <c r="DT301" s="8"/>
      <c r="DU301" s="8">
        <v>1010</v>
      </c>
      <c r="DV301" s="8" t="s">
        <v>231</v>
      </c>
      <c r="DW301" s="8" t="s">
        <v>231</v>
      </c>
      <c r="DX301" s="8">
        <v>1</v>
      </c>
      <c r="DY301" s="8"/>
      <c r="DZ301" s="8" t="s">
        <v>3</v>
      </c>
      <c r="EA301" s="8" t="s">
        <v>3</v>
      </c>
      <c r="EB301" s="8" t="s">
        <v>3</v>
      </c>
      <c r="EC301" s="8" t="s">
        <v>3</v>
      </c>
      <c r="ED301" s="8"/>
      <c r="EE301" s="8">
        <v>78822660</v>
      </c>
      <c r="EF301" s="8">
        <v>8</v>
      </c>
      <c r="EG301" s="8" t="s">
        <v>225</v>
      </c>
      <c r="EH301" s="8">
        <v>0</v>
      </c>
      <c r="EI301" s="8" t="s">
        <v>3</v>
      </c>
      <c r="EJ301" s="8">
        <v>1</v>
      </c>
      <c r="EK301" s="8">
        <v>1100</v>
      </c>
      <c r="EL301" s="8" t="s">
        <v>226</v>
      </c>
      <c r="EM301" s="8" t="s">
        <v>227</v>
      </c>
      <c r="EN301" s="8"/>
      <c r="EO301" s="8" t="s">
        <v>3</v>
      </c>
      <c r="EP301" s="8"/>
      <c r="EQ301" s="8">
        <v>132096</v>
      </c>
      <c r="ER301" s="8">
        <v>47.28</v>
      </c>
      <c r="ES301" s="8">
        <v>47.28</v>
      </c>
      <c r="ET301" s="8">
        <v>0</v>
      </c>
      <c r="EU301" s="8">
        <v>0</v>
      </c>
      <c r="EV301" s="8">
        <v>0</v>
      </c>
      <c r="EW301" s="8">
        <v>0</v>
      </c>
      <c r="EX301" s="8">
        <v>0</v>
      </c>
      <c r="EY301" s="8">
        <v>0</v>
      </c>
      <c r="EZ301" s="8">
        <v>5</v>
      </c>
      <c r="FA301" s="8"/>
      <c r="FB301" s="8"/>
      <c r="FC301" s="8">
        <v>1</v>
      </c>
      <c r="FD301" s="8">
        <v>18</v>
      </c>
      <c r="FE301" s="8"/>
      <c r="FF301" s="8">
        <v>54</v>
      </c>
      <c r="FG301" s="8"/>
      <c r="FH301" s="8"/>
      <c r="FI301" s="8"/>
      <c r="FJ301" s="8"/>
      <c r="FK301" s="8"/>
      <c r="FL301" s="8"/>
      <c r="FM301" s="8"/>
      <c r="FN301" s="8"/>
      <c r="FO301" s="8"/>
      <c r="FP301" s="8"/>
      <c r="FQ301" s="8">
        <v>0</v>
      </c>
      <c r="FR301" s="8">
        <v>0</v>
      </c>
      <c r="FS301" s="8">
        <v>0</v>
      </c>
      <c r="FT301" s="8"/>
      <c r="FU301" s="8"/>
      <c r="FV301" s="8"/>
      <c r="FW301" s="8"/>
      <c r="FX301" s="8">
        <v>0</v>
      </c>
      <c r="FY301" s="8">
        <v>0</v>
      </c>
      <c r="FZ301" s="8"/>
      <c r="GA301" s="8" t="s">
        <v>341</v>
      </c>
      <c r="GB301" s="8"/>
      <c r="GC301" s="8"/>
      <c r="GD301" s="8">
        <v>1</v>
      </c>
      <c r="GE301" s="8"/>
      <c r="GF301" s="8">
        <v>-1237972922</v>
      </c>
      <c r="GG301" s="8">
        <v>2</v>
      </c>
      <c r="GH301" s="8">
        <v>3</v>
      </c>
      <c r="GI301" s="8">
        <v>-2</v>
      </c>
      <c r="GJ301" s="8">
        <v>0</v>
      </c>
      <c r="GK301" s="8">
        <v>0</v>
      </c>
      <c r="GL301" s="8">
        <f t="shared" si="197"/>
        <v>0</v>
      </c>
      <c r="GM301" s="8">
        <f t="shared" si="198"/>
        <v>0</v>
      </c>
      <c r="GN301" s="8">
        <f t="shared" si="199"/>
        <v>0</v>
      </c>
      <c r="GO301" s="8">
        <f t="shared" si="200"/>
        <v>0</v>
      </c>
      <c r="GP301" s="8">
        <f t="shared" si="201"/>
        <v>0</v>
      </c>
      <c r="GQ301" s="8"/>
      <c r="GR301" s="8">
        <v>1</v>
      </c>
      <c r="GS301" s="8">
        <v>1</v>
      </c>
      <c r="GT301" s="8">
        <v>0</v>
      </c>
      <c r="GU301" s="8" t="s">
        <v>3</v>
      </c>
      <c r="GV301" s="8">
        <f t="shared" si="202"/>
        <v>0</v>
      </c>
      <c r="GW301" s="8">
        <v>1</v>
      </c>
      <c r="GX301" s="8">
        <f t="shared" si="203"/>
        <v>0</v>
      </c>
      <c r="GY301" s="8"/>
      <c r="GZ301" s="8"/>
      <c r="HA301" s="8">
        <v>0</v>
      </c>
      <c r="HB301" s="8">
        <v>0</v>
      </c>
      <c r="HC301" s="8">
        <f t="shared" si="204"/>
        <v>0</v>
      </c>
      <c r="HD301" s="8"/>
      <c r="HE301" s="8" t="s">
        <v>49</v>
      </c>
      <c r="HF301" s="8" t="s">
        <v>45</v>
      </c>
      <c r="HG301" s="8">
        <f t="shared" si="215"/>
        <v>0</v>
      </c>
      <c r="HH301" s="8"/>
      <c r="HI301" s="8"/>
      <c r="HJ301" s="8"/>
      <c r="HK301" s="8"/>
      <c r="HL301" s="8"/>
      <c r="HM301" s="8" t="s">
        <v>3</v>
      </c>
      <c r="HN301" s="8" t="s">
        <v>3</v>
      </c>
      <c r="HO301" s="8" t="s">
        <v>3</v>
      </c>
      <c r="HP301" s="8" t="s">
        <v>3</v>
      </c>
      <c r="HQ301" s="8" t="s">
        <v>3</v>
      </c>
      <c r="HR301" s="8"/>
      <c r="HS301" s="8">
        <v>0</v>
      </c>
      <c r="HT301" s="8"/>
      <c r="HU301" s="8"/>
      <c r="HV301" s="8"/>
      <c r="HW301" s="8"/>
      <c r="HX301" s="8"/>
      <c r="HY301" s="8"/>
      <c r="HZ301" s="8"/>
      <c r="IA301" s="8"/>
      <c r="IB301" s="8"/>
      <c r="IC301" s="8"/>
      <c r="ID301" s="8"/>
      <c r="IE301" s="8"/>
      <c r="IF301" s="8"/>
      <c r="IG301" s="8"/>
      <c r="IH301" s="8"/>
      <c r="II301" s="8"/>
      <c r="IJ301" s="8"/>
      <c r="IK301" s="8">
        <v>0</v>
      </c>
      <c r="IL301" s="8"/>
      <c r="IM301" s="8"/>
      <c r="IN301" s="8"/>
      <c r="IO301" s="8"/>
      <c r="IP301" s="8"/>
      <c r="IQ301" s="8"/>
      <c r="IR301" s="8"/>
      <c r="IS301" s="8"/>
      <c r="IT301" s="8"/>
      <c r="IU301" s="8"/>
    </row>
    <row r="302" spans="1:255" x14ac:dyDescent="0.2">
      <c r="A302">
        <v>17</v>
      </c>
      <c r="B302">
        <v>0</v>
      </c>
      <c r="E302" t="s">
        <v>3</v>
      </c>
      <c r="F302" t="s">
        <v>198</v>
      </c>
      <c r="G302" t="s">
        <v>340</v>
      </c>
      <c r="H302" t="s">
        <v>231</v>
      </c>
      <c r="I302">
        <v>0</v>
      </c>
      <c r="J302">
        <v>0</v>
      </c>
      <c r="K302">
        <v>0</v>
      </c>
      <c r="L302">
        <v>0</v>
      </c>
      <c r="M302">
        <v>0</v>
      </c>
      <c r="N302">
        <f t="shared" si="165"/>
        <v>0</v>
      </c>
      <c r="O302">
        <f t="shared" si="166"/>
        <v>0</v>
      </c>
      <c r="P302">
        <f t="shared" si="167"/>
        <v>0</v>
      </c>
      <c r="Q302">
        <f t="shared" si="168"/>
        <v>0</v>
      </c>
      <c r="R302">
        <f t="shared" si="169"/>
        <v>0</v>
      </c>
      <c r="S302">
        <f t="shared" si="170"/>
        <v>0</v>
      </c>
      <c r="T302">
        <f t="shared" si="171"/>
        <v>0</v>
      </c>
      <c r="U302">
        <f t="shared" si="172"/>
        <v>0</v>
      </c>
      <c r="V302">
        <f t="shared" si="173"/>
        <v>0</v>
      </c>
      <c r="W302">
        <f t="shared" si="174"/>
        <v>0</v>
      </c>
      <c r="X302">
        <f t="shared" si="175"/>
        <v>0</v>
      </c>
      <c r="Y302">
        <f t="shared" si="176"/>
        <v>0</v>
      </c>
      <c r="AA302">
        <v>-1</v>
      </c>
      <c r="AB302">
        <f t="shared" si="177"/>
        <v>47.28</v>
      </c>
      <c r="AC302">
        <f t="shared" si="178"/>
        <v>47.28</v>
      </c>
      <c r="AD302">
        <f t="shared" si="179"/>
        <v>0</v>
      </c>
      <c r="AE302">
        <f t="shared" si="180"/>
        <v>0</v>
      </c>
      <c r="AF302">
        <f t="shared" si="181"/>
        <v>0</v>
      </c>
      <c r="AG302">
        <f t="shared" si="182"/>
        <v>0</v>
      </c>
      <c r="AH302">
        <f t="shared" si="183"/>
        <v>0</v>
      </c>
      <c r="AI302">
        <f t="shared" si="184"/>
        <v>0</v>
      </c>
      <c r="AJ302">
        <f t="shared" si="185"/>
        <v>0</v>
      </c>
      <c r="AK302">
        <v>47.28</v>
      </c>
      <c r="AL302">
        <v>47.28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1</v>
      </c>
      <c r="AW302">
        <v>1</v>
      </c>
      <c r="AZ302">
        <v>1</v>
      </c>
      <c r="BA302">
        <v>1</v>
      </c>
      <c r="BB302">
        <v>1</v>
      </c>
      <c r="BC302">
        <v>1</v>
      </c>
      <c r="BD302" t="s">
        <v>3</v>
      </c>
      <c r="BE302" t="s">
        <v>3</v>
      </c>
      <c r="BF302" t="s">
        <v>3</v>
      </c>
      <c r="BG302" t="s">
        <v>3</v>
      </c>
      <c r="BH302">
        <v>3</v>
      </c>
      <c r="BI302">
        <v>1</v>
      </c>
      <c r="BJ302" t="s">
        <v>3</v>
      </c>
      <c r="BM302">
        <v>1100</v>
      </c>
      <c r="BN302">
        <v>0</v>
      </c>
      <c r="BO302" t="s">
        <v>3</v>
      </c>
      <c r="BP302">
        <v>0</v>
      </c>
      <c r="BQ302">
        <v>8</v>
      </c>
      <c r="BR302">
        <v>0</v>
      </c>
      <c r="BS302">
        <v>1</v>
      </c>
      <c r="BT302">
        <v>1</v>
      </c>
      <c r="BU302">
        <v>1</v>
      </c>
      <c r="BV302">
        <v>1</v>
      </c>
      <c r="BW302">
        <v>1</v>
      </c>
      <c r="BX302">
        <v>1</v>
      </c>
      <c r="BY302" t="s">
        <v>3</v>
      </c>
      <c r="BZ302">
        <v>0</v>
      </c>
      <c r="CA302">
        <v>0</v>
      </c>
      <c r="CB302" t="s">
        <v>3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 t="s">
        <v>3</v>
      </c>
      <c r="CO302">
        <v>0</v>
      </c>
      <c r="CP302">
        <f t="shared" si="186"/>
        <v>0</v>
      </c>
      <c r="CQ302">
        <f t="shared" si="211"/>
        <v>47.28</v>
      </c>
      <c r="CR302">
        <f t="shared" si="212"/>
        <v>0</v>
      </c>
      <c r="CS302">
        <f t="shared" si="189"/>
        <v>0</v>
      </c>
      <c r="CT302">
        <f t="shared" si="190"/>
        <v>0</v>
      </c>
      <c r="CU302">
        <f t="shared" si="191"/>
        <v>0</v>
      </c>
      <c r="CV302">
        <f t="shared" si="192"/>
        <v>0</v>
      </c>
      <c r="CW302">
        <f t="shared" si="193"/>
        <v>0</v>
      </c>
      <c r="CX302">
        <f t="shared" si="194"/>
        <v>0</v>
      </c>
      <c r="CY302">
        <f t="shared" si="213"/>
        <v>0</v>
      </c>
      <c r="CZ302">
        <f t="shared" si="214"/>
        <v>0</v>
      </c>
      <c r="DC302" t="s">
        <v>3</v>
      </c>
      <c r="DD302" t="s">
        <v>3</v>
      </c>
      <c r="DE302" t="s">
        <v>3</v>
      </c>
      <c r="DF302" t="s">
        <v>3</v>
      </c>
      <c r="DG302" t="s">
        <v>3</v>
      </c>
      <c r="DH302" t="s">
        <v>3</v>
      </c>
      <c r="DI302" t="s">
        <v>3</v>
      </c>
      <c r="DJ302" t="s">
        <v>3</v>
      </c>
      <c r="DK302" t="s">
        <v>3</v>
      </c>
      <c r="DL302" t="s">
        <v>3</v>
      </c>
      <c r="DM302" t="s">
        <v>3</v>
      </c>
      <c r="DN302">
        <v>0</v>
      </c>
      <c r="DO302">
        <v>0</v>
      </c>
      <c r="DP302">
        <v>1</v>
      </c>
      <c r="DQ302">
        <v>1</v>
      </c>
      <c r="DU302">
        <v>1010</v>
      </c>
      <c r="DV302" t="s">
        <v>231</v>
      </c>
      <c r="DW302" t="s">
        <v>231</v>
      </c>
      <c r="DX302">
        <v>1</v>
      </c>
      <c r="DZ302" t="s">
        <v>3</v>
      </c>
      <c r="EA302" t="s">
        <v>3</v>
      </c>
      <c r="EB302" t="s">
        <v>3</v>
      </c>
      <c r="EC302" t="s">
        <v>3</v>
      </c>
      <c r="EE302">
        <v>78822660</v>
      </c>
      <c r="EF302">
        <v>8</v>
      </c>
      <c r="EG302" t="s">
        <v>225</v>
      </c>
      <c r="EH302">
        <v>0</v>
      </c>
      <c r="EI302" t="s">
        <v>3</v>
      </c>
      <c r="EJ302">
        <v>1</v>
      </c>
      <c r="EK302">
        <v>1100</v>
      </c>
      <c r="EL302" t="s">
        <v>226</v>
      </c>
      <c r="EM302" t="s">
        <v>227</v>
      </c>
      <c r="EO302" t="s">
        <v>3</v>
      </c>
      <c r="EQ302">
        <v>132096</v>
      </c>
      <c r="ER302">
        <v>47.28</v>
      </c>
      <c r="ES302">
        <v>47.28</v>
      </c>
      <c r="ET302">
        <v>0</v>
      </c>
      <c r="EU302">
        <v>0</v>
      </c>
      <c r="EV302">
        <v>0</v>
      </c>
      <c r="EW302">
        <v>0</v>
      </c>
      <c r="EX302">
        <v>0</v>
      </c>
      <c r="EY302">
        <v>0</v>
      </c>
      <c r="EZ302">
        <v>5</v>
      </c>
      <c r="FC302">
        <v>1</v>
      </c>
      <c r="FD302">
        <v>18</v>
      </c>
      <c r="FF302">
        <v>54</v>
      </c>
      <c r="FQ302">
        <v>0</v>
      </c>
      <c r="FR302">
        <v>0</v>
      </c>
      <c r="FS302">
        <v>0</v>
      </c>
      <c r="FX302">
        <v>0</v>
      </c>
      <c r="FY302">
        <v>0</v>
      </c>
      <c r="GA302" t="s">
        <v>341</v>
      </c>
      <c r="GD302">
        <v>1</v>
      </c>
      <c r="GF302">
        <v>-1237972922</v>
      </c>
      <c r="GG302">
        <v>2</v>
      </c>
      <c r="GH302">
        <v>3</v>
      </c>
      <c r="GI302">
        <v>-2</v>
      </c>
      <c r="GJ302">
        <v>0</v>
      </c>
      <c r="GK302">
        <v>0</v>
      </c>
      <c r="GL302">
        <f t="shared" si="197"/>
        <v>0</v>
      </c>
      <c r="GM302">
        <f t="shared" si="198"/>
        <v>0</v>
      </c>
      <c r="GN302">
        <f t="shared" si="199"/>
        <v>0</v>
      </c>
      <c r="GO302">
        <f t="shared" si="200"/>
        <v>0</v>
      </c>
      <c r="GP302">
        <f t="shared" si="201"/>
        <v>0</v>
      </c>
      <c r="GR302">
        <v>1</v>
      </c>
      <c r="GS302">
        <v>1</v>
      </c>
      <c r="GT302">
        <v>0</v>
      </c>
      <c r="GU302" t="s">
        <v>3</v>
      </c>
      <c r="GV302">
        <f t="shared" si="202"/>
        <v>0</v>
      </c>
      <c r="GW302">
        <v>1</v>
      </c>
      <c r="GX302">
        <f t="shared" si="203"/>
        <v>0</v>
      </c>
      <c r="HA302">
        <v>0</v>
      </c>
      <c r="HB302">
        <v>0</v>
      </c>
      <c r="HC302">
        <f t="shared" si="204"/>
        <v>0</v>
      </c>
      <c r="HE302" t="s">
        <v>49</v>
      </c>
      <c r="HF302" t="s">
        <v>45</v>
      </c>
      <c r="HG302">
        <f t="shared" si="215"/>
        <v>0</v>
      </c>
      <c r="HM302" t="s">
        <v>3</v>
      </c>
      <c r="HN302" t="s">
        <v>3</v>
      </c>
      <c r="HO302" t="s">
        <v>3</v>
      </c>
      <c r="HP302" t="s">
        <v>3</v>
      </c>
      <c r="HQ302" t="s">
        <v>3</v>
      </c>
      <c r="HS302">
        <v>0</v>
      </c>
      <c r="IK302">
        <v>0</v>
      </c>
    </row>
    <row r="303" spans="1:255" x14ac:dyDescent="0.2">
      <c r="A303" s="8">
        <v>17</v>
      </c>
      <c r="B303" s="8">
        <v>0</v>
      </c>
      <c r="C303" s="8"/>
      <c r="D303" s="8"/>
      <c r="E303" s="8" t="s">
        <v>3</v>
      </c>
      <c r="F303" s="8" t="s">
        <v>198</v>
      </c>
      <c r="G303" s="8" t="s">
        <v>342</v>
      </c>
      <c r="H303" s="8" t="s">
        <v>231</v>
      </c>
      <c r="I303" s="8">
        <v>0</v>
      </c>
      <c r="J303" s="8">
        <v>0</v>
      </c>
      <c r="K303" s="8">
        <v>0</v>
      </c>
      <c r="L303" s="8">
        <v>0</v>
      </c>
      <c r="M303" s="8">
        <v>0</v>
      </c>
      <c r="N303" s="8">
        <f t="shared" si="165"/>
        <v>0</v>
      </c>
      <c r="O303" s="8">
        <f t="shared" si="166"/>
        <v>0</v>
      </c>
      <c r="P303" s="8">
        <f t="shared" si="167"/>
        <v>0</v>
      </c>
      <c r="Q303" s="8">
        <f t="shared" si="168"/>
        <v>0</v>
      </c>
      <c r="R303" s="8">
        <f t="shared" si="169"/>
        <v>0</v>
      </c>
      <c r="S303" s="8">
        <f t="shared" si="170"/>
        <v>0</v>
      </c>
      <c r="T303" s="8">
        <f t="shared" si="171"/>
        <v>0</v>
      </c>
      <c r="U303" s="8">
        <f t="shared" si="172"/>
        <v>0</v>
      </c>
      <c r="V303" s="8">
        <f t="shared" si="173"/>
        <v>0</v>
      </c>
      <c r="W303" s="8">
        <f t="shared" si="174"/>
        <v>0</v>
      </c>
      <c r="X303" s="8">
        <f t="shared" si="175"/>
        <v>0</v>
      </c>
      <c r="Y303" s="8">
        <f t="shared" si="176"/>
        <v>0</v>
      </c>
      <c r="Z303" s="8"/>
      <c r="AA303" s="8">
        <v>-1</v>
      </c>
      <c r="AB303" s="8">
        <f t="shared" si="177"/>
        <v>348.45</v>
      </c>
      <c r="AC303" s="8">
        <f t="shared" si="178"/>
        <v>348.45</v>
      </c>
      <c r="AD303" s="8">
        <f t="shared" si="179"/>
        <v>0</v>
      </c>
      <c r="AE303" s="8">
        <f t="shared" si="180"/>
        <v>0</v>
      </c>
      <c r="AF303" s="8">
        <f t="shared" si="181"/>
        <v>0</v>
      </c>
      <c r="AG303" s="8">
        <f t="shared" si="182"/>
        <v>0</v>
      </c>
      <c r="AH303" s="8">
        <f t="shared" si="183"/>
        <v>0</v>
      </c>
      <c r="AI303" s="8">
        <f t="shared" si="184"/>
        <v>0</v>
      </c>
      <c r="AJ303" s="8">
        <f t="shared" si="185"/>
        <v>0</v>
      </c>
      <c r="AK303" s="8">
        <v>348.45</v>
      </c>
      <c r="AL303" s="8">
        <v>348.45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1</v>
      </c>
      <c r="AW303" s="8">
        <v>1</v>
      </c>
      <c r="AX303" s="8"/>
      <c r="AY303" s="8"/>
      <c r="AZ303" s="8">
        <v>1</v>
      </c>
      <c r="BA303" s="8">
        <v>1</v>
      </c>
      <c r="BB303" s="8">
        <v>1</v>
      </c>
      <c r="BC303" s="8">
        <v>1</v>
      </c>
      <c r="BD303" s="8" t="s">
        <v>3</v>
      </c>
      <c r="BE303" s="8" t="s">
        <v>3</v>
      </c>
      <c r="BF303" s="8" t="s">
        <v>3</v>
      </c>
      <c r="BG303" s="8" t="s">
        <v>3</v>
      </c>
      <c r="BH303" s="8">
        <v>3</v>
      </c>
      <c r="BI303" s="8">
        <v>1</v>
      </c>
      <c r="BJ303" s="8" t="s">
        <v>3</v>
      </c>
      <c r="BK303" s="8"/>
      <c r="BL303" s="8"/>
      <c r="BM303" s="8">
        <v>1100</v>
      </c>
      <c r="BN303" s="8">
        <v>0</v>
      </c>
      <c r="BO303" s="8" t="s">
        <v>3</v>
      </c>
      <c r="BP303" s="8">
        <v>0</v>
      </c>
      <c r="BQ303" s="8">
        <v>8</v>
      </c>
      <c r="BR303" s="8">
        <v>0</v>
      </c>
      <c r="BS303" s="8">
        <v>1</v>
      </c>
      <c r="BT303" s="8">
        <v>1</v>
      </c>
      <c r="BU303" s="8">
        <v>1</v>
      </c>
      <c r="BV303" s="8">
        <v>1</v>
      </c>
      <c r="BW303" s="8">
        <v>1</v>
      </c>
      <c r="BX303" s="8">
        <v>1</v>
      </c>
      <c r="BY303" s="8" t="s">
        <v>3</v>
      </c>
      <c r="BZ303" s="8">
        <v>0</v>
      </c>
      <c r="CA303" s="8">
        <v>0</v>
      </c>
      <c r="CB303" s="8" t="s">
        <v>3</v>
      </c>
      <c r="CC303" s="8"/>
      <c r="CD303" s="8"/>
      <c r="CE303" s="8">
        <v>0</v>
      </c>
      <c r="CF303" s="8">
        <v>0</v>
      </c>
      <c r="CG303" s="8">
        <v>0</v>
      </c>
      <c r="CH303" s="8">
        <v>0</v>
      </c>
      <c r="CI303" s="8">
        <v>0</v>
      </c>
      <c r="CJ303" s="8">
        <v>0</v>
      </c>
      <c r="CK303" s="8">
        <v>0</v>
      </c>
      <c r="CL303" s="8">
        <v>0</v>
      </c>
      <c r="CM303" s="8">
        <v>0</v>
      </c>
      <c r="CN303" s="8" t="s">
        <v>3</v>
      </c>
      <c r="CO303" s="8">
        <v>0</v>
      </c>
      <c r="CP303" s="8">
        <f t="shared" si="186"/>
        <v>0</v>
      </c>
      <c r="CQ303" s="8">
        <f t="shared" si="211"/>
        <v>348.45</v>
      </c>
      <c r="CR303" s="8">
        <f t="shared" si="212"/>
        <v>0</v>
      </c>
      <c r="CS303" s="8">
        <f t="shared" si="189"/>
        <v>0</v>
      </c>
      <c r="CT303" s="8">
        <f t="shared" si="190"/>
        <v>0</v>
      </c>
      <c r="CU303" s="8">
        <f t="shared" si="191"/>
        <v>0</v>
      </c>
      <c r="CV303" s="8">
        <f t="shared" si="192"/>
        <v>0</v>
      </c>
      <c r="CW303" s="8">
        <f t="shared" si="193"/>
        <v>0</v>
      </c>
      <c r="CX303" s="8">
        <f t="shared" si="194"/>
        <v>0</v>
      </c>
      <c r="CY303" s="8">
        <f t="shared" si="213"/>
        <v>0</v>
      </c>
      <c r="CZ303" s="8">
        <f t="shared" si="214"/>
        <v>0</v>
      </c>
      <c r="DA303" s="8"/>
      <c r="DB303" s="8"/>
      <c r="DC303" s="8" t="s">
        <v>3</v>
      </c>
      <c r="DD303" s="8" t="s">
        <v>3</v>
      </c>
      <c r="DE303" s="8" t="s">
        <v>3</v>
      </c>
      <c r="DF303" s="8" t="s">
        <v>3</v>
      </c>
      <c r="DG303" s="8" t="s">
        <v>3</v>
      </c>
      <c r="DH303" s="8" t="s">
        <v>3</v>
      </c>
      <c r="DI303" s="8" t="s">
        <v>3</v>
      </c>
      <c r="DJ303" s="8" t="s">
        <v>3</v>
      </c>
      <c r="DK303" s="8" t="s">
        <v>3</v>
      </c>
      <c r="DL303" s="8" t="s">
        <v>3</v>
      </c>
      <c r="DM303" s="8" t="s">
        <v>3</v>
      </c>
      <c r="DN303" s="8">
        <v>0</v>
      </c>
      <c r="DO303" s="8">
        <v>0</v>
      </c>
      <c r="DP303" s="8">
        <v>1</v>
      </c>
      <c r="DQ303" s="8">
        <v>1</v>
      </c>
      <c r="DR303" s="8"/>
      <c r="DS303" s="8"/>
      <c r="DT303" s="8"/>
      <c r="DU303" s="8">
        <v>1010</v>
      </c>
      <c r="DV303" s="8" t="s">
        <v>231</v>
      </c>
      <c r="DW303" s="8" t="s">
        <v>231</v>
      </c>
      <c r="DX303" s="8">
        <v>1</v>
      </c>
      <c r="DY303" s="8"/>
      <c r="DZ303" s="8" t="s">
        <v>3</v>
      </c>
      <c r="EA303" s="8" t="s">
        <v>3</v>
      </c>
      <c r="EB303" s="8" t="s">
        <v>3</v>
      </c>
      <c r="EC303" s="8" t="s">
        <v>3</v>
      </c>
      <c r="ED303" s="8"/>
      <c r="EE303" s="8">
        <v>78822660</v>
      </c>
      <c r="EF303" s="8">
        <v>8</v>
      </c>
      <c r="EG303" s="8" t="s">
        <v>225</v>
      </c>
      <c r="EH303" s="8">
        <v>0</v>
      </c>
      <c r="EI303" s="8" t="s">
        <v>3</v>
      </c>
      <c r="EJ303" s="8">
        <v>1</v>
      </c>
      <c r="EK303" s="8">
        <v>1100</v>
      </c>
      <c r="EL303" s="8" t="s">
        <v>226</v>
      </c>
      <c r="EM303" s="8" t="s">
        <v>227</v>
      </c>
      <c r="EN303" s="8"/>
      <c r="EO303" s="8" t="s">
        <v>3</v>
      </c>
      <c r="EP303" s="8"/>
      <c r="EQ303" s="8">
        <v>132096</v>
      </c>
      <c r="ER303" s="8">
        <v>348.45</v>
      </c>
      <c r="ES303" s="8">
        <v>348.45</v>
      </c>
      <c r="ET303" s="8">
        <v>0</v>
      </c>
      <c r="EU303" s="8">
        <v>0</v>
      </c>
      <c r="EV303" s="8">
        <v>0</v>
      </c>
      <c r="EW303" s="8">
        <v>0</v>
      </c>
      <c r="EX303" s="8">
        <v>0</v>
      </c>
      <c r="EY303" s="8">
        <v>0</v>
      </c>
      <c r="EZ303" s="8">
        <v>5</v>
      </c>
      <c r="FA303" s="8"/>
      <c r="FB303" s="8"/>
      <c r="FC303" s="8">
        <v>1</v>
      </c>
      <c r="FD303" s="8">
        <v>18</v>
      </c>
      <c r="FE303" s="8"/>
      <c r="FF303" s="8">
        <v>398</v>
      </c>
      <c r="FG303" s="8"/>
      <c r="FH303" s="8"/>
      <c r="FI303" s="8"/>
      <c r="FJ303" s="8"/>
      <c r="FK303" s="8"/>
      <c r="FL303" s="8"/>
      <c r="FM303" s="8"/>
      <c r="FN303" s="8"/>
      <c r="FO303" s="8"/>
      <c r="FP303" s="8"/>
      <c r="FQ303" s="8">
        <v>0</v>
      </c>
      <c r="FR303" s="8">
        <v>0</v>
      </c>
      <c r="FS303" s="8">
        <v>0</v>
      </c>
      <c r="FT303" s="8"/>
      <c r="FU303" s="8"/>
      <c r="FV303" s="8"/>
      <c r="FW303" s="8"/>
      <c r="FX303" s="8">
        <v>0</v>
      </c>
      <c r="FY303" s="8">
        <v>0</v>
      </c>
      <c r="FZ303" s="8"/>
      <c r="GA303" s="8" t="s">
        <v>343</v>
      </c>
      <c r="GB303" s="8"/>
      <c r="GC303" s="8"/>
      <c r="GD303" s="8">
        <v>1</v>
      </c>
      <c r="GE303" s="8"/>
      <c r="GF303" s="8">
        <v>715300686</v>
      </c>
      <c r="GG303" s="8">
        <v>2</v>
      </c>
      <c r="GH303" s="8">
        <v>3</v>
      </c>
      <c r="GI303" s="8">
        <v>-2</v>
      </c>
      <c r="GJ303" s="8">
        <v>0</v>
      </c>
      <c r="GK303" s="8">
        <v>0</v>
      </c>
      <c r="GL303" s="8">
        <f t="shared" si="197"/>
        <v>0</v>
      </c>
      <c r="GM303" s="8">
        <f t="shared" si="198"/>
        <v>0</v>
      </c>
      <c r="GN303" s="8">
        <f t="shared" si="199"/>
        <v>0</v>
      </c>
      <c r="GO303" s="8">
        <f t="shared" si="200"/>
        <v>0</v>
      </c>
      <c r="GP303" s="8">
        <f t="shared" si="201"/>
        <v>0</v>
      </c>
      <c r="GQ303" s="8"/>
      <c r="GR303" s="8">
        <v>1</v>
      </c>
      <c r="GS303" s="8">
        <v>1</v>
      </c>
      <c r="GT303" s="8">
        <v>0</v>
      </c>
      <c r="GU303" s="8" t="s">
        <v>3</v>
      </c>
      <c r="GV303" s="8">
        <f t="shared" si="202"/>
        <v>0</v>
      </c>
      <c r="GW303" s="8">
        <v>1</v>
      </c>
      <c r="GX303" s="8">
        <f t="shared" si="203"/>
        <v>0</v>
      </c>
      <c r="GY303" s="8"/>
      <c r="GZ303" s="8"/>
      <c r="HA303" s="8">
        <v>0</v>
      </c>
      <c r="HB303" s="8">
        <v>0</v>
      </c>
      <c r="HC303" s="8">
        <f t="shared" si="204"/>
        <v>0</v>
      </c>
      <c r="HD303" s="8"/>
      <c r="HE303" s="8" t="s">
        <v>49</v>
      </c>
      <c r="HF303" s="8" t="s">
        <v>45</v>
      </c>
      <c r="HG303" s="8">
        <f t="shared" si="215"/>
        <v>0</v>
      </c>
      <c r="HH303" s="8"/>
      <c r="HI303" s="8"/>
      <c r="HJ303" s="8"/>
      <c r="HK303" s="8"/>
      <c r="HL303" s="8"/>
      <c r="HM303" s="8" t="s">
        <v>3</v>
      </c>
      <c r="HN303" s="8" t="s">
        <v>3</v>
      </c>
      <c r="HO303" s="8" t="s">
        <v>3</v>
      </c>
      <c r="HP303" s="8" t="s">
        <v>3</v>
      </c>
      <c r="HQ303" s="8" t="s">
        <v>3</v>
      </c>
      <c r="HR303" s="8"/>
      <c r="HS303" s="8">
        <v>0</v>
      </c>
      <c r="HT303" s="8"/>
      <c r="HU303" s="8"/>
      <c r="HV303" s="8"/>
      <c r="HW303" s="8"/>
      <c r="HX303" s="8"/>
      <c r="HY303" s="8"/>
      <c r="HZ303" s="8"/>
      <c r="IA303" s="8"/>
      <c r="IB303" s="8"/>
      <c r="IC303" s="8"/>
      <c r="ID303" s="8"/>
      <c r="IE303" s="8"/>
      <c r="IF303" s="8"/>
      <c r="IG303" s="8"/>
      <c r="IH303" s="8"/>
      <c r="II303" s="8"/>
      <c r="IJ303" s="8"/>
      <c r="IK303" s="8">
        <v>0</v>
      </c>
      <c r="IL303" s="8"/>
      <c r="IM303" s="8"/>
      <c r="IN303" s="8"/>
      <c r="IO303" s="8"/>
      <c r="IP303" s="8"/>
      <c r="IQ303" s="8"/>
      <c r="IR303" s="8"/>
      <c r="IS303" s="8"/>
      <c r="IT303" s="8"/>
      <c r="IU303" s="8"/>
    </row>
    <row r="304" spans="1:255" x14ac:dyDescent="0.2">
      <c r="A304">
        <v>17</v>
      </c>
      <c r="B304">
        <v>0</v>
      </c>
      <c r="E304" t="s">
        <v>3</v>
      </c>
      <c r="F304" t="s">
        <v>198</v>
      </c>
      <c r="G304" t="s">
        <v>342</v>
      </c>
      <c r="H304" t="s">
        <v>231</v>
      </c>
      <c r="I304">
        <v>0</v>
      </c>
      <c r="J304">
        <v>0</v>
      </c>
      <c r="K304">
        <v>0</v>
      </c>
      <c r="L304">
        <v>0</v>
      </c>
      <c r="M304">
        <v>0</v>
      </c>
      <c r="N304">
        <f t="shared" si="165"/>
        <v>0</v>
      </c>
      <c r="O304">
        <f t="shared" si="166"/>
        <v>0</v>
      </c>
      <c r="P304">
        <f t="shared" si="167"/>
        <v>0</v>
      </c>
      <c r="Q304">
        <f t="shared" si="168"/>
        <v>0</v>
      </c>
      <c r="R304">
        <f t="shared" si="169"/>
        <v>0</v>
      </c>
      <c r="S304">
        <f t="shared" si="170"/>
        <v>0</v>
      </c>
      <c r="T304">
        <f t="shared" si="171"/>
        <v>0</v>
      </c>
      <c r="U304">
        <f t="shared" si="172"/>
        <v>0</v>
      </c>
      <c r="V304">
        <f t="shared" si="173"/>
        <v>0</v>
      </c>
      <c r="W304">
        <f t="shared" si="174"/>
        <v>0</v>
      </c>
      <c r="X304">
        <f t="shared" si="175"/>
        <v>0</v>
      </c>
      <c r="Y304">
        <f t="shared" si="176"/>
        <v>0</v>
      </c>
      <c r="AA304">
        <v>-1</v>
      </c>
      <c r="AB304">
        <f t="shared" si="177"/>
        <v>348.45</v>
      </c>
      <c r="AC304">
        <f t="shared" si="178"/>
        <v>348.45</v>
      </c>
      <c r="AD304">
        <f t="shared" si="179"/>
        <v>0</v>
      </c>
      <c r="AE304">
        <f t="shared" si="180"/>
        <v>0</v>
      </c>
      <c r="AF304">
        <f t="shared" si="181"/>
        <v>0</v>
      </c>
      <c r="AG304">
        <f t="shared" si="182"/>
        <v>0</v>
      </c>
      <c r="AH304">
        <f t="shared" si="183"/>
        <v>0</v>
      </c>
      <c r="AI304">
        <f t="shared" si="184"/>
        <v>0</v>
      </c>
      <c r="AJ304">
        <f t="shared" si="185"/>
        <v>0</v>
      </c>
      <c r="AK304">
        <v>348.45</v>
      </c>
      <c r="AL304">
        <v>348.45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1</v>
      </c>
      <c r="AW304">
        <v>1</v>
      </c>
      <c r="AZ304">
        <v>1</v>
      </c>
      <c r="BA304">
        <v>1</v>
      </c>
      <c r="BB304">
        <v>1</v>
      </c>
      <c r="BC304">
        <v>1</v>
      </c>
      <c r="BD304" t="s">
        <v>3</v>
      </c>
      <c r="BE304" t="s">
        <v>3</v>
      </c>
      <c r="BF304" t="s">
        <v>3</v>
      </c>
      <c r="BG304" t="s">
        <v>3</v>
      </c>
      <c r="BH304">
        <v>3</v>
      </c>
      <c r="BI304">
        <v>1</v>
      </c>
      <c r="BJ304" t="s">
        <v>3</v>
      </c>
      <c r="BM304">
        <v>1100</v>
      </c>
      <c r="BN304">
        <v>0</v>
      </c>
      <c r="BO304" t="s">
        <v>3</v>
      </c>
      <c r="BP304">
        <v>0</v>
      </c>
      <c r="BQ304">
        <v>8</v>
      </c>
      <c r="BR304">
        <v>0</v>
      </c>
      <c r="BS304">
        <v>1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3</v>
      </c>
      <c r="BZ304">
        <v>0</v>
      </c>
      <c r="CA304">
        <v>0</v>
      </c>
      <c r="CB304" t="s">
        <v>3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 t="s">
        <v>3</v>
      </c>
      <c r="CO304">
        <v>0</v>
      </c>
      <c r="CP304">
        <f t="shared" si="186"/>
        <v>0</v>
      </c>
      <c r="CQ304">
        <f t="shared" si="211"/>
        <v>348.45</v>
      </c>
      <c r="CR304">
        <f t="shared" si="212"/>
        <v>0</v>
      </c>
      <c r="CS304">
        <f t="shared" si="189"/>
        <v>0</v>
      </c>
      <c r="CT304">
        <f t="shared" si="190"/>
        <v>0</v>
      </c>
      <c r="CU304">
        <f t="shared" si="191"/>
        <v>0</v>
      </c>
      <c r="CV304">
        <f t="shared" si="192"/>
        <v>0</v>
      </c>
      <c r="CW304">
        <f t="shared" si="193"/>
        <v>0</v>
      </c>
      <c r="CX304">
        <f t="shared" si="194"/>
        <v>0</v>
      </c>
      <c r="CY304">
        <f t="shared" si="213"/>
        <v>0</v>
      </c>
      <c r="CZ304">
        <f t="shared" si="214"/>
        <v>0</v>
      </c>
      <c r="DC304" t="s">
        <v>3</v>
      </c>
      <c r="DD304" t="s">
        <v>3</v>
      </c>
      <c r="DE304" t="s">
        <v>3</v>
      </c>
      <c r="DF304" t="s">
        <v>3</v>
      </c>
      <c r="DG304" t="s">
        <v>3</v>
      </c>
      <c r="DH304" t="s">
        <v>3</v>
      </c>
      <c r="DI304" t="s">
        <v>3</v>
      </c>
      <c r="DJ304" t="s">
        <v>3</v>
      </c>
      <c r="DK304" t="s">
        <v>3</v>
      </c>
      <c r="DL304" t="s">
        <v>3</v>
      </c>
      <c r="DM304" t="s">
        <v>3</v>
      </c>
      <c r="DN304">
        <v>0</v>
      </c>
      <c r="DO304">
        <v>0</v>
      </c>
      <c r="DP304">
        <v>1</v>
      </c>
      <c r="DQ304">
        <v>1</v>
      </c>
      <c r="DU304">
        <v>1010</v>
      </c>
      <c r="DV304" t="s">
        <v>231</v>
      </c>
      <c r="DW304" t="s">
        <v>231</v>
      </c>
      <c r="DX304">
        <v>1</v>
      </c>
      <c r="DZ304" t="s">
        <v>3</v>
      </c>
      <c r="EA304" t="s">
        <v>3</v>
      </c>
      <c r="EB304" t="s">
        <v>3</v>
      </c>
      <c r="EC304" t="s">
        <v>3</v>
      </c>
      <c r="EE304">
        <v>78822660</v>
      </c>
      <c r="EF304">
        <v>8</v>
      </c>
      <c r="EG304" t="s">
        <v>225</v>
      </c>
      <c r="EH304">
        <v>0</v>
      </c>
      <c r="EI304" t="s">
        <v>3</v>
      </c>
      <c r="EJ304">
        <v>1</v>
      </c>
      <c r="EK304">
        <v>1100</v>
      </c>
      <c r="EL304" t="s">
        <v>226</v>
      </c>
      <c r="EM304" t="s">
        <v>227</v>
      </c>
      <c r="EO304" t="s">
        <v>3</v>
      </c>
      <c r="EQ304">
        <v>132096</v>
      </c>
      <c r="ER304">
        <v>348.45</v>
      </c>
      <c r="ES304">
        <v>348.45</v>
      </c>
      <c r="ET304">
        <v>0</v>
      </c>
      <c r="EU304">
        <v>0</v>
      </c>
      <c r="EV304">
        <v>0</v>
      </c>
      <c r="EW304">
        <v>0</v>
      </c>
      <c r="EX304">
        <v>0</v>
      </c>
      <c r="EY304">
        <v>0</v>
      </c>
      <c r="EZ304">
        <v>5</v>
      </c>
      <c r="FC304">
        <v>1</v>
      </c>
      <c r="FD304">
        <v>18</v>
      </c>
      <c r="FF304">
        <v>398</v>
      </c>
      <c r="FQ304">
        <v>0</v>
      </c>
      <c r="FR304">
        <v>0</v>
      </c>
      <c r="FS304">
        <v>0</v>
      </c>
      <c r="FX304">
        <v>0</v>
      </c>
      <c r="FY304">
        <v>0</v>
      </c>
      <c r="GA304" t="s">
        <v>343</v>
      </c>
      <c r="GD304">
        <v>1</v>
      </c>
      <c r="GF304">
        <v>715300686</v>
      </c>
      <c r="GG304">
        <v>2</v>
      </c>
      <c r="GH304">
        <v>3</v>
      </c>
      <c r="GI304">
        <v>-2</v>
      </c>
      <c r="GJ304">
        <v>0</v>
      </c>
      <c r="GK304">
        <v>0</v>
      </c>
      <c r="GL304">
        <f t="shared" si="197"/>
        <v>0</v>
      </c>
      <c r="GM304">
        <f t="shared" si="198"/>
        <v>0</v>
      </c>
      <c r="GN304">
        <f t="shared" si="199"/>
        <v>0</v>
      </c>
      <c r="GO304">
        <f t="shared" si="200"/>
        <v>0</v>
      </c>
      <c r="GP304">
        <f t="shared" si="201"/>
        <v>0</v>
      </c>
      <c r="GR304">
        <v>1</v>
      </c>
      <c r="GS304">
        <v>1</v>
      </c>
      <c r="GT304">
        <v>0</v>
      </c>
      <c r="GU304" t="s">
        <v>3</v>
      </c>
      <c r="GV304">
        <f t="shared" si="202"/>
        <v>0</v>
      </c>
      <c r="GW304">
        <v>1</v>
      </c>
      <c r="GX304">
        <f t="shared" si="203"/>
        <v>0</v>
      </c>
      <c r="HA304">
        <v>0</v>
      </c>
      <c r="HB304">
        <v>0</v>
      </c>
      <c r="HC304">
        <f t="shared" si="204"/>
        <v>0</v>
      </c>
      <c r="HE304" t="s">
        <v>49</v>
      </c>
      <c r="HF304" t="s">
        <v>45</v>
      </c>
      <c r="HG304">
        <f t="shared" si="215"/>
        <v>0</v>
      </c>
      <c r="HM304" t="s">
        <v>3</v>
      </c>
      <c r="HN304" t="s">
        <v>3</v>
      </c>
      <c r="HO304" t="s">
        <v>3</v>
      </c>
      <c r="HP304" t="s">
        <v>3</v>
      </c>
      <c r="HQ304" t="s">
        <v>3</v>
      </c>
      <c r="HS304">
        <v>0</v>
      </c>
      <c r="IK304">
        <v>0</v>
      </c>
    </row>
    <row r="305" spans="1:255" x14ac:dyDescent="0.2">
      <c r="A305" s="8">
        <v>17</v>
      </c>
      <c r="B305" s="8">
        <v>0</v>
      </c>
      <c r="C305" s="8"/>
      <c r="D305" s="8"/>
      <c r="E305" s="8" t="s">
        <v>3</v>
      </c>
      <c r="F305" s="8" t="s">
        <v>198</v>
      </c>
      <c r="G305" s="8" t="s">
        <v>344</v>
      </c>
      <c r="H305" s="8" t="s">
        <v>231</v>
      </c>
      <c r="I305" s="8">
        <v>0</v>
      </c>
      <c r="J305" s="8">
        <v>0</v>
      </c>
      <c r="K305" s="8">
        <v>0</v>
      </c>
      <c r="L305" s="8">
        <v>0</v>
      </c>
      <c r="M305" s="8">
        <v>0</v>
      </c>
      <c r="N305" s="8">
        <f t="shared" si="165"/>
        <v>0</v>
      </c>
      <c r="O305" s="8">
        <f t="shared" si="166"/>
        <v>0</v>
      </c>
      <c r="P305" s="8">
        <f t="shared" si="167"/>
        <v>0</v>
      </c>
      <c r="Q305" s="8">
        <f t="shared" si="168"/>
        <v>0</v>
      </c>
      <c r="R305" s="8">
        <f t="shared" si="169"/>
        <v>0</v>
      </c>
      <c r="S305" s="8">
        <f t="shared" si="170"/>
        <v>0</v>
      </c>
      <c r="T305" s="8">
        <f t="shared" si="171"/>
        <v>0</v>
      </c>
      <c r="U305" s="8">
        <f t="shared" si="172"/>
        <v>0</v>
      </c>
      <c r="V305" s="8">
        <f t="shared" si="173"/>
        <v>0</v>
      </c>
      <c r="W305" s="8">
        <f t="shared" si="174"/>
        <v>0</v>
      </c>
      <c r="X305" s="8">
        <f t="shared" si="175"/>
        <v>0</v>
      </c>
      <c r="Y305" s="8">
        <f t="shared" si="176"/>
        <v>0</v>
      </c>
      <c r="Z305" s="8"/>
      <c r="AA305" s="8">
        <v>-1</v>
      </c>
      <c r="AB305" s="8">
        <f t="shared" si="177"/>
        <v>288.92</v>
      </c>
      <c r="AC305" s="8">
        <f t="shared" si="178"/>
        <v>288.92</v>
      </c>
      <c r="AD305" s="8">
        <f t="shared" si="179"/>
        <v>0</v>
      </c>
      <c r="AE305" s="8">
        <f t="shared" si="180"/>
        <v>0</v>
      </c>
      <c r="AF305" s="8">
        <f t="shared" si="181"/>
        <v>0</v>
      </c>
      <c r="AG305" s="8">
        <f t="shared" si="182"/>
        <v>0</v>
      </c>
      <c r="AH305" s="8">
        <f t="shared" si="183"/>
        <v>0</v>
      </c>
      <c r="AI305" s="8">
        <f t="shared" si="184"/>
        <v>0</v>
      </c>
      <c r="AJ305" s="8">
        <f t="shared" si="185"/>
        <v>0</v>
      </c>
      <c r="AK305" s="8">
        <v>288.92</v>
      </c>
      <c r="AL305" s="8">
        <v>288.92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1</v>
      </c>
      <c r="AW305" s="8">
        <v>1</v>
      </c>
      <c r="AX305" s="8"/>
      <c r="AY305" s="8"/>
      <c r="AZ305" s="8">
        <v>1</v>
      </c>
      <c r="BA305" s="8">
        <v>1</v>
      </c>
      <c r="BB305" s="8">
        <v>1</v>
      </c>
      <c r="BC305" s="8">
        <v>1</v>
      </c>
      <c r="BD305" s="8" t="s">
        <v>3</v>
      </c>
      <c r="BE305" s="8" t="s">
        <v>3</v>
      </c>
      <c r="BF305" s="8" t="s">
        <v>3</v>
      </c>
      <c r="BG305" s="8" t="s">
        <v>3</v>
      </c>
      <c r="BH305" s="8">
        <v>3</v>
      </c>
      <c r="BI305" s="8">
        <v>1</v>
      </c>
      <c r="BJ305" s="8" t="s">
        <v>3</v>
      </c>
      <c r="BK305" s="8"/>
      <c r="BL305" s="8"/>
      <c r="BM305" s="8">
        <v>1100</v>
      </c>
      <c r="BN305" s="8">
        <v>0</v>
      </c>
      <c r="BO305" s="8" t="s">
        <v>3</v>
      </c>
      <c r="BP305" s="8">
        <v>0</v>
      </c>
      <c r="BQ305" s="8">
        <v>8</v>
      </c>
      <c r="BR305" s="8">
        <v>0</v>
      </c>
      <c r="BS305" s="8">
        <v>1</v>
      </c>
      <c r="BT305" s="8">
        <v>1</v>
      </c>
      <c r="BU305" s="8">
        <v>1</v>
      </c>
      <c r="BV305" s="8">
        <v>1</v>
      </c>
      <c r="BW305" s="8">
        <v>1</v>
      </c>
      <c r="BX305" s="8">
        <v>1</v>
      </c>
      <c r="BY305" s="8" t="s">
        <v>3</v>
      </c>
      <c r="BZ305" s="8">
        <v>0</v>
      </c>
      <c r="CA305" s="8">
        <v>0</v>
      </c>
      <c r="CB305" s="8" t="s">
        <v>3</v>
      </c>
      <c r="CC305" s="8"/>
      <c r="CD305" s="8"/>
      <c r="CE305" s="8">
        <v>0</v>
      </c>
      <c r="CF305" s="8">
        <v>0</v>
      </c>
      <c r="CG305" s="8">
        <v>0</v>
      </c>
      <c r="CH305" s="8">
        <v>0</v>
      </c>
      <c r="CI305" s="8">
        <v>0</v>
      </c>
      <c r="CJ305" s="8">
        <v>0</v>
      </c>
      <c r="CK305" s="8">
        <v>0</v>
      </c>
      <c r="CL305" s="8">
        <v>0</v>
      </c>
      <c r="CM305" s="8">
        <v>0</v>
      </c>
      <c r="CN305" s="8" t="s">
        <v>3</v>
      </c>
      <c r="CO305" s="8">
        <v>0</v>
      </c>
      <c r="CP305" s="8">
        <f t="shared" si="186"/>
        <v>0</v>
      </c>
      <c r="CQ305" s="8">
        <f t="shared" si="211"/>
        <v>288.92</v>
      </c>
      <c r="CR305" s="8">
        <f t="shared" si="212"/>
        <v>0</v>
      </c>
      <c r="CS305" s="8">
        <f t="shared" si="189"/>
        <v>0</v>
      </c>
      <c r="CT305" s="8">
        <f t="shared" si="190"/>
        <v>0</v>
      </c>
      <c r="CU305" s="8">
        <f t="shared" si="191"/>
        <v>0</v>
      </c>
      <c r="CV305" s="8">
        <f t="shared" si="192"/>
        <v>0</v>
      </c>
      <c r="CW305" s="8">
        <f t="shared" si="193"/>
        <v>0</v>
      </c>
      <c r="CX305" s="8">
        <f t="shared" si="194"/>
        <v>0</v>
      </c>
      <c r="CY305" s="8">
        <f t="shared" si="213"/>
        <v>0</v>
      </c>
      <c r="CZ305" s="8">
        <f t="shared" si="214"/>
        <v>0</v>
      </c>
      <c r="DA305" s="8"/>
      <c r="DB305" s="8"/>
      <c r="DC305" s="8" t="s">
        <v>3</v>
      </c>
      <c r="DD305" s="8" t="s">
        <v>3</v>
      </c>
      <c r="DE305" s="8" t="s">
        <v>3</v>
      </c>
      <c r="DF305" s="8" t="s">
        <v>3</v>
      </c>
      <c r="DG305" s="8" t="s">
        <v>3</v>
      </c>
      <c r="DH305" s="8" t="s">
        <v>3</v>
      </c>
      <c r="DI305" s="8" t="s">
        <v>3</v>
      </c>
      <c r="DJ305" s="8" t="s">
        <v>3</v>
      </c>
      <c r="DK305" s="8" t="s">
        <v>3</v>
      </c>
      <c r="DL305" s="8" t="s">
        <v>3</v>
      </c>
      <c r="DM305" s="8" t="s">
        <v>3</v>
      </c>
      <c r="DN305" s="8">
        <v>0</v>
      </c>
      <c r="DO305" s="8">
        <v>0</v>
      </c>
      <c r="DP305" s="8">
        <v>1</v>
      </c>
      <c r="DQ305" s="8">
        <v>1</v>
      </c>
      <c r="DR305" s="8"/>
      <c r="DS305" s="8"/>
      <c r="DT305" s="8"/>
      <c r="DU305" s="8">
        <v>1010</v>
      </c>
      <c r="DV305" s="8" t="s">
        <v>231</v>
      </c>
      <c r="DW305" s="8" t="s">
        <v>231</v>
      </c>
      <c r="DX305" s="8">
        <v>1</v>
      </c>
      <c r="DY305" s="8"/>
      <c r="DZ305" s="8" t="s">
        <v>3</v>
      </c>
      <c r="EA305" s="8" t="s">
        <v>3</v>
      </c>
      <c r="EB305" s="8" t="s">
        <v>3</v>
      </c>
      <c r="EC305" s="8" t="s">
        <v>3</v>
      </c>
      <c r="ED305" s="8"/>
      <c r="EE305" s="8">
        <v>78822660</v>
      </c>
      <c r="EF305" s="8">
        <v>8</v>
      </c>
      <c r="EG305" s="8" t="s">
        <v>225</v>
      </c>
      <c r="EH305" s="8">
        <v>0</v>
      </c>
      <c r="EI305" s="8" t="s">
        <v>3</v>
      </c>
      <c r="EJ305" s="8">
        <v>1</v>
      </c>
      <c r="EK305" s="8">
        <v>1100</v>
      </c>
      <c r="EL305" s="8" t="s">
        <v>226</v>
      </c>
      <c r="EM305" s="8" t="s">
        <v>227</v>
      </c>
      <c r="EN305" s="8"/>
      <c r="EO305" s="8" t="s">
        <v>3</v>
      </c>
      <c r="EP305" s="8"/>
      <c r="EQ305" s="8">
        <v>132096</v>
      </c>
      <c r="ER305" s="8">
        <v>288.92</v>
      </c>
      <c r="ES305" s="8">
        <v>288.92</v>
      </c>
      <c r="ET305" s="8">
        <v>0</v>
      </c>
      <c r="EU305" s="8">
        <v>0</v>
      </c>
      <c r="EV305" s="8">
        <v>0</v>
      </c>
      <c r="EW305" s="8">
        <v>0</v>
      </c>
      <c r="EX305" s="8">
        <v>0</v>
      </c>
      <c r="EY305" s="8">
        <v>0</v>
      </c>
      <c r="EZ305" s="8">
        <v>5</v>
      </c>
      <c r="FA305" s="8"/>
      <c r="FB305" s="8"/>
      <c r="FC305" s="8">
        <v>1</v>
      </c>
      <c r="FD305" s="8">
        <v>18</v>
      </c>
      <c r="FE305" s="8"/>
      <c r="FF305" s="8">
        <v>330</v>
      </c>
      <c r="FG305" s="8"/>
      <c r="FH305" s="8"/>
      <c r="FI305" s="8"/>
      <c r="FJ305" s="8"/>
      <c r="FK305" s="8"/>
      <c r="FL305" s="8"/>
      <c r="FM305" s="8"/>
      <c r="FN305" s="8"/>
      <c r="FO305" s="8"/>
      <c r="FP305" s="8"/>
      <c r="FQ305" s="8">
        <v>0</v>
      </c>
      <c r="FR305" s="8">
        <v>0</v>
      </c>
      <c r="FS305" s="8">
        <v>0</v>
      </c>
      <c r="FT305" s="8"/>
      <c r="FU305" s="8"/>
      <c r="FV305" s="8"/>
      <c r="FW305" s="8"/>
      <c r="FX305" s="8">
        <v>0</v>
      </c>
      <c r="FY305" s="8">
        <v>0</v>
      </c>
      <c r="FZ305" s="8"/>
      <c r="GA305" s="8" t="s">
        <v>345</v>
      </c>
      <c r="GB305" s="8"/>
      <c r="GC305" s="8"/>
      <c r="GD305" s="8">
        <v>1</v>
      </c>
      <c r="GE305" s="8"/>
      <c r="GF305" s="8">
        <v>-1247060405</v>
      </c>
      <c r="GG305" s="8">
        <v>2</v>
      </c>
      <c r="GH305" s="8">
        <v>3</v>
      </c>
      <c r="GI305" s="8">
        <v>-2</v>
      </c>
      <c r="GJ305" s="8">
        <v>0</v>
      </c>
      <c r="GK305" s="8">
        <v>0</v>
      </c>
      <c r="GL305" s="8">
        <f t="shared" si="197"/>
        <v>0</v>
      </c>
      <c r="GM305" s="8">
        <f t="shared" si="198"/>
        <v>0</v>
      </c>
      <c r="GN305" s="8">
        <f t="shared" si="199"/>
        <v>0</v>
      </c>
      <c r="GO305" s="8">
        <f t="shared" si="200"/>
        <v>0</v>
      </c>
      <c r="GP305" s="8">
        <f t="shared" si="201"/>
        <v>0</v>
      </c>
      <c r="GQ305" s="8"/>
      <c r="GR305" s="8">
        <v>1</v>
      </c>
      <c r="GS305" s="8">
        <v>1</v>
      </c>
      <c r="GT305" s="8">
        <v>0</v>
      </c>
      <c r="GU305" s="8" t="s">
        <v>3</v>
      </c>
      <c r="GV305" s="8">
        <f t="shared" si="202"/>
        <v>0</v>
      </c>
      <c r="GW305" s="8">
        <v>1</v>
      </c>
      <c r="GX305" s="8">
        <f t="shared" si="203"/>
        <v>0</v>
      </c>
      <c r="GY305" s="8"/>
      <c r="GZ305" s="8"/>
      <c r="HA305" s="8">
        <v>0</v>
      </c>
      <c r="HB305" s="8">
        <v>0</v>
      </c>
      <c r="HC305" s="8">
        <f t="shared" si="204"/>
        <v>0</v>
      </c>
      <c r="HD305" s="8"/>
      <c r="HE305" s="8" t="s">
        <v>49</v>
      </c>
      <c r="HF305" s="8" t="s">
        <v>45</v>
      </c>
      <c r="HG305" s="8">
        <f t="shared" si="215"/>
        <v>0</v>
      </c>
      <c r="HH305" s="8"/>
      <c r="HI305" s="8"/>
      <c r="HJ305" s="8"/>
      <c r="HK305" s="8"/>
      <c r="HL305" s="8"/>
      <c r="HM305" s="8" t="s">
        <v>3</v>
      </c>
      <c r="HN305" s="8" t="s">
        <v>3</v>
      </c>
      <c r="HO305" s="8" t="s">
        <v>3</v>
      </c>
      <c r="HP305" s="8" t="s">
        <v>3</v>
      </c>
      <c r="HQ305" s="8" t="s">
        <v>3</v>
      </c>
      <c r="HR305" s="8"/>
      <c r="HS305" s="8">
        <v>0</v>
      </c>
      <c r="HT305" s="8"/>
      <c r="HU305" s="8"/>
      <c r="HV305" s="8"/>
      <c r="HW305" s="8"/>
      <c r="HX305" s="8"/>
      <c r="HY305" s="8"/>
      <c r="HZ305" s="8"/>
      <c r="IA305" s="8"/>
      <c r="IB305" s="8"/>
      <c r="IC305" s="8"/>
      <c r="ID305" s="8"/>
      <c r="IE305" s="8"/>
      <c r="IF305" s="8"/>
      <c r="IG305" s="8"/>
      <c r="IH305" s="8"/>
      <c r="II305" s="8"/>
      <c r="IJ305" s="8"/>
      <c r="IK305" s="8">
        <v>0</v>
      </c>
      <c r="IL305" s="8"/>
      <c r="IM305" s="8"/>
      <c r="IN305" s="8"/>
      <c r="IO305" s="8"/>
      <c r="IP305" s="8"/>
      <c r="IQ305" s="8"/>
      <c r="IR305" s="8"/>
      <c r="IS305" s="8"/>
      <c r="IT305" s="8"/>
      <c r="IU305" s="8"/>
    </row>
    <row r="306" spans="1:255" x14ac:dyDescent="0.2">
      <c r="A306">
        <v>17</v>
      </c>
      <c r="B306">
        <v>0</v>
      </c>
      <c r="E306" t="s">
        <v>3</v>
      </c>
      <c r="F306" t="s">
        <v>198</v>
      </c>
      <c r="G306" t="s">
        <v>344</v>
      </c>
      <c r="H306" t="s">
        <v>231</v>
      </c>
      <c r="I306">
        <v>0</v>
      </c>
      <c r="J306">
        <v>0</v>
      </c>
      <c r="K306">
        <v>0</v>
      </c>
      <c r="L306">
        <v>0</v>
      </c>
      <c r="M306">
        <v>0</v>
      </c>
      <c r="N306">
        <f t="shared" si="165"/>
        <v>0</v>
      </c>
      <c r="O306">
        <f t="shared" si="166"/>
        <v>0</v>
      </c>
      <c r="P306">
        <f t="shared" si="167"/>
        <v>0</v>
      </c>
      <c r="Q306">
        <f t="shared" si="168"/>
        <v>0</v>
      </c>
      <c r="R306">
        <f t="shared" si="169"/>
        <v>0</v>
      </c>
      <c r="S306">
        <f t="shared" si="170"/>
        <v>0</v>
      </c>
      <c r="T306">
        <f t="shared" si="171"/>
        <v>0</v>
      </c>
      <c r="U306">
        <f t="shared" si="172"/>
        <v>0</v>
      </c>
      <c r="V306">
        <f t="shared" si="173"/>
        <v>0</v>
      </c>
      <c r="W306">
        <f t="shared" si="174"/>
        <v>0</v>
      </c>
      <c r="X306">
        <f t="shared" si="175"/>
        <v>0</v>
      </c>
      <c r="Y306">
        <f t="shared" si="176"/>
        <v>0</v>
      </c>
      <c r="AA306">
        <v>-1</v>
      </c>
      <c r="AB306">
        <f t="shared" si="177"/>
        <v>288.92</v>
      </c>
      <c r="AC306">
        <f t="shared" si="178"/>
        <v>288.92</v>
      </c>
      <c r="AD306">
        <f t="shared" si="179"/>
        <v>0</v>
      </c>
      <c r="AE306">
        <f t="shared" si="180"/>
        <v>0</v>
      </c>
      <c r="AF306">
        <f t="shared" si="181"/>
        <v>0</v>
      </c>
      <c r="AG306">
        <f t="shared" si="182"/>
        <v>0</v>
      </c>
      <c r="AH306">
        <f t="shared" si="183"/>
        <v>0</v>
      </c>
      <c r="AI306">
        <f t="shared" si="184"/>
        <v>0</v>
      </c>
      <c r="AJ306">
        <f t="shared" si="185"/>
        <v>0</v>
      </c>
      <c r="AK306">
        <v>288.92</v>
      </c>
      <c r="AL306">
        <v>288.92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1</v>
      </c>
      <c r="AW306">
        <v>1</v>
      </c>
      <c r="AZ306">
        <v>1</v>
      </c>
      <c r="BA306">
        <v>1</v>
      </c>
      <c r="BB306">
        <v>1</v>
      </c>
      <c r="BC306">
        <v>1</v>
      </c>
      <c r="BD306" t="s">
        <v>3</v>
      </c>
      <c r="BE306" t="s">
        <v>3</v>
      </c>
      <c r="BF306" t="s">
        <v>3</v>
      </c>
      <c r="BG306" t="s">
        <v>3</v>
      </c>
      <c r="BH306">
        <v>3</v>
      </c>
      <c r="BI306">
        <v>1</v>
      </c>
      <c r="BJ306" t="s">
        <v>3</v>
      </c>
      <c r="BM306">
        <v>1100</v>
      </c>
      <c r="BN306">
        <v>0</v>
      </c>
      <c r="BO306" t="s">
        <v>3</v>
      </c>
      <c r="BP306">
        <v>0</v>
      </c>
      <c r="BQ306">
        <v>8</v>
      </c>
      <c r="BR306">
        <v>0</v>
      </c>
      <c r="BS306">
        <v>1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3</v>
      </c>
      <c r="BZ306">
        <v>0</v>
      </c>
      <c r="CA306">
        <v>0</v>
      </c>
      <c r="CB306" t="s">
        <v>3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 t="s">
        <v>3</v>
      </c>
      <c r="CO306">
        <v>0</v>
      </c>
      <c r="CP306">
        <f t="shared" si="186"/>
        <v>0</v>
      </c>
      <c r="CQ306">
        <f t="shared" si="211"/>
        <v>288.92</v>
      </c>
      <c r="CR306">
        <f t="shared" si="212"/>
        <v>0</v>
      </c>
      <c r="CS306">
        <f t="shared" si="189"/>
        <v>0</v>
      </c>
      <c r="CT306">
        <f t="shared" si="190"/>
        <v>0</v>
      </c>
      <c r="CU306">
        <f t="shared" si="191"/>
        <v>0</v>
      </c>
      <c r="CV306">
        <f t="shared" si="192"/>
        <v>0</v>
      </c>
      <c r="CW306">
        <f t="shared" si="193"/>
        <v>0</v>
      </c>
      <c r="CX306">
        <f t="shared" si="194"/>
        <v>0</v>
      </c>
      <c r="CY306">
        <f t="shared" si="213"/>
        <v>0</v>
      </c>
      <c r="CZ306">
        <f t="shared" si="214"/>
        <v>0</v>
      </c>
      <c r="DC306" t="s">
        <v>3</v>
      </c>
      <c r="DD306" t="s">
        <v>3</v>
      </c>
      <c r="DE306" t="s">
        <v>3</v>
      </c>
      <c r="DF306" t="s">
        <v>3</v>
      </c>
      <c r="DG306" t="s">
        <v>3</v>
      </c>
      <c r="DH306" t="s">
        <v>3</v>
      </c>
      <c r="DI306" t="s">
        <v>3</v>
      </c>
      <c r="DJ306" t="s">
        <v>3</v>
      </c>
      <c r="DK306" t="s">
        <v>3</v>
      </c>
      <c r="DL306" t="s">
        <v>3</v>
      </c>
      <c r="DM306" t="s">
        <v>3</v>
      </c>
      <c r="DN306">
        <v>0</v>
      </c>
      <c r="DO306">
        <v>0</v>
      </c>
      <c r="DP306">
        <v>1</v>
      </c>
      <c r="DQ306">
        <v>1</v>
      </c>
      <c r="DU306">
        <v>1010</v>
      </c>
      <c r="DV306" t="s">
        <v>231</v>
      </c>
      <c r="DW306" t="s">
        <v>231</v>
      </c>
      <c r="DX306">
        <v>1</v>
      </c>
      <c r="DZ306" t="s">
        <v>3</v>
      </c>
      <c r="EA306" t="s">
        <v>3</v>
      </c>
      <c r="EB306" t="s">
        <v>3</v>
      </c>
      <c r="EC306" t="s">
        <v>3</v>
      </c>
      <c r="EE306">
        <v>78822660</v>
      </c>
      <c r="EF306">
        <v>8</v>
      </c>
      <c r="EG306" t="s">
        <v>225</v>
      </c>
      <c r="EH306">
        <v>0</v>
      </c>
      <c r="EI306" t="s">
        <v>3</v>
      </c>
      <c r="EJ306">
        <v>1</v>
      </c>
      <c r="EK306">
        <v>1100</v>
      </c>
      <c r="EL306" t="s">
        <v>226</v>
      </c>
      <c r="EM306" t="s">
        <v>227</v>
      </c>
      <c r="EO306" t="s">
        <v>3</v>
      </c>
      <c r="EQ306">
        <v>132096</v>
      </c>
      <c r="ER306">
        <v>288.92</v>
      </c>
      <c r="ES306">
        <v>288.92</v>
      </c>
      <c r="ET306">
        <v>0</v>
      </c>
      <c r="EU306">
        <v>0</v>
      </c>
      <c r="EV306">
        <v>0</v>
      </c>
      <c r="EW306">
        <v>0</v>
      </c>
      <c r="EX306">
        <v>0</v>
      </c>
      <c r="EY306">
        <v>0</v>
      </c>
      <c r="EZ306">
        <v>5</v>
      </c>
      <c r="FC306">
        <v>1</v>
      </c>
      <c r="FD306">
        <v>18</v>
      </c>
      <c r="FF306">
        <v>330</v>
      </c>
      <c r="FQ306">
        <v>0</v>
      </c>
      <c r="FR306">
        <v>0</v>
      </c>
      <c r="FS306">
        <v>0</v>
      </c>
      <c r="FX306">
        <v>0</v>
      </c>
      <c r="FY306">
        <v>0</v>
      </c>
      <c r="GA306" t="s">
        <v>345</v>
      </c>
      <c r="GD306">
        <v>1</v>
      </c>
      <c r="GF306">
        <v>-1247060405</v>
      </c>
      <c r="GG306">
        <v>2</v>
      </c>
      <c r="GH306">
        <v>3</v>
      </c>
      <c r="GI306">
        <v>-2</v>
      </c>
      <c r="GJ306">
        <v>0</v>
      </c>
      <c r="GK306">
        <v>0</v>
      </c>
      <c r="GL306">
        <f t="shared" si="197"/>
        <v>0</v>
      </c>
      <c r="GM306">
        <f t="shared" si="198"/>
        <v>0</v>
      </c>
      <c r="GN306">
        <f t="shared" si="199"/>
        <v>0</v>
      </c>
      <c r="GO306">
        <f t="shared" si="200"/>
        <v>0</v>
      </c>
      <c r="GP306">
        <f t="shared" si="201"/>
        <v>0</v>
      </c>
      <c r="GR306">
        <v>1</v>
      </c>
      <c r="GS306">
        <v>1</v>
      </c>
      <c r="GT306">
        <v>0</v>
      </c>
      <c r="GU306" t="s">
        <v>3</v>
      </c>
      <c r="GV306">
        <f t="shared" si="202"/>
        <v>0</v>
      </c>
      <c r="GW306">
        <v>1</v>
      </c>
      <c r="GX306">
        <f t="shared" si="203"/>
        <v>0</v>
      </c>
      <c r="HA306">
        <v>0</v>
      </c>
      <c r="HB306">
        <v>0</v>
      </c>
      <c r="HC306">
        <f t="shared" si="204"/>
        <v>0</v>
      </c>
      <c r="HE306" t="s">
        <v>49</v>
      </c>
      <c r="HF306" t="s">
        <v>45</v>
      </c>
      <c r="HG306">
        <f t="shared" si="215"/>
        <v>0</v>
      </c>
      <c r="HM306" t="s">
        <v>3</v>
      </c>
      <c r="HN306" t="s">
        <v>3</v>
      </c>
      <c r="HO306" t="s">
        <v>3</v>
      </c>
      <c r="HP306" t="s">
        <v>3</v>
      </c>
      <c r="HQ306" t="s">
        <v>3</v>
      </c>
      <c r="HS306">
        <v>0</v>
      </c>
      <c r="IK306">
        <v>0</v>
      </c>
    </row>
    <row r="307" spans="1:255" x14ac:dyDescent="0.2">
      <c r="A307" s="8">
        <v>17</v>
      </c>
      <c r="B307" s="8">
        <v>0</v>
      </c>
      <c r="C307" s="8"/>
      <c r="D307" s="8"/>
      <c r="E307" s="8" t="s">
        <v>3</v>
      </c>
      <c r="F307" s="8" t="s">
        <v>346</v>
      </c>
      <c r="G307" s="8" t="s">
        <v>347</v>
      </c>
      <c r="H307" s="8" t="s">
        <v>348</v>
      </c>
      <c r="I307" s="8">
        <v>0</v>
      </c>
      <c r="J307" s="8">
        <v>0</v>
      </c>
      <c r="K307" s="8">
        <v>0</v>
      </c>
      <c r="L307" s="8">
        <v>0</v>
      </c>
      <c r="M307" s="8">
        <v>0</v>
      </c>
      <c r="N307" s="8">
        <f t="shared" si="165"/>
        <v>0</v>
      </c>
      <c r="O307" s="8">
        <f t="shared" si="166"/>
        <v>0</v>
      </c>
      <c r="P307" s="8">
        <f t="shared" si="167"/>
        <v>0</v>
      </c>
      <c r="Q307" s="8">
        <f t="shared" si="168"/>
        <v>0</v>
      </c>
      <c r="R307" s="8">
        <f t="shared" si="169"/>
        <v>0</v>
      </c>
      <c r="S307" s="8">
        <f t="shared" si="170"/>
        <v>0</v>
      </c>
      <c r="T307" s="8">
        <f t="shared" si="171"/>
        <v>0</v>
      </c>
      <c r="U307" s="8">
        <f t="shared" si="172"/>
        <v>0</v>
      </c>
      <c r="V307" s="8">
        <f t="shared" si="173"/>
        <v>0</v>
      </c>
      <c r="W307" s="8">
        <f t="shared" si="174"/>
        <v>0</v>
      </c>
      <c r="X307" s="8">
        <f t="shared" si="175"/>
        <v>0</v>
      </c>
      <c r="Y307" s="8">
        <f t="shared" si="176"/>
        <v>0</v>
      </c>
      <c r="Z307" s="8"/>
      <c r="AA307" s="8">
        <v>-1</v>
      </c>
      <c r="AB307" s="8">
        <f t="shared" si="177"/>
        <v>60712.800000000003</v>
      </c>
      <c r="AC307" s="8">
        <f t="shared" si="178"/>
        <v>60712.800000000003</v>
      </c>
      <c r="AD307" s="8">
        <f t="shared" si="179"/>
        <v>0</v>
      </c>
      <c r="AE307" s="8">
        <f t="shared" si="180"/>
        <v>0</v>
      </c>
      <c r="AF307" s="8">
        <f t="shared" si="181"/>
        <v>0</v>
      </c>
      <c r="AG307" s="8">
        <f t="shared" si="182"/>
        <v>0</v>
      </c>
      <c r="AH307" s="8">
        <f t="shared" si="183"/>
        <v>0</v>
      </c>
      <c r="AI307" s="8">
        <f t="shared" si="184"/>
        <v>0</v>
      </c>
      <c r="AJ307" s="8">
        <f t="shared" si="185"/>
        <v>0</v>
      </c>
      <c r="AK307" s="8">
        <v>60712.800000000003</v>
      </c>
      <c r="AL307" s="8">
        <v>60712.800000000003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1</v>
      </c>
      <c r="AW307" s="8">
        <v>1</v>
      </c>
      <c r="AX307" s="8"/>
      <c r="AY307" s="8"/>
      <c r="AZ307" s="8">
        <v>1</v>
      </c>
      <c r="BA307" s="8">
        <v>1</v>
      </c>
      <c r="BB307" s="8">
        <v>1</v>
      </c>
      <c r="BC307" s="8">
        <v>1</v>
      </c>
      <c r="BD307" s="8" t="s">
        <v>3</v>
      </c>
      <c r="BE307" s="8" t="s">
        <v>3</v>
      </c>
      <c r="BF307" s="8" t="s">
        <v>3</v>
      </c>
      <c r="BG307" s="8" t="s">
        <v>3</v>
      </c>
      <c r="BH307" s="8">
        <v>3</v>
      </c>
      <c r="BI307" s="8">
        <v>1</v>
      </c>
      <c r="BJ307" s="8" t="s">
        <v>349</v>
      </c>
      <c r="BK307" s="8"/>
      <c r="BL307" s="8"/>
      <c r="BM307" s="8">
        <v>500001</v>
      </c>
      <c r="BN307" s="8">
        <v>0</v>
      </c>
      <c r="BO307" s="8" t="s">
        <v>3</v>
      </c>
      <c r="BP307" s="8">
        <v>0</v>
      </c>
      <c r="BQ307" s="8">
        <v>8</v>
      </c>
      <c r="BR307" s="8">
        <v>0</v>
      </c>
      <c r="BS307" s="8">
        <v>1</v>
      </c>
      <c r="BT307" s="8">
        <v>1</v>
      </c>
      <c r="BU307" s="8">
        <v>1</v>
      </c>
      <c r="BV307" s="8">
        <v>1</v>
      </c>
      <c r="BW307" s="8">
        <v>1</v>
      </c>
      <c r="BX307" s="8">
        <v>1</v>
      </c>
      <c r="BY307" s="8" t="s">
        <v>3</v>
      </c>
      <c r="BZ307" s="8">
        <v>0</v>
      </c>
      <c r="CA307" s="8">
        <v>0</v>
      </c>
      <c r="CB307" s="8" t="s">
        <v>3</v>
      </c>
      <c r="CC307" s="8"/>
      <c r="CD307" s="8"/>
      <c r="CE307" s="8">
        <v>0</v>
      </c>
      <c r="CF307" s="8">
        <v>0</v>
      </c>
      <c r="CG307" s="8">
        <v>0</v>
      </c>
      <c r="CH307" s="8">
        <v>0</v>
      </c>
      <c r="CI307" s="8">
        <v>0</v>
      </c>
      <c r="CJ307" s="8">
        <v>0</v>
      </c>
      <c r="CK307" s="8">
        <v>0</v>
      </c>
      <c r="CL307" s="8">
        <v>0</v>
      </c>
      <c r="CM307" s="8">
        <v>0</v>
      </c>
      <c r="CN307" s="8" t="s">
        <v>3</v>
      </c>
      <c r="CO307" s="8">
        <v>0</v>
      </c>
      <c r="CP307" s="8">
        <f t="shared" si="186"/>
        <v>0</v>
      </c>
      <c r="CQ307" s="8">
        <f>ROUND(AL307*BC307,2)</f>
        <v>60712.800000000003</v>
      </c>
      <c r="CR307" s="8">
        <f>ROUND(AM307*BB307,2)</f>
        <v>0</v>
      </c>
      <c r="CS307" s="8">
        <f t="shared" si="189"/>
        <v>0</v>
      </c>
      <c r="CT307" s="8">
        <f t="shared" si="190"/>
        <v>0</v>
      </c>
      <c r="CU307" s="8">
        <f t="shared" si="191"/>
        <v>0</v>
      </c>
      <c r="CV307" s="8">
        <f t="shared" si="192"/>
        <v>0</v>
      </c>
      <c r="CW307" s="8">
        <f t="shared" si="193"/>
        <v>0</v>
      </c>
      <c r="CX307" s="8">
        <f t="shared" si="194"/>
        <v>0</v>
      </c>
      <c r="CY307" s="8">
        <f>0</f>
        <v>0</v>
      </c>
      <c r="CZ307" s="8">
        <f>0</f>
        <v>0</v>
      </c>
      <c r="DA307" s="8"/>
      <c r="DB307" s="8"/>
      <c r="DC307" s="8" t="s">
        <v>3</v>
      </c>
      <c r="DD307" s="8" t="s">
        <v>3</v>
      </c>
      <c r="DE307" s="8" t="s">
        <v>3</v>
      </c>
      <c r="DF307" s="8" t="s">
        <v>3</v>
      </c>
      <c r="DG307" s="8" t="s">
        <v>3</v>
      </c>
      <c r="DH307" s="8" t="s">
        <v>3</v>
      </c>
      <c r="DI307" s="8" t="s">
        <v>3</v>
      </c>
      <c r="DJ307" s="8" t="s">
        <v>3</v>
      </c>
      <c r="DK307" s="8" t="s">
        <v>3</v>
      </c>
      <c r="DL307" s="8" t="s">
        <v>3</v>
      </c>
      <c r="DM307" s="8" t="s">
        <v>3</v>
      </c>
      <c r="DN307" s="8">
        <v>0</v>
      </c>
      <c r="DO307" s="8">
        <v>0</v>
      </c>
      <c r="DP307" s="8">
        <v>1</v>
      </c>
      <c r="DQ307" s="8">
        <v>1</v>
      </c>
      <c r="DR307" s="8"/>
      <c r="DS307" s="8"/>
      <c r="DT307" s="8"/>
      <c r="DU307" s="8">
        <v>1009</v>
      </c>
      <c r="DV307" s="8" t="s">
        <v>348</v>
      </c>
      <c r="DW307" s="8" t="s">
        <v>348</v>
      </c>
      <c r="DX307" s="8">
        <v>1000</v>
      </c>
      <c r="DY307" s="8"/>
      <c r="DZ307" s="8" t="s">
        <v>3</v>
      </c>
      <c r="EA307" s="8" t="s">
        <v>3</v>
      </c>
      <c r="EB307" s="8" t="s">
        <v>3</v>
      </c>
      <c r="EC307" s="8" t="s">
        <v>3</v>
      </c>
      <c r="ED307" s="8"/>
      <c r="EE307" s="8">
        <v>78822414</v>
      </c>
      <c r="EF307" s="8">
        <v>8</v>
      </c>
      <c r="EG307" s="8" t="s">
        <v>225</v>
      </c>
      <c r="EH307" s="8">
        <v>0</v>
      </c>
      <c r="EI307" s="8" t="s">
        <v>3</v>
      </c>
      <c r="EJ307" s="8">
        <v>1</v>
      </c>
      <c r="EK307" s="8">
        <v>500001</v>
      </c>
      <c r="EL307" s="8" t="s">
        <v>320</v>
      </c>
      <c r="EM307" s="8" t="s">
        <v>321</v>
      </c>
      <c r="EN307" s="8"/>
      <c r="EO307" s="8" t="s">
        <v>3</v>
      </c>
      <c r="EP307" s="8"/>
      <c r="EQ307" s="8">
        <v>132096</v>
      </c>
      <c r="ER307" s="8">
        <v>60712.800000000003</v>
      </c>
      <c r="ES307" s="8">
        <v>60712.800000000003</v>
      </c>
      <c r="ET307" s="8">
        <v>0</v>
      </c>
      <c r="EU307" s="8">
        <v>0</v>
      </c>
      <c r="EV307" s="8">
        <v>0</v>
      </c>
      <c r="EW307" s="8">
        <v>0</v>
      </c>
      <c r="EX307" s="8">
        <v>0</v>
      </c>
      <c r="EY307" s="8">
        <v>0</v>
      </c>
      <c r="EZ307" s="8"/>
      <c r="FA307" s="8"/>
      <c r="FB307" s="8"/>
      <c r="FC307" s="8"/>
      <c r="FD307" s="8"/>
      <c r="FE307" s="8"/>
      <c r="FF307" s="8"/>
      <c r="FG307" s="8"/>
      <c r="FH307" s="8"/>
      <c r="FI307" s="8"/>
      <c r="FJ307" s="8"/>
      <c r="FK307" s="8"/>
      <c r="FL307" s="8"/>
      <c r="FM307" s="8"/>
      <c r="FN307" s="8"/>
      <c r="FO307" s="8"/>
      <c r="FP307" s="8"/>
      <c r="FQ307" s="8">
        <v>0</v>
      </c>
      <c r="FR307" s="8">
        <v>0</v>
      </c>
      <c r="FS307" s="8">
        <v>0</v>
      </c>
      <c r="FT307" s="8"/>
      <c r="FU307" s="8"/>
      <c r="FV307" s="8"/>
      <c r="FW307" s="8"/>
      <c r="FX307" s="8">
        <v>0</v>
      </c>
      <c r="FY307" s="8">
        <v>0</v>
      </c>
      <c r="FZ307" s="8"/>
      <c r="GA307" s="8" t="s">
        <v>3</v>
      </c>
      <c r="GB307" s="8"/>
      <c r="GC307" s="8"/>
      <c r="GD307" s="8">
        <v>1</v>
      </c>
      <c r="GE307" s="8">
        <v>57361.5</v>
      </c>
      <c r="GF307" s="8">
        <v>41324689</v>
      </c>
      <c r="GG307" s="8">
        <v>2</v>
      </c>
      <c r="GH307" s="8">
        <v>1</v>
      </c>
      <c r="GI307" s="8">
        <v>-2</v>
      </c>
      <c r="GJ307" s="8">
        <v>0</v>
      </c>
      <c r="GK307" s="8">
        <v>0</v>
      </c>
      <c r="GL307" s="8">
        <f t="shared" si="197"/>
        <v>0</v>
      </c>
      <c r="GM307" s="8">
        <f t="shared" si="198"/>
        <v>0</v>
      </c>
      <c r="GN307" s="8">
        <f t="shared" si="199"/>
        <v>0</v>
      </c>
      <c r="GO307" s="8">
        <f t="shared" si="200"/>
        <v>0</v>
      </c>
      <c r="GP307" s="8">
        <f t="shared" si="201"/>
        <v>0</v>
      </c>
      <c r="GQ307" s="8"/>
      <c r="GR307" s="8">
        <v>3</v>
      </c>
      <c r="GS307" s="8">
        <v>3</v>
      </c>
      <c r="GT307" s="8">
        <v>0</v>
      </c>
      <c r="GU307" s="8" t="s">
        <v>3</v>
      </c>
      <c r="GV307" s="8">
        <f t="shared" si="202"/>
        <v>0</v>
      </c>
      <c r="GW307" s="8">
        <v>1</v>
      </c>
      <c r="GX307" s="8">
        <f t="shared" si="203"/>
        <v>0</v>
      </c>
      <c r="GY307" s="8"/>
      <c r="GZ307" s="8"/>
      <c r="HA307" s="8">
        <v>0</v>
      </c>
      <c r="HB307" s="8">
        <v>0</v>
      </c>
      <c r="HC307" s="8">
        <f t="shared" si="204"/>
        <v>0</v>
      </c>
      <c r="HD307" s="8"/>
      <c r="HE307" s="8" t="s">
        <v>3</v>
      </c>
      <c r="HF307" s="8" t="s">
        <v>3</v>
      </c>
      <c r="HG307" s="8"/>
      <c r="HH307" s="8"/>
      <c r="HI307" s="8"/>
      <c r="HJ307" s="8"/>
      <c r="HK307" s="8"/>
      <c r="HL307" s="8"/>
      <c r="HM307" s="8" t="s">
        <v>3</v>
      </c>
      <c r="HN307" s="8" t="s">
        <v>3</v>
      </c>
      <c r="HO307" s="8" t="s">
        <v>3</v>
      </c>
      <c r="HP307" s="8" t="s">
        <v>3</v>
      </c>
      <c r="HQ307" s="8" t="s">
        <v>3</v>
      </c>
      <c r="HR307" s="8"/>
      <c r="HS307" s="8">
        <v>0</v>
      </c>
      <c r="HT307" s="8"/>
      <c r="HU307" s="8"/>
      <c r="HV307" s="8"/>
      <c r="HW307" s="8"/>
      <c r="HX307" s="8"/>
      <c r="HY307" s="8"/>
      <c r="HZ307" s="8"/>
      <c r="IA307" s="8"/>
      <c r="IB307" s="8"/>
      <c r="IC307" s="8"/>
      <c r="ID307" s="8"/>
      <c r="IE307" s="8"/>
      <c r="IF307" s="8"/>
      <c r="IG307" s="8"/>
      <c r="IH307" s="8"/>
      <c r="II307" s="8"/>
      <c r="IJ307" s="8"/>
      <c r="IK307" s="8">
        <v>0</v>
      </c>
      <c r="IL307" s="8"/>
      <c r="IM307" s="8"/>
      <c r="IN307" s="8"/>
      <c r="IO307" s="8"/>
      <c r="IP307" s="8"/>
      <c r="IQ307" s="8"/>
      <c r="IR307" s="8"/>
      <c r="IS307" s="8"/>
      <c r="IT307" s="8"/>
      <c r="IU307" s="8"/>
    </row>
    <row r="308" spans="1:255" x14ac:dyDescent="0.2">
      <c r="A308">
        <v>17</v>
      </c>
      <c r="B308">
        <v>0</v>
      </c>
      <c r="E308" t="s">
        <v>3</v>
      </c>
      <c r="F308" t="s">
        <v>346</v>
      </c>
      <c r="G308" t="s">
        <v>347</v>
      </c>
      <c r="H308" t="s">
        <v>348</v>
      </c>
      <c r="I308">
        <v>0</v>
      </c>
      <c r="J308">
        <v>0</v>
      </c>
      <c r="K308">
        <v>0</v>
      </c>
      <c r="L308">
        <v>0</v>
      </c>
      <c r="M308">
        <v>0</v>
      </c>
      <c r="N308">
        <f t="shared" si="165"/>
        <v>0</v>
      </c>
      <c r="O308">
        <f t="shared" si="166"/>
        <v>0</v>
      </c>
      <c r="P308">
        <f t="shared" si="167"/>
        <v>0</v>
      </c>
      <c r="Q308">
        <f t="shared" si="168"/>
        <v>0</v>
      </c>
      <c r="R308">
        <f t="shared" si="169"/>
        <v>0</v>
      </c>
      <c r="S308">
        <f t="shared" si="170"/>
        <v>0</v>
      </c>
      <c r="T308">
        <f t="shared" si="171"/>
        <v>0</v>
      </c>
      <c r="U308">
        <f t="shared" si="172"/>
        <v>0</v>
      </c>
      <c r="V308">
        <f t="shared" si="173"/>
        <v>0</v>
      </c>
      <c r="W308">
        <f t="shared" si="174"/>
        <v>0</v>
      </c>
      <c r="X308">
        <f t="shared" si="175"/>
        <v>0</v>
      </c>
      <c r="Y308">
        <f t="shared" si="176"/>
        <v>0</v>
      </c>
      <c r="AA308">
        <v>-1</v>
      </c>
      <c r="AB308">
        <f t="shared" si="177"/>
        <v>60712.800000000003</v>
      </c>
      <c r="AC308">
        <f t="shared" si="178"/>
        <v>60712.800000000003</v>
      </c>
      <c r="AD308">
        <f t="shared" si="179"/>
        <v>0</v>
      </c>
      <c r="AE308">
        <f t="shared" si="180"/>
        <v>0</v>
      </c>
      <c r="AF308">
        <f t="shared" si="181"/>
        <v>0</v>
      </c>
      <c r="AG308">
        <f t="shared" si="182"/>
        <v>0</v>
      </c>
      <c r="AH308">
        <f t="shared" si="183"/>
        <v>0</v>
      </c>
      <c r="AI308">
        <f t="shared" si="184"/>
        <v>0</v>
      </c>
      <c r="AJ308">
        <f t="shared" si="185"/>
        <v>0</v>
      </c>
      <c r="AK308">
        <v>60712.800000000003</v>
      </c>
      <c r="AL308">
        <v>60712.800000000003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1</v>
      </c>
      <c r="AW308">
        <v>1</v>
      </c>
      <c r="AZ308">
        <v>1</v>
      </c>
      <c r="BA308">
        <v>1</v>
      </c>
      <c r="BB308">
        <v>1</v>
      </c>
      <c r="BC308">
        <v>1</v>
      </c>
      <c r="BD308" t="s">
        <v>3</v>
      </c>
      <c r="BE308" t="s">
        <v>3</v>
      </c>
      <c r="BF308" t="s">
        <v>3</v>
      </c>
      <c r="BG308" t="s">
        <v>3</v>
      </c>
      <c r="BH308">
        <v>3</v>
      </c>
      <c r="BI308">
        <v>1</v>
      </c>
      <c r="BJ308" t="s">
        <v>349</v>
      </c>
      <c r="BM308">
        <v>500001</v>
      </c>
      <c r="BN308">
        <v>0</v>
      </c>
      <c r="BO308" t="s">
        <v>3</v>
      </c>
      <c r="BP308">
        <v>0</v>
      </c>
      <c r="BQ308">
        <v>8</v>
      </c>
      <c r="BR308">
        <v>0</v>
      </c>
      <c r="BS308">
        <v>1</v>
      </c>
      <c r="BT308">
        <v>1</v>
      </c>
      <c r="BU308">
        <v>1</v>
      </c>
      <c r="BV308">
        <v>1</v>
      </c>
      <c r="BW308">
        <v>1</v>
      </c>
      <c r="BX308">
        <v>1</v>
      </c>
      <c r="BY308" t="s">
        <v>3</v>
      </c>
      <c r="BZ308">
        <v>0</v>
      </c>
      <c r="CA308">
        <v>0</v>
      </c>
      <c r="CB308" t="s">
        <v>3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 t="s">
        <v>3</v>
      </c>
      <c r="CO308">
        <v>0</v>
      </c>
      <c r="CP308">
        <f t="shared" si="186"/>
        <v>0</v>
      </c>
      <c r="CQ308">
        <f>ROUND(AL308*BC308,2)</f>
        <v>60712.800000000003</v>
      </c>
      <c r="CR308">
        <f>ROUND(AM308*BB308,2)</f>
        <v>0</v>
      </c>
      <c r="CS308">
        <f t="shared" si="189"/>
        <v>0</v>
      </c>
      <c r="CT308">
        <f t="shared" si="190"/>
        <v>0</v>
      </c>
      <c r="CU308">
        <f t="shared" si="191"/>
        <v>0</v>
      </c>
      <c r="CV308">
        <f t="shared" si="192"/>
        <v>0</v>
      </c>
      <c r="CW308">
        <f t="shared" si="193"/>
        <v>0</v>
      </c>
      <c r="CX308">
        <f t="shared" si="194"/>
        <v>0</v>
      </c>
      <c r="CY308">
        <f>0</f>
        <v>0</v>
      </c>
      <c r="CZ308">
        <f>0</f>
        <v>0</v>
      </c>
      <c r="DC308" t="s">
        <v>3</v>
      </c>
      <c r="DD308" t="s">
        <v>3</v>
      </c>
      <c r="DE308" t="s">
        <v>3</v>
      </c>
      <c r="DF308" t="s">
        <v>3</v>
      </c>
      <c r="DG308" t="s">
        <v>3</v>
      </c>
      <c r="DH308" t="s">
        <v>3</v>
      </c>
      <c r="DI308" t="s">
        <v>3</v>
      </c>
      <c r="DJ308" t="s">
        <v>3</v>
      </c>
      <c r="DK308" t="s">
        <v>3</v>
      </c>
      <c r="DL308" t="s">
        <v>3</v>
      </c>
      <c r="DM308" t="s">
        <v>3</v>
      </c>
      <c r="DN308">
        <v>0</v>
      </c>
      <c r="DO308">
        <v>0</v>
      </c>
      <c r="DP308">
        <v>1</v>
      </c>
      <c r="DQ308">
        <v>1</v>
      </c>
      <c r="DU308">
        <v>1009</v>
      </c>
      <c r="DV308" t="s">
        <v>348</v>
      </c>
      <c r="DW308" t="s">
        <v>348</v>
      </c>
      <c r="DX308">
        <v>1000</v>
      </c>
      <c r="DZ308" t="s">
        <v>3</v>
      </c>
      <c r="EA308" t="s">
        <v>3</v>
      </c>
      <c r="EB308" t="s">
        <v>3</v>
      </c>
      <c r="EC308" t="s">
        <v>3</v>
      </c>
      <c r="EE308">
        <v>78822414</v>
      </c>
      <c r="EF308">
        <v>8</v>
      </c>
      <c r="EG308" t="s">
        <v>225</v>
      </c>
      <c r="EH308">
        <v>0</v>
      </c>
      <c r="EI308" t="s">
        <v>3</v>
      </c>
      <c r="EJ308">
        <v>1</v>
      </c>
      <c r="EK308">
        <v>500001</v>
      </c>
      <c r="EL308" t="s">
        <v>320</v>
      </c>
      <c r="EM308" t="s">
        <v>321</v>
      </c>
      <c r="EO308" t="s">
        <v>3</v>
      </c>
      <c r="EQ308">
        <v>132096</v>
      </c>
      <c r="ER308">
        <v>60712.800000000003</v>
      </c>
      <c r="ES308">
        <v>60712.800000000003</v>
      </c>
      <c r="ET308">
        <v>0</v>
      </c>
      <c r="EU308">
        <v>0</v>
      </c>
      <c r="EV308">
        <v>0</v>
      </c>
      <c r="EW308">
        <v>0</v>
      </c>
      <c r="EX308">
        <v>0</v>
      </c>
      <c r="EY308">
        <v>0</v>
      </c>
      <c r="FQ308">
        <v>0</v>
      </c>
      <c r="FR308">
        <v>0</v>
      </c>
      <c r="FS308">
        <v>0</v>
      </c>
      <c r="FX308">
        <v>0</v>
      </c>
      <c r="FY308">
        <v>0</v>
      </c>
      <c r="GA308" t="s">
        <v>3</v>
      </c>
      <c r="GD308">
        <v>1</v>
      </c>
      <c r="GE308">
        <v>57361.5</v>
      </c>
      <c r="GF308">
        <v>41324689</v>
      </c>
      <c r="GG308">
        <v>2</v>
      </c>
      <c r="GH308">
        <v>1</v>
      </c>
      <c r="GI308">
        <v>-2</v>
      </c>
      <c r="GJ308">
        <v>0</v>
      </c>
      <c r="GK308">
        <v>0</v>
      </c>
      <c r="GL308">
        <f t="shared" si="197"/>
        <v>0</v>
      </c>
      <c r="GM308">
        <f t="shared" si="198"/>
        <v>0</v>
      </c>
      <c r="GN308">
        <f t="shared" si="199"/>
        <v>0</v>
      </c>
      <c r="GO308">
        <f t="shared" si="200"/>
        <v>0</v>
      </c>
      <c r="GP308">
        <f t="shared" si="201"/>
        <v>0</v>
      </c>
      <c r="GR308">
        <v>3</v>
      </c>
      <c r="GS308">
        <v>3</v>
      </c>
      <c r="GT308">
        <v>0</v>
      </c>
      <c r="GU308" t="s">
        <v>3</v>
      </c>
      <c r="GV308">
        <f t="shared" si="202"/>
        <v>0</v>
      </c>
      <c r="GW308">
        <v>1</v>
      </c>
      <c r="GX308">
        <f t="shared" si="203"/>
        <v>0</v>
      </c>
      <c r="HA308">
        <v>0</v>
      </c>
      <c r="HB308">
        <v>0</v>
      </c>
      <c r="HC308">
        <f t="shared" si="204"/>
        <v>0</v>
      </c>
      <c r="HE308" t="s">
        <v>3</v>
      </c>
      <c r="HF308" t="s">
        <v>3</v>
      </c>
      <c r="HM308" t="s">
        <v>3</v>
      </c>
      <c r="HN308" t="s">
        <v>3</v>
      </c>
      <c r="HO308" t="s">
        <v>3</v>
      </c>
      <c r="HP308" t="s">
        <v>3</v>
      </c>
      <c r="HQ308" t="s">
        <v>3</v>
      </c>
      <c r="HS308">
        <v>0</v>
      </c>
      <c r="IK308">
        <v>0</v>
      </c>
    </row>
    <row r="310" spans="1:255" x14ac:dyDescent="0.2">
      <c r="A310" s="7">
        <v>51</v>
      </c>
      <c r="B310" s="7">
        <f>B199</f>
        <v>0</v>
      </c>
      <c r="C310" s="7">
        <f>A199</f>
        <v>4</v>
      </c>
      <c r="D310" s="7">
        <f>ROW(A199)</f>
        <v>199</v>
      </c>
      <c r="E310" s="7"/>
      <c r="F310" s="7" t="str">
        <f>IF(F199&lt;&gt;"",F199,"")</f>
        <v>Новый раздел</v>
      </c>
      <c r="G310" s="7" t="str">
        <f>IF(G199&lt;&gt;"",G199,"")</f>
        <v>Материалы</v>
      </c>
      <c r="H310" s="7">
        <v>0</v>
      </c>
      <c r="I310" s="7"/>
      <c r="J310" s="7"/>
      <c r="K310" s="7"/>
      <c r="L310" s="7"/>
      <c r="M310" s="7"/>
      <c r="N310" s="7"/>
      <c r="O310" s="7">
        <f t="shared" ref="O310:T310" si="216">ROUND(AB310,2)</f>
        <v>0</v>
      </c>
      <c r="P310" s="7">
        <f t="shared" si="216"/>
        <v>0</v>
      </c>
      <c r="Q310" s="7">
        <f t="shared" si="216"/>
        <v>0</v>
      </c>
      <c r="R310" s="7">
        <f t="shared" si="216"/>
        <v>0</v>
      </c>
      <c r="S310" s="7">
        <f t="shared" si="216"/>
        <v>0</v>
      </c>
      <c r="T310" s="7">
        <f t="shared" si="216"/>
        <v>0</v>
      </c>
      <c r="U310" s="7">
        <f>AH310</f>
        <v>0</v>
      </c>
      <c r="V310" s="7">
        <f>AI310</f>
        <v>0</v>
      </c>
      <c r="W310" s="7">
        <f>ROUND(AJ310,2)</f>
        <v>0</v>
      </c>
      <c r="X310" s="7">
        <f>ROUND(AK310,2)</f>
        <v>0</v>
      </c>
      <c r="Y310" s="7">
        <f>ROUND(AL310,2)</f>
        <v>0</v>
      </c>
      <c r="Z310" s="7"/>
      <c r="AA310" s="7"/>
      <c r="AB310" s="7">
        <f>ROUND(SUMIF(AA203:AA308,"=82273856",O203:O308),2)</f>
        <v>0</v>
      </c>
      <c r="AC310" s="7">
        <f>ROUND(SUMIF(AA203:AA308,"=82273856",P203:P308),2)</f>
        <v>0</v>
      </c>
      <c r="AD310" s="7">
        <f>ROUND(SUMIF(AA203:AA308,"=82273856",Q203:Q308),2)</f>
        <v>0</v>
      </c>
      <c r="AE310" s="7">
        <f>ROUND(SUMIF(AA203:AA308,"=82273856",R203:R308),2)</f>
        <v>0</v>
      </c>
      <c r="AF310" s="7">
        <f>ROUND(SUMIF(AA203:AA308,"=82273856",S203:S308),2)</f>
        <v>0</v>
      </c>
      <c r="AG310" s="7">
        <f>ROUND(SUMIF(AA203:AA308,"=82273856",T203:T308),2)</f>
        <v>0</v>
      </c>
      <c r="AH310" s="7">
        <f>SUMIF(AA203:AA308,"=82273856",U203:U308)</f>
        <v>0</v>
      </c>
      <c r="AI310" s="7">
        <f>SUMIF(AA203:AA308,"=82273856",V203:V308)</f>
        <v>0</v>
      </c>
      <c r="AJ310" s="7">
        <f>ROUND(SUMIF(AA203:AA308,"=82273856",W203:W308),2)</f>
        <v>0</v>
      </c>
      <c r="AK310" s="7">
        <f>ROUND(SUMIF(AA203:AA308,"=82273856",X203:X308),2)</f>
        <v>0</v>
      </c>
      <c r="AL310" s="7">
        <f>ROUND(SUMIF(AA203:AA308,"=82273856",Y203:Y308),2)</f>
        <v>0</v>
      </c>
      <c r="AM310" s="7"/>
      <c r="AN310" s="7"/>
      <c r="AO310" s="7">
        <f t="shared" ref="AO310:BD310" si="217">ROUND(BX310,2)</f>
        <v>0</v>
      </c>
      <c r="AP310" s="7">
        <f t="shared" si="217"/>
        <v>0</v>
      </c>
      <c r="AQ310" s="7">
        <f t="shared" si="217"/>
        <v>0</v>
      </c>
      <c r="AR310" s="7">
        <f t="shared" si="217"/>
        <v>0</v>
      </c>
      <c r="AS310" s="7">
        <f t="shared" si="217"/>
        <v>0</v>
      </c>
      <c r="AT310" s="7">
        <f t="shared" si="217"/>
        <v>0</v>
      </c>
      <c r="AU310" s="7">
        <f t="shared" si="217"/>
        <v>0</v>
      </c>
      <c r="AV310" s="7">
        <f t="shared" si="217"/>
        <v>0</v>
      </c>
      <c r="AW310" s="7">
        <f t="shared" si="217"/>
        <v>0</v>
      </c>
      <c r="AX310" s="7">
        <f t="shared" si="217"/>
        <v>0</v>
      </c>
      <c r="AY310" s="7">
        <f t="shared" si="217"/>
        <v>0</v>
      </c>
      <c r="AZ310" s="7">
        <f t="shared" si="217"/>
        <v>0</v>
      </c>
      <c r="BA310" s="7">
        <f t="shared" si="217"/>
        <v>0</v>
      </c>
      <c r="BB310" s="7">
        <f t="shared" si="217"/>
        <v>0</v>
      </c>
      <c r="BC310" s="7">
        <f t="shared" si="217"/>
        <v>0</v>
      </c>
      <c r="BD310" s="7">
        <f t="shared" si="217"/>
        <v>0</v>
      </c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  <c r="BQ310" s="7"/>
      <c r="BR310" s="7"/>
      <c r="BS310" s="7"/>
      <c r="BT310" s="7"/>
      <c r="BU310" s="7"/>
      <c r="BV310" s="7"/>
      <c r="BW310" s="7"/>
      <c r="BX310" s="7">
        <f>ROUND(SUMIF(AA203:AA308,"=82273856",FQ203:FQ308),2)</f>
        <v>0</v>
      </c>
      <c r="BY310" s="7">
        <f>ROUND(SUMIF(AA203:AA308,"=82273856",FR203:FR308),2)</f>
        <v>0</v>
      </c>
      <c r="BZ310" s="7">
        <f>ROUND(SUMIF(AA203:AA308,"=82273856",GL203:GL308),2)</f>
        <v>0</v>
      </c>
      <c r="CA310" s="7">
        <f>ROUND(SUMIF(AA203:AA308,"=82273856",GM203:GM308),2)</f>
        <v>0</v>
      </c>
      <c r="CB310" s="7">
        <f>ROUND(SUMIF(AA203:AA308,"=82273856",GN203:GN308),2)</f>
        <v>0</v>
      </c>
      <c r="CC310" s="7">
        <f>ROUND(SUMIF(AA203:AA308,"=82273856",GO203:GO308),2)</f>
        <v>0</v>
      </c>
      <c r="CD310" s="7">
        <f>ROUND(SUMIF(AA203:AA308,"=82273856",GP203:GP308),2)</f>
        <v>0</v>
      </c>
      <c r="CE310" s="7">
        <f>AC310-BX310</f>
        <v>0</v>
      </c>
      <c r="CF310" s="7">
        <f>AC310-BY310</f>
        <v>0</v>
      </c>
      <c r="CG310" s="7">
        <f>BX310-BZ310</f>
        <v>0</v>
      </c>
      <c r="CH310" s="7">
        <f>AC310-BX310-BY310+BZ310</f>
        <v>0</v>
      </c>
      <c r="CI310" s="7">
        <f>BY310-BZ310</f>
        <v>0</v>
      </c>
      <c r="CJ310" s="7">
        <f>ROUND(SUMIF(AA203:AA308,"=82273856",GX203:GX308),2)</f>
        <v>0</v>
      </c>
      <c r="CK310" s="7">
        <f>ROUND(SUMIF(AA203:AA308,"=82273856",GY203:GY308),2)</f>
        <v>0</v>
      </c>
      <c r="CL310" s="7">
        <f>ROUND(SUMIF(AA203:AA308,"=82273856",GZ203:GZ308),2)</f>
        <v>0</v>
      </c>
      <c r="CM310" s="7">
        <f>ROUND(SUMIF(AA203:AA308,"=82273856",HD203:HD308),2)</f>
        <v>0</v>
      </c>
      <c r="CN310" s="7"/>
      <c r="CO310" s="7"/>
      <c r="CP310" s="7"/>
      <c r="CQ310" s="7"/>
      <c r="CR310" s="7"/>
      <c r="CS310" s="7"/>
      <c r="CT310" s="7"/>
      <c r="CU310" s="7"/>
      <c r="CV310" s="7"/>
      <c r="CW310" s="7"/>
      <c r="CX310" s="7"/>
      <c r="CY310" s="7"/>
      <c r="CZ310" s="7"/>
      <c r="DA310" s="7"/>
      <c r="DB310" s="7"/>
      <c r="DC310" s="7"/>
      <c r="DD310" s="7"/>
      <c r="DE310" s="7"/>
      <c r="DF310" s="7"/>
      <c r="DG310" s="4">
        <f t="shared" ref="DG310:DL310" si="218">ROUND(DT310,2)</f>
        <v>0</v>
      </c>
      <c r="DH310" s="4">
        <f t="shared" si="218"/>
        <v>0</v>
      </c>
      <c r="DI310" s="4">
        <f t="shared" si="218"/>
        <v>0</v>
      </c>
      <c r="DJ310" s="4">
        <f t="shared" si="218"/>
        <v>0</v>
      </c>
      <c r="DK310" s="4">
        <f t="shared" si="218"/>
        <v>0</v>
      </c>
      <c r="DL310" s="4">
        <f t="shared" si="218"/>
        <v>0</v>
      </c>
      <c r="DM310" s="4">
        <f>DZ310</f>
        <v>0</v>
      </c>
      <c r="DN310" s="4">
        <f>EA310</f>
        <v>0</v>
      </c>
      <c r="DO310" s="4">
        <f>ROUND(EB310,2)</f>
        <v>0</v>
      </c>
      <c r="DP310" s="4">
        <f>ROUND(EC310,2)</f>
        <v>0</v>
      </c>
      <c r="DQ310" s="4">
        <f>ROUND(ED310,2)</f>
        <v>0</v>
      </c>
      <c r="DR310" s="4"/>
      <c r="DS310" s="4"/>
      <c r="DT310" s="4">
        <f>ROUND(SUMIF(AA203:AA308,"=82273791",O203:O308),2)</f>
        <v>0</v>
      </c>
      <c r="DU310" s="4">
        <f>ROUND(SUMIF(AA203:AA308,"=82273791",P203:P308),2)</f>
        <v>0</v>
      </c>
      <c r="DV310" s="4">
        <f>ROUND(SUMIF(AA203:AA308,"=82273791",Q203:Q308),2)</f>
        <v>0</v>
      </c>
      <c r="DW310" s="4">
        <f>ROUND(SUMIF(AA203:AA308,"=82273791",R203:R308),2)</f>
        <v>0</v>
      </c>
      <c r="DX310" s="4">
        <f>ROUND(SUMIF(AA203:AA308,"=82273791",S203:S308),2)</f>
        <v>0</v>
      </c>
      <c r="DY310" s="4">
        <f>ROUND(SUMIF(AA203:AA308,"=82273791",T203:T308),2)</f>
        <v>0</v>
      </c>
      <c r="DZ310" s="4">
        <f>SUMIF(AA203:AA308,"=82273791",U203:U308)</f>
        <v>0</v>
      </c>
      <c r="EA310" s="4">
        <f>SUMIF(AA203:AA308,"=82273791",V203:V308)</f>
        <v>0</v>
      </c>
      <c r="EB310" s="4">
        <f>ROUND(SUMIF(AA203:AA308,"=82273791",W203:W308),2)</f>
        <v>0</v>
      </c>
      <c r="EC310" s="4">
        <f>ROUND(SUMIF(AA203:AA308,"=82273791",X203:X308),2)</f>
        <v>0</v>
      </c>
      <c r="ED310" s="4">
        <f>ROUND(SUMIF(AA203:AA308,"=82273791",Y203:Y308),2)</f>
        <v>0</v>
      </c>
      <c r="EE310" s="4"/>
      <c r="EF310" s="4"/>
      <c r="EG310" s="4">
        <f t="shared" ref="EG310:EV310" si="219">ROUND(FP310,2)</f>
        <v>0</v>
      </c>
      <c r="EH310" s="4">
        <f t="shared" si="219"/>
        <v>0</v>
      </c>
      <c r="EI310" s="4">
        <f t="shared" si="219"/>
        <v>0</v>
      </c>
      <c r="EJ310" s="4">
        <f t="shared" si="219"/>
        <v>0</v>
      </c>
      <c r="EK310" s="4">
        <f t="shared" si="219"/>
        <v>0</v>
      </c>
      <c r="EL310" s="4">
        <f t="shared" si="219"/>
        <v>0</v>
      </c>
      <c r="EM310" s="4">
        <f t="shared" si="219"/>
        <v>0</v>
      </c>
      <c r="EN310" s="4">
        <f t="shared" si="219"/>
        <v>0</v>
      </c>
      <c r="EO310" s="4">
        <f t="shared" si="219"/>
        <v>0</v>
      </c>
      <c r="EP310" s="4">
        <f t="shared" si="219"/>
        <v>0</v>
      </c>
      <c r="EQ310" s="4">
        <f t="shared" si="219"/>
        <v>0</v>
      </c>
      <c r="ER310" s="4">
        <f t="shared" si="219"/>
        <v>0</v>
      </c>
      <c r="ES310" s="4">
        <f t="shared" si="219"/>
        <v>0</v>
      </c>
      <c r="ET310" s="4">
        <f t="shared" si="219"/>
        <v>0</v>
      </c>
      <c r="EU310" s="4">
        <f t="shared" si="219"/>
        <v>0</v>
      </c>
      <c r="EV310" s="4">
        <f t="shared" si="219"/>
        <v>0</v>
      </c>
      <c r="EW310" s="4"/>
      <c r="EX310" s="4"/>
      <c r="EY310" s="4"/>
      <c r="EZ310" s="4"/>
      <c r="FA310" s="4"/>
      <c r="FB310" s="4"/>
      <c r="FC310" s="4"/>
      <c r="FD310" s="4"/>
      <c r="FE310" s="4"/>
      <c r="FF310" s="4"/>
      <c r="FG310" s="4"/>
      <c r="FH310" s="4"/>
      <c r="FI310" s="4"/>
      <c r="FJ310" s="4"/>
      <c r="FK310" s="4"/>
      <c r="FL310" s="4"/>
      <c r="FM310" s="4"/>
      <c r="FN310" s="4"/>
      <c r="FO310" s="4"/>
      <c r="FP310" s="4">
        <f>ROUND(SUMIF(AA203:AA308,"=82273791",FQ203:FQ308),2)</f>
        <v>0</v>
      </c>
      <c r="FQ310" s="4">
        <f>ROUND(SUMIF(AA203:AA308,"=82273791",FR203:FR308),2)</f>
        <v>0</v>
      </c>
      <c r="FR310" s="4">
        <f>ROUND(SUMIF(AA203:AA308,"=82273791",GL203:GL308),2)</f>
        <v>0</v>
      </c>
      <c r="FS310" s="4">
        <f>ROUND(SUMIF(AA203:AA308,"=82273791",GM203:GM308),2)</f>
        <v>0</v>
      </c>
      <c r="FT310" s="4">
        <f>ROUND(SUMIF(AA203:AA308,"=82273791",GN203:GN308),2)</f>
        <v>0</v>
      </c>
      <c r="FU310" s="4">
        <f>ROUND(SUMIF(AA203:AA308,"=82273791",GO203:GO308),2)</f>
        <v>0</v>
      </c>
      <c r="FV310" s="4">
        <f>ROUND(SUMIF(AA203:AA308,"=82273791",GP203:GP308),2)</f>
        <v>0</v>
      </c>
      <c r="FW310" s="4">
        <f>DU310-FP310</f>
        <v>0</v>
      </c>
      <c r="FX310" s="4">
        <f>DU310-FQ310</f>
        <v>0</v>
      </c>
      <c r="FY310" s="4">
        <f>FP310-FR310</f>
        <v>0</v>
      </c>
      <c r="FZ310" s="4">
        <f>DU310-FP310-FQ310+FR310</f>
        <v>0</v>
      </c>
      <c r="GA310" s="4">
        <f>FQ310-FR310</f>
        <v>0</v>
      </c>
      <c r="GB310" s="4">
        <f>ROUND(SUMIF(AA203:AA308,"=82273791",GX203:GX308),2)</f>
        <v>0</v>
      </c>
      <c r="GC310" s="4">
        <f>ROUND(SUMIF(AA203:AA308,"=82273791",GY203:GY308),2)</f>
        <v>0</v>
      </c>
      <c r="GD310" s="4">
        <f>ROUND(SUMIF(AA203:AA308,"=82273791",GZ203:GZ308),2)</f>
        <v>0</v>
      </c>
      <c r="GE310" s="4">
        <f>ROUND(SUMIF(AA203:AA308,"=82273791",HD203:HD308),2)</f>
        <v>0</v>
      </c>
      <c r="GF310" s="4"/>
      <c r="GG310" s="4"/>
      <c r="GH310" s="4"/>
      <c r="GI310" s="4"/>
      <c r="GJ310" s="4"/>
      <c r="GK310" s="4"/>
      <c r="GL310" s="4"/>
      <c r="GM310" s="4"/>
      <c r="GN310" s="4"/>
      <c r="GO310" s="4"/>
      <c r="GP310" s="4"/>
      <c r="GQ310" s="4"/>
      <c r="GR310" s="4"/>
      <c r="GS310" s="4"/>
      <c r="GT310" s="4"/>
      <c r="GU310" s="4"/>
      <c r="GV310" s="4"/>
      <c r="GW310" s="4"/>
      <c r="GX310" s="4">
        <v>0</v>
      </c>
    </row>
    <row r="312" spans="1:255" x14ac:dyDescent="0.2">
      <c r="A312" s="9">
        <v>50</v>
      </c>
      <c r="B312" s="9">
        <v>0</v>
      </c>
      <c r="C312" s="9">
        <v>0</v>
      </c>
      <c r="D312" s="9">
        <v>1</v>
      </c>
      <c r="E312" s="9">
        <v>201</v>
      </c>
      <c r="F312" s="9">
        <f>ROUND(Source!O310,O312)</f>
        <v>0</v>
      </c>
      <c r="G312" s="9" t="s">
        <v>69</v>
      </c>
      <c r="H312" s="9" t="s">
        <v>70</v>
      </c>
      <c r="I312" s="9"/>
      <c r="J312" s="9"/>
      <c r="K312" s="9">
        <v>201</v>
      </c>
      <c r="L312" s="9">
        <v>1</v>
      </c>
      <c r="M312" s="9">
        <v>3</v>
      </c>
      <c r="N312" s="9" t="s">
        <v>3</v>
      </c>
      <c r="O312" s="9">
        <v>2</v>
      </c>
      <c r="P312" s="9">
        <f>ROUND(Source!DG310,O312)</f>
        <v>0</v>
      </c>
      <c r="Q312" s="9"/>
      <c r="R312" s="9"/>
      <c r="S312" s="9"/>
      <c r="T312" s="9"/>
      <c r="U312" s="9"/>
      <c r="V312" s="9"/>
      <c r="W312" s="9">
        <v>0</v>
      </c>
      <c r="X312" s="9">
        <v>1</v>
      </c>
      <c r="Y312" s="9">
        <v>0</v>
      </c>
      <c r="Z312" s="9">
        <v>0</v>
      </c>
      <c r="AA312" s="9">
        <v>1</v>
      </c>
      <c r="AB312" s="9">
        <v>0</v>
      </c>
    </row>
    <row r="313" spans="1:255" x14ac:dyDescent="0.2">
      <c r="A313" s="9">
        <v>50</v>
      </c>
      <c r="B313" s="9">
        <v>0</v>
      </c>
      <c r="C313" s="9">
        <v>0</v>
      </c>
      <c r="D313" s="9">
        <v>1</v>
      </c>
      <c r="E313" s="9">
        <v>202</v>
      </c>
      <c r="F313" s="9">
        <f>ROUND(Source!P310,O313)</f>
        <v>0</v>
      </c>
      <c r="G313" s="9" t="s">
        <v>71</v>
      </c>
      <c r="H313" s="9" t="s">
        <v>72</v>
      </c>
      <c r="I313" s="9"/>
      <c r="J313" s="9"/>
      <c r="K313" s="9">
        <v>202</v>
      </c>
      <c r="L313" s="9">
        <v>2</v>
      </c>
      <c r="M313" s="9">
        <v>3</v>
      </c>
      <c r="N313" s="9" t="s">
        <v>3</v>
      </c>
      <c r="O313" s="9">
        <v>2</v>
      </c>
      <c r="P313" s="9">
        <f>ROUND(Source!DH310,O313)</f>
        <v>0</v>
      </c>
      <c r="Q313" s="9"/>
      <c r="R313" s="9"/>
      <c r="S313" s="9"/>
      <c r="T313" s="9"/>
      <c r="U313" s="9"/>
      <c r="V313" s="9"/>
      <c r="W313" s="9">
        <v>0</v>
      </c>
      <c r="X313" s="9">
        <v>1</v>
      </c>
      <c r="Y313" s="9">
        <v>0</v>
      </c>
      <c r="Z313" s="9">
        <v>0</v>
      </c>
      <c r="AA313" s="9">
        <v>1</v>
      </c>
      <c r="AB313" s="9">
        <v>0</v>
      </c>
    </row>
    <row r="314" spans="1:255" x14ac:dyDescent="0.2">
      <c r="A314" s="9">
        <v>50</v>
      </c>
      <c r="B314" s="9">
        <v>0</v>
      </c>
      <c r="C314" s="9">
        <v>0</v>
      </c>
      <c r="D314" s="9">
        <v>1</v>
      </c>
      <c r="E314" s="9">
        <v>222</v>
      </c>
      <c r="F314" s="9">
        <f>ROUND(Source!AO310,O314)</f>
        <v>0</v>
      </c>
      <c r="G314" s="9" t="s">
        <v>73</v>
      </c>
      <c r="H314" s="9" t="s">
        <v>74</v>
      </c>
      <c r="I314" s="9"/>
      <c r="J314" s="9"/>
      <c r="K314" s="9">
        <v>222</v>
      </c>
      <c r="L314" s="9">
        <v>3</v>
      </c>
      <c r="M314" s="9">
        <v>3</v>
      </c>
      <c r="N314" s="9" t="s">
        <v>3</v>
      </c>
      <c r="O314" s="9">
        <v>2</v>
      </c>
      <c r="P314" s="9">
        <f>ROUND(Source!EG310,O314)</f>
        <v>0</v>
      </c>
      <c r="Q314" s="9"/>
      <c r="R314" s="9"/>
      <c r="S314" s="9"/>
      <c r="T314" s="9"/>
      <c r="U314" s="9"/>
      <c r="V314" s="9"/>
      <c r="W314" s="9">
        <v>0</v>
      </c>
      <c r="X314" s="9">
        <v>1</v>
      </c>
      <c r="Y314" s="9">
        <v>0</v>
      </c>
      <c r="Z314" s="9">
        <v>0</v>
      </c>
      <c r="AA314" s="9">
        <v>1</v>
      </c>
      <c r="AB314" s="9">
        <v>0</v>
      </c>
    </row>
    <row r="315" spans="1:255" x14ac:dyDescent="0.2">
      <c r="A315" s="9">
        <v>50</v>
      </c>
      <c r="B315" s="9">
        <v>0</v>
      </c>
      <c r="C315" s="9">
        <v>0</v>
      </c>
      <c r="D315" s="9">
        <v>1</v>
      </c>
      <c r="E315" s="9">
        <v>225</v>
      </c>
      <c r="F315" s="9">
        <f>ROUND(Source!AV310,O315)</f>
        <v>0</v>
      </c>
      <c r="G315" s="9" t="s">
        <v>75</v>
      </c>
      <c r="H315" s="9" t="s">
        <v>76</v>
      </c>
      <c r="I315" s="9"/>
      <c r="J315" s="9"/>
      <c r="K315" s="9">
        <v>225</v>
      </c>
      <c r="L315" s="9">
        <v>4</v>
      </c>
      <c r="M315" s="9">
        <v>3</v>
      </c>
      <c r="N315" s="9" t="s">
        <v>3</v>
      </c>
      <c r="O315" s="9">
        <v>2</v>
      </c>
      <c r="P315" s="9">
        <f>ROUND(Source!EN310,O315)</f>
        <v>0</v>
      </c>
      <c r="Q315" s="9"/>
      <c r="R315" s="9"/>
      <c r="S315" s="9"/>
      <c r="T315" s="9"/>
      <c r="U315" s="9"/>
      <c r="V315" s="9"/>
      <c r="W315" s="9">
        <v>0</v>
      </c>
      <c r="X315" s="9">
        <v>1</v>
      </c>
      <c r="Y315" s="9">
        <v>0</v>
      </c>
      <c r="Z315" s="9">
        <v>0</v>
      </c>
      <c r="AA315" s="9">
        <v>1</v>
      </c>
      <c r="AB315" s="9">
        <v>0</v>
      </c>
    </row>
    <row r="316" spans="1:255" x14ac:dyDescent="0.2">
      <c r="A316" s="9">
        <v>50</v>
      </c>
      <c r="B316" s="9">
        <v>0</v>
      </c>
      <c r="C316" s="9">
        <v>0</v>
      </c>
      <c r="D316" s="9">
        <v>1</v>
      </c>
      <c r="E316" s="9">
        <v>226</v>
      </c>
      <c r="F316" s="9">
        <f>ROUND(Source!AW310,O316)</f>
        <v>0</v>
      </c>
      <c r="G316" s="9" t="s">
        <v>77</v>
      </c>
      <c r="H316" s="9" t="s">
        <v>78</v>
      </c>
      <c r="I316" s="9"/>
      <c r="J316" s="9"/>
      <c r="K316" s="9">
        <v>226</v>
      </c>
      <c r="L316" s="9">
        <v>5</v>
      </c>
      <c r="M316" s="9">
        <v>3</v>
      </c>
      <c r="N316" s="9" t="s">
        <v>3</v>
      </c>
      <c r="O316" s="9">
        <v>2</v>
      </c>
      <c r="P316" s="9">
        <f>ROUND(Source!EO310,O316)</f>
        <v>0</v>
      </c>
      <c r="Q316" s="9"/>
      <c r="R316" s="9"/>
      <c r="S316" s="9"/>
      <c r="T316" s="9"/>
      <c r="U316" s="9"/>
      <c r="V316" s="9"/>
      <c r="W316" s="9">
        <v>0</v>
      </c>
      <c r="X316" s="9">
        <v>1</v>
      </c>
      <c r="Y316" s="9">
        <v>0</v>
      </c>
      <c r="Z316" s="9">
        <v>0</v>
      </c>
      <c r="AA316" s="9">
        <v>1</v>
      </c>
      <c r="AB316" s="9">
        <v>0</v>
      </c>
    </row>
    <row r="317" spans="1:255" x14ac:dyDescent="0.2">
      <c r="A317" s="9">
        <v>50</v>
      </c>
      <c r="B317" s="9">
        <v>0</v>
      </c>
      <c r="C317" s="9">
        <v>0</v>
      </c>
      <c r="D317" s="9">
        <v>1</v>
      </c>
      <c r="E317" s="9">
        <v>227</v>
      </c>
      <c r="F317" s="9">
        <f>ROUND(Source!AX310,O317)</f>
        <v>0</v>
      </c>
      <c r="G317" s="9" t="s">
        <v>79</v>
      </c>
      <c r="H317" s="9" t="s">
        <v>80</v>
      </c>
      <c r="I317" s="9"/>
      <c r="J317" s="9"/>
      <c r="K317" s="9">
        <v>227</v>
      </c>
      <c r="L317" s="9">
        <v>6</v>
      </c>
      <c r="M317" s="9">
        <v>3</v>
      </c>
      <c r="N317" s="9" t="s">
        <v>3</v>
      </c>
      <c r="O317" s="9">
        <v>2</v>
      </c>
      <c r="P317" s="9">
        <f>ROUND(Source!EP310,O317)</f>
        <v>0</v>
      </c>
      <c r="Q317" s="9"/>
      <c r="R317" s="9"/>
      <c r="S317" s="9"/>
      <c r="T317" s="9"/>
      <c r="U317" s="9"/>
      <c r="V317" s="9"/>
      <c r="W317" s="9">
        <v>0</v>
      </c>
      <c r="X317" s="9">
        <v>1</v>
      </c>
      <c r="Y317" s="9">
        <v>0</v>
      </c>
      <c r="Z317" s="9">
        <v>0</v>
      </c>
      <c r="AA317" s="9">
        <v>1</v>
      </c>
      <c r="AB317" s="9">
        <v>0</v>
      </c>
    </row>
    <row r="318" spans="1:255" x14ac:dyDescent="0.2">
      <c r="A318" s="9">
        <v>50</v>
      </c>
      <c r="B318" s="9">
        <v>0</v>
      </c>
      <c r="C318" s="9">
        <v>0</v>
      </c>
      <c r="D318" s="9">
        <v>1</v>
      </c>
      <c r="E318" s="9">
        <v>228</v>
      </c>
      <c r="F318" s="9">
        <f>ROUND(Source!AY310,O318)</f>
        <v>0</v>
      </c>
      <c r="G318" s="9" t="s">
        <v>81</v>
      </c>
      <c r="H318" s="9" t="s">
        <v>82</v>
      </c>
      <c r="I318" s="9"/>
      <c r="J318" s="9"/>
      <c r="K318" s="9">
        <v>228</v>
      </c>
      <c r="L318" s="9">
        <v>7</v>
      </c>
      <c r="M318" s="9">
        <v>3</v>
      </c>
      <c r="N318" s="9" t="s">
        <v>3</v>
      </c>
      <c r="O318" s="9">
        <v>2</v>
      </c>
      <c r="P318" s="9">
        <f>ROUND(Source!EQ310,O318)</f>
        <v>0</v>
      </c>
      <c r="Q318" s="9"/>
      <c r="R318" s="9"/>
      <c r="S318" s="9"/>
      <c r="T318" s="9"/>
      <c r="U318" s="9"/>
      <c r="V318" s="9"/>
      <c r="W318" s="9">
        <v>0</v>
      </c>
      <c r="X318" s="9">
        <v>1</v>
      </c>
      <c r="Y318" s="9">
        <v>0</v>
      </c>
      <c r="Z318" s="9">
        <v>0</v>
      </c>
      <c r="AA318" s="9">
        <v>1</v>
      </c>
      <c r="AB318" s="9">
        <v>0</v>
      </c>
    </row>
    <row r="319" spans="1:255" x14ac:dyDescent="0.2">
      <c r="A319" s="9">
        <v>50</v>
      </c>
      <c r="B319" s="9">
        <v>0</v>
      </c>
      <c r="C319" s="9">
        <v>0</v>
      </c>
      <c r="D319" s="9">
        <v>1</v>
      </c>
      <c r="E319" s="9">
        <v>216</v>
      </c>
      <c r="F319" s="9">
        <f>ROUND(Source!AP310,O319)</f>
        <v>0</v>
      </c>
      <c r="G319" s="9" t="s">
        <v>83</v>
      </c>
      <c r="H319" s="9" t="s">
        <v>84</v>
      </c>
      <c r="I319" s="9"/>
      <c r="J319" s="9"/>
      <c r="K319" s="9">
        <v>216</v>
      </c>
      <c r="L319" s="9">
        <v>8</v>
      </c>
      <c r="M319" s="9">
        <v>3</v>
      </c>
      <c r="N319" s="9" t="s">
        <v>3</v>
      </c>
      <c r="O319" s="9">
        <v>2</v>
      </c>
      <c r="P319" s="9">
        <f>ROUND(Source!EH310,O319)</f>
        <v>0</v>
      </c>
      <c r="Q319" s="9"/>
      <c r="R319" s="9"/>
      <c r="S319" s="9"/>
      <c r="T319" s="9"/>
      <c r="U319" s="9"/>
      <c r="V319" s="9"/>
      <c r="W319" s="9">
        <v>0</v>
      </c>
      <c r="X319" s="9">
        <v>1</v>
      </c>
      <c r="Y319" s="9">
        <v>0</v>
      </c>
      <c r="Z319" s="9">
        <v>0</v>
      </c>
      <c r="AA319" s="9">
        <v>1</v>
      </c>
      <c r="AB319" s="9">
        <v>0</v>
      </c>
    </row>
    <row r="320" spans="1:255" x14ac:dyDescent="0.2">
      <c r="A320" s="9">
        <v>50</v>
      </c>
      <c r="B320" s="9">
        <v>0</v>
      </c>
      <c r="C320" s="9">
        <v>0</v>
      </c>
      <c r="D320" s="9">
        <v>1</v>
      </c>
      <c r="E320" s="9">
        <v>223</v>
      </c>
      <c r="F320" s="9">
        <f>ROUND(Source!AQ310,O320)</f>
        <v>0</v>
      </c>
      <c r="G320" s="9" t="s">
        <v>85</v>
      </c>
      <c r="H320" s="9" t="s">
        <v>86</v>
      </c>
      <c r="I320" s="9"/>
      <c r="J320" s="9"/>
      <c r="K320" s="9">
        <v>223</v>
      </c>
      <c r="L320" s="9">
        <v>9</v>
      </c>
      <c r="M320" s="9">
        <v>3</v>
      </c>
      <c r="N320" s="9" t="s">
        <v>3</v>
      </c>
      <c r="O320" s="9">
        <v>2</v>
      </c>
      <c r="P320" s="9">
        <f>ROUND(Source!EI310,O320)</f>
        <v>0</v>
      </c>
      <c r="Q320" s="9"/>
      <c r="R320" s="9"/>
      <c r="S320" s="9"/>
      <c r="T320" s="9"/>
      <c r="U320" s="9"/>
      <c r="V320" s="9"/>
      <c r="W320" s="9">
        <v>0</v>
      </c>
      <c r="X320" s="9">
        <v>1</v>
      </c>
      <c r="Y320" s="9">
        <v>0</v>
      </c>
      <c r="Z320" s="9">
        <v>0</v>
      </c>
      <c r="AA320" s="9">
        <v>1</v>
      </c>
      <c r="AB320" s="9">
        <v>0</v>
      </c>
    </row>
    <row r="321" spans="1:28" x14ac:dyDescent="0.2">
      <c r="A321" s="9">
        <v>50</v>
      </c>
      <c r="B321" s="9">
        <v>0</v>
      </c>
      <c r="C321" s="9">
        <v>0</v>
      </c>
      <c r="D321" s="9">
        <v>1</v>
      </c>
      <c r="E321" s="9">
        <v>229</v>
      </c>
      <c r="F321" s="9">
        <f>ROUND(Source!AZ310,O321)</f>
        <v>0</v>
      </c>
      <c r="G321" s="9" t="s">
        <v>87</v>
      </c>
      <c r="H321" s="9" t="s">
        <v>88</v>
      </c>
      <c r="I321" s="9"/>
      <c r="J321" s="9"/>
      <c r="K321" s="9">
        <v>229</v>
      </c>
      <c r="L321" s="9">
        <v>10</v>
      </c>
      <c r="M321" s="9">
        <v>3</v>
      </c>
      <c r="N321" s="9" t="s">
        <v>3</v>
      </c>
      <c r="O321" s="9">
        <v>2</v>
      </c>
      <c r="P321" s="9">
        <f>ROUND(Source!ER310,O321)</f>
        <v>0</v>
      </c>
      <c r="Q321" s="9"/>
      <c r="R321" s="9"/>
      <c r="S321" s="9"/>
      <c r="T321" s="9"/>
      <c r="U321" s="9"/>
      <c r="V321" s="9"/>
      <c r="W321" s="9">
        <v>0</v>
      </c>
      <c r="X321" s="9">
        <v>1</v>
      </c>
      <c r="Y321" s="9">
        <v>0</v>
      </c>
      <c r="Z321" s="9">
        <v>0</v>
      </c>
      <c r="AA321" s="9">
        <v>1</v>
      </c>
      <c r="AB321" s="9">
        <v>0</v>
      </c>
    </row>
    <row r="322" spans="1:28" x14ac:dyDescent="0.2">
      <c r="A322" s="9">
        <v>50</v>
      </c>
      <c r="B322" s="9">
        <v>0</v>
      </c>
      <c r="C322" s="9">
        <v>0</v>
      </c>
      <c r="D322" s="9">
        <v>1</v>
      </c>
      <c r="E322" s="9">
        <v>203</v>
      </c>
      <c r="F322" s="9">
        <f>ROUND(Source!Q310,O322)</f>
        <v>0</v>
      </c>
      <c r="G322" s="9" t="s">
        <v>89</v>
      </c>
      <c r="H322" s="9" t="s">
        <v>90</v>
      </c>
      <c r="I322" s="9"/>
      <c r="J322" s="9"/>
      <c r="K322" s="9">
        <v>203</v>
      </c>
      <c r="L322" s="9">
        <v>11</v>
      </c>
      <c r="M322" s="9">
        <v>3</v>
      </c>
      <c r="N322" s="9" t="s">
        <v>3</v>
      </c>
      <c r="O322" s="9">
        <v>2</v>
      </c>
      <c r="P322" s="9">
        <f>ROUND(Source!DI310,O322)</f>
        <v>0</v>
      </c>
      <c r="Q322" s="9"/>
      <c r="R322" s="9"/>
      <c r="S322" s="9"/>
      <c r="T322" s="9"/>
      <c r="U322" s="9"/>
      <c r="V322" s="9"/>
      <c r="W322" s="9">
        <v>0</v>
      </c>
      <c r="X322" s="9">
        <v>1</v>
      </c>
      <c r="Y322" s="9">
        <v>0</v>
      </c>
      <c r="Z322" s="9">
        <v>0</v>
      </c>
      <c r="AA322" s="9">
        <v>1</v>
      </c>
      <c r="AB322" s="9">
        <v>0</v>
      </c>
    </row>
    <row r="323" spans="1:28" x14ac:dyDescent="0.2">
      <c r="A323" s="9">
        <v>50</v>
      </c>
      <c r="B323" s="9">
        <v>0</v>
      </c>
      <c r="C323" s="9">
        <v>0</v>
      </c>
      <c r="D323" s="9">
        <v>1</v>
      </c>
      <c r="E323" s="9">
        <v>231</v>
      </c>
      <c r="F323" s="9">
        <f>ROUND(Source!BB310,O323)</f>
        <v>0</v>
      </c>
      <c r="G323" s="9" t="s">
        <v>91</v>
      </c>
      <c r="H323" s="9" t="s">
        <v>92</v>
      </c>
      <c r="I323" s="9"/>
      <c r="J323" s="9"/>
      <c r="K323" s="9">
        <v>231</v>
      </c>
      <c r="L323" s="9">
        <v>12</v>
      </c>
      <c r="M323" s="9">
        <v>3</v>
      </c>
      <c r="N323" s="9" t="s">
        <v>3</v>
      </c>
      <c r="O323" s="9">
        <v>2</v>
      </c>
      <c r="P323" s="9">
        <f>ROUND(Source!ET310,O323)</f>
        <v>0</v>
      </c>
      <c r="Q323" s="9"/>
      <c r="R323" s="9"/>
      <c r="S323" s="9"/>
      <c r="T323" s="9"/>
      <c r="U323" s="9"/>
      <c r="V323" s="9"/>
      <c r="W323" s="9">
        <v>0</v>
      </c>
      <c r="X323" s="9">
        <v>1</v>
      </c>
      <c r="Y323" s="9">
        <v>0</v>
      </c>
      <c r="Z323" s="9">
        <v>0</v>
      </c>
      <c r="AA323" s="9">
        <v>1</v>
      </c>
      <c r="AB323" s="9">
        <v>0</v>
      </c>
    </row>
    <row r="324" spans="1:28" x14ac:dyDescent="0.2">
      <c r="A324" s="9">
        <v>50</v>
      </c>
      <c r="B324" s="9">
        <v>0</v>
      </c>
      <c r="C324" s="9">
        <v>0</v>
      </c>
      <c r="D324" s="9">
        <v>1</v>
      </c>
      <c r="E324" s="9">
        <v>204</v>
      </c>
      <c r="F324" s="9">
        <f>ROUND(Source!R310,O324)</f>
        <v>0</v>
      </c>
      <c r="G324" s="9" t="s">
        <v>93</v>
      </c>
      <c r="H324" s="9" t="s">
        <v>94</v>
      </c>
      <c r="I324" s="9"/>
      <c r="J324" s="9"/>
      <c r="K324" s="9">
        <v>204</v>
      </c>
      <c r="L324" s="9">
        <v>13</v>
      </c>
      <c r="M324" s="9">
        <v>3</v>
      </c>
      <c r="N324" s="9" t="s">
        <v>3</v>
      </c>
      <c r="O324" s="9">
        <v>2</v>
      </c>
      <c r="P324" s="9">
        <f>ROUND(Source!DJ310,O324)</f>
        <v>0</v>
      </c>
      <c r="Q324" s="9"/>
      <c r="R324" s="9"/>
      <c r="S324" s="9"/>
      <c r="T324" s="9"/>
      <c r="U324" s="9"/>
      <c r="V324" s="9"/>
      <c r="W324" s="9">
        <v>0</v>
      </c>
      <c r="X324" s="9">
        <v>1</v>
      </c>
      <c r="Y324" s="9">
        <v>0</v>
      </c>
      <c r="Z324" s="9">
        <v>0</v>
      </c>
      <c r="AA324" s="9">
        <v>1</v>
      </c>
      <c r="AB324" s="9">
        <v>0</v>
      </c>
    </row>
    <row r="325" spans="1:28" x14ac:dyDescent="0.2">
      <c r="A325" s="9">
        <v>50</v>
      </c>
      <c r="B325" s="9">
        <v>0</v>
      </c>
      <c r="C325" s="9">
        <v>0</v>
      </c>
      <c r="D325" s="9">
        <v>1</v>
      </c>
      <c r="E325" s="9">
        <v>205</v>
      </c>
      <c r="F325" s="9">
        <f>ROUND(Source!S310,O325)</f>
        <v>0</v>
      </c>
      <c r="G325" s="9" t="s">
        <v>95</v>
      </c>
      <c r="H325" s="9" t="s">
        <v>96</v>
      </c>
      <c r="I325" s="9"/>
      <c r="J325" s="9"/>
      <c r="K325" s="9">
        <v>205</v>
      </c>
      <c r="L325" s="9">
        <v>14</v>
      </c>
      <c r="M325" s="9">
        <v>3</v>
      </c>
      <c r="N325" s="9" t="s">
        <v>3</v>
      </c>
      <c r="O325" s="9">
        <v>2</v>
      </c>
      <c r="P325" s="9">
        <f>ROUND(Source!DK310,O325)</f>
        <v>0</v>
      </c>
      <c r="Q325" s="9"/>
      <c r="R325" s="9"/>
      <c r="S325" s="9"/>
      <c r="T325" s="9"/>
      <c r="U325" s="9"/>
      <c r="V325" s="9"/>
      <c r="W325" s="9">
        <v>0</v>
      </c>
      <c r="X325" s="9">
        <v>1</v>
      </c>
      <c r="Y325" s="9">
        <v>0</v>
      </c>
      <c r="Z325" s="9">
        <v>0</v>
      </c>
      <c r="AA325" s="9">
        <v>1</v>
      </c>
      <c r="AB325" s="9">
        <v>0</v>
      </c>
    </row>
    <row r="326" spans="1:28" x14ac:dyDescent="0.2">
      <c r="A326" s="9">
        <v>50</v>
      </c>
      <c r="B326" s="9">
        <v>0</v>
      </c>
      <c r="C326" s="9">
        <v>0</v>
      </c>
      <c r="D326" s="9">
        <v>1</v>
      </c>
      <c r="E326" s="9">
        <v>232</v>
      </c>
      <c r="F326" s="9">
        <f>ROUND(Source!BC310,O326)</f>
        <v>0</v>
      </c>
      <c r="G326" s="9" t="s">
        <v>97</v>
      </c>
      <c r="H326" s="9" t="s">
        <v>98</v>
      </c>
      <c r="I326" s="9"/>
      <c r="J326" s="9"/>
      <c r="K326" s="9">
        <v>232</v>
      </c>
      <c r="L326" s="9">
        <v>15</v>
      </c>
      <c r="M326" s="9">
        <v>3</v>
      </c>
      <c r="N326" s="9" t="s">
        <v>3</v>
      </c>
      <c r="O326" s="9">
        <v>2</v>
      </c>
      <c r="P326" s="9">
        <f>ROUND(Source!EU310,O326)</f>
        <v>0</v>
      </c>
      <c r="Q326" s="9"/>
      <c r="R326" s="9"/>
      <c r="S326" s="9"/>
      <c r="T326" s="9"/>
      <c r="U326" s="9"/>
      <c r="V326" s="9"/>
      <c r="W326" s="9">
        <v>0</v>
      </c>
      <c r="X326" s="9">
        <v>1</v>
      </c>
      <c r="Y326" s="9">
        <v>0</v>
      </c>
      <c r="Z326" s="9">
        <v>0</v>
      </c>
      <c r="AA326" s="9">
        <v>1</v>
      </c>
      <c r="AB326" s="9">
        <v>0</v>
      </c>
    </row>
    <row r="327" spans="1:28" x14ac:dyDescent="0.2">
      <c r="A327" s="9">
        <v>50</v>
      </c>
      <c r="B327" s="9">
        <v>0</v>
      </c>
      <c r="C327" s="9">
        <v>0</v>
      </c>
      <c r="D327" s="9">
        <v>1</v>
      </c>
      <c r="E327" s="9">
        <v>214</v>
      </c>
      <c r="F327" s="9">
        <f>ROUND(Source!AS310,O327)</f>
        <v>0</v>
      </c>
      <c r="G327" s="9" t="s">
        <v>99</v>
      </c>
      <c r="H327" s="9" t="s">
        <v>100</v>
      </c>
      <c r="I327" s="9"/>
      <c r="J327" s="9"/>
      <c r="K327" s="9">
        <v>214</v>
      </c>
      <c r="L327" s="9">
        <v>16</v>
      </c>
      <c r="M327" s="9">
        <v>3</v>
      </c>
      <c r="N327" s="9" t="s">
        <v>3</v>
      </c>
      <c r="O327" s="9">
        <v>2</v>
      </c>
      <c r="P327" s="9">
        <f>ROUND(Source!EK310,O327)</f>
        <v>0</v>
      </c>
      <c r="Q327" s="9"/>
      <c r="R327" s="9"/>
      <c r="S327" s="9"/>
      <c r="T327" s="9"/>
      <c r="U327" s="9"/>
      <c r="V327" s="9"/>
      <c r="W327" s="9">
        <v>0</v>
      </c>
      <c r="X327" s="9">
        <v>1</v>
      </c>
      <c r="Y327" s="9">
        <v>0</v>
      </c>
      <c r="Z327" s="9">
        <v>0</v>
      </c>
      <c r="AA327" s="9">
        <v>1</v>
      </c>
      <c r="AB327" s="9">
        <v>0</v>
      </c>
    </row>
    <row r="328" spans="1:28" x14ac:dyDescent="0.2">
      <c r="A328" s="9">
        <v>50</v>
      </c>
      <c r="B328" s="9">
        <v>0</v>
      </c>
      <c r="C328" s="9">
        <v>0</v>
      </c>
      <c r="D328" s="9">
        <v>1</v>
      </c>
      <c r="E328" s="9">
        <v>215</v>
      </c>
      <c r="F328" s="9">
        <f>ROUND(Source!AT310,O328)</f>
        <v>0</v>
      </c>
      <c r="G328" s="9" t="s">
        <v>101</v>
      </c>
      <c r="H328" s="9" t="s">
        <v>102</v>
      </c>
      <c r="I328" s="9"/>
      <c r="J328" s="9"/>
      <c r="K328" s="9">
        <v>215</v>
      </c>
      <c r="L328" s="9">
        <v>17</v>
      </c>
      <c r="M328" s="9">
        <v>3</v>
      </c>
      <c r="N328" s="9" t="s">
        <v>3</v>
      </c>
      <c r="O328" s="9">
        <v>2</v>
      </c>
      <c r="P328" s="9">
        <f>ROUND(Source!EL310,O328)</f>
        <v>0</v>
      </c>
      <c r="Q328" s="9"/>
      <c r="R328" s="9"/>
      <c r="S328" s="9"/>
      <c r="T328" s="9"/>
      <c r="U328" s="9"/>
      <c r="V328" s="9"/>
      <c r="W328" s="9">
        <v>0</v>
      </c>
      <c r="X328" s="9">
        <v>1</v>
      </c>
      <c r="Y328" s="9">
        <v>0</v>
      </c>
      <c r="Z328" s="9">
        <v>0</v>
      </c>
      <c r="AA328" s="9">
        <v>1</v>
      </c>
      <c r="AB328" s="9">
        <v>0</v>
      </c>
    </row>
    <row r="329" spans="1:28" x14ac:dyDescent="0.2">
      <c r="A329" s="9">
        <v>50</v>
      </c>
      <c r="B329" s="9">
        <v>0</v>
      </c>
      <c r="C329" s="9">
        <v>0</v>
      </c>
      <c r="D329" s="9">
        <v>1</v>
      </c>
      <c r="E329" s="9">
        <v>217</v>
      </c>
      <c r="F329" s="9">
        <f>ROUND(Source!AU310,O329)</f>
        <v>0</v>
      </c>
      <c r="G329" s="9" t="s">
        <v>103</v>
      </c>
      <c r="H329" s="9" t="s">
        <v>104</v>
      </c>
      <c r="I329" s="9"/>
      <c r="J329" s="9"/>
      <c r="K329" s="9">
        <v>217</v>
      </c>
      <c r="L329" s="9">
        <v>18</v>
      </c>
      <c r="M329" s="9">
        <v>3</v>
      </c>
      <c r="N329" s="9" t="s">
        <v>3</v>
      </c>
      <c r="O329" s="9">
        <v>2</v>
      </c>
      <c r="P329" s="9">
        <f>ROUND(Source!EM310,O329)</f>
        <v>0</v>
      </c>
      <c r="Q329" s="9"/>
      <c r="R329" s="9"/>
      <c r="S329" s="9"/>
      <c r="T329" s="9"/>
      <c r="U329" s="9"/>
      <c r="V329" s="9"/>
      <c r="W329" s="9">
        <v>0</v>
      </c>
      <c r="X329" s="9">
        <v>1</v>
      </c>
      <c r="Y329" s="9">
        <v>0</v>
      </c>
      <c r="Z329" s="9">
        <v>0</v>
      </c>
      <c r="AA329" s="9">
        <v>1</v>
      </c>
      <c r="AB329" s="9">
        <v>0</v>
      </c>
    </row>
    <row r="330" spans="1:28" x14ac:dyDescent="0.2">
      <c r="A330" s="9">
        <v>50</v>
      </c>
      <c r="B330" s="9">
        <v>0</v>
      </c>
      <c r="C330" s="9">
        <v>0</v>
      </c>
      <c r="D330" s="9">
        <v>1</v>
      </c>
      <c r="E330" s="9">
        <v>230</v>
      </c>
      <c r="F330" s="9">
        <f>ROUND(Source!BA310,O330)</f>
        <v>0</v>
      </c>
      <c r="G330" s="9" t="s">
        <v>105</v>
      </c>
      <c r="H330" s="9" t="s">
        <v>106</v>
      </c>
      <c r="I330" s="9"/>
      <c r="J330" s="9"/>
      <c r="K330" s="9">
        <v>230</v>
      </c>
      <c r="L330" s="9">
        <v>19</v>
      </c>
      <c r="M330" s="9">
        <v>3</v>
      </c>
      <c r="N330" s="9" t="s">
        <v>3</v>
      </c>
      <c r="O330" s="9">
        <v>2</v>
      </c>
      <c r="P330" s="9">
        <f>ROUND(Source!ES310,O330)</f>
        <v>0</v>
      </c>
      <c r="Q330" s="9"/>
      <c r="R330" s="9"/>
      <c r="S330" s="9"/>
      <c r="T330" s="9"/>
      <c r="U330" s="9"/>
      <c r="V330" s="9"/>
      <c r="W330" s="9">
        <v>0</v>
      </c>
      <c r="X330" s="9">
        <v>1</v>
      </c>
      <c r="Y330" s="9">
        <v>0</v>
      </c>
      <c r="Z330" s="9">
        <v>0</v>
      </c>
      <c r="AA330" s="9">
        <v>1</v>
      </c>
      <c r="AB330" s="9">
        <v>0</v>
      </c>
    </row>
    <row r="331" spans="1:28" x14ac:dyDescent="0.2">
      <c r="A331" s="9">
        <v>50</v>
      </c>
      <c r="B331" s="9">
        <v>0</v>
      </c>
      <c r="C331" s="9">
        <v>0</v>
      </c>
      <c r="D331" s="9">
        <v>1</v>
      </c>
      <c r="E331" s="9">
        <v>206</v>
      </c>
      <c r="F331" s="9">
        <f>ROUND(Source!T310,O331)</f>
        <v>0</v>
      </c>
      <c r="G331" s="9" t="s">
        <v>107</v>
      </c>
      <c r="H331" s="9" t="s">
        <v>108</v>
      </c>
      <c r="I331" s="9"/>
      <c r="J331" s="9"/>
      <c r="K331" s="9">
        <v>206</v>
      </c>
      <c r="L331" s="9">
        <v>20</v>
      </c>
      <c r="M331" s="9">
        <v>3</v>
      </c>
      <c r="N331" s="9" t="s">
        <v>3</v>
      </c>
      <c r="O331" s="9">
        <v>2</v>
      </c>
      <c r="P331" s="9">
        <f>ROUND(Source!DL310,O331)</f>
        <v>0</v>
      </c>
      <c r="Q331" s="9"/>
      <c r="R331" s="9"/>
      <c r="S331" s="9"/>
      <c r="T331" s="9"/>
      <c r="U331" s="9"/>
      <c r="V331" s="9"/>
      <c r="W331" s="9">
        <v>0</v>
      </c>
      <c r="X331" s="9">
        <v>1</v>
      </c>
      <c r="Y331" s="9">
        <v>0</v>
      </c>
      <c r="Z331" s="9">
        <v>0</v>
      </c>
      <c r="AA331" s="9">
        <v>1</v>
      </c>
      <c r="AB331" s="9">
        <v>0</v>
      </c>
    </row>
    <row r="332" spans="1:28" x14ac:dyDescent="0.2">
      <c r="A332" s="9">
        <v>50</v>
      </c>
      <c r="B332" s="9">
        <v>0</v>
      </c>
      <c r="C332" s="9">
        <v>0</v>
      </c>
      <c r="D332" s="9">
        <v>1</v>
      </c>
      <c r="E332" s="9">
        <v>207</v>
      </c>
      <c r="F332" s="9">
        <f>ROUND(Source!U310,O332)</f>
        <v>0</v>
      </c>
      <c r="G332" s="9" t="s">
        <v>109</v>
      </c>
      <c r="H332" s="9" t="s">
        <v>110</v>
      </c>
      <c r="I332" s="9"/>
      <c r="J332" s="9"/>
      <c r="K332" s="9">
        <v>207</v>
      </c>
      <c r="L332" s="9">
        <v>21</v>
      </c>
      <c r="M332" s="9">
        <v>3</v>
      </c>
      <c r="N332" s="9" t="s">
        <v>3</v>
      </c>
      <c r="O332" s="9">
        <v>7</v>
      </c>
      <c r="P332" s="9">
        <f>ROUND(Source!DM310,O332)</f>
        <v>0</v>
      </c>
      <c r="Q332" s="9"/>
      <c r="R332" s="9"/>
      <c r="S332" s="9"/>
      <c r="T332" s="9"/>
      <c r="U332" s="9"/>
      <c r="V332" s="9"/>
      <c r="W332" s="9">
        <v>0</v>
      </c>
      <c r="X332" s="9">
        <v>1</v>
      </c>
      <c r="Y332" s="9">
        <v>0</v>
      </c>
      <c r="Z332" s="9">
        <v>0</v>
      </c>
      <c r="AA332" s="9">
        <v>1</v>
      </c>
      <c r="AB332" s="9">
        <v>0</v>
      </c>
    </row>
    <row r="333" spans="1:28" x14ac:dyDescent="0.2">
      <c r="A333" s="9">
        <v>50</v>
      </c>
      <c r="B333" s="9">
        <v>0</v>
      </c>
      <c r="C333" s="9">
        <v>0</v>
      </c>
      <c r="D333" s="9">
        <v>1</v>
      </c>
      <c r="E333" s="9">
        <v>208</v>
      </c>
      <c r="F333" s="9">
        <f>ROUND(Source!V310,O333)</f>
        <v>0</v>
      </c>
      <c r="G333" s="9" t="s">
        <v>111</v>
      </c>
      <c r="H333" s="9" t="s">
        <v>112</v>
      </c>
      <c r="I333" s="9"/>
      <c r="J333" s="9"/>
      <c r="K333" s="9">
        <v>208</v>
      </c>
      <c r="L333" s="9">
        <v>22</v>
      </c>
      <c r="M333" s="9">
        <v>3</v>
      </c>
      <c r="N333" s="9" t="s">
        <v>3</v>
      </c>
      <c r="O333" s="9">
        <v>7</v>
      </c>
      <c r="P333" s="9">
        <f>ROUND(Source!DN310,O333)</f>
        <v>0</v>
      </c>
      <c r="Q333" s="9"/>
      <c r="R333" s="9"/>
      <c r="S333" s="9"/>
      <c r="T333" s="9"/>
      <c r="U333" s="9"/>
      <c r="V333" s="9"/>
      <c r="W333" s="9">
        <v>0</v>
      </c>
      <c r="X333" s="9">
        <v>1</v>
      </c>
      <c r="Y333" s="9">
        <v>0</v>
      </c>
      <c r="Z333" s="9">
        <v>0</v>
      </c>
      <c r="AA333" s="9">
        <v>1</v>
      </c>
      <c r="AB333" s="9">
        <v>0</v>
      </c>
    </row>
    <row r="334" spans="1:28" x14ac:dyDescent="0.2">
      <c r="A334" s="9">
        <v>50</v>
      </c>
      <c r="B334" s="9">
        <v>0</v>
      </c>
      <c r="C334" s="9">
        <v>0</v>
      </c>
      <c r="D334" s="9">
        <v>1</v>
      </c>
      <c r="E334" s="9">
        <v>209</v>
      </c>
      <c r="F334" s="9">
        <f>ROUND(Source!W310,O334)</f>
        <v>0</v>
      </c>
      <c r="G334" s="9" t="s">
        <v>113</v>
      </c>
      <c r="H334" s="9" t="s">
        <v>114</v>
      </c>
      <c r="I334" s="9"/>
      <c r="J334" s="9"/>
      <c r="K334" s="9">
        <v>209</v>
      </c>
      <c r="L334" s="9">
        <v>23</v>
      </c>
      <c r="M334" s="9">
        <v>3</v>
      </c>
      <c r="N334" s="9" t="s">
        <v>3</v>
      </c>
      <c r="O334" s="9">
        <v>2</v>
      </c>
      <c r="P334" s="9">
        <f>ROUND(Source!DO310,O334)</f>
        <v>0</v>
      </c>
      <c r="Q334" s="9"/>
      <c r="R334" s="9"/>
      <c r="S334" s="9"/>
      <c r="T334" s="9"/>
      <c r="U334" s="9"/>
      <c r="V334" s="9"/>
      <c r="W334" s="9">
        <v>0</v>
      </c>
      <c r="X334" s="9">
        <v>1</v>
      </c>
      <c r="Y334" s="9">
        <v>0</v>
      </c>
      <c r="Z334" s="9">
        <v>0</v>
      </c>
      <c r="AA334" s="9">
        <v>1</v>
      </c>
      <c r="AB334" s="9">
        <v>0</v>
      </c>
    </row>
    <row r="335" spans="1:28" x14ac:dyDescent="0.2">
      <c r="A335" s="9">
        <v>50</v>
      </c>
      <c r="B335" s="9">
        <v>0</v>
      </c>
      <c r="C335" s="9">
        <v>0</v>
      </c>
      <c r="D335" s="9">
        <v>1</v>
      </c>
      <c r="E335" s="9">
        <v>233</v>
      </c>
      <c r="F335" s="9">
        <f>ROUND(Source!BD310,O335)</f>
        <v>0</v>
      </c>
      <c r="G335" s="9" t="s">
        <v>115</v>
      </c>
      <c r="H335" s="9" t="s">
        <v>116</v>
      </c>
      <c r="I335" s="9"/>
      <c r="J335" s="9"/>
      <c r="K335" s="9">
        <v>233</v>
      </c>
      <c r="L335" s="9">
        <v>24</v>
      </c>
      <c r="M335" s="9">
        <v>3</v>
      </c>
      <c r="N335" s="9" t="s">
        <v>3</v>
      </c>
      <c r="O335" s="9">
        <v>2</v>
      </c>
      <c r="P335" s="9">
        <f>ROUND(Source!EV310,O335)</f>
        <v>0</v>
      </c>
      <c r="Q335" s="9"/>
      <c r="R335" s="9"/>
      <c r="S335" s="9"/>
      <c r="T335" s="9"/>
      <c r="U335" s="9"/>
      <c r="V335" s="9"/>
      <c r="W335" s="9">
        <v>0</v>
      </c>
      <c r="X335" s="9">
        <v>1</v>
      </c>
      <c r="Y335" s="9">
        <v>0</v>
      </c>
      <c r="Z335" s="9">
        <v>0</v>
      </c>
      <c r="AA335" s="9">
        <v>1</v>
      </c>
      <c r="AB335" s="9">
        <v>0</v>
      </c>
    </row>
    <row r="336" spans="1:28" x14ac:dyDescent="0.2">
      <c r="A336" s="9">
        <v>50</v>
      </c>
      <c r="B336" s="9">
        <v>0</v>
      </c>
      <c r="C336" s="9">
        <v>0</v>
      </c>
      <c r="D336" s="9">
        <v>1</v>
      </c>
      <c r="E336" s="9">
        <v>210</v>
      </c>
      <c r="F336" s="9">
        <f>ROUND(Source!X310,O336)</f>
        <v>0</v>
      </c>
      <c r="G336" s="9" t="s">
        <v>117</v>
      </c>
      <c r="H336" s="9" t="s">
        <v>118</v>
      </c>
      <c r="I336" s="9"/>
      <c r="J336" s="9"/>
      <c r="K336" s="9">
        <v>210</v>
      </c>
      <c r="L336" s="9">
        <v>25</v>
      </c>
      <c r="M336" s="9">
        <v>3</v>
      </c>
      <c r="N336" s="9" t="s">
        <v>3</v>
      </c>
      <c r="O336" s="9">
        <v>2</v>
      </c>
      <c r="P336" s="9">
        <f>ROUND(Source!DP310,O336)</f>
        <v>0</v>
      </c>
      <c r="Q336" s="9"/>
      <c r="R336" s="9"/>
      <c r="S336" s="9"/>
      <c r="T336" s="9"/>
      <c r="U336" s="9"/>
      <c r="V336" s="9"/>
      <c r="W336" s="9">
        <v>0</v>
      </c>
      <c r="X336" s="9">
        <v>1</v>
      </c>
      <c r="Y336" s="9">
        <v>0</v>
      </c>
      <c r="Z336" s="9">
        <v>0</v>
      </c>
      <c r="AA336" s="9">
        <v>1</v>
      </c>
      <c r="AB336" s="9">
        <v>0</v>
      </c>
    </row>
    <row r="337" spans="1:206" x14ac:dyDescent="0.2">
      <c r="A337" s="9">
        <v>50</v>
      </c>
      <c r="B337" s="9">
        <v>0</v>
      </c>
      <c r="C337" s="9">
        <v>0</v>
      </c>
      <c r="D337" s="9">
        <v>1</v>
      </c>
      <c r="E337" s="9">
        <v>211</v>
      </c>
      <c r="F337" s="9">
        <f>ROUND(Source!Y310,O337)</f>
        <v>0</v>
      </c>
      <c r="G337" s="9" t="s">
        <v>119</v>
      </c>
      <c r="H337" s="9" t="s">
        <v>120</v>
      </c>
      <c r="I337" s="9"/>
      <c r="J337" s="9"/>
      <c r="K337" s="9">
        <v>211</v>
      </c>
      <c r="L337" s="9">
        <v>26</v>
      </c>
      <c r="M337" s="9">
        <v>3</v>
      </c>
      <c r="N337" s="9" t="s">
        <v>3</v>
      </c>
      <c r="O337" s="9">
        <v>2</v>
      </c>
      <c r="P337" s="9">
        <f>ROUND(Source!DQ310,O337)</f>
        <v>0</v>
      </c>
      <c r="Q337" s="9"/>
      <c r="R337" s="9"/>
      <c r="S337" s="9"/>
      <c r="T337" s="9"/>
      <c r="U337" s="9"/>
      <c r="V337" s="9"/>
      <c r="W337" s="9">
        <v>0</v>
      </c>
      <c r="X337" s="9">
        <v>1</v>
      </c>
      <c r="Y337" s="9">
        <v>0</v>
      </c>
      <c r="Z337" s="9">
        <v>0</v>
      </c>
      <c r="AA337" s="9">
        <v>1</v>
      </c>
      <c r="AB337" s="9">
        <v>0</v>
      </c>
    </row>
    <row r="338" spans="1:206" x14ac:dyDescent="0.2">
      <c r="A338" s="9">
        <v>50</v>
      </c>
      <c r="B338" s="9">
        <v>0</v>
      </c>
      <c r="C338" s="9">
        <v>0</v>
      </c>
      <c r="D338" s="9">
        <v>1</v>
      </c>
      <c r="E338" s="9">
        <v>224</v>
      </c>
      <c r="F338" s="9">
        <f>ROUND(Source!AR310,O338)</f>
        <v>0</v>
      </c>
      <c r="G338" s="9" t="s">
        <v>121</v>
      </c>
      <c r="H338" s="9" t="s">
        <v>122</v>
      </c>
      <c r="I338" s="9"/>
      <c r="J338" s="9"/>
      <c r="K338" s="9">
        <v>224</v>
      </c>
      <c r="L338" s="9">
        <v>27</v>
      </c>
      <c r="M338" s="9">
        <v>3</v>
      </c>
      <c r="N338" s="9" t="s">
        <v>3</v>
      </c>
      <c r="O338" s="9">
        <v>2</v>
      </c>
      <c r="P338" s="9">
        <f>ROUND(Source!EJ310,O338)</f>
        <v>0</v>
      </c>
      <c r="Q338" s="9"/>
      <c r="R338" s="9"/>
      <c r="S338" s="9"/>
      <c r="T338" s="9"/>
      <c r="U338" s="9"/>
      <c r="V338" s="9"/>
      <c r="W338" s="9">
        <v>0</v>
      </c>
      <c r="X338" s="9">
        <v>1</v>
      </c>
      <c r="Y338" s="9">
        <v>0</v>
      </c>
      <c r="Z338" s="9">
        <v>0</v>
      </c>
      <c r="AA338" s="9">
        <v>1</v>
      </c>
      <c r="AB338" s="9">
        <v>0</v>
      </c>
    </row>
    <row r="340" spans="1:206" x14ac:dyDescent="0.2">
      <c r="A340" s="7">
        <v>51</v>
      </c>
      <c r="B340" s="7">
        <f>B20</f>
        <v>1</v>
      </c>
      <c r="C340" s="7">
        <f>A20</f>
        <v>3</v>
      </c>
      <c r="D340" s="7">
        <f>ROW(A20)</f>
        <v>20</v>
      </c>
      <c r="E340" s="7"/>
      <c r="F340" s="7" t="str">
        <f>IF(F20&lt;&gt;"",F20,"")</f>
        <v>02-01-01</v>
      </c>
      <c r="G340" s="7" t="str">
        <f>IF(G20&lt;&gt;"",G20,"")</f>
        <v>Строительство ВЛИ</v>
      </c>
      <c r="H340" s="7">
        <v>0</v>
      </c>
      <c r="I340" s="7"/>
      <c r="J340" s="7"/>
      <c r="K340" s="7"/>
      <c r="L340" s="7"/>
      <c r="M340" s="7"/>
      <c r="N340" s="7"/>
      <c r="O340" s="7">
        <f t="shared" ref="O340:T340" si="220">ROUND(O43+O106+O169+O310+AB340,2)</f>
        <v>24629.26</v>
      </c>
      <c r="P340" s="7">
        <f t="shared" si="220"/>
        <v>0</v>
      </c>
      <c r="Q340" s="7">
        <f t="shared" si="220"/>
        <v>12535.13</v>
      </c>
      <c r="R340" s="7">
        <f t="shared" si="220"/>
        <v>5733.77</v>
      </c>
      <c r="S340" s="7">
        <f t="shared" si="220"/>
        <v>6360.36</v>
      </c>
      <c r="T340" s="7">
        <f t="shared" si="220"/>
        <v>0</v>
      </c>
      <c r="U340" s="7">
        <f>U43+U106+U169+U310+AH340</f>
        <v>13.362999999999998</v>
      </c>
      <c r="V340" s="7">
        <f>V43+V106+V169+V310+AI340</f>
        <v>9.8785000000000007</v>
      </c>
      <c r="W340" s="7">
        <f>ROUND(W43+W106+W169+W310+AJ340,2)</f>
        <v>0</v>
      </c>
      <c r="X340" s="7">
        <f>ROUND(X43+X106+X169+X310+AK340,2)</f>
        <v>12456.97</v>
      </c>
      <c r="Y340" s="7">
        <f>ROUND(Y43+Y106+Y169+Y310+AL340,2)</f>
        <v>7256.47</v>
      </c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>
        <f t="shared" ref="AO340:BD340" si="221">ROUND(AO43+AO106+AO169+AO310+BX340,2)</f>
        <v>0</v>
      </c>
      <c r="AP340" s="7">
        <f t="shared" si="221"/>
        <v>0</v>
      </c>
      <c r="AQ340" s="7">
        <f t="shared" si="221"/>
        <v>0</v>
      </c>
      <c r="AR340" s="7">
        <f t="shared" si="221"/>
        <v>44342.7</v>
      </c>
      <c r="AS340" s="7">
        <f t="shared" si="221"/>
        <v>44342.7</v>
      </c>
      <c r="AT340" s="7">
        <f t="shared" si="221"/>
        <v>0</v>
      </c>
      <c r="AU340" s="7">
        <f t="shared" si="221"/>
        <v>0</v>
      </c>
      <c r="AV340" s="7">
        <f t="shared" si="221"/>
        <v>0</v>
      </c>
      <c r="AW340" s="7">
        <f t="shared" si="221"/>
        <v>0</v>
      </c>
      <c r="AX340" s="7">
        <f t="shared" si="221"/>
        <v>0</v>
      </c>
      <c r="AY340" s="7">
        <f t="shared" si="221"/>
        <v>0</v>
      </c>
      <c r="AZ340" s="7">
        <f t="shared" si="221"/>
        <v>0</v>
      </c>
      <c r="BA340" s="7">
        <f t="shared" si="221"/>
        <v>0</v>
      </c>
      <c r="BB340" s="7">
        <f t="shared" si="221"/>
        <v>0</v>
      </c>
      <c r="BC340" s="7">
        <f t="shared" si="221"/>
        <v>0</v>
      </c>
      <c r="BD340" s="7">
        <f t="shared" si="221"/>
        <v>0</v>
      </c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/>
      <c r="BP340" s="7"/>
      <c r="BQ340" s="7"/>
      <c r="BR340" s="7"/>
      <c r="BS340" s="7"/>
      <c r="BT340" s="7"/>
      <c r="BU340" s="7"/>
      <c r="BV340" s="7"/>
      <c r="BW340" s="7"/>
      <c r="BX340" s="7"/>
      <c r="BY340" s="7"/>
      <c r="BZ340" s="7"/>
      <c r="CA340" s="7"/>
      <c r="CB340" s="7"/>
      <c r="CC340" s="7"/>
      <c r="CD340" s="7"/>
      <c r="CE340" s="7"/>
      <c r="CF340" s="7"/>
      <c r="CG340" s="7"/>
      <c r="CH340" s="7"/>
      <c r="CI340" s="7"/>
      <c r="CJ340" s="7"/>
      <c r="CK340" s="7"/>
      <c r="CL340" s="7"/>
      <c r="CM340" s="7"/>
      <c r="CN340" s="7"/>
      <c r="CO340" s="7"/>
      <c r="CP340" s="7"/>
      <c r="CQ340" s="7"/>
      <c r="CR340" s="7"/>
      <c r="CS340" s="7"/>
      <c r="CT340" s="7"/>
      <c r="CU340" s="7"/>
      <c r="CV340" s="7"/>
      <c r="CW340" s="7"/>
      <c r="CX340" s="7"/>
      <c r="CY340" s="7"/>
      <c r="CZ340" s="7"/>
      <c r="DA340" s="7"/>
      <c r="DB340" s="7"/>
      <c r="DC340" s="7"/>
      <c r="DD340" s="7"/>
      <c r="DE340" s="7"/>
      <c r="DF340" s="7"/>
      <c r="DG340" s="4">
        <f t="shared" ref="DG340:DL340" si="222">ROUND(DG43+DG106+DG169+DG310+DT340,2)</f>
        <v>24629.26</v>
      </c>
      <c r="DH340" s="4">
        <f t="shared" si="222"/>
        <v>0</v>
      </c>
      <c r="DI340" s="4">
        <f t="shared" si="222"/>
        <v>12535.13</v>
      </c>
      <c r="DJ340" s="4">
        <f t="shared" si="222"/>
        <v>5733.77</v>
      </c>
      <c r="DK340" s="4">
        <f t="shared" si="222"/>
        <v>6360.36</v>
      </c>
      <c r="DL340" s="4">
        <f t="shared" si="222"/>
        <v>0</v>
      </c>
      <c r="DM340" s="4">
        <f>DM43+DM106+DM169+DM310+DZ340</f>
        <v>13.362999999999998</v>
      </c>
      <c r="DN340" s="4">
        <f>DN43+DN106+DN169+DN310+EA340</f>
        <v>9.8785000000000007</v>
      </c>
      <c r="DO340" s="4">
        <f>ROUND(DO43+DO106+DO169+DO310+EB340,2)</f>
        <v>0</v>
      </c>
      <c r="DP340" s="4">
        <f>ROUND(DP43+DP106+DP169+DP310+EC340,2)</f>
        <v>12456.97</v>
      </c>
      <c r="DQ340" s="4">
        <f>ROUND(DQ43+DQ106+DQ169+DQ310+ED340,2)</f>
        <v>7256.47</v>
      </c>
      <c r="DR340" s="4"/>
      <c r="DS340" s="4"/>
      <c r="DT340" s="4"/>
      <c r="DU340" s="4"/>
      <c r="DV340" s="4"/>
      <c r="DW340" s="4"/>
      <c r="DX340" s="4"/>
      <c r="DY340" s="4"/>
      <c r="DZ340" s="4"/>
      <c r="EA340" s="4"/>
      <c r="EB340" s="4"/>
      <c r="EC340" s="4"/>
      <c r="ED340" s="4"/>
      <c r="EE340" s="4"/>
      <c r="EF340" s="4"/>
      <c r="EG340" s="4">
        <f t="shared" ref="EG340:EV340" si="223">ROUND(EG43+EG106+EG169+EG310+FP340,2)</f>
        <v>0</v>
      </c>
      <c r="EH340" s="4">
        <f t="shared" si="223"/>
        <v>0</v>
      </c>
      <c r="EI340" s="4">
        <f t="shared" si="223"/>
        <v>0</v>
      </c>
      <c r="EJ340" s="4">
        <f t="shared" si="223"/>
        <v>44342.7</v>
      </c>
      <c r="EK340" s="4">
        <f t="shared" si="223"/>
        <v>44342.7</v>
      </c>
      <c r="EL340" s="4">
        <f t="shared" si="223"/>
        <v>0</v>
      </c>
      <c r="EM340" s="4">
        <f t="shared" si="223"/>
        <v>0</v>
      </c>
      <c r="EN340" s="4">
        <f t="shared" si="223"/>
        <v>0</v>
      </c>
      <c r="EO340" s="4">
        <f t="shared" si="223"/>
        <v>0</v>
      </c>
      <c r="EP340" s="4">
        <f t="shared" si="223"/>
        <v>0</v>
      </c>
      <c r="EQ340" s="4">
        <f t="shared" si="223"/>
        <v>0</v>
      </c>
      <c r="ER340" s="4">
        <f t="shared" si="223"/>
        <v>0</v>
      </c>
      <c r="ES340" s="4">
        <f t="shared" si="223"/>
        <v>0</v>
      </c>
      <c r="ET340" s="4">
        <f t="shared" si="223"/>
        <v>0</v>
      </c>
      <c r="EU340" s="4">
        <f t="shared" si="223"/>
        <v>0</v>
      </c>
      <c r="EV340" s="4">
        <f t="shared" si="223"/>
        <v>0</v>
      </c>
      <c r="EW340" s="4"/>
      <c r="EX340" s="4"/>
      <c r="EY340" s="4"/>
      <c r="EZ340" s="4"/>
      <c r="FA340" s="4"/>
      <c r="FB340" s="4"/>
      <c r="FC340" s="4"/>
      <c r="FD340" s="4"/>
      <c r="FE340" s="4"/>
      <c r="FF340" s="4"/>
      <c r="FG340" s="4"/>
      <c r="FH340" s="4"/>
      <c r="FI340" s="4"/>
      <c r="FJ340" s="4"/>
      <c r="FK340" s="4"/>
      <c r="FL340" s="4"/>
      <c r="FM340" s="4"/>
      <c r="FN340" s="4"/>
      <c r="FO340" s="4"/>
      <c r="FP340" s="4"/>
      <c r="FQ340" s="4"/>
      <c r="FR340" s="4"/>
      <c r="FS340" s="4"/>
      <c r="FT340" s="4"/>
      <c r="FU340" s="4"/>
      <c r="FV340" s="4"/>
      <c r="FW340" s="4"/>
      <c r="FX340" s="4"/>
      <c r="FY340" s="4"/>
      <c r="FZ340" s="4"/>
      <c r="GA340" s="4"/>
      <c r="GB340" s="4"/>
      <c r="GC340" s="4"/>
      <c r="GD340" s="4"/>
      <c r="GE340" s="4"/>
      <c r="GF340" s="4"/>
      <c r="GG340" s="4"/>
      <c r="GH340" s="4"/>
      <c r="GI340" s="4"/>
      <c r="GJ340" s="4"/>
      <c r="GK340" s="4"/>
      <c r="GL340" s="4"/>
      <c r="GM340" s="4"/>
      <c r="GN340" s="4"/>
      <c r="GO340" s="4"/>
      <c r="GP340" s="4"/>
      <c r="GQ340" s="4"/>
      <c r="GR340" s="4"/>
      <c r="GS340" s="4"/>
      <c r="GT340" s="4"/>
      <c r="GU340" s="4"/>
      <c r="GV340" s="4"/>
      <c r="GW340" s="4"/>
      <c r="GX340" s="4">
        <v>0</v>
      </c>
    </row>
    <row r="342" spans="1:206" x14ac:dyDescent="0.2">
      <c r="A342" s="9">
        <v>50</v>
      </c>
      <c r="B342" s="9">
        <v>0</v>
      </c>
      <c r="C342" s="9">
        <v>0</v>
      </c>
      <c r="D342" s="9">
        <v>1</v>
      </c>
      <c r="E342" s="9">
        <v>201</v>
      </c>
      <c r="F342" s="9">
        <f>ROUND(Source!O340,O342)</f>
        <v>24629.26</v>
      </c>
      <c r="G342" s="9" t="s">
        <v>69</v>
      </c>
      <c r="H342" s="9" t="s">
        <v>70</v>
      </c>
      <c r="I342" s="9"/>
      <c r="J342" s="9"/>
      <c r="K342" s="9">
        <v>201</v>
      </c>
      <c r="L342" s="9">
        <v>1</v>
      </c>
      <c r="M342" s="9">
        <v>3</v>
      </c>
      <c r="N342" s="9" t="s">
        <v>3</v>
      </c>
      <c r="O342" s="9">
        <v>2</v>
      </c>
      <c r="P342" s="9">
        <f>ROUND(Source!DG340,O342)</f>
        <v>24629.26</v>
      </c>
      <c r="Q342" s="9"/>
      <c r="R342" s="9"/>
      <c r="S342" s="9"/>
      <c r="T342" s="9"/>
      <c r="U342" s="9"/>
      <c r="V342" s="9"/>
      <c r="W342" s="9">
        <v>24629.26</v>
      </c>
      <c r="X342" s="9">
        <v>1</v>
      </c>
      <c r="Y342" s="9">
        <v>24629.26</v>
      </c>
      <c r="Z342" s="9">
        <v>24629.26</v>
      </c>
      <c r="AA342" s="9">
        <v>1</v>
      </c>
      <c r="AB342" s="9">
        <v>24629.26</v>
      </c>
    </row>
    <row r="343" spans="1:206" x14ac:dyDescent="0.2">
      <c r="A343" s="9">
        <v>50</v>
      </c>
      <c r="B343" s="9">
        <v>0</v>
      </c>
      <c r="C343" s="9">
        <v>0</v>
      </c>
      <c r="D343" s="9">
        <v>1</v>
      </c>
      <c r="E343" s="9">
        <v>202</v>
      </c>
      <c r="F343" s="9">
        <f>ROUND(Source!P340,O343)</f>
        <v>0</v>
      </c>
      <c r="G343" s="9" t="s">
        <v>71</v>
      </c>
      <c r="H343" s="9" t="s">
        <v>72</v>
      </c>
      <c r="I343" s="9"/>
      <c r="J343" s="9"/>
      <c r="K343" s="9">
        <v>202</v>
      </c>
      <c r="L343" s="9">
        <v>2</v>
      </c>
      <c r="M343" s="9">
        <v>3</v>
      </c>
      <c r="N343" s="9" t="s">
        <v>3</v>
      </c>
      <c r="O343" s="9">
        <v>2</v>
      </c>
      <c r="P343" s="9">
        <f>ROUND(Source!DH340,O343)</f>
        <v>0</v>
      </c>
      <c r="Q343" s="9"/>
      <c r="R343" s="9"/>
      <c r="S343" s="9"/>
      <c r="T343" s="9"/>
      <c r="U343" s="9"/>
      <c r="V343" s="9"/>
      <c r="W343" s="9">
        <v>0</v>
      </c>
      <c r="X343" s="9">
        <v>1</v>
      </c>
      <c r="Y343" s="9">
        <v>0</v>
      </c>
      <c r="Z343" s="9">
        <v>0</v>
      </c>
      <c r="AA343" s="9">
        <v>1</v>
      </c>
      <c r="AB343" s="9">
        <v>0</v>
      </c>
    </row>
    <row r="344" spans="1:206" x14ac:dyDescent="0.2">
      <c r="A344" s="9">
        <v>50</v>
      </c>
      <c r="B344" s="9">
        <v>0</v>
      </c>
      <c r="C344" s="9">
        <v>0</v>
      </c>
      <c r="D344" s="9">
        <v>1</v>
      </c>
      <c r="E344" s="9">
        <v>222</v>
      </c>
      <c r="F344" s="9">
        <f>ROUND(Source!AO340,O344)</f>
        <v>0</v>
      </c>
      <c r="G344" s="9" t="s">
        <v>73</v>
      </c>
      <c r="H344" s="9" t="s">
        <v>74</v>
      </c>
      <c r="I344" s="9"/>
      <c r="J344" s="9"/>
      <c r="K344" s="9">
        <v>222</v>
      </c>
      <c r="L344" s="9">
        <v>3</v>
      </c>
      <c r="M344" s="9">
        <v>3</v>
      </c>
      <c r="N344" s="9" t="s">
        <v>3</v>
      </c>
      <c r="O344" s="9">
        <v>2</v>
      </c>
      <c r="P344" s="9">
        <f>ROUND(Source!EG340,O344)</f>
        <v>0</v>
      </c>
      <c r="Q344" s="9"/>
      <c r="R344" s="9"/>
      <c r="S344" s="9"/>
      <c r="T344" s="9"/>
      <c r="U344" s="9"/>
      <c r="V344" s="9"/>
      <c r="W344" s="9">
        <v>0</v>
      </c>
      <c r="X344" s="9">
        <v>1</v>
      </c>
      <c r="Y344" s="9">
        <v>0</v>
      </c>
      <c r="Z344" s="9">
        <v>0</v>
      </c>
      <c r="AA344" s="9">
        <v>1</v>
      </c>
      <c r="AB344" s="9">
        <v>0</v>
      </c>
    </row>
    <row r="345" spans="1:206" x14ac:dyDescent="0.2">
      <c r="A345" s="9">
        <v>50</v>
      </c>
      <c r="B345" s="9">
        <v>0</v>
      </c>
      <c r="C345" s="9">
        <v>0</v>
      </c>
      <c r="D345" s="9">
        <v>1</v>
      </c>
      <c r="E345" s="9">
        <v>225</v>
      </c>
      <c r="F345" s="9">
        <f>ROUND(Source!AV340,O345)</f>
        <v>0</v>
      </c>
      <c r="G345" s="9" t="s">
        <v>75</v>
      </c>
      <c r="H345" s="9" t="s">
        <v>76</v>
      </c>
      <c r="I345" s="9"/>
      <c r="J345" s="9"/>
      <c r="K345" s="9">
        <v>225</v>
      </c>
      <c r="L345" s="9">
        <v>4</v>
      </c>
      <c r="M345" s="9">
        <v>3</v>
      </c>
      <c r="N345" s="9" t="s">
        <v>3</v>
      </c>
      <c r="O345" s="9">
        <v>2</v>
      </c>
      <c r="P345" s="9">
        <f>ROUND(Source!EN340,O345)</f>
        <v>0</v>
      </c>
      <c r="Q345" s="9"/>
      <c r="R345" s="9"/>
      <c r="S345" s="9"/>
      <c r="T345" s="9"/>
      <c r="U345" s="9"/>
      <c r="V345" s="9"/>
      <c r="W345" s="9">
        <v>0</v>
      </c>
      <c r="X345" s="9">
        <v>1</v>
      </c>
      <c r="Y345" s="9">
        <v>0</v>
      </c>
      <c r="Z345" s="9">
        <v>0</v>
      </c>
      <c r="AA345" s="9">
        <v>1</v>
      </c>
      <c r="AB345" s="9">
        <v>0</v>
      </c>
    </row>
    <row r="346" spans="1:206" x14ac:dyDescent="0.2">
      <c r="A346" s="9">
        <v>50</v>
      </c>
      <c r="B346" s="9">
        <v>0</v>
      </c>
      <c r="C346" s="9">
        <v>0</v>
      </c>
      <c r="D346" s="9">
        <v>1</v>
      </c>
      <c r="E346" s="9">
        <v>226</v>
      </c>
      <c r="F346" s="9">
        <f>ROUND(Source!AW340,O346)</f>
        <v>0</v>
      </c>
      <c r="G346" s="9" t="s">
        <v>77</v>
      </c>
      <c r="H346" s="9" t="s">
        <v>78</v>
      </c>
      <c r="I346" s="9"/>
      <c r="J346" s="9"/>
      <c r="K346" s="9">
        <v>226</v>
      </c>
      <c r="L346" s="9">
        <v>5</v>
      </c>
      <c r="M346" s="9">
        <v>3</v>
      </c>
      <c r="N346" s="9" t="s">
        <v>3</v>
      </c>
      <c r="O346" s="9">
        <v>2</v>
      </c>
      <c r="P346" s="9">
        <f>ROUND(Source!EO340,O346)</f>
        <v>0</v>
      </c>
      <c r="Q346" s="9"/>
      <c r="R346" s="9"/>
      <c r="S346" s="9"/>
      <c r="T346" s="9"/>
      <c r="U346" s="9"/>
      <c r="V346" s="9"/>
      <c r="W346" s="9">
        <v>0</v>
      </c>
      <c r="X346" s="9">
        <v>1</v>
      </c>
      <c r="Y346" s="9">
        <v>0</v>
      </c>
      <c r="Z346" s="9">
        <v>0</v>
      </c>
      <c r="AA346" s="9">
        <v>1</v>
      </c>
      <c r="AB346" s="9">
        <v>0</v>
      </c>
    </row>
    <row r="347" spans="1:206" x14ac:dyDescent="0.2">
      <c r="A347" s="9">
        <v>50</v>
      </c>
      <c r="B347" s="9">
        <v>0</v>
      </c>
      <c r="C347" s="9">
        <v>0</v>
      </c>
      <c r="D347" s="9">
        <v>1</v>
      </c>
      <c r="E347" s="9">
        <v>227</v>
      </c>
      <c r="F347" s="9">
        <f>ROUND(Source!AX340,O347)</f>
        <v>0</v>
      </c>
      <c r="G347" s="9" t="s">
        <v>79</v>
      </c>
      <c r="H347" s="9" t="s">
        <v>80</v>
      </c>
      <c r="I347" s="9"/>
      <c r="J347" s="9"/>
      <c r="K347" s="9">
        <v>227</v>
      </c>
      <c r="L347" s="9">
        <v>6</v>
      </c>
      <c r="M347" s="9">
        <v>3</v>
      </c>
      <c r="N347" s="9" t="s">
        <v>3</v>
      </c>
      <c r="O347" s="9">
        <v>2</v>
      </c>
      <c r="P347" s="9">
        <f>ROUND(Source!EP340,O347)</f>
        <v>0</v>
      </c>
      <c r="Q347" s="9"/>
      <c r="R347" s="9"/>
      <c r="S347" s="9"/>
      <c r="T347" s="9"/>
      <c r="U347" s="9"/>
      <c r="V347" s="9"/>
      <c r="W347" s="9">
        <v>0</v>
      </c>
      <c r="X347" s="9">
        <v>1</v>
      </c>
      <c r="Y347" s="9">
        <v>0</v>
      </c>
      <c r="Z347" s="9">
        <v>0</v>
      </c>
      <c r="AA347" s="9">
        <v>1</v>
      </c>
      <c r="AB347" s="9">
        <v>0</v>
      </c>
    </row>
    <row r="348" spans="1:206" x14ac:dyDescent="0.2">
      <c r="A348" s="9">
        <v>50</v>
      </c>
      <c r="B348" s="9">
        <v>0</v>
      </c>
      <c r="C348" s="9">
        <v>0</v>
      </c>
      <c r="D348" s="9">
        <v>1</v>
      </c>
      <c r="E348" s="9">
        <v>228</v>
      </c>
      <c r="F348" s="9">
        <f>ROUND(Source!AY340,O348)</f>
        <v>0</v>
      </c>
      <c r="G348" s="9" t="s">
        <v>81</v>
      </c>
      <c r="H348" s="9" t="s">
        <v>82</v>
      </c>
      <c r="I348" s="9"/>
      <c r="J348" s="9"/>
      <c r="K348" s="9">
        <v>228</v>
      </c>
      <c r="L348" s="9">
        <v>7</v>
      </c>
      <c r="M348" s="9">
        <v>3</v>
      </c>
      <c r="N348" s="9" t="s">
        <v>3</v>
      </c>
      <c r="O348" s="9">
        <v>2</v>
      </c>
      <c r="P348" s="9">
        <f>ROUND(Source!EQ340,O348)</f>
        <v>0</v>
      </c>
      <c r="Q348" s="9"/>
      <c r="R348" s="9"/>
      <c r="S348" s="9"/>
      <c r="T348" s="9"/>
      <c r="U348" s="9"/>
      <c r="V348" s="9"/>
      <c r="W348" s="9">
        <v>0</v>
      </c>
      <c r="X348" s="9">
        <v>1</v>
      </c>
      <c r="Y348" s="9">
        <v>0</v>
      </c>
      <c r="Z348" s="9">
        <v>0</v>
      </c>
      <c r="AA348" s="9">
        <v>1</v>
      </c>
      <c r="AB348" s="9">
        <v>0</v>
      </c>
    </row>
    <row r="349" spans="1:206" x14ac:dyDescent="0.2">
      <c r="A349" s="9">
        <v>50</v>
      </c>
      <c r="B349" s="9">
        <v>0</v>
      </c>
      <c r="C349" s="9">
        <v>0</v>
      </c>
      <c r="D349" s="9">
        <v>1</v>
      </c>
      <c r="E349" s="9">
        <v>216</v>
      </c>
      <c r="F349" s="9">
        <f>ROUND(Source!AP340,O349)</f>
        <v>0</v>
      </c>
      <c r="G349" s="9" t="s">
        <v>83</v>
      </c>
      <c r="H349" s="9" t="s">
        <v>84</v>
      </c>
      <c r="I349" s="9"/>
      <c r="J349" s="9"/>
      <c r="K349" s="9">
        <v>216</v>
      </c>
      <c r="L349" s="9">
        <v>8</v>
      </c>
      <c r="M349" s="9">
        <v>3</v>
      </c>
      <c r="N349" s="9" t="s">
        <v>3</v>
      </c>
      <c r="O349" s="9">
        <v>2</v>
      </c>
      <c r="P349" s="9">
        <f>ROUND(Source!EH340,O349)</f>
        <v>0</v>
      </c>
      <c r="Q349" s="9"/>
      <c r="R349" s="9"/>
      <c r="S349" s="9"/>
      <c r="T349" s="9"/>
      <c r="U349" s="9"/>
      <c r="V349" s="9"/>
      <c r="W349" s="9">
        <v>0</v>
      </c>
      <c r="X349" s="9">
        <v>1</v>
      </c>
      <c r="Y349" s="9">
        <v>0</v>
      </c>
      <c r="Z349" s="9">
        <v>0</v>
      </c>
      <c r="AA349" s="9">
        <v>1</v>
      </c>
      <c r="AB349" s="9">
        <v>0</v>
      </c>
    </row>
    <row r="350" spans="1:206" x14ac:dyDescent="0.2">
      <c r="A350" s="9">
        <v>50</v>
      </c>
      <c r="B350" s="9">
        <v>0</v>
      </c>
      <c r="C350" s="9">
        <v>0</v>
      </c>
      <c r="D350" s="9">
        <v>1</v>
      </c>
      <c r="E350" s="9">
        <v>223</v>
      </c>
      <c r="F350" s="9">
        <f>ROUND(Source!AQ340,O350)</f>
        <v>0</v>
      </c>
      <c r="G350" s="9" t="s">
        <v>85</v>
      </c>
      <c r="H350" s="9" t="s">
        <v>86</v>
      </c>
      <c r="I350" s="9"/>
      <c r="J350" s="9"/>
      <c r="K350" s="9">
        <v>223</v>
      </c>
      <c r="L350" s="9">
        <v>9</v>
      </c>
      <c r="M350" s="9">
        <v>3</v>
      </c>
      <c r="N350" s="9" t="s">
        <v>3</v>
      </c>
      <c r="O350" s="9">
        <v>2</v>
      </c>
      <c r="P350" s="9">
        <f>ROUND(Source!EI340,O350)</f>
        <v>0</v>
      </c>
      <c r="Q350" s="9"/>
      <c r="R350" s="9"/>
      <c r="S350" s="9"/>
      <c r="T350" s="9"/>
      <c r="U350" s="9"/>
      <c r="V350" s="9"/>
      <c r="W350" s="9">
        <v>0</v>
      </c>
      <c r="X350" s="9">
        <v>1</v>
      </c>
      <c r="Y350" s="9">
        <v>0</v>
      </c>
      <c r="Z350" s="9">
        <v>0</v>
      </c>
      <c r="AA350" s="9">
        <v>1</v>
      </c>
      <c r="AB350" s="9">
        <v>0</v>
      </c>
    </row>
    <row r="351" spans="1:206" x14ac:dyDescent="0.2">
      <c r="A351" s="9">
        <v>50</v>
      </c>
      <c r="B351" s="9">
        <v>0</v>
      </c>
      <c r="C351" s="9">
        <v>0</v>
      </c>
      <c r="D351" s="9">
        <v>1</v>
      </c>
      <c r="E351" s="9">
        <v>229</v>
      </c>
      <c r="F351" s="9">
        <f>ROUND(Source!AZ340,O351)</f>
        <v>0</v>
      </c>
      <c r="G351" s="9" t="s">
        <v>87</v>
      </c>
      <c r="H351" s="9" t="s">
        <v>88</v>
      </c>
      <c r="I351" s="9"/>
      <c r="J351" s="9"/>
      <c r="K351" s="9">
        <v>229</v>
      </c>
      <c r="L351" s="9">
        <v>10</v>
      </c>
      <c r="M351" s="9">
        <v>3</v>
      </c>
      <c r="N351" s="9" t="s">
        <v>3</v>
      </c>
      <c r="O351" s="9">
        <v>2</v>
      </c>
      <c r="P351" s="9">
        <f>ROUND(Source!ER340,O351)</f>
        <v>0</v>
      </c>
      <c r="Q351" s="9"/>
      <c r="R351" s="9"/>
      <c r="S351" s="9"/>
      <c r="T351" s="9"/>
      <c r="U351" s="9"/>
      <c r="V351" s="9"/>
      <c r="W351" s="9">
        <v>0</v>
      </c>
      <c r="X351" s="9">
        <v>1</v>
      </c>
      <c r="Y351" s="9">
        <v>0</v>
      </c>
      <c r="Z351" s="9">
        <v>0</v>
      </c>
      <c r="AA351" s="9">
        <v>1</v>
      </c>
      <c r="AB351" s="9">
        <v>0</v>
      </c>
    </row>
    <row r="352" spans="1:206" x14ac:dyDescent="0.2">
      <c r="A352" s="9">
        <v>50</v>
      </c>
      <c r="B352" s="9">
        <v>0</v>
      </c>
      <c r="C352" s="9">
        <v>0</v>
      </c>
      <c r="D352" s="9">
        <v>1</v>
      </c>
      <c r="E352" s="9">
        <v>203</v>
      </c>
      <c r="F352" s="9">
        <f>ROUND(Source!Q340,O352)</f>
        <v>12535.13</v>
      </c>
      <c r="G352" s="9" t="s">
        <v>89</v>
      </c>
      <c r="H352" s="9" t="s">
        <v>90</v>
      </c>
      <c r="I352" s="9"/>
      <c r="J352" s="9"/>
      <c r="K352" s="9">
        <v>203</v>
      </c>
      <c r="L352" s="9">
        <v>11</v>
      </c>
      <c r="M352" s="9">
        <v>3</v>
      </c>
      <c r="N352" s="9" t="s">
        <v>3</v>
      </c>
      <c r="O352" s="9">
        <v>2</v>
      </c>
      <c r="P352" s="9">
        <f>ROUND(Source!DI340,O352)</f>
        <v>12535.13</v>
      </c>
      <c r="Q352" s="9"/>
      <c r="R352" s="9"/>
      <c r="S352" s="9"/>
      <c r="T352" s="9"/>
      <c r="U352" s="9"/>
      <c r="V352" s="9"/>
      <c r="W352" s="9">
        <v>12535.13</v>
      </c>
      <c r="X352" s="9">
        <v>1</v>
      </c>
      <c r="Y352" s="9">
        <v>12535.13</v>
      </c>
      <c r="Z352" s="9">
        <v>12535.13</v>
      </c>
      <c r="AA352" s="9">
        <v>1</v>
      </c>
      <c r="AB352" s="9">
        <v>12535.13</v>
      </c>
    </row>
    <row r="353" spans="1:28" x14ac:dyDescent="0.2">
      <c r="A353" s="9">
        <v>50</v>
      </c>
      <c r="B353" s="9">
        <v>0</v>
      </c>
      <c r="C353" s="9">
        <v>0</v>
      </c>
      <c r="D353" s="9">
        <v>1</v>
      </c>
      <c r="E353" s="9">
        <v>231</v>
      </c>
      <c r="F353" s="9">
        <f>ROUND(Source!BB340,O353)</f>
        <v>0</v>
      </c>
      <c r="G353" s="9" t="s">
        <v>91</v>
      </c>
      <c r="H353" s="9" t="s">
        <v>92</v>
      </c>
      <c r="I353" s="9"/>
      <c r="J353" s="9"/>
      <c r="K353" s="9">
        <v>231</v>
      </c>
      <c r="L353" s="9">
        <v>12</v>
      </c>
      <c r="M353" s="9">
        <v>3</v>
      </c>
      <c r="N353" s="9" t="s">
        <v>3</v>
      </c>
      <c r="O353" s="9">
        <v>2</v>
      </c>
      <c r="P353" s="9">
        <f>ROUND(Source!ET340,O353)</f>
        <v>0</v>
      </c>
      <c r="Q353" s="9"/>
      <c r="R353" s="9"/>
      <c r="S353" s="9"/>
      <c r="T353" s="9"/>
      <c r="U353" s="9"/>
      <c r="V353" s="9"/>
      <c r="W353" s="9">
        <v>0</v>
      </c>
      <c r="X353" s="9">
        <v>1</v>
      </c>
      <c r="Y353" s="9">
        <v>0</v>
      </c>
      <c r="Z353" s="9">
        <v>0</v>
      </c>
      <c r="AA353" s="9">
        <v>1</v>
      </c>
      <c r="AB353" s="9">
        <v>0</v>
      </c>
    </row>
    <row r="354" spans="1:28" x14ac:dyDescent="0.2">
      <c r="A354" s="9">
        <v>50</v>
      </c>
      <c r="B354" s="9">
        <v>0</v>
      </c>
      <c r="C354" s="9">
        <v>0</v>
      </c>
      <c r="D354" s="9">
        <v>1</v>
      </c>
      <c r="E354" s="9">
        <v>204</v>
      </c>
      <c r="F354" s="9">
        <f>ROUND(Source!R340,O354)</f>
        <v>5733.77</v>
      </c>
      <c r="G354" s="9" t="s">
        <v>93</v>
      </c>
      <c r="H354" s="9" t="s">
        <v>94</v>
      </c>
      <c r="I354" s="9"/>
      <c r="J354" s="9"/>
      <c r="K354" s="9">
        <v>204</v>
      </c>
      <c r="L354" s="9">
        <v>13</v>
      </c>
      <c r="M354" s="9">
        <v>3</v>
      </c>
      <c r="N354" s="9" t="s">
        <v>3</v>
      </c>
      <c r="O354" s="9">
        <v>2</v>
      </c>
      <c r="P354" s="9">
        <f>ROUND(Source!DJ340,O354)</f>
        <v>5733.77</v>
      </c>
      <c r="Q354" s="9"/>
      <c r="R354" s="9"/>
      <c r="S354" s="9"/>
      <c r="T354" s="9"/>
      <c r="U354" s="9"/>
      <c r="V354" s="9"/>
      <c r="W354" s="9">
        <v>5733.77</v>
      </c>
      <c r="X354" s="9">
        <v>1</v>
      </c>
      <c r="Y354" s="9">
        <v>5733.77</v>
      </c>
      <c r="Z354" s="9">
        <v>5733.77</v>
      </c>
      <c r="AA354" s="9">
        <v>1</v>
      </c>
      <c r="AB354" s="9">
        <v>5733.77</v>
      </c>
    </row>
    <row r="355" spans="1:28" x14ac:dyDescent="0.2">
      <c r="A355" s="9">
        <v>50</v>
      </c>
      <c r="B355" s="9">
        <v>0</v>
      </c>
      <c r="C355" s="9">
        <v>0</v>
      </c>
      <c r="D355" s="9">
        <v>1</v>
      </c>
      <c r="E355" s="9">
        <v>205</v>
      </c>
      <c r="F355" s="9">
        <f>ROUND(Source!S340,O355)</f>
        <v>6360.36</v>
      </c>
      <c r="G355" s="9" t="s">
        <v>95</v>
      </c>
      <c r="H355" s="9" t="s">
        <v>96</v>
      </c>
      <c r="I355" s="9"/>
      <c r="J355" s="9"/>
      <c r="K355" s="9">
        <v>205</v>
      </c>
      <c r="L355" s="9">
        <v>14</v>
      </c>
      <c r="M355" s="9">
        <v>3</v>
      </c>
      <c r="N355" s="9" t="s">
        <v>3</v>
      </c>
      <c r="O355" s="9">
        <v>2</v>
      </c>
      <c r="P355" s="9">
        <f>ROUND(Source!DK340,O355)</f>
        <v>6360.36</v>
      </c>
      <c r="Q355" s="9"/>
      <c r="R355" s="9"/>
      <c r="S355" s="9"/>
      <c r="T355" s="9"/>
      <c r="U355" s="9"/>
      <c r="V355" s="9"/>
      <c r="W355" s="9">
        <v>6360.36</v>
      </c>
      <c r="X355" s="9">
        <v>1</v>
      </c>
      <c r="Y355" s="9">
        <v>6360.36</v>
      </c>
      <c r="Z355" s="9">
        <v>6360.36</v>
      </c>
      <c r="AA355" s="9">
        <v>1</v>
      </c>
      <c r="AB355" s="9">
        <v>6360.36</v>
      </c>
    </row>
    <row r="356" spans="1:28" x14ac:dyDescent="0.2">
      <c r="A356" s="9">
        <v>50</v>
      </c>
      <c r="B356" s="9">
        <v>0</v>
      </c>
      <c r="C356" s="9">
        <v>0</v>
      </c>
      <c r="D356" s="9">
        <v>1</v>
      </c>
      <c r="E356" s="9">
        <v>232</v>
      </c>
      <c r="F356" s="9">
        <f>ROUND(Source!BC340,O356)</f>
        <v>0</v>
      </c>
      <c r="G356" s="9" t="s">
        <v>97</v>
      </c>
      <c r="H356" s="9" t="s">
        <v>98</v>
      </c>
      <c r="I356" s="9"/>
      <c r="J356" s="9"/>
      <c r="K356" s="9">
        <v>232</v>
      </c>
      <c r="L356" s="9">
        <v>15</v>
      </c>
      <c r="M356" s="9">
        <v>3</v>
      </c>
      <c r="N356" s="9" t="s">
        <v>3</v>
      </c>
      <c r="O356" s="9">
        <v>2</v>
      </c>
      <c r="P356" s="9">
        <f>ROUND(Source!EU340,O356)</f>
        <v>0</v>
      </c>
      <c r="Q356" s="9"/>
      <c r="R356" s="9"/>
      <c r="S356" s="9"/>
      <c r="T356" s="9"/>
      <c r="U356" s="9"/>
      <c r="V356" s="9"/>
      <c r="W356" s="9">
        <v>0</v>
      </c>
      <c r="X356" s="9">
        <v>1</v>
      </c>
      <c r="Y356" s="9">
        <v>0</v>
      </c>
      <c r="Z356" s="9">
        <v>0</v>
      </c>
      <c r="AA356" s="9">
        <v>1</v>
      </c>
      <c r="AB356" s="9">
        <v>0</v>
      </c>
    </row>
    <row r="357" spans="1:28" x14ac:dyDescent="0.2">
      <c r="A357" s="9">
        <v>50</v>
      </c>
      <c r="B357" s="9">
        <v>0</v>
      </c>
      <c r="C357" s="9">
        <v>0</v>
      </c>
      <c r="D357" s="9">
        <v>1</v>
      </c>
      <c r="E357" s="9">
        <v>214</v>
      </c>
      <c r="F357" s="9">
        <f>ROUND(Source!AS340,O357)</f>
        <v>44342.7</v>
      </c>
      <c r="G357" s="9" t="s">
        <v>99</v>
      </c>
      <c r="H357" s="9" t="s">
        <v>100</v>
      </c>
      <c r="I357" s="9"/>
      <c r="J357" s="9"/>
      <c r="K357" s="9">
        <v>214</v>
      </c>
      <c r="L357" s="9">
        <v>16</v>
      </c>
      <c r="M357" s="9">
        <v>3</v>
      </c>
      <c r="N357" s="9" t="s">
        <v>3</v>
      </c>
      <c r="O357" s="9">
        <v>2</v>
      </c>
      <c r="P357" s="9">
        <f>ROUND(Source!EK340,O357)</f>
        <v>44342.7</v>
      </c>
      <c r="Q357" s="9"/>
      <c r="R357" s="9"/>
      <c r="S357" s="9"/>
      <c r="T357" s="9"/>
      <c r="U357" s="9"/>
      <c r="V357" s="9"/>
      <c r="W357" s="9">
        <v>44342.7</v>
      </c>
      <c r="X357" s="9">
        <v>1</v>
      </c>
      <c r="Y357" s="9">
        <v>44342.7</v>
      </c>
      <c r="Z357" s="9">
        <v>44342.7</v>
      </c>
      <c r="AA357" s="9">
        <v>1</v>
      </c>
      <c r="AB357" s="9">
        <v>44342.7</v>
      </c>
    </row>
    <row r="358" spans="1:28" x14ac:dyDescent="0.2">
      <c r="A358" s="9">
        <v>50</v>
      </c>
      <c r="B358" s="9">
        <v>0</v>
      </c>
      <c r="C358" s="9">
        <v>0</v>
      </c>
      <c r="D358" s="9">
        <v>1</v>
      </c>
      <c r="E358" s="9">
        <v>215</v>
      </c>
      <c r="F358" s="9">
        <f>ROUND(Source!AT340,O358)</f>
        <v>0</v>
      </c>
      <c r="G358" s="9" t="s">
        <v>101</v>
      </c>
      <c r="H358" s="9" t="s">
        <v>102</v>
      </c>
      <c r="I358" s="9"/>
      <c r="J358" s="9"/>
      <c r="K358" s="9">
        <v>215</v>
      </c>
      <c r="L358" s="9">
        <v>17</v>
      </c>
      <c r="M358" s="9">
        <v>3</v>
      </c>
      <c r="N358" s="9" t="s">
        <v>3</v>
      </c>
      <c r="O358" s="9">
        <v>2</v>
      </c>
      <c r="P358" s="9">
        <f>ROUND(Source!EL340,O358)</f>
        <v>0</v>
      </c>
      <c r="Q358" s="9"/>
      <c r="R358" s="9"/>
      <c r="S358" s="9"/>
      <c r="T358" s="9"/>
      <c r="U358" s="9"/>
      <c r="V358" s="9"/>
      <c r="W358" s="9">
        <v>0</v>
      </c>
      <c r="X358" s="9">
        <v>1</v>
      </c>
      <c r="Y358" s="9">
        <v>0</v>
      </c>
      <c r="Z358" s="9">
        <v>0</v>
      </c>
      <c r="AA358" s="9">
        <v>1</v>
      </c>
      <c r="AB358" s="9">
        <v>0</v>
      </c>
    </row>
    <row r="359" spans="1:28" x14ac:dyDescent="0.2">
      <c r="A359" s="9">
        <v>50</v>
      </c>
      <c r="B359" s="9">
        <v>0</v>
      </c>
      <c r="C359" s="9">
        <v>0</v>
      </c>
      <c r="D359" s="9">
        <v>1</v>
      </c>
      <c r="E359" s="9">
        <v>217</v>
      </c>
      <c r="F359" s="9">
        <f>ROUND(Source!AU340,O359)</f>
        <v>0</v>
      </c>
      <c r="G359" s="9" t="s">
        <v>103</v>
      </c>
      <c r="H359" s="9" t="s">
        <v>104</v>
      </c>
      <c r="I359" s="9"/>
      <c r="J359" s="9"/>
      <c r="K359" s="9">
        <v>217</v>
      </c>
      <c r="L359" s="9">
        <v>18</v>
      </c>
      <c r="M359" s="9">
        <v>3</v>
      </c>
      <c r="N359" s="9" t="s">
        <v>3</v>
      </c>
      <c r="O359" s="9">
        <v>2</v>
      </c>
      <c r="P359" s="9">
        <f>ROUND(Source!EM340,O359)</f>
        <v>0</v>
      </c>
      <c r="Q359" s="9"/>
      <c r="R359" s="9"/>
      <c r="S359" s="9"/>
      <c r="T359" s="9"/>
      <c r="U359" s="9"/>
      <c r="V359" s="9"/>
      <c r="W359" s="9">
        <v>0</v>
      </c>
      <c r="X359" s="9">
        <v>1</v>
      </c>
      <c r="Y359" s="9">
        <v>0</v>
      </c>
      <c r="Z359" s="9">
        <v>0</v>
      </c>
      <c r="AA359" s="9">
        <v>1</v>
      </c>
      <c r="AB359" s="9">
        <v>0</v>
      </c>
    </row>
    <row r="360" spans="1:28" x14ac:dyDescent="0.2">
      <c r="A360" s="9">
        <v>50</v>
      </c>
      <c r="B360" s="9">
        <v>0</v>
      </c>
      <c r="C360" s="9">
        <v>0</v>
      </c>
      <c r="D360" s="9">
        <v>1</v>
      </c>
      <c r="E360" s="9">
        <v>230</v>
      </c>
      <c r="F360" s="9">
        <f>ROUND(Source!BA340,O360)</f>
        <v>0</v>
      </c>
      <c r="G360" s="9" t="s">
        <v>105</v>
      </c>
      <c r="H360" s="9" t="s">
        <v>106</v>
      </c>
      <c r="I360" s="9"/>
      <c r="J360" s="9"/>
      <c r="K360" s="9">
        <v>230</v>
      </c>
      <c r="L360" s="9">
        <v>19</v>
      </c>
      <c r="M360" s="9">
        <v>3</v>
      </c>
      <c r="N360" s="9" t="s">
        <v>3</v>
      </c>
      <c r="O360" s="9">
        <v>2</v>
      </c>
      <c r="P360" s="9">
        <f>ROUND(Source!ES340,O360)</f>
        <v>0</v>
      </c>
      <c r="Q360" s="9"/>
      <c r="R360" s="9"/>
      <c r="S360" s="9"/>
      <c r="T360" s="9"/>
      <c r="U360" s="9"/>
      <c r="V360" s="9"/>
      <c r="W360" s="9">
        <v>0</v>
      </c>
      <c r="X360" s="9">
        <v>1</v>
      </c>
      <c r="Y360" s="9">
        <v>0</v>
      </c>
      <c r="Z360" s="9">
        <v>0</v>
      </c>
      <c r="AA360" s="9">
        <v>1</v>
      </c>
      <c r="AB360" s="9">
        <v>0</v>
      </c>
    </row>
    <row r="361" spans="1:28" x14ac:dyDescent="0.2">
      <c r="A361" s="9">
        <v>50</v>
      </c>
      <c r="B361" s="9">
        <v>0</v>
      </c>
      <c r="C361" s="9">
        <v>0</v>
      </c>
      <c r="D361" s="9">
        <v>1</v>
      </c>
      <c r="E361" s="9">
        <v>206</v>
      </c>
      <c r="F361" s="9">
        <f>ROUND(Source!T340,O361)</f>
        <v>0</v>
      </c>
      <c r="G361" s="9" t="s">
        <v>107</v>
      </c>
      <c r="H361" s="9" t="s">
        <v>108</v>
      </c>
      <c r="I361" s="9"/>
      <c r="J361" s="9"/>
      <c r="K361" s="9">
        <v>206</v>
      </c>
      <c r="L361" s="9">
        <v>20</v>
      </c>
      <c r="M361" s="9">
        <v>3</v>
      </c>
      <c r="N361" s="9" t="s">
        <v>3</v>
      </c>
      <c r="O361" s="9">
        <v>2</v>
      </c>
      <c r="P361" s="9">
        <f>ROUND(Source!DL340,O361)</f>
        <v>0</v>
      </c>
      <c r="Q361" s="9"/>
      <c r="R361" s="9"/>
      <c r="S361" s="9"/>
      <c r="T361" s="9"/>
      <c r="U361" s="9"/>
      <c r="V361" s="9"/>
      <c r="W361" s="9">
        <v>0</v>
      </c>
      <c r="X361" s="9">
        <v>1</v>
      </c>
      <c r="Y361" s="9">
        <v>0</v>
      </c>
      <c r="Z361" s="9">
        <v>0</v>
      </c>
      <c r="AA361" s="9">
        <v>1</v>
      </c>
      <c r="AB361" s="9">
        <v>0</v>
      </c>
    </row>
    <row r="362" spans="1:28" x14ac:dyDescent="0.2">
      <c r="A362" s="9">
        <v>50</v>
      </c>
      <c r="B362" s="9">
        <v>0</v>
      </c>
      <c r="C362" s="9">
        <v>0</v>
      </c>
      <c r="D362" s="9">
        <v>1</v>
      </c>
      <c r="E362" s="9">
        <v>207</v>
      </c>
      <c r="F362" s="9">
        <f>ROUND(Source!U340,O362)</f>
        <v>13.363</v>
      </c>
      <c r="G362" s="9" t="s">
        <v>109</v>
      </c>
      <c r="H362" s="9" t="s">
        <v>110</v>
      </c>
      <c r="I362" s="9"/>
      <c r="J362" s="9"/>
      <c r="K362" s="9">
        <v>207</v>
      </c>
      <c r="L362" s="9">
        <v>21</v>
      </c>
      <c r="M362" s="9">
        <v>3</v>
      </c>
      <c r="N362" s="9" t="s">
        <v>3</v>
      </c>
      <c r="O362" s="9">
        <v>7</v>
      </c>
      <c r="P362" s="9">
        <f>ROUND(Source!DM340,O362)</f>
        <v>13.363</v>
      </c>
      <c r="Q362" s="9"/>
      <c r="R362" s="9"/>
      <c r="S362" s="9"/>
      <c r="T362" s="9"/>
      <c r="U362" s="9"/>
      <c r="V362" s="9"/>
      <c r="W362" s="9">
        <v>13.363</v>
      </c>
      <c r="X362" s="9">
        <v>1</v>
      </c>
      <c r="Y362" s="9">
        <v>13.363</v>
      </c>
      <c r="Z362" s="9">
        <v>13.363</v>
      </c>
      <c r="AA362" s="9">
        <v>1</v>
      </c>
      <c r="AB362" s="9">
        <v>13.363</v>
      </c>
    </row>
    <row r="363" spans="1:28" x14ac:dyDescent="0.2">
      <c r="A363" s="9">
        <v>50</v>
      </c>
      <c r="B363" s="9">
        <v>0</v>
      </c>
      <c r="C363" s="9">
        <v>0</v>
      </c>
      <c r="D363" s="9">
        <v>1</v>
      </c>
      <c r="E363" s="9">
        <v>208</v>
      </c>
      <c r="F363" s="9">
        <f>ROUND(Source!V340,O363)</f>
        <v>9.8785000000000007</v>
      </c>
      <c r="G363" s="9" t="s">
        <v>111</v>
      </c>
      <c r="H363" s="9" t="s">
        <v>112</v>
      </c>
      <c r="I363" s="9"/>
      <c r="J363" s="9"/>
      <c r="K363" s="9">
        <v>208</v>
      </c>
      <c r="L363" s="9">
        <v>22</v>
      </c>
      <c r="M363" s="9">
        <v>3</v>
      </c>
      <c r="N363" s="9" t="s">
        <v>3</v>
      </c>
      <c r="O363" s="9">
        <v>7</v>
      </c>
      <c r="P363" s="9">
        <f>ROUND(Source!DN340,O363)</f>
        <v>9.8785000000000007</v>
      </c>
      <c r="Q363" s="9"/>
      <c r="R363" s="9"/>
      <c r="S363" s="9"/>
      <c r="T363" s="9"/>
      <c r="U363" s="9"/>
      <c r="V363" s="9"/>
      <c r="W363" s="9">
        <v>9.8785000000000007</v>
      </c>
      <c r="X363" s="9">
        <v>1</v>
      </c>
      <c r="Y363" s="9">
        <v>9.8785000000000007</v>
      </c>
      <c r="Z363" s="9">
        <v>9.8785000000000007</v>
      </c>
      <c r="AA363" s="9">
        <v>1</v>
      </c>
      <c r="AB363" s="9">
        <v>9.8785000000000007</v>
      </c>
    </row>
    <row r="364" spans="1:28" x14ac:dyDescent="0.2">
      <c r="A364" s="9">
        <v>50</v>
      </c>
      <c r="B364" s="9">
        <v>0</v>
      </c>
      <c r="C364" s="9">
        <v>0</v>
      </c>
      <c r="D364" s="9">
        <v>1</v>
      </c>
      <c r="E364" s="9">
        <v>209</v>
      </c>
      <c r="F364" s="9">
        <f>ROUND(Source!W340,O364)</f>
        <v>0</v>
      </c>
      <c r="G364" s="9" t="s">
        <v>113</v>
      </c>
      <c r="H364" s="9" t="s">
        <v>114</v>
      </c>
      <c r="I364" s="9"/>
      <c r="J364" s="9"/>
      <c r="K364" s="9">
        <v>209</v>
      </c>
      <c r="L364" s="9">
        <v>23</v>
      </c>
      <c r="M364" s="9">
        <v>3</v>
      </c>
      <c r="N364" s="9" t="s">
        <v>3</v>
      </c>
      <c r="O364" s="9">
        <v>2</v>
      </c>
      <c r="P364" s="9">
        <f>ROUND(Source!DO340,O364)</f>
        <v>0</v>
      </c>
      <c r="Q364" s="9"/>
      <c r="R364" s="9"/>
      <c r="S364" s="9"/>
      <c r="T364" s="9"/>
      <c r="U364" s="9"/>
      <c r="V364" s="9"/>
      <c r="W364" s="9">
        <v>0</v>
      </c>
      <c r="X364" s="9">
        <v>1</v>
      </c>
      <c r="Y364" s="9">
        <v>0</v>
      </c>
      <c r="Z364" s="9">
        <v>0</v>
      </c>
      <c r="AA364" s="9">
        <v>1</v>
      </c>
      <c r="AB364" s="9">
        <v>0</v>
      </c>
    </row>
    <row r="365" spans="1:28" x14ac:dyDescent="0.2">
      <c r="A365" s="9">
        <v>50</v>
      </c>
      <c r="B365" s="9">
        <v>0</v>
      </c>
      <c r="C365" s="9">
        <v>0</v>
      </c>
      <c r="D365" s="9">
        <v>1</v>
      </c>
      <c r="E365" s="9">
        <v>233</v>
      </c>
      <c r="F365" s="9">
        <f>ROUND(Source!BD340,O365)</f>
        <v>0</v>
      </c>
      <c r="G365" s="9" t="s">
        <v>115</v>
      </c>
      <c r="H365" s="9" t="s">
        <v>116</v>
      </c>
      <c r="I365" s="9"/>
      <c r="J365" s="9"/>
      <c r="K365" s="9">
        <v>233</v>
      </c>
      <c r="L365" s="9">
        <v>24</v>
      </c>
      <c r="M365" s="9">
        <v>3</v>
      </c>
      <c r="N365" s="9" t="s">
        <v>3</v>
      </c>
      <c r="O365" s="9">
        <v>2</v>
      </c>
      <c r="P365" s="9">
        <f>ROUND(Source!EV340,O365)</f>
        <v>0</v>
      </c>
      <c r="Q365" s="9"/>
      <c r="R365" s="9"/>
      <c r="S365" s="9"/>
      <c r="T365" s="9"/>
      <c r="U365" s="9"/>
      <c r="V365" s="9"/>
      <c r="W365" s="9">
        <v>0</v>
      </c>
      <c r="X365" s="9">
        <v>1</v>
      </c>
      <c r="Y365" s="9">
        <v>0</v>
      </c>
      <c r="Z365" s="9">
        <v>0</v>
      </c>
      <c r="AA365" s="9">
        <v>1</v>
      </c>
      <c r="AB365" s="9">
        <v>0</v>
      </c>
    </row>
    <row r="366" spans="1:28" x14ac:dyDescent="0.2">
      <c r="A366" s="9">
        <v>50</v>
      </c>
      <c r="B366" s="9">
        <v>0</v>
      </c>
      <c r="C366" s="9">
        <v>0</v>
      </c>
      <c r="D366" s="9">
        <v>1</v>
      </c>
      <c r="E366" s="9">
        <v>210</v>
      </c>
      <c r="F366" s="9">
        <f>ROUND(Source!X340,O366)</f>
        <v>12456.97</v>
      </c>
      <c r="G366" s="9" t="s">
        <v>117</v>
      </c>
      <c r="H366" s="9" t="s">
        <v>118</v>
      </c>
      <c r="I366" s="9"/>
      <c r="J366" s="9"/>
      <c r="K366" s="9">
        <v>210</v>
      </c>
      <c r="L366" s="9">
        <v>25</v>
      </c>
      <c r="M366" s="9">
        <v>3</v>
      </c>
      <c r="N366" s="9" t="s">
        <v>3</v>
      </c>
      <c r="O366" s="9">
        <v>2</v>
      </c>
      <c r="P366" s="9">
        <f>ROUND(Source!DP340,O366)</f>
        <v>12456.97</v>
      </c>
      <c r="Q366" s="9"/>
      <c r="R366" s="9"/>
      <c r="S366" s="9"/>
      <c r="T366" s="9"/>
      <c r="U366" s="9"/>
      <c r="V366" s="9"/>
      <c r="W366" s="9">
        <v>12456.97</v>
      </c>
      <c r="X366" s="9">
        <v>1</v>
      </c>
      <c r="Y366" s="9">
        <v>12456.97</v>
      </c>
      <c r="Z366" s="9">
        <v>12456.97</v>
      </c>
      <c r="AA366" s="9">
        <v>1</v>
      </c>
      <c r="AB366" s="9">
        <v>12456.97</v>
      </c>
    </row>
    <row r="367" spans="1:28" x14ac:dyDescent="0.2">
      <c r="A367" s="9">
        <v>50</v>
      </c>
      <c r="B367" s="9">
        <v>0</v>
      </c>
      <c r="C367" s="9">
        <v>0</v>
      </c>
      <c r="D367" s="9">
        <v>1</v>
      </c>
      <c r="E367" s="9">
        <v>211</v>
      </c>
      <c r="F367" s="9">
        <f>ROUND(Source!Y340,O367)</f>
        <v>7256.47</v>
      </c>
      <c r="G367" s="9" t="s">
        <v>119</v>
      </c>
      <c r="H367" s="9" t="s">
        <v>120</v>
      </c>
      <c r="I367" s="9"/>
      <c r="J367" s="9"/>
      <c r="K367" s="9">
        <v>211</v>
      </c>
      <c r="L367" s="9">
        <v>26</v>
      </c>
      <c r="M367" s="9">
        <v>3</v>
      </c>
      <c r="N367" s="9" t="s">
        <v>3</v>
      </c>
      <c r="O367" s="9">
        <v>2</v>
      </c>
      <c r="P367" s="9">
        <f>ROUND(Source!DQ340,O367)</f>
        <v>7256.47</v>
      </c>
      <c r="Q367" s="9"/>
      <c r="R367" s="9"/>
      <c r="S367" s="9"/>
      <c r="T367" s="9"/>
      <c r="U367" s="9"/>
      <c r="V367" s="9"/>
      <c r="W367" s="9">
        <v>7256.47</v>
      </c>
      <c r="X367" s="9">
        <v>1</v>
      </c>
      <c r="Y367" s="9">
        <v>7256.47</v>
      </c>
      <c r="Z367" s="9">
        <v>7256.47</v>
      </c>
      <c r="AA367" s="9">
        <v>1</v>
      </c>
      <c r="AB367" s="9">
        <v>7256.47</v>
      </c>
    </row>
    <row r="368" spans="1:28" x14ac:dyDescent="0.2">
      <c r="A368" s="9">
        <v>50</v>
      </c>
      <c r="B368" s="9">
        <v>0</v>
      </c>
      <c r="C368" s="9">
        <v>0</v>
      </c>
      <c r="D368" s="9">
        <v>1</v>
      </c>
      <c r="E368" s="9">
        <v>224</v>
      </c>
      <c r="F368" s="9">
        <f>ROUND(Source!AR340,O368)</f>
        <v>44342.7</v>
      </c>
      <c r="G368" s="9" t="s">
        <v>121</v>
      </c>
      <c r="H368" s="9" t="s">
        <v>122</v>
      </c>
      <c r="I368" s="9"/>
      <c r="J368" s="9"/>
      <c r="K368" s="9">
        <v>224</v>
      </c>
      <c r="L368" s="9">
        <v>27</v>
      </c>
      <c r="M368" s="9">
        <v>3</v>
      </c>
      <c r="N368" s="9" t="s">
        <v>3</v>
      </c>
      <c r="O368" s="9">
        <v>2</v>
      </c>
      <c r="P368" s="9">
        <f>ROUND(Source!EJ340,O368)</f>
        <v>44342.7</v>
      </c>
      <c r="Q368" s="9"/>
      <c r="R368" s="9"/>
      <c r="S368" s="9"/>
      <c r="T368" s="9"/>
      <c r="U368" s="9"/>
      <c r="V368" s="9"/>
      <c r="W368" s="9">
        <v>44342.7</v>
      </c>
      <c r="X368" s="9">
        <v>1</v>
      </c>
      <c r="Y368" s="9">
        <v>44342.7</v>
      </c>
      <c r="Z368" s="9">
        <v>44342.7</v>
      </c>
      <c r="AA368" s="9">
        <v>1</v>
      </c>
      <c r="AB368" s="9">
        <v>44342.7</v>
      </c>
    </row>
    <row r="369" spans="1:206" x14ac:dyDescent="0.2">
      <c r="A369" s="9">
        <v>50</v>
      </c>
      <c r="B369" s="9">
        <v>0</v>
      </c>
      <c r="C369" s="9">
        <v>0</v>
      </c>
      <c r="D369" s="9">
        <v>2</v>
      </c>
      <c r="E369" s="9">
        <v>0</v>
      </c>
      <c r="F369" s="9">
        <v>0</v>
      </c>
      <c r="G369" s="9" t="s">
        <v>350</v>
      </c>
      <c r="H369" s="9" t="s">
        <v>351</v>
      </c>
      <c r="I369" s="9"/>
      <c r="J369" s="9"/>
      <c r="K369" s="9">
        <v>212</v>
      </c>
      <c r="L369" s="9">
        <v>28</v>
      </c>
      <c r="M369" s="9">
        <v>1</v>
      </c>
      <c r="N369" s="9" t="s">
        <v>3</v>
      </c>
      <c r="O369" s="9">
        <v>-1</v>
      </c>
      <c r="P369" s="9">
        <v>0</v>
      </c>
      <c r="Q369" s="9"/>
      <c r="R369" s="9"/>
      <c r="S369" s="9"/>
      <c r="T369" s="9"/>
      <c r="U369" s="9"/>
      <c r="V369" s="9"/>
      <c r="W369" s="9">
        <v>0</v>
      </c>
      <c r="X369" s="9">
        <v>1</v>
      </c>
      <c r="Y369" s="9">
        <v>0</v>
      </c>
      <c r="Z369" s="9">
        <v>0</v>
      </c>
      <c r="AA369" s="9">
        <v>1</v>
      </c>
      <c r="AB369" s="9">
        <v>0</v>
      </c>
    </row>
    <row r="370" spans="1:206" x14ac:dyDescent="0.2">
      <c r="A370" s="9">
        <v>50</v>
      </c>
      <c r="B370" s="9">
        <v>1</v>
      </c>
      <c r="C370" s="9">
        <v>0</v>
      </c>
      <c r="D370" s="9">
        <v>2</v>
      </c>
      <c r="E370" s="9">
        <v>0</v>
      </c>
      <c r="F370" s="9">
        <f>ROUND(F368-F359-F349,O370)</f>
        <v>44342.7</v>
      </c>
      <c r="G370" s="9" t="s">
        <v>123</v>
      </c>
      <c r="H370" s="9" t="s">
        <v>352</v>
      </c>
      <c r="I370" s="9"/>
      <c r="J370" s="9"/>
      <c r="K370" s="9">
        <v>212</v>
      </c>
      <c r="L370" s="9">
        <v>29</v>
      </c>
      <c r="M370" s="9">
        <v>1</v>
      </c>
      <c r="N370" s="9" t="s">
        <v>3</v>
      </c>
      <c r="O370" s="9">
        <v>2</v>
      </c>
      <c r="P370" s="9">
        <f>ROUND(P368-P359-P349,O370)</f>
        <v>44342.7</v>
      </c>
      <c r="Q370" s="9"/>
      <c r="R370" s="9"/>
      <c r="S370" s="9"/>
      <c r="T370" s="9"/>
      <c r="U370" s="9"/>
      <c r="V370" s="9"/>
      <c r="W370" s="9">
        <v>44342.7</v>
      </c>
      <c r="X370" s="9">
        <v>1</v>
      </c>
      <c r="Y370" s="9">
        <v>44342.7</v>
      </c>
      <c r="Z370" s="9">
        <v>44342.7</v>
      </c>
      <c r="AA370" s="9">
        <v>1</v>
      </c>
      <c r="AB370" s="9">
        <v>44342.7</v>
      </c>
    </row>
    <row r="371" spans="1:206" x14ac:dyDescent="0.2">
      <c r="A371" s="9">
        <v>50</v>
      </c>
      <c r="B371" s="9">
        <v>0</v>
      </c>
      <c r="C371" s="9">
        <v>0</v>
      </c>
      <c r="D371" s="9">
        <v>2</v>
      </c>
      <c r="E371" s="9">
        <v>0</v>
      </c>
      <c r="F371" s="9">
        <f>ROUND(F370*2.5/100*0,O371)</f>
        <v>0</v>
      </c>
      <c r="G371" s="9" t="s">
        <v>353</v>
      </c>
      <c r="H371" s="9" t="s">
        <v>354</v>
      </c>
      <c r="I371" s="9"/>
      <c r="J371" s="9"/>
      <c r="K371" s="9">
        <v>212</v>
      </c>
      <c r="L371" s="9">
        <v>30</v>
      </c>
      <c r="M371" s="9">
        <v>1</v>
      </c>
      <c r="N371" s="9" t="s">
        <v>3</v>
      </c>
      <c r="O371" s="9">
        <v>2</v>
      </c>
      <c r="P371" s="9">
        <f>ROUND(P370*2.5/100*0,O371)</f>
        <v>0</v>
      </c>
      <c r="Q371" s="9"/>
      <c r="R371" s="9"/>
      <c r="S371" s="9"/>
      <c r="T371" s="9"/>
      <c r="U371" s="9"/>
      <c r="V371" s="9"/>
      <c r="W371" s="9">
        <v>0</v>
      </c>
      <c r="X371" s="9">
        <v>1</v>
      </c>
      <c r="Y371" s="9">
        <v>0</v>
      </c>
      <c r="Z371" s="9">
        <v>0</v>
      </c>
      <c r="AA371" s="9">
        <v>1</v>
      </c>
      <c r="AB371" s="9">
        <v>0</v>
      </c>
    </row>
    <row r="372" spans="1:206" x14ac:dyDescent="0.2">
      <c r="A372" s="9">
        <v>50</v>
      </c>
      <c r="B372" s="9">
        <v>1</v>
      </c>
      <c r="C372" s="9">
        <v>0</v>
      </c>
      <c r="D372" s="9">
        <v>2</v>
      </c>
      <c r="E372" s="9">
        <v>0</v>
      </c>
      <c r="F372" s="9">
        <f>ROUND(F370+F371,O372)</f>
        <v>44342.7</v>
      </c>
      <c r="G372" s="9" t="s">
        <v>355</v>
      </c>
      <c r="H372" s="9" t="s">
        <v>356</v>
      </c>
      <c r="I372" s="9"/>
      <c r="J372" s="9"/>
      <c r="K372" s="9">
        <v>212</v>
      </c>
      <c r="L372" s="9">
        <v>31</v>
      </c>
      <c r="M372" s="9">
        <v>1</v>
      </c>
      <c r="N372" s="9" t="s">
        <v>3</v>
      </c>
      <c r="O372" s="9">
        <v>2</v>
      </c>
      <c r="P372" s="9">
        <f>ROUND(P370+P371,O372)</f>
        <v>44342.7</v>
      </c>
      <c r="Q372" s="9"/>
      <c r="R372" s="9"/>
      <c r="S372" s="9"/>
      <c r="T372" s="9"/>
      <c r="U372" s="9"/>
      <c r="V372" s="9"/>
      <c r="W372" s="9">
        <v>44342.7</v>
      </c>
      <c r="X372" s="9">
        <v>1</v>
      </c>
      <c r="Y372" s="9">
        <v>44342.7</v>
      </c>
      <c r="Z372" s="9">
        <v>44342.7</v>
      </c>
      <c r="AA372" s="9">
        <v>1</v>
      </c>
      <c r="AB372" s="9">
        <v>44342.7</v>
      </c>
    </row>
    <row r="373" spans="1:206" x14ac:dyDescent="0.2">
      <c r="A373" s="9">
        <v>50</v>
      </c>
      <c r="B373" s="9">
        <v>1</v>
      </c>
      <c r="C373" s="9">
        <v>0</v>
      </c>
      <c r="D373" s="9">
        <v>2</v>
      </c>
      <c r="E373" s="9">
        <v>0</v>
      </c>
      <c r="F373" s="9">
        <f>ROUND(F372*1.9/100,O373)</f>
        <v>842.51</v>
      </c>
      <c r="G373" s="9" t="s">
        <v>357</v>
      </c>
      <c r="H373" s="9" t="s">
        <v>358</v>
      </c>
      <c r="I373" s="9"/>
      <c r="J373" s="9"/>
      <c r="K373" s="9">
        <v>212</v>
      </c>
      <c r="L373" s="9">
        <v>32</v>
      </c>
      <c r="M373" s="9">
        <v>1</v>
      </c>
      <c r="N373" s="9" t="s">
        <v>3</v>
      </c>
      <c r="O373" s="9">
        <v>2</v>
      </c>
      <c r="P373" s="9">
        <f>ROUND(P372*1.9/100,O373)</f>
        <v>842.51</v>
      </c>
      <c r="Q373" s="9"/>
      <c r="R373" s="9"/>
      <c r="S373" s="9"/>
      <c r="T373" s="9"/>
      <c r="U373" s="9"/>
      <c r="V373" s="9"/>
      <c r="W373" s="9">
        <v>842.51</v>
      </c>
      <c r="X373" s="9">
        <v>1</v>
      </c>
      <c r="Y373" s="9">
        <v>842.51</v>
      </c>
      <c r="Z373" s="9">
        <v>842.51</v>
      </c>
      <c r="AA373" s="9">
        <v>1</v>
      </c>
      <c r="AB373" s="9">
        <v>842.51</v>
      </c>
    </row>
    <row r="374" spans="1:206" x14ac:dyDescent="0.2">
      <c r="A374" s="9">
        <v>50</v>
      </c>
      <c r="B374" s="9">
        <v>1</v>
      </c>
      <c r="C374" s="9">
        <v>0</v>
      </c>
      <c r="D374" s="9">
        <v>2</v>
      </c>
      <c r="E374" s="9">
        <v>0</v>
      </c>
      <c r="F374" s="9">
        <f>ROUND(F372+F373,O374)</f>
        <v>45185.21</v>
      </c>
      <c r="G374" s="9" t="s">
        <v>359</v>
      </c>
      <c r="H374" s="9" t="s">
        <v>360</v>
      </c>
      <c r="I374" s="9"/>
      <c r="J374" s="9"/>
      <c r="K374" s="9">
        <v>212</v>
      </c>
      <c r="L374" s="9">
        <v>33</v>
      </c>
      <c r="M374" s="9">
        <v>1</v>
      </c>
      <c r="N374" s="9" t="s">
        <v>3</v>
      </c>
      <c r="O374" s="9">
        <v>2</v>
      </c>
      <c r="P374" s="9">
        <f>ROUND(P372+P373,O374)</f>
        <v>45185.21</v>
      </c>
      <c r="Q374" s="9"/>
      <c r="R374" s="9"/>
      <c r="S374" s="9"/>
      <c r="T374" s="9"/>
      <c r="U374" s="9"/>
      <c r="V374" s="9"/>
      <c r="W374" s="9">
        <v>45185.21</v>
      </c>
      <c r="X374" s="9">
        <v>1</v>
      </c>
      <c r="Y374" s="9">
        <v>45185.21</v>
      </c>
      <c r="Z374" s="9">
        <v>45185.21</v>
      </c>
      <c r="AA374" s="9">
        <v>1</v>
      </c>
      <c r="AB374" s="9">
        <v>45185.21</v>
      </c>
    </row>
    <row r="375" spans="1:206" x14ac:dyDescent="0.2">
      <c r="A375" s="9">
        <v>50</v>
      </c>
      <c r="B375" s="9">
        <v>0</v>
      </c>
      <c r="C375" s="9">
        <v>0</v>
      </c>
      <c r="D375" s="9">
        <v>2</v>
      </c>
      <c r="E375" s="9">
        <v>0</v>
      </c>
      <c r="F375" s="9">
        <f>ROUND(F374*F369,O375)</f>
        <v>0</v>
      </c>
      <c r="G375" s="9" t="s">
        <v>361</v>
      </c>
      <c r="H375" s="9" t="s">
        <v>362</v>
      </c>
      <c r="I375" s="9"/>
      <c r="J375" s="9"/>
      <c r="K375" s="9">
        <v>212</v>
      </c>
      <c r="L375" s="9">
        <v>34</v>
      </c>
      <c r="M375" s="9">
        <v>1</v>
      </c>
      <c r="N375" s="9" t="s">
        <v>3</v>
      </c>
      <c r="O375" s="9">
        <v>2</v>
      </c>
      <c r="P375" s="9">
        <f>ROUND(P374*P369,O375)</f>
        <v>0</v>
      </c>
      <c r="Q375" s="9"/>
      <c r="R375" s="9"/>
      <c r="S375" s="9"/>
      <c r="T375" s="9"/>
      <c r="U375" s="9"/>
      <c r="V375" s="9"/>
      <c r="W375" s="9">
        <v>0</v>
      </c>
      <c r="X375" s="9">
        <v>1</v>
      </c>
      <c r="Y375" s="9">
        <v>0</v>
      </c>
      <c r="Z375" s="9">
        <v>0</v>
      </c>
      <c r="AA375" s="9">
        <v>1</v>
      </c>
      <c r="AB375" s="9">
        <v>0</v>
      </c>
    </row>
    <row r="376" spans="1:206" x14ac:dyDescent="0.2">
      <c r="A376" s="9">
        <v>50</v>
      </c>
      <c r="B376" s="9">
        <v>0</v>
      </c>
      <c r="C376" s="9">
        <v>0</v>
      </c>
      <c r="D376" s="9">
        <v>2</v>
      </c>
      <c r="E376" s="9">
        <v>0</v>
      </c>
      <c r="F376" s="9">
        <f>ROUND(F349,O376)</f>
        <v>0</v>
      </c>
      <c r="G376" s="9" t="s">
        <v>363</v>
      </c>
      <c r="H376" s="9" t="s">
        <v>364</v>
      </c>
      <c r="I376" s="9"/>
      <c r="J376" s="9"/>
      <c r="K376" s="9">
        <v>212</v>
      </c>
      <c r="L376" s="9">
        <v>35</v>
      </c>
      <c r="M376" s="9">
        <v>1</v>
      </c>
      <c r="N376" s="9" t="s">
        <v>3</v>
      </c>
      <c r="O376" s="9">
        <v>2</v>
      </c>
      <c r="P376" s="9">
        <f>ROUND(P349,O376)</f>
        <v>0</v>
      </c>
      <c r="Q376" s="9"/>
      <c r="R376" s="9"/>
      <c r="S376" s="9"/>
      <c r="T376" s="9"/>
      <c r="U376" s="9"/>
      <c r="V376" s="9"/>
      <c r="W376" s="9">
        <v>0</v>
      </c>
      <c r="X376" s="9">
        <v>1</v>
      </c>
      <c r="Y376" s="9">
        <v>0</v>
      </c>
      <c r="Z376" s="9">
        <v>0</v>
      </c>
      <c r="AA376" s="9">
        <v>1</v>
      </c>
      <c r="AB376" s="9">
        <v>0</v>
      </c>
    </row>
    <row r="377" spans="1:206" x14ac:dyDescent="0.2">
      <c r="A377" s="9">
        <v>50</v>
      </c>
      <c r="B377" s="9">
        <v>0</v>
      </c>
      <c r="C377" s="9">
        <v>0</v>
      </c>
      <c r="D377" s="9">
        <v>2</v>
      </c>
      <c r="E377" s="9">
        <v>0</v>
      </c>
      <c r="F377" s="9">
        <f>ROUND(F376*F369,O377)</f>
        <v>0</v>
      </c>
      <c r="G377" s="9" t="s">
        <v>365</v>
      </c>
      <c r="H377" s="9" t="s">
        <v>366</v>
      </c>
      <c r="I377" s="9"/>
      <c r="J377" s="9"/>
      <c r="K377" s="9">
        <v>212</v>
      </c>
      <c r="L377" s="9">
        <v>36</v>
      </c>
      <c r="M377" s="9">
        <v>1</v>
      </c>
      <c r="N377" s="9" t="s">
        <v>3</v>
      </c>
      <c r="O377" s="9">
        <v>2</v>
      </c>
      <c r="P377" s="9">
        <f>ROUND(P376*P369,O377)</f>
        <v>0</v>
      </c>
      <c r="Q377" s="9"/>
      <c r="R377" s="9"/>
      <c r="S377" s="9"/>
      <c r="T377" s="9"/>
      <c r="U377" s="9"/>
      <c r="V377" s="9"/>
      <c r="W377" s="9">
        <v>0</v>
      </c>
      <c r="X377" s="9">
        <v>1</v>
      </c>
      <c r="Y377" s="9">
        <v>0</v>
      </c>
      <c r="Z377" s="9">
        <v>0</v>
      </c>
      <c r="AA377" s="9">
        <v>1</v>
      </c>
      <c r="AB377" s="9">
        <v>0</v>
      </c>
    </row>
    <row r="378" spans="1:206" x14ac:dyDescent="0.2">
      <c r="A378" s="9">
        <v>50</v>
      </c>
      <c r="B378" s="9">
        <v>0</v>
      </c>
      <c r="C378" s="9">
        <v>0</v>
      </c>
      <c r="D378" s="9">
        <v>2</v>
      </c>
      <c r="E378" s="9">
        <v>0</v>
      </c>
      <c r="F378" s="9">
        <f>ROUND(F359,O378)</f>
        <v>0</v>
      </c>
      <c r="G378" s="9" t="s">
        <v>367</v>
      </c>
      <c r="H378" s="9" t="s">
        <v>368</v>
      </c>
      <c r="I378" s="9"/>
      <c r="J378" s="9"/>
      <c r="K378" s="9">
        <v>212</v>
      </c>
      <c r="L378" s="9">
        <v>37</v>
      </c>
      <c r="M378" s="9">
        <v>1</v>
      </c>
      <c r="N378" s="9" t="s">
        <v>3</v>
      </c>
      <c r="O378" s="9">
        <v>2</v>
      </c>
      <c r="P378" s="9">
        <f>ROUND(P359,O378)</f>
        <v>0</v>
      </c>
      <c r="Q378" s="9"/>
      <c r="R378" s="9"/>
      <c r="S378" s="9"/>
      <c r="T378" s="9"/>
      <c r="U378" s="9"/>
      <c r="V378" s="9"/>
      <c r="W378" s="9">
        <v>0</v>
      </c>
      <c r="X378" s="9">
        <v>1</v>
      </c>
      <c r="Y378" s="9">
        <v>0</v>
      </c>
      <c r="Z378" s="9">
        <v>0</v>
      </c>
      <c r="AA378" s="9">
        <v>1</v>
      </c>
      <c r="AB378" s="9">
        <v>0</v>
      </c>
    </row>
    <row r="379" spans="1:206" x14ac:dyDescent="0.2">
      <c r="A379" s="9">
        <v>50</v>
      </c>
      <c r="B379" s="9">
        <v>0</v>
      </c>
      <c r="C379" s="9">
        <v>0</v>
      </c>
      <c r="D379" s="9">
        <v>2</v>
      </c>
      <c r="E379" s="9">
        <v>0</v>
      </c>
      <c r="F379" s="9">
        <f>ROUND(F378*F369,O379)</f>
        <v>0</v>
      </c>
      <c r="G379" s="9" t="s">
        <v>369</v>
      </c>
      <c r="H379" s="9" t="s">
        <v>370</v>
      </c>
      <c r="I379" s="9"/>
      <c r="J379" s="9"/>
      <c r="K379" s="9">
        <v>212</v>
      </c>
      <c r="L379" s="9">
        <v>38</v>
      </c>
      <c r="M379" s="9">
        <v>1</v>
      </c>
      <c r="N379" s="9" t="s">
        <v>3</v>
      </c>
      <c r="O379" s="9">
        <v>2</v>
      </c>
      <c r="P379" s="9">
        <f>ROUND(P378*P369,O379)</f>
        <v>0</v>
      </c>
      <c r="Q379" s="9"/>
      <c r="R379" s="9"/>
      <c r="S379" s="9"/>
      <c r="T379" s="9"/>
      <c r="U379" s="9"/>
      <c r="V379" s="9"/>
      <c r="W379" s="9">
        <v>0</v>
      </c>
      <c r="X379" s="9">
        <v>1</v>
      </c>
      <c r="Y379" s="9">
        <v>0</v>
      </c>
      <c r="Z379" s="9">
        <v>0</v>
      </c>
      <c r="AA379" s="9">
        <v>1</v>
      </c>
      <c r="AB379" s="9">
        <v>0</v>
      </c>
    </row>
    <row r="380" spans="1:206" x14ac:dyDescent="0.2">
      <c r="A380" s="9">
        <v>50</v>
      </c>
      <c r="B380" s="9">
        <v>0</v>
      </c>
      <c r="C380" s="9">
        <v>0</v>
      </c>
      <c r="D380" s="9">
        <v>2</v>
      </c>
      <c r="E380" s="9">
        <v>213</v>
      </c>
      <c r="F380" s="9">
        <f>ROUND(F375+F377+F379,O380)</f>
        <v>0</v>
      </c>
      <c r="G380" s="9" t="s">
        <v>371</v>
      </c>
      <c r="H380" s="9" t="s">
        <v>372</v>
      </c>
      <c r="I380" s="9"/>
      <c r="J380" s="9"/>
      <c r="K380" s="9">
        <v>212</v>
      </c>
      <c r="L380" s="9">
        <v>39</v>
      </c>
      <c r="M380" s="9">
        <v>1</v>
      </c>
      <c r="N380" s="9" t="s">
        <v>3</v>
      </c>
      <c r="O380" s="9">
        <v>2</v>
      </c>
      <c r="P380" s="9">
        <f>ROUND(P375+P377+P379,O380)</f>
        <v>0</v>
      </c>
      <c r="Q380" s="9"/>
      <c r="R380" s="9"/>
      <c r="S380" s="9"/>
      <c r="T380" s="9"/>
      <c r="U380" s="9"/>
      <c r="V380" s="9"/>
      <c r="W380" s="9">
        <v>0</v>
      </c>
      <c r="X380" s="9">
        <v>1</v>
      </c>
      <c r="Y380" s="9">
        <v>0</v>
      </c>
      <c r="Z380" s="9">
        <v>0</v>
      </c>
      <c r="AA380" s="9">
        <v>1</v>
      </c>
      <c r="AB380" s="9">
        <v>0</v>
      </c>
    </row>
    <row r="382" spans="1:206" x14ac:dyDescent="0.2">
      <c r="A382" s="1">
        <v>3</v>
      </c>
      <c r="B382" s="1">
        <v>0</v>
      </c>
      <c r="C382" s="1"/>
      <c r="D382" s="1">
        <f>ROW(A700)</f>
        <v>700</v>
      </c>
      <c r="E382" s="1"/>
      <c r="F382" s="1" t="s">
        <v>373</v>
      </c>
      <c r="G382" s="1" t="s">
        <v>374</v>
      </c>
      <c r="H382" s="1" t="s">
        <v>3</v>
      </c>
      <c r="I382" s="1">
        <v>0</v>
      </c>
      <c r="J382" s="1" t="s">
        <v>3</v>
      </c>
      <c r="K382" s="1">
        <v>-1</v>
      </c>
      <c r="L382" s="1" t="s">
        <v>373</v>
      </c>
      <c r="M382" s="1" t="s">
        <v>3</v>
      </c>
      <c r="N382" s="1"/>
      <c r="O382" s="1"/>
      <c r="P382" s="1"/>
      <c r="Q382" s="1"/>
      <c r="R382" s="1"/>
      <c r="S382" s="1">
        <v>0</v>
      </c>
      <c r="T382" s="1">
        <v>0</v>
      </c>
      <c r="U382" s="1" t="s">
        <v>3</v>
      </c>
      <c r="V382" s="1">
        <v>0</v>
      </c>
      <c r="W382" s="1"/>
      <c r="X382" s="1"/>
      <c r="Y382" s="1"/>
      <c r="Z382" s="1"/>
      <c r="AA382" s="1"/>
      <c r="AB382" s="1" t="s">
        <v>3</v>
      </c>
      <c r="AC382" s="1" t="s">
        <v>3</v>
      </c>
      <c r="AD382" s="1" t="s">
        <v>3</v>
      </c>
      <c r="AE382" s="1" t="s">
        <v>3</v>
      </c>
      <c r="AF382" s="1" t="s">
        <v>3</v>
      </c>
      <c r="AG382" s="1" t="s">
        <v>3</v>
      </c>
      <c r="AH382" s="1"/>
      <c r="AI382" s="1"/>
      <c r="AJ382" s="1"/>
      <c r="AK382" s="1"/>
      <c r="AL382" s="1"/>
      <c r="AM382" s="1"/>
      <c r="AN382" s="1"/>
      <c r="AO382" s="1"/>
      <c r="AP382" s="1" t="s">
        <v>3</v>
      </c>
      <c r="AQ382" s="1" t="s">
        <v>3</v>
      </c>
      <c r="AR382" s="1" t="s">
        <v>3</v>
      </c>
      <c r="AS382" s="1"/>
      <c r="AT382" s="1"/>
      <c r="AU382" s="1"/>
      <c r="AV382" s="1"/>
      <c r="AW382" s="1"/>
      <c r="AX382" s="1"/>
      <c r="AY382" s="1"/>
      <c r="AZ382" s="1" t="s">
        <v>3</v>
      </c>
      <c r="BA382" s="1"/>
      <c r="BB382" s="1" t="s">
        <v>3</v>
      </c>
      <c r="BC382" s="1" t="s">
        <v>3</v>
      </c>
      <c r="BD382" s="1" t="s">
        <v>3</v>
      </c>
      <c r="BE382" s="1" t="s">
        <v>3</v>
      </c>
      <c r="BF382" s="1" t="s">
        <v>3</v>
      </c>
      <c r="BG382" s="1" t="s">
        <v>3</v>
      </c>
      <c r="BH382" s="1" t="s">
        <v>3</v>
      </c>
      <c r="BI382" s="1" t="s">
        <v>3</v>
      </c>
      <c r="BJ382" s="1" t="s">
        <v>3</v>
      </c>
      <c r="BK382" s="1" t="s">
        <v>3</v>
      </c>
      <c r="BL382" s="1" t="s">
        <v>3</v>
      </c>
      <c r="BM382" s="1" t="s">
        <v>3</v>
      </c>
      <c r="BN382" s="1" t="s">
        <v>3</v>
      </c>
      <c r="BO382" s="1" t="s">
        <v>3</v>
      </c>
      <c r="BP382" s="1" t="s">
        <v>3</v>
      </c>
      <c r="BQ382" s="1"/>
      <c r="BR382" s="1"/>
      <c r="BS382" s="1"/>
      <c r="BT382" s="1"/>
      <c r="BU382" s="1"/>
      <c r="BV382" s="1"/>
      <c r="BW382" s="1"/>
      <c r="BX382" s="1">
        <v>0</v>
      </c>
      <c r="BY382" s="1"/>
      <c r="BZ382" s="1"/>
      <c r="CA382" s="1"/>
      <c r="CB382" s="1"/>
      <c r="CC382" s="1"/>
      <c r="CD382" s="1"/>
      <c r="CE382" s="1"/>
      <c r="CF382" s="1">
        <v>0</v>
      </c>
      <c r="CG382" s="1">
        <v>0</v>
      </c>
      <c r="CH382" s="1"/>
      <c r="CI382" s="1" t="s">
        <v>3</v>
      </c>
      <c r="CJ382" s="1" t="s">
        <v>3</v>
      </c>
      <c r="CK382" t="s">
        <v>3</v>
      </c>
      <c r="CL382" t="s">
        <v>3</v>
      </c>
      <c r="CM382" t="s">
        <v>3</v>
      </c>
      <c r="CN382" t="s">
        <v>3</v>
      </c>
      <c r="CO382" t="s">
        <v>3</v>
      </c>
      <c r="CP382" t="s">
        <v>3</v>
      </c>
      <c r="CQ382" t="s">
        <v>3</v>
      </c>
    </row>
    <row r="384" spans="1:206" x14ac:dyDescent="0.2">
      <c r="A384" s="7">
        <v>52</v>
      </c>
      <c r="B384" s="7">
        <f t="shared" ref="B384:G384" si="224">B700</f>
        <v>0</v>
      </c>
      <c r="C384" s="7">
        <f t="shared" si="224"/>
        <v>3</v>
      </c>
      <c r="D384" s="7">
        <f t="shared" si="224"/>
        <v>382</v>
      </c>
      <c r="E384" s="7">
        <f t="shared" si="224"/>
        <v>0</v>
      </c>
      <c r="F384" s="7" t="str">
        <f t="shared" si="224"/>
        <v>02-01-02</v>
      </c>
      <c r="G384" s="7" t="str">
        <f t="shared" si="224"/>
        <v>Строительство ВЛЗ</v>
      </c>
      <c r="H384" s="7"/>
      <c r="I384" s="7"/>
      <c r="J384" s="7"/>
      <c r="K384" s="7"/>
      <c r="L384" s="7"/>
      <c r="M384" s="7"/>
      <c r="N384" s="7"/>
      <c r="O384" s="7">
        <f t="shared" ref="O384:BZ384" si="225">O700</f>
        <v>0</v>
      </c>
      <c r="P384" s="7">
        <f t="shared" si="225"/>
        <v>0</v>
      </c>
      <c r="Q384" s="7">
        <f t="shared" si="225"/>
        <v>0</v>
      </c>
      <c r="R384" s="7">
        <f t="shared" si="225"/>
        <v>0</v>
      </c>
      <c r="S384" s="7">
        <f t="shared" si="225"/>
        <v>0</v>
      </c>
      <c r="T384" s="7">
        <f t="shared" si="225"/>
        <v>0</v>
      </c>
      <c r="U384" s="7">
        <f t="shared" si="225"/>
        <v>0</v>
      </c>
      <c r="V384" s="7">
        <f t="shared" si="225"/>
        <v>0</v>
      </c>
      <c r="W384" s="7">
        <f t="shared" si="225"/>
        <v>0</v>
      </c>
      <c r="X384" s="7">
        <f t="shared" si="225"/>
        <v>0</v>
      </c>
      <c r="Y384" s="7">
        <f t="shared" si="225"/>
        <v>0</v>
      </c>
      <c r="Z384" s="7">
        <f t="shared" si="225"/>
        <v>0</v>
      </c>
      <c r="AA384" s="7">
        <f t="shared" si="225"/>
        <v>0</v>
      </c>
      <c r="AB384" s="7">
        <f t="shared" si="225"/>
        <v>0</v>
      </c>
      <c r="AC384" s="7">
        <f t="shared" si="225"/>
        <v>0</v>
      </c>
      <c r="AD384" s="7">
        <f t="shared" si="225"/>
        <v>0</v>
      </c>
      <c r="AE384" s="7">
        <f t="shared" si="225"/>
        <v>0</v>
      </c>
      <c r="AF384" s="7">
        <f t="shared" si="225"/>
        <v>0</v>
      </c>
      <c r="AG384" s="7">
        <f t="shared" si="225"/>
        <v>0</v>
      </c>
      <c r="AH384" s="7">
        <f t="shared" si="225"/>
        <v>0</v>
      </c>
      <c r="AI384" s="7">
        <f t="shared" si="225"/>
        <v>0</v>
      </c>
      <c r="AJ384" s="7">
        <f t="shared" si="225"/>
        <v>0</v>
      </c>
      <c r="AK384" s="7">
        <f t="shared" si="225"/>
        <v>0</v>
      </c>
      <c r="AL384" s="7">
        <f t="shared" si="225"/>
        <v>0</v>
      </c>
      <c r="AM384" s="7">
        <f t="shared" si="225"/>
        <v>0</v>
      </c>
      <c r="AN384" s="7">
        <f t="shared" si="225"/>
        <v>0</v>
      </c>
      <c r="AO384" s="7">
        <f t="shared" si="225"/>
        <v>0</v>
      </c>
      <c r="AP384" s="7">
        <f t="shared" si="225"/>
        <v>0</v>
      </c>
      <c r="AQ384" s="7">
        <f t="shared" si="225"/>
        <v>0</v>
      </c>
      <c r="AR384" s="7">
        <f t="shared" si="225"/>
        <v>0</v>
      </c>
      <c r="AS384" s="7">
        <f t="shared" si="225"/>
        <v>0</v>
      </c>
      <c r="AT384" s="7">
        <f t="shared" si="225"/>
        <v>0</v>
      </c>
      <c r="AU384" s="7">
        <f t="shared" si="225"/>
        <v>0</v>
      </c>
      <c r="AV384" s="7">
        <f t="shared" si="225"/>
        <v>0</v>
      </c>
      <c r="AW384" s="7">
        <f t="shared" si="225"/>
        <v>0</v>
      </c>
      <c r="AX384" s="7">
        <f t="shared" si="225"/>
        <v>0</v>
      </c>
      <c r="AY384" s="7">
        <f t="shared" si="225"/>
        <v>0</v>
      </c>
      <c r="AZ384" s="7">
        <f t="shared" si="225"/>
        <v>0</v>
      </c>
      <c r="BA384" s="7">
        <f t="shared" si="225"/>
        <v>0</v>
      </c>
      <c r="BB384" s="7">
        <f t="shared" si="225"/>
        <v>0</v>
      </c>
      <c r="BC384" s="7">
        <f t="shared" si="225"/>
        <v>0</v>
      </c>
      <c r="BD384" s="7">
        <f t="shared" si="225"/>
        <v>0</v>
      </c>
      <c r="BE384" s="7">
        <f t="shared" si="225"/>
        <v>0</v>
      </c>
      <c r="BF384" s="7">
        <f t="shared" si="225"/>
        <v>0</v>
      </c>
      <c r="BG384" s="7">
        <f t="shared" si="225"/>
        <v>0</v>
      </c>
      <c r="BH384" s="7">
        <f t="shared" si="225"/>
        <v>0</v>
      </c>
      <c r="BI384" s="7">
        <f t="shared" si="225"/>
        <v>0</v>
      </c>
      <c r="BJ384" s="7">
        <f t="shared" si="225"/>
        <v>0</v>
      </c>
      <c r="BK384" s="7">
        <f t="shared" si="225"/>
        <v>0</v>
      </c>
      <c r="BL384" s="7">
        <f t="shared" si="225"/>
        <v>0</v>
      </c>
      <c r="BM384" s="7">
        <f t="shared" si="225"/>
        <v>0</v>
      </c>
      <c r="BN384" s="7">
        <f t="shared" si="225"/>
        <v>0</v>
      </c>
      <c r="BO384" s="7">
        <f t="shared" si="225"/>
        <v>0</v>
      </c>
      <c r="BP384" s="7">
        <f t="shared" si="225"/>
        <v>0</v>
      </c>
      <c r="BQ384" s="7">
        <f t="shared" si="225"/>
        <v>0</v>
      </c>
      <c r="BR384" s="7">
        <f t="shared" si="225"/>
        <v>0</v>
      </c>
      <c r="BS384" s="7">
        <f t="shared" si="225"/>
        <v>0</v>
      </c>
      <c r="BT384" s="7">
        <f t="shared" si="225"/>
        <v>0</v>
      </c>
      <c r="BU384" s="7">
        <f t="shared" si="225"/>
        <v>0</v>
      </c>
      <c r="BV384" s="7">
        <f t="shared" si="225"/>
        <v>0</v>
      </c>
      <c r="BW384" s="7">
        <f t="shared" si="225"/>
        <v>0</v>
      </c>
      <c r="BX384" s="7">
        <f t="shared" si="225"/>
        <v>0</v>
      </c>
      <c r="BY384" s="7">
        <f t="shared" si="225"/>
        <v>0</v>
      </c>
      <c r="BZ384" s="7">
        <f t="shared" si="225"/>
        <v>0</v>
      </c>
      <c r="CA384" s="7">
        <f t="shared" ref="CA384:EL384" si="226">CA700</f>
        <v>0</v>
      </c>
      <c r="CB384" s="7">
        <f t="shared" si="226"/>
        <v>0</v>
      </c>
      <c r="CC384" s="7">
        <f t="shared" si="226"/>
        <v>0</v>
      </c>
      <c r="CD384" s="7">
        <f t="shared" si="226"/>
        <v>0</v>
      </c>
      <c r="CE384" s="7">
        <f t="shared" si="226"/>
        <v>0</v>
      </c>
      <c r="CF384" s="7">
        <f t="shared" si="226"/>
        <v>0</v>
      </c>
      <c r="CG384" s="7">
        <f t="shared" si="226"/>
        <v>0</v>
      </c>
      <c r="CH384" s="7">
        <f t="shared" si="226"/>
        <v>0</v>
      </c>
      <c r="CI384" s="7">
        <f t="shared" si="226"/>
        <v>0</v>
      </c>
      <c r="CJ384" s="7">
        <f t="shared" si="226"/>
        <v>0</v>
      </c>
      <c r="CK384" s="7">
        <f t="shared" si="226"/>
        <v>0</v>
      </c>
      <c r="CL384" s="7">
        <f t="shared" si="226"/>
        <v>0</v>
      </c>
      <c r="CM384" s="7">
        <f t="shared" si="226"/>
        <v>0</v>
      </c>
      <c r="CN384" s="7">
        <f t="shared" si="226"/>
        <v>0</v>
      </c>
      <c r="CO384" s="7">
        <f t="shared" si="226"/>
        <v>0</v>
      </c>
      <c r="CP384" s="7">
        <f t="shared" si="226"/>
        <v>0</v>
      </c>
      <c r="CQ384" s="7">
        <f t="shared" si="226"/>
        <v>0</v>
      </c>
      <c r="CR384" s="7">
        <f t="shared" si="226"/>
        <v>0</v>
      </c>
      <c r="CS384" s="7">
        <f t="shared" si="226"/>
        <v>0</v>
      </c>
      <c r="CT384" s="7">
        <f t="shared" si="226"/>
        <v>0</v>
      </c>
      <c r="CU384" s="7">
        <f t="shared" si="226"/>
        <v>0</v>
      </c>
      <c r="CV384" s="7">
        <f t="shared" si="226"/>
        <v>0</v>
      </c>
      <c r="CW384" s="7">
        <f t="shared" si="226"/>
        <v>0</v>
      </c>
      <c r="CX384" s="7">
        <f t="shared" si="226"/>
        <v>0</v>
      </c>
      <c r="CY384" s="7">
        <f t="shared" si="226"/>
        <v>0</v>
      </c>
      <c r="CZ384" s="7">
        <f t="shared" si="226"/>
        <v>0</v>
      </c>
      <c r="DA384" s="7">
        <f t="shared" si="226"/>
        <v>0</v>
      </c>
      <c r="DB384" s="7">
        <f t="shared" si="226"/>
        <v>0</v>
      </c>
      <c r="DC384" s="7">
        <f t="shared" si="226"/>
        <v>0</v>
      </c>
      <c r="DD384" s="7">
        <f t="shared" si="226"/>
        <v>0</v>
      </c>
      <c r="DE384" s="7">
        <f t="shared" si="226"/>
        <v>0</v>
      </c>
      <c r="DF384" s="7">
        <f t="shared" si="226"/>
        <v>0</v>
      </c>
      <c r="DG384" s="4">
        <f t="shared" si="226"/>
        <v>0</v>
      </c>
      <c r="DH384" s="4">
        <f t="shared" si="226"/>
        <v>0</v>
      </c>
      <c r="DI384" s="4">
        <f t="shared" si="226"/>
        <v>0</v>
      </c>
      <c r="DJ384" s="4">
        <f t="shared" si="226"/>
        <v>0</v>
      </c>
      <c r="DK384" s="4">
        <f t="shared" si="226"/>
        <v>0</v>
      </c>
      <c r="DL384" s="4">
        <f t="shared" si="226"/>
        <v>0</v>
      </c>
      <c r="DM384" s="4">
        <f t="shared" si="226"/>
        <v>0</v>
      </c>
      <c r="DN384" s="4">
        <f t="shared" si="226"/>
        <v>0</v>
      </c>
      <c r="DO384" s="4">
        <f t="shared" si="226"/>
        <v>0</v>
      </c>
      <c r="DP384" s="4">
        <f t="shared" si="226"/>
        <v>0</v>
      </c>
      <c r="DQ384" s="4">
        <f t="shared" si="226"/>
        <v>0</v>
      </c>
      <c r="DR384" s="4">
        <f t="shared" si="226"/>
        <v>0</v>
      </c>
      <c r="DS384" s="4">
        <f t="shared" si="226"/>
        <v>0</v>
      </c>
      <c r="DT384" s="4">
        <f t="shared" si="226"/>
        <v>0</v>
      </c>
      <c r="DU384" s="4">
        <f t="shared" si="226"/>
        <v>0</v>
      </c>
      <c r="DV384" s="4">
        <f t="shared" si="226"/>
        <v>0</v>
      </c>
      <c r="DW384" s="4">
        <f t="shared" si="226"/>
        <v>0</v>
      </c>
      <c r="DX384" s="4">
        <f t="shared" si="226"/>
        <v>0</v>
      </c>
      <c r="DY384" s="4">
        <f t="shared" si="226"/>
        <v>0</v>
      </c>
      <c r="DZ384" s="4">
        <f t="shared" si="226"/>
        <v>0</v>
      </c>
      <c r="EA384" s="4">
        <f t="shared" si="226"/>
        <v>0</v>
      </c>
      <c r="EB384" s="4">
        <f t="shared" si="226"/>
        <v>0</v>
      </c>
      <c r="EC384" s="4">
        <f t="shared" si="226"/>
        <v>0</v>
      </c>
      <c r="ED384" s="4">
        <f t="shared" si="226"/>
        <v>0</v>
      </c>
      <c r="EE384" s="4">
        <f t="shared" si="226"/>
        <v>0</v>
      </c>
      <c r="EF384" s="4">
        <f t="shared" si="226"/>
        <v>0</v>
      </c>
      <c r="EG384" s="4">
        <f t="shared" si="226"/>
        <v>0</v>
      </c>
      <c r="EH384" s="4">
        <f t="shared" si="226"/>
        <v>0</v>
      </c>
      <c r="EI384" s="4">
        <f t="shared" si="226"/>
        <v>0</v>
      </c>
      <c r="EJ384" s="4">
        <f t="shared" si="226"/>
        <v>0</v>
      </c>
      <c r="EK384" s="4">
        <f t="shared" si="226"/>
        <v>0</v>
      </c>
      <c r="EL384" s="4">
        <f t="shared" si="226"/>
        <v>0</v>
      </c>
      <c r="EM384" s="4">
        <f t="shared" ref="EM384:GX384" si="227">EM700</f>
        <v>0</v>
      </c>
      <c r="EN384" s="4">
        <f t="shared" si="227"/>
        <v>0</v>
      </c>
      <c r="EO384" s="4">
        <f t="shared" si="227"/>
        <v>0</v>
      </c>
      <c r="EP384" s="4">
        <f t="shared" si="227"/>
        <v>0</v>
      </c>
      <c r="EQ384" s="4">
        <f t="shared" si="227"/>
        <v>0</v>
      </c>
      <c r="ER384" s="4">
        <f t="shared" si="227"/>
        <v>0</v>
      </c>
      <c r="ES384" s="4">
        <f t="shared" si="227"/>
        <v>0</v>
      </c>
      <c r="ET384" s="4">
        <f t="shared" si="227"/>
        <v>0</v>
      </c>
      <c r="EU384" s="4">
        <f t="shared" si="227"/>
        <v>0</v>
      </c>
      <c r="EV384" s="4">
        <f t="shared" si="227"/>
        <v>0</v>
      </c>
      <c r="EW384" s="4">
        <f t="shared" si="227"/>
        <v>0</v>
      </c>
      <c r="EX384" s="4">
        <f t="shared" si="227"/>
        <v>0</v>
      </c>
      <c r="EY384" s="4">
        <f t="shared" si="227"/>
        <v>0</v>
      </c>
      <c r="EZ384" s="4">
        <f t="shared" si="227"/>
        <v>0</v>
      </c>
      <c r="FA384" s="4">
        <f t="shared" si="227"/>
        <v>0</v>
      </c>
      <c r="FB384" s="4">
        <f t="shared" si="227"/>
        <v>0</v>
      </c>
      <c r="FC384" s="4">
        <f t="shared" si="227"/>
        <v>0</v>
      </c>
      <c r="FD384" s="4">
        <f t="shared" si="227"/>
        <v>0</v>
      </c>
      <c r="FE384" s="4">
        <f t="shared" si="227"/>
        <v>0</v>
      </c>
      <c r="FF384" s="4">
        <f t="shared" si="227"/>
        <v>0</v>
      </c>
      <c r="FG384" s="4">
        <f t="shared" si="227"/>
        <v>0</v>
      </c>
      <c r="FH384" s="4">
        <f t="shared" si="227"/>
        <v>0</v>
      </c>
      <c r="FI384" s="4">
        <f t="shared" si="227"/>
        <v>0</v>
      </c>
      <c r="FJ384" s="4">
        <f t="shared" si="227"/>
        <v>0</v>
      </c>
      <c r="FK384" s="4">
        <f t="shared" si="227"/>
        <v>0</v>
      </c>
      <c r="FL384" s="4">
        <f t="shared" si="227"/>
        <v>0</v>
      </c>
      <c r="FM384" s="4">
        <f t="shared" si="227"/>
        <v>0</v>
      </c>
      <c r="FN384" s="4">
        <f t="shared" si="227"/>
        <v>0</v>
      </c>
      <c r="FO384" s="4">
        <f t="shared" si="227"/>
        <v>0</v>
      </c>
      <c r="FP384" s="4">
        <f t="shared" si="227"/>
        <v>0</v>
      </c>
      <c r="FQ384" s="4">
        <f t="shared" si="227"/>
        <v>0</v>
      </c>
      <c r="FR384" s="4">
        <f t="shared" si="227"/>
        <v>0</v>
      </c>
      <c r="FS384" s="4">
        <f t="shared" si="227"/>
        <v>0</v>
      </c>
      <c r="FT384" s="4">
        <f t="shared" si="227"/>
        <v>0</v>
      </c>
      <c r="FU384" s="4">
        <f t="shared" si="227"/>
        <v>0</v>
      </c>
      <c r="FV384" s="4">
        <f t="shared" si="227"/>
        <v>0</v>
      </c>
      <c r="FW384" s="4">
        <f t="shared" si="227"/>
        <v>0</v>
      </c>
      <c r="FX384" s="4">
        <f t="shared" si="227"/>
        <v>0</v>
      </c>
      <c r="FY384" s="4">
        <f t="shared" si="227"/>
        <v>0</v>
      </c>
      <c r="FZ384" s="4">
        <f t="shared" si="227"/>
        <v>0</v>
      </c>
      <c r="GA384" s="4">
        <f t="shared" si="227"/>
        <v>0</v>
      </c>
      <c r="GB384" s="4">
        <f t="shared" si="227"/>
        <v>0</v>
      </c>
      <c r="GC384" s="4">
        <f t="shared" si="227"/>
        <v>0</v>
      </c>
      <c r="GD384" s="4">
        <f t="shared" si="227"/>
        <v>0</v>
      </c>
      <c r="GE384" s="4">
        <f t="shared" si="227"/>
        <v>0</v>
      </c>
      <c r="GF384" s="4">
        <f t="shared" si="227"/>
        <v>0</v>
      </c>
      <c r="GG384" s="4">
        <f t="shared" si="227"/>
        <v>0</v>
      </c>
      <c r="GH384" s="4">
        <f t="shared" si="227"/>
        <v>0</v>
      </c>
      <c r="GI384" s="4">
        <f t="shared" si="227"/>
        <v>0</v>
      </c>
      <c r="GJ384" s="4">
        <f t="shared" si="227"/>
        <v>0</v>
      </c>
      <c r="GK384" s="4">
        <f t="shared" si="227"/>
        <v>0</v>
      </c>
      <c r="GL384" s="4">
        <f t="shared" si="227"/>
        <v>0</v>
      </c>
      <c r="GM384" s="4">
        <f t="shared" si="227"/>
        <v>0</v>
      </c>
      <c r="GN384" s="4">
        <f t="shared" si="227"/>
        <v>0</v>
      </c>
      <c r="GO384" s="4">
        <f t="shared" si="227"/>
        <v>0</v>
      </c>
      <c r="GP384" s="4">
        <f t="shared" si="227"/>
        <v>0</v>
      </c>
      <c r="GQ384" s="4">
        <f t="shared" si="227"/>
        <v>0</v>
      </c>
      <c r="GR384" s="4">
        <f t="shared" si="227"/>
        <v>0</v>
      </c>
      <c r="GS384" s="4">
        <f t="shared" si="227"/>
        <v>0</v>
      </c>
      <c r="GT384" s="4">
        <f t="shared" si="227"/>
        <v>0</v>
      </c>
      <c r="GU384" s="4">
        <f t="shared" si="227"/>
        <v>0</v>
      </c>
      <c r="GV384" s="4">
        <f t="shared" si="227"/>
        <v>0</v>
      </c>
      <c r="GW384" s="4">
        <f t="shared" si="227"/>
        <v>0</v>
      </c>
      <c r="GX384" s="4">
        <f t="shared" si="227"/>
        <v>0</v>
      </c>
    </row>
    <row r="386" spans="1:255" x14ac:dyDescent="0.2">
      <c r="A386" s="1">
        <v>4</v>
      </c>
      <c r="B386" s="1">
        <v>0</v>
      </c>
      <c r="C386" s="1"/>
      <c r="D386" s="1">
        <f>ROW(A431)</f>
        <v>431</v>
      </c>
      <c r="E386" s="1"/>
      <c r="F386" s="1" t="s">
        <v>30</v>
      </c>
      <c r="G386" s="1" t="s">
        <v>123</v>
      </c>
      <c r="H386" s="1" t="s">
        <v>3</v>
      </c>
      <c r="I386" s="1">
        <v>0</v>
      </c>
      <c r="J386" s="1"/>
      <c r="K386" s="1">
        <v>0</v>
      </c>
      <c r="L386" s="1"/>
      <c r="M386" s="1" t="s">
        <v>3</v>
      </c>
      <c r="N386" s="1"/>
      <c r="O386" s="1"/>
      <c r="P386" s="1"/>
      <c r="Q386" s="1"/>
      <c r="R386" s="1"/>
      <c r="S386" s="1">
        <v>0</v>
      </c>
      <c r="T386" s="1">
        <v>0</v>
      </c>
      <c r="U386" s="1" t="s">
        <v>3</v>
      </c>
      <c r="V386" s="1">
        <v>0</v>
      </c>
      <c r="W386" s="1"/>
      <c r="X386" s="1"/>
      <c r="Y386" s="1"/>
      <c r="Z386" s="1"/>
      <c r="AA386" s="1"/>
      <c r="AB386" s="1" t="s">
        <v>3</v>
      </c>
      <c r="AC386" s="1" t="s">
        <v>3</v>
      </c>
      <c r="AD386" s="1" t="s">
        <v>3</v>
      </c>
      <c r="AE386" s="1" t="s">
        <v>3</v>
      </c>
      <c r="AF386" s="1" t="s">
        <v>3</v>
      </c>
      <c r="AG386" s="1" t="s">
        <v>3</v>
      </c>
      <c r="AH386" s="1"/>
      <c r="AI386" s="1"/>
      <c r="AJ386" s="1"/>
      <c r="AK386" s="1"/>
      <c r="AL386" s="1"/>
      <c r="AM386" s="1"/>
      <c r="AN386" s="1"/>
      <c r="AO386" s="1"/>
      <c r="AP386" s="1" t="s">
        <v>3</v>
      </c>
      <c r="AQ386" s="1" t="s">
        <v>3</v>
      </c>
      <c r="AR386" s="1" t="s">
        <v>3</v>
      </c>
      <c r="AS386" s="1"/>
      <c r="AT386" s="1"/>
      <c r="AU386" s="1"/>
      <c r="AV386" s="1"/>
      <c r="AW386" s="1"/>
      <c r="AX386" s="1"/>
      <c r="AY386" s="1"/>
      <c r="AZ386" s="1" t="s">
        <v>3</v>
      </c>
      <c r="BA386" s="1"/>
      <c r="BB386" s="1" t="s">
        <v>3</v>
      </c>
      <c r="BC386" s="1" t="s">
        <v>3</v>
      </c>
      <c r="BD386" s="1" t="s">
        <v>3</v>
      </c>
      <c r="BE386" s="1" t="s">
        <v>3</v>
      </c>
      <c r="BF386" s="1" t="s">
        <v>3</v>
      </c>
      <c r="BG386" s="1" t="s">
        <v>3</v>
      </c>
      <c r="BH386" s="1" t="s">
        <v>3</v>
      </c>
      <c r="BI386" s="1" t="s">
        <v>3</v>
      </c>
      <c r="BJ386" s="1" t="s">
        <v>3</v>
      </c>
      <c r="BK386" s="1" t="s">
        <v>3</v>
      </c>
      <c r="BL386" s="1" t="s">
        <v>3</v>
      </c>
      <c r="BM386" s="1" t="s">
        <v>3</v>
      </c>
      <c r="BN386" s="1" t="s">
        <v>3</v>
      </c>
      <c r="BO386" s="1" t="s">
        <v>3</v>
      </c>
      <c r="BP386" s="1" t="s">
        <v>3</v>
      </c>
      <c r="BQ386" s="1"/>
      <c r="BR386" s="1"/>
      <c r="BS386" s="1"/>
      <c r="BT386" s="1"/>
      <c r="BU386" s="1"/>
      <c r="BV386" s="1"/>
      <c r="BW386" s="1"/>
      <c r="BX386" s="1">
        <v>0</v>
      </c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>
        <v>0</v>
      </c>
    </row>
    <row r="388" spans="1:255" x14ac:dyDescent="0.2">
      <c r="A388" s="7">
        <v>52</v>
      </c>
      <c r="B388" s="7">
        <f t="shared" ref="B388:G388" si="228">B431</f>
        <v>0</v>
      </c>
      <c r="C388" s="7">
        <f t="shared" si="228"/>
        <v>4</v>
      </c>
      <c r="D388" s="7">
        <f t="shared" si="228"/>
        <v>386</v>
      </c>
      <c r="E388" s="7">
        <f t="shared" si="228"/>
        <v>0</v>
      </c>
      <c r="F388" s="7" t="str">
        <f t="shared" si="228"/>
        <v>Новый раздел</v>
      </c>
      <c r="G388" s="7" t="str">
        <f t="shared" si="228"/>
        <v>СМР</v>
      </c>
      <c r="H388" s="7"/>
      <c r="I388" s="7"/>
      <c r="J388" s="7"/>
      <c r="K388" s="7"/>
      <c r="L388" s="7"/>
      <c r="M388" s="7"/>
      <c r="N388" s="7"/>
      <c r="O388" s="7">
        <f t="shared" ref="O388:BZ388" si="229">O431</f>
        <v>0</v>
      </c>
      <c r="P388" s="7">
        <f t="shared" si="229"/>
        <v>0</v>
      </c>
      <c r="Q388" s="7">
        <f t="shared" si="229"/>
        <v>0</v>
      </c>
      <c r="R388" s="7">
        <f t="shared" si="229"/>
        <v>0</v>
      </c>
      <c r="S388" s="7">
        <f t="shared" si="229"/>
        <v>0</v>
      </c>
      <c r="T388" s="7">
        <f t="shared" si="229"/>
        <v>0</v>
      </c>
      <c r="U388" s="7">
        <f t="shared" si="229"/>
        <v>0</v>
      </c>
      <c r="V388" s="7">
        <f t="shared" si="229"/>
        <v>0</v>
      </c>
      <c r="W388" s="7">
        <f t="shared" si="229"/>
        <v>0</v>
      </c>
      <c r="X388" s="7">
        <f t="shared" si="229"/>
        <v>0</v>
      </c>
      <c r="Y388" s="7">
        <f t="shared" si="229"/>
        <v>0</v>
      </c>
      <c r="Z388" s="7">
        <f t="shared" si="229"/>
        <v>0</v>
      </c>
      <c r="AA388" s="7">
        <f t="shared" si="229"/>
        <v>0</v>
      </c>
      <c r="AB388" s="7">
        <f t="shared" si="229"/>
        <v>0</v>
      </c>
      <c r="AC388" s="7">
        <f t="shared" si="229"/>
        <v>0</v>
      </c>
      <c r="AD388" s="7">
        <f t="shared" si="229"/>
        <v>0</v>
      </c>
      <c r="AE388" s="7">
        <f t="shared" si="229"/>
        <v>0</v>
      </c>
      <c r="AF388" s="7">
        <f t="shared" si="229"/>
        <v>0</v>
      </c>
      <c r="AG388" s="7">
        <f t="shared" si="229"/>
        <v>0</v>
      </c>
      <c r="AH388" s="7">
        <f t="shared" si="229"/>
        <v>0</v>
      </c>
      <c r="AI388" s="7">
        <f t="shared" si="229"/>
        <v>0</v>
      </c>
      <c r="AJ388" s="7">
        <f t="shared" si="229"/>
        <v>0</v>
      </c>
      <c r="AK388" s="7">
        <f t="shared" si="229"/>
        <v>0</v>
      </c>
      <c r="AL388" s="7">
        <f t="shared" si="229"/>
        <v>0</v>
      </c>
      <c r="AM388" s="7">
        <f t="shared" si="229"/>
        <v>0</v>
      </c>
      <c r="AN388" s="7">
        <f t="shared" si="229"/>
        <v>0</v>
      </c>
      <c r="AO388" s="7">
        <f t="shared" si="229"/>
        <v>0</v>
      </c>
      <c r="AP388" s="7">
        <f t="shared" si="229"/>
        <v>0</v>
      </c>
      <c r="AQ388" s="7">
        <f t="shared" si="229"/>
        <v>0</v>
      </c>
      <c r="AR388" s="7">
        <f t="shared" si="229"/>
        <v>0</v>
      </c>
      <c r="AS388" s="7">
        <f t="shared" si="229"/>
        <v>0</v>
      </c>
      <c r="AT388" s="7">
        <f t="shared" si="229"/>
        <v>0</v>
      </c>
      <c r="AU388" s="7">
        <f t="shared" si="229"/>
        <v>0</v>
      </c>
      <c r="AV388" s="7">
        <f t="shared" si="229"/>
        <v>0</v>
      </c>
      <c r="AW388" s="7">
        <f t="shared" si="229"/>
        <v>0</v>
      </c>
      <c r="AX388" s="7">
        <f t="shared" si="229"/>
        <v>0</v>
      </c>
      <c r="AY388" s="7">
        <f t="shared" si="229"/>
        <v>0</v>
      </c>
      <c r="AZ388" s="7">
        <f t="shared" si="229"/>
        <v>0</v>
      </c>
      <c r="BA388" s="7">
        <f t="shared" si="229"/>
        <v>0</v>
      </c>
      <c r="BB388" s="7">
        <f t="shared" si="229"/>
        <v>0</v>
      </c>
      <c r="BC388" s="7">
        <f t="shared" si="229"/>
        <v>0</v>
      </c>
      <c r="BD388" s="7">
        <f t="shared" si="229"/>
        <v>0</v>
      </c>
      <c r="BE388" s="7">
        <f t="shared" si="229"/>
        <v>0</v>
      </c>
      <c r="BF388" s="7">
        <f t="shared" si="229"/>
        <v>0</v>
      </c>
      <c r="BG388" s="7">
        <f t="shared" si="229"/>
        <v>0</v>
      </c>
      <c r="BH388" s="7">
        <f t="shared" si="229"/>
        <v>0</v>
      </c>
      <c r="BI388" s="7">
        <f t="shared" si="229"/>
        <v>0</v>
      </c>
      <c r="BJ388" s="7">
        <f t="shared" si="229"/>
        <v>0</v>
      </c>
      <c r="BK388" s="7">
        <f t="shared" si="229"/>
        <v>0</v>
      </c>
      <c r="BL388" s="7">
        <f t="shared" si="229"/>
        <v>0</v>
      </c>
      <c r="BM388" s="7">
        <f t="shared" si="229"/>
        <v>0</v>
      </c>
      <c r="BN388" s="7">
        <f t="shared" si="229"/>
        <v>0</v>
      </c>
      <c r="BO388" s="7">
        <f t="shared" si="229"/>
        <v>0</v>
      </c>
      <c r="BP388" s="7">
        <f t="shared" si="229"/>
        <v>0</v>
      </c>
      <c r="BQ388" s="7">
        <f t="shared" si="229"/>
        <v>0</v>
      </c>
      <c r="BR388" s="7">
        <f t="shared" si="229"/>
        <v>0</v>
      </c>
      <c r="BS388" s="7">
        <f t="shared" si="229"/>
        <v>0</v>
      </c>
      <c r="BT388" s="7">
        <f t="shared" si="229"/>
        <v>0</v>
      </c>
      <c r="BU388" s="7">
        <f t="shared" si="229"/>
        <v>0</v>
      </c>
      <c r="BV388" s="7">
        <f t="shared" si="229"/>
        <v>0</v>
      </c>
      <c r="BW388" s="7">
        <f t="shared" si="229"/>
        <v>0</v>
      </c>
      <c r="BX388" s="7">
        <f t="shared" si="229"/>
        <v>0</v>
      </c>
      <c r="BY388" s="7">
        <f t="shared" si="229"/>
        <v>0</v>
      </c>
      <c r="BZ388" s="7">
        <f t="shared" si="229"/>
        <v>0</v>
      </c>
      <c r="CA388" s="7">
        <f t="shared" ref="CA388:EL388" si="230">CA431</f>
        <v>0</v>
      </c>
      <c r="CB388" s="7">
        <f t="shared" si="230"/>
        <v>0</v>
      </c>
      <c r="CC388" s="7">
        <f t="shared" si="230"/>
        <v>0</v>
      </c>
      <c r="CD388" s="7">
        <f t="shared" si="230"/>
        <v>0</v>
      </c>
      <c r="CE388" s="7">
        <f t="shared" si="230"/>
        <v>0</v>
      </c>
      <c r="CF388" s="7">
        <f t="shared" si="230"/>
        <v>0</v>
      </c>
      <c r="CG388" s="7">
        <f t="shared" si="230"/>
        <v>0</v>
      </c>
      <c r="CH388" s="7">
        <f t="shared" si="230"/>
        <v>0</v>
      </c>
      <c r="CI388" s="7">
        <f t="shared" si="230"/>
        <v>0</v>
      </c>
      <c r="CJ388" s="7">
        <f t="shared" si="230"/>
        <v>0</v>
      </c>
      <c r="CK388" s="7">
        <f t="shared" si="230"/>
        <v>0</v>
      </c>
      <c r="CL388" s="7">
        <f t="shared" si="230"/>
        <v>0</v>
      </c>
      <c r="CM388" s="7">
        <f t="shared" si="230"/>
        <v>0</v>
      </c>
      <c r="CN388" s="7">
        <f t="shared" si="230"/>
        <v>0</v>
      </c>
      <c r="CO388" s="7">
        <f t="shared" si="230"/>
        <v>0</v>
      </c>
      <c r="CP388" s="7">
        <f t="shared" si="230"/>
        <v>0</v>
      </c>
      <c r="CQ388" s="7">
        <f t="shared" si="230"/>
        <v>0</v>
      </c>
      <c r="CR388" s="7">
        <f t="shared" si="230"/>
        <v>0</v>
      </c>
      <c r="CS388" s="7">
        <f t="shared" si="230"/>
        <v>0</v>
      </c>
      <c r="CT388" s="7">
        <f t="shared" si="230"/>
        <v>0</v>
      </c>
      <c r="CU388" s="7">
        <f t="shared" si="230"/>
        <v>0</v>
      </c>
      <c r="CV388" s="7">
        <f t="shared" si="230"/>
        <v>0</v>
      </c>
      <c r="CW388" s="7">
        <f t="shared" si="230"/>
        <v>0</v>
      </c>
      <c r="CX388" s="7">
        <f t="shared" si="230"/>
        <v>0</v>
      </c>
      <c r="CY388" s="7">
        <f t="shared" si="230"/>
        <v>0</v>
      </c>
      <c r="CZ388" s="7">
        <f t="shared" si="230"/>
        <v>0</v>
      </c>
      <c r="DA388" s="7">
        <f t="shared" si="230"/>
        <v>0</v>
      </c>
      <c r="DB388" s="7">
        <f t="shared" si="230"/>
        <v>0</v>
      </c>
      <c r="DC388" s="7">
        <f t="shared" si="230"/>
        <v>0</v>
      </c>
      <c r="DD388" s="7">
        <f t="shared" si="230"/>
        <v>0</v>
      </c>
      <c r="DE388" s="7">
        <f t="shared" si="230"/>
        <v>0</v>
      </c>
      <c r="DF388" s="7">
        <f t="shared" si="230"/>
        <v>0</v>
      </c>
      <c r="DG388" s="4">
        <f t="shared" si="230"/>
        <v>0</v>
      </c>
      <c r="DH388" s="4">
        <f t="shared" si="230"/>
        <v>0</v>
      </c>
      <c r="DI388" s="4">
        <f t="shared" si="230"/>
        <v>0</v>
      </c>
      <c r="DJ388" s="4">
        <f t="shared" si="230"/>
        <v>0</v>
      </c>
      <c r="DK388" s="4">
        <f t="shared" si="230"/>
        <v>0</v>
      </c>
      <c r="DL388" s="4">
        <f t="shared" si="230"/>
        <v>0</v>
      </c>
      <c r="DM388" s="4">
        <f t="shared" si="230"/>
        <v>0</v>
      </c>
      <c r="DN388" s="4">
        <f t="shared" si="230"/>
        <v>0</v>
      </c>
      <c r="DO388" s="4">
        <f t="shared" si="230"/>
        <v>0</v>
      </c>
      <c r="DP388" s="4">
        <f t="shared" si="230"/>
        <v>0</v>
      </c>
      <c r="DQ388" s="4">
        <f t="shared" si="230"/>
        <v>0</v>
      </c>
      <c r="DR388" s="4">
        <f t="shared" si="230"/>
        <v>0</v>
      </c>
      <c r="DS388" s="4">
        <f t="shared" si="230"/>
        <v>0</v>
      </c>
      <c r="DT388" s="4">
        <f t="shared" si="230"/>
        <v>0</v>
      </c>
      <c r="DU388" s="4">
        <f t="shared" si="230"/>
        <v>0</v>
      </c>
      <c r="DV388" s="4">
        <f t="shared" si="230"/>
        <v>0</v>
      </c>
      <c r="DW388" s="4">
        <f t="shared" si="230"/>
        <v>0</v>
      </c>
      <c r="DX388" s="4">
        <f t="shared" si="230"/>
        <v>0</v>
      </c>
      <c r="DY388" s="4">
        <f t="shared" si="230"/>
        <v>0</v>
      </c>
      <c r="DZ388" s="4">
        <f t="shared" si="230"/>
        <v>0</v>
      </c>
      <c r="EA388" s="4">
        <f t="shared" si="230"/>
        <v>0</v>
      </c>
      <c r="EB388" s="4">
        <f t="shared" si="230"/>
        <v>0</v>
      </c>
      <c r="EC388" s="4">
        <f t="shared" si="230"/>
        <v>0</v>
      </c>
      <c r="ED388" s="4">
        <f t="shared" si="230"/>
        <v>0</v>
      </c>
      <c r="EE388" s="4">
        <f t="shared" si="230"/>
        <v>0</v>
      </c>
      <c r="EF388" s="4">
        <f t="shared" si="230"/>
        <v>0</v>
      </c>
      <c r="EG388" s="4">
        <f t="shared" si="230"/>
        <v>0</v>
      </c>
      <c r="EH388" s="4">
        <f t="shared" si="230"/>
        <v>0</v>
      </c>
      <c r="EI388" s="4">
        <f t="shared" si="230"/>
        <v>0</v>
      </c>
      <c r="EJ388" s="4">
        <f t="shared" si="230"/>
        <v>0</v>
      </c>
      <c r="EK388" s="4">
        <f t="shared" si="230"/>
        <v>0</v>
      </c>
      <c r="EL388" s="4">
        <f t="shared" si="230"/>
        <v>0</v>
      </c>
      <c r="EM388" s="4">
        <f t="shared" ref="EM388:GX388" si="231">EM431</f>
        <v>0</v>
      </c>
      <c r="EN388" s="4">
        <f t="shared" si="231"/>
        <v>0</v>
      </c>
      <c r="EO388" s="4">
        <f t="shared" si="231"/>
        <v>0</v>
      </c>
      <c r="EP388" s="4">
        <f t="shared" si="231"/>
        <v>0</v>
      </c>
      <c r="EQ388" s="4">
        <f t="shared" si="231"/>
        <v>0</v>
      </c>
      <c r="ER388" s="4">
        <f t="shared" si="231"/>
        <v>0</v>
      </c>
      <c r="ES388" s="4">
        <f t="shared" si="231"/>
        <v>0</v>
      </c>
      <c r="ET388" s="4">
        <f t="shared" si="231"/>
        <v>0</v>
      </c>
      <c r="EU388" s="4">
        <f t="shared" si="231"/>
        <v>0</v>
      </c>
      <c r="EV388" s="4">
        <f t="shared" si="231"/>
        <v>0</v>
      </c>
      <c r="EW388" s="4">
        <f t="shared" si="231"/>
        <v>0</v>
      </c>
      <c r="EX388" s="4">
        <f t="shared" si="231"/>
        <v>0</v>
      </c>
      <c r="EY388" s="4">
        <f t="shared" si="231"/>
        <v>0</v>
      </c>
      <c r="EZ388" s="4">
        <f t="shared" si="231"/>
        <v>0</v>
      </c>
      <c r="FA388" s="4">
        <f t="shared" si="231"/>
        <v>0</v>
      </c>
      <c r="FB388" s="4">
        <f t="shared" si="231"/>
        <v>0</v>
      </c>
      <c r="FC388" s="4">
        <f t="shared" si="231"/>
        <v>0</v>
      </c>
      <c r="FD388" s="4">
        <f t="shared" si="231"/>
        <v>0</v>
      </c>
      <c r="FE388" s="4">
        <f t="shared" si="231"/>
        <v>0</v>
      </c>
      <c r="FF388" s="4">
        <f t="shared" si="231"/>
        <v>0</v>
      </c>
      <c r="FG388" s="4">
        <f t="shared" si="231"/>
        <v>0</v>
      </c>
      <c r="FH388" s="4">
        <f t="shared" si="231"/>
        <v>0</v>
      </c>
      <c r="FI388" s="4">
        <f t="shared" si="231"/>
        <v>0</v>
      </c>
      <c r="FJ388" s="4">
        <f t="shared" si="231"/>
        <v>0</v>
      </c>
      <c r="FK388" s="4">
        <f t="shared" si="231"/>
        <v>0</v>
      </c>
      <c r="FL388" s="4">
        <f t="shared" si="231"/>
        <v>0</v>
      </c>
      <c r="FM388" s="4">
        <f t="shared" si="231"/>
        <v>0</v>
      </c>
      <c r="FN388" s="4">
        <f t="shared" si="231"/>
        <v>0</v>
      </c>
      <c r="FO388" s="4">
        <f t="shared" si="231"/>
        <v>0</v>
      </c>
      <c r="FP388" s="4">
        <f t="shared" si="231"/>
        <v>0</v>
      </c>
      <c r="FQ388" s="4">
        <f t="shared" si="231"/>
        <v>0</v>
      </c>
      <c r="FR388" s="4">
        <f t="shared" si="231"/>
        <v>0</v>
      </c>
      <c r="FS388" s="4">
        <f t="shared" si="231"/>
        <v>0</v>
      </c>
      <c r="FT388" s="4">
        <f t="shared" si="231"/>
        <v>0</v>
      </c>
      <c r="FU388" s="4">
        <f t="shared" si="231"/>
        <v>0</v>
      </c>
      <c r="FV388" s="4">
        <f t="shared" si="231"/>
        <v>0</v>
      </c>
      <c r="FW388" s="4">
        <f t="shared" si="231"/>
        <v>0</v>
      </c>
      <c r="FX388" s="4">
        <f t="shared" si="231"/>
        <v>0</v>
      </c>
      <c r="FY388" s="4">
        <f t="shared" si="231"/>
        <v>0</v>
      </c>
      <c r="FZ388" s="4">
        <f t="shared" si="231"/>
        <v>0</v>
      </c>
      <c r="GA388" s="4">
        <f t="shared" si="231"/>
        <v>0</v>
      </c>
      <c r="GB388" s="4">
        <f t="shared" si="231"/>
        <v>0</v>
      </c>
      <c r="GC388" s="4">
        <f t="shared" si="231"/>
        <v>0</v>
      </c>
      <c r="GD388" s="4">
        <f t="shared" si="231"/>
        <v>0</v>
      </c>
      <c r="GE388" s="4">
        <f t="shared" si="231"/>
        <v>0</v>
      </c>
      <c r="GF388" s="4">
        <f t="shared" si="231"/>
        <v>0</v>
      </c>
      <c r="GG388" s="4">
        <f t="shared" si="231"/>
        <v>0</v>
      </c>
      <c r="GH388" s="4">
        <f t="shared" si="231"/>
        <v>0</v>
      </c>
      <c r="GI388" s="4">
        <f t="shared" si="231"/>
        <v>0</v>
      </c>
      <c r="GJ388" s="4">
        <f t="shared" si="231"/>
        <v>0</v>
      </c>
      <c r="GK388" s="4">
        <f t="shared" si="231"/>
        <v>0</v>
      </c>
      <c r="GL388" s="4">
        <f t="shared" si="231"/>
        <v>0</v>
      </c>
      <c r="GM388" s="4">
        <f t="shared" si="231"/>
        <v>0</v>
      </c>
      <c r="GN388" s="4">
        <f t="shared" si="231"/>
        <v>0</v>
      </c>
      <c r="GO388" s="4">
        <f t="shared" si="231"/>
        <v>0</v>
      </c>
      <c r="GP388" s="4">
        <f t="shared" si="231"/>
        <v>0</v>
      </c>
      <c r="GQ388" s="4">
        <f t="shared" si="231"/>
        <v>0</v>
      </c>
      <c r="GR388" s="4">
        <f t="shared" si="231"/>
        <v>0</v>
      </c>
      <c r="GS388" s="4">
        <f t="shared" si="231"/>
        <v>0</v>
      </c>
      <c r="GT388" s="4">
        <f t="shared" si="231"/>
        <v>0</v>
      </c>
      <c r="GU388" s="4">
        <f t="shared" si="231"/>
        <v>0</v>
      </c>
      <c r="GV388" s="4">
        <f t="shared" si="231"/>
        <v>0</v>
      </c>
      <c r="GW388" s="4">
        <f t="shared" si="231"/>
        <v>0</v>
      </c>
      <c r="GX388" s="4">
        <f t="shared" si="231"/>
        <v>0</v>
      </c>
    </row>
    <row r="390" spans="1:255" x14ac:dyDescent="0.2">
      <c r="A390" s="8">
        <v>17</v>
      </c>
      <c r="B390" s="8">
        <v>0</v>
      </c>
      <c r="C390" s="8">
        <f>ROW(SmtRes!A321)</f>
        <v>321</v>
      </c>
      <c r="D390" s="8">
        <f>ROW(EtalonRes!A377)</f>
        <v>377</v>
      </c>
      <c r="E390" s="8" t="s">
        <v>32</v>
      </c>
      <c r="F390" s="8" t="s">
        <v>58</v>
      </c>
      <c r="G390" s="8" t="s">
        <v>59</v>
      </c>
      <c r="H390" s="8" t="s">
        <v>35</v>
      </c>
      <c r="I390" s="8">
        <v>0</v>
      </c>
      <c r="J390" s="8">
        <v>0</v>
      </c>
      <c r="K390" s="8">
        <v>0</v>
      </c>
      <c r="L390" s="8">
        <v>10</v>
      </c>
      <c r="M390" s="8">
        <v>10</v>
      </c>
      <c r="N390" s="8">
        <f t="shared" ref="N390:N429" si="232">ROUND(L390-M390,4)</f>
        <v>0</v>
      </c>
      <c r="O390" s="8">
        <f t="shared" ref="O390:O415" si="233">ROUND(CP390,2)</f>
        <v>0</v>
      </c>
      <c r="P390" s="8">
        <f>SUMIF(SmtRes!AQ317:'SmtRes'!AQ321,"=1",SmtRes!DF317:'SmtRes'!DF321)</f>
        <v>0</v>
      </c>
      <c r="Q390" s="8">
        <f>SUMIF(SmtRes!AQ317:'SmtRes'!AQ321,"=1",SmtRes!DG317:'SmtRes'!DG321)</f>
        <v>0</v>
      </c>
      <c r="R390" s="8">
        <f>SUMIF(SmtRes!AQ317:'SmtRes'!AQ321,"=1",SmtRes!DH317:'SmtRes'!DH321)</f>
        <v>0</v>
      </c>
      <c r="S390" s="8">
        <f>SUMIF(SmtRes!AQ317:'SmtRes'!AQ321,"=1",SmtRes!DI317:'SmtRes'!DI321)</f>
        <v>0</v>
      </c>
      <c r="T390" s="8">
        <f t="shared" ref="T390:T429" si="234">ROUND(CU390*I390,2)</f>
        <v>0</v>
      </c>
      <c r="U390" s="8">
        <f>SUMIF(SmtRes!AQ317:'SmtRes'!AQ321,"=1",SmtRes!CV317:'SmtRes'!CV321)</f>
        <v>0</v>
      </c>
      <c r="V390" s="8">
        <f>SUMIF(SmtRes!AQ317:'SmtRes'!AQ321,"=1",SmtRes!CW317:'SmtRes'!CW321)</f>
        <v>0</v>
      </c>
      <c r="W390" s="8">
        <f t="shared" ref="W390:W429" si="235">ROUND(CX390*I390,2)</f>
        <v>0</v>
      </c>
      <c r="X390" s="8">
        <f t="shared" ref="X390:X429" si="236">ROUND(CY390,2)</f>
        <v>0</v>
      </c>
      <c r="Y390" s="8">
        <f t="shared" ref="Y390:Y429" si="237">ROUND(CZ390,2)</f>
        <v>0</v>
      </c>
      <c r="Z390" s="8"/>
      <c r="AA390" s="8">
        <v>82273856</v>
      </c>
      <c r="AB390" s="8">
        <f t="shared" ref="AB390:AB429" si="238">ROUND((AC390+AD390+AF390),6)</f>
        <v>808.51256000000001</v>
      </c>
      <c r="AC390" s="8">
        <f t="shared" ref="AC390:AC397" si="239">ROUND((0),6)</f>
        <v>0</v>
      </c>
      <c r="AD390" s="8">
        <f>ROUND((((SUM(SmtRes!BR317:'SmtRes'!BR321))-(SUM(SmtRes!BS317:'SmtRes'!BS321)))+AE390),6)</f>
        <v>579.06179999999995</v>
      </c>
      <c r="AE390" s="8">
        <f>ROUND((SUM(SmtRes!BS317:'SmtRes'!BS321)),6)</f>
        <v>344.72399999999999</v>
      </c>
      <c r="AF390" s="8">
        <f>ROUND((SUM(SmtRes!BT317:'SmtRes'!BT321)),6)</f>
        <v>229.45076</v>
      </c>
      <c r="AG390" s="8">
        <f t="shared" ref="AG390:AG429" si="240">ROUND((AP390),6)</f>
        <v>0</v>
      </c>
      <c r="AH390" s="8">
        <f>(SUM(SmtRes!BU317:'SmtRes'!BU321))</f>
        <v>0.50600000000000001</v>
      </c>
      <c r="AI390" s="8">
        <f>(SUM(SmtRes!BV317:'SmtRes'!BV321))</f>
        <v>0.55200000000000005</v>
      </c>
      <c r="AJ390" s="8">
        <f t="shared" ref="AJ390:AJ429" si="241">(AS390)</f>
        <v>0</v>
      </c>
      <c r="AK390" s="8">
        <v>1002.8144</v>
      </c>
      <c r="AL390" s="8">
        <v>0</v>
      </c>
      <c r="AM390" s="8">
        <v>503.53199999999998</v>
      </c>
      <c r="AN390" s="8">
        <v>299.76</v>
      </c>
      <c r="AO390" s="8">
        <v>199.5224</v>
      </c>
      <c r="AP390" s="8">
        <v>0</v>
      </c>
      <c r="AQ390" s="8">
        <v>0.44</v>
      </c>
      <c r="AR390" s="8">
        <v>0.48</v>
      </c>
      <c r="AS390" s="8">
        <v>0</v>
      </c>
      <c r="AT390" s="8">
        <v>103</v>
      </c>
      <c r="AU390" s="8">
        <v>60</v>
      </c>
      <c r="AV390" s="8">
        <v>1</v>
      </c>
      <c r="AW390" s="8">
        <v>1</v>
      </c>
      <c r="AX390" s="8"/>
      <c r="AY390" s="8"/>
      <c r="AZ390" s="8">
        <v>1</v>
      </c>
      <c r="BA390" s="8">
        <v>1</v>
      </c>
      <c r="BB390" s="8">
        <v>1</v>
      </c>
      <c r="BC390" s="8">
        <v>1</v>
      </c>
      <c r="BD390" s="8" t="s">
        <v>3</v>
      </c>
      <c r="BE390" s="8" t="s">
        <v>3</v>
      </c>
      <c r="BF390" s="8" t="s">
        <v>3</v>
      </c>
      <c r="BG390" s="8" t="s">
        <v>3</v>
      </c>
      <c r="BH390" s="8">
        <v>0</v>
      </c>
      <c r="BI390" s="8">
        <v>1</v>
      </c>
      <c r="BJ390" s="8" t="s">
        <v>60</v>
      </c>
      <c r="BK390" s="8"/>
      <c r="BL390" s="8"/>
      <c r="BM390" s="8">
        <v>33001</v>
      </c>
      <c r="BN390" s="8">
        <v>0</v>
      </c>
      <c r="BO390" s="8" t="s">
        <v>3</v>
      </c>
      <c r="BP390" s="8">
        <v>0</v>
      </c>
      <c r="BQ390" s="8">
        <v>2</v>
      </c>
      <c r="BR390" s="8">
        <v>0</v>
      </c>
      <c r="BS390" s="8">
        <v>1</v>
      </c>
      <c r="BT390" s="8">
        <v>1</v>
      </c>
      <c r="BU390" s="8">
        <v>1</v>
      </c>
      <c r="BV390" s="8">
        <v>1</v>
      </c>
      <c r="BW390" s="8">
        <v>1</v>
      </c>
      <c r="BX390" s="8">
        <v>1</v>
      </c>
      <c r="BY390" s="8" t="s">
        <v>3</v>
      </c>
      <c r="BZ390" s="8">
        <v>103</v>
      </c>
      <c r="CA390" s="8">
        <v>60</v>
      </c>
      <c r="CB390" s="8" t="s">
        <v>3</v>
      </c>
      <c r="CC390" s="8"/>
      <c r="CD390" s="8"/>
      <c r="CE390" s="8">
        <v>0</v>
      </c>
      <c r="CF390" s="8">
        <v>0</v>
      </c>
      <c r="CG390" s="8">
        <v>0</v>
      </c>
      <c r="CH390" s="8">
        <v>1</v>
      </c>
      <c r="CI390" s="8">
        <v>0</v>
      </c>
      <c r="CJ390" s="8">
        <v>0</v>
      </c>
      <c r="CK390" s="8">
        <v>0</v>
      </c>
      <c r="CL390" s="8">
        <v>0</v>
      </c>
      <c r="CM390" s="8">
        <v>0</v>
      </c>
      <c r="CN390" s="8" t="s">
        <v>37</v>
      </c>
      <c r="CO390" s="8">
        <v>0</v>
      </c>
      <c r="CP390" s="8">
        <f t="shared" ref="CP390:CP415" si="242">(P390+Q390+S390+R390)</f>
        <v>0</v>
      </c>
      <c r="CQ390" s="8">
        <f>SUMIF(SmtRes!AQ317:'SmtRes'!AQ321,"=1",SmtRes!AA317:'SmtRes'!AA321)</f>
        <v>0</v>
      </c>
      <c r="CR390" s="8">
        <f>SUMIF(SmtRes!AQ317:'SmtRes'!AQ321,"=1",SmtRes!AB317:'SmtRes'!AB321)</f>
        <v>2210.2800000000002</v>
      </c>
      <c r="CS390" s="8">
        <f>SUMIF(SmtRes!AQ317:'SmtRes'!AQ321,"=1",SmtRes!AC317:'SmtRes'!AC321)</f>
        <v>1249</v>
      </c>
      <c r="CT390" s="8">
        <f>SUMIF(SmtRes!AQ317:'SmtRes'!AQ321,"=1",SmtRes!AD317:'SmtRes'!AD321)</f>
        <v>453.46</v>
      </c>
      <c r="CU390" s="8">
        <f t="shared" ref="CU390:CU415" si="243">AG390</f>
        <v>0</v>
      </c>
      <c r="CV390" s="8">
        <f>SUMIF(SmtRes!AQ317:'SmtRes'!AQ321,"=1",SmtRes!BU317:'SmtRes'!BU321)</f>
        <v>0.50600000000000001</v>
      </c>
      <c r="CW390" s="8">
        <f>SUMIF(SmtRes!AQ317:'SmtRes'!AQ321,"=1",SmtRes!BV317:'SmtRes'!BV321)</f>
        <v>0.55200000000000005</v>
      </c>
      <c r="CX390" s="8">
        <f t="shared" ref="CX390:CX415" si="244">AJ390</f>
        <v>0</v>
      </c>
      <c r="CY390" s="8">
        <f t="shared" ref="CY390:CY415" si="245">(((S390+R390)*AT390)/100)</f>
        <v>0</v>
      </c>
      <c r="CZ390" s="8">
        <f t="shared" ref="CZ390:CZ415" si="246">(((S390+R390)*AU390)/100)</f>
        <v>0</v>
      </c>
      <c r="DA390" s="8"/>
      <c r="DB390" s="8">
        <v>51</v>
      </c>
      <c r="DC390" s="8" t="s">
        <v>3</v>
      </c>
      <c r="DD390" s="8" t="s">
        <v>3</v>
      </c>
      <c r="DE390" s="8" t="s">
        <v>38</v>
      </c>
      <c r="DF390" s="8" t="s">
        <v>38</v>
      </c>
      <c r="DG390" s="8" t="s">
        <v>38</v>
      </c>
      <c r="DH390" s="8" t="s">
        <v>3</v>
      </c>
      <c r="DI390" s="8" t="s">
        <v>38</v>
      </c>
      <c r="DJ390" s="8" t="s">
        <v>38</v>
      </c>
      <c r="DK390" s="8" t="s">
        <v>3</v>
      </c>
      <c r="DL390" s="8" t="s">
        <v>3</v>
      </c>
      <c r="DM390" s="8" t="s">
        <v>3</v>
      </c>
      <c r="DN390" s="8">
        <v>0</v>
      </c>
      <c r="DO390" s="8">
        <v>0</v>
      </c>
      <c r="DP390" s="8">
        <v>1</v>
      </c>
      <c r="DQ390" s="8">
        <v>1</v>
      </c>
      <c r="DR390" s="8"/>
      <c r="DS390" s="8"/>
      <c r="DT390" s="8"/>
      <c r="DU390" s="8">
        <v>1013</v>
      </c>
      <c r="DV390" s="8" t="s">
        <v>35</v>
      </c>
      <c r="DW390" s="8" t="s">
        <v>35</v>
      </c>
      <c r="DX390" s="8">
        <v>1</v>
      </c>
      <c r="DY390" s="8"/>
      <c r="DZ390" s="8" t="s">
        <v>3</v>
      </c>
      <c r="EA390" s="8" t="s">
        <v>3</v>
      </c>
      <c r="EB390" s="8" t="s">
        <v>3</v>
      </c>
      <c r="EC390" s="8" t="s">
        <v>3</v>
      </c>
      <c r="ED390" s="8"/>
      <c r="EE390" s="8">
        <v>78822535</v>
      </c>
      <c r="EF390" s="8">
        <v>2</v>
      </c>
      <c r="EG390" s="8" t="s">
        <v>39</v>
      </c>
      <c r="EH390" s="8">
        <v>27</v>
      </c>
      <c r="EI390" s="8" t="s">
        <v>40</v>
      </c>
      <c r="EJ390" s="8">
        <v>1</v>
      </c>
      <c r="EK390" s="8">
        <v>33001</v>
      </c>
      <c r="EL390" s="8" t="s">
        <v>40</v>
      </c>
      <c r="EM390" s="8" t="s">
        <v>41</v>
      </c>
      <c r="EN390" s="8"/>
      <c r="EO390" s="8" t="s">
        <v>42</v>
      </c>
      <c r="EP390" s="8"/>
      <c r="EQ390" s="8">
        <v>131072</v>
      </c>
      <c r="ER390" s="8">
        <v>0</v>
      </c>
      <c r="ES390" s="8">
        <v>0</v>
      </c>
      <c r="ET390" s="8">
        <v>0</v>
      </c>
      <c r="EU390" s="8">
        <v>0</v>
      </c>
      <c r="EV390" s="8">
        <v>0</v>
      </c>
      <c r="EW390" s="8">
        <v>0.44</v>
      </c>
      <c r="EX390" s="8">
        <v>0.48</v>
      </c>
      <c r="EY390" s="8">
        <v>0</v>
      </c>
      <c r="EZ390" s="8"/>
      <c r="FA390" s="8"/>
      <c r="FB390" s="8"/>
      <c r="FC390" s="8"/>
      <c r="FD390" s="8"/>
      <c r="FE390" s="8"/>
      <c r="FF390" s="8"/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>
        <v>0</v>
      </c>
      <c r="FR390" s="8">
        <v>0</v>
      </c>
      <c r="FS390" s="8">
        <v>0</v>
      </c>
      <c r="FT390" s="8"/>
      <c r="FU390" s="8"/>
      <c r="FV390" s="8"/>
      <c r="FW390" s="8"/>
      <c r="FX390" s="8">
        <v>103</v>
      </c>
      <c r="FY390" s="8">
        <v>60</v>
      </c>
      <c r="FZ390" s="8"/>
      <c r="GA390" s="8" t="s">
        <v>3</v>
      </c>
      <c r="GB390" s="8"/>
      <c r="GC390" s="8"/>
      <c r="GD390" s="8">
        <v>1</v>
      </c>
      <c r="GE390" s="8"/>
      <c r="GF390" s="8">
        <v>-1032039534</v>
      </c>
      <c r="GG390" s="8">
        <v>2</v>
      </c>
      <c r="GH390" s="8">
        <v>1</v>
      </c>
      <c r="GI390" s="8">
        <v>-2</v>
      </c>
      <c r="GJ390" s="8">
        <v>0</v>
      </c>
      <c r="GK390" s="8">
        <v>0</v>
      </c>
      <c r="GL390" s="8">
        <f t="shared" ref="GL390:GL429" si="247">ROUND(IF(AND(BH390=3,BI390=3,FS390&lt;&gt;0),P390,0),2)</f>
        <v>0</v>
      </c>
      <c r="GM390" s="8">
        <f t="shared" ref="GM390:GM429" si="248">ROUND(O390+X390+Y390,2)+GX390</f>
        <v>0</v>
      </c>
      <c r="GN390" s="8">
        <f t="shared" ref="GN390:GN429" si="249">IF(OR(BI390=0,BI390=1),GM390-GX390,0)</f>
        <v>0</v>
      </c>
      <c r="GO390" s="8">
        <f t="shared" ref="GO390:GO429" si="250">IF(BI390=2,GM390-GX390,0)</f>
        <v>0</v>
      </c>
      <c r="GP390" s="8">
        <f t="shared" ref="GP390:GP429" si="251">IF(BI390=4,GM390-GX390,0)</f>
        <v>0</v>
      </c>
      <c r="GQ390" s="8"/>
      <c r="GR390" s="8">
        <v>0</v>
      </c>
      <c r="GS390" s="8">
        <v>3</v>
      </c>
      <c r="GT390" s="8">
        <v>0</v>
      </c>
      <c r="GU390" s="8" t="s">
        <v>3</v>
      </c>
      <c r="GV390" s="8">
        <f t="shared" ref="GV390:GV429" si="252">ROUND((GT390),6)</f>
        <v>0</v>
      </c>
      <c r="GW390" s="8">
        <v>1</v>
      </c>
      <c r="GX390" s="8">
        <f t="shared" ref="GX390:GX429" si="253">ROUND(HC390*I390,2)</f>
        <v>0</v>
      </c>
      <c r="GY390" s="8"/>
      <c r="GZ390" s="8"/>
      <c r="HA390" s="8">
        <v>0</v>
      </c>
      <c r="HB390" s="8">
        <v>0</v>
      </c>
      <c r="HC390" s="8">
        <f t="shared" ref="HC390:HC415" si="254">GV390*GW390</f>
        <v>0</v>
      </c>
      <c r="HD390" s="8"/>
      <c r="HE390" s="8" t="s">
        <v>3</v>
      </c>
      <c r="HF390" s="8" t="s">
        <v>3</v>
      </c>
      <c r="HG390" s="8"/>
      <c r="HH390" s="8"/>
      <c r="HI390" s="8"/>
      <c r="HJ390" s="8"/>
      <c r="HK390" s="8"/>
      <c r="HL390" s="8"/>
      <c r="HM390" s="8" t="s">
        <v>3</v>
      </c>
      <c r="HN390" s="8" t="s">
        <v>43</v>
      </c>
      <c r="HO390" s="8" t="s">
        <v>44</v>
      </c>
      <c r="HP390" s="8" t="s">
        <v>40</v>
      </c>
      <c r="HQ390" s="8" t="s">
        <v>40</v>
      </c>
      <c r="HR390" s="8"/>
      <c r="HS390" s="8">
        <v>0</v>
      </c>
      <c r="HT390" s="8"/>
      <c r="HU390" s="8"/>
      <c r="HV390" s="8"/>
      <c r="HW390" s="8"/>
      <c r="HX390" s="8"/>
      <c r="HY390" s="8"/>
      <c r="HZ390" s="8"/>
      <c r="IA390" s="8"/>
      <c r="IB390" s="8"/>
      <c r="IC390" s="8"/>
      <c r="ID390" s="8"/>
      <c r="IE390" s="8"/>
      <c r="IF390" s="8"/>
      <c r="IG390" s="8"/>
      <c r="IH390" s="8"/>
      <c r="II390" s="8"/>
      <c r="IJ390" s="8"/>
      <c r="IK390" s="8">
        <v>0</v>
      </c>
      <c r="IL390" s="8"/>
      <c r="IM390" s="8"/>
      <c r="IN390" s="8"/>
      <c r="IO390" s="8"/>
      <c r="IP390" s="8"/>
      <c r="IQ390" s="8"/>
      <c r="IR390" s="8"/>
      <c r="IS390" s="8"/>
      <c r="IT390" s="8"/>
      <c r="IU390" s="8"/>
    </row>
    <row r="391" spans="1:255" x14ac:dyDescent="0.2">
      <c r="A391">
        <v>17</v>
      </c>
      <c r="B391">
        <v>0</v>
      </c>
      <c r="C391">
        <f>ROW(SmtRes!A326)</f>
        <v>326</v>
      </c>
      <c r="D391">
        <f>ROW(EtalonRes!A382)</f>
        <v>382</v>
      </c>
      <c r="E391" t="s">
        <v>32</v>
      </c>
      <c r="F391" t="s">
        <v>58</v>
      </c>
      <c r="G391" t="s">
        <v>59</v>
      </c>
      <c r="H391" t="s">
        <v>35</v>
      </c>
      <c r="I391">
        <v>0</v>
      </c>
      <c r="J391">
        <v>0</v>
      </c>
      <c r="K391">
        <v>0</v>
      </c>
      <c r="L391">
        <v>10</v>
      </c>
      <c r="M391">
        <v>10</v>
      </c>
      <c r="N391">
        <f t="shared" si="232"/>
        <v>0</v>
      </c>
      <c r="O391">
        <f t="shared" si="233"/>
        <v>0</v>
      </c>
      <c r="P391">
        <f>SUMIF(SmtRes!AQ322:'SmtRes'!AQ326,"=1",SmtRes!DF322:'SmtRes'!DF326)</f>
        <v>0</v>
      </c>
      <c r="Q391">
        <f>SUMIF(SmtRes!AQ322:'SmtRes'!AQ326,"=1",SmtRes!DG322:'SmtRes'!DG326)</f>
        <v>0</v>
      </c>
      <c r="R391">
        <f>SUMIF(SmtRes!AQ322:'SmtRes'!AQ326,"=1",SmtRes!DH322:'SmtRes'!DH326)</f>
        <v>0</v>
      </c>
      <c r="S391">
        <f>SUMIF(SmtRes!AQ322:'SmtRes'!AQ326,"=1",SmtRes!DI322:'SmtRes'!DI326)</f>
        <v>0</v>
      </c>
      <c r="T391">
        <f t="shared" si="234"/>
        <v>0</v>
      </c>
      <c r="U391">
        <f>SUMIF(SmtRes!AQ322:'SmtRes'!AQ326,"=1",SmtRes!CV322:'SmtRes'!CV326)</f>
        <v>0</v>
      </c>
      <c r="V391">
        <f>SUMIF(SmtRes!AQ322:'SmtRes'!AQ326,"=1",SmtRes!CW322:'SmtRes'!CW326)</f>
        <v>0</v>
      </c>
      <c r="W391">
        <f t="shared" si="235"/>
        <v>0</v>
      </c>
      <c r="X391">
        <f t="shared" si="236"/>
        <v>0</v>
      </c>
      <c r="Y391">
        <f t="shared" si="237"/>
        <v>0</v>
      </c>
      <c r="AA391">
        <v>82273791</v>
      </c>
      <c r="AB391">
        <f t="shared" si="238"/>
        <v>808.51256000000001</v>
      </c>
      <c r="AC391">
        <f t="shared" si="239"/>
        <v>0</v>
      </c>
      <c r="AD391">
        <f>ROUND((((SUM(SmtRes!BR322:'SmtRes'!BR326))-(SUM(SmtRes!BS322:'SmtRes'!BS326)))+AE391),6)</f>
        <v>579.06179999999995</v>
      </c>
      <c r="AE391">
        <f>ROUND((SUM(SmtRes!BS322:'SmtRes'!BS326)),6)</f>
        <v>344.72399999999999</v>
      </c>
      <c r="AF391">
        <f>ROUND((SUM(SmtRes!BT322:'SmtRes'!BT326)),6)</f>
        <v>229.45076</v>
      </c>
      <c r="AG391">
        <f t="shared" si="240"/>
        <v>0</v>
      </c>
      <c r="AH391">
        <f>(SUM(SmtRes!BU322:'SmtRes'!BU326))</f>
        <v>0.50600000000000001</v>
      </c>
      <c r="AI391">
        <f>(SUM(SmtRes!BV322:'SmtRes'!BV326))</f>
        <v>0.55200000000000005</v>
      </c>
      <c r="AJ391">
        <f t="shared" si="241"/>
        <v>0</v>
      </c>
      <c r="AK391">
        <v>1002.8144</v>
      </c>
      <c r="AL391">
        <v>0</v>
      </c>
      <c r="AM391">
        <v>503.53199999999998</v>
      </c>
      <c r="AN391">
        <v>299.76</v>
      </c>
      <c r="AO391">
        <v>199.5224</v>
      </c>
      <c r="AP391">
        <v>0</v>
      </c>
      <c r="AQ391">
        <v>0.44</v>
      </c>
      <c r="AR391">
        <v>0.48</v>
      </c>
      <c r="AS391">
        <v>0</v>
      </c>
      <c r="AT391">
        <v>103</v>
      </c>
      <c r="AU391">
        <v>60</v>
      </c>
      <c r="AV391">
        <v>1</v>
      </c>
      <c r="AW391">
        <v>1</v>
      </c>
      <c r="AZ391">
        <v>1</v>
      </c>
      <c r="BA391">
        <v>1</v>
      </c>
      <c r="BB391">
        <v>1</v>
      </c>
      <c r="BC391">
        <v>1</v>
      </c>
      <c r="BD391" t="s">
        <v>3</v>
      </c>
      <c r="BE391" t="s">
        <v>3</v>
      </c>
      <c r="BF391" t="s">
        <v>3</v>
      </c>
      <c r="BG391" t="s">
        <v>3</v>
      </c>
      <c r="BH391">
        <v>0</v>
      </c>
      <c r="BI391">
        <v>1</v>
      </c>
      <c r="BJ391" t="s">
        <v>60</v>
      </c>
      <c r="BM391">
        <v>33001</v>
      </c>
      <c r="BN391">
        <v>0</v>
      </c>
      <c r="BO391" t="s">
        <v>3</v>
      </c>
      <c r="BP391">
        <v>0</v>
      </c>
      <c r="BQ391">
        <v>2</v>
      </c>
      <c r="BR391">
        <v>0</v>
      </c>
      <c r="BS391">
        <v>1</v>
      </c>
      <c r="BT391">
        <v>1</v>
      </c>
      <c r="BU391">
        <v>1</v>
      </c>
      <c r="BV391">
        <v>1</v>
      </c>
      <c r="BW391">
        <v>1</v>
      </c>
      <c r="BX391">
        <v>1</v>
      </c>
      <c r="BY391" t="s">
        <v>3</v>
      </c>
      <c r="BZ391">
        <v>103</v>
      </c>
      <c r="CA391">
        <v>60</v>
      </c>
      <c r="CB391" t="s">
        <v>3</v>
      </c>
      <c r="CE391">
        <v>0</v>
      </c>
      <c r="CF391">
        <v>0</v>
      </c>
      <c r="CG391">
        <v>0</v>
      </c>
      <c r="CH391">
        <v>1</v>
      </c>
      <c r="CI391">
        <v>0</v>
      </c>
      <c r="CJ391">
        <v>0</v>
      </c>
      <c r="CK391">
        <v>0</v>
      </c>
      <c r="CL391">
        <v>0</v>
      </c>
      <c r="CM391">
        <v>0</v>
      </c>
      <c r="CN391" t="s">
        <v>37</v>
      </c>
      <c r="CO391">
        <v>0</v>
      </c>
      <c r="CP391">
        <f t="shared" si="242"/>
        <v>0</v>
      </c>
      <c r="CQ391">
        <f>SUMIF(SmtRes!AQ322:'SmtRes'!AQ326,"=1",SmtRes!AA322:'SmtRes'!AA326)</f>
        <v>0</v>
      </c>
      <c r="CR391">
        <f>SUMIF(SmtRes!AQ322:'SmtRes'!AQ326,"=1",SmtRes!AB322:'SmtRes'!AB326)</f>
        <v>2210.2800000000002</v>
      </c>
      <c r="CS391">
        <f>SUMIF(SmtRes!AQ322:'SmtRes'!AQ326,"=1",SmtRes!AC322:'SmtRes'!AC326)</f>
        <v>1249</v>
      </c>
      <c r="CT391">
        <f>SUMIF(SmtRes!AQ322:'SmtRes'!AQ326,"=1",SmtRes!AD322:'SmtRes'!AD326)</f>
        <v>453.46</v>
      </c>
      <c r="CU391">
        <f t="shared" si="243"/>
        <v>0</v>
      </c>
      <c r="CV391">
        <f>SUMIF(SmtRes!AQ322:'SmtRes'!AQ326,"=1",SmtRes!BU322:'SmtRes'!BU326)</f>
        <v>0.50600000000000001</v>
      </c>
      <c r="CW391">
        <f>SUMIF(SmtRes!AQ322:'SmtRes'!AQ326,"=1",SmtRes!BV322:'SmtRes'!BV326)</f>
        <v>0.55200000000000005</v>
      </c>
      <c r="CX391">
        <f t="shared" si="244"/>
        <v>0</v>
      </c>
      <c r="CY391">
        <f t="shared" si="245"/>
        <v>0</v>
      </c>
      <c r="CZ391">
        <f t="shared" si="246"/>
        <v>0</v>
      </c>
      <c r="DB391">
        <v>52</v>
      </c>
      <c r="DC391" t="s">
        <v>3</v>
      </c>
      <c r="DD391" t="s">
        <v>3</v>
      </c>
      <c r="DE391" t="s">
        <v>38</v>
      </c>
      <c r="DF391" t="s">
        <v>38</v>
      </c>
      <c r="DG391" t="s">
        <v>38</v>
      </c>
      <c r="DH391" t="s">
        <v>3</v>
      </c>
      <c r="DI391" t="s">
        <v>38</v>
      </c>
      <c r="DJ391" t="s">
        <v>38</v>
      </c>
      <c r="DK391" t="s">
        <v>3</v>
      </c>
      <c r="DL391" t="s">
        <v>3</v>
      </c>
      <c r="DM391" t="s">
        <v>3</v>
      </c>
      <c r="DN391">
        <v>0</v>
      </c>
      <c r="DO391">
        <v>0</v>
      </c>
      <c r="DP391">
        <v>1</v>
      </c>
      <c r="DQ391">
        <v>1</v>
      </c>
      <c r="DU391">
        <v>1013</v>
      </c>
      <c r="DV391" t="s">
        <v>35</v>
      </c>
      <c r="DW391" t="s">
        <v>35</v>
      </c>
      <c r="DX391">
        <v>1</v>
      </c>
      <c r="DZ391" t="s">
        <v>3</v>
      </c>
      <c r="EA391" t="s">
        <v>3</v>
      </c>
      <c r="EB391" t="s">
        <v>3</v>
      </c>
      <c r="EC391" t="s">
        <v>3</v>
      </c>
      <c r="EE391">
        <v>78822535</v>
      </c>
      <c r="EF391">
        <v>2</v>
      </c>
      <c r="EG391" t="s">
        <v>39</v>
      </c>
      <c r="EH391">
        <v>27</v>
      </c>
      <c r="EI391" t="s">
        <v>40</v>
      </c>
      <c r="EJ391">
        <v>1</v>
      </c>
      <c r="EK391">
        <v>33001</v>
      </c>
      <c r="EL391" t="s">
        <v>40</v>
      </c>
      <c r="EM391" t="s">
        <v>41</v>
      </c>
      <c r="EO391" t="s">
        <v>42</v>
      </c>
      <c r="EQ391">
        <v>131072</v>
      </c>
      <c r="ER391">
        <v>0</v>
      </c>
      <c r="ES391">
        <v>0</v>
      </c>
      <c r="ET391">
        <v>0</v>
      </c>
      <c r="EU391">
        <v>0</v>
      </c>
      <c r="EV391">
        <v>0</v>
      </c>
      <c r="EW391">
        <v>0.44</v>
      </c>
      <c r="EX391">
        <v>0.48</v>
      </c>
      <c r="EY391">
        <v>0</v>
      </c>
      <c r="FQ391">
        <v>0</v>
      </c>
      <c r="FR391">
        <v>0</v>
      </c>
      <c r="FS391">
        <v>0</v>
      </c>
      <c r="FX391">
        <v>103</v>
      </c>
      <c r="FY391">
        <v>60</v>
      </c>
      <c r="GA391" t="s">
        <v>3</v>
      </c>
      <c r="GD391">
        <v>1</v>
      </c>
      <c r="GF391">
        <v>-1032039534</v>
      </c>
      <c r="GG391">
        <v>2</v>
      </c>
      <c r="GH391">
        <v>1</v>
      </c>
      <c r="GI391">
        <v>-2</v>
      </c>
      <c r="GJ391">
        <v>0</v>
      </c>
      <c r="GK391">
        <v>0</v>
      </c>
      <c r="GL391">
        <f t="shared" si="247"/>
        <v>0</v>
      </c>
      <c r="GM391">
        <f t="shared" si="248"/>
        <v>0</v>
      </c>
      <c r="GN391">
        <f t="shared" si="249"/>
        <v>0</v>
      </c>
      <c r="GO391">
        <f t="shared" si="250"/>
        <v>0</v>
      </c>
      <c r="GP391">
        <f t="shared" si="251"/>
        <v>0</v>
      </c>
      <c r="GR391">
        <v>0</v>
      </c>
      <c r="GS391">
        <v>3</v>
      </c>
      <c r="GT391">
        <v>0</v>
      </c>
      <c r="GU391" t="s">
        <v>3</v>
      </c>
      <c r="GV391">
        <f t="shared" si="252"/>
        <v>0</v>
      </c>
      <c r="GW391">
        <v>1</v>
      </c>
      <c r="GX391">
        <f t="shared" si="253"/>
        <v>0</v>
      </c>
      <c r="HA391">
        <v>0</v>
      </c>
      <c r="HB391">
        <v>0</v>
      </c>
      <c r="HC391">
        <f t="shared" si="254"/>
        <v>0</v>
      </c>
      <c r="HE391" t="s">
        <v>3</v>
      </c>
      <c r="HF391" t="s">
        <v>3</v>
      </c>
      <c r="HM391" t="s">
        <v>3</v>
      </c>
      <c r="HN391" t="s">
        <v>43</v>
      </c>
      <c r="HO391" t="s">
        <v>44</v>
      </c>
      <c r="HP391" t="s">
        <v>40</v>
      </c>
      <c r="HQ391" t="s">
        <v>40</v>
      </c>
      <c r="HS391">
        <v>0</v>
      </c>
      <c r="IK391">
        <v>0</v>
      </c>
    </row>
    <row r="392" spans="1:255" x14ac:dyDescent="0.2">
      <c r="A392" s="8">
        <v>17</v>
      </c>
      <c r="B392" s="8">
        <v>0</v>
      </c>
      <c r="C392" s="8">
        <f>ROW(SmtRes!A331)</f>
        <v>331</v>
      </c>
      <c r="D392" s="8">
        <f>ROW(EtalonRes!A387)</f>
        <v>387</v>
      </c>
      <c r="E392" s="8" t="s">
        <v>3</v>
      </c>
      <c r="F392" s="8" t="s">
        <v>125</v>
      </c>
      <c r="G392" s="8" t="s">
        <v>126</v>
      </c>
      <c r="H392" s="8" t="s">
        <v>35</v>
      </c>
      <c r="I392" s="8">
        <v>0</v>
      </c>
      <c r="J392" s="8">
        <v>0</v>
      </c>
      <c r="K392" s="8">
        <v>0</v>
      </c>
      <c r="L392" s="8">
        <v>0</v>
      </c>
      <c r="M392" s="8">
        <v>0</v>
      </c>
      <c r="N392" s="8">
        <f t="shared" si="232"/>
        <v>0</v>
      </c>
      <c r="O392" s="8">
        <f t="shared" si="233"/>
        <v>0</v>
      </c>
      <c r="P392" s="8">
        <f>SUMIF(SmtRes!AQ327:'SmtRes'!AQ331,"=1",SmtRes!DF327:'SmtRes'!DF331)</f>
        <v>0</v>
      </c>
      <c r="Q392" s="8">
        <f>SUMIF(SmtRes!AQ327:'SmtRes'!AQ331,"=1",SmtRes!DG327:'SmtRes'!DG331)</f>
        <v>0</v>
      </c>
      <c r="R392" s="8">
        <f>SUMIF(SmtRes!AQ327:'SmtRes'!AQ331,"=1",SmtRes!DH327:'SmtRes'!DH331)</f>
        <v>0</v>
      </c>
      <c r="S392" s="8">
        <f>SUMIF(SmtRes!AQ327:'SmtRes'!AQ331,"=1",SmtRes!DI327:'SmtRes'!DI331)</f>
        <v>0</v>
      </c>
      <c r="T392" s="8">
        <f t="shared" si="234"/>
        <v>0</v>
      </c>
      <c r="U392" s="8">
        <f>SUMIF(SmtRes!AQ327:'SmtRes'!AQ331,"=1",SmtRes!CV327:'SmtRes'!CV331)</f>
        <v>0</v>
      </c>
      <c r="V392" s="8">
        <f>SUMIF(SmtRes!AQ327:'SmtRes'!AQ331,"=1",SmtRes!CW327:'SmtRes'!CW331)</f>
        <v>0</v>
      </c>
      <c r="W392" s="8">
        <f t="shared" si="235"/>
        <v>0</v>
      </c>
      <c r="X392" s="8">
        <f t="shared" si="236"/>
        <v>0</v>
      </c>
      <c r="Y392" s="8">
        <f t="shared" si="237"/>
        <v>0</v>
      </c>
      <c r="Z392" s="8"/>
      <c r="AA392" s="8">
        <v>-1</v>
      </c>
      <c r="AB392" s="8">
        <f t="shared" si="238"/>
        <v>744.61303999999996</v>
      </c>
      <c r="AC392" s="8">
        <f t="shared" si="239"/>
        <v>0</v>
      </c>
      <c r="AD392" s="8">
        <f>ROUND((((SUM(SmtRes!BR327:'SmtRes'!BR331))-(SUM(SmtRes!BS327:'SmtRes'!BS331)))+AE392),6)</f>
        <v>530.80664999999999</v>
      </c>
      <c r="AE392" s="8">
        <f>ROUND((SUM(SmtRes!BS327:'SmtRes'!BS331)),6)</f>
        <v>315.99700000000001</v>
      </c>
      <c r="AF392" s="8">
        <f>ROUND((SUM(SmtRes!BT327:'SmtRes'!BT331)),6)</f>
        <v>213.80638999999999</v>
      </c>
      <c r="AG392" s="8">
        <f t="shared" si="240"/>
        <v>0</v>
      </c>
      <c r="AH392" s="8">
        <f>(SUM(SmtRes!BU327:'SmtRes'!BU331))</f>
        <v>0.47149999999999997</v>
      </c>
      <c r="AI392" s="8">
        <f>(SUM(SmtRes!BV327:'SmtRes'!BV331))</f>
        <v>0.50600000000000001</v>
      </c>
      <c r="AJ392" s="8">
        <f t="shared" si="241"/>
        <v>0</v>
      </c>
      <c r="AK392" s="8">
        <v>922.26959999999997</v>
      </c>
      <c r="AL392" s="8">
        <v>0</v>
      </c>
      <c r="AM392" s="8">
        <v>461.57100000000003</v>
      </c>
      <c r="AN392" s="8">
        <v>274.77999999999997</v>
      </c>
      <c r="AO392" s="8">
        <v>185.9186</v>
      </c>
      <c r="AP392" s="8">
        <v>0</v>
      </c>
      <c r="AQ392" s="8">
        <v>0.41</v>
      </c>
      <c r="AR392" s="8">
        <v>0.44</v>
      </c>
      <c r="AS392" s="8">
        <v>0</v>
      </c>
      <c r="AT392" s="8">
        <v>103</v>
      </c>
      <c r="AU392" s="8">
        <v>60</v>
      </c>
      <c r="AV392" s="8">
        <v>1</v>
      </c>
      <c r="AW392" s="8">
        <v>1</v>
      </c>
      <c r="AX392" s="8"/>
      <c r="AY392" s="8"/>
      <c r="AZ392" s="8">
        <v>1</v>
      </c>
      <c r="BA392" s="8">
        <v>1</v>
      </c>
      <c r="BB392" s="8">
        <v>1</v>
      </c>
      <c r="BC392" s="8">
        <v>1</v>
      </c>
      <c r="BD392" s="8" t="s">
        <v>3</v>
      </c>
      <c r="BE392" s="8" t="s">
        <v>3</v>
      </c>
      <c r="BF392" s="8" t="s">
        <v>3</v>
      </c>
      <c r="BG392" s="8" t="s">
        <v>3</v>
      </c>
      <c r="BH392" s="8">
        <v>0</v>
      </c>
      <c r="BI392" s="8">
        <v>1</v>
      </c>
      <c r="BJ392" s="8" t="s">
        <v>127</v>
      </c>
      <c r="BK392" s="8"/>
      <c r="BL392" s="8"/>
      <c r="BM392" s="8">
        <v>33001</v>
      </c>
      <c r="BN392" s="8">
        <v>0</v>
      </c>
      <c r="BO392" s="8" t="s">
        <v>3</v>
      </c>
      <c r="BP392" s="8">
        <v>0</v>
      </c>
      <c r="BQ392" s="8">
        <v>2</v>
      </c>
      <c r="BR392" s="8">
        <v>0</v>
      </c>
      <c r="BS392" s="8">
        <v>1</v>
      </c>
      <c r="BT392" s="8">
        <v>1</v>
      </c>
      <c r="BU392" s="8">
        <v>1</v>
      </c>
      <c r="BV392" s="8">
        <v>1</v>
      </c>
      <c r="BW392" s="8">
        <v>1</v>
      </c>
      <c r="BX392" s="8">
        <v>1</v>
      </c>
      <c r="BY392" s="8" t="s">
        <v>3</v>
      </c>
      <c r="BZ392" s="8">
        <v>103</v>
      </c>
      <c r="CA392" s="8">
        <v>60</v>
      </c>
      <c r="CB392" s="8" t="s">
        <v>3</v>
      </c>
      <c r="CC392" s="8"/>
      <c r="CD392" s="8"/>
      <c r="CE392" s="8">
        <v>0</v>
      </c>
      <c r="CF392" s="8">
        <v>0</v>
      </c>
      <c r="CG392" s="8">
        <v>0</v>
      </c>
      <c r="CH392" s="8">
        <v>0</v>
      </c>
      <c r="CI392" s="8">
        <v>0</v>
      </c>
      <c r="CJ392" s="8">
        <v>0</v>
      </c>
      <c r="CK392" s="8">
        <v>0</v>
      </c>
      <c r="CL392" s="8">
        <v>0</v>
      </c>
      <c r="CM392" s="8">
        <v>0</v>
      </c>
      <c r="CN392" s="8" t="s">
        <v>37</v>
      </c>
      <c r="CO392" s="8">
        <v>0</v>
      </c>
      <c r="CP392" s="8">
        <f t="shared" si="242"/>
        <v>0</v>
      </c>
      <c r="CQ392" s="8">
        <f>SUMIF(SmtRes!AQ327:'SmtRes'!AQ331,"=1",SmtRes!AA327:'SmtRes'!AA331)</f>
        <v>0</v>
      </c>
      <c r="CR392" s="8">
        <f>SUMIF(SmtRes!AQ327:'SmtRes'!AQ331,"=1",SmtRes!AB327:'SmtRes'!AB331)</f>
        <v>2210.2800000000002</v>
      </c>
      <c r="CS392" s="8">
        <f>SUMIF(SmtRes!AQ327:'SmtRes'!AQ331,"=1",SmtRes!AC327:'SmtRes'!AC331)</f>
        <v>1249</v>
      </c>
      <c r="CT392" s="8">
        <f>SUMIF(SmtRes!AQ327:'SmtRes'!AQ331,"=1",SmtRes!AD327:'SmtRes'!AD331)</f>
        <v>453.46</v>
      </c>
      <c r="CU392" s="8">
        <f t="shared" si="243"/>
        <v>0</v>
      </c>
      <c r="CV392" s="8">
        <f>SUMIF(SmtRes!AQ327:'SmtRes'!AQ331,"=1",SmtRes!BU327:'SmtRes'!BU331)</f>
        <v>0.47149999999999997</v>
      </c>
      <c r="CW392" s="8">
        <f>SUMIF(SmtRes!AQ327:'SmtRes'!AQ331,"=1",SmtRes!BV327:'SmtRes'!BV331)</f>
        <v>0.50600000000000001</v>
      </c>
      <c r="CX392" s="8">
        <f t="shared" si="244"/>
        <v>0</v>
      </c>
      <c r="CY392" s="8">
        <f t="shared" si="245"/>
        <v>0</v>
      </c>
      <c r="CZ392" s="8">
        <f t="shared" si="246"/>
        <v>0</v>
      </c>
      <c r="DA392" s="8"/>
      <c r="DB392" s="8">
        <v>53</v>
      </c>
      <c r="DC392" s="8" t="s">
        <v>3</v>
      </c>
      <c r="DD392" s="8" t="s">
        <v>3</v>
      </c>
      <c r="DE392" s="8" t="s">
        <v>38</v>
      </c>
      <c r="DF392" s="8" t="s">
        <v>38</v>
      </c>
      <c r="DG392" s="8" t="s">
        <v>38</v>
      </c>
      <c r="DH392" s="8" t="s">
        <v>3</v>
      </c>
      <c r="DI392" s="8" t="s">
        <v>38</v>
      </c>
      <c r="DJ392" s="8" t="s">
        <v>38</v>
      </c>
      <c r="DK392" s="8" t="s">
        <v>3</v>
      </c>
      <c r="DL392" s="8" t="s">
        <v>3</v>
      </c>
      <c r="DM392" s="8" t="s">
        <v>3</v>
      </c>
      <c r="DN392" s="8">
        <v>0</v>
      </c>
      <c r="DO392" s="8">
        <v>0</v>
      </c>
      <c r="DP392" s="8">
        <v>1</v>
      </c>
      <c r="DQ392" s="8">
        <v>1</v>
      </c>
      <c r="DR392" s="8"/>
      <c r="DS392" s="8"/>
      <c r="DT392" s="8"/>
      <c r="DU392" s="8">
        <v>1013</v>
      </c>
      <c r="DV392" s="8" t="s">
        <v>35</v>
      </c>
      <c r="DW392" s="8" t="s">
        <v>35</v>
      </c>
      <c r="DX392" s="8">
        <v>1</v>
      </c>
      <c r="DY392" s="8"/>
      <c r="DZ392" s="8" t="s">
        <v>3</v>
      </c>
      <c r="EA392" s="8" t="s">
        <v>3</v>
      </c>
      <c r="EB392" s="8" t="s">
        <v>3</v>
      </c>
      <c r="EC392" s="8" t="s">
        <v>3</v>
      </c>
      <c r="ED392" s="8"/>
      <c r="EE392" s="8">
        <v>78822535</v>
      </c>
      <c r="EF392" s="8">
        <v>2</v>
      </c>
      <c r="EG392" s="8" t="s">
        <v>39</v>
      </c>
      <c r="EH392" s="8">
        <v>27</v>
      </c>
      <c r="EI392" s="8" t="s">
        <v>40</v>
      </c>
      <c r="EJ392" s="8">
        <v>1</v>
      </c>
      <c r="EK392" s="8">
        <v>33001</v>
      </c>
      <c r="EL392" s="8" t="s">
        <v>40</v>
      </c>
      <c r="EM392" s="8" t="s">
        <v>41</v>
      </c>
      <c r="EN392" s="8"/>
      <c r="EO392" s="8" t="s">
        <v>42</v>
      </c>
      <c r="EP392" s="8"/>
      <c r="EQ392" s="8">
        <v>132096</v>
      </c>
      <c r="ER392" s="8">
        <v>0</v>
      </c>
      <c r="ES392" s="8">
        <v>0</v>
      </c>
      <c r="ET392" s="8">
        <v>0</v>
      </c>
      <c r="EU392" s="8">
        <v>0</v>
      </c>
      <c r="EV392" s="8">
        <v>0</v>
      </c>
      <c r="EW392" s="8">
        <v>0.41</v>
      </c>
      <c r="EX392" s="8">
        <v>0.44</v>
      </c>
      <c r="EY392" s="8">
        <v>0</v>
      </c>
      <c r="EZ392" s="8"/>
      <c r="FA392" s="8"/>
      <c r="FB392" s="8"/>
      <c r="FC392" s="8"/>
      <c r="FD392" s="8"/>
      <c r="FE392" s="8"/>
      <c r="FF392" s="8"/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>
        <v>0</v>
      </c>
      <c r="FR392" s="8">
        <v>0</v>
      </c>
      <c r="FS392" s="8">
        <v>0</v>
      </c>
      <c r="FT392" s="8"/>
      <c r="FU392" s="8"/>
      <c r="FV392" s="8"/>
      <c r="FW392" s="8"/>
      <c r="FX392" s="8">
        <v>103</v>
      </c>
      <c r="FY392" s="8">
        <v>60</v>
      </c>
      <c r="FZ392" s="8"/>
      <c r="GA392" s="8" t="s">
        <v>3</v>
      </c>
      <c r="GB392" s="8"/>
      <c r="GC392" s="8"/>
      <c r="GD392" s="8">
        <v>1</v>
      </c>
      <c r="GE392" s="8"/>
      <c r="GF392" s="8">
        <v>1451644391</v>
      </c>
      <c r="GG392" s="8">
        <v>2</v>
      </c>
      <c r="GH392" s="8">
        <v>1</v>
      </c>
      <c r="GI392" s="8">
        <v>-2</v>
      </c>
      <c r="GJ392" s="8">
        <v>0</v>
      </c>
      <c r="GK392" s="8">
        <v>0</v>
      </c>
      <c r="GL392" s="8">
        <f t="shared" si="247"/>
        <v>0</v>
      </c>
      <c r="GM392" s="8">
        <f t="shared" si="248"/>
        <v>0</v>
      </c>
      <c r="GN392" s="8">
        <f t="shared" si="249"/>
        <v>0</v>
      </c>
      <c r="GO392" s="8">
        <f t="shared" si="250"/>
        <v>0</v>
      </c>
      <c r="GP392" s="8">
        <f t="shared" si="251"/>
        <v>0</v>
      </c>
      <c r="GQ392" s="8"/>
      <c r="GR392" s="8">
        <v>0</v>
      </c>
      <c r="GS392" s="8">
        <v>3</v>
      </c>
      <c r="GT392" s="8">
        <v>0</v>
      </c>
      <c r="GU392" s="8" t="s">
        <v>3</v>
      </c>
      <c r="GV392" s="8">
        <f t="shared" si="252"/>
        <v>0</v>
      </c>
      <c r="GW392" s="8">
        <v>1</v>
      </c>
      <c r="GX392" s="8">
        <f t="shared" si="253"/>
        <v>0</v>
      </c>
      <c r="GY392" s="8"/>
      <c r="GZ392" s="8"/>
      <c r="HA392" s="8">
        <v>0</v>
      </c>
      <c r="HB392" s="8">
        <v>0</v>
      </c>
      <c r="HC392" s="8">
        <f t="shared" si="254"/>
        <v>0</v>
      </c>
      <c r="HD392" s="8"/>
      <c r="HE392" s="8" t="s">
        <v>3</v>
      </c>
      <c r="HF392" s="8" t="s">
        <v>3</v>
      </c>
      <c r="HG392" s="8"/>
      <c r="HH392" s="8"/>
      <c r="HI392" s="8"/>
      <c r="HJ392" s="8"/>
      <c r="HK392" s="8"/>
      <c r="HL392" s="8"/>
      <c r="HM392" s="8" t="s">
        <v>3</v>
      </c>
      <c r="HN392" s="8" t="s">
        <v>43</v>
      </c>
      <c r="HO392" s="8" t="s">
        <v>44</v>
      </c>
      <c r="HP392" s="8" t="s">
        <v>40</v>
      </c>
      <c r="HQ392" s="8" t="s">
        <v>40</v>
      </c>
      <c r="HR392" s="8"/>
      <c r="HS392" s="8">
        <v>0</v>
      </c>
      <c r="HT392" s="8"/>
      <c r="HU392" s="8"/>
      <c r="HV392" s="8"/>
      <c r="HW392" s="8"/>
      <c r="HX392" s="8"/>
      <c r="HY392" s="8"/>
      <c r="HZ392" s="8"/>
      <c r="IA392" s="8"/>
      <c r="IB392" s="8"/>
      <c r="IC392" s="8"/>
      <c r="ID392" s="8"/>
      <c r="IE392" s="8"/>
      <c r="IF392" s="8"/>
      <c r="IG392" s="8"/>
      <c r="IH392" s="8"/>
      <c r="II392" s="8"/>
      <c r="IJ392" s="8"/>
      <c r="IK392" s="8">
        <v>0</v>
      </c>
      <c r="IL392" s="8"/>
      <c r="IM392" s="8"/>
      <c r="IN392" s="8"/>
      <c r="IO392" s="8"/>
      <c r="IP392" s="8"/>
      <c r="IQ392" s="8"/>
      <c r="IR392" s="8"/>
      <c r="IS392" s="8"/>
      <c r="IT392" s="8"/>
      <c r="IU392" s="8"/>
    </row>
    <row r="393" spans="1:255" x14ac:dyDescent="0.2">
      <c r="A393">
        <v>17</v>
      </c>
      <c r="B393">
        <v>0</v>
      </c>
      <c r="C393">
        <f>ROW(SmtRes!A336)</f>
        <v>336</v>
      </c>
      <c r="D393">
        <f>ROW(EtalonRes!A392)</f>
        <v>392</v>
      </c>
      <c r="E393" t="s">
        <v>3</v>
      </c>
      <c r="F393" t="s">
        <v>125</v>
      </c>
      <c r="G393" t="s">
        <v>126</v>
      </c>
      <c r="H393" t="s">
        <v>35</v>
      </c>
      <c r="I393">
        <v>0</v>
      </c>
      <c r="J393">
        <v>0</v>
      </c>
      <c r="K393">
        <v>0</v>
      </c>
      <c r="L393">
        <v>0</v>
      </c>
      <c r="M393">
        <v>0</v>
      </c>
      <c r="N393">
        <f t="shared" si="232"/>
        <v>0</v>
      </c>
      <c r="O393">
        <f t="shared" si="233"/>
        <v>0</v>
      </c>
      <c r="P393">
        <f>SUMIF(SmtRes!AQ332:'SmtRes'!AQ336,"=1",SmtRes!DF332:'SmtRes'!DF336)</f>
        <v>0</v>
      </c>
      <c r="Q393">
        <f>SUMIF(SmtRes!AQ332:'SmtRes'!AQ336,"=1",SmtRes!DG332:'SmtRes'!DG336)</f>
        <v>0</v>
      </c>
      <c r="R393">
        <f>SUMIF(SmtRes!AQ332:'SmtRes'!AQ336,"=1",SmtRes!DH332:'SmtRes'!DH336)</f>
        <v>0</v>
      </c>
      <c r="S393">
        <f>SUMIF(SmtRes!AQ332:'SmtRes'!AQ336,"=1",SmtRes!DI332:'SmtRes'!DI336)</f>
        <v>0</v>
      </c>
      <c r="T393">
        <f t="shared" si="234"/>
        <v>0</v>
      </c>
      <c r="U393">
        <f>SUMIF(SmtRes!AQ332:'SmtRes'!AQ336,"=1",SmtRes!CV332:'SmtRes'!CV336)</f>
        <v>0</v>
      </c>
      <c r="V393">
        <f>SUMIF(SmtRes!AQ332:'SmtRes'!AQ336,"=1",SmtRes!CW332:'SmtRes'!CW336)</f>
        <v>0</v>
      </c>
      <c r="W393">
        <f t="shared" si="235"/>
        <v>0</v>
      </c>
      <c r="X393">
        <f t="shared" si="236"/>
        <v>0</v>
      </c>
      <c r="Y393">
        <f t="shared" si="237"/>
        <v>0</v>
      </c>
      <c r="AA393">
        <v>-1</v>
      </c>
      <c r="AB393">
        <f t="shared" si="238"/>
        <v>744.61303999999996</v>
      </c>
      <c r="AC393">
        <f t="shared" si="239"/>
        <v>0</v>
      </c>
      <c r="AD393">
        <f>ROUND((((SUM(SmtRes!BR332:'SmtRes'!BR336))-(SUM(SmtRes!BS332:'SmtRes'!BS336)))+AE393),6)</f>
        <v>530.80664999999999</v>
      </c>
      <c r="AE393">
        <f>ROUND((SUM(SmtRes!BS332:'SmtRes'!BS336)),6)</f>
        <v>315.99700000000001</v>
      </c>
      <c r="AF393">
        <f>ROUND((SUM(SmtRes!BT332:'SmtRes'!BT336)),6)</f>
        <v>213.80638999999999</v>
      </c>
      <c r="AG393">
        <f t="shared" si="240"/>
        <v>0</v>
      </c>
      <c r="AH393">
        <f>(SUM(SmtRes!BU332:'SmtRes'!BU336))</f>
        <v>0.47149999999999997</v>
      </c>
      <c r="AI393">
        <f>(SUM(SmtRes!BV332:'SmtRes'!BV336))</f>
        <v>0.50600000000000001</v>
      </c>
      <c r="AJ393">
        <f t="shared" si="241"/>
        <v>0</v>
      </c>
      <c r="AK393">
        <v>922.26959999999997</v>
      </c>
      <c r="AL393">
        <v>0</v>
      </c>
      <c r="AM393">
        <v>461.57100000000003</v>
      </c>
      <c r="AN393">
        <v>274.77999999999997</v>
      </c>
      <c r="AO393">
        <v>185.9186</v>
      </c>
      <c r="AP393">
        <v>0</v>
      </c>
      <c r="AQ393">
        <v>0.41</v>
      </c>
      <c r="AR393">
        <v>0.44</v>
      </c>
      <c r="AS393">
        <v>0</v>
      </c>
      <c r="AT393">
        <v>103</v>
      </c>
      <c r="AU393">
        <v>60</v>
      </c>
      <c r="AV393">
        <v>1</v>
      </c>
      <c r="AW393">
        <v>1</v>
      </c>
      <c r="AZ393">
        <v>1</v>
      </c>
      <c r="BA393">
        <v>1</v>
      </c>
      <c r="BB393">
        <v>1</v>
      </c>
      <c r="BC393">
        <v>1</v>
      </c>
      <c r="BD393" t="s">
        <v>3</v>
      </c>
      <c r="BE393" t="s">
        <v>3</v>
      </c>
      <c r="BF393" t="s">
        <v>3</v>
      </c>
      <c r="BG393" t="s">
        <v>3</v>
      </c>
      <c r="BH393">
        <v>0</v>
      </c>
      <c r="BI393">
        <v>1</v>
      </c>
      <c r="BJ393" t="s">
        <v>127</v>
      </c>
      <c r="BM393">
        <v>33001</v>
      </c>
      <c r="BN393">
        <v>0</v>
      </c>
      <c r="BO393" t="s">
        <v>3</v>
      </c>
      <c r="BP393">
        <v>0</v>
      </c>
      <c r="BQ393">
        <v>2</v>
      </c>
      <c r="BR393">
        <v>0</v>
      </c>
      <c r="BS393">
        <v>1</v>
      </c>
      <c r="BT393">
        <v>1</v>
      </c>
      <c r="BU393">
        <v>1</v>
      </c>
      <c r="BV393">
        <v>1</v>
      </c>
      <c r="BW393">
        <v>1</v>
      </c>
      <c r="BX393">
        <v>1</v>
      </c>
      <c r="BY393" t="s">
        <v>3</v>
      </c>
      <c r="BZ393">
        <v>103</v>
      </c>
      <c r="CA393">
        <v>60</v>
      </c>
      <c r="CB393" t="s">
        <v>3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 t="s">
        <v>37</v>
      </c>
      <c r="CO393">
        <v>0</v>
      </c>
      <c r="CP393">
        <f t="shared" si="242"/>
        <v>0</v>
      </c>
      <c r="CQ393">
        <f>SUMIF(SmtRes!AQ332:'SmtRes'!AQ336,"=1",SmtRes!AA332:'SmtRes'!AA336)</f>
        <v>0</v>
      </c>
      <c r="CR393">
        <f>SUMIF(SmtRes!AQ332:'SmtRes'!AQ336,"=1",SmtRes!AB332:'SmtRes'!AB336)</f>
        <v>2210.2800000000002</v>
      </c>
      <c r="CS393">
        <f>SUMIF(SmtRes!AQ332:'SmtRes'!AQ336,"=1",SmtRes!AC332:'SmtRes'!AC336)</f>
        <v>1249</v>
      </c>
      <c r="CT393">
        <f>SUMIF(SmtRes!AQ332:'SmtRes'!AQ336,"=1",SmtRes!AD332:'SmtRes'!AD336)</f>
        <v>453.46</v>
      </c>
      <c r="CU393">
        <f t="shared" si="243"/>
        <v>0</v>
      </c>
      <c r="CV393">
        <f>SUMIF(SmtRes!AQ332:'SmtRes'!AQ336,"=1",SmtRes!BU332:'SmtRes'!BU336)</f>
        <v>0.47149999999999997</v>
      </c>
      <c r="CW393">
        <f>SUMIF(SmtRes!AQ332:'SmtRes'!AQ336,"=1",SmtRes!BV332:'SmtRes'!BV336)</f>
        <v>0.50600000000000001</v>
      </c>
      <c r="CX393">
        <f t="shared" si="244"/>
        <v>0</v>
      </c>
      <c r="CY393">
        <f t="shared" si="245"/>
        <v>0</v>
      </c>
      <c r="CZ393">
        <f t="shared" si="246"/>
        <v>0</v>
      </c>
      <c r="DB393">
        <v>54</v>
      </c>
      <c r="DC393" t="s">
        <v>3</v>
      </c>
      <c r="DD393" t="s">
        <v>3</v>
      </c>
      <c r="DE393" t="s">
        <v>38</v>
      </c>
      <c r="DF393" t="s">
        <v>38</v>
      </c>
      <c r="DG393" t="s">
        <v>38</v>
      </c>
      <c r="DH393" t="s">
        <v>3</v>
      </c>
      <c r="DI393" t="s">
        <v>38</v>
      </c>
      <c r="DJ393" t="s">
        <v>38</v>
      </c>
      <c r="DK393" t="s">
        <v>3</v>
      </c>
      <c r="DL393" t="s">
        <v>3</v>
      </c>
      <c r="DM393" t="s">
        <v>3</v>
      </c>
      <c r="DN393">
        <v>0</v>
      </c>
      <c r="DO393">
        <v>0</v>
      </c>
      <c r="DP393">
        <v>1</v>
      </c>
      <c r="DQ393">
        <v>1</v>
      </c>
      <c r="DU393">
        <v>1013</v>
      </c>
      <c r="DV393" t="s">
        <v>35</v>
      </c>
      <c r="DW393" t="s">
        <v>35</v>
      </c>
      <c r="DX393">
        <v>1</v>
      </c>
      <c r="DZ393" t="s">
        <v>3</v>
      </c>
      <c r="EA393" t="s">
        <v>3</v>
      </c>
      <c r="EB393" t="s">
        <v>3</v>
      </c>
      <c r="EC393" t="s">
        <v>3</v>
      </c>
      <c r="EE393">
        <v>78822535</v>
      </c>
      <c r="EF393">
        <v>2</v>
      </c>
      <c r="EG393" t="s">
        <v>39</v>
      </c>
      <c r="EH393">
        <v>27</v>
      </c>
      <c r="EI393" t="s">
        <v>40</v>
      </c>
      <c r="EJ393">
        <v>1</v>
      </c>
      <c r="EK393">
        <v>33001</v>
      </c>
      <c r="EL393" t="s">
        <v>40</v>
      </c>
      <c r="EM393" t="s">
        <v>41</v>
      </c>
      <c r="EO393" t="s">
        <v>42</v>
      </c>
      <c r="EQ393">
        <v>132096</v>
      </c>
      <c r="ER393">
        <v>0</v>
      </c>
      <c r="ES393">
        <v>0</v>
      </c>
      <c r="ET393">
        <v>0</v>
      </c>
      <c r="EU393">
        <v>0</v>
      </c>
      <c r="EV393">
        <v>0</v>
      </c>
      <c r="EW393">
        <v>0.41</v>
      </c>
      <c r="EX393">
        <v>0.44</v>
      </c>
      <c r="EY393">
        <v>0</v>
      </c>
      <c r="FQ393">
        <v>0</v>
      </c>
      <c r="FR393">
        <v>0</v>
      </c>
      <c r="FS393">
        <v>0</v>
      </c>
      <c r="FX393">
        <v>103</v>
      </c>
      <c r="FY393">
        <v>60</v>
      </c>
      <c r="GA393" t="s">
        <v>3</v>
      </c>
      <c r="GD393">
        <v>1</v>
      </c>
      <c r="GF393">
        <v>1451644391</v>
      </c>
      <c r="GG393">
        <v>2</v>
      </c>
      <c r="GH393">
        <v>1</v>
      </c>
      <c r="GI393">
        <v>-2</v>
      </c>
      <c r="GJ393">
        <v>0</v>
      </c>
      <c r="GK393">
        <v>0</v>
      </c>
      <c r="GL393">
        <f t="shared" si="247"/>
        <v>0</v>
      </c>
      <c r="GM393">
        <f t="shared" si="248"/>
        <v>0</v>
      </c>
      <c r="GN393">
        <f t="shared" si="249"/>
        <v>0</v>
      </c>
      <c r="GO393">
        <f t="shared" si="250"/>
        <v>0</v>
      </c>
      <c r="GP393">
        <f t="shared" si="251"/>
        <v>0</v>
      </c>
      <c r="GR393">
        <v>0</v>
      </c>
      <c r="GS393">
        <v>3</v>
      </c>
      <c r="GT393">
        <v>0</v>
      </c>
      <c r="GU393" t="s">
        <v>3</v>
      </c>
      <c r="GV393">
        <f t="shared" si="252"/>
        <v>0</v>
      </c>
      <c r="GW393">
        <v>1</v>
      </c>
      <c r="GX393">
        <f t="shared" si="253"/>
        <v>0</v>
      </c>
      <c r="HA393">
        <v>0</v>
      </c>
      <c r="HB393">
        <v>0</v>
      </c>
      <c r="HC393">
        <f t="shared" si="254"/>
        <v>0</v>
      </c>
      <c r="HE393" t="s">
        <v>3</v>
      </c>
      <c r="HF393" t="s">
        <v>3</v>
      </c>
      <c r="HM393" t="s">
        <v>3</v>
      </c>
      <c r="HN393" t="s">
        <v>43</v>
      </c>
      <c r="HO393" t="s">
        <v>44</v>
      </c>
      <c r="HP393" t="s">
        <v>40</v>
      </c>
      <c r="HQ393" t="s">
        <v>40</v>
      </c>
      <c r="HS393">
        <v>0</v>
      </c>
      <c r="IK393">
        <v>0</v>
      </c>
    </row>
    <row r="394" spans="1:255" x14ac:dyDescent="0.2">
      <c r="A394" s="8">
        <v>17</v>
      </c>
      <c r="B394" s="8">
        <v>0</v>
      </c>
      <c r="C394" s="8">
        <f>ROW(SmtRes!A340)</f>
        <v>340</v>
      </c>
      <c r="D394" s="8">
        <f>ROW(EtalonRes!A396)</f>
        <v>396</v>
      </c>
      <c r="E394" s="8" t="s">
        <v>45</v>
      </c>
      <c r="F394" s="8" t="s">
        <v>62</v>
      </c>
      <c r="G394" s="8" t="s">
        <v>63</v>
      </c>
      <c r="H394" s="8" t="s">
        <v>35</v>
      </c>
      <c r="I394" s="8">
        <v>0</v>
      </c>
      <c r="J394" s="8">
        <v>0</v>
      </c>
      <c r="K394" s="8">
        <v>0</v>
      </c>
      <c r="L394" s="8">
        <v>4</v>
      </c>
      <c r="M394" s="8">
        <v>4</v>
      </c>
      <c r="N394" s="8">
        <f t="shared" si="232"/>
        <v>0</v>
      </c>
      <c r="O394" s="8">
        <f t="shared" si="233"/>
        <v>0</v>
      </c>
      <c r="P394" s="8">
        <f>SUMIF(SmtRes!AQ337:'SmtRes'!AQ340,"=1",SmtRes!DF337:'SmtRes'!DF340)</f>
        <v>0</v>
      </c>
      <c r="Q394" s="8">
        <f>SUMIF(SmtRes!AQ337:'SmtRes'!AQ340,"=1",SmtRes!DG337:'SmtRes'!DG340)</f>
        <v>0</v>
      </c>
      <c r="R394" s="8">
        <f>SUMIF(SmtRes!AQ337:'SmtRes'!AQ340,"=1",SmtRes!DH337:'SmtRes'!DH340)</f>
        <v>0</v>
      </c>
      <c r="S394" s="8">
        <f>SUMIF(SmtRes!AQ337:'SmtRes'!AQ340,"=1",SmtRes!DI337:'SmtRes'!DI340)</f>
        <v>0</v>
      </c>
      <c r="T394" s="8">
        <f t="shared" si="234"/>
        <v>0</v>
      </c>
      <c r="U394" s="8">
        <f>SUMIF(SmtRes!AQ337:'SmtRes'!AQ340,"=1",SmtRes!CV337:'SmtRes'!CV340)</f>
        <v>0</v>
      </c>
      <c r="V394" s="8">
        <f>SUMIF(SmtRes!AQ337:'SmtRes'!AQ340,"=1",SmtRes!CW337:'SmtRes'!CW340)</f>
        <v>0</v>
      </c>
      <c r="W394" s="8">
        <f t="shared" si="235"/>
        <v>0</v>
      </c>
      <c r="X394" s="8">
        <f t="shared" si="236"/>
        <v>0</v>
      </c>
      <c r="Y394" s="8">
        <f t="shared" si="237"/>
        <v>0</v>
      </c>
      <c r="Z394" s="8"/>
      <c r="AA394" s="8">
        <v>82273856</v>
      </c>
      <c r="AB394" s="8">
        <f t="shared" si="238"/>
        <v>211.32859999999999</v>
      </c>
      <c r="AC394" s="8">
        <f t="shared" si="239"/>
        <v>0</v>
      </c>
      <c r="AD394" s="8">
        <f>ROUND((((SUM(SmtRes!BR337:'SmtRes'!BR340))-(SUM(SmtRes!BS337:'SmtRes'!BS340)))+AE394),6)</f>
        <v>80.958849999999998</v>
      </c>
      <c r="AE394" s="8">
        <f>ROUND((SUM(SmtRes!BS337:'SmtRes'!BS340)),6)</f>
        <v>85.814610000000002</v>
      </c>
      <c r="AF394" s="8">
        <f>ROUND((SUM(SmtRes!BT337:'SmtRes'!BT340)),6)</f>
        <v>130.36975000000001</v>
      </c>
      <c r="AG394" s="8">
        <f t="shared" si="240"/>
        <v>0</v>
      </c>
      <c r="AH394" s="8">
        <f>(SUM(SmtRes!BU337:'SmtRes'!BU340))</f>
        <v>0.28749999999999998</v>
      </c>
      <c r="AI394" s="8">
        <f>(SUM(SmtRes!BV337:'SmtRes'!BV340))</f>
        <v>0.161</v>
      </c>
      <c r="AJ394" s="8">
        <f t="shared" si="241"/>
        <v>0</v>
      </c>
      <c r="AK394" s="8">
        <v>258.3854</v>
      </c>
      <c r="AL394" s="8">
        <v>0</v>
      </c>
      <c r="AM394" s="8">
        <v>70.399000000000001</v>
      </c>
      <c r="AN394" s="8">
        <v>74.621399999999994</v>
      </c>
      <c r="AO394" s="8">
        <v>113.36499999999999</v>
      </c>
      <c r="AP394" s="8">
        <v>0</v>
      </c>
      <c r="AQ394" s="8">
        <v>0.25</v>
      </c>
      <c r="AR394" s="8">
        <v>0.14000000000000001</v>
      </c>
      <c r="AS394" s="8">
        <v>0</v>
      </c>
      <c r="AT394" s="8">
        <v>103</v>
      </c>
      <c r="AU394" s="8">
        <v>60</v>
      </c>
      <c r="AV394" s="8">
        <v>1</v>
      </c>
      <c r="AW394" s="8">
        <v>1</v>
      </c>
      <c r="AX394" s="8"/>
      <c r="AY394" s="8"/>
      <c r="AZ394" s="8">
        <v>1</v>
      </c>
      <c r="BA394" s="8">
        <v>1</v>
      </c>
      <c r="BB394" s="8">
        <v>1</v>
      </c>
      <c r="BC394" s="8">
        <v>1</v>
      </c>
      <c r="BD394" s="8" t="s">
        <v>3</v>
      </c>
      <c r="BE394" s="8" t="s">
        <v>3</v>
      </c>
      <c r="BF394" s="8" t="s">
        <v>3</v>
      </c>
      <c r="BG394" s="8" t="s">
        <v>3</v>
      </c>
      <c r="BH394" s="8">
        <v>0</v>
      </c>
      <c r="BI394" s="8">
        <v>1</v>
      </c>
      <c r="BJ394" s="8" t="s">
        <v>64</v>
      </c>
      <c r="BK394" s="8"/>
      <c r="BL394" s="8"/>
      <c r="BM394" s="8">
        <v>33001</v>
      </c>
      <c r="BN394" s="8">
        <v>0</v>
      </c>
      <c r="BO394" s="8" t="s">
        <v>3</v>
      </c>
      <c r="BP394" s="8">
        <v>0</v>
      </c>
      <c r="BQ394" s="8">
        <v>2</v>
      </c>
      <c r="BR394" s="8">
        <v>0</v>
      </c>
      <c r="BS394" s="8">
        <v>1</v>
      </c>
      <c r="BT394" s="8">
        <v>1</v>
      </c>
      <c r="BU394" s="8">
        <v>1</v>
      </c>
      <c r="BV394" s="8">
        <v>1</v>
      </c>
      <c r="BW394" s="8">
        <v>1</v>
      </c>
      <c r="BX394" s="8">
        <v>1</v>
      </c>
      <c r="BY394" s="8" t="s">
        <v>3</v>
      </c>
      <c r="BZ394" s="8">
        <v>103</v>
      </c>
      <c r="CA394" s="8">
        <v>60</v>
      </c>
      <c r="CB394" s="8" t="s">
        <v>3</v>
      </c>
      <c r="CC394" s="8"/>
      <c r="CD394" s="8"/>
      <c r="CE394" s="8">
        <v>0</v>
      </c>
      <c r="CF394" s="8">
        <v>0</v>
      </c>
      <c r="CG394" s="8">
        <v>0</v>
      </c>
      <c r="CH394" s="8">
        <v>2</v>
      </c>
      <c r="CI394" s="8">
        <v>0</v>
      </c>
      <c r="CJ394" s="8">
        <v>0</v>
      </c>
      <c r="CK394" s="8">
        <v>0</v>
      </c>
      <c r="CL394" s="8">
        <v>0</v>
      </c>
      <c r="CM394" s="8">
        <v>0</v>
      </c>
      <c r="CN394" s="8" t="s">
        <v>37</v>
      </c>
      <c r="CO394" s="8">
        <v>0</v>
      </c>
      <c r="CP394" s="8">
        <f t="shared" si="242"/>
        <v>0</v>
      </c>
      <c r="CQ394" s="8">
        <f>SUMIF(SmtRes!AQ337:'SmtRes'!AQ340,"=1",SmtRes!AA337:'SmtRes'!AA340)</f>
        <v>0</v>
      </c>
      <c r="CR394" s="8">
        <f>SUMIF(SmtRes!AQ337:'SmtRes'!AQ340,"=1",SmtRes!AB337:'SmtRes'!AB340)</f>
        <v>615.07999999999993</v>
      </c>
      <c r="CS394" s="8">
        <f>SUMIF(SmtRes!AQ337:'SmtRes'!AQ340,"=1",SmtRes!AC337:'SmtRes'!AC340)</f>
        <v>533.01</v>
      </c>
      <c r="CT394" s="8">
        <f>SUMIF(SmtRes!AQ337:'SmtRes'!AQ340,"=1",SmtRes!AD337:'SmtRes'!AD340)</f>
        <v>453.46</v>
      </c>
      <c r="CU394" s="8">
        <f t="shared" si="243"/>
        <v>0</v>
      </c>
      <c r="CV394" s="8">
        <f>SUMIF(SmtRes!AQ337:'SmtRes'!AQ340,"=1",SmtRes!BU337:'SmtRes'!BU340)</f>
        <v>0.28749999999999998</v>
      </c>
      <c r="CW394" s="8">
        <f>SUMIF(SmtRes!AQ337:'SmtRes'!AQ340,"=1",SmtRes!BV337:'SmtRes'!BV340)</f>
        <v>0.161</v>
      </c>
      <c r="CX394" s="8">
        <f t="shared" si="244"/>
        <v>0</v>
      </c>
      <c r="CY394" s="8">
        <f t="shared" si="245"/>
        <v>0</v>
      </c>
      <c r="CZ394" s="8">
        <f t="shared" si="246"/>
        <v>0</v>
      </c>
      <c r="DA394" s="8"/>
      <c r="DB394" s="8">
        <v>55</v>
      </c>
      <c r="DC394" s="8" t="s">
        <v>3</v>
      </c>
      <c r="DD394" s="8" t="s">
        <v>3</v>
      </c>
      <c r="DE394" s="8" t="s">
        <v>38</v>
      </c>
      <c r="DF394" s="8" t="s">
        <v>38</v>
      </c>
      <c r="DG394" s="8" t="s">
        <v>38</v>
      </c>
      <c r="DH394" s="8" t="s">
        <v>3</v>
      </c>
      <c r="DI394" s="8" t="s">
        <v>38</v>
      </c>
      <c r="DJ394" s="8" t="s">
        <v>38</v>
      </c>
      <c r="DK394" s="8" t="s">
        <v>3</v>
      </c>
      <c r="DL394" s="8" t="s">
        <v>3</v>
      </c>
      <c r="DM394" s="8" t="s">
        <v>3</v>
      </c>
      <c r="DN394" s="8">
        <v>0</v>
      </c>
      <c r="DO394" s="8">
        <v>0</v>
      </c>
      <c r="DP394" s="8">
        <v>1</v>
      </c>
      <c r="DQ394" s="8">
        <v>1</v>
      </c>
      <c r="DR394" s="8"/>
      <c r="DS394" s="8"/>
      <c r="DT394" s="8"/>
      <c r="DU394" s="8">
        <v>1013</v>
      </c>
      <c r="DV394" s="8" t="s">
        <v>35</v>
      </c>
      <c r="DW394" s="8" t="s">
        <v>35</v>
      </c>
      <c r="DX394" s="8">
        <v>1</v>
      </c>
      <c r="DY394" s="8"/>
      <c r="DZ394" s="8" t="s">
        <v>3</v>
      </c>
      <c r="EA394" s="8" t="s">
        <v>3</v>
      </c>
      <c r="EB394" s="8" t="s">
        <v>3</v>
      </c>
      <c r="EC394" s="8" t="s">
        <v>3</v>
      </c>
      <c r="ED394" s="8"/>
      <c r="EE394" s="8">
        <v>78822535</v>
      </c>
      <c r="EF394" s="8">
        <v>2</v>
      </c>
      <c r="EG394" s="8" t="s">
        <v>39</v>
      </c>
      <c r="EH394" s="8">
        <v>27</v>
      </c>
      <c r="EI394" s="8" t="s">
        <v>40</v>
      </c>
      <c r="EJ394" s="8">
        <v>1</v>
      </c>
      <c r="EK394" s="8">
        <v>33001</v>
      </c>
      <c r="EL394" s="8" t="s">
        <v>40</v>
      </c>
      <c r="EM394" s="8" t="s">
        <v>41</v>
      </c>
      <c r="EN394" s="8"/>
      <c r="EO394" s="8" t="s">
        <v>42</v>
      </c>
      <c r="EP394" s="8"/>
      <c r="EQ394" s="8">
        <v>131072</v>
      </c>
      <c r="ER394" s="8">
        <v>0</v>
      </c>
      <c r="ES394" s="8">
        <v>0</v>
      </c>
      <c r="ET394" s="8">
        <v>0</v>
      </c>
      <c r="EU394" s="8">
        <v>0</v>
      </c>
      <c r="EV394" s="8">
        <v>0</v>
      </c>
      <c r="EW394" s="8">
        <v>0.25</v>
      </c>
      <c r="EX394" s="8">
        <v>0.14000000000000001</v>
      </c>
      <c r="EY394" s="8">
        <v>0</v>
      </c>
      <c r="EZ394" s="8"/>
      <c r="FA394" s="8"/>
      <c r="FB394" s="8"/>
      <c r="FC394" s="8"/>
      <c r="FD394" s="8"/>
      <c r="FE394" s="8"/>
      <c r="FF394" s="8"/>
      <c r="FG394" s="8"/>
      <c r="FH394" s="8"/>
      <c r="FI394" s="8"/>
      <c r="FJ394" s="8"/>
      <c r="FK394" s="8"/>
      <c r="FL394" s="8"/>
      <c r="FM394" s="8"/>
      <c r="FN394" s="8"/>
      <c r="FO394" s="8"/>
      <c r="FP394" s="8"/>
      <c r="FQ394" s="8">
        <v>0</v>
      </c>
      <c r="FR394" s="8">
        <v>0</v>
      </c>
      <c r="FS394" s="8">
        <v>0</v>
      </c>
      <c r="FT394" s="8"/>
      <c r="FU394" s="8"/>
      <c r="FV394" s="8"/>
      <c r="FW394" s="8"/>
      <c r="FX394" s="8">
        <v>103</v>
      </c>
      <c r="FY394" s="8">
        <v>60</v>
      </c>
      <c r="FZ394" s="8"/>
      <c r="GA394" s="8" t="s">
        <v>3</v>
      </c>
      <c r="GB394" s="8"/>
      <c r="GC394" s="8"/>
      <c r="GD394" s="8">
        <v>1</v>
      </c>
      <c r="GE394" s="8"/>
      <c r="GF394" s="8">
        <v>-86913853</v>
      </c>
      <c r="GG394" s="8">
        <v>2</v>
      </c>
      <c r="GH394" s="8">
        <v>1</v>
      </c>
      <c r="GI394" s="8">
        <v>-2</v>
      </c>
      <c r="GJ394" s="8">
        <v>0</v>
      </c>
      <c r="GK394" s="8">
        <v>0</v>
      </c>
      <c r="GL394" s="8">
        <f t="shared" si="247"/>
        <v>0</v>
      </c>
      <c r="GM394" s="8">
        <f t="shared" si="248"/>
        <v>0</v>
      </c>
      <c r="GN394" s="8">
        <f t="shared" si="249"/>
        <v>0</v>
      </c>
      <c r="GO394" s="8">
        <f t="shared" si="250"/>
        <v>0</v>
      </c>
      <c r="GP394" s="8">
        <f t="shared" si="251"/>
        <v>0</v>
      </c>
      <c r="GQ394" s="8"/>
      <c r="GR394" s="8">
        <v>0</v>
      </c>
      <c r="GS394" s="8">
        <v>3</v>
      </c>
      <c r="GT394" s="8">
        <v>0</v>
      </c>
      <c r="GU394" s="8" t="s">
        <v>3</v>
      </c>
      <c r="GV394" s="8">
        <f t="shared" si="252"/>
        <v>0</v>
      </c>
      <c r="GW394" s="8">
        <v>1</v>
      </c>
      <c r="GX394" s="8">
        <f t="shared" si="253"/>
        <v>0</v>
      </c>
      <c r="GY394" s="8"/>
      <c r="GZ394" s="8"/>
      <c r="HA394" s="8">
        <v>0</v>
      </c>
      <c r="HB394" s="8">
        <v>0</v>
      </c>
      <c r="HC394" s="8">
        <f t="shared" si="254"/>
        <v>0</v>
      </c>
      <c r="HD394" s="8"/>
      <c r="HE394" s="8" t="s">
        <v>3</v>
      </c>
      <c r="HF394" s="8" t="s">
        <v>3</v>
      </c>
      <c r="HG394" s="8"/>
      <c r="HH394" s="8"/>
      <c r="HI394" s="8"/>
      <c r="HJ394" s="8"/>
      <c r="HK394" s="8"/>
      <c r="HL394" s="8"/>
      <c r="HM394" s="8" t="s">
        <v>3</v>
      </c>
      <c r="HN394" s="8" t="s">
        <v>43</v>
      </c>
      <c r="HO394" s="8" t="s">
        <v>44</v>
      </c>
      <c r="HP394" s="8" t="s">
        <v>40</v>
      </c>
      <c r="HQ394" s="8" t="s">
        <v>40</v>
      </c>
      <c r="HR394" s="8"/>
      <c r="HS394" s="8">
        <v>0</v>
      </c>
      <c r="HT394" s="8"/>
      <c r="HU394" s="8"/>
      <c r="HV394" s="8"/>
      <c r="HW394" s="8"/>
      <c r="HX394" s="8"/>
      <c r="HY394" s="8"/>
      <c r="HZ394" s="8"/>
      <c r="IA394" s="8"/>
      <c r="IB394" s="8"/>
      <c r="IC394" s="8"/>
      <c r="ID394" s="8"/>
      <c r="IE394" s="8"/>
      <c r="IF394" s="8"/>
      <c r="IG394" s="8"/>
      <c r="IH394" s="8"/>
      <c r="II394" s="8"/>
      <c r="IJ394" s="8"/>
      <c r="IK394" s="8">
        <v>0</v>
      </c>
      <c r="IL394" s="8"/>
      <c r="IM394" s="8"/>
      <c r="IN394" s="8"/>
      <c r="IO394" s="8"/>
      <c r="IP394" s="8"/>
      <c r="IQ394" s="8"/>
      <c r="IR394" s="8"/>
      <c r="IS394" s="8"/>
      <c r="IT394" s="8"/>
      <c r="IU394" s="8"/>
    </row>
    <row r="395" spans="1:255" x14ac:dyDescent="0.2">
      <c r="A395">
        <v>17</v>
      </c>
      <c r="B395">
        <v>0</v>
      </c>
      <c r="C395">
        <f>ROW(SmtRes!A344)</f>
        <v>344</v>
      </c>
      <c r="D395">
        <f>ROW(EtalonRes!A400)</f>
        <v>400</v>
      </c>
      <c r="E395" t="s">
        <v>45</v>
      </c>
      <c r="F395" t="s">
        <v>62</v>
      </c>
      <c r="G395" t="s">
        <v>63</v>
      </c>
      <c r="H395" t="s">
        <v>35</v>
      </c>
      <c r="I395">
        <v>0</v>
      </c>
      <c r="J395">
        <v>0</v>
      </c>
      <c r="K395">
        <v>0</v>
      </c>
      <c r="L395">
        <v>4</v>
      </c>
      <c r="M395">
        <v>4</v>
      </c>
      <c r="N395">
        <f t="shared" si="232"/>
        <v>0</v>
      </c>
      <c r="O395">
        <f t="shared" si="233"/>
        <v>0</v>
      </c>
      <c r="P395">
        <f>SUMIF(SmtRes!AQ341:'SmtRes'!AQ344,"=1",SmtRes!DF341:'SmtRes'!DF344)</f>
        <v>0</v>
      </c>
      <c r="Q395">
        <f>SUMIF(SmtRes!AQ341:'SmtRes'!AQ344,"=1",SmtRes!DG341:'SmtRes'!DG344)</f>
        <v>0</v>
      </c>
      <c r="R395">
        <f>SUMIF(SmtRes!AQ341:'SmtRes'!AQ344,"=1",SmtRes!DH341:'SmtRes'!DH344)</f>
        <v>0</v>
      </c>
      <c r="S395">
        <f>SUMIF(SmtRes!AQ341:'SmtRes'!AQ344,"=1",SmtRes!DI341:'SmtRes'!DI344)</f>
        <v>0</v>
      </c>
      <c r="T395">
        <f t="shared" si="234"/>
        <v>0</v>
      </c>
      <c r="U395">
        <f>SUMIF(SmtRes!AQ341:'SmtRes'!AQ344,"=1",SmtRes!CV341:'SmtRes'!CV344)</f>
        <v>0</v>
      </c>
      <c r="V395">
        <f>SUMIF(SmtRes!AQ341:'SmtRes'!AQ344,"=1",SmtRes!CW341:'SmtRes'!CW344)</f>
        <v>0</v>
      </c>
      <c r="W395">
        <f t="shared" si="235"/>
        <v>0</v>
      </c>
      <c r="X395">
        <f t="shared" si="236"/>
        <v>0</v>
      </c>
      <c r="Y395">
        <f t="shared" si="237"/>
        <v>0</v>
      </c>
      <c r="AA395">
        <v>82273791</v>
      </c>
      <c r="AB395">
        <f t="shared" si="238"/>
        <v>211.32859999999999</v>
      </c>
      <c r="AC395">
        <f t="shared" si="239"/>
        <v>0</v>
      </c>
      <c r="AD395">
        <f>ROUND((((SUM(SmtRes!BR341:'SmtRes'!BR344))-(SUM(SmtRes!BS341:'SmtRes'!BS344)))+AE395),6)</f>
        <v>80.958849999999998</v>
      </c>
      <c r="AE395">
        <f>ROUND((SUM(SmtRes!BS341:'SmtRes'!BS344)),6)</f>
        <v>85.814610000000002</v>
      </c>
      <c r="AF395">
        <f>ROUND((SUM(SmtRes!BT341:'SmtRes'!BT344)),6)</f>
        <v>130.36975000000001</v>
      </c>
      <c r="AG395">
        <f t="shared" si="240"/>
        <v>0</v>
      </c>
      <c r="AH395">
        <f>(SUM(SmtRes!BU341:'SmtRes'!BU344))</f>
        <v>0.28749999999999998</v>
      </c>
      <c r="AI395">
        <f>(SUM(SmtRes!BV341:'SmtRes'!BV344))</f>
        <v>0.161</v>
      </c>
      <c r="AJ395">
        <f t="shared" si="241"/>
        <v>0</v>
      </c>
      <c r="AK395">
        <v>258.3854</v>
      </c>
      <c r="AL395">
        <v>0</v>
      </c>
      <c r="AM395">
        <v>70.399000000000001</v>
      </c>
      <c r="AN395">
        <v>74.621399999999994</v>
      </c>
      <c r="AO395">
        <v>113.36499999999999</v>
      </c>
      <c r="AP395">
        <v>0</v>
      </c>
      <c r="AQ395">
        <v>0.25</v>
      </c>
      <c r="AR395">
        <v>0.14000000000000001</v>
      </c>
      <c r="AS395">
        <v>0</v>
      </c>
      <c r="AT395">
        <v>103</v>
      </c>
      <c r="AU395">
        <v>60</v>
      </c>
      <c r="AV395">
        <v>1</v>
      </c>
      <c r="AW395">
        <v>1</v>
      </c>
      <c r="AZ395">
        <v>1</v>
      </c>
      <c r="BA395">
        <v>1</v>
      </c>
      <c r="BB395">
        <v>1</v>
      </c>
      <c r="BC395">
        <v>1</v>
      </c>
      <c r="BD395" t="s">
        <v>3</v>
      </c>
      <c r="BE395" t="s">
        <v>3</v>
      </c>
      <c r="BF395" t="s">
        <v>3</v>
      </c>
      <c r="BG395" t="s">
        <v>3</v>
      </c>
      <c r="BH395">
        <v>0</v>
      </c>
      <c r="BI395">
        <v>1</v>
      </c>
      <c r="BJ395" t="s">
        <v>64</v>
      </c>
      <c r="BM395">
        <v>33001</v>
      </c>
      <c r="BN395">
        <v>0</v>
      </c>
      <c r="BO395" t="s">
        <v>3</v>
      </c>
      <c r="BP395">
        <v>0</v>
      </c>
      <c r="BQ395">
        <v>2</v>
      </c>
      <c r="BR395">
        <v>0</v>
      </c>
      <c r="BS395">
        <v>1</v>
      </c>
      <c r="BT395">
        <v>1</v>
      </c>
      <c r="BU395">
        <v>1</v>
      </c>
      <c r="BV395">
        <v>1</v>
      </c>
      <c r="BW395">
        <v>1</v>
      </c>
      <c r="BX395">
        <v>1</v>
      </c>
      <c r="BY395" t="s">
        <v>3</v>
      </c>
      <c r="BZ395">
        <v>103</v>
      </c>
      <c r="CA395">
        <v>60</v>
      </c>
      <c r="CB395" t="s">
        <v>3</v>
      </c>
      <c r="CE395">
        <v>0</v>
      </c>
      <c r="CF395">
        <v>0</v>
      </c>
      <c r="CG395">
        <v>0</v>
      </c>
      <c r="CH395">
        <v>2</v>
      </c>
      <c r="CI395">
        <v>0</v>
      </c>
      <c r="CJ395">
        <v>0</v>
      </c>
      <c r="CK395">
        <v>0</v>
      </c>
      <c r="CL395">
        <v>0</v>
      </c>
      <c r="CM395">
        <v>0</v>
      </c>
      <c r="CN395" t="s">
        <v>37</v>
      </c>
      <c r="CO395">
        <v>0</v>
      </c>
      <c r="CP395">
        <f t="shared" si="242"/>
        <v>0</v>
      </c>
      <c r="CQ395">
        <f>SUMIF(SmtRes!AQ341:'SmtRes'!AQ344,"=1",SmtRes!AA341:'SmtRes'!AA344)</f>
        <v>0</v>
      </c>
      <c r="CR395">
        <f>SUMIF(SmtRes!AQ341:'SmtRes'!AQ344,"=1",SmtRes!AB341:'SmtRes'!AB344)</f>
        <v>615.07999999999993</v>
      </c>
      <c r="CS395">
        <f>SUMIF(SmtRes!AQ341:'SmtRes'!AQ344,"=1",SmtRes!AC341:'SmtRes'!AC344)</f>
        <v>533.01</v>
      </c>
      <c r="CT395">
        <f>SUMIF(SmtRes!AQ341:'SmtRes'!AQ344,"=1",SmtRes!AD341:'SmtRes'!AD344)</f>
        <v>453.46</v>
      </c>
      <c r="CU395">
        <f t="shared" si="243"/>
        <v>0</v>
      </c>
      <c r="CV395">
        <f>SUMIF(SmtRes!AQ341:'SmtRes'!AQ344,"=1",SmtRes!BU341:'SmtRes'!BU344)</f>
        <v>0.28749999999999998</v>
      </c>
      <c r="CW395">
        <f>SUMIF(SmtRes!AQ341:'SmtRes'!AQ344,"=1",SmtRes!BV341:'SmtRes'!BV344)</f>
        <v>0.161</v>
      </c>
      <c r="CX395">
        <f t="shared" si="244"/>
        <v>0</v>
      </c>
      <c r="CY395">
        <f t="shared" si="245"/>
        <v>0</v>
      </c>
      <c r="CZ395">
        <f t="shared" si="246"/>
        <v>0</v>
      </c>
      <c r="DB395">
        <v>56</v>
      </c>
      <c r="DC395" t="s">
        <v>3</v>
      </c>
      <c r="DD395" t="s">
        <v>3</v>
      </c>
      <c r="DE395" t="s">
        <v>38</v>
      </c>
      <c r="DF395" t="s">
        <v>38</v>
      </c>
      <c r="DG395" t="s">
        <v>38</v>
      </c>
      <c r="DH395" t="s">
        <v>3</v>
      </c>
      <c r="DI395" t="s">
        <v>38</v>
      </c>
      <c r="DJ395" t="s">
        <v>38</v>
      </c>
      <c r="DK395" t="s">
        <v>3</v>
      </c>
      <c r="DL395" t="s">
        <v>3</v>
      </c>
      <c r="DM395" t="s">
        <v>3</v>
      </c>
      <c r="DN395">
        <v>0</v>
      </c>
      <c r="DO395">
        <v>0</v>
      </c>
      <c r="DP395">
        <v>1</v>
      </c>
      <c r="DQ395">
        <v>1</v>
      </c>
      <c r="DU395">
        <v>1013</v>
      </c>
      <c r="DV395" t="s">
        <v>35</v>
      </c>
      <c r="DW395" t="s">
        <v>35</v>
      </c>
      <c r="DX395">
        <v>1</v>
      </c>
      <c r="DZ395" t="s">
        <v>3</v>
      </c>
      <c r="EA395" t="s">
        <v>3</v>
      </c>
      <c r="EB395" t="s">
        <v>3</v>
      </c>
      <c r="EC395" t="s">
        <v>3</v>
      </c>
      <c r="EE395">
        <v>78822535</v>
      </c>
      <c r="EF395">
        <v>2</v>
      </c>
      <c r="EG395" t="s">
        <v>39</v>
      </c>
      <c r="EH395">
        <v>27</v>
      </c>
      <c r="EI395" t="s">
        <v>40</v>
      </c>
      <c r="EJ395">
        <v>1</v>
      </c>
      <c r="EK395">
        <v>33001</v>
      </c>
      <c r="EL395" t="s">
        <v>40</v>
      </c>
      <c r="EM395" t="s">
        <v>41</v>
      </c>
      <c r="EO395" t="s">
        <v>42</v>
      </c>
      <c r="EQ395">
        <v>131072</v>
      </c>
      <c r="ER395">
        <v>0</v>
      </c>
      <c r="ES395">
        <v>0</v>
      </c>
      <c r="ET395">
        <v>0</v>
      </c>
      <c r="EU395">
        <v>0</v>
      </c>
      <c r="EV395">
        <v>0</v>
      </c>
      <c r="EW395">
        <v>0.25</v>
      </c>
      <c r="EX395">
        <v>0.14000000000000001</v>
      </c>
      <c r="EY395">
        <v>0</v>
      </c>
      <c r="FQ395">
        <v>0</v>
      </c>
      <c r="FR395">
        <v>0</v>
      </c>
      <c r="FS395">
        <v>0</v>
      </c>
      <c r="FX395">
        <v>103</v>
      </c>
      <c r="FY395">
        <v>60</v>
      </c>
      <c r="GA395" t="s">
        <v>3</v>
      </c>
      <c r="GD395">
        <v>1</v>
      </c>
      <c r="GF395">
        <v>-86913853</v>
      </c>
      <c r="GG395">
        <v>2</v>
      </c>
      <c r="GH395">
        <v>1</v>
      </c>
      <c r="GI395">
        <v>-2</v>
      </c>
      <c r="GJ395">
        <v>0</v>
      </c>
      <c r="GK395">
        <v>0</v>
      </c>
      <c r="GL395">
        <f t="shared" si="247"/>
        <v>0</v>
      </c>
      <c r="GM395">
        <f t="shared" si="248"/>
        <v>0</v>
      </c>
      <c r="GN395">
        <f t="shared" si="249"/>
        <v>0</v>
      </c>
      <c r="GO395">
        <f t="shared" si="250"/>
        <v>0</v>
      </c>
      <c r="GP395">
        <f t="shared" si="251"/>
        <v>0</v>
      </c>
      <c r="GR395">
        <v>0</v>
      </c>
      <c r="GS395">
        <v>3</v>
      </c>
      <c r="GT395">
        <v>0</v>
      </c>
      <c r="GU395" t="s">
        <v>3</v>
      </c>
      <c r="GV395">
        <f t="shared" si="252"/>
        <v>0</v>
      </c>
      <c r="GW395">
        <v>1</v>
      </c>
      <c r="GX395">
        <f t="shared" si="253"/>
        <v>0</v>
      </c>
      <c r="HA395">
        <v>0</v>
      </c>
      <c r="HB395">
        <v>0</v>
      </c>
      <c r="HC395">
        <f t="shared" si="254"/>
        <v>0</v>
      </c>
      <c r="HE395" t="s">
        <v>3</v>
      </c>
      <c r="HF395" t="s">
        <v>3</v>
      </c>
      <c r="HM395" t="s">
        <v>3</v>
      </c>
      <c r="HN395" t="s">
        <v>43</v>
      </c>
      <c r="HO395" t="s">
        <v>44</v>
      </c>
      <c r="HP395" t="s">
        <v>40</v>
      </c>
      <c r="HQ395" t="s">
        <v>40</v>
      </c>
      <c r="HS395">
        <v>0</v>
      </c>
      <c r="IK395">
        <v>0</v>
      </c>
    </row>
    <row r="396" spans="1:255" x14ac:dyDescent="0.2">
      <c r="A396" s="8">
        <v>17</v>
      </c>
      <c r="B396" s="8">
        <v>0</v>
      </c>
      <c r="C396" s="8">
        <f>ROW(SmtRes!A348)</f>
        <v>348</v>
      </c>
      <c r="D396" s="8">
        <f>ROW(EtalonRes!A404)</f>
        <v>404</v>
      </c>
      <c r="E396" s="8" t="s">
        <v>49</v>
      </c>
      <c r="F396" s="8" t="s">
        <v>66</v>
      </c>
      <c r="G396" s="8" t="s">
        <v>67</v>
      </c>
      <c r="H396" s="8" t="s">
        <v>35</v>
      </c>
      <c r="I396" s="8">
        <v>0</v>
      </c>
      <c r="J396" s="8">
        <v>0</v>
      </c>
      <c r="K396" s="8">
        <v>0</v>
      </c>
      <c r="L396" s="8">
        <v>4</v>
      </c>
      <c r="M396" s="8">
        <v>4</v>
      </c>
      <c r="N396" s="8">
        <f t="shared" si="232"/>
        <v>0</v>
      </c>
      <c r="O396" s="8">
        <f t="shared" si="233"/>
        <v>0</v>
      </c>
      <c r="P396" s="8">
        <f>SUMIF(SmtRes!AQ345:'SmtRes'!AQ348,"=1",SmtRes!DF345:'SmtRes'!DF348)</f>
        <v>0</v>
      </c>
      <c r="Q396" s="8">
        <f>SUMIF(SmtRes!AQ345:'SmtRes'!AQ348,"=1",SmtRes!DG345:'SmtRes'!DG348)</f>
        <v>0</v>
      </c>
      <c r="R396" s="8">
        <f>SUMIF(SmtRes!AQ345:'SmtRes'!AQ348,"=1",SmtRes!DH345:'SmtRes'!DH348)</f>
        <v>0</v>
      </c>
      <c r="S396" s="8">
        <f>SUMIF(SmtRes!AQ345:'SmtRes'!AQ348,"=1",SmtRes!DI345:'SmtRes'!DI348)</f>
        <v>0</v>
      </c>
      <c r="T396" s="8">
        <f t="shared" si="234"/>
        <v>0</v>
      </c>
      <c r="U396" s="8">
        <f>SUMIF(SmtRes!AQ345:'SmtRes'!AQ348,"=1",SmtRes!CV345:'SmtRes'!CV348)</f>
        <v>0</v>
      </c>
      <c r="V396" s="8">
        <f>SUMIF(SmtRes!AQ345:'SmtRes'!AQ348,"=1",SmtRes!CW345:'SmtRes'!CW348)</f>
        <v>0</v>
      </c>
      <c r="W396" s="8">
        <f t="shared" si="235"/>
        <v>0</v>
      </c>
      <c r="X396" s="8">
        <f t="shared" si="236"/>
        <v>0</v>
      </c>
      <c r="Y396" s="8">
        <f t="shared" si="237"/>
        <v>0</v>
      </c>
      <c r="Z396" s="8"/>
      <c r="AA396" s="8">
        <v>82273856</v>
      </c>
      <c r="AB396" s="8">
        <f t="shared" si="238"/>
        <v>248.96809999999999</v>
      </c>
      <c r="AC396" s="8">
        <f t="shared" si="239"/>
        <v>0</v>
      </c>
      <c r="AD396" s="8">
        <f>ROUND((((SUM(SmtRes!BR345:'SmtRes'!BR348))-(SUM(SmtRes!BS345:'SmtRes'!BS348)))+AE396),6)</f>
        <v>92.5244</v>
      </c>
      <c r="AE396" s="8">
        <f>ROUND((SUM(SmtRes!BS345:'SmtRes'!BS348)),6)</f>
        <v>98.073840000000004</v>
      </c>
      <c r="AF396" s="8">
        <f>ROUND((SUM(SmtRes!BT345:'SmtRes'!BT348)),6)</f>
        <v>156.44370000000001</v>
      </c>
      <c r="AG396" s="8">
        <f t="shared" si="240"/>
        <v>0</v>
      </c>
      <c r="AH396" s="8">
        <f>(SUM(SmtRes!BU345:'SmtRes'!BU348))</f>
        <v>0.34499999999999997</v>
      </c>
      <c r="AI396" s="8">
        <f>(SUM(SmtRes!BV345:'SmtRes'!BV348))</f>
        <v>0.184</v>
      </c>
      <c r="AJ396" s="8">
        <f t="shared" si="241"/>
        <v>0</v>
      </c>
      <c r="AK396" s="8">
        <v>301.7756</v>
      </c>
      <c r="AL396" s="8">
        <v>0</v>
      </c>
      <c r="AM396" s="8">
        <v>80.456000000000003</v>
      </c>
      <c r="AN396" s="8">
        <v>85.281599999999997</v>
      </c>
      <c r="AO396" s="8">
        <v>136.03800000000001</v>
      </c>
      <c r="AP396" s="8">
        <v>0</v>
      </c>
      <c r="AQ396" s="8">
        <v>0.3</v>
      </c>
      <c r="AR396" s="8">
        <v>0.16</v>
      </c>
      <c r="AS396" s="8">
        <v>0</v>
      </c>
      <c r="AT396" s="8">
        <v>103</v>
      </c>
      <c r="AU396" s="8">
        <v>60</v>
      </c>
      <c r="AV396" s="8">
        <v>1</v>
      </c>
      <c r="AW396" s="8">
        <v>1</v>
      </c>
      <c r="AX396" s="8"/>
      <c r="AY396" s="8"/>
      <c r="AZ396" s="8">
        <v>1</v>
      </c>
      <c r="BA396" s="8">
        <v>1</v>
      </c>
      <c r="BB396" s="8">
        <v>1</v>
      </c>
      <c r="BC396" s="8">
        <v>1</v>
      </c>
      <c r="BD396" s="8" t="s">
        <v>3</v>
      </c>
      <c r="BE396" s="8" t="s">
        <v>3</v>
      </c>
      <c r="BF396" s="8" t="s">
        <v>3</v>
      </c>
      <c r="BG396" s="8" t="s">
        <v>3</v>
      </c>
      <c r="BH396" s="8">
        <v>0</v>
      </c>
      <c r="BI396" s="8">
        <v>1</v>
      </c>
      <c r="BJ396" s="8" t="s">
        <v>68</v>
      </c>
      <c r="BK396" s="8"/>
      <c r="BL396" s="8"/>
      <c r="BM396" s="8">
        <v>33001</v>
      </c>
      <c r="BN396" s="8">
        <v>0</v>
      </c>
      <c r="BO396" s="8" t="s">
        <v>3</v>
      </c>
      <c r="BP396" s="8">
        <v>0</v>
      </c>
      <c r="BQ396" s="8">
        <v>2</v>
      </c>
      <c r="BR396" s="8">
        <v>0</v>
      </c>
      <c r="BS396" s="8">
        <v>1</v>
      </c>
      <c r="BT396" s="8">
        <v>1</v>
      </c>
      <c r="BU396" s="8">
        <v>1</v>
      </c>
      <c r="BV396" s="8">
        <v>1</v>
      </c>
      <c r="BW396" s="8">
        <v>1</v>
      </c>
      <c r="BX396" s="8">
        <v>1</v>
      </c>
      <c r="BY396" s="8" t="s">
        <v>3</v>
      </c>
      <c r="BZ396" s="8">
        <v>103</v>
      </c>
      <c r="CA396" s="8">
        <v>60</v>
      </c>
      <c r="CB396" s="8" t="s">
        <v>3</v>
      </c>
      <c r="CC396" s="8"/>
      <c r="CD396" s="8"/>
      <c r="CE396" s="8">
        <v>0</v>
      </c>
      <c r="CF396" s="8">
        <v>0</v>
      </c>
      <c r="CG396" s="8">
        <v>0</v>
      </c>
      <c r="CH396" s="8">
        <v>3</v>
      </c>
      <c r="CI396" s="8">
        <v>0</v>
      </c>
      <c r="CJ396" s="8">
        <v>0</v>
      </c>
      <c r="CK396" s="8">
        <v>0</v>
      </c>
      <c r="CL396" s="8">
        <v>0</v>
      </c>
      <c r="CM396" s="8">
        <v>0</v>
      </c>
      <c r="CN396" s="8" t="s">
        <v>37</v>
      </c>
      <c r="CO396" s="8">
        <v>0</v>
      </c>
      <c r="CP396" s="8">
        <f t="shared" si="242"/>
        <v>0</v>
      </c>
      <c r="CQ396" s="8">
        <f>SUMIF(SmtRes!AQ345:'SmtRes'!AQ348,"=1",SmtRes!AA345:'SmtRes'!AA348)</f>
        <v>0</v>
      </c>
      <c r="CR396" s="8">
        <f>SUMIF(SmtRes!AQ345:'SmtRes'!AQ348,"=1",SmtRes!AB345:'SmtRes'!AB348)</f>
        <v>615.07999999999993</v>
      </c>
      <c r="CS396" s="8">
        <f>SUMIF(SmtRes!AQ345:'SmtRes'!AQ348,"=1",SmtRes!AC345:'SmtRes'!AC348)</f>
        <v>533.01</v>
      </c>
      <c r="CT396" s="8">
        <f>SUMIF(SmtRes!AQ345:'SmtRes'!AQ348,"=1",SmtRes!AD345:'SmtRes'!AD348)</f>
        <v>453.46</v>
      </c>
      <c r="CU396" s="8">
        <f t="shared" si="243"/>
        <v>0</v>
      </c>
      <c r="CV396" s="8">
        <f>SUMIF(SmtRes!AQ345:'SmtRes'!AQ348,"=1",SmtRes!BU345:'SmtRes'!BU348)</f>
        <v>0.34499999999999997</v>
      </c>
      <c r="CW396" s="8">
        <f>SUMIF(SmtRes!AQ345:'SmtRes'!AQ348,"=1",SmtRes!BV345:'SmtRes'!BV348)</f>
        <v>0.184</v>
      </c>
      <c r="CX396" s="8">
        <f t="shared" si="244"/>
        <v>0</v>
      </c>
      <c r="CY396" s="8">
        <f t="shared" si="245"/>
        <v>0</v>
      </c>
      <c r="CZ396" s="8">
        <f t="shared" si="246"/>
        <v>0</v>
      </c>
      <c r="DA396" s="8"/>
      <c r="DB396" s="8">
        <v>57</v>
      </c>
      <c r="DC396" s="8" t="s">
        <v>3</v>
      </c>
      <c r="DD396" s="8" t="s">
        <v>3</v>
      </c>
      <c r="DE396" s="8" t="s">
        <v>38</v>
      </c>
      <c r="DF396" s="8" t="s">
        <v>38</v>
      </c>
      <c r="DG396" s="8" t="s">
        <v>38</v>
      </c>
      <c r="DH396" s="8" t="s">
        <v>3</v>
      </c>
      <c r="DI396" s="8" t="s">
        <v>38</v>
      </c>
      <c r="DJ396" s="8" t="s">
        <v>38</v>
      </c>
      <c r="DK396" s="8" t="s">
        <v>3</v>
      </c>
      <c r="DL396" s="8" t="s">
        <v>3</v>
      </c>
      <c r="DM396" s="8" t="s">
        <v>3</v>
      </c>
      <c r="DN396" s="8">
        <v>0</v>
      </c>
      <c r="DO396" s="8">
        <v>0</v>
      </c>
      <c r="DP396" s="8">
        <v>1</v>
      </c>
      <c r="DQ396" s="8">
        <v>1</v>
      </c>
      <c r="DR396" s="8"/>
      <c r="DS396" s="8"/>
      <c r="DT396" s="8"/>
      <c r="DU396" s="8">
        <v>1013</v>
      </c>
      <c r="DV396" s="8" t="s">
        <v>35</v>
      </c>
      <c r="DW396" s="8" t="s">
        <v>35</v>
      </c>
      <c r="DX396" s="8">
        <v>1</v>
      </c>
      <c r="DY396" s="8"/>
      <c r="DZ396" s="8" t="s">
        <v>3</v>
      </c>
      <c r="EA396" s="8" t="s">
        <v>3</v>
      </c>
      <c r="EB396" s="8" t="s">
        <v>3</v>
      </c>
      <c r="EC396" s="8" t="s">
        <v>3</v>
      </c>
      <c r="ED396" s="8"/>
      <c r="EE396" s="8">
        <v>78822535</v>
      </c>
      <c r="EF396" s="8">
        <v>2</v>
      </c>
      <c r="EG396" s="8" t="s">
        <v>39</v>
      </c>
      <c r="EH396" s="8">
        <v>27</v>
      </c>
      <c r="EI396" s="8" t="s">
        <v>40</v>
      </c>
      <c r="EJ396" s="8">
        <v>1</v>
      </c>
      <c r="EK396" s="8">
        <v>33001</v>
      </c>
      <c r="EL396" s="8" t="s">
        <v>40</v>
      </c>
      <c r="EM396" s="8" t="s">
        <v>41</v>
      </c>
      <c r="EN396" s="8"/>
      <c r="EO396" s="8" t="s">
        <v>42</v>
      </c>
      <c r="EP396" s="8"/>
      <c r="EQ396" s="8">
        <v>131072</v>
      </c>
      <c r="ER396" s="8">
        <v>0</v>
      </c>
      <c r="ES396" s="8">
        <v>0</v>
      </c>
      <c r="ET396" s="8">
        <v>0</v>
      </c>
      <c r="EU396" s="8">
        <v>0</v>
      </c>
      <c r="EV396" s="8">
        <v>0</v>
      </c>
      <c r="EW396" s="8">
        <v>0.3</v>
      </c>
      <c r="EX396" s="8">
        <v>0.16</v>
      </c>
      <c r="EY396" s="8">
        <v>0</v>
      </c>
      <c r="EZ396" s="8"/>
      <c r="FA396" s="8"/>
      <c r="FB396" s="8"/>
      <c r="FC396" s="8"/>
      <c r="FD396" s="8"/>
      <c r="FE396" s="8"/>
      <c r="FF396" s="8"/>
      <c r="FG396" s="8"/>
      <c r="FH396" s="8"/>
      <c r="FI396" s="8"/>
      <c r="FJ396" s="8"/>
      <c r="FK396" s="8"/>
      <c r="FL396" s="8"/>
      <c r="FM396" s="8"/>
      <c r="FN396" s="8"/>
      <c r="FO396" s="8"/>
      <c r="FP396" s="8"/>
      <c r="FQ396" s="8">
        <v>0</v>
      </c>
      <c r="FR396" s="8">
        <v>0</v>
      </c>
      <c r="FS396" s="8">
        <v>0</v>
      </c>
      <c r="FT396" s="8"/>
      <c r="FU396" s="8"/>
      <c r="FV396" s="8"/>
      <c r="FW396" s="8"/>
      <c r="FX396" s="8">
        <v>103</v>
      </c>
      <c r="FY396" s="8">
        <v>60</v>
      </c>
      <c r="FZ396" s="8"/>
      <c r="GA396" s="8" t="s">
        <v>3</v>
      </c>
      <c r="GB396" s="8"/>
      <c r="GC396" s="8"/>
      <c r="GD396" s="8">
        <v>1</v>
      </c>
      <c r="GE396" s="8"/>
      <c r="GF396" s="8">
        <v>441190642</v>
      </c>
      <c r="GG396" s="8">
        <v>2</v>
      </c>
      <c r="GH396" s="8">
        <v>1</v>
      </c>
      <c r="GI396" s="8">
        <v>-2</v>
      </c>
      <c r="GJ396" s="8">
        <v>0</v>
      </c>
      <c r="GK396" s="8">
        <v>0</v>
      </c>
      <c r="GL396" s="8">
        <f t="shared" si="247"/>
        <v>0</v>
      </c>
      <c r="GM396" s="8">
        <f t="shared" si="248"/>
        <v>0</v>
      </c>
      <c r="GN396" s="8">
        <f t="shared" si="249"/>
        <v>0</v>
      </c>
      <c r="GO396" s="8">
        <f t="shared" si="250"/>
        <v>0</v>
      </c>
      <c r="GP396" s="8">
        <f t="shared" si="251"/>
        <v>0</v>
      </c>
      <c r="GQ396" s="8"/>
      <c r="GR396" s="8">
        <v>0</v>
      </c>
      <c r="GS396" s="8">
        <v>3</v>
      </c>
      <c r="GT396" s="8">
        <v>0</v>
      </c>
      <c r="GU396" s="8" t="s">
        <v>3</v>
      </c>
      <c r="GV396" s="8">
        <f t="shared" si="252"/>
        <v>0</v>
      </c>
      <c r="GW396" s="8">
        <v>1</v>
      </c>
      <c r="GX396" s="8">
        <f t="shared" si="253"/>
        <v>0</v>
      </c>
      <c r="GY396" s="8"/>
      <c r="GZ396" s="8"/>
      <c r="HA396" s="8">
        <v>0</v>
      </c>
      <c r="HB396" s="8">
        <v>0</v>
      </c>
      <c r="HC396" s="8">
        <f t="shared" si="254"/>
        <v>0</v>
      </c>
      <c r="HD396" s="8"/>
      <c r="HE396" s="8" t="s">
        <v>3</v>
      </c>
      <c r="HF396" s="8" t="s">
        <v>3</v>
      </c>
      <c r="HG396" s="8"/>
      <c r="HH396" s="8"/>
      <c r="HI396" s="8"/>
      <c r="HJ396" s="8"/>
      <c r="HK396" s="8"/>
      <c r="HL396" s="8"/>
      <c r="HM396" s="8" t="s">
        <v>3</v>
      </c>
      <c r="HN396" s="8" t="s">
        <v>43</v>
      </c>
      <c r="HO396" s="8" t="s">
        <v>44</v>
      </c>
      <c r="HP396" s="8" t="s">
        <v>40</v>
      </c>
      <c r="HQ396" s="8" t="s">
        <v>40</v>
      </c>
      <c r="HR396" s="8"/>
      <c r="HS396" s="8">
        <v>0</v>
      </c>
      <c r="HT396" s="8"/>
      <c r="HU396" s="8"/>
      <c r="HV396" s="8"/>
      <c r="HW396" s="8"/>
      <c r="HX396" s="8"/>
      <c r="HY396" s="8"/>
      <c r="HZ396" s="8"/>
      <c r="IA396" s="8"/>
      <c r="IB396" s="8"/>
      <c r="IC396" s="8"/>
      <c r="ID396" s="8"/>
      <c r="IE396" s="8"/>
      <c r="IF396" s="8"/>
      <c r="IG396" s="8"/>
      <c r="IH396" s="8"/>
      <c r="II396" s="8"/>
      <c r="IJ396" s="8"/>
      <c r="IK396" s="8">
        <v>0</v>
      </c>
      <c r="IL396" s="8"/>
      <c r="IM396" s="8"/>
      <c r="IN396" s="8"/>
      <c r="IO396" s="8"/>
      <c r="IP396" s="8"/>
      <c r="IQ396" s="8"/>
      <c r="IR396" s="8"/>
      <c r="IS396" s="8"/>
      <c r="IT396" s="8"/>
      <c r="IU396" s="8"/>
    </row>
    <row r="397" spans="1:255" x14ac:dyDescent="0.2">
      <c r="A397">
        <v>17</v>
      </c>
      <c r="B397">
        <v>0</v>
      </c>
      <c r="C397">
        <f>ROW(SmtRes!A352)</f>
        <v>352</v>
      </c>
      <c r="D397">
        <f>ROW(EtalonRes!A408)</f>
        <v>408</v>
      </c>
      <c r="E397" t="s">
        <v>49</v>
      </c>
      <c r="F397" t="s">
        <v>66</v>
      </c>
      <c r="G397" t="s">
        <v>67</v>
      </c>
      <c r="H397" t="s">
        <v>35</v>
      </c>
      <c r="I397">
        <v>0</v>
      </c>
      <c r="J397">
        <v>0</v>
      </c>
      <c r="K397">
        <v>0</v>
      </c>
      <c r="L397">
        <v>4</v>
      </c>
      <c r="M397">
        <v>4</v>
      </c>
      <c r="N397">
        <f t="shared" si="232"/>
        <v>0</v>
      </c>
      <c r="O397">
        <f t="shared" si="233"/>
        <v>0</v>
      </c>
      <c r="P397">
        <f>SUMIF(SmtRes!AQ349:'SmtRes'!AQ352,"=1",SmtRes!DF349:'SmtRes'!DF352)</f>
        <v>0</v>
      </c>
      <c r="Q397">
        <f>SUMIF(SmtRes!AQ349:'SmtRes'!AQ352,"=1",SmtRes!DG349:'SmtRes'!DG352)</f>
        <v>0</v>
      </c>
      <c r="R397">
        <f>SUMIF(SmtRes!AQ349:'SmtRes'!AQ352,"=1",SmtRes!DH349:'SmtRes'!DH352)</f>
        <v>0</v>
      </c>
      <c r="S397">
        <f>SUMIF(SmtRes!AQ349:'SmtRes'!AQ352,"=1",SmtRes!DI349:'SmtRes'!DI352)</f>
        <v>0</v>
      </c>
      <c r="T397">
        <f t="shared" si="234"/>
        <v>0</v>
      </c>
      <c r="U397">
        <f>SUMIF(SmtRes!AQ349:'SmtRes'!AQ352,"=1",SmtRes!CV349:'SmtRes'!CV352)</f>
        <v>0</v>
      </c>
      <c r="V397">
        <f>SUMIF(SmtRes!AQ349:'SmtRes'!AQ352,"=1",SmtRes!CW349:'SmtRes'!CW352)</f>
        <v>0</v>
      </c>
      <c r="W397">
        <f t="shared" si="235"/>
        <v>0</v>
      </c>
      <c r="X397">
        <f t="shared" si="236"/>
        <v>0</v>
      </c>
      <c r="Y397">
        <f t="shared" si="237"/>
        <v>0</v>
      </c>
      <c r="AA397">
        <v>82273791</v>
      </c>
      <c r="AB397">
        <f t="shared" si="238"/>
        <v>248.96809999999999</v>
      </c>
      <c r="AC397">
        <f t="shared" si="239"/>
        <v>0</v>
      </c>
      <c r="AD397">
        <f>ROUND((((SUM(SmtRes!BR349:'SmtRes'!BR352))-(SUM(SmtRes!BS349:'SmtRes'!BS352)))+AE397),6)</f>
        <v>92.5244</v>
      </c>
      <c r="AE397">
        <f>ROUND((SUM(SmtRes!BS349:'SmtRes'!BS352)),6)</f>
        <v>98.073840000000004</v>
      </c>
      <c r="AF397">
        <f>ROUND((SUM(SmtRes!BT349:'SmtRes'!BT352)),6)</f>
        <v>156.44370000000001</v>
      </c>
      <c r="AG397">
        <f t="shared" si="240"/>
        <v>0</v>
      </c>
      <c r="AH397">
        <f>(SUM(SmtRes!BU349:'SmtRes'!BU352))</f>
        <v>0.34499999999999997</v>
      </c>
      <c r="AI397">
        <f>(SUM(SmtRes!BV349:'SmtRes'!BV352))</f>
        <v>0.184</v>
      </c>
      <c r="AJ397">
        <f t="shared" si="241"/>
        <v>0</v>
      </c>
      <c r="AK397">
        <v>301.7756</v>
      </c>
      <c r="AL397">
        <v>0</v>
      </c>
      <c r="AM397">
        <v>80.456000000000003</v>
      </c>
      <c r="AN397">
        <v>85.281599999999997</v>
      </c>
      <c r="AO397">
        <v>136.03800000000001</v>
      </c>
      <c r="AP397">
        <v>0</v>
      </c>
      <c r="AQ397">
        <v>0.3</v>
      </c>
      <c r="AR397">
        <v>0.16</v>
      </c>
      <c r="AS397">
        <v>0</v>
      </c>
      <c r="AT397">
        <v>103</v>
      </c>
      <c r="AU397">
        <v>60</v>
      </c>
      <c r="AV397">
        <v>1</v>
      </c>
      <c r="AW397">
        <v>1</v>
      </c>
      <c r="AZ397">
        <v>1</v>
      </c>
      <c r="BA397">
        <v>1</v>
      </c>
      <c r="BB397">
        <v>1</v>
      </c>
      <c r="BC397">
        <v>1</v>
      </c>
      <c r="BD397" t="s">
        <v>3</v>
      </c>
      <c r="BE397" t="s">
        <v>3</v>
      </c>
      <c r="BF397" t="s">
        <v>3</v>
      </c>
      <c r="BG397" t="s">
        <v>3</v>
      </c>
      <c r="BH397">
        <v>0</v>
      </c>
      <c r="BI397">
        <v>1</v>
      </c>
      <c r="BJ397" t="s">
        <v>68</v>
      </c>
      <c r="BM397">
        <v>33001</v>
      </c>
      <c r="BN397">
        <v>0</v>
      </c>
      <c r="BO397" t="s">
        <v>3</v>
      </c>
      <c r="BP397">
        <v>0</v>
      </c>
      <c r="BQ397">
        <v>2</v>
      </c>
      <c r="BR397">
        <v>0</v>
      </c>
      <c r="BS397">
        <v>1</v>
      </c>
      <c r="BT397">
        <v>1</v>
      </c>
      <c r="BU397">
        <v>1</v>
      </c>
      <c r="BV397">
        <v>1</v>
      </c>
      <c r="BW397">
        <v>1</v>
      </c>
      <c r="BX397">
        <v>1</v>
      </c>
      <c r="BY397" t="s">
        <v>3</v>
      </c>
      <c r="BZ397">
        <v>103</v>
      </c>
      <c r="CA397">
        <v>60</v>
      </c>
      <c r="CB397" t="s">
        <v>3</v>
      </c>
      <c r="CE397">
        <v>0</v>
      </c>
      <c r="CF397">
        <v>0</v>
      </c>
      <c r="CG397">
        <v>0</v>
      </c>
      <c r="CH397">
        <v>3</v>
      </c>
      <c r="CI397">
        <v>0</v>
      </c>
      <c r="CJ397">
        <v>0</v>
      </c>
      <c r="CK397">
        <v>0</v>
      </c>
      <c r="CL397">
        <v>0</v>
      </c>
      <c r="CM397">
        <v>0</v>
      </c>
      <c r="CN397" t="s">
        <v>37</v>
      </c>
      <c r="CO397">
        <v>0</v>
      </c>
      <c r="CP397">
        <f t="shared" si="242"/>
        <v>0</v>
      </c>
      <c r="CQ397">
        <f>SUMIF(SmtRes!AQ349:'SmtRes'!AQ352,"=1",SmtRes!AA349:'SmtRes'!AA352)</f>
        <v>0</v>
      </c>
      <c r="CR397">
        <f>SUMIF(SmtRes!AQ349:'SmtRes'!AQ352,"=1",SmtRes!AB349:'SmtRes'!AB352)</f>
        <v>615.07999999999993</v>
      </c>
      <c r="CS397">
        <f>SUMIF(SmtRes!AQ349:'SmtRes'!AQ352,"=1",SmtRes!AC349:'SmtRes'!AC352)</f>
        <v>533.01</v>
      </c>
      <c r="CT397">
        <f>SUMIF(SmtRes!AQ349:'SmtRes'!AQ352,"=1",SmtRes!AD349:'SmtRes'!AD352)</f>
        <v>453.46</v>
      </c>
      <c r="CU397">
        <f t="shared" si="243"/>
        <v>0</v>
      </c>
      <c r="CV397">
        <f>SUMIF(SmtRes!AQ349:'SmtRes'!AQ352,"=1",SmtRes!BU349:'SmtRes'!BU352)</f>
        <v>0.34499999999999997</v>
      </c>
      <c r="CW397">
        <f>SUMIF(SmtRes!AQ349:'SmtRes'!AQ352,"=1",SmtRes!BV349:'SmtRes'!BV352)</f>
        <v>0.184</v>
      </c>
      <c r="CX397">
        <f t="shared" si="244"/>
        <v>0</v>
      </c>
      <c r="CY397">
        <f t="shared" si="245"/>
        <v>0</v>
      </c>
      <c r="CZ397">
        <f t="shared" si="246"/>
        <v>0</v>
      </c>
      <c r="DB397">
        <v>58</v>
      </c>
      <c r="DC397" t="s">
        <v>3</v>
      </c>
      <c r="DD397" t="s">
        <v>3</v>
      </c>
      <c r="DE397" t="s">
        <v>38</v>
      </c>
      <c r="DF397" t="s">
        <v>38</v>
      </c>
      <c r="DG397" t="s">
        <v>38</v>
      </c>
      <c r="DH397" t="s">
        <v>3</v>
      </c>
      <c r="DI397" t="s">
        <v>38</v>
      </c>
      <c r="DJ397" t="s">
        <v>38</v>
      </c>
      <c r="DK397" t="s">
        <v>3</v>
      </c>
      <c r="DL397" t="s">
        <v>3</v>
      </c>
      <c r="DM397" t="s">
        <v>3</v>
      </c>
      <c r="DN397">
        <v>0</v>
      </c>
      <c r="DO397">
        <v>0</v>
      </c>
      <c r="DP397">
        <v>1</v>
      </c>
      <c r="DQ397">
        <v>1</v>
      </c>
      <c r="DU397">
        <v>1013</v>
      </c>
      <c r="DV397" t="s">
        <v>35</v>
      </c>
      <c r="DW397" t="s">
        <v>35</v>
      </c>
      <c r="DX397">
        <v>1</v>
      </c>
      <c r="DZ397" t="s">
        <v>3</v>
      </c>
      <c r="EA397" t="s">
        <v>3</v>
      </c>
      <c r="EB397" t="s">
        <v>3</v>
      </c>
      <c r="EC397" t="s">
        <v>3</v>
      </c>
      <c r="EE397">
        <v>78822535</v>
      </c>
      <c r="EF397">
        <v>2</v>
      </c>
      <c r="EG397" t="s">
        <v>39</v>
      </c>
      <c r="EH397">
        <v>27</v>
      </c>
      <c r="EI397" t="s">
        <v>40</v>
      </c>
      <c r="EJ397">
        <v>1</v>
      </c>
      <c r="EK397">
        <v>33001</v>
      </c>
      <c r="EL397" t="s">
        <v>40</v>
      </c>
      <c r="EM397" t="s">
        <v>41</v>
      </c>
      <c r="EO397" t="s">
        <v>42</v>
      </c>
      <c r="EQ397">
        <v>131072</v>
      </c>
      <c r="ER397">
        <v>0</v>
      </c>
      <c r="ES397">
        <v>0</v>
      </c>
      <c r="ET397">
        <v>0</v>
      </c>
      <c r="EU397">
        <v>0</v>
      </c>
      <c r="EV397">
        <v>0</v>
      </c>
      <c r="EW397">
        <v>0.3</v>
      </c>
      <c r="EX397">
        <v>0.16</v>
      </c>
      <c r="EY397">
        <v>0</v>
      </c>
      <c r="FQ397">
        <v>0</v>
      </c>
      <c r="FR397">
        <v>0</v>
      </c>
      <c r="FS397">
        <v>0</v>
      </c>
      <c r="FX397">
        <v>103</v>
      </c>
      <c r="FY397">
        <v>60</v>
      </c>
      <c r="GA397" t="s">
        <v>3</v>
      </c>
      <c r="GD397">
        <v>1</v>
      </c>
      <c r="GF397">
        <v>441190642</v>
      </c>
      <c r="GG397">
        <v>2</v>
      </c>
      <c r="GH397">
        <v>1</v>
      </c>
      <c r="GI397">
        <v>-2</v>
      </c>
      <c r="GJ397">
        <v>0</v>
      </c>
      <c r="GK397">
        <v>0</v>
      </c>
      <c r="GL397">
        <f t="shared" si="247"/>
        <v>0</v>
      </c>
      <c r="GM397">
        <f t="shared" si="248"/>
        <v>0</v>
      </c>
      <c r="GN397">
        <f t="shared" si="249"/>
        <v>0</v>
      </c>
      <c r="GO397">
        <f t="shared" si="250"/>
        <v>0</v>
      </c>
      <c r="GP397">
        <f t="shared" si="251"/>
        <v>0</v>
      </c>
      <c r="GR397">
        <v>0</v>
      </c>
      <c r="GS397">
        <v>3</v>
      </c>
      <c r="GT397">
        <v>0</v>
      </c>
      <c r="GU397" t="s">
        <v>3</v>
      </c>
      <c r="GV397">
        <f t="shared" si="252"/>
        <v>0</v>
      </c>
      <c r="GW397">
        <v>1</v>
      </c>
      <c r="GX397">
        <f t="shared" si="253"/>
        <v>0</v>
      </c>
      <c r="HA397">
        <v>0</v>
      </c>
      <c r="HB397">
        <v>0</v>
      </c>
      <c r="HC397">
        <f t="shared" si="254"/>
        <v>0</v>
      </c>
      <c r="HE397" t="s">
        <v>3</v>
      </c>
      <c r="HF397" t="s">
        <v>3</v>
      </c>
      <c r="HM397" t="s">
        <v>3</v>
      </c>
      <c r="HN397" t="s">
        <v>43</v>
      </c>
      <c r="HO397" t="s">
        <v>44</v>
      </c>
      <c r="HP397" t="s">
        <v>40</v>
      </c>
      <c r="HQ397" t="s">
        <v>40</v>
      </c>
      <c r="HS397">
        <v>0</v>
      </c>
      <c r="IK397">
        <v>0</v>
      </c>
    </row>
    <row r="398" spans="1:255" x14ac:dyDescent="0.2">
      <c r="A398" s="8">
        <v>17</v>
      </c>
      <c r="B398" s="8">
        <v>0</v>
      </c>
      <c r="C398" s="8">
        <f>ROW(SmtRes!A362)</f>
        <v>362</v>
      </c>
      <c r="D398" s="8">
        <f>ROW(EtalonRes!A426)</f>
        <v>426</v>
      </c>
      <c r="E398" s="8" t="s">
        <v>53</v>
      </c>
      <c r="F398" s="8" t="s">
        <v>130</v>
      </c>
      <c r="G398" s="8" t="s">
        <v>131</v>
      </c>
      <c r="H398" s="8" t="s">
        <v>35</v>
      </c>
      <c r="I398" s="8">
        <v>0</v>
      </c>
      <c r="J398" s="8">
        <v>0</v>
      </c>
      <c r="K398" s="8">
        <v>0</v>
      </c>
      <c r="L398" s="8">
        <v>4</v>
      </c>
      <c r="M398" s="8">
        <v>4</v>
      </c>
      <c r="N398" s="8">
        <f t="shared" si="232"/>
        <v>0</v>
      </c>
      <c r="O398" s="8">
        <f t="shared" si="233"/>
        <v>0</v>
      </c>
      <c r="P398" s="8">
        <f>SUMIF(SmtRes!AQ353:'SmtRes'!AQ362,"=1",SmtRes!DF353:'SmtRes'!DF362)</f>
        <v>0</v>
      </c>
      <c r="Q398" s="8">
        <f>SUMIF(SmtRes!AQ353:'SmtRes'!AQ362,"=1",SmtRes!DG353:'SmtRes'!DG362)</f>
        <v>0</v>
      </c>
      <c r="R398" s="8">
        <f>SUMIF(SmtRes!AQ353:'SmtRes'!AQ362,"=1",SmtRes!DH353:'SmtRes'!DH362)</f>
        <v>0</v>
      </c>
      <c r="S398" s="8">
        <f>SUMIF(SmtRes!AQ353:'SmtRes'!AQ362,"=1",SmtRes!DI353:'SmtRes'!DI362)</f>
        <v>0</v>
      </c>
      <c r="T398" s="8">
        <f t="shared" si="234"/>
        <v>0</v>
      </c>
      <c r="U398" s="8">
        <f>SUMIF(SmtRes!AQ353:'SmtRes'!AQ362,"=1",SmtRes!CV353:'SmtRes'!CV362)</f>
        <v>0</v>
      </c>
      <c r="V398" s="8">
        <f>SUMIF(SmtRes!AQ353:'SmtRes'!AQ362,"=1",SmtRes!CW353:'SmtRes'!CW362)</f>
        <v>0</v>
      </c>
      <c r="W398" s="8">
        <f t="shared" si="235"/>
        <v>0</v>
      </c>
      <c r="X398" s="8">
        <f t="shared" si="236"/>
        <v>0</v>
      </c>
      <c r="Y398" s="8">
        <f t="shared" si="237"/>
        <v>0</v>
      </c>
      <c r="Z398" s="8"/>
      <c r="AA398" s="8">
        <v>82273856</v>
      </c>
      <c r="AB398" s="8">
        <f t="shared" si="238"/>
        <v>3623.2695840000001</v>
      </c>
      <c r="AC398" s="8">
        <f>ROUND((SUM(SmtRes!BQ353:'SmtRes'!BQ362)),6)</f>
        <v>121.11915399999999</v>
      </c>
      <c r="AD398" s="8">
        <f>ROUND((((SUM(SmtRes!BR353:'SmtRes'!BR362))-(SUM(SmtRes!BS353:'SmtRes'!BS362)))+AE398),6)</f>
        <v>1773.4416799999999</v>
      </c>
      <c r="AE398" s="8">
        <f>ROUND((SUM(SmtRes!BS353:'SmtRes'!BS362)),6)</f>
        <v>595.49242500000003</v>
      </c>
      <c r="AF398" s="8">
        <f>ROUND((SUM(SmtRes!BT353:'SmtRes'!BT362)),6)</f>
        <v>1728.70875</v>
      </c>
      <c r="AG398" s="8">
        <f t="shared" si="240"/>
        <v>0</v>
      </c>
      <c r="AH398" s="8">
        <f>(SUM(SmtRes!BU353:'SmtRes'!BU362))</f>
        <v>3.5190000000000001</v>
      </c>
      <c r="AI398" s="8">
        <f>(SUM(SmtRes!BV353:'SmtRes'!BV362))</f>
        <v>1.0004999999999999</v>
      </c>
      <c r="AJ398" s="8">
        <f t="shared" si="241"/>
        <v>0</v>
      </c>
      <c r="AK398" s="8">
        <v>3684.2868539999999</v>
      </c>
      <c r="AL398" s="8">
        <v>121.11915399999999</v>
      </c>
      <c r="AM398" s="8">
        <v>1542.1232</v>
      </c>
      <c r="AN398" s="8">
        <v>517.81949999999995</v>
      </c>
      <c r="AO398" s="8">
        <v>1503.2249999999999</v>
      </c>
      <c r="AP398" s="8">
        <v>0</v>
      </c>
      <c r="AQ398" s="8">
        <v>3.06</v>
      </c>
      <c r="AR398" s="8">
        <v>0.87</v>
      </c>
      <c r="AS398" s="8">
        <v>0</v>
      </c>
      <c r="AT398" s="8">
        <v>103</v>
      </c>
      <c r="AU398" s="8">
        <v>60</v>
      </c>
      <c r="AV398" s="8">
        <v>1</v>
      </c>
      <c r="AW398" s="8">
        <v>1</v>
      </c>
      <c r="AX398" s="8"/>
      <c r="AY398" s="8"/>
      <c r="AZ398" s="8">
        <v>1</v>
      </c>
      <c r="BA398" s="8">
        <v>1</v>
      </c>
      <c r="BB398" s="8">
        <v>1</v>
      </c>
      <c r="BC398" s="8">
        <v>1</v>
      </c>
      <c r="BD398" s="8" t="s">
        <v>3</v>
      </c>
      <c r="BE398" s="8" t="s">
        <v>3</v>
      </c>
      <c r="BF398" s="8" t="s">
        <v>3</v>
      </c>
      <c r="BG398" s="8" t="s">
        <v>3</v>
      </c>
      <c r="BH398" s="8">
        <v>0</v>
      </c>
      <c r="BI398" s="8">
        <v>1</v>
      </c>
      <c r="BJ398" s="8" t="s">
        <v>132</v>
      </c>
      <c r="BK398" s="8"/>
      <c r="BL398" s="8"/>
      <c r="BM398" s="8">
        <v>33001</v>
      </c>
      <c r="BN398" s="8">
        <v>0</v>
      </c>
      <c r="BO398" s="8" t="s">
        <v>3</v>
      </c>
      <c r="BP398" s="8">
        <v>0</v>
      </c>
      <c r="BQ398" s="8">
        <v>2</v>
      </c>
      <c r="BR398" s="8">
        <v>0</v>
      </c>
      <c r="BS398" s="8">
        <v>1</v>
      </c>
      <c r="BT398" s="8">
        <v>1</v>
      </c>
      <c r="BU398" s="8">
        <v>1</v>
      </c>
      <c r="BV398" s="8">
        <v>1</v>
      </c>
      <c r="BW398" s="8">
        <v>1</v>
      </c>
      <c r="BX398" s="8">
        <v>1</v>
      </c>
      <c r="BY398" s="8" t="s">
        <v>3</v>
      </c>
      <c r="BZ398" s="8">
        <v>103</v>
      </c>
      <c r="CA398" s="8">
        <v>60</v>
      </c>
      <c r="CB398" s="8" t="s">
        <v>3</v>
      </c>
      <c r="CC398" s="8"/>
      <c r="CD398" s="8"/>
      <c r="CE398" s="8">
        <v>0</v>
      </c>
      <c r="CF398" s="8">
        <v>0</v>
      </c>
      <c r="CG398" s="8">
        <v>0</v>
      </c>
      <c r="CH398" s="8">
        <v>4</v>
      </c>
      <c r="CI398" s="8">
        <v>0</v>
      </c>
      <c r="CJ398" s="8">
        <v>0</v>
      </c>
      <c r="CK398" s="8">
        <v>0</v>
      </c>
      <c r="CL398" s="8">
        <v>0</v>
      </c>
      <c r="CM398" s="8">
        <v>0</v>
      </c>
      <c r="CN398" s="8" t="s">
        <v>37</v>
      </c>
      <c r="CO398" s="8">
        <v>0</v>
      </c>
      <c r="CP398" s="8">
        <f t="shared" si="242"/>
        <v>0</v>
      </c>
      <c r="CQ398" s="8">
        <f>SUMIF(SmtRes!AQ353:'SmtRes'!AQ362,"=1",SmtRes!AA353:'SmtRes'!AA362)</f>
        <v>193410.87</v>
      </c>
      <c r="CR398" s="8">
        <f>SUMIF(SmtRes!AQ353:'SmtRes'!AQ362,"=1",SmtRes!AB353:'SmtRes'!AB362)</f>
        <v>3272.69</v>
      </c>
      <c r="CS398" s="8">
        <f>SUMIF(SmtRes!AQ353:'SmtRes'!AQ362,"=1",SmtRes!AC353:'SmtRes'!AC362)</f>
        <v>1145.58</v>
      </c>
      <c r="CT398" s="8">
        <f>SUMIF(SmtRes!AQ353:'SmtRes'!AQ362,"=1",SmtRes!AD353:'SmtRes'!AD362)</f>
        <v>491.25</v>
      </c>
      <c r="CU398" s="8">
        <f t="shared" si="243"/>
        <v>0</v>
      </c>
      <c r="CV398" s="8">
        <f>SUMIF(SmtRes!AQ353:'SmtRes'!AQ362,"=1",SmtRes!BU353:'SmtRes'!BU362)</f>
        <v>3.5190000000000001</v>
      </c>
      <c r="CW398" s="8">
        <f>SUMIF(SmtRes!AQ353:'SmtRes'!AQ362,"=1",SmtRes!BV353:'SmtRes'!BV362)</f>
        <v>1.0004999999999999</v>
      </c>
      <c r="CX398" s="8">
        <f t="shared" si="244"/>
        <v>0</v>
      </c>
      <c r="CY398" s="8">
        <f t="shared" si="245"/>
        <v>0</v>
      </c>
      <c r="CZ398" s="8">
        <f t="shared" si="246"/>
        <v>0</v>
      </c>
      <c r="DA398" s="8"/>
      <c r="DB398" s="8">
        <v>59</v>
      </c>
      <c r="DC398" s="8" t="s">
        <v>3</v>
      </c>
      <c r="DD398" s="8" t="s">
        <v>3</v>
      </c>
      <c r="DE398" s="8" t="s">
        <v>38</v>
      </c>
      <c r="DF398" s="8" t="s">
        <v>38</v>
      </c>
      <c r="DG398" s="8" t="s">
        <v>38</v>
      </c>
      <c r="DH398" s="8" t="s">
        <v>3</v>
      </c>
      <c r="DI398" s="8" t="s">
        <v>38</v>
      </c>
      <c r="DJ398" s="8" t="s">
        <v>38</v>
      </c>
      <c r="DK398" s="8" t="s">
        <v>3</v>
      </c>
      <c r="DL398" s="8" t="s">
        <v>3</v>
      </c>
      <c r="DM398" s="8" t="s">
        <v>3</v>
      </c>
      <c r="DN398" s="8">
        <v>0</v>
      </c>
      <c r="DO398" s="8">
        <v>0</v>
      </c>
      <c r="DP398" s="8">
        <v>1</v>
      </c>
      <c r="DQ398" s="8">
        <v>1</v>
      </c>
      <c r="DR398" s="8"/>
      <c r="DS398" s="8"/>
      <c r="DT398" s="8"/>
      <c r="DU398" s="8">
        <v>1013</v>
      </c>
      <c r="DV398" s="8" t="s">
        <v>35</v>
      </c>
      <c r="DW398" s="8" t="s">
        <v>35</v>
      </c>
      <c r="DX398" s="8">
        <v>1</v>
      </c>
      <c r="DY398" s="8"/>
      <c r="DZ398" s="8" t="s">
        <v>3</v>
      </c>
      <c r="EA398" s="8" t="s">
        <v>3</v>
      </c>
      <c r="EB398" s="8" t="s">
        <v>3</v>
      </c>
      <c r="EC398" s="8" t="s">
        <v>3</v>
      </c>
      <c r="ED398" s="8"/>
      <c r="EE398" s="8">
        <v>78822535</v>
      </c>
      <c r="EF398" s="8">
        <v>2</v>
      </c>
      <c r="EG398" s="8" t="s">
        <v>39</v>
      </c>
      <c r="EH398" s="8">
        <v>27</v>
      </c>
      <c r="EI398" s="8" t="s">
        <v>40</v>
      </c>
      <c r="EJ398" s="8">
        <v>1</v>
      </c>
      <c r="EK398" s="8">
        <v>33001</v>
      </c>
      <c r="EL398" s="8" t="s">
        <v>40</v>
      </c>
      <c r="EM398" s="8" t="s">
        <v>41</v>
      </c>
      <c r="EN398" s="8"/>
      <c r="EO398" s="8" t="s">
        <v>42</v>
      </c>
      <c r="EP398" s="8"/>
      <c r="EQ398" s="8">
        <v>131072</v>
      </c>
      <c r="ER398" s="8">
        <v>0</v>
      </c>
      <c r="ES398" s="8">
        <v>0</v>
      </c>
      <c r="ET398" s="8">
        <v>0</v>
      </c>
      <c r="EU398" s="8">
        <v>0</v>
      </c>
      <c r="EV398" s="8">
        <v>0</v>
      </c>
      <c r="EW398" s="8">
        <v>3.06</v>
      </c>
      <c r="EX398" s="8">
        <v>0.87</v>
      </c>
      <c r="EY398" s="8">
        <v>0</v>
      </c>
      <c r="EZ398" s="8"/>
      <c r="FA398" s="8"/>
      <c r="FB398" s="8"/>
      <c r="FC398" s="8"/>
      <c r="FD398" s="8"/>
      <c r="FE398" s="8"/>
      <c r="FF398" s="8"/>
      <c r="FG398" s="8"/>
      <c r="FH398" s="8"/>
      <c r="FI398" s="8"/>
      <c r="FJ398" s="8"/>
      <c r="FK398" s="8"/>
      <c r="FL398" s="8"/>
      <c r="FM398" s="8"/>
      <c r="FN398" s="8"/>
      <c r="FO398" s="8"/>
      <c r="FP398" s="8"/>
      <c r="FQ398" s="8">
        <v>0</v>
      </c>
      <c r="FR398" s="8">
        <v>0</v>
      </c>
      <c r="FS398" s="8">
        <v>0</v>
      </c>
      <c r="FT398" s="8"/>
      <c r="FU398" s="8"/>
      <c r="FV398" s="8"/>
      <c r="FW398" s="8"/>
      <c r="FX398" s="8">
        <v>103</v>
      </c>
      <c r="FY398" s="8">
        <v>60</v>
      </c>
      <c r="FZ398" s="8"/>
      <c r="GA398" s="8" t="s">
        <v>3</v>
      </c>
      <c r="GB398" s="8"/>
      <c r="GC398" s="8"/>
      <c r="GD398" s="8">
        <v>1</v>
      </c>
      <c r="GE398" s="8"/>
      <c r="GF398" s="8">
        <v>1357814417</v>
      </c>
      <c r="GG398" s="8">
        <v>2</v>
      </c>
      <c r="GH398" s="8">
        <v>1</v>
      </c>
      <c r="GI398" s="8">
        <v>-2</v>
      </c>
      <c r="GJ398" s="8">
        <v>0</v>
      </c>
      <c r="GK398" s="8">
        <v>0</v>
      </c>
      <c r="GL398" s="8">
        <f t="shared" si="247"/>
        <v>0</v>
      </c>
      <c r="GM398" s="8">
        <f t="shared" si="248"/>
        <v>0</v>
      </c>
      <c r="GN398" s="8">
        <f t="shared" si="249"/>
        <v>0</v>
      </c>
      <c r="GO398" s="8">
        <f t="shared" si="250"/>
        <v>0</v>
      </c>
      <c r="GP398" s="8">
        <f t="shared" si="251"/>
        <v>0</v>
      </c>
      <c r="GQ398" s="8"/>
      <c r="GR398" s="8">
        <v>0</v>
      </c>
      <c r="GS398" s="8">
        <v>3</v>
      </c>
      <c r="GT398" s="8">
        <v>0</v>
      </c>
      <c r="GU398" s="8" t="s">
        <v>3</v>
      </c>
      <c r="GV398" s="8">
        <f t="shared" si="252"/>
        <v>0</v>
      </c>
      <c r="GW398" s="8">
        <v>1</v>
      </c>
      <c r="GX398" s="8">
        <f t="shared" si="253"/>
        <v>0</v>
      </c>
      <c r="GY398" s="8"/>
      <c r="GZ398" s="8"/>
      <c r="HA398" s="8">
        <v>0</v>
      </c>
      <c r="HB398" s="8">
        <v>0</v>
      </c>
      <c r="HC398" s="8">
        <f t="shared" si="254"/>
        <v>0</v>
      </c>
      <c r="HD398" s="8"/>
      <c r="HE398" s="8" t="s">
        <v>3</v>
      </c>
      <c r="HF398" s="8" t="s">
        <v>3</v>
      </c>
      <c r="HG398" s="8"/>
      <c r="HH398" s="8"/>
      <c r="HI398" s="8"/>
      <c r="HJ398" s="8"/>
      <c r="HK398" s="8"/>
      <c r="HL398" s="8"/>
      <c r="HM398" s="8" t="s">
        <v>3</v>
      </c>
      <c r="HN398" s="8" t="s">
        <v>43</v>
      </c>
      <c r="HO398" s="8" t="s">
        <v>44</v>
      </c>
      <c r="HP398" s="8" t="s">
        <v>40</v>
      </c>
      <c r="HQ398" s="8" t="s">
        <v>40</v>
      </c>
      <c r="HR398" s="8"/>
      <c r="HS398" s="8">
        <v>0</v>
      </c>
      <c r="HT398" s="8"/>
      <c r="HU398" s="8"/>
      <c r="HV398" s="8"/>
      <c r="HW398" s="8"/>
      <c r="HX398" s="8"/>
      <c r="HY398" s="8"/>
      <c r="HZ398" s="8"/>
      <c r="IA398" s="8"/>
      <c r="IB398" s="8"/>
      <c r="IC398" s="8"/>
      <c r="ID398" s="8"/>
      <c r="IE398" s="8"/>
      <c r="IF398" s="8"/>
      <c r="IG398" s="8"/>
      <c r="IH398" s="8"/>
      <c r="II398" s="8"/>
      <c r="IJ398" s="8"/>
      <c r="IK398" s="8">
        <v>0</v>
      </c>
      <c r="IL398" s="8"/>
      <c r="IM398" s="8"/>
      <c r="IN398" s="8"/>
      <c r="IO398" s="8"/>
      <c r="IP398" s="8"/>
      <c r="IQ398" s="8"/>
      <c r="IR398" s="8"/>
      <c r="IS398" s="8"/>
      <c r="IT398" s="8"/>
      <c r="IU398" s="8"/>
    </row>
    <row r="399" spans="1:255" x14ac:dyDescent="0.2">
      <c r="A399">
        <v>17</v>
      </c>
      <c r="B399">
        <v>0</v>
      </c>
      <c r="C399">
        <f>ROW(SmtRes!A372)</f>
        <v>372</v>
      </c>
      <c r="D399">
        <f>ROW(EtalonRes!A444)</f>
        <v>444</v>
      </c>
      <c r="E399" t="s">
        <v>53</v>
      </c>
      <c r="F399" t="s">
        <v>130</v>
      </c>
      <c r="G399" t="s">
        <v>131</v>
      </c>
      <c r="H399" t="s">
        <v>35</v>
      </c>
      <c r="I399">
        <v>0</v>
      </c>
      <c r="J399">
        <v>0</v>
      </c>
      <c r="K399">
        <v>0</v>
      </c>
      <c r="L399">
        <v>4</v>
      </c>
      <c r="M399">
        <v>4</v>
      </c>
      <c r="N399">
        <f t="shared" si="232"/>
        <v>0</v>
      </c>
      <c r="O399">
        <f t="shared" si="233"/>
        <v>0</v>
      </c>
      <c r="P399">
        <f>SUMIF(SmtRes!AQ363:'SmtRes'!AQ372,"=1",SmtRes!DF363:'SmtRes'!DF372)</f>
        <v>0</v>
      </c>
      <c r="Q399">
        <f>SUMIF(SmtRes!AQ363:'SmtRes'!AQ372,"=1",SmtRes!DG363:'SmtRes'!DG372)</f>
        <v>0</v>
      </c>
      <c r="R399">
        <f>SUMIF(SmtRes!AQ363:'SmtRes'!AQ372,"=1",SmtRes!DH363:'SmtRes'!DH372)</f>
        <v>0</v>
      </c>
      <c r="S399">
        <f>SUMIF(SmtRes!AQ363:'SmtRes'!AQ372,"=1",SmtRes!DI363:'SmtRes'!DI372)</f>
        <v>0</v>
      </c>
      <c r="T399">
        <f t="shared" si="234"/>
        <v>0</v>
      </c>
      <c r="U399">
        <f>SUMIF(SmtRes!AQ363:'SmtRes'!AQ372,"=1",SmtRes!CV363:'SmtRes'!CV372)</f>
        <v>0</v>
      </c>
      <c r="V399">
        <f>SUMIF(SmtRes!AQ363:'SmtRes'!AQ372,"=1",SmtRes!CW363:'SmtRes'!CW372)</f>
        <v>0</v>
      </c>
      <c r="W399">
        <f t="shared" si="235"/>
        <v>0</v>
      </c>
      <c r="X399">
        <f t="shared" si="236"/>
        <v>0</v>
      </c>
      <c r="Y399">
        <f t="shared" si="237"/>
        <v>0</v>
      </c>
      <c r="AA399">
        <v>82273791</v>
      </c>
      <c r="AB399">
        <f t="shared" si="238"/>
        <v>3623.2695840000001</v>
      </c>
      <c r="AC399">
        <f>ROUND((SUM(SmtRes!BQ363:'SmtRes'!BQ372)),6)</f>
        <v>121.11915399999999</v>
      </c>
      <c r="AD399">
        <f>ROUND((((SUM(SmtRes!BR363:'SmtRes'!BR372))-(SUM(SmtRes!BS363:'SmtRes'!BS372)))+AE399),6)</f>
        <v>1773.4416799999999</v>
      </c>
      <c r="AE399">
        <f>ROUND((SUM(SmtRes!BS363:'SmtRes'!BS372)),6)</f>
        <v>595.49242500000003</v>
      </c>
      <c r="AF399">
        <f>ROUND((SUM(SmtRes!BT363:'SmtRes'!BT372)),6)</f>
        <v>1728.70875</v>
      </c>
      <c r="AG399">
        <f t="shared" si="240"/>
        <v>0</v>
      </c>
      <c r="AH399">
        <f>(SUM(SmtRes!BU363:'SmtRes'!BU372))</f>
        <v>3.5190000000000001</v>
      </c>
      <c r="AI399">
        <f>(SUM(SmtRes!BV363:'SmtRes'!BV372))</f>
        <v>1.0004999999999999</v>
      </c>
      <c r="AJ399">
        <f t="shared" si="241"/>
        <v>0</v>
      </c>
      <c r="AK399">
        <v>3684.2868539999999</v>
      </c>
      <c r="AL399">
        <v>121.11915399999999</v>
      </c>
      <c r="AM399">
        <v>1542.1232</v>
      </c>
      <c r="AN399">
        <v>517.81949999999995</v>
      </c>
      <c r="AO399">
        <v>1503.2249999999999</v>
      </c>
      <c r="AP399">
        <v>0</v>
      </c>
      <c r="AQ399">
        <v>3.06</v>
      </c>
      <c r="AR399">
        <v>0.87</v>
      </c>
      <c r="AS399">
        <v>0</v>
      </c>
      <c r="AT399">
        <v>103</v>
      </c>
      <c r="AU399">
        <v>60</v>
      </c>
      <c r="AV399">
        <v>1</v>
      </c>
      <c r="AW399">
        <v>1</v>
      </c>
      <c r="AZ399">
        <v>1</v>
      </c>
      <c r="BA399">
        <v>1</v>
      </c>
      <c r="BB399">
        <v>1</v>
      </c>
      <c r="BC399">
        <v>1</v>
      </c>
      <c r="BD399" t="s">
        <v>3</v>
      </c>
      <c r="BE399" t="s">
        <v>3</v>
      </c>
      <c r="BF399" t="s">
        <v>3</v>
      </c>
      <c r="BG399" t="s">
        <v>3</v>
      </c>
      <c r="BH399">
        <v>0</v>
      </c>
      <c r="BI399">
        <v>1</v>
      </c>
      <c r="BJ399" t="s">
        <v>132</v>
      </c>
      <c r="BM399">
        <v>33001</v>
      </c>
      <c r="BN399">
        <v>0</v>
      </c>
      <c r="BO399" t="s">
        <v>3</v>
      </c>
      <c r="BP399">
        <v>0</v>
      </c>
      <c r="BQ399">
        <v>2</v>
      </c>
      <c r="BR399">
        <v>0</v>
      </c>
      <c r="BS399">
        <v>1</v>
      </c>
      <c r="BT399">
        <v>1</v>
      </c>
      <c r="BU399">
        <v>1</v>
      </c>
      <c r="BV399">
        <v>1</v>
      </c>
      <c r="BW399">
        <v>1</v>
      </c>
      <c r="BX399">
        <v>1</v>
      </c>
      <c r="BY399" t="s">
        <v>3</v>
      </c>
      <c r="BZ399">
        <v>103</v>
      </c>
      <c r="CA399">
        <v>60</v>
      </c>
      <c r="CB399" t="s">
        <v>3</v>
      </c>
      <c r="CE399">
        <v>0</v>
      </c>
      <c r="CF399">
        <v>0</v>
      </c>
      <c r="CG399">
        <v>0</v>
      </c>
      <c r="CH399">
        <v>4</v>
      </c>
      <c r="CI399">
        <v>0</v>
      </c>
      <c r="CJ399">
        <v>0</v>
      </c>
      <c r="CK399">
        <v>0</v>
      </c>
      <c r="CL399">
        <v>0</v>
      </c>
      <c r="CM399">
        <v>0</v>
      </c>
      <c r="CN399" t="s">
        <v>37</v>
      </c>
      <c r="CO399">
        <v>0</v>
      </c>
      <c r="CP399">
        <f t="shared" si="242"/>
        <v>0</v>
      </c>
      <c r="CQ399">
        <f>SUMIF(SmtRes!AQ363:'SmtRes'!AQ372,"=1",SmtRes!AA363:'SmtRes'!AA372)</f>
        <v>193410.87</v>
      </c>
      <c r="CR399">
        <f>SUMIF(SmtRes!AQ363:'SmtRes'!AQ372,"=1",SmtRes!AB363:'SmtRes'!AB372)</f>
        <v>3272.69</v>
      </c>
      <c r="CS399">
        <f>SUMIF(SmtRes!AQ363:'SmtRes'!AQ372,"=1",SmtRes!AC363:'SmtRes'!AC372)</f>
        <v>1145.58</v>
      </c>
      <c r="CT399">
        <f>SUMIF(SmtRes!AQ363:'SmtRes'!AQ372,"=1",SmtRes!AD363:'SmtRes'!AD372)</f>
        <v>491.25</v>
      </c>
      <c r="CU399">
        <f t="shared" si="243"/>
        <v>0</v>
      </c>
      <c r="CV399">
        <f>SUMIF(SmtRes!AQ363:'SmtRes'!AQ372,"=1",SmtRes!BU363:'SmtRes'!BU372)</f>
        <v>3.5190000000000001</v>
      </c>
      <c r="CW399">
        <f>SUMIF(SmtRes!AQ363:'SmtRes'!AQ372,"=1",SmtRes!BV363:'SmtRes'!BV372)</f>
        <v>1.0004999999999999</v>
      </c>
      <c r="CX399">
        <f t="shared" si="244"/>
        <v>0</v>
      </c>
      <c r="CY399">
        <f t="shared" si="245"/>
        <v>0</v>
      </c>
      <c r="CZ399">
        <f t="shared" si="246"/>
        <v>0</v>
      </c>
      <c r="DB399">
        <v>60</v>
      </c>
      <c r="DC399" t="s">
        <v>3</v>
      </c>
      <c r="DD399" t="s">
        <v>3</v>
      </c>
      <c r="DE399" t="s">
        <v>38</v>
      </c>
      <c r="DF399" t="s">
        <v>38</v>
      </c>
      <c r="DG399" t="s">
        <v>38</v>
      </c>
      <c r="DH399" t="s">
        <v>3</v>
      </c>
      <c r="DI399" t="s">
        <v>38</v>
      </c>
      <c r="DJ399" t="s">
        <v>38</v>
      </c>
      <c r="DK399" t="s">
        <v>3</v>
      </c>
      <c r="DL399" t="s">
        <v>3</v>
      </c>
      <c r="DM399" t="s">
        <v>3</v>
      </c>
      <c r="DN399">
        <v>0</v>
      </c>
      <c r="DO399">
        <v>0</v>
      </c>
      <c r="DP399">
        <v>1</v>
      </c>
      <c r="DQ399">
        <v>1</v>
      </c>
      <c r="DU399">
        <v>1013</v>
      </c>
      <c r="DV399" t="s">
        <v>35</v>
      </c>
      <c r="DW399" t="s">
        <v>35</v>
      </c>
      <c r="DX399">
        <v>1</v>
      </c>
      <c r="DZ399" t="s">
        <v>3</v>
      </c>
      <c r="EA399" t="s">
        <v>3</v>
      </c>
      <c r="EB399" t="s">
        <v>3</v>
      </c>
      <c r="EC399" t="s">
        <v>3</v>
      </c>
      <c r="EE399">
        <v>78822535</v>
      </c>
      <c r="EF399">
        <v>2</v>
      </c>
      <c r="EG399" t="s">
        <v>39</v>
      </c>
      <c r="EH399">
        <v>27</v>
      </c>
      <c r="EI399" t="s">
        <v>40</v>
      </c>
      <c r="EJ399">
        <v>1</v>
      </c>
      <c r="EK399">
        <v>33001</v>
      </c>
      <c r="EL399" t="s">
        <v>40</v>
      </c>
      <c r="EM399" t="s">
        <v>41</v>
      </c>
      <c r="EO399" t="s">
        <v>42</v>
      </c>
      <c r="EQ399">
        <v>131072</v>
      </c>
      <c r="ER399">
        <v>0</v>
      </c>
      <c r="ES399">
        <v>0</v>
      </c>
      <c r="ET399">
        <v>0</v>
      </c>
      <c r="EU399">
        <v>0</v>
      </c>
      <c r="EV399">
        <v>0</v>
      </c>
      <c r="EW399">
        <v>3.06</v>
      </c>
      <c r="EX399">
        <v>0.87</v>
      </c>
      <c r="EY399">
        <v>0</v>
      </c>
      <c r="FQ399">
        <v>0</v>
      </c>
      <c r="FR399">
        <v>0</v>
      </c>
      <c r="FS399">
        <v>0</v>
      </c>
      <c r="FX399">
        <v>103</v>
      </c>
      <c r="FY399">
        <v>60</v>
      </c>
      <c r="GA399" t="s">
        <v>3</v>
      </c>
      <c r="GD399">
        <v>1</v>
      </c>
      <c r="GF399">
        <v>1357814417</v>
      </c>
      <c r="GG399">
        <v>2</v>
      </c>
      <c r="GH399">
        <v>1</v>
      </c>
      <c r="GI399">
        <v>-2</v>
      </c>
      <c r="GJ399">
        <v>0</v>
      </c>
      <c r="GK399">
        <v>0</v>
      </c>
      <c r="GL399">
        <f t="shared" si="247"/>
        <v>0</v>
      </c>
      <c r="GM399">
        <f t="shared" si="248"/>
        <v>0</v>
      </c>
      <c r="GN399">
        <f t="shared" si="249"/>
        <v>0</v>
      </c>
      <c r="GO399">
        <f t="shared" si="250"/>
        <v>0</v>
      </c>
      <c r="GP399">
        <f t="shared" si="251"/>
        <v>0</v>
      </c>
      <c r="GR399">
        <v>0</v>
      </c>
      <c r="GS399">
        <v>3</v>
      </c>
      <c r="GT399">
        <v>0</v>
      </c>
      <c r="GU399" t="s">
        <v>3</v>
      </c>
      <c r="GV399">
        <f t="shared" si="252"/>
        <v>0</v>
      </c>
      <c r="GW399">
        <v>1</v>
      </c>
      <c r="GX399">
        <f t="shared" si="253"/>
        <v>0</v>
      </c>
      <c r="HA399">
        <v>0</v>
      </c>
      <c r="HB399">
        <v>0</v>
      </c>
      <c r="HC399">
        <f t="shared" si="254"/>
        <v>0</v>
      </c>
      <c r="HE399" t="s">
        <v>3</v>
      </c>
      <c r="HF399" t="s">
        <v>3</v>
      </c>
      <c r="HM399" t="s">
        <v>3</v>
      </c>
      <c r="HN399" t="s">
        <v>43</v>
      </c>
      <c r="HO399" t="s">
        <v>44</v>
      </c>
      <c r="HP399" t="s">
        <v>40</v>
      </c>
      <c r="HQ399" t="s">
        <v>40</v>
      </c>
      <c r="HS399">
        <v>0</v>
      </c>
      <c r="IK399">
        <v>0</v>
      </c>
    </row>
    <row r="400" spans="1:255" x14ac:dyDescent="0.2">
      <c r="A400" s="8">
        <v>17</v>
      </c>
      <c r="B400" s="8">
        <v>0</v>
      </c>
      <c r="C400" s="8">
        <f>ROW(SmtRes!A382)</f>
        <v>382</v>
      </c>
      <c r="D400" s="8">
        <f>ROW(EtalonRes!A463)</f>
        <v>463</v>
      </c>
      <c r="E400" s="8" t="s">
        <v>57</v>
      </c>
      <c r="F400" s="8" t="s">
        <v>134</v>
      </c>
      <c r="G400" s="8" t="s">
        <v>135</v>
      </c>
      <c r="H400" s="8" t="s">
        <v>35</v>
      </c>
      <c r="I400" s="8">
        <v>0</v>
      </c>
      <c r="J400" s="8">
        <v>0</v>
      </c>
      <c r="K400" s="8">
        <v>0</v>
      </c>
      <c r="L400" s="8">
        <v>3</v>
      </c>
      <c r="M400" s="8">
        <v>3</v>
      </c>
      <c r="N400" s="8">
        <f t="shared" si="232"/>
        <v>0</v>
      </c>
      <c r="O400" s="8">
        <f t="shared" si="233"/>
        <v>0</v>
      </c>
      <c r="P400" s="8">
        <f>SUMIF(SmtRes!AQ373:'SmtRes'!AQ382,"=1",SmtRes!DF373:'SmtRes'!DF382)</f>
        <v>0</v>
      </c>
      <c r="Q400" s="8">
        <f>SUMIF(SmtRes!AQ373:'SmtRes'!AQ382,"=1",SmtRes!DG373:'SmtRes'!DG382)</f>
        <v>0</v>
      </c>
      <c r="R400" s="8">
        <f>SUMIF(SmtRes!AQ373:'SmtRes'!AQ382,"=1",SmtRes!DH373:'SmtRes'!DH382)</f>
        <v>0</v>
      </c>
      <c r="S400" s="8">
        <f>SUMIF(SmtRes!AQ373:'SmtRes'!AQ382,"=1",SmtRes!DI373:'SmtRes'!DI382)</f>
        <v>0</v>
      </c>
      <c r="T400" s="8">
        <f t="shared" si="234"/>
        <v>0</v>
      </c>
      <c r="U400" s="8">
        <f>SUMIF(SmtRes!AQ373:'SmtRes'!AQ382,"=1",SmtRes!CV373:'SmtRes'!CV382)</f>
        <v>0</v>
      </c>
      <c r="V400" s="8">
        <f>SUMIF(SmtRes!AQ373:'SmtRes'!AQ382,"=1",SmtRes!CW373:'SmtRes'!CW382)</f>
        <v>0</v>
      </c>
      <c r="W400" s="8">
        <f t="shared" si="235"/>
        <v>0</v>
      </c>
      <c r="X400" s="8">
        <f t="shared" si="236"/>
        <v>0</v>
      </c>
      <c r="Y400" s="8">
        <f t="shared" si="237"/>
        <v>0</v>
      </c>
      <c r="Z400" s="8"/>
      <c r="AA400" s="8">
        <v>82273856</v>
      </c>
      <c r="AB400" s="8">
        <f t="shared" si="238"/>
        <v>7637.5686040000001</v>
      </c>
      <c r="AC400" s="8">
        <f>ROUND((SUM(SmtRes!BQ373:'SmtRes'!BQ382)),6)</f>
        <v>121.11915399999999</v>
      </c>
      <c r="AD400" s="8">
        <f>ROUND((((SUM(SmtRes!BR373:'SmtRes'!BR382))-(SUM(SmtRes!BS373:'SmtRes'!BS382)))+AE400),6)</f>
        <v>4138.1232</v>
      </c>
      <c r="AE400" s="8">
        <f>ROUND((SUM(SmtRes!BS373:'SmtRes'!BS382)),6)</f>
        <v>1372.3134</v>
      </c>
      <c r="AF400" s="8">
        <f>ROUND((SUM(SmtRes!BT373:'SmtRes'!BT382)),6)</f>
        <v>3378.3262500000001</v>
      </c>
      <c r="AG400" s="8">
        <f t="shared" si="240"/>
        <v>0</v>
      </c>
      <c r="AH400" s="8">
        <f>(SUM(SmtRes!BU373:'SmtRes'!BU382))</f>
        <v>6.8769999999999998</v>
      </c>
      <c r="AI400" s="8">
        <f>(SUM(SmtRes!BV373:'SmtRes'!BV382))</f>
        <v>2.3000000000000003</v>
      </c>
      <c r="AJ400" s="8">
        <f t="shared" si="241"/>
        <v>0</v>
      </c>
      <c r="AK400" s="8">
        <v>7850.4781540000004</v>
      </c>
      <c r="AL400" s="8">
        <v>121.11915399999999</v>
      </c>
      <c r="AM400" s="8">
        <v>3598.3679999999999</v>
      </c>
      <c r="AN400" s="8">
        <v>1193.316</v>
      </c>
      <c r="AO400" s="8">
        <v>2937.6750000000002</v>
      </c>
      <c r="AP400" s="8">
        <v>0</v>
      </c>
      <c r="AQ400" s="8">
        <v>5.98</v>
      </c>
      <c r="AR400" s="8">
        <v>2</v>
      </c>
      <c r="AS400" s="8">
        <v>0</v>
      </c>
      <c r="AT400" s="8">
        <v>103</v>
      </c>
      <c r="AU400" s="8">
        <v>60</v>
      </c>
      <c r="AV400" s="8">
        <v>1</v>
      </c>
      <c r="AW400" s="8">
        <v>1</v>
      </c>
      <c r="AX400" s="8"/>
      <c r="AY400" s="8"/>
      <c r="AZ400" s="8">
        <v>1</v>
      </c>
      <c r="BA400" s="8">
        <v>1</v>
      </c>
      <c r="BB400" s="8">
        <v>1</v>
      </c>
      <c r="BC400" s="8">
        <v>1</v>
      </c>
      <c r="BD400" s="8" t="s">
        <v>3</v>
      </c>
      <c r="BE400" s="8" t="s">
        <v>3</v>
      </c>
      <c r="BF400" s="8" t="s">
        <v>3</v>
      </c>
      <c r="BG400" s="8" t="s">
        <v>3</v>
      </c>
      <c r="BH400" s="8">
        <v>0</v>
      </c>
      <c r="BI400" s="8">
        <v>1</v>
      </c>
      <c r="BJ400" s="8" t="s">
        <v>136</v>
      </c>
      <c r="BK400" s="8"/>
      <c r="BL400" s="8"/>
      <c r="BM400" s="8">
        <v>33001</v>
      </c>
      <c r="BN400" s="8">
        <v>0</v>
      </c>
      <c r="BO400" s="8" t="s">
        <v>3</v>
      </c>
      <c r="BP400" s="8">
        <v>0</v>
      </c>
      <c r="BQ400" s="8">
        <v>2</v>
      </c>
      <c r="BR400" s="8">
        <v>0</v>
      </c>
      <c r="BS400" s="8">
        <v>1</v>
      </c>
      <c r="BT400" s="8">
        <v>1</v>
      </c>
      <c r="BU400" s="8">
        <v>1</v>
      </c>
      <c r="BV400" s="8">
        <v>1</v>
      </c>
      <c r="BW400" s="8">
        <v>1</v>
      </c>
      <c r="BX400" s="8">
        <v>1</v>
      </c>
      <c r="BY400" s="8" t="s">
        <v>3</v>
      </c>
      <c r="BZ400" s="8">
        <v>103</v>
      </c>
      <c r="CA400" s="8">
        <v>60</v>
      </c>
      <c r="CB400" s="8" t="s">
        <v>3</v>
      </c>
      <c r="CC400" s="8"/>
      <c r="CD400" s="8"/>
      <c r="CE400" s="8">
        <v>0</v>
      </c>
      <c r="CF400" s="8">
        <v>0</v>
      </c>
      <c r="CG400" s="8">
        <v>0</v>
      </c>
      <c r="CH400" s="8">
        <v>5</v>
      </c>
      <c r="CI400" s="8">
        <v>0</v>
      </c>
      <c r="CJ400" s="8">
        <v>0</v>
      </c>
      <c r="CK400" s="8">
        <v>0</v>
      </c>
      <c r="CL400" s="8">
        <v>0</v>
      </c>
      <c r="CM400" s="8">
        <v>0</v>
      </c>
      <c r="CN400" s="8" t="s">
        <v>37</v>
      </c>
      <c r="CO400" s="8">
        <v>0</v>
      </c>
      <c r="CP400" s="8">
        <f t="shared" si="242"/>
        <v>0</v>
      </c>
      <c r="CQ400" s="8">
        <f>SUMIF(SmtRes!AQ373:'SmtRes'!AQ382,"=1",SmtRes!AA373:'SmtRes'!AA382)</f>
        <v>193410.87</v>
      </c>
      <c r="CR400" s="8">
        <f>SUMIF(SmtRes!AQ373:'SmtRes'!AQ382,"=1",SmtRes!AB373:'SmtRes'!AB382)</f>
        <v>3272.69</v>
      </c>
      <c r="CS400" s="8">
        <f>SUMIF(SmtRes!AQ373:'SmtRes'!AQ382,"=1",SmtRes!AC373:'SmtRes'!AC382)</f>
        <v>1145.58</v>
      </c>
      <c r="CT400" s="8">
        <f>SUMIF(SmtRes!AQ373:'SmtRes'!AQ382,"=1",SmtRes!AD373:'SmtRes'!AD382)</f>
        <v>491.25</v>
      </c>
      <c r="CU400" s="8">
        <f t="shared" si="243"/>
        <v>0</v>
      </c>
      <c r="CV400" s="8">
        <f>SUMIF(SmtRes!AQ373:'SmtRes'!AQ382,"=1",SmtRes!BU373:'SmtRes'!BU382)</f>
        <v>6.8769999999999998</v>
      </c>
      <c r="CW400" s="8">
        <f>SUMIF(SmtRes!AQ373:'SmtRes'!AQ382,"=1",SmtRes!BV373:'SmtRes'!BV382)</f>
        <v>2.3000000000000003</v>
      </c>
      <c r="CX400" s="8">
        <f t="shared" si="244"/>
        <v>0</v>
      </c>
      <c r="CY400" s="8">
        <f t="shared" si="245"/>
        <v>0</v>
      </c>
      <c r="CZ400" s="8">
        <f t="shared" si="246"/>
        <v>0</v>
      </c>
      <c r="DA400" s="8"/>
      <c r="DB400" s="8">
        <v>61</v>
      </c>
      <c r="DC400" s="8" t="s">
        <v>3</v>
      </c>
      <c r="DD400" s="8" t="s">
        <v>3</v>
      </c>
      <c r="DE400" s="8" t="s">
        <v>38</v>
      </c>
      <c r="DF400" s="8" t="s">
        <v>38</v>
      </c>
      <c r="DG400" s="8" t="s">
        <v>38</v>
      </c>
      <c r="DH400" s="8" t="s">
        <v>3</v>
      </c>
      <c r="DI400" s="8" t="s">
        <v>38</v>
      </c>
      <c r="DJ400" s="8" t="s">
        <v>38</v>
      </c>
      <c r="DK400" s="8" t="s">
        <v>3</v>
      </c>
      <c r="DL400" s="8" t="s">
        <v>3</v>
      </c>
      <c r="DM400" s="8" t="s">
        <v>3</v>
      </c>
      <c r="DN400" s="8">
        <v>0</v>
      </c>
      <c r="DO400" s="8">
        <v>0</v>
      </c>
      <c r="DP400" s="8">
        <v>1</v>
      </c>
      <c r="DQ400" s="8">
        <v>1</v>
      </c>
      <c r="DR400" s="8"/>
      <c r="DS400" s="8"/>
      <c r="DT400" s="8"/>
      <c r="DU400" s="8">
        <v>1013</v>
      </c>
      <c r="DV400" s="8" t="s">
        <v>35</v>
      </c>
      <c r="DW400" s="8" t="s">
        <v>35</v>
      </c>
      <c r="DX400" s="8">
        <v>1</v>
      </c>
      <c r="DY400" s="8"/>
      <c r="DZ400" s="8" t="s">
        <v>3</v>
      </c>
      <c r="EA400" s="8" t="s">
        <v>3</v>
      </c>
      <c r="EB400" s="8" t="s">
        <v>3</v>
      </c>
      <c r="EC400" s="8" t="s">
        <v>3</v>
      </c>
      <c r="ED400" s="8"/>
      <c r="EE400" s="8">
        <v>78822535</v>
      </c>
      <c r="EF400" s="8">
        <v>2</v>
      </c>
      <c r="EG400" s="8" t="s">
        <v>39</v>
      </c>
      <c r="EH400" s="8">
        <v>27</v>
      </c>
      <c r="EI400" s="8" t="s">
        <v>40</v>
      </c>
      <c r="EJ400" s="8">
        <v>1</v>
      </c>
      <c r="EK400" s="8">
        <v>33001</v>
      </c>
      <c r="EL400" s="8" t="s">
        <v>40</v>
      </c>
      <c r="EM400" s="8" t="s">
        <v>41</v>
      </c>
      <c r="EN400" s="8"/>
      <c r="EO400" s="8" t="s">
        <v>42</v>
      </c>
      <c r="EP400" s="8"/>
      <c r="EQ400" s="8">
        <v>131072</v>
      </c>
      <c r="ER400" s="8">
        <v>0</v>
      </c>
      <c r="ES400" s="8">
        <v>0</v>
      </c>
      <c r="ET400" s="8">
        <v>0</v>
      </c>
      <c r="EU400" s="8">
        <v>0</v>
      </c>
      <c r="EV400" s="8">
        <v>0</v>
      </c>
      <c r="EW400" s="8">
        <v>5.98</v>
      </c>
      <c r="EX400" s="8">
        <v>2</v>
      </c>
      <c r="EY400" s="8">
        <v>0</v>
      </c>
      <c r="EZ400" s="8"/>
      <c r="FA400" s="8"/>
      <c r="FB400" s="8"/>
      <c r="FC400" s="8"/>
      <c r="FD400" s="8"/>
      <c r="FE400" s="8"/>
      <c r="FF400" s="8"/>
      <c r="FG400" s="8"/>
      <c r="FH400" s="8"/>
      <c r="FI400" s="8"/>
      <c r="FJ400" s="8"/>
      <c r="FK400" s="8"/>
      <c r="FL400" s="8"/>
      <c r="FM400" s="8"/>
      <c r="FN400" s="8"/>
      <c r="FO400" s="8"/>
      <c r="FP400" s="8"/>
      <c r="FQ400" s="8">
        <v>0</v>
      </c>
      <c r="FR400" s="8">
        <v>0</v>
      </c>
      <c r="FS400" s="8">
        <v>0</v>
      </c>
      <c r="FT400" s="8"/>
      <c r="FU400" s="8"/>
      <c r="FV400" s="8"/>
      <c r="FW400" s="8"/>
      <c r="FX400" s="8">
        <v>103</v>
      </c>
      <c r="FY400" s="8">
        <v>60</v>
      </c>
      <c r="FZ400" s="8"/>
      <c r="GA400" s="8" t="s">
        <v>3</v>
      </c>
      <c r="GB400" s="8"/>
      <c r="GC400" s="8"/>
      <c r="GD400" s="8">
        <v>1</v>
      </c>
      <c r="GE400" s="8"/>
      <c r="GF400" s="8">
        <v>958092601</v>
      </c>
      <c r="GG400" s="8">
        <v>2</v>
      </c>
      <c r="GH400" s="8">
        <v>1</v>
      </c>
      <c r="GI400" s="8">
        <v>-2</v>
      </c>
      <c r="GJ400" s="8">
        <v>0</v>
      </c>
      <c r="GK400" s="8">
        <v>0</v>
      </c>
      <c r="GL400" s="8">
        <f t="shared" si="247"/>
        <v>0</v>
      </c>
      <c r="GM400" s="8">
        <f t="shared" si="248"/>
        <v>0</v>
      </c>
      <c r="GN400" s="8">
        <f t="shared" si="249"/>
        <v>0</v>
      </c>
      <c r="GO400" s="8">
        <f t="shared" si="250"/>
        <v>0</v>
      </c>
      <c r="GP400" s="8">
        <f t="shared" si="251"/>
        <v>0</v>
      </c>
      <c r="GQ400" s="8"/>
      <c r="GR400" s="8">
        <v>0</v>
      </c>
      <c r="GS400" s="8">
        <v>3</v>
      </c>
      <c r="GT400" s="8">
        <v>0</v>
      </c>
      <c r="GU400" s="8" t="s">
        <v>3</v>
      </c>
      <c r="GV400" s="8">
        <f t="shared" si="252"/>
        <v>0</v>
      </c>
      <c r="GW400" s="8">
        <v>1</v>
      </c>
      <c r="GX400" s="8">
        <f t="shared" si="253"/>
        <v>0</v>
      </c>
      <c r="GY400" s="8"/>
      <c r="GZ400" s="8"/>
      <c r="HA400" s="8">
        <v>0</v>
      </c>
      <c r="HB400" s="8">
        <v>0</v>
      </c>
      <c r="HC400" s="8">
        <f t="shared" si="254"/>
        <v>0</v>
      </c>
      <c r="HD400" s="8"/>
      <c r="HE400" s="8" t="s">
        <v>3</v>
      </c>
      <c r="HF400" s="8" t="s">
        <v>3</v>
      </c>
      <c r="HG400" s="8"/>
      <c r="HH400" s="8"/>
      <c r="HI400" s="8"/>
      <c r="HJ400" s="8"/>
      <c r="HK400" s="8"/>
      <c r="HL400" s="8"/>
      <c r="HM400" s="8" t="s">
        <v>3</v>
      </c>
      <c r="HN400" s="8" t="s">
        <v>43</v>
      </c>
      <c r="HO400" s="8" t="s">
        <v>44</v>
      </c>
      <c r="HP400" s="8" t="s">
        <v>40</v>
      </c>
      <c r="HQ400" s="8" t="s">
        <v>40</v>
      </c>
      <c r="HR400" s="8"/>
      <c r="HS400" s="8">
        <v>0</v>
      </c>
      <c r="HT400" s="8"/>
      <c r="HU400" s="8"/>
      <c r="HV400" s="8"/>
      <c r="HW400" s="8"/>
      <c r="HX400" s="8"/>
      <c r="HY400" s="8"/>
      <c r="HZ400" s="8"/>
      <c r="IA400" s="8"/>
      <c r="IB400" s="8"/>
      <c r="IC400" s="8"/>
      <c r="ID400" s="8"/>
      <c r="IE400" s="8"/>
      <c r="IF400" s="8"/>
      <c r="IG400" s="8"/>
      <c r="IH400" s="8"/>
      <c r="II400" s="8"/>
      <c r="IJ400" s="8"/>
      <c r="IK400" s="8">
        <v>0</v>
      </c>
      <c r="IL400" s="8"/>
      <c r="IM400" s="8"/>
      <c r="IN400" s="8"/>
      <c r="IO400" s="8"/>
      <c r="IP400" s="8"/>
      <c r="IQ400" s="8"/>
      <c r="IR400" s="8"/>
      <c r="IS400" s="8"/>
      <c r="IT400" s="8"/>
      <c r="IU400" s="8"/>
    </row>
    <row r="401" spans="1:255" x14ac:dyDescent="0.2">
      <c r="A401">
        <v>17</v>
      </c>
      <c r="B401">
        <v>0</v>
      </c>
      <c r="C401">
        <f>ROW(SmtRes!A392)</f>
        <v>392</v>
      </c>
      <c r="D401">
        <f>ROW(EtalonRes!A482)</f>
        <v>482</v>
      </c>
      <c r="E401" t="s">
        <v>57</v>
      </c>
      <c r="F401" t="s">
        <v>134</v>
      </c>
      <c r="G401" t="s">
        <v>135</v>
      </c>
      <c r="H401" t="s">
        <v>35</v>
      </c>
      <c r="I401">
        <v>0</v>
      </c>
      <c r="J401">
        <v>0</v>
      </c>
      <c r="K401">
        <v>0</v>
      </c>
      <c r="L401">
        <v>3</v>
      </c>
      <c r="M401">
        <v>3</v>
      </c>
      <c r="N401">
        <f t="shared" si="232"/>
        <v>0</v>
      </c>
      <c r="O401">
        <f t="shared" si="233"/>
        <v>0</v>
      </c>
      <c r="P401">
        <f>SUMIF(SmtRes!AQ383:'SmtRes'!AQ392,"=1",SmtRes!DF383:'SmtRes'!DF392)</f>
        <v>0</v>
      </c>
      <c r="Q401">
        <f>SUMIF(SmtRes!AQ383:'SmtRes'!AQ392,"=1",SmtRes!DG383:'SmtRes'!DG392)</f>
        <v>0</v>
      </c>
      <c r="R401">
        <f>SUMIF(SmtRes!AQ383:'SmtRes'!AQ392,"=1",SmtRes!DH383:'SmtRes'!DH392)</f>
        <v>0</v>
      </c>
      <c r="S401">
        <f>SUMIF(SmtRes!AQ383:'SmtRes'!AQ392,"=1",SmtRes!DI383:'SmtRes'!DI392)</f>
        <v>0</v>
      </c>
      <c r="T401">
        <f t="shared" si="234"/>
        <v>0</v>
      </c>
      <c r="U401">
        <f>SUMIF(SmtRes!AQ383:'SmtRes'!AQ392,"=1",SmtRes!CV383:'SmtRes'!CV392)</f>
        <v>0</v>
      </c>
      <c r="V401">
        <f>SUMIF(SmtRes!AQ383:'SmtRes'!AQ392,"=1",SmtRes!CW383:'SmtRes'!CW392)</f>
        <v>0</v>
      </c>
      <c r="W401">
        <f t="shared" si="235"/>
        <v>0</v>
      </c>
      <c r="X401">
        <f t="shared" si="236"/>
        <v>0</v>
      </c>
      <c r="Y401">
        <f t="shared" si="237"/>
        <v>0</v>
      </c>
      <c r="AA401">
        <v>82273791</v>
      </c>
      <c r="AB401">
        <f t="shared" si="238"/>
        <v>7637.5686040000001</v>
      </c>
      <c r="AC401">
        <f>ROUND((SUM(SmtRes!BQ383:'SmtRes'!BQ392)),6)</f>
        <v>121.11915399999999</v>
      </c>
      <c r="AD401">
        <f>ROUND((((SUM(SmtRes!BR383:'SmtRes'!BR392))-(SUM(SmtRes!BS383:'SmtRes'!BS392)))+AE401),6)</f>
        <v>4138.1232</v>
      </c>
      <c r="AE401">
        <f>ROUND((SUM(SmtRes!BS383:'SmtRes'!BS392)),6)</f>
        <v>1372.3134</v>
      </c>
      <c r="AF401">
        <f>ROUND((SUM(SmtRes!BT383:'SmtRes'!BT392)),6)</f>
        <v>3378.3262500000001</v>
      </c>
      <c r="AG401">
        <f t="shared" si="240"/>
        <v>0</v>
      </c>
      <c r="AH401">
        <f>(SUM(SmtRes!BU383:'SmtRes'!BU392))</f>
        <v>6.8769999999999998</v>
      </c>
      <c r="AI401">
        <f>(SUM(SmtRes!BV383:'SmtRes'!BV392))</f>
        <v>2.3000000000000003</v>
      </c>
      <c r="AJ401">
        <f t="shared" si="241"/>
        <v>0</v>
      </c>
      <c r="AK401">
        <v>7850.4781540000004</v>
      </c>
      <c r="AL401">
        <v>121.11915399999999</v>
      </c>
      <c r="AM401">
        <v>3598.3679999999999</v>
      </c>
      <c r="AN401">
        <v>1193.316</v>
      </c>
      <c r="AO401">
        <v>2937.6750000000002</v>
      </c>
      <c r="AP401">
        <v>0</v>
      </c>
      <c r="AQ401">
        <v>5.98</v>
      </c>
      <c r="AR401">
        <v>2</v>
      </c>
      <c r="AS401">
        <v>0</v>
      </c>
      <c r="AT401">
        <v>103</v>
      </c>
      <c r="AU401">
        <v>60</v>
      </c>
      <c r="AV401">
        <v>1</v>
      </c>
      <c r="AW401">
        <v>1</v>
      </c>
      <c r="AZ401">
        <v>1</v>
      </c>
      <c r="BA401">
        <v>1</v>
      </c>
      <c r="BB401">
        <v>1</v>
      </c>
      <c r="BC401">
        <v>1</v>
      </c>
      <c r="BD401" t="s">
        <v>3</v>
      </c>
      <c r="BE401" t="s">
        <v>3</v>
      </c>
      <c r="BF401" t="s">
        <v>3</v>
      </c>
      <c r="BG401" t="s">
        <v>3</v>
      </c>
      <c r="BH401">
        <v>0</v>
      </c>
      <c r="BI401">
        <v>1</v>
      </c>
      <c r="BJ401" t="s">
        <v>136</v>
      </c>
      <c r="BM401">
        <v>33001</v>
      </c>
      <c r="BN401">
        <v>0</v>
      </c>
      <c r="BO401" t="s">
        <v>3</v>
      </c>
      <c r="BP401">
        <v>0</v>
      </c>
      <c r="BQ401">
        <v>2</v>
      </c>
      <c r="BR401">
        <v>0</v>
      </c>
      <c r="BS401">
        <v>1</v>
      </c>
      <c r="BT401">
        <v>1</v>
      </c>
      <c r="BU401">
        <v>1</v>
      </c>
      <c r="BV401">
        <v>1</v>
      </c>
      <c r="BW401">
        <v>1</v>
      </c>
      <c r="BX401">
        <v>1</v>
      </c>
      <c r="BY401" t="s">
        <v>3</v>
      </c>
      <c r="BZ401">
        <v>103</v>
      </c>
      <c r="CA401">
        <v>60</v>
      </c>
      <c r="CB401" t="s">
        <v>3</v>
      </c>
      <c r="CE401">
        <v>0</v>
      </c>
      <c r="CF401">
        <v>0</v>
      </c>
      <c r="CG401">
        <v>0</v>
      </c>
      <c r="CH401">
        <v>5</v>
      </c>
      <c r="CI401">
        <v>0</v>
      </c>
      <c r="CJ401">
        <v>0</v>
      </c>
      <c r="CK401">
        <v>0</v>
      </c>
      <c r="CL401">
        <v>0</v>
      </c>
      <c r="CM401">
        <v>0</v>
      </c>
      <c r="CN401" t="s">
        <v>37</v>
      </c>
      <c r="CO401">
        <v>0</v>
      </c>
      <c r="CP401">
        <f t="shared" si="242"/>
        <v>0</v>
      </c>
      <c r="CQ401">
        <f>SUMIF(SmtRes!AQ383:'SmtRes'!AQ392,"=1",SmtRes!AA383:'SmtRes'!AA392)</f>
        <v>193410.87</v>
      </c>
      <c r="CR401">
        <f>SUMIF(SmtRes!AQ383:'SmtRes'!AQ392,"=1",SmtRes!AB383:'SmtRes'!AB392)</f>
        <v>3272.69</v>
      </c>
      <c r="CS401">
        <f>SUMIF(SmtRes!AQ383:'SmtRes'!AQ392,"=1",SmtRes!AC383:'SmtRes'!AC392)</f>
        <v>1145.58</v>
      </c>
      <c r="CT401">
        <f>SUMIF(SmtRes!AQ383:'SmtRes'!AQ392,"=1",SmtRes!AD383:'SmtRes'!AD392)</f>
        <v>491.25</v>
      </c>
      <c r="CU401">
        <f t="shared" si="243"/>
        <v>0</v>
      </c>
      <c r="CV401">
        <f>SUMIF(SmtRes!AQ383:'SmtRes'!AQ392,"=1",SmtRes!BU383:'SmtRes'!BU392)</f>
        <v>6.8769999999999998</v>
      </c>
      <c r="CW401">
        <f>SUMIF(SmtRes!AQ383:'SmtRes'!AQ392,"=1",SmtRes!BV383:'SmtRes'!BV392)</f>
        <v>2.3000000000000003</v>
      </c>
      <c r="CX401">
        <f t="shared" si="244"/>
        <v>0</v>
      </c>
      <c r="CY401">
        <f t="shared" si="245"/>
        <v>0</v>
      </c>
      <c r="CZ401">
        <f t="shared" si="246"/>
        <v>0</v>
      </c>
      <c r="DB401">
        <v>62</v>
      </c>
      <c r="DC401" t="s">
        <v>3</v>
      </c>
      <c r="DD401" t="s">
        <v>3</v>
      </c>
      <c r="DE401" t="s">
        <v>38</v>
      </c>
      <c r="DF401" t="s">
        <v>38</v>
      </c>
      <c r="DG401" t="s">
        <v>38</v>
      </c>
      <c r="DH401" t="s">
        <v>3</v>
      </c>
      <c r="DI401" t="s">
        <v>38</v>
      </c>
      <c r="DJ401" t="s">
        <v>38</v>
      </c>
      <c r="DK401" t="s">
        <v>3</v>
      </c>
      <c r="DL401" t="s">
        <v>3</v>
      </c>
      <c r="DM401" t="s">
        <v>3</v>
      </c>
      <c r="DN401">
        <v>0</v>
      </c>
      <c r="DO401">
        <v>0</v>
      </c>
      <c r="DP401">
        <v>1</v>
      </c>
      <c r="DQ401">
        <v>1</v>
      </c>
      <c r="DU401">
        <v>1013</v>
      </c>
      <c r="DV401" t="s">
        <v>35</v>
      </c>
      <c r="DW401" t="s">
        <v>35</v>
      </c>
      <c r="DX401">
        <v>1</v>
      </c>
      <c r="DZ401" t="s">
        <v>3</v>
      </c>
      <c r="EA401" t="s">
        <v>3</v>
      </c>
      <c r="EB401" t="s">
        <v>3</v>
      </c>
      <c r="EC401" t="s">
        <v>3</v>
      </c>
      <c r="EE401">
        <v>78822535</v>
      </c>
      <c r="EF401">
        <v>2</v>
      </c>
      <c r="EG401" t="s">
        <v>39</v>
      </c>
      <c r="EH401">
        <v>27</v>
      </c>
      <c r="EI401" t="s">
        <v>40</v>
      </c>
      <c r="EJ401">
        <v>1</v>
      </c>
      <c r="EK401">
        <v>33001</v>
      </c>
      <c r="EL401" t="s">
        <v>40</v>
      </c>
      <c r="EM401" t="s">
        <v>41</v>
      </c>
      <c r="EO401" t="s">
        <v>42</v>
      </c>
      <c r="EQ401">
        <v>131072</v>
      </c>
      <c r="ER401">
        <v>0</v>
      </c>
      <c r="ES401">
        <v>0</v>
      </c>
      <c r="ET401">
        <v>0</v>
      </c>
      <c r="EU401">
        <v>0</v>
      </c>
      <c r="EV401">
        <v>0</v>
      </c>
      <c r="EW401">
        <v>5.98</v>
      </c>
      <c r="EX401">
        <v>2</v>
      </c>
      <c r="EY401">
        <v>0</v>
      </c>
      <c r="FQ401">
        <v>0</v>
      </c>
      <c r="FR401">
        <v>0</v>
      </c>
      <c r="FS401">
        <v>0</v>
      </c>
      <c r="FX401">
        <v>103</v>
      </c>
      <c r="FY401">
        <v>60</v>
      </c>
      <c r="GA401" t="s">
        <v>3</v>
      </c>
      <c r="GD401">
        <v>1</v>
      </c>
      <c r="GF401">
        <v>958092601</v>
      </c>
      <c r="GG401">
        <v>2</v>
      </c>
      <c r="GH401">
        <v>1</v>
      </c>
      <c r="GI401">
        <v>-2</v>
      </c>
      <c r="GJ401">
        <v>0</v>
      </c>
      <c r="GK401">
        <v>0</v>
      </c>
      <c r="GL401">
        <f t="shared" si="247"/>
        <v>0</v>
      </c>
      <c r="GM401">
        <f t="shared" si="248"/>
        <v>0</v>
      </c>
      <c r="GN401">
        <f t="shared" si="249"/>
        <v>0</v>
      </c>
      <c r="GO401">
        <f t="shared" si="250"/>
        <v>0</v>
      </c>
      <c r="GP401">
        <f t="shared" si="251"/>
        <v>0</v>
      </c>
      <c r="GR401">
        <v>0</v>
      </c>
      <c r="GS401">
        <v>3</v>
      </c>
      <c r="GT401">
        <v>0</v>
      </c>
      <c r="GU401" t="s">
        <v>3</v>
      </c>
      <c r="GV401">
        <f t="shared" si="252"/>
        <v>0</v>
      </c>
      <c r="GW401">
        <v>1</v>
      </c>
      <c r="GX401">
        <f t="shared" si="253"/>
        <v>0</v>
      </c>
      <c r="HA401">
        <v>0</v>
      </c>
      <c r="HB401">
        <v>0</v>
      </c>
      <c r="HC401">
        <f t="shared" si="254"/>
        <v>0</v>
      </c>
      <c r="HE401" t="s">
        <v>3</v>
      </c>
      <c r="HF401" t="s">
        <v>3</v>
      </c>
      <c r="HM401" t="s">
        <v>3</v>
      </c>
      <c r="HN401" t="s">
        <v>43</v>
      </c>
      <c r="HO401" t="s">
        <v>44</v>
      </c>
      <c r="HP401" t="s">
        <v>40</v>
      </c>
      <c r="HQ401" t="s">
        <v>40</v>
      </c>
      <c r="HS401">
        <v>0</v>
      </c>
      <c r="IK401">
        <v>0</v>
      </c>
    </row>
    <row r="402" spans="1:255" x14ac:dyDescent="0.2">
      <c r="A402" s="8">
        <v>17</v>
      </c>
      <c r="B402" s="8">
        <v>0</v>
      </c>
      <c r="C402" s="8">
        <f>ROW(SmtRes!A403)</f>
        <v>403</v>
      </c>
      <c r="D402" s="8">
        <f>ROW(EtalonRes!A496)</f>
        <v>496</v>
      </c>
      <c r="E402" s="8" t="s">
        <v>61</v>
      </c>
      <c r="F402" s="8" t="s">
        <v>375</v>
      </c>
      <c r="G402" s="8" t="s">
        <v>376</v>
      </c>
      <c r="H402" s="8" t="s">
        <v>377</v>
      </c>
      <c r="I402" s="8">
        <v>0</v>
      </c>
      <c r="J402" s="8">
        <v>0</v>
      </c>
      <c r="K402" s="8">
        <v>0</v>
      </c>
      <c r="L402" s="8">
        <v>0.189</v>
      </c>
      <c r="M402" s="8">
        <v>0.189</v>
      </c>
      <c r="N402" s="8">
        <f t="shared" si="232"/>
        <v>0</v>
      </c>
      <c r="O402" s="8">
        <f t="shared" si="233"/>
        <v>0</v>
      </c>
      <c r="P402" s="8">
        <f>SUMIF(SmtRes!AQ393:'SmtRes'!AQ403,"=1",SmtRes!DF393:'SmtRes'!DF403)</f>
        <v>0</v>
      </c>
      <c r="Q402" s="8">
        <f>SUMIF(SmtRes!AQ393:'SmtRes'!AQ403,"=1",SmtRes!DG393:'SmtRes'!DG403)</f>
        <v>0</v>
      </c>
      <c r="R402" s="8">
        <f>SUMIF(SmtRes!AQ393:'SmtRes'!AQ403,"=1",SmtRes!DH393:'SmtRes'!DH403)</f>
        <v>0</v>
      </c>
      <c r="S402" s="8">
        <f>SUMIF(SmtRes!AQ393:'SmtRes'!AQ403,"=1",SmtRes!DI393:'SmtRes'!DI403)</f>
        <v>0</v>
      </c>
      <c r="T402" s="8">
        <f t="shared" si="234"/>
        <v>0</v>
      </c>
      <c r="U402" s="8">
        <f>SUMIF(SmtRes!AQ393:'SmtRes'!AQ403,"=1",SmtRes!CV393:'SmtRes'!CV403)</f>
        <v>0</v>
      </c>
      <c r="V402" s="8">
        <f>SUMIF(SmtRes!AQ393:'SmtRes'!AQ403,"=1",SmtRes!CW393:'SmtRes'!CW403)</f>
        <v>0</v>
      </c>
      <c r="W402" s="8">
        <f t="shared" si="235"/>
        <v>0</v>
      </c>
      <c r="X402" s="8">
        <f t="shared" si="236"/>
        <v>0</v>
      </c>
      <c r="Y402" s="8">
        <f t="shared" si="237"/>
        <v>0</v>
      </c>
      <c r="Z402" s="8"/>
      <c r="AA402" s="8">
        <v>82273856</v>
      </c>
      <c r="AB402" s="8">
        <f t="shared" si="238"/>
        <v>46518.373330000002</v>
      </c>
      <c r="AC402" s="8">
        <f>ROUND((SUM(SmtRes!BQ393:'SmtRes'!BQ403)),6)</f>
        <v>4399.9738500000003</v>
      </c>
      <c r="AD402" s="8">
        <f>ROUND((((SUM(SmtRes!BR393:'SmtRes'!BR403))-(SUM(SmtRes!BS393:'SmtRes'!BS403)))+AE402),6)</f>
        <v>11146.30623</v>
      </c>
      <c r="AE402" s="8">
        <f>ROUND((SUM(SmtRes!BS393:'SmtRes'!BS403)),6)</f>
        <v>13932.614895000001</v>
      </c>
      <c r="AF402" s="8">
        <f>ROUND((SUM(SmtRes!BT393:'SmtRes'!BT403)),6)</f>
        <v>30972.093250000002</v>
      </c>
      <c r="AG402" s="8">
        <f t="shared" si="240"/>
        <v>0</v>
      </c>
      <c r="AH402" s="8">
        <f>(SUM(SmtRes!BU393:'SmtRes'!BU403))</f>
        <v>58.765000000000001</v>
      </c>
      <c r="AI402" s="8">
        <f>(SUM(SmtRes!BV393:'SmtRes'!BV403))</f>
        <v>26.139500000000002</v>
      </c>
      <c r="AJ402" s="8">
        <f t="shared" si="241"/>
        <v>0</v>
      </c>
      <c r="AK402" s="8">
        <v>53139.986349999999</v>
      </c>
      <c r="AL402" s="8">
        <v>4399.9738500000003</v>
      </c>
      <c r="AM402" s="8">
        <v>9692.4401999999991</v>
      </c>
      <c r="AN402" s="8">
        <v>12115.317300000001</v>
      </c>
      <c r="AO402" s="8">
        <v>26932.255000000001</v>
      </c>
      <c r="AP402" s="8">
        <v>0</v>
      </c>
      <c r="AQ402" s="8">
        <v>51.1</v>
      </c>
      <c r="AR402" s="8">
        <v>22.73</v>
      </c>
      <c r="AS402" s="8">
        <v>0</v>
      </c>
      <c r="AT402" s="8">
        <v>103</v>
      </c>
      <c r="AU402" s="8">
        <v>60</v>
      </c>
      <c r="AV402" s="8">
        <v>1</v>
      </c>
      <c r="AW402" s="8">
        <v>1</v>
      </c>
      <c r="AX402" s="8"/>
      <c r="AY402" s="8"/>
      <c r="AZ402" s="8">
        <v>1</v>
      </c>
      <c r="BA402" s="8">
        <v>1</v>
      </c>
      <c r="BB402" s="8">
        <v>1</v>
      </c>
      <c r="BC402" s="8">
        <v>1</v>
      </c>
      <c r="BD402" s="8" t="s">
        <v>3</v>
      </c>
      <c r="BE402" s="8" t="s">
        <v>3</v>
      </c>
      <c r="BF402" s="8" t="s">
        <v>3</v>
      </c>
      <c r="BG402" s="8" t="s">
        <v>3</v>
      </c>
      <c r="BH402" s="8">
        <v>0</v>
      </c>
      <c r="BI402" s="8">
        <v>1</v>
      </c>
      <c r="BJ402" s="8" t="s">
        <v>378</v>
      </c>
      <c r="BK402" s="8"/>
      <c r="BL402" s="8"/>
      <c r="BM402" s="8">
        <v>33001</v>
      </c>
      <c r="BN402" s="8">
        <v>0</v>
      </c>
      <c r="BO402" s="8" t="s">
        <v>3</v>
      </c>
      <c r="BP402" s="8">
        <v>0</v>
      </c>
      <c r="BQ402" s="8">
        <v>2</v>
      </c>
      <c r="BR402" s="8">
        <v>0</v>
      </c>
      <c r="BS402" s="8">
        <v>1</v>
      </c>
      <c r="BT402" s="8">
        <v>1</v>
      </c>
      <c r="BU402" s="8">
        <v>1</v>
      </c>
      <c r="BV402" s="8">
        <v>1</v>
      </c>
      <c r="BW402" s="8">
        <v>1</v>
      </c>
      <c r="BX402" s="8">
        <v>1</v>
      </c>
      <c r="BY402" s="8" t="s">
        <v>3</v>
      </c>
      <c r="BZ402" s="8">
        <v>103</v>
      </c>
      <c r="CA402" s="8">
        <v>60</v>
      </c>
      <c r="CB402" s="8" t="s">
        <v>3</v>
      </c>
      <c r="CC402" s="8"/>
      <c r="CD402" s="8"/>
      <c r="CE402" s="8">
        <v>0</v>
      </c>
      <c r="CF402" s="8">
        <v>0</v>
      </c>
      <c r="CG402" s="8">
        <v>0</v>
      </c>
      <c r="CH402" s="8">
        <v>6</v>
      </c>
      <c r="CI402" s="8">
        <v>0</v>
      </c>
      <c r="CJ402" s="8">
        <v>0</v>
      </c>
      <c r="CK402" s="8">
        <v>0</v>
      </c>
      <c r="CL402" s="8">
        <v>0</v>
      </c>
      <c r="CM402" s="8">
        <v>0</v>
      </c>
      <c r="CN402" s="8" t="s">
        <v>37</v>
      </c>
      <c r="CO402" s="8">
        <v>0</v>
      </c>
      <c r="CP402" s="8">
        <f t="shared" si="242"/>
        <v>0</v>
      </c>
      <c r="CQ402" s="8">
        <f>SUMIF(SmtRes!AQ393:'SmtRes'!AQ403,"=1",SmtRes!AA393:'SmtRes'!AA403)</f>
        <v>708115.44000000006</v>
      </c>
      <c r="CR402" s="8">
        <f>SUMIF(SmtRes!AQ393:'SmtRes'!AQ403,"=1",SmtRes!AB393:'SmtRes'!AB403)</f>
        <v>1743.77</v>
      </c>
      <c r="CS402" s="8">
        <f>SUMIF(SmtRes!AQ393:'SmtRes'!AQ403,"=1",SmtRes!AC393:'SmtRes'!AC403)</f>
        <v>1599.03</v>
      </c>
      <c r="CT402" s="8">
        <f>SUMIF(SmtRes!AQ393:'SmtRes'!AQ403,"=1",SmtRes!AD393:'SmtRes'!AD403)</f>
        <v>527.04999999999995</v>
      </c>
      <c r="CU402" s="8">
        <f t="shared" si="243"/>
        <v>0</v>
      </c>
      <c r="CV402" s="8">
        <f>SUMIF(SmtRes!AQ393:'SmtRes'!AQ403,"=1",SmtRes!BU393:'SmtRes'!BU403)</f>
        <v>58.765000000000001</v>
      </c>
      <c r="CW402" s="8">
        <f>SUMIF(SmtRes!AQ393:'SmtRes'!AQ403,"=1",SmtRes!BV393:'SmtRes'!BV403)</f>
        <v>26.139500000000002</v>
      </c>
      <c r="CX402" s="8">
        <f t="shared" si="244"/>
        <v>0</v>
      </c>
      <c r="CY402" s="8">
        <f t="shared" si="245"/>
        <v>0</v>
      </c>
      <c r="CZ402" s="8">
        <f t="shared" si="246"/>
        <v>0</v>
      </c>
      <c r="DA402" s="8"/>
      <c r="DB402" s="8">
        <v>63</v>
      </c>
      <c r="DC402" s="8" t="s">
        <v>3</v>
      </c>
      <c r="DD402" s="8" t="s">
        <v>3</v>
      </c>
      <c r="DE402" s="8" t="s">
        <v>38</v>
      </c>
      <c r="DF402" s="8" t="s">
        <v>38</v>
      </c>
      <c r="DG402" s="8" t="s">
        <v>38</v>
      </c>
      <c r="DH402" s="8" t="s">
        <v>3</v>
      </c>
      <c r="DI402" s="8" t="s">
        <v>38</v>
      </c>
      <c r="DJ402" s="8" t="s">
        <v>38</v>
      </c>
      <c r="DK402" s="8" t="s">
        <v>3</v>
      </c>
      <c r="DL402" s="8" t="s">
        <v>3</v>
      </c>
      <c r="DM402" s="8" t="s">
        <v>3</v>
      </c>
      <c r="DN402" s="8">
        <v>0</v>
      </c>
      <c r="DO402" s="8">
        <v>0</v>
      </c>
      <c r="DP402" s="8">
        <v>1</v>
      </c>
      <c r="DQ402" s="8">
        <v>1</v>
      </c>
      <c r="DR402" s="8"/>
      <c r="DS402" s="8"/>
      <c r="DT402" s="8"/>
      <c r="DU402" s="8">
        <v>1003</v>
      </c>
      <c r="DV402" s="8" t="s">
        <v>377</v>
      </c>
      <c r="DW402" s="8" t="s">
        <v>377</v>
      </c>
      <c r="DX402" s="8">
        <v>1000</v>
      </c>
      <c r="DY402" s="8"/>
      <c r="DZ402" s="8" t="s">
        <v>3</v>
      </c>
      <c r="EA402" s="8" t="s">
        <v>3</v>
      </c>
      <c r="EB402" s="8" t="s">
        <v>3</v>
      </c>
      <c r="EC402" s="8" t="s">
        <v>3</v>
      </c>
      <c r="ED402" s="8"/>
      <c r="EE402" s="8">
        <v>78822535</v>
      </c>
      <c r="EF402" s="8">
        <v>2</v>
      </c>
      <c r="EG402" s="8" t="s">
        <v>39</v>
      </c>
      <c r="EH402" s="8">
        <v>27</v>
      </c>
      <c r="EI402" s="8" t="s">
        <v>40</v>
      </c>
      <c r="EJ402" s="8">
        <v>1</v>
      </c>
      <c r="EK402" s="8">
        <v>33001</v>
      </c>
      <c r="EL402" s="8" t="s">
        <v>40</v>
      </c>
      <c r="EM402" s="8" t="s">
        <v>41</v>
      </c>
      <c r="EN402" s="8"/>
      <c r="EO402" s="8" t="s">
        <v>42</v>
      </c>
      <c r="EP402" s="8"/>
      <c r="EQ402" s="8">
        <v>131072</v>
      </c>
      <c r="ER402" s="8">
        <v>0</v>
      </c>
      <c r="ES402" s="8">
        <v>0</v>
      </c>
      <c r="ET402" s="8">
        <v>0</v>
      </c>
      <c r="EU402" s="8">
        <v>0</v>
      </c>
      <c r="EV402" s="8">
        <v>0</v>
      </c>
      <c r="EW402" s="8">
        <v>51.1</v>
      </c>
      <c r="EX402" s="8">
        <v>22.73</v>
      </c>
      <c r="EY402" s="8">
        <v>0</v>
      </c>
      <c r="EZ402" s="8"/>
      <c r="FA402" s="8"/>
      <c r="FB402" s="8"/>
      <c r="FC402" s="8"/>
      <c r="FD402" s="8"/>
      <c r="FE402" s="8"/>
      <c r="FF402" s="8"/>
      <c r="FG402" s="8"/>
      <c r="FH402" s="8"/>
      <c r="FI402" s="8"/>
      <c r="FJ402" s="8"/>
      <c r="FK402" s="8"/>
      <c r="FL402" s="8"/>
      <c r="FM402" s="8"/>
      <c r="FN402" s="8"/>
      <c r="FO402" s="8"/>
      <c r="FP402" s="8"/>
      <c r="FQ402" s="8">
        <v>0</v>
      </c>
      <c r="FR402" s="8">
        <v>0</v>
      </c>
      <c r="FS402" s="8">
        <v>0</v>
      </c>
      <c r="FT402" s="8"/>
      <c r="FU402" s="8"/>
      <c r="FV402" s="8"/>
      <c r="FW402" s="8"/>
      <c r="FX402" s="8">
        <v>103</v>
      </c>
      <c r="FY402" s="8">
        <v>60</v>
      </c>
      <c r="FZ402" s="8"/>
      <c r="GA402" s="8" t="s">
        <v>3</v>
      </c>
      <c r="GB402" s="8"/>
      <c r="GC402" s="8"/>
      <c r="GD402" s="8">
        <v>1</v>
      </c>
      <c r="GE402" s="8"/>
      <c r="GF402" s="8">
        <v>2130842520</v>
      </c>
      <c r="GG402" s="8">
        <v>2</v>
      </c>
      <c r="GH402" s="8">
        <v>1</v>
      </c>
      <c r="GI402" s="8">
        <v>-2</v>
      </c>
      <c r="GJ402" s="8">
        <v>0</v>
      </c>
      <c r="GK402" s="8">
        <v>0</v>
      </c>
      <c r="GL402" s="8">
        <f t="shared" si="247"/>
        <v>0</v>
      </c>
      <c r="GM402" s="8">
        <f t="shared" si="248"/>
        <v>0</v>
      </c>
      <c r="GN402" s="8">
        <f t="shared" si="249"/>
        <v>0</v>
      </c>
      <c r="GO402" s="8">
        <f t="shared" si="250"/>
        <v>0</v>
      </c>
      <c r="GP402" s="8">
        <f t="shared" si="251"/>
        <v>0</v>
      </c>
      <c r="GQ402" s="8"/>
      <c r="GR402" s="8">
        <v>0</v>
      </c>
      <c r="GS402" s="8">
        <v>3</v>
      </c>
      <c r="GT402" s="8">
        <v>0</v>
      </c>
      <c r="GU402" s="8" t="s">
        <v>3</v>
      </c>
      <c r="GV402" s="8">
        <f t="shared" si="252"/>
        <v>0</v>
      </c>
      <c r="GW402" s="8">
        <v>1</v>
      </c>
      <c r="GX402" s="8">
        <f t="shared" si="253"/>
        <v>0</v>
      </c>
      <c r="GY402" s="8"/>
      <c r="GZ402" s="8"/>
      <c r="HA402" s="8">
        <v>0</v>
      </c>
      <c r="HB402" s="8">
        <v>0</v>
      </c>
      <c r="HC402" s="8">
        <f t="shared" si="254"/>
        <v>0</v>
      </c>
      <c r="HD402" s="8"/>
      <c r="HE402" s="8" t="s">
        <v>3</v>
      </c>
      <c r="HF402" s="8" t="s">
        <v>3</v>
      </c>
      <c r="HG402" s="8"/>
      <c r="HH402" s="8"/>
      <c r="HI402" s="8"/>
      <c r="HJ402" s="8"/>
      <c r="HK402" s="8"/>
      <c r="HL402" s="8"/>
      <c r="HM402" s="8" t="s">
        <v>3</v>
      </c>
      <c r="HN402" s="8" t="s">
        <v>43</v>
      </c>
      <c r="HO402" s="8" t="s">
        <v>44</v>
      </c>
      <c r="HP402" s="8" t="s">
        <v>40</v>
      </c>
      <c r="HQ402" s="8" t="s">
        <v>40</v>
      </c>
      <c r="HR402" s="8"/>
      <c r="HS402" s="8">
        <v>0</v>
      </c>
      <c r="HT402" s="8"/>
      <c r="HU402" s="8"/>
      <c r="HV402" s="8"/>
      <c r="HW402" s="8"/>
      <c r="HX402" s="8"/>
      <c r="HY402" s="8"/>
      <c r="HZ402" s="8"/>
      <c r="IA402" s="8"/>
      <c r="IB402" s="8"/>
      <c r="IC402" s="8"/>
      <c r="ID402" s="8"/>
      <c r="IE402" s="8"/>
      <c r="IF402" s="8"/>
      <c r="IG402" s="8"/>
      <c r="IH402" s="8"/>
      <c r="II402" s="8"/>
      <c r="IJ402" s="8"/>
      <c r="IK402" s="8">
        <v>0</v>
      </c>
      <c r="IL402" s="8"/>
      <c r="IM402" s="8"/>
      <c r="IN402" s="8"/>
      <c r="IO402" s="8"/>
      <c r="IP402" s="8"/>
      <c r="IQ402" s="8"/>
      <c r="IR402" s="8"/>
      <c r="IS402" s="8"/>
      <c r="IT402" s="8"/>
      <c r="IU402" s="8"/>
    </row>
    <row r="403" spans="1:255" x14ac:dyDescent="0.2">
      <c r="A403">
        <v>17</v>
      </c>
      <c r="B403">
        <v>0</v>
      </c>
      <c r="C403">
        <f>ROW(SmtRes!A414)</f>
        <v>414</v>
      </c>
      <c r="D403">
        <f>ROW(EtalonRes!A510)</f>
        <v>510</v>
      </c>
      <c r="E403" t="s">
        <v>61</v>
      </c>
      <c r="F403" t="s">
        <v>375</v>
      </c>
      <c r="G403" t="s">
        <v>376</v>
      </c>
      <c r="H403" t="s">
        <v>377</v>
      </c>
      <c r="I403">
        <v>0</v>
      </c>
      <c r="J403">
        <v>0</v>
      </c>
      <c r="K403">
        <v>0</v>
      </c>
      <c r="L403">
        <v>0.189</v>
      </c>
      <c r="M403">
        <v>0.189</v>
      </c>
      <c r="N403">
        <f t="shared" si="232"/>
        <v>0</v>
      </c>
      <c r="O403">
        <f t="shared" si="233"/>
        <v>0</v>
      </c>
      <c r="P403">
        <f>SUMIF(SmtRes!AQ404:'SmtRes'!AQ414,"=1",SmtRes!DF404:'SmtRes'!DF414)</f>
        <v>0</v>
      </c>
      <c r="Q403">
        <f>SUMIF(SmtRes!AQ404:'SmtRes'!AQ414,"=1",SmtRes!DG404:'SmtRes'!DG414)</f>
        <v>0</v>
      </c>
      <c r="R403">
        <f>SUMIF(SmtRes!AQ404:'SmtRes'!AQ414,"=1",SmtRes!DH404:'SmtRes'!DH414)</f>
        <v>0</v>
      </c>
      <c r="S403">
        <f>SUMIF(SmtRes!AQ404:'SmtRes'!AQ414,"=1",SmtRes!DI404:'SmtRes'!DI414)</f>
        <v>0</v>
      </c>
      <c r="T403">
        <f t="shared" si="234"/>
        <v>0</v>
      </c>
      <c r="U403">
        <f>SUMIF(SmtRes!AQ404:'SmtRes'!AQ414,"=1",SmtRes!CV404:'SmtRes'!CV414)</f>
        <v>0</v>
      </c>
      <c r="V403">
        <f>SUMIF(SmtRes!AQ404:'SmtRes'!AQ414,"=1",SmtRes!CW404:'SmtRes'!CW414)</f>
        <v>0</v>
      </c>
      <c r="W403">
        <f t="shared" si="235"/>
        <v>0</v>
      </c>
      <c r="X403">
        <f t="shared" si="236"/>
        <v>0</v>
      </c>
      <c r="Y403">
        <f t="shared" si="237"/>
        <v>0</v>
      </c>
      <c r="AA403">
        <v>82273791</v>
      </c>
      <c r="AB403">
        <f t="shared" si="238"/>
        <v>46518.373330000002</v>
      </c>
      <c r="AC403">
        <f>ROUND((SUM(SmtRes!BQ404:'SmtRes'!BQ414)),6)</f>
        <v>4399.9738500000003</v>
      </c>
      <c r="AD403">
        <f>ROUND((((SUM(SmtRes!BR404:'SmtRes'!BR414))-(SUM(SmtRes!BS404:'SmtRes'!BS414)))+AE403),6)</f>
        <v>11146.30623</v>
      </c>
      <c r="AE403">
        <f>ROUND((SUM(SmtRes!BS404:'SmtRes'!BS414)),6)</f>
        <v>13932.614895000001</v>
      </c>
      <c r="AF403">
        <f>ROUND((SUM(SmtRes!BT404:'SmtRes'!BT414)),6)</f>
        <v>30972.093250000002</v>
      </c>
      <c r="AG403">
        <f t="shared" si="240"/>
        <v>0</v>
      </c>
      <c r="AH403">
        <f>(SUM(SmtRes!BU404:'SmtRes'!BU414))</f>
        <v>58.765000000000001</v>
      </c>
      <c r="AI403">
        <f>(SUM(SmtRes!BV404:'SmtRes'!BV414))</f>
        <v>26.139500000000002</v>
      </c>
      <c r="AJ403">
        <f t="shared" si="241"/>
        <v>0</v>
      </c>
      <c r="AK403">
        <v>53139.986349999999</v>
      </c>
      <c r="AL403">
        <v>4399.9738500000003</v>
      </c>
      <c r="AM403">
        <v>9692.4401999999991</v>
      </c>
      <c r="AN403">
        <v>12115.317300000001</v>
      </c>
      <c r="AO403">
        <v>26932.255000000001</v>
      </c>
      <c r="AP403">
        <v>0</v>
      </c>
      <c r="AQ403">
        <v>51.1</v>
      </c>
      <c r="AR403">
        <v>22.73</v>
      </c>
      <c r="AS403">
        <v>0</v>
      </c>
      <c r="AT403">
        <v>103</v>
      </c>
      <c r="AU403">
        <v>60</v>
      </c>
      <c r="AV403">
        <v>1</v>
      </c>
      <c r="AW403">
        <v>1</v>
      </c>
      <c r="AZ403">
        <v>1</v>
      </c>
      <c r="BA403">
        <v>1</v>
      </c>
      <c r="BB403">
        <v>1</v>
      </c>
      <c r="BC403">
        <v>1</v>
      </c>
      <c r="BD403" t="s">
        <v>3</v>
      </c>
      <c r="BE403" t="s">
        <v>3</v>
      </c>
      <c r="BF403" t="s">
        <v>3</v>
      </c>
      <c r="BG403" t="s">
        <v>3</v>
      </c>
      <c r="BH403">
        <v>0</v>
      </c>
      <c r="BI403">
        <v>1</v>
      </c>
      <c r="BJ403" t="s">
        <v>378</v>
      </c>
      <c r="BM403">
        <v>33001</v>
      </c>
      <c r="BN403">
        <v>0</v>
      </c>
      <c r="BO403" t="s">
        <v>3</v>
      </c>
      <c r="BP403">
        <v>0</v>
      </c>
      <c r="BQ403">
        <v>2</v>
      </c>
      <c r="BR403">
        <v>0</v>
      </c>
      <c r="BS403">
        <v>1</v>
      </c>
      <c r="BT403">
        <v>1</v>
      </c>
      <c r="BU403">
        <v>1</v>
      </c>
      <c r="BV403">
        <v>1</v>
      </c>
      <c r="BW403">
        <v>1</v>
      </c>
      <c r="BX403">
        <v>1</v>
      </c>
      <c r="BY403" t="s">
        <v>3</v>
      </c>
      <c r="BZ403">
        <v>103</v>
      </c>
      <c r="CA403">
        <v>60</v>
      </c>
      <c r="CB403" t="s">
        <v>3</v>
      </c>
      <c r="CE403">
        <v>0</v>
      </c>
      <c r="CF403">
        <v>0</v>
      </c>
      <c r="CG403">
        <v>0</v>
      </c>
      <c r="CH403">
        <v>6</v>
      </c>
      <c r="CI403">
        <v>0</v>
      </c>
      <c r="CJ403">
        <v>0</v>
      </c>
      <c r="CK403">
        <v>0</v>
      </c>
      <c r="CL403">
        <v>0</v>
      </c>
      <c r="CM403">
        <v>0</v>
      </c>
      <c r="CN403" t="s">
        <v>37</v>
      </c>
      <c r="CO403">
        <v>0</v>
      </c>
      <c r="CP403">
        <f t="shared" si="242"/>
        <v>0</v>
      </c>
      <c r="CQ403">
        <f>SUMIF(SmtRes!AQ404:'SmtRes'!AQ414,"=1",SmtRes!AA404:'SmtRes'!AA414)</f>
        <v>708115.44000000006</v>
      </c>
      <c r="CR403">
        <f>SUMIF(SmtRes!AQ404:'SmtRes'!AQ414,"=1",SmtRes!AB404:'SmtRes'!AB414)</f>
        <v>1743.77</v>
      </c>
      <c r="CS403">
        <f>SUMIF(SmtRes!AQ404:'SmtRes'!AQ414,"=1",SmtRes!AC404:'SmtRes'!AC414)</f>
        <v>1599.03</v>
      </c>
      <c r="CT403">
        <f>SUMIF(SmtRes!AQ404:'SmtRes'!AQ414,"=1",SmtRes!AD404:'SmtRes'!AD414)</f>
        <v>527.04999999999995</v>
      </c>
      <c r="CU403">
        <f t="shared" si="243"/>
        <v>0</v>
      </c>
      <c r="CV403">
        <f>SUMIF(SmtRes!AQ404:'SmtRes'!AQ414,"=1",SmtRes!BU404:'SmtRes'!BU414)</f>
        <v>58.765000000000001</v>
      </c>
      <c r="CW403">
        <f>SUMIF(SmtRes!AQ404:'SmtRes'!AQ414,"=1",SmtRes!BV404:'SmtRes'!BV414)</f>
        <v>26.139500000000002</v>
      </c>
      <c r="CX403">
        <f t="shared" si="244"/>
        <v>0</v>
      </c>
      <c r="CY403">
        <f t="shared" si="245"/>
        <v>0</v>
      </c>
      <c r="CZ403">
        <f t="shared" si="246"/>
        <v>0</v>
      </c>
      <c r="DB403">
        <v>64</v>
      </c>
      <c r="DC403" t="s">
        <v>3</v>
      </c>
      <c r="DD403" t="s">
        <v>3</v>
      </c>
      <c r="DE403" t="s">
        <v>38</v>
      </c>
      <c r="DF403" t="s">
        <v>38</v>
      </c>
      <c r="DG403" t="s">
        <v>38</v>
      </c>
      <c r="DH403" t="s">
        <v>3</v>
      </c>
      <c r="DI403" t="s">
        <v>38</v>
      </c>
      <c r="DJ403" t="s">
        <v>38</v>
      </c>
      <c r="DK403" t="s">
        <v>3</v>
      </c>
      <c r="DL403" t="s">
        <v>3</v>
      </c>
      <c r="DM403" t="s">
        <v>3</v>
      </c>
      <c r="DN403">
        <v>0</v>
      </c>
      <c r="DO403">
        <v>0</v>
      </c>
      <c r="DP403">
        <v>1</v>
      </c>
      <c r="DQ403">
        <v>1</v>
      </c>
      <c r="DU403">
        <v>1003</v>
      </c>
      <c r="DV403" t="s">
        <v>377</v>
      </c>
      <c r="DW403" t="s">
        <v>377</v>
      </c>
      <c r="DX403">
        <v>1000</v>
      </c>
      <c r="DZ403" t="s">
        <v>3</v>
      </c>
      <c r="EA403" t="s">
        <v>3</v>
      </c>
      <c r="EB403" t="s">
        <v>3</v>
      </c>
      <c r="EC403" t="s">
        <v>3</v>
      </c>
      <c r="EE403">
        <v>78822535</v>
      </c>
      <c r="EF403">
        <v>2</v>
      </c>
      <c r="EG403" t="s">
        <v>39</v>
      </c>
      <c r="EH403">
        <v>27</v>
      </c>
      <c r="EI403" t="s">
        <v>40</v>
      </c>
      <c r="EJ403">
        <v>1</v>
      </c>
      <c r="EK403">
        <v>33001</v>
      </c>
      <c r="EL403" t="s">
        <v>40</v>
      </c>
      <c r="EM403" t="s">
        <v>41</v>
      </c>
      <c r="EO403" t="s">
        <v>42</v>
      </c>
      <c r="EQ403">
        <v>131072</v>
      </c>
      <c r="ER403">
        <v>0</v>
      </c>
      <c r="ES403">
        <v>0</v>
      </c>
      <c r="ET403">
        <v>0</v>
      </c>
      <c r="EU403">
        <v>0</v>
      </c>
      <c r="EV403">
        <v>0</v>
      </c>
      <c r="EW403">
        <v>51.1</v>
      </c>
      <c r="EX403">
        <v>22.73</v>
      </c>
      <c r="EY403">
        <v>0</v>
      </c>
      <c r="FQ403">
        <v>0</v>
      </c>
      <c r="FR403">
        <v>0</v>
      </c>
      <c r="FS403">
        <v>0</v>
      </c>
      <c r="FX403">
        <v>103</v>
      </c>
      <c r="FY403">
        <v>60</v>
      </c>
      <c r="GA403" t="s">
        <v>3</v>
      </c>
      <c r="GD403">
        <v>1</v>
      </c>
      <c r="GF403">
        <v>2130842520</v>
      </c>
      <c r="GG403">
        <v>2</v>
      </c>
      <c r="GH403">
        <v>1</v>
      </c>
      <c r="GI403">
        <v>-2</v>
      </c>
      <c r="GJ403">
        <v>0</v>
      </c>
      <c r="GK403">
        <v>0</v>
      </c>
      <c r="GL403">
        <f t="shared" si="247"/>
        <v>0</v>
      </c>
      <c r="GM403">
        <f t="shared" si="248"/>
        <v>0</v>
      </c>
      <c r="GN403">
        <f t="shared" si="249"/>
        <v>0</v>
      </c>
      <c r="GO403">
        <f t="shared" si="250"/>
        <v>0</v>
      </c>
      <c r="GP403">
        <f t="shared" si="251"/>
        <v>0</v>
      </c>
      <c r="GR403">
        <v>0</v>
      </c>
      <c r="GS403">
        <v>3</v>
      </c>
      <c r="GT403">
        <v>0</v>
      </c>
      <c r="GU403" t="s">
        <v>3</v>
      </c>
      <c r="GV403">
        <f t="shared" si="252"/>
        <v>0</v>
      </c>
      <c r="GW403">
        <v>1</v>
      </c>
      <c r="GX403">
        <f t="shared" si="253"/>
        <v>0</v>
      </c>
      <c r="HA403">
        <v>0</v>
      </c>
      <c r="HB403">
        <v>0</v>
      </c>
      <c r="HC403">
        <f t="shared" si="254"/>
        <v>0</v>
      </c>
      <c r="HE403" t="s">
        <v>3</v>
      </c>
      <c r="HF403" t="s">
        <v>3</v>
      </c>
      <c r="HM403" t="s">
        <v>3</v>
      </c>
      <c r="HN403" t="s">
        <v>43</v>
      </c>
      <c r="HO403" t="s">
        <v>44</v>
      </c>
      <c r="HP403" t="s">
        <v>40</v>
      </c>
      <c r="HQ403" t="s">
        <v>40</v>
      </c>
      <c r="HS403">
        <v>0</v>
      </c>
      <c r="IK403">
        <v>0</v>
      </c>
    </row>
    <row r="404" spans="1:255" x14ac:dyDescent="0.2">
      <c r="A404" s="8">
        <v>17</v>
      </c>
      <c r="B404" s="8">
        <v>0</v>
      </c>
      <c r="C404" s="8">
        <f>ROW(SmtRes!A424)</f>
        <v>424</v>
      </c>
      <c r="D404" s="8">
        <f>ROW(EtalonRes!A520)</f>
        <v>520</v>
      </c>
      <c r="E404" s="8" t="s">
        <v>65</v>
      </c>
      <c r="F404" s="8" t="s">
        <v>379</v>
      </c>
      <c r="G404" s="8" t="s">
        <v>380</v>
      </c>
      <c r="H404" s="8" t="s">
        <v>35</v>
      </c>
      <c r="I404" s="8">
        <v>0</v>
      </c>
      <c r="J404" s="8">
        <v>0</v>
      </c>
      <c r="K404" s="8">
        <v>0</v>
      </c>
      <c r="L404" s="8">
        <v>6</v>
      </c>
      <c r="M404" s="8">
        <v>6</v>
      </c>
      <c r="N404" s="8">
        <f t="shared" si="232"/>
        <v>0</v>
      </c>
      <c r="O404" s="8">
        <f t="shared" si="233"/>
        <v>0</v>
      </c>
      <c r="P404" s="8">
        <f>SUMIF(SmtRes!AQ415:'SmtRes'!AQ424,"=1",SmtRes!DF415:'SmtRes'!DF424)</f>
        <v>0</v>
      </c>
      <c r="Q404" s="8">
        <f>SUMIF(SmtRes!AQ415:'SmtRes'!AQ424,"=1",SmtRes!DG415:'SmtRes'!DG424)</f>
        <v>0</v>
      </c>
      <c r="R404" s="8">
        <f>SUMIF(SmtRes!AQ415:'SmtRes'!AQ424,"=1",SmtRes!DH415:'SmtRes'!DH424)</f>
        <v>0</v>
      </c>
      <c r="S404" s="8">
        <f>SUMIF(SmtRes!AQ415:'SmtRes'!AQ424,"=1",SmtRes!DI415:'SmtRes'!DI424)</f>
        <v>0</v>
      </c>
      <c r="T404" s="8">
        <f t="shared" si="234"/>
        <v>0</v>
      </c>
      <c r="U404" s="8">
        <f>SUMIF(SmtRes!AQ415:'SmtRes'!AQ424,"=1",SmtRes!CV415:'SmtRes'!CV424)</f>
        <v>0</v>
      </c>
      <c r="V404" s="8">
        <f>SUMIF(SmtRes!AQ415:'SmtRes'!AQ424,"=1",SmtRes!CW415:'SmtRes'!CW424)</f>
        <v>0</v>
      </c>
      <c r="W404" s="8">
        <f t="shared" si="235"/>
        <v>0</v>
      </c>
      <c r="X404" s="8">
        <f t="shared" si="236"/>
        <v>0</v>
      </c>
      <c r="Y404" s="8">
        <f t="shared" si="237"/>
        <v>0</v>
      </c>
      <c r="Z404" s="8"/>
      <c r="AA404" s="8">
        <v>82273856</v>
      </c>
      <c r="AB404" s="8">
        <f t="shared" si="238"/>
        <v>4252.7668400000002</v>
      </c>
      <c r="AC404" s="8">
        <f>ROUND((SUM(SmtRes!BQ415:'SmtRes'!BQ424)),6)</f>
        <v>2450.1634600000002</v>
      </c>
      <c r="AD404" s="8">
        <f>ROUND((((SUM(SmtRes!BR415:'SmtRes'!BR424))-(SUM(SmtRes!BS415:'SmtRes'!BS424)))+AE404),6)</f>
        <v>503.125</v>
      </c>
      <c r="AE404" s="8">
        <f>ROUND((SUM(SmtRes!BS415:'SmtRes'!BS424)),6)</f>
        <v>711.03534000000002</v>
      </c>
      <c r="AF404" s="8">
        <f>ROUND((SUM(SmtRes!BT415:'SmtRes'!BT424)),6)</f>
        <v>1299.47838</v>
      </c>
      <c r="AG404" s="8">
        <f t="shared" si="240"/>
        <v>0</v>
      </c>
      <c r="AH404" s="8">
        <f>(SUM(SmtRes!BU415:'SmtRes'!BU424))</f>
        <v>2.4380000000000002</v>
      </c>
      <c r="AI404" s="8">
        <f>(SUM(SmtRes!BV415:'SmtRes'!BV424))</f>
        <v>1.3340000000000001</v>
      </c>
      <c r="AJ404" s="8">
        <f t="shared" si="241"/>
        <v>0</v>
      </c>
      <c r="AK404" s="8">
        <v>4635.9362600000004</v>
      </c>
      <c r="AL404" s="8">
        <v>2450.1634600000002</v>
      </c>
      <c r="AM404" s="8">
        <v>437.5</v>
      </c>
      <c r="AN404" s="8">
        <v>618.29160000000002</v>
      </c>
      <c r="AO404" s="8">
        <v>1129.9811999999999</v>
      </c>
      <c r="AP404" s="8">
        <v>0</v>
      </c>
      <c r="AQ404" s="8">
        <v>2.12</v>
      </c>
      <c r="AR404" s="8">
        <v>1.1599999999999999</v>
      </c>
      <c r="AS404" s="8">
        <v>0</v>
      </c>
      <c r="AT404" s="8">
        <v>103</v>
      </c>
      <c r="AU404" s="8">
        <v>60</v>
      </c>
      <c r="AV404" s="8">
        <v>1</v>
      </c>
      <c r="AW404" s="8">
        <v>1</v>
      </c>
      <c r="AX404" s="8"/>
      <c r="AY404" s="8"/>
      <c r="AZ404" s="8">
        <v>1</v>
      </c>
      <c r="BA404" s="8">
        <v>1</v>
      </c>
      <c r="BB404" s="8">
        <v>1</v>
      </c>
      <c r="BC404" s="8">
        <v>1</v>
      </c>
      <c r="BD404" s="8" t="s">
        <v>3</v>
      </c>
      <c r="BE404" s="8" t="s">
        <v>3</v>
      </c>
      <c r="BF404" s="8" t="s">
        <v>3</v>
      </c>
      <c r="BG404" s="8" t="s">
        <v>3</v>
      </c>
      <c r="BH404" s="8">
        <v>0</v>
      </c>
      <c r="BI404" s="8">
        <v>1</v>
      </c>
      <c r="BJ404" s="8" t="s">
        <v>381</v>
      </c>
      <c r="BK404" s="8"/>
      <c r="BL404" s="8"/>
      <c r="BM404" s="8">
        <v>33001</v>
      </c>
      <c r="BN404" s="8">
        <v>0</v>
      </c>
      <c r="BO404" s="8" t="s">
        <v>3</v>
      </c>
      <c r="BP404" s="8">
        <v>0</v>
      </c>
      <c r="BQ404" s="8">
        <v>2</v>
      </c>
      <c r="BR404" s="8">
        <v>0</v>
      </c>
      <c r="BS404" s="8">
        <v>1</v>
      </c>
      <c r="BT404" s="8">
        <v>1</v>
      </c>
      <c r="BU404" s="8">
        <v>1</v>
      </c>
      <c r="BV404" s="8">
        <v>1</v>
      </c>
      <c r="BW404" s="8">
        <v>1</v>
      </c>
      <c r="BX404" s="8">
        <v>1</v>
      </c>
      <c r="BY404" s="8" t="s">
        <v>3</v>
      </c>
      <c r="BZ404" s="8">
        <v>103</v>
      </c>
      <c r="CA404" s="8">
        <v>60</v>
      </c>
      <c r="CB404" s="8" t="s">
        <v>3</v>
      </c>
      <c r="CC404" s="8"/>
      <c r="CD404" s="8"/>
      <c r="CE404" s="8">
        <v>0</v>
      </c>
      <c r="CF404" s="8">
        <v>0</v>
      </c>
      <c r="CG404" s="8">
        <v>0</v>
      </c>
      <c r="CH404" s="8">
        <v>7</v>
      </c>
      <c r="CI404" s="8">
        <v>0</v>
      </c>
      <c r="CJ404" s="8">
        <v>0</v>
      </c>
      <c r="CK404" s="8">
        <v>0</v>
      </c>
      <c r="CL404" s="8">
        <v>0</v>
      </c>
      <c r="CM404" s="8">
        <v>0</v>
      </c>
      <c r="CN404" s="8" t="s">
        <v>37</v>
      </c>
      <c r="CO404" s="8">
        <v>0</v>
      </c>
      <c r="CP404" s="8">
        <f t="shared" si="242"/>
        <v>0</v>
      </c>
      <c r="CQ404" s="8">
        <f>SUMIF(SmtRes!AQ415:'SmtRes'!AQ424,"=1",SmtRes!AA415:'SmtRes'!AA424)</f>
        <v>708115.44000000006</v>
      </c>
      <c r="CR404" s="8">
        <f>SUMIF(SmtRes!AQ415:'SmtRes'!AQ424,"=1",SmtRes!AB415:'SmtRes'!AB424)</f>
        <v>1143.5999999999999</v>
      </c>
      <c r="CS404" s="8">
        <f>SUMIF(SmtRes!AQ415:'SmtRes'!AQ424,"=1",SmtRes!AC415:'SmtRes'!AC424)</f>
        <v>1066.02</v>
      </c>
      <c r="CT404" s="8">
        <f>SUMIF(SmtRes!AQ415:'SmtRes'!AQ424,"=1",SmtRes!AD415:'SmtRes'!AD424)</f>
        <v>533.01</v>
      </c>
      <c r="CU404" s="8">
        <f t="shared" si="243"/>
        <v>0</v>
      </c>
      <c r="CV404" s="8">
        <f>SUMIF(SmtRes!AQ415:'SmtRes'!AQ424,"=1",SmtRes!BU415:'SmtRes'!BU424)</f>
        <v>2.4380000000000002</v>
      </c>
      <c r="CW404" s="8">
        <f>SUMIF(SmtRes!AQ415:'SmtRes'!AQ424,"=1",SmtRes!BV415:'SmtRes'!BV424)</f>
        <v>1.3340000000000001</v>
      </c>
      <c r="CX404" s="8">
        <f t="shared" si="244"/>
        <v>0</v>
      </c>
      <c r="CY404" s="8">
        <f t="shared" si="245"/>
        <v>0</v>
      </c>
      <c r="CZ404" s="8">
        <f t="shared" si="246"/>
        <v>0</v>
      </c>
      <c r="DA404" s="8"/>
      <c r="DB404" s="8">
        <v>65</v>
      </c>
      <c r="DC404" s="8" t="s">
        <v>3</v>
      </c>
      <c r="DD404" s="8" t="s">
        <v>3</v>
      </c>
      <c r="DE404" s="8" t="s">
        <v>38</v>
      </c>
      <c r="DF404" s="8" t="s">
        <v>38</v>
      </c>
      <c r="DG404" s="8" t="s">
        <v>38</v>
      </c>
      <c r="DH404" s="8" t="s">
        <v>3</v>
      </c>
      <c r="DI404" s="8" t="s">
        <v>38</v>
      </c>
      <c r="DJ404" s="8" t="s">
        <v>38</v>
      </c>
      <c r="DK404" s="8" t="s">
        <v>3</v>
      </c>
      <c r="DL404" s="8" t="s">
        <v>3</v>
      </c>
      <c r="DM404" s="8" t="s">
        <v>3</v>
      </c>
      <c r="DN404" s="8">
        <v>0</v>
      </c>
      <c r="DO404" s="8">
        <v>0</v>
      </c>
      <c r="DP404" s="8">
        <v>1</v>
      </c>
      <c r="DQ404" s="8">
        <v>1</v>
      </c>
      <c r="DR404" s="8"/>
      <c r="DS404" s="8"/>
      <c r="DT404" s="8"/>
      <c r="DU404" s="8">
        <v>1013</v>
      </c>
      <c r="DV404" s="8" t="s">
        <v>35</v>
      </c>
      <c r="DW404" s="8" t="s">
        <v>35</v>
      </c>
      <c r="DX404" s="8">
        <v>1</v>
      </c>
      <c r="DY404" s="8"/>
      <c r="DZ404" s="8" t="s">
        <v>3</v>
      </c>
      <c r="EA404" s="8" t="s">
        <v>3</v>
      </c>
      <c r="EB404" s="8" t="s">
        <v>3</v>
      </c>
      <c r="EC404" s="8" t="s">
        <v>3</v>
      </c>
      <c r="ED404" s="8"/>
      <c r="EE404" s="8">
        <v>78822535</v>
      </c>
      <c r="EF404" s="8">
        <v>2</v>
      </c>
      <c r="EG404" s="8" t="s">
        <v>39</v>
      </c>
      <c r="EH404" s="8">
        <v>27</v>
      </c>
      <c r="EI404" s="8" t="s">
        <v>40</v>
      </c>
      <c r="EJ404" s="8">
        <v>1</v>
      </c>
      <c r="EK404" s="8">
        <v>33001</v>
      </c>
      <c r="EL404" s="8" t="s">
        <v>40</v>
      </c>
      <c r="EM404" s="8" t="s">
        <v>41</v>
      </c>
      <c r="EN404" s="8"/>
      <c r="EO404" s="8" t="s">
        <v>42</v>
      </c>
      <c r="EP404" s="8"/>
      <c r="EQ404" s="8">
        <v>131072</v>
      </c>
      <c r="ER404" s="8">
        <v>0</v>
      </c>
      <c r="ES404" s="8">
        <v>0</v>
      </c>
      <c r="ET404" s="8">
        <v>0</v>
      </c>
      <c r="EU404" s="8">
        <v>0</v>
      </c>
      <c r="EV404" s="8">
        <v>0</v>
      </c>
      <c r="EW404" s="8">
        <v>2.12</v>
      </c>
      <c r="EX404" s="8">
        <v>1.1599999999999999</v>
      </c>
      <c r="EY404" s="8">
        <v>0</v>
      </c>
      <c r="EZ404" s="8"/>
      <c r="FA404" s="8"/>
      <c r="FB404" s="8"/>
      <c r="FC404" s="8"/>
      <c r="FD404" s="8"/>
      <c r="FE404" s="8"/>
      <c r="FF404" s="8"/>
      <c r="FG404" s="8"/>
      <c r="FH404" s="8"/>
      <c r="FI404" s="8"/>
      <c r="FJ404" s="8"/>
      <c r="FK404" s="8"/>
      <c r="FL404" s="8"/>
      <c r="FM404" s="8"/>
      <c r="FN404" s="8"/>
      <c r="FO404" s="8"/>
      <c r="FP404" s="8"/>
      <c r="FQ404" s="8">
        <v>0</v>
      </c>
      <c r="FR404" s="8">
        <v>0</v>
      </c>
      <c r="FS404" s="8">
        <v>0</v>
      </c>
      <c r="FT404" s="8"/>
      <c r="FU404" s="8"/>
      <c r="FV404" s="8"/>
      <c r="FW404" s="8"/>
      <c r="FX404" s="8">
        <v>103</v>
      </c>
      <c r="FY404" s="8">
        <v>60</v>
      </c>
      <c r="FZ404" s="8"/>
      <c r="GA404" s="8" t="s">
        <v>3</v>
      </c>
      <c r="GB404" s="8"/>
      <c r="GC404" s="8"/>
      <c r="GD404" s="8">
        <v>1</v>
      </c>
      <c r="GE404" s="8"/>
      <c r="GF404" s="8">
        <v>1210584361</v>
      </c>
      <c r="GG404" s="8">
        <v>2</v>
      </c>
      <c r="GH404" s="8">
        <v>1</v>
      </c>
      <c r="GI404" s="8">
        <v>-2</v>
      </c>
      <c r="GJ404" s="8">
        <v>0</v>
      </c>
      <c r="GK404" s="8">
        <v>0</v>
      </c>
      <c r="GL404" s="8">
        <f t="shared" si="247"/>
        <v>0</v>
      </c>
      <c r="GM404" s="8">
        <f t="shared" si="248"/>
        <v>0</v>
      </c>
      <c r="GN404" s="8">
        <f t="shared" si="249"/>
        <v>0</v>
      </c>
      <c r="GO404" s="8">
        <f t="shared" si="250"/>
        <v>0</v>
      </c>
      <c r="GP404" s="8">
        <f t="shared" si="251"/>
        <v>0</v>
      </c>
      <c r="GQ404" s="8"/>
      <c r="GR404" s="8">
        <v>0</v>
      </c>
      <c r="GS404" s="8">
        <v>3</v>
      </c>
      <c r="GT404" s="8">
        <v>0</v>
      </c>
      <c r="GU404" s="8" t="s">
        <v>3</v>
      </c>
      <c r="GV404" s="8">
        <f t="shared" si="252"/>
        <v>0</v>
      </c>
      <c r="GW404" s="8">
        <v>1</v>
      </c>
      <c r="GX404" s="8">
        <f t="shared" si="253"/>
        <v>0</v>
      </c>
      <c r="GY404" s="8"/>
      <c r="GZ404" s="8"/>
      <c r="HA404" s="8">
        <v>0</v>
      </c>
      <c r="HB404" s="8">
        <v>0</v>
      </c>
      <c r="HC404" s="8">
        <f t="shared" si="254"/>
        <v>0</v>
      </c>
      <c r="HD404" s="8"/>
      <c r="HE404" s="8" t="s">
        <v>3</v>
      </c>
      <c r="HF404" s="8" t="s">
        <v>3</v>
      </c>
      <c r="HG404" s="8"/>
      <c r="HH404" s="8"/>
      <c r="HI404" s="8"/>
      <c r="HJ404" s="8"/>
      <c r="HK404" s="8"/>
      <c r="HL404" s="8"/>
      <c r="HM404" s="8" t="s">
        <v>3</v>
      </c>
      <c r="HN404" s="8" t="s">
        <v>43</v>
      </c>
      <c r="HO404" s="8" t="s">
        <v>44</v>
      </c>
      <c r="HP404" s="8" t="s">
        <v>40</v>
      </c>
      <c r="HQ404" s="8" t="s">
        <v>40</v>
      </c>
      <c r="HR404" s="8"/>
      <c r="HS404" s="8">
        <v>0</v>
      </c>
      <c r="HT404" s="8"/>
      <c r="HU404" s="8"/>
      <c r="HV404" s="8"/>
      <c r="HW404" s="8"/>
      <c r="HX404" s="8"/>
      <c r="HY404" s="8"/>
      <c r="HZ404" s="8"/>
      <c r="IA404" s="8"/>
      <c r="IB404" s="8"/>
      <c r="IC404" s="8"/>
      <c r="ID404" s="8"/>
      <c r="IE404" s="8"/>
      <c r="IF404" s="8"/>
      <c r="IG404" s="8"/>
      <c r="IH404" s="8"/>
      <c r="II404" s="8"/>
      <c r="IJ404" s="8"/>
      <c r="IK404" s="8">
        <v>0</v>
      </c>
      <c r="IL404" s="8"/>
      <c r="IM404" s="8"/>
      <c r="IN404" s="8"/>
      <c r="IO404" s="8"/>
      <c r="IP404" s="8"/>
      <c r="IQ404" s="8"/>
      <c r="IR404" s="8"/>
      <c r="IS404" s="8"/>
      <c r="IT404" s="8"/>
      <c r="IU404" s="8"/>
    </row>
    <row r="405" spans="1:255" x14ac:dyDescent="0.2">
      <c r="A405">
        <v>17</v>
      </c>
      <c r="B405">
        <v>0</v>
      </c>
      <c r="C405">
        <f>ROW(SmtRes!A434)</f>
        <v>434</v>
      </c>
      <c r="D405">
        <f>ROW(EtalonRes!A530)</f>
        <v>530</v>
      </c>
      <c r="E405" t="s">
        <v>65</v>
      </c>
      <c r="F405" t="s">
        <v>379</v>
      </c>
      <c r="G405" t="s">
        <v>380</v>
      </c>
      <c r="H405" t="s">
        <v>35</v>
      </c>
      <c r="I405">
        <v>0</v>
      </c>
      <c r="J405">
        <v>0</v>
      </c>
      <c r="K405">
        <v>0</v>
      </c>
      <c r="L405">
        <v>6</v>
      </c>
      <c r="M405">
        <v>6</v>
      </c>
      <c r="N405">
        <f t="shared" si="232"/>
        <v>0</v>
      </c>
      <c r="O405">
        <f t="shared" si="233"/>
        <v>0</v>
      </c>
      <c r="P405">
        <f>SUMIF(SmtRes!AQ425:'SmtRes'!AQ434,"=1",SmtRes!DF425:'SmtRes'!DF434)</f>
        <v>0</v>
      </c>
      <c r="Q405">
        <f>SUMIF(SmtRes!AQ425:'SmtRes'!AQ434,"=1",SmtRes!DG425:'SmtRes'!DG434)</f>
        <v>0</v>
      </c>
      <c r="R405">
        <f>SUMIF(SmtRes!AQ425:'SmtRes'!AQ434,"=1",SmtRes!DH425:'SmtRes'!DH434)</f>
        <v>0</v>
      </c>
      <c r="S405">
        <f>SUMIF(SmtRes!AQ425:'SmtRes'!AQ434,"=1",SmtRes!DI425:'SmtRes'!DI434)</f>
        <v>0</v>
      </c>
      <c r="T405">
        <f t="shared" si="234"/>
        <v>0</v>
      </c>
      <c r="U405">
        <f>SUMIF(SmtRes!AQ425:'SmtRes'!AQ434,"=1",SmtRes!CV425:'SmtRes'!CV434)</f>
        <v>0</v>
      </c>
      <c r="V405">
        <f>SUMIF(SmtRes!AQ425:'SmtRes'!AQ434,"=1",SmtRes!CW425:'SmtRes'!CW434)</f>
        <v>0</v>
      </c>
      <c r="W405">
        <f t="shared" si="235"/>
        <v>0</v>
      </c>
      <c r="X405">
        <f t="shared" si="236"/>
        <v>0</v>
      </c>
      <c r="Y405">
        <f t="shared" si="237"/>
        <v>0</v>
      </c>
      <c r="AA405">
        <v>82273791</v>
      </c>
      <c r="AB405">
        <f t="shared" si="238"/>
        <v>4252.7668400000002</v>
      </c>
      <c r="AC405">
        <f>ROUND((SUM(SmtRes!BQ425:'SmtRes'!BQ434)),6)</f>
        <v>2450.1634600000002</v>
      </c>
      <c r="AD405">
        <f>ROUND((((SUM(SmtRes!BR425:'SmtRes'!BR434))-(SUM(SmtRes!BS425:'SmtRes'!BS434)))+AE405),6)</f>
        <v>503.125</v>
      </c>
      <c r="AE405">
        <f>ROUND((SUM(SmtRes!BS425:'SmtRes'!BS434)),6)</f>
        <v>711.03534000000002</v>
      </c>
      <c r="AF405">
        <f>ROUND((SUM(SmtRes!BT425:'SmtRes'!BT434)),6)</f>
        <v>1299.47838</v>
      </c>
      <c r="AG405">
        <f t="shared" si="240"/>
        <v>0</v>
      </c>
      <c r="AH405">
        <f>(SUM(SmtRes!BU425:'SmtRes'!BU434))</f>
        <v>2.4380000000000002</v>
      </c>
      <c r="AI405">
        <f>(SUM(SmtRes!BV425:'SmtRes'!BV434))</f>
        <v>1.3340000000000001</v>
      </c>
      <c r="AJ405">
        <f t="shared" si="241"/>
        <v>0</v>
      </c>
      <c r="AK405">
        <v>4635.9362600000004</v>
      </c>
      <c r="AL405">
        <v>2450.1634600000002</v>
      </c>
      <c r="AM405">
        <v>437.5</v>
      </c>
      <c r="AN405">
        <v>618.29160000000002</v>
      </c>
      <c r="AO405">
        <v>1129.9811999999999</v>
      </c>
      <c r="AP405">
        <v>0</v>
      </c>
      <c r="AQ405">
        <v>2.12</v>
      </c>
      <c r="AR405">
        <v>1.1599999999999999</v>
      </c>
      <c r="AS405">
        <v>0</v>
      </c>
      <c r="AT405">
        <v>103</v>
      </c>
      <c r="AU405">
        <v>60</v>
      </c>
      <c r="AV405">
        <v>1</v>
      </c>
      <c r="AW405">
        <v>1</v>
      </c>
      <c r="AZ405">
        <v>1</v>
      </c>
      <c r="BA405">
        <v>1</v>
      </c>
      <c r="BB405">
        <v>1</v>
      </c>
      <c r="BC405">
        <v>1</v>
      </c>
      <c r="BD405" t="s">
        <v>3</v>
      </c>
      <c r="BE405" t="s">
        <v>3</v>
      </c>
      <c r="BF405" t="s">
        <v>3</v>
      </c>
      <c r="BG405" t="s">
        <v>3</v>
      </c>
      <c r="BH405">
        <v>0</v>
      </c>
      <c r="BI405">
        <v>1</v>
      </c>
      <c r="BJ405" t="s">
        <v>381</v>
      </c>
      <c r="BM405">
        <v>33001</v>
      </c>
      <c r="BN405">
        <v>0</v>
      </c>
      <c r="BO405" t="s">
        <v>3</v>
      </c>
      <c r="BP405">
        <v>0</v>
      </c>
      <c r="BQ405">
        <v>2</v>
      </c>
      <c r="BR405">
        <v>0</v>
      </c>
      <c r="BS405">
        <v>1</v>
      </c>
      <c r="BT405">
        <v>1</v>
      </c>
      <c r="BU405">
        <v>1</v>
      </c>
      <c r="BV405">
        <v>1</v>
      </c>
      <c r="BW405">
        <v>1</v>
      </c>
      <c r="BX405">
        <v>1</v>
      </c>
      <c r="BY405" t="s">
        <v>3</v>
      </c>
      <c r="BZ405">
        <v>103</v>
      </c>
      <c r="CA405">
        <v>60</v>
      </c>
      <c r="CB405" t="s">
        <v>3</v>
      </c>
      <c r="CE405">
        <v>0</v>
      </c>
      <c r="CF405">
        <v>0</v>
      </c>
      <c r="CG405">
        <v>0</v>
      </c>
      <c r="CH405">
        <v>7</v>
      </c>
      <c r="CI405">
        <v>0</v>
      </c>
      <c r="CJ405">
        <v>0</v>
      </c>
      <c r="CK405">
        <v>0</v>
      </c>
      <c r="CL405">
        <v>0</v>
      </c>
      <c r="CM405">
        <v>0</v>
      </c>
      <c r="CN405" t="s">
        <v>37</v>
      </c>
      <c r="CO405">
        <v>0</v>
      </c>
      <c r="CP405">
        <f t="shared" si="242"/>
        <v>0</v>
      </c>
      <c r="CQ405">
        <f>SUMIF(SmtRes!AQ425:'SmtRes'!AQ434,"=1",SmtRes!AA425:'SmtRes'!AA434)</f>
        <v>708115.44000000006</v>
      </c>
      <c r="CR405">
        <f>SUMIF(SmtRes!AQ425:'SmtRes'!AQ434,"=1",SmtRes!AB425:'SmtRes'!AB434)</f>
        <v>1143.5999999999999</v>
      </c>
      <c r="CS405">
        <f>SUMIF(SmtRes!AQ425:'SmtRes'!AQ434,"=1",SmtRes!AC425:'SmtRes'!AC434)</f>
        <v>1066.02</v>
      </c>
      <c r="CT405">
        <f>SUMIF(SmtRes!AQ425:'SmtRes'!AQ434,"=1",SmtRes!AD425:'SmtRes'!AD434)</f>
        <v>533.01</v>
      </c>
      <c r="CU405">
        <f t="shared" si="243"/>
        <v>0</v>
      </c>
      <c r="CV405">
        <f>SUMIF(SmtRes!AQ425:'SmtRes'!AQ434,"=1",SmtRes!BU425:'SmtRes'!BU434)</f>
        <v>2.4380000000000002</v>
      </c>
      <c r="CW405">
        <f>SUMIF(SmtRes!AQ425:'SmtRes'!AQ434,"=1",SmtRes!BV425:'SmtRes'!BV434)</f>
        <v>1.3340000000000001</v>
      </c>
      <c r="CX405">
        <f t="shared" si="244"/>
        <v>0</v>
      </c>
      <c r="CY405">
        <f t="shared" si="245"/>
        <v>0</v>
      </c>
      <c r="CZ405">
        <f t="shared" si="246"/>
        <v>0</v>
      </c>
      <c r="DB405">
        <v>66</v>
      </c>
      <c r="DC405" t="s">
        <v>3</v>
      </c>
      <c r="DD405" t="s">
        <v>3</v>
      </c>
      <c r="DE405" t="s">
        <v>38</v>
      </c>
      <c r="DF405" t="s">
        <v>38</v>
      </c>
      <c r="DG405" t="s">
        <v>38</v>
      </c>
      <c r="DH405" t="s">
        <v>3</v>
      </c>
      <c r="DI405" t="s">
        <v>38</v>
      </c>
      <c r="DJ405" t="s">
        <v>38</v>
      </c>
      <c r="DK405" t="s">
        <v>3</v>
      </c>
      <c r="DL405" t="s">
        <v>3</v>
      </c>
      <c r="DM405" t="s">
        <v>3</v>
      </c>
      <c r="DN405">
        <v>0</v>
      </c>
      <c r="DO405">
        <v>0</v>
      </c>
      <c r="DP405">
        <v>1</v>
      </c>
      <c r="DQ405">
        <v>1</v>
      </c>
      <c r="DU405">
        <v>1013</v>
      </c>
      <c r="DV405" t="s">
        <v>35</v>
      </c>
      <c r="DW405" t="s">
        <v>35</v>
      </c>
      <c r="DX405">
        <v>1</v>
      </c>
      <c r="DZ405" t="s">
        <v>3</v>
      </c>
      <c r="EA405" t="s">
        <v>3</v>
      </c>
      <c r="EB405" t="s">
        <v>3</v>
      </c>
      <c r="EC405" t="s">
        <v>3</v>
      </c>
      <c r="EE405">
        <v>78822535</v>
      </c>
      <c r="EF405">
        <v>2</v>
      </c>
      <c r="EG405" t="s">
        <v>39</v>
      </c>
      <c r="EH405">
        <v>27</v>
      </c>
      <c r="EI405" t="s">
        <v>40</v>
      </c>
      <c r="EJ405">
        <v>1</v>
      </c>
      <c r="EK405">
        <v>33001</v>
      </c>
      <c r="EL405" t="s">
        <v>40</v>
      </c>
      <c r="EM405" t="s">
        <v>41</v>
      </c>
      <c r="EO405" t="s">
        <v>42</v>
      </c>
      <c r="EQ405">
        <v>131072</v>
      </c>
      <c r="ER405">
        <v>0</v>
      </c>
      <c r="ES405">
        <v>0</v>
      </c>
      <c r="ET405">
        <v>0</v>
      </c>
      <c r="EU405">
        <v>0</v>
      </c>
      <c r="EV405">
        <v>0</v>
      </c>
      <c r="EW405">
        <v>2.12</v>
      </c>
      <c r="EX405">
        <v>1.1599999999999999</v>
      </c>
      <c r="EY405">
        <v>0</v>
      </c>
      <c r="FQ405">
        <v>0</v>
      </c>
      <c r="FR405">
        <v>0</v>
      </c>
      <c r="FS405">
        <v>0</v>
      </c>
      <c r="FX405">
        <v>103</v>
      </c>
      <c r="FY405">
        <v>60</v>
      </c>
      <c r="GA405" t="s">
        <v>3</v>
      </c>
      <c r="GD405">
        <v>1</v>
      </c>
      <c r="GF405">
        <v>1210584361</v>
      </c>
      <c r="GG405">
        <v>2</v>
      </c>
      <c r="GH405">
        <v>1</v>
      </c>
      <c r="GI405">
        <v>-2</v>
      </c>
      <c r="GJ405">
        <v>0</v>
      </c>
      <c r="GK405">
        <v>0</v>
      </c>
      <c r="GL405">
        <f t="shared" si="247"/>
        <v>0</v>
      </c>
      <c r="GM405">
        <f t="shared" si="248"/>
        <v>0</v>
      </c>
      <c r="GN405">
        <f t="shared" si="249"/>
        <v>0</v>
      </c>
      <c r="GO405">
        <f t="shared" si="250"/>
        <v>0</v>
      </c>
      <c r="GP405">
        <f t="shared" si="251"/>
        <v>0</v>
      </c>
      <c r="GR405">
        <v>0</v>
      </c>
      <c r="GS405">
        <v>3</v>
      </c>
      <c r="GT405">
        <v>0</v>
      </c>
      <c r="GU405" t="s">
        <v>3</v>
      </c>
      <c r="GV405">
        <f t="shared" si="252"/>
        <v>0</v>
      </c>
      <c r="GW405">
        <v>1</v>
      </c>
      <c r="GX405">
        <f t="shared" si="253"/>
        <v>0</v>
      </c>
      <c r="HA405">
        <v>0</v>
      </c>
      <c r="HB405">
        <v>0</v>
      </c>
      <c r="HC405">
        <f t="shared" si="254"/>
        <v>0</v>
      </c>
      <c r="HE405" t="s">
        <v>3</v>
      </c>
      <c r="HF405" t="s">
        <v>3</v>
      </c>
      <c r="HM405" t="s">
        <v>3</v>
      </c>
      <c r="HN405" t="s">
        <v>43</v>
      </c>
      <c r="HO405" t="s">
        <v>44</v>
      </c>
      <c r="HP405" t="s">
        <v>40</v>
      </c>
      <c r="HQ405" t="s">
        <v>40</v>
      </c>
      <c r="HS405">
        <v>0</v>
      </c>
      <c r="IK405">
        <v>0</v>
      </c>
    </row>
    <row r="406" spans="1:255" x14ac:dyDescent="0.2">
      <c r="A406" s="8">
        <v>17</v>
      </c>
      <c r="B406" s="8">
        <v>0</v>
      </c>
      <c r="C406" s="8">
        <f>ROW(SmtRes!A437)</f>
        <v>437</v>
      </c>
      <c r="D406" s="8">
        <f>ROW(EtalonRes!A534)</f>
        <v>534</v>
      </c>
      <c r="E406" s="8" t="s">
        <v>3</v>
      </c>
      <c r="F406" s="8" t="s">
        <v>382</v>
      </c>
      <c r="G406" s="8" t="s">
        <v>383</v>
      </c>
      <c r="H406" s="8" t="s">
        <v>384</v>
      </c>
      <c r="I406" s="8">
        <v>0</v>
      </c>
      <c r="J406" s="8">
        <v>0</v>
      </c>
      <c r="K406" s="8">
        <v>0</v>
      </c>
      <c r="L406" s="8">
        <v>0</v>
      </c>
      <c r="M406" s="8">
        <v>0</v>
      </c>
      <c r="N406" s="8">
        <f t="shared" si="232"/>
        <v>0</v>
      </c>
      <c r="O406" s="8">
        <f t="shared" si="233"/>
        <v>0</v>
      </c>
      <c r="P406" s="8">
        <f>SUMIF(SmtRes!AQ435:'SmtRes'!AQ437,"=1",SmtRes!DF435:'SmtRes'!DF437)</f>
        <v>0</v>
      </c>
      <c r="Q406" s="8">
        <f>SUMIF(SmtRes!AQ435:'SmtRes'!AQ437,"=1",SmtRes!DG435:'SmtRes'!DG437)</f>
        <v>0</v>
      </c>
      <c r="R406" s="8">
        <f>SUMIF(SmtRes!AQ435:'SmtRes'!AQ437,"=1",SmtRes!DH435:'SmtRes'!DH437)</f>
        <v>0</v>
      </c>
      <c r="S406" s="8">
        <f>SUMIF(SmtRes!AQ435:'SmtRes'!AQ437,"=1",SmtRes!DI435:'SmtRes'!DI437)</f>
        <v>0</v>
      </c>
      <c r="T406" s="8">
        <f t="shared" si="234"/>
        <v>0</v>
      </c>
      <c r="U406" s="8">
        <f>SUMIF(SmtRes!AQ435:'SmtRes'!AQ437,"=1",SmtRes!CV435:'SmtRes'!CV437)</f>
        <v>0</v>
      </c>
      <c r="V406" s="8">
        <f>SUMIF(SmtRes!AQ435:'SmtRes'!AQ437,"=1",SmtRes!CW435:'SmtRes'!CW437)</f>
        <v>0</v>
      </c>
      <c r="W406" s="8">
        <f t="shared" si="235"/>
        <v>0</v>
      </c>
      <c r="X406" s="8">
        <f t="shared" si="236"/>
        <v>0</v>
      </c>
      <c r="Y406" s="8">
        <f t="shared" si="237"/>
        <v>0</v>
      </c>
      <c r="Z406" s="8"/>
      <c r="AA406" s="8">
        <v>-1</v>
      </c>
      <c r="AB406" s="8">
        <f t="shared" si="238"/>
        <v>8654.6389500000005</v>
      </c>
      <c r="AC406" s="8">
        <f>ROUND((0),6)</f>
        <v>0</v>
      </c>
      <c r="AD406" s="8">
        <f>ROUND((((SUM(SmtRes!BR435:'SmtRes'!BR437))-(SUM(SmtRes!BS435:'SmtRes'!BS437)))+AE406),6)</f>
        <v>515.87620000000004</v>
      </c>
      <c r="AE406" s="8">
        <f>ROUND((SUM(SmtRes!BS435:'SmtRes'!BS437)),6)</f>
        <v>429.07305000000002</v>
      </c>
      <c r="AF406" s="8">
        <f>ROUND((SUM(SmtRes!BT435:'SmtRes'!BT437)),6)</f>
        <v>8138.7627499999999</v>
      </c>
      <c r="AG406" s="8">
        <f t="shared" si="240"/>
        <v>0</v>
      </c>
      <c r="AH406" s="8">
        <f>(SUM(SmtRes!BU435:'SmtRes'!BU437))</f>
        <v>15.984999999999999</v>
      </c>
      <c r="AI406" s="8">
        <f>(SUM(SmtRes!BV435:'SmtRes'!BV437))</f>
        <v>0.80500000000000005</v>
      </c>
      <c r="AJ406" s="8">
        <f t="shared" si="241"/>
        <v>0</v>
      </c>
      <c r="AK406" s="8">
        <v>7898.88</v>
      </c>
      <c r="AL406" s="8">
        <v>0</v>
      </c>
      <c r="AM406" s="8">
        <v>448.58800000000002</v>
      </c>
      <c r="AN406" s="8">
        <v>373.10700000000003</v>
      </c>
      <c r="AO406" s="8">
        <v>7077.1850000000004</v>
      </c>
      <c r="AP406" s="8">
        <v>0</v>
      </c>
      <c r="AQ406" s="8">
        <v>13.9</v>
      </c>
      <c r="AR406" s="8">
        <v>0.7</v>
      </c>
      <c r="AS406" s="8">
        <v>0</v>
      </c>
      <c r="AT406" s="8">
        <v>103</v>
      </c>
      <c r="AU406" s="8">
        <v>60</v>
      </c>
      <c r="AV406" s="8">
        <v>1</v>
      </c>
      <c r="AW406" s="8">
        <v>1</v>
      </c>
      <c r="AX406" s="8"/>
      <c r="AY406" s="8"/>
      <c r="AZ406" s="8">
        <v>1</v>
      </c>
      <c r="BA406" s="8">
        <v>1</v>
      </c>
      <c r="BB406" s="8">
        <v>1</v>
      </c>
      <c r="BC406" s="8">
        <v>1</v>
      </c>
      <c r="BD406" s="8" t="s">
        <v>3</v>
      </c>
      <c r="BE406" s="8" t="s">
        <v>3</v>
      </c>
      <c r="BF406" s="8" t="s">
        <v>3</v>
      </c>
      <c r="BG406" s="8" t="s">
        <v>3</v>
      </c>
      <c r="BH406" s="8">
        <v>0</v>
      </c>
      <c r="BI406" s="8">
        <v>1</v>
      </c>
      <c r="BJ406" s="8" t="s">
        <v>385</v>
      </c>
      <c r="BK406" s="8"/>
      <c r="BL406" s="8"/>
      <c r="BM406" s="8">
        <v>33001</v>
      </c>
      <c r="BN406" s="8">
        <v>0</v>
      </c>
      <c r="BO406" s="8" t="s">
        <v>3</v>
      </c>
      <c r="BP406" s="8">
        <v>0</v>
      </c>
      <c r="BQ406" s="8">
        <v>2</v>
      </c>
      <c r="BR406" s="8">
        <v>0</v>
      </c>
      <c r="BS406" s="8">
        <v>1</v>
      </c>
      <c r="BT406" s="8">
        <v>1</v>
      </c>
      <c r="BU406" s="8">
        <v>1</v>
      </c>
      <c r="BV406" s="8">
        <v>1</v>
      </c>
      <c r="BW406" s="8">
        <v>1</v>
      </c>
      <c r="BX406" s="8">
        <v>1</v>
      </c>
      <c r="BY406" s="8" t="s">
        <v>3</v>
      </c>
      <c r="BZ406" s="8">
        <v>103</v>
      </c>
      <c r="CA406" s="8">
        <v>60</v>
      </c>
      <c r="CB406" s="8" t="s">
        <v>3</v>
      </c>
      <c r="CC406" s="8"/>
      <c r="CD406" s="8"/>
      <c r="CE406" s="8">
        <v>0</v>
      </c>
      <c r="CF406" s="8">
        <v>0</v>
      </c>
      <c r="CG406" s="8">
        <v>0</v>
      </c>
      <c r="CH406" s="8">
        <v>0</v>
      </c>
      <c r="CI406" s="8">
        <v>0</v>
      </c>
      <c r="CJ406" s="8">
        <v>0</v>
      </c>
      <c r="CK406" s="8">
        <v>0</v>
      </c>
      <c r="CL406" s="8">
        <v>0</v>
      </c>
      <c r="CM406" s="8">
        <v>0</v>
      </c>
      <c r="CN406" s="8" t="s">
        <v>37</v>
      </c>
      <c r="CO406" s="8">
        <v>0</v>
      </c>
      <c r="CP406" s="8">
        <f t="shared" si="242"/>
        <v>0</v>
      </c>
      <c r="CQ406" s="8">
        <f>SUMIF(SmtRes!AQ435:'SmtRes'!AQ437,"=1",SmtRes!AA435:'SmtRes'!AA437)</f>
        <v>0</v>
      </c>
      <c r="CR406" s="8">
        <f>SUMIF(SmtRes!AQ435:'SmtRes'!AQ437,"=1",SmtRes!AB435:'SmtRes'!AB437)</f>
        <v>640.84</v>
      </c>
      <c r="CS406" s="8">
        <f>SUMIF(SmtRes!AQ435:'SmtRes'!AQ437,"=1",SmtRes!AC435:'SmtRes'!AC437)</f>
        <v>533.01</v>
      </c>
      <c r="CT406" s="8">
        <f>SUMIF(SmtRes!AQ435:'SmtRes'!AQ437,"=1",SmtRes!AD435:'SmtRes'!AD437)</f>
        <v>509.15</v>
      </c>
      <c r="CU406" s="8">
        <f t="shared" si="243"/>
        <v>0</v>
      </c>
      <c r="CV406" s="8">
        <f>SUMIF(SmtRes!AQ435:'SmtRes'!AQ437,"=1",SmtRes!BU435:'SmtRes'!BU437)</f>
        <v>15.984999999999999</v>
      </c>
      <c r="CW406" s="8">
        <f>SUMIF(SmtRes!AQ435:'SmtRes'!AQ437,"=1",SmtRes!BV435:'SmtRes'!BV437)</f>
        <v>0.80500000000000005</v>
      </c>
      <c r="CX406" s="8">
        <f t="shared" si="244"/>
        <v>0</v>
      </c>
      <c r="CY406" s="8">
        <f t="shared" si="245"/>
        <v>0</v>
      </c>
      <c r="CZ406" s="8">
        <f t="shared" si="246"/>
        <v>0</v>
      </c>
      <c r="DA406" s="8"/>
      <c r="DB406" s="8">
        <v>67</v>
      </c>
      <c r="DC406" s="8" t="s">
        <v>3</v>
      </c>
      <c r="DD406" s="8" t="s">
        <v>3</v>
      </c>
      <c r="DE406" s="8" t="s">
        <v>38</v>
      </c>
      <c r="DF406" s="8" t="s">
        <v>38</v>
      </c>
      <c r="DG406" s="8" t="s">
        <v>38</v>
      </c>
      <c r="DH406" s="8" t="s">
        <v>3</v>
      </c>
      <c r="DI406" s="8" t="s">
        <v>38</v>
      </c>
      <c r="DJ406" s="8" t="s">
        <v>38</v>
      </c>
      <c r="DK406" s="8" t="s">
        <v>3</v>
      </c>
      <c r="DL406" s="8" t="s">
        <v>3</v>
      </c>
      <c r="DM406" s="8" t="s">
        <v>3</v>
      </c>
      <c r="DN406" s="8">
        <v>0</v>
      </c>
      <c r="DO406" s="8">
        <v>0</v>
      </c>
      <c r="DP406" s="8">
        <v>1</v>
      </c>
      <c r="DQ406" s="8">
        <v>1</v>
      </c>
      <c r="DR406" s="8"/>
      <c r="DS406" s="8"/>
      <c r="DT406" s="8"/>
      <c r="DU406" s="8">
        <v>1013</v>
      </c>
      <c r="DV406" s="8" t="s">
        <v>384</v>
      </c>
      <c r="DW406" s="8" t="s">
        <v>384</v>
      </c>
      <c r="DX406" s="8">
        <v>1</v>
      </c>
      <c r="DY406" s="8"/>
      <c r="DZ406" s="8" t="s">
        <v>3</v>
      </c>
      <c r="EA406" s="8" t="s">
        <v>3</v>
      </c>
      <c r="EB406" s="8" t="s">
        <v>3</v>
      </c>
      <c r="EC406" s="8" t="s">
        <v>3</v>
      </c>
      <c r="ED406" s="8"/>
      <c r="EE406" s="8">
        <v>78822535</v>
      </c>
      <c r="EF406" s="8">
        <v>2</v>
      </c>
      <c r="EG406" s="8" t="s">
        <v>39</v>
      </c>
      <c r="EH406" s="8">
        <v>27</v>
      </c>
      <c r="EI406" s="8" t="s">
        <v>40</v>
      </c>
      <c r="EJ406" s="8">
        <v>1</v>
      </c>
      <c r="EK406" s="8">
        <v>33001</v>
      </c>
      <c r="EL406" s="8" t="s">
        <v>40</v>
      </c>
      <c r="EM406" s="8" t="s">
        <v>41</v>
      </c>
      <c r="EN406" s="8"/>
      <c r="EO406" s="8" t="s">
        <v>42</v>
      </c>
      <c r="EP406" s="8"/>
      <c r="EQ406" s="8">
        <v>132096</v>
      </c>
      <c r="ER406" s="8">
        <v>0</v>
      </c>
      <c r="ES406" s="8">
        <v>0</v>
      </c>
      <c r="ET406" s="8">
        <v>0</v>
      </c>
      <c r="EU406" s="8">
        <v>0</v>
      </c>
      <c r="EV406" s="8">
        <v>0</v>
      </c>
      <c r="EW406" s="8">
        <v>13.9</v>
      </c>
      <c r="EX406" s="8">
        <v>0.7</v>
      </c>
      <c r="EY406" s="8">
        <v>0</v>
      </c>
      <c r="EZ406" s="8"/>
      <c r="FA406" s="8"/>
      <c r="FB406" s="8"/>
      <c r="FC406" s="8"/>
      <c r="FD406" s="8"/>
      <c r="FE406" s="8"/>
      <c r="FF406" s="8"/>
      <c r="FG406" s="8"/>
      <c r="FH406" s="8"/>
      <c r="FI406" s="8"/>
      <c r="FJ406" s="8"/>
      <c r="FK406" s="8"/>
      <c r="FL406" s="8"/>
      <c r="FM406" s="8"/>
      <c r="FN406" s="8"/>
      <c r="FO406" s="8"/>
      <c r="FP406" s="8"/>
      <c r="FQ406" s="8">
        <v>0</v>
      </c>
      <c r="FR406" s="8">
        <v>0</v>
      </c>
      <c r="FS406" s="8">
        <v>0</v>
      </c>
      <c r="FT406" s="8"/>
      <c r="FU406" s="8"/>
      <c r="FV406" s="8"/>
      <c r="FW406" s="8"/>
      <c r="FX406" s="8">
        <v>103</v>
      </c>
      <c r="FY406" s="8">
        <v>60</v>
      </c>
      <c r="FZ406" s="8"/>
      <c r="GA406" s="8" t="s">
        <v>3</v>
      </c>
      <c r="GB406" s="8"/>
      <c r="GC406" s="8"/>
      <c r="GD406" s="8">
        <v>1</v>
      </c>
      <c r="GE406" s="8"/>
      <c r="GF406" s="8">
        <v>845989939</v>
      </c>
      <c r="GG406" s="8">
        <v>2</v>
      </c>
      <c r="GH406" s="8">
        <v>1</v>
      </c>
      <c r="GI406" s="8">
        <v>-2</v>
      </c>
      <c r="GJ406" s="8">
        <v>0</v>
      </c>
      <c r="GK406" s="8">
        <v>0</v>
      </c>
      <c r="GL406" s="8">
        <f t="shared" si="247"/>
        <v>0</v>
      </c>
      <c r="GM406" s="8">
        <f t="shared" si="248"/>
        <v>0</v>
      </c>
      <c r="GN406" s="8">
        <f t="shared" si="249"/>
        <v>0</v>
      </c>
      <c r="GO406" s="8">
        <f t="shared" si="250"/>
        <v>0</v>
      </c>
      <c r="GP406" s="8">
        <f t="shared" si="251"/>
        <v>0</v>
      </c>
      <c r="GQ406" s="8"/>
      <c r="GR406" s="8">
        <v>0</v>
      </c>
      <c r="GS406" s="8">
        <v>3</v>
      </c>
      <c r="GT406" s="8">
        <v>0</v>
      </c>
      <c r="GU406" s="8" t="s">
        <v>3</v>
      </c>
      <c r="GV406" s="8">
        <f t="shared" si="252"/>
        <v>0</v>
      </c>
      <c r="GW406" s="8">
        <v>1</v>
      </c>
      <c r="GX406" s="8">
        <f t="shared" si="253"/>
        <v>0</v>
      </c>
      <c r="GY406" s="8"/>
      <c r="GZ406" s="8"/>
      <c r="HA406" s="8">
        <v>0</v>
      </c>
      <c r="HB406" s="8">
        <v>0</v>
      </c>
      <c r="HC406" s="8">
        <f t="shared" si="254"/>
        <v>0</v>
      </c>
      <c r="HD406" s="8"/>
      <c r="HE406" s="8" t="s">
        <v>3</v>
      </c>
      <c r="HF406" s="8" t="s">
        <v>3</v>
      </c>
      <c r="HG406" s="8"/>
      <c r="HH406" s="8"/>
      <c r="HI406" s="8"/>
      <c r="HJ406" s="8"/>
      <c r="HK406" s="8"/>
      <c r="HL406" s="8"/>
      <c r="HM406" s="8" t="s">
        <v>3</v>
      </c>
      <c r="HN406" s="8" t="s">
        <v>43</v>
      </c>
      <c r="HO406" s="8" t="s">
        <v>44</v>
      </c>
      <c r="HP406" s="8" t="s">
        <v>40</v>
      </c>
      <c r="HQ406" s="8" t="s">
        <v>40</v>
      </c>
      <c r="HR406" s="8"/>
      <c r="HS406" s="8">
        <v>0</v>
      </c>
      <c r="HT406" s="8"/>
      <c r="HU406" s="8"/>
      <c r="HV406" s="8"/>
      <c r="HW406" s="8"/>
      <c r="HX406" s="8"/>
      <c r="HY406" s="8"/>
      <c r="HZ406" s="8"/>
      <c r="IA406" s="8"/>
      <c r="IB406" s="8"/>
      <c r="IC406" s="8"/>
      <c r="ID406" s="8"/>
      <c r="IE406" s="8"/>
      <c r="IF406" s="8"/>
      <c r="IG406" s="8"/>
      <c r="IH406" s="8"/>
      <c r="II406" s="8"/>
      <c r="IJ406" s="8"/>
      <c r="IK406" s="8">
        <v>0</v>
      </c>
      <c r="IL406" s="8"/>
      <c r="IM406" s="8"/>
      <c r="IN406" s="8"/>
      <c r="IO406" s="8"/>
      <c r="IP406" s="8"/>
      <c r="IQ406" s="8"/>
      <c r="IR406" s="8"/>
      <c r="IS406" s="8"/>
      <c r="IT406" s="8"/>
      <c r="IU406" s="8"/>
    </row>
    <row r="407" spans="1:255" x14ac:dyDescent="0.2">
      <c r="A407">
        <v>17</v>
      </c>
      <c r="B407">
        <v>0</v>
      </c>
      <c r="C407">
        <f>ROW(SmtRes!A440)</f>
        <v>440</v>
      </c>
      <c r="D407">
        <f>ROW(EtalonRes!A538)</f>
        <v>538</v>
      </c>
      <c r="E407" t="s">
        <v>3</v>
      </c>
      <c r="F407" t="s">
        <v>382</v>
      </c>
      <c r="G407" t="s">
        <v>383</v>
      </c>
      <c r="H407" t="s">
        <v>384</v>
      </c>
      <c r="I407">
        <v>0</v>
      </c>
      <c r="J407">
        <v>0</v>
      </c>
      <c r="K407">
        <v>0</v>
      </c>
      <c r="L407">
        <v>0</v>
      </c>
      <c r="M407">
        <v>0</v>
      </c>
      <c r="N407">
        <f t="shared" si="232"/>
        <v>0</v>
      </c>
      <c r="O407">
        <f t="shared" si="233"/>
        <v>0</v>
      </c>
      <c r="P407">
        <f>SUMIF(SmtRes!AQ438:'SmtRes'!AQ440,"=1",SmtRes!DF438:'SmtRes'!DF440)</f>
        <v>0</v>
      </c>
      <c r="Q407">
        <f>SUMIF(SmtRes!AQ438:'SmtRes'!AQ440,"=1",SmtRes!DG438:'SmtRes'!DG440)</f>
        <v>0</v>
      </c>
      <c r="R407">
        <f>SUMIF(SmtRes!AQ438:'SmtRes'!AQ440,"=1",SmtRes!DH438:'SmtRes'!DH440)</f>
        <v>0</v>
      </c>
      <c r="S407">
        <f>SUMIF(SmtRes!AQ438:'SmtRes'!AQ440,"=1",SmtRes!DI438:'SmtRes'!DI440)</f>
        <v>0</v>
      </c>
      <c r="T407">
        <f t="shared" si="234"/>
        <v>0</v>
      </c>
      <c r="U407">
        <f>SUMIF(SmtRes!AQ438:'SmtRes'!AQ440,"=1",SmtRes!CV438:'SmtRes'!CV440)</f>
        <v>0</v>
      </c>
      <c r="V407">
        <f>SUMIF(SmtRes!AQ438:'SmtRes'!AQ440,"=1",SmtRes!CW438:'SmtRes'!CW440)</f>
        <v>0</v>
      </c>
      <c r="W407">
        <f t="shared" si="235"/>
        <v>0</v>
      </c>
      <c r="X407">
        <f t="shared" si="236"/>
        <v>0</v>
      </c>
      <c r="Y407">
        <f t="shared" si="237"/>
        <v>0</v>
      </c>
      <c r="AA407">
        <v>-1</v>
      </c>
      <c r="AB407">
        <f t="shared" si="238"/>
        <v>8654.6389500000005</v>
      </c>
      <c r="AC407">
        <f>ROUND((0),6)</f>
        <v>0</v>
      </c>
      <c r="AD407">
        <f>ROUND((((SUM(SmtRes!BR438:'SmtRes'!BR440))-(SUM(SmtRes!BS438:'SmtRes'!BS440)))+AE407),6)</f>
        <v>515.87620000000004</v>
      </c>
      <c r="AE407">
        <f>ROUND((SUM(SmtRes!BS438:'SmtRes'!BS440)),6)</f>
        <v>429.07305000000002</v>
      </c>
      <c r="AF407">
        <f>ROUND((SUM(SmtRes!BT438:'SmtRes'!BT440)),6)</f>
        <v>8138.7627499999999</v>
      </c>
      <c r="AG407">
        <f t="shared" si="240"/>
        <v>0</v>
      </c>
      <c r="AH407">
        <f>(SUM(SmtRes!BU438:'SmtRes'!BU440))</f>
        <v>15.984999999999999</v>
      </c>
      <c r="AI407">
        <f>(SUM(SmtRes!BV438:'SmtRes'!BV440))</f>
        <v>0.80500000000000005</v>
      </c>
      <c r="AJ407">
        <f t="shared" si="241"/>
        <v>0</v>
      </c>
      <c r="AK407">
        <v>7898.88</v>
      </c>
      <c r="AL407">
        <v>0</v>
      </c>
      <c r="AM407">
        <v>448.58800000000002</v>
      </c>
      <c r="AN407">
        <v>373.10700000000003</v>
      </c>
      <c r="AO407">
        <v>7077.1850000000004</v>
      </c>
      <c r="AP407">
        <v>0</v>
      </c>
      <c r="AQ407">
        <v>13.9</v>
      </c>
      <c r="AR407">
        <v>0.7</v>
      </c>
      <c r="AS407">
        <v>0</v>
      </c>
      <c r="AT407">
        <v>103</v>
      </c>
      <c r="AU407">
        <v>60</v>
      </c>
      <c r="AV407">
        <v>1</v>
      </c>
      <c r="AW407">
        <v>1</v>
      </c>
      <c r="AZ407">
        <v>1</v>
      </c>
      <c r="BA407">
        <v>1</v>
      </c>
      <c r="BB407">
        <v>1</v>
      </c>
      <c r="BC407">
        <v>1</v>
      </c>
      <c r="BD407" t="s">
        <v>3</v>
      </c>
      <c r="BE407" t="s">
        <v>3</v>
      </c>
      <c r="BF407" t="s">
        <v>3</v>
      </c>
      <c r="BG407" t="s">
        <v>3</v>
      </c>
      <c r="BH407">
        <v>0</v>
      </c>
      <c r="BI407">
        <v>1</v>
      </c>
      <c r="BJ407" t="s">
        <v>385</v>
      </c>
      <c r="BM407">
        <v>33001</v>
      </c>
      <c r="BN407">
        <v>0</v>
      </c>
      <c r="BO407" t="s">
        <v>3</v>
      </c>
      <c r="BP407">
        <v>0</v>
      </c>
      <c r="BQ407">
        <v>2</v>
      </c>
      <c r="BR407">
        <v>0</v>
      </c>
      <c r="BS407">
        <v>1</v>
      </c>
      <c r="BT407">
        <v>1</v>
      </c>
      <c r="BU407">
        <v>1</v>
      </c>
      <c r="BV407">
        <v>1</v>
      </c>
      <c r="BW407">
        <v>1</v>
      </c>
      <c r="BX407">
        <v>1</v>
      </c>
      <c r="BY407" t="s">
        <v>3</v>
      </c>
      <c r="BZ407">
        <v>103</v>
      </c>
      <c r="CA407">
        <v>60</v>
      </c>
      <c r="CB407" t="s">
        <v>3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 t="s">
        <v>37</v>
      </c>
      <c r="CO407">
        <v>0</v>
      </c>
      <c r="CP407">
        <f t="shared" si="242"/>
        <v>0</v>
      </c>
      <c r="CQ407">
        <f>SUMIF(SmtRes!AQ438:'SmtRes'!AQ440,"=1",SmtRes!AA438:'SmtRes'!AA440)</f>
        <v>0</v>
      </c>
      <c r="CR407">
        <f>SUMIF(SmtRes!AQ438:'SmtRes'!AQ440,"=1",SmtRes!AB438:'SmtRes'!AB440)</f>
        <v>640.84</v>
      </c>
      <c r="CS407">
        <f>SUMIF(SmtRes!AQ438:'SmtRes'!AQ440,"=1",SmtRes!AC438:'SmtRes'!AC440)</f>
        <v>533.01</v>
      </c>
      <c r="CT407">
        <f>SUMIF(SmtRes!AQ438:'SmtRes'!AQ440,"=1",SmtRes!AD438:'SmtRes'!AD440)</f>
        <v>509.15</v>
      </c>
      <c r="CU407">
        <f t="shared" si="243"/>
        <v>0</v>
      </c>
      <c r="CV407">
        <f>SUMIF(SmtRes!AQ438:'SmtRes'!AQ440,"=1",SmtRes!BU438:'SmtRes'!BU440)</f>
        <v>15.984999999999999</v>
      </c>
      <c r="CW407">
        <f>SUMIF(SmtRes!AQ438:'SmtRes'!AQ440,"=1",SmtRes!BV438:'SmtRes'!BV440)</f>
        <v>0.80500000000000005</v>
      </c>
      <c r="CX407">
        <f t="shared" si="244"/>
        <v>0</v>
      </c>
      <c r="CY407">
        <f t="shared" si="245"/>
        <v>0</v>
      </c>
      <c r="CZ407">
        <f t="shared" si="246"/>
        <v>0</v>
      </c>
      <c r="DB407">
        <v>68</v>
      </c>
      <c r="DC407" t="s">
        <v>3</v>
      </c>
      <c r="DD407" t="s">
        <v>3</v>
      </c>
      <c r="DE407" t="s">
        <v>38</v>
      </c>
      <c r="DF407" t="s">
        <v>38</v>
      </c>
      <c r="DG407" t="s">
        <v>38</v>
      </c>
      <c r="DH407" t="s">
        <v>3</v>
      </c>
      <c r="DI407" t="s">
        <v>38</v>
      </c>
      <c r="DJ407" t="s">
        <v>38</v>
      </c>
      <c r="DK407" t="s">
        <v>3</v>
      </c>
      <c r="DL407" t="s">
        <v>3</v>
      </c>
      <c r="DM407" t="s">
        <v>3</v>
      </c>
      <c r="DN407">
        <v>0</v>
      </c>
      <c r="DO407">
        <v>0</v>
      </c>
      <c r="DP407">
        <v>1</v>
      </c>
      <c r="DQ407">
        <v>1</v>
      </c>
      <c r="DU407">
        <v>1013</v>
      </c>
      <c r="DV407" t="s">
        <v>384</v>
      </c>
      <c r="DW407" t="s">
        <v>384</v>
      </c>
      <c r="DX407">
        <v>1</v>
      </c>
      <c r="DZ407" t="s">
        <v>3</v>
      </c>
      <c r="EA407" t="s">
        <v>3</v>
      </c>
      <c r="EB407" t="s">
        <v>3</v>
      </c>
      <c r="EC407" t="s">
        <v>3</v>
      </c>
      <c r="EE407">
        <v>78822535</v>
      </c>
      <c r="EF407">
        <v>2</v>
      </c>
      <c r="EG407" t="s">
        <v>39</v>
      </c>
      <c r="EH407">
        <v>27</v>
      </c>
      <c r="EI407" t="s">
        <v>40</v>
      </c>
      <c r="EJ407">
        <v>1</v>
      </c>
      <c r="EK407">
        <v>33001</v>
      </c>
      <c r="EL407" t="s">
        <v>40</v>
      </c>
      <c r="EM407" t="s">
        <v>41</v>
      </c>
      <c r="EO407" t="s">
        <v>42</v>
      </c>
      <c r="EQ407">
        <v>132096</v>
      </c>
      <c r="ER407">
        <v>0</v>
      </c>
      <c r="ES407">
        <v>0</v>
      </c>
      <c r="ET407">
        <v>0</v>
      </c>
      <c r="EU407">
        <v>0</v>
      </c>
      <c r="EV407">
        <v>0</v>
      </c>
      <c r="EW407">
        <v>13.9</v>
      </c>
      <c r="EX407">
        <v>0.7</v>
      </c>
      <c r="EY407">
        <v>0</v>
      </c>
      <c r="FQ407">
        <v>0</v>
      </c>
      <c r="FR407">
        <v>0</v>
      </c>
      <c r="FS407">
        <v>0</v>
      </c>
      <c r="FX407">
        <v>103</v>
      </c>
      <c r="FY407">
        <v>60</v>
      </c>
      <c r="GA407" t="s">
        <v>3</v>
      </c>
      <c r="GD407">
        <v>1</v>
      </c>
      <c r="GF407">
        <v>845989939</v>
      </c>
      <c r="GG407">
        <v>2</v>
      </c>
      <c r="GH407">
        <v>1</v>
      </c>
      <c r="GI407">
        <v>-2</v>
      </c>
      <c r="GJ407">
        <v>0</v>
      </c>
      <c r="GK407">
        <v>0</v>
      </c>
      <c r="GL407">
        <f t="shared" si="247"/>
        <v>0</v>
      </c>
      <c r="GM407">
        <f t="shared" si="248"/>
        <v>0</v>
      </c>
      <c r="GN407">
        <f t="shared" si="249"/>
        <v>0</v>
      </c>
      <c r="GO407">
        <f t="shared" si="250"/>
        <v>0</v>
      </c>
      <c r="GP407">
        <f t="shared" si="251"/>
        <v>0</v>
      </c>
      <c r="GR407">
        <v>0</v>
      </c>
      <c r="GS407">
        <v>3</v>
      </c>
      <c r="GT407">
        <v>0</v>
      </c>
      <c r="GU407" t="s">
        <v>3</v>
      </c>
      <c r="GV407">
        <f t="shared" si="252"/>
        <v>0</v>
      </c>
      <c r="GW407">
        <v>1</v>
      </c>
      <c r="GX407">
        <f t="shared" si="253"/>
        <v>0</v>
      </c>
      <c r="HA407">
        <v>0</v>
      </c>
      <c r="HB407">
        <v>0</v>
      </c>
      <c r="HC407">
        <f t="shared" si="254"/>
        <v>0</v>
      </c>
      <c r="HE407" t="s">
        <v>3</v>
      </c>
      <c r="HF407" t="s">
        <v>3</v>
      </c>
      <c r="HM407" t="s">
        <v>3</v>
      </c>
      <c r="HN407" t="s">
        <v>43</v>
      </c>
      <c r="HO407" t="s">
        <v>44</v>
      </c>
      <c r="HP407" t="s">
        <v>40</v>
      </c>
      <c r="HQ407" t="s">
        <v>40</v>
      </c>
      <c r="HS407">
        <v>0</v>
      </c>
      <c r="IK407">
        <v>0</v>
      </c>
    </row>
    <row r="408" spans="1:255" x14ac:dyDescent="0.2">
      <c r="A408" s="8">
        <v>17</v>
      </c>
      <c r="B408" s="8">
        <v>0</v>
      </c>
      <c r="C408" s="8">
        <f>ROW(SmtRes!A449)</f>
        <v>449</v>
      </c>
      <c r="D408" s="8">
        <f>ROW(EtalonRes!A553)</f>
        <v>553</v>
      </c>
      <c r="E408" s="8" t="s">
        <v>124</v>
      </c>
      <c r="F408" s="8" t="s">
        <v>386</v>
      </c>
      <c r="G408" s="8" t="s">
        <v>387</v>
      </c>
      <c r="H408" s="8" t="s">
        <v>318</v>
      </c>
      <c r="I408" s="8">
        <v>0</v>
      </c>
      <c r="J408" s="8">
        <v>0</v>
      </c>
      <c r="K408" s="8">
        <v>0</v>
      </c>
      <c r="L408" s="8">
        <v>1</v>
      </c>
      <c r="M408" s="8">
        <v>1</v>
      </c>
      <c r="N408" s="8">
        <f t="shared" si="232"/>
        <v>0</v>
      </c>
      <c r="O408" s="8">
        <f t="shared" si="233"/>
        <v>0</v>
      </c>
      <c r="P408" s="8">
        <f>SUMIF(SmtRes!AQ441:'SmtRes'!AQ449,"=1",SmtRes!DF441:'SmtRes'!DF449)</f>
        <v>0</v>
      </c>
      <c r="Q408" s="8">
        <f>SUMIF(SmtRes!AQ441:'SmtRes'!AQ449,"=1",SmtRes!DG441:'SmtRes'!DG449)</f>
        <v>0</v>
      </c>
      <c r="R408" s="8">
        <f>SUMIF(SmtRes!AQ441:'SmtRes'!AQ449,"=1",SmtRes!DH441:'SmtRes'!DH449)</f>
        <v>0</v>
      </c>
      <c r="S408" s="8">
        <f>SUMIF(SmtRes!AQ441:'SmtRes'!AQ449,"=1",SmtRes!DI441:'SmtRes'!DI449)</f>
        <v>0</v>
      </c>
      <c r="T408" s="8">
        <f t="shared" si="234"/>
        <v>0</v>
      </c>
      <c r="U408" s="8">
        <f>SUMIF(SmtRes!AQ441:'SmtRes'!AQ449,"=1",SmtRes!CV441:'SmtRes'!CV449)</f>
        <v>0</v>
      </c>
      <c r="V408" s="8">
        <f>SUMIF(SmtRes!AQ441:'SmtRes'!AQ449,"=1",SmtRes!CW441:'SmtRes'!CW449)</f>
        <v>0</v>
      </c>
      <c r="W408" s="8">
        <f t="shared" si="235"/>
        <v>0</v>
      </c>
      <c r="X408" s="8">
        <f t="shared" si="236"/>
        <v>0</v>
      </c>
      <c r="Y408" s="8">
        <f t="shared" si="237"/>
        <v>0</v>
      </c>
      <c r="Z408" s="8"/>
      <c r="AA408" s="8">
        <v>82273856</v>
      </c>
      <c r="AB408" s="8">
        <f t="shared" si="238"/>
        <v>6193.5809980000004</v>
      </c>
      <c r="AC408" s="8">
        <f>ROUND((SUM(SmtRes!BQ441:'SmtRes'!BQ449)),6)</f>
        <v>20.535098000000001</v>
      </c>
      <c r="AD408" s="8">
        <f>ROUND((((SUM(SmtRes!BR441:'SmtRes'!BR449))-(SUM(SmtRes!BS441:'SmtRes'!BS449)))+AE408),6)</f>
        <v>1421.18886</v>
      </c>
      <c r="AE408" s="8">
        <f>ROUND((SUM(SmtRes!BS441:'SmtRes'!BS449)),6)</f>
        <v>753.58119999999997</v>
      </c>
      <c r="AF408" s="8">
        <f>ROUND((SUM(SmtRes!BT441:'SmtRes'!BT449)),6)</f>
        <v>4751.8570399999999</v>
      </c>
      <c r="AG408" s="8">
        <f t="shared" si="240"/>
        <v>0</v>
      </c>
      <c r="AH408" s="8">
        <f>(SUM(SmtRes!BU441:'SmtRes'!BU449))</f>
        <v>8.5329999999999995</v>
      </c>
      <c r="AI408" s="8">
        <f>(SUM(SmtRes!BV441:'SmtRes'!BV449))</f>
        <v>1.173</v>
      </c>
      <c r="AJ408" s="8">
        <f t="shared" si="241"/>
        <v>0</v>
      </c>
      <c r="AK408" s="8">
        <v>6043.6890979999998</v>
      </c>
      <c r="AL408" s="8">
        <v>20.535098000000001</v>
      </c>
      <c r="AM408" s="8">
        <v>1235.8163999999999</v>
      </c>
      <c r="AN408" s="8">
        <v>655.28800000000001</v>
      </c>
      <c r="AO408" s="8">
        <v>4132.0496000000003</v>
      </c>
      <c r="AP408" s="8">
        <v>0</v>
      </c>
      <c r="AQ408" s="8">
        <v>7.42</v>
      </c>
      <c r="AR408" s="8">
        <v>1.02</v>
      </c>
      <c r="AS408" s="8">
        <v>0</v>
      </c>
      <c r="AT408" s="8">
        <v>103</v>
      </c>
      <c r="AU408" s="8">
        <v>60</v>
      </c>
      <c r="AV408" s="8">
        <v>1</v>
      </c>
      <c r="AW408" s="8">
        <v>1</v>
      </c>
      <c r="AX408" s="8"/>
      <c r="AY408" s="8"/>
      <c r="AZ408" s="8">
        <v>1</v>
      </c>
      <c r="BA408" s="8">
        <v>1</v>
      </c>
      <c r="BB408" s="8">
        <v>1</v>
      </c>
      <c r="BC408" s="8">
        <v>1</v>
      </c>
      <c r="BD408" s="8" t="s">
        <v>3</v>
      </c>
      <c r="BE408" s="8" t="s">
        <v>3</v>
      </c>
      <c r="BF408" s="8" t="s">
        <v>3</v>
      </c>
      <c r="BG408" s="8" t="s">
        <v>3</v>
      </c>
      <c r="BH408" s="8">
        <v>0</v>
      </c>
      <c r="BI408" s="8">
        <v>1</v>
      </c>
      <c r="BJ408" s="8" t="s">
        <v>388</v>
      </c>
      <c r="BK408" s="8"/>
      <c r="BL408" s="8"/>
      <c r="BM408" s="8">
        <v>33001</v>
      </c>
      <c r="BN408" s="8">
        <v>0</v>
      </c>
      <c r="BO408" s="8" t="s">
        <v>3</v>
      </c>
      <c r="BP408" s="8">
        <v>0</v>
      </c>
      <c r="BQ408" s="8">
        <v>2</v>
      </c>
      <c r="BR408" s="8">
        <v>0</v>
      </c>
      <c r="BS408" s="8">
        <v>1</v>
      </c>
      <c r="BT408" s="8">
        <v>1</v>
      </c>
      <c r="BU408" s="8">
        <v>1</v>
      </c>
      <c r="BV408" s="8">
        <v>1</v>
      </c>
      <c r="BW408" s="8">
        <v>1</v>
      </c>
      <c r="BX408" s="8">
        <v>1</v>
      </c>
      <c r="BY408" s="8" t="s">
        <v>3</v>
      </c>
      <c r="BZ408" s="8">
        <v>103</v>
      </c>
      <c r="CA408" s="8">
        <v>60</v>
      </c>
      <c r="CB408" s="8" t="s">
        <v>3</v>
      </c>
      <c r="CC408" s="8"/>
      <c r="CD408" s="8"/>
      <c r="CE408" s="8">
        <v>0</v>
      </c>
      <c r="CF408" s="8">
        <v>0</v>
      </c>
      <c r="CG408" s="8">
        <v>0</v>
      </c>
      <c r="CH408" s="8">
        <v>8</v>
      </c>
      <c r="CI408" s="8">
        <v>0</v>
      </c>
      <c r="CJ408" s="8">
        <v>0</v>
      </c>
      <c r="CK408" s="8">
        <v>0</v>
      </c>
      <c r="CL408" s="8">
        <v>0</v>
      </c>
      <c r="CM408" s="8">
        <v>0</v>
      </c>
      <c r="CN408" s="8" t="s">
        <v>37</v>
      </c>
      <c r="CO408" s="8">
        <v>0</v>
      </c>
      <c r="CP408" s="8">
        <f t="shared" si="242"/>
        <v>0</v>
      </c>
      <c r="CQ408" s="8">
        <f>SUMIF(SmtRes!AQ441:'SmtRes'!AQ449,"=1",SmtRes!AA441:'SmtRes'!AA449)</f>
        <v>103892.85</v>
      </c>
      <c r="CR408" s="8">
        <f>SUMIF(SmtRes!AQ441:'SmtRes'!AQ449,"=1",SmtRes!AB441:'SmtRes'!AB449)</f>
        <v>2236.04</v>
      </c>
      <c r="CS408" s="8">
        <f>SUMIF(SmtRes!AQ441:'SmtRes'!AQ449,"=1",SmtRes!AC441:'SmtRes'!AC449)</f>
        <v>1249</v>
      </c>
      <c r="CT408" s="8">
        <f>SUMIF(SmtRes!AQ441:'SmtRes'!AQ449,"=1",SmtRes!AD441:'SmtRes'!AD449)</f>
        <v>556.88</v>
      </c>
      <c r="CU408" s="8">
        <f t="shared" si="243"/>
        <v>0</v>
      </c>
      <c r="CV408" s="8">
        <f>SUMIF(SmtRes!AQ441:'SmtRes'!AQ449,"=1",SmtRes!BU441:'SmtRes'!BU449)</f>
        <v>8.5329999999999995</v>
      </c>
      <c r="CW408" s="8">
        <f>SUMIF(SmtRes!AQ441:'SmtRes'!AQ449,"=1",SmtRes!BV441:'SmtRes'!BV449)</f>
        <v>1.173</v>
      </c>
      <c r="CX408" s="8">
        <f t="shared" si="244"/>
        <v>0</v>
      </c>
      <c r="CY408" s="8">
        <f t="shared" si="245"/>
        <v>0</v>
      </c>
      <c r="CZ408" s="8">
        <f t="shared" si="246"/>
        <v>0</v>
      </c>
      <c r="DA408" s="8"/>
      <c r="DB408" s="8">
        <v>69</v>
      </c>
      <c r="DC408" s="8" t="s">
        <v>3</v>
      </c>
      <c r="DD408" s="8" t="s">
        <v>3</v>
      </c>
      <c r="DE408" s="8" t="s">
        <v>38</v>
      </c>
      <c r="DF408" s="8" t="s">
        <v>38</v>
      </c>
      <c r="DG408" s="8" t="s">
        <v>38</v>
      </c>
      <c r="DH408" s="8" t="s">
        <v>3</v>
      </c>
      <c r="DI408" s="8" t="s">
        <v>38</v>
      </c>
      <c r="DJ408" s="8" t="s">
        <v>38</v>
      </c>
      <c r="DK408" s="8" t="s">
        <v>3</v>
      </c>
      <c r="DL408" s="8" t="s">
        <v>3</v>
      </c>
      <c r="DM408" s="8" t="s">
        <v>3</v>
      </c>
      <c r="DN408" s="8">
        <v>0</v>
      </c>
      <c r="DO408" s="8">
        <v>0</v>
      </c>
      <c r="DP408" s="8">
        <v>1</v>
      </c>
      <c r="DQ408" s="8">
        <v>1</v>
      </c>
      <c r="DR408" s="8"/>
      <c r="DS408" s="8"/>
      <c r="DT408" s="8"/>
      <c r="DU408" s="8">
        <v>1013</v>
      </c>
      <c r="DV408" s="8" t="s">
        <v>318</v>
      </c>
      <c r="DW408" s="8" t="s">
        <v>318</v>
      </c>
      <c r="DX408" s="8">
        <v>1</v>
      </c>
      <c r="DY408" s="8"/>
      <c r="DZ408" s="8" t="s">
        <v>3</v>
      </c>
      <c r="EA408" s="8" t="s">
        <v>3</v>
      </c>
      <c r="EB408" s="8" t="s">
        <v>3</v>
      </c>
      <c r="EC408" s="8" t="s">
        <v>3</v>
      </c>
      <c r="ED408" s="8"/>
      <c r="EE408" s="8">
        <v>78822535</v>
      </c>
      <c r="EF408" s="8">
        <v>2</v>
      </c>
      <c r="EG408" s="8" t="s">
        <v>39</v>
      </c>
      <c r="EH408" s="8">
        <v>27</v>
      </c>
      <c r="EI408" s="8" t="s">
        <v>40</v>
      </c>
      <c r="EJ408" s="8">
        <v>1</v>
      </c>
      <c r="EK408" s="8">
        <v>33001</v>
      </c>
      <c r="EL408" s="8" t="s">
        <v>40</v>
      </c>
      <c r="EM408" s="8" t="s">
        <v>41</v>
      </c>
      <c r="EN408" s="8"/>
      <c r="EO408" s="8" t="s">
        <v>42</v>
      </c>
      <c r="EP408" s="8"/>
      <c r="EQ408" s="8">
        <v>131072</v>
      </c>
      <c r="ER408" s="8">
        <v>0</v>
      </c>
      <c r="ES408" s="8">
        <v>0</v>
      </c>
      <c r="ET408" s="8">
        <v>0</v>
      </c>
      <c r="EU408" s="8">
        <v>0</v>
      </c>
      <c r="EV408" s="8">
        <v>0</v>
      </c>
      <c r="EW408" s="8">
        <v>7.42</v>
      </c>
      <c r="EX408" s="8">
        <v>1.02</v>
      </c>
      <c r="EY408" s="8">
        <v>0</v>
      </c>
      <c r="EZ408" s="8"/>
      <c r="FA408" s="8"/>
      <c r="FB408" s="8"/>
      <c r="FC408" s="8"/>
      <c r="FD408" s="8"/>
      <c r="FE408" s="8"/>
      <c r="FF408" s="8"/>
      <c r="FG408" s="8"/>
      <c r="FH408" s="8"/>
      <c r="FI408" s="8"/>
      <c r="FJ408" s="8"/>
      <c r="FK408" s="8"/>
      <c r="FL408" s="8"/>
      <c r="FM408" s="8"/>
      <c r="FN408" s="8"/>
      <c r="FO408" s="8"/>
      <c r="FP408" s="8"/>
      <c r="FQ408" s="8">
        <v>0</v>
      </c>
      <c r="FR408" s="8">
        <v>0</v>
      </c>
      <c r="FS408" s="8">
        <v>0</v>
      </c>
      <c r="FT408" s="8"/>
      <c r="FU408" s="8"/>
      <c r="FV408" s="8"/>
      <c r="FW408" s="8"/>
      <c r="FX408" s="8">
        <v>103</v>
      </c>
      <c r="FY408" s="8">
        <v>60</v>
      </c>
      <c r="FZ408" s="8"/>
      <c r="GA408" s="8" t="s">
        <v>3</v>
      </c>
      <c r="GB408" s="8"/>
      <c r="GC408" s="8"/>
      <c r="GD408" s="8">
        <v>1</v>
      </c>
      <c r="GE408" s="8"/>
      <c r="GF408" s="8">
        <v>1532528005</v>
      </c>
      <c r="GG408" s="8">
        <v>2</v>
      </c>
      <c r="GH408" s="8">
        <v>1</v>
      </c>
      <c r="GI408" s="8">
        <v>-2</v>
      </c>
      <c r="GJ408" s="8">
        <v>0</v>
      </c>
      <c r="GK408" s="8">
        <v>0</v>
      </c>
      <c r="GL408" s="8">
        <f t="shared" si="247"/>
        <v>0</v>
      </c>
      <c r="GM408" s="8">
        <f t="shared" si="248"/>
        <v>0</v>
      </c>
      <c r="GN408" s="8">
        <f t="shared" si="249"/>
        <v>0</v>
      </c>
      <c r="GO408" s="8">
        <f t="shared" si="250"/>
        <v>0</v>
      </c>
      <c r="GP408" s="8">
        <f t="shared" si="251"/>
        <v>0</v>
      </c>
      <c r="GQ408" s="8"/>
      <c r="GR408" s="8">
        <v>0</v>
      </c>
      <c r="GS408" s="8">
        <v>3</v>
      </c>
      <c r="GT408" s="8">
        <v>0</v>
      </c>
      <c r="GU408" s="8" t="s">
        <v>3</v>
      </c>
      <c r="GV408" s="8">
        <f t="shared" si="252"/>
        <v>0</v>
      </c>
      <c r="GW408" s="8">
        <v>1</v>
      </c>
      <c r="GX408" s="8">
        <f t="shared" si="253"/>
        <v>0</v>
      </c>
      <c r="GY408" s="8"/>
      <c r="GZ408" s="8"/>
      <c r="HA408" s="8">
        <v>0</v>
      </c>
      <c r="HB408" s="8">
        <v>0</v>
      </c>
      <c r="HC408" s="8">
        <f t="shared" si="254"/>
        <v>0</v>
      </c>
      <c r="HD408" s="8"/>
      <c r="HE408" s="8" t="s">
        <v>3</v>
      </c>
      <c r="HF408" s="8" t="s">
        <v>3</v>
      </c>
      <c r="HG408" s="8"/>
      <c r="HH408" s="8"/>
      <c r="HI408" s="8"/>
      <c r="HJ408" s="8"/>
      <c r="HK408" s="8"/>
      <c r="HL408" s="8"/>
      <c r="HM408" s="8" t="s">
        <v>3</v>
      </c>
      <c r="HN408" s="8" t="s">
        <v>43</v>
      </c>
      <c r="HO408" s="8" t="s">
        <v>44</v>
      </c>
      <c r="HP408" s="8" t="s">
        <v>40</v>
      </c>
      <c r="HQ408" s="8" t="s">
        <v>40</v>
      </c>
      <c r="HR408" s="8"/>
      <c r="HS408" s="8">
        <v>0</v>
      </c>
      <c r="HT408" s="8"/>
      <c r="HU408" s="8"/>
      <c r="HV408" s="8"/>
      <c r="HW408" s="8"/>
      <c r="HX408" s="8"/>
      <c r="HY408" s="8"/>
      <c r="HZ408" s="8"/>
      <c r="IA408" s="8"/>
      <c r="IB408" s="8"/>
      <c r="IC408" s="8"/>
      <c r="ID408" s="8"/>
      <c r="IE408" s="8"/>
      <c r="IF408" s="8"/>
      <c r="IG408" s="8"/>
      <c r="IH408" s="8"/>
      <c r="II408" s="8"/>
      <c r="IJ408" s="8"/>
      <c r="IK408" s="8">
        <v>0</v>
      </c>
      <c r="IL408" s="8"/>
      <c r="IM408" s="8"/>
      <c r="IN408" s="8"/>
      <c r="IO408" s="8"/>
      <c r="IP408" s="8"/>
      <c r="IQ408" s="8"/>
      <c r="IR408" s="8"/>
      <c r="IS408" s="8"/>
      <c r="IT408" s="8"/>
      <c r="IU408" s="8"/>
    </row>
    <row r="409" spans="1:255" x14ac:dyDescent="0.2">
      <c r="A409">
        <v>17</v>
      </c>
      <c r="B409">
        <v>0</v>
      </c>
      <c r="C409">
        <f>ROW(SmtRes!A458)</f>
        <v>458</v>
      </c>
      <c r="D409">
        <f>ROW(EtalonRes!A568)</f>
        <v>568</v>
      </c>
      <c r="E409" t="s">
        <v>124</v>
      </c>
      <c r="F409" t="s">
        <v>386</v>
      </c>
      <c r="G409" t="s">
        <v>387</v>
      </c>
      <c r="H409" t="s">
        <v>318</v>
      </c>
      <c r="I409">
        <v>0</v>
      </c>
      <c r="J409">
        <v>0</v>
      </c>
      <c r="K409">
        <v>0</v>
      </c>
      <c r="L409">
        <v>1</v>
      </c>
      <c r="M409">
        <v>1</v>
      </c>
      <c r="N409">
        <f t="shared" si="232"/>
        <v>0</v>
      </c>
      <c r="O409">
        <f t="shared" si="233"/>
        <v>0</v>
      </c>
      <c r="P409">
        <f>SUMIF(SmtRes!AQ450:'SmtRes'!AQ458,"=1",SmtRes!DF450:'SmtRes'!DF458)</f>
        <v>0</v>
      </c>
      <c r="Q409">
        <f>SUMIF(SmtRes!AQ450:'SmtRes'!AQ458,"=1",SmtRes!DG450:'SmtRes'!DG458)</f>
        <v>0</v>
      </c>
      <c r="R409">
        <f>SUMIF(SmtRes!AQ450:'SmtRes'!AQ458,"=1",SmtRes!DH450:'SmtRes'!DH458)</f>
        <v>0</v>
      </c>
      <c r="S409">
        <f>SUMIF(SmtRes!AQ450:'SmtRes'!AQ458,"=1",SmtRes!DI450:'SmtRes'!DI458)</f>
        <v>0</v>
      </c>
      <c r="T409">
        <f t="shared" si="234"/>
        <v>0</v>
      </c>
      <c r="U409">
        <f>SUMIF(SmtRes!AQ450:'SmtRes'!AQ458,"=1",SmtRes!CV450:'SmtRes'!CV458)</f>
        <v>0</v>
      </c>
      <c r="V409">
        <f>SUMIF(SmtRes!AQ450:'SmtRes'!AQ458,"=1",SmtRes!CW450:'SmtRes'!CW458)</f>
        <v>0</v>
      </c>
      <c r="W409">
        <f t="shared" si="235"/>
        <v>0</v>
      </c>
      <c r="X409">
        <f t="shared" si="236"/>
        <v>0</v>
      </c>
      <c r="Y409">
        <f t="shared" si="237"/>
        <v>0</v>
      </c>
      <c r="AA409">
        <v>82273791</v>
      </c>
      <c r="AB409">
        <f t="shared" si="238"/>
        <v>6193.5809980000004</v>
      </c>
      <c r="AC409">
        <f>ROUND((SUM(SmtRes!BQ450:'SmtRes'!BQ458)),6)</f>
        <v>20.535098000000001</v>
      </c>
      <c r="AD409">
        <f>ROUND((((SUM(SmtRes!BR450:'SmtRes'!BR458))-(SUM(SmtRes!BS450:'SmtRes'!BS458)))+AE409),6)</f>
        <v>1421.18886</v>
      </c>
      <c r="AE409">
        <f>ROUND((SUM(SmtRes!BS450:'SmtRes'!BS458)),6)</f>
        <v>753.58119999999997</v>
      </c>
      <c r="AF409">
        <f>ROUND((SUM(SmtRes!BT450:'SmtRes'!BT458)),6)</f>
        <v>4751.8570399999999</v>
      </c>
      <c r="AG409">
        <f t="shared" si="240"/>
        <v>0</v>
      </c>
      <c r="AH409">
        <f>(SUM(SmtRes!BU450:'SmtRes'!BU458))</f>
        <v>8.5329999999999995</v>
      </c>
      <c r="AI409">
        <f>(SUM(SmtRes!BV450:'SmtRes'!BV458))</f>
        <v>1.173</v>
      </c>
      <c r="AJ409">
        <f t="shared" si="241"/>
        <v>0</v>
      </c>
      <c r="AK409">
        <v>6043.6890979999998</v>
      </c>
      <c r="AL409">
        <v>20.535098000000001</v>
      </c>
      <c r="AM409">
        <v>1235.8163999999999</v>
      </c>
      <c r="AN409">
        <v>655.28800000000001</v>
      </c>
      <c r="AO409">
        <v>4132.0496000000003</v>
      </c>
      <c r="AP409">
        <v>0</v>
      </c>
      <c r="AQ409">
        <v>7.42</v>
      </c>
      <c r="AR409">
        <v>1.02</v>
      </c>
      <c r="AS409">
        <v>0</v>
      </c>
      <c r="AT409">
        <v>103</v>
      </c>
      <c r="AU409">
        <v>60</v>
      </c>
      <c r="AV409">
        <v>1</v>
      </c>
      <c r="AW409">
        <v>1</v>
      </c>
      <c r="AZ409">
        <v>1</v>
      </c>
      <c r="BA409">
        <v>1</v>
      </c>
      <c r="BB409">
        <v>1</v>
      </c>
      <c r="BC409">
        <v>1</v>
      </c>
      <c r="BD409" t="s">
        <v>3</v>
      </c>
      <c r="BE409" t="s">
        <v>3</v>
      </c>
      <c r="BF409" t="s">
        <v>3</v>
      </c>
      <c r="BG409" t="s">
        <v>3</v>
      </c>
      <c r="BH409">
        <v>0</v>
      </c>
      <c r="BI409">
        <v>1</v>
      </c>
      <c r="BJ409" t="s">
        <v>388</v>
      </c>
      <c r="BM409">
        <v>33001</v>
      </c>
      <c r="BN409">
        <v>0</v>
      </c>
      <c r="BO409" t="s">
        <v>3</v>
      </c>
      <c r="BP409">
        <v>0</v>
      </c>
      <c r="BQ409">
        <v>2</v>
      </c>
      <c r="BR409">
        <v>0</v>
      </c>
      <c r="BS409">
        <v>1</v>
      </c>
      <c r="BT409">
        <v>1</v>
      </c>
      <c r="BU409">
        <v>1</v>
      </c>
      <c r="BV409">
        <v>1</v>
      </c>
      <c r="BW409">
        <v>1</v>
      </c>
      <c r="BX409">
        <v>1</v>
      </c>
      <c r="BY409" t="s">
        <v>3</v>
      </c>
      <c r="BZ409">
        <v>103</v>
      </c>
      <c r="CA409">
        <v>60</v>
      </c>
      <c r="CB409" t="s">
        <v>3</v>
      </c>
      <c r="CE409">
        <v>0</v>
      </c>
      <c r="CF409">
        <v>0</v>
      </c>
      <c r="CG409">
        <v>0</v>
      </c>
      <c r="CH409">
        <v>8</v>
      </c>
      <c r="CI409">
        <v>0</v>
      </c>
      <c r="CJ409">
        <v>0</v>
      </c>
      <c r="CK409">
        <v>0</v>
      </c>
      <c r="CL409">
        <v>0</v>
      </c>
      <c r="CM409">
        <v>0</v>
      </c>
      <c r="CN409" t="s">
        <v>37</v>
      </c>
      <c r="CO409">
        <v>0</v>
      </c>
      <c r="CP409">
        <f t="shared" si="242"/>
        <v>0</v>
      </c>
      <c r="CQ409">
        <f>SUMIF(SmtRes!AQ450:'SmtRes'!AQ458,"=1",SmtRes!AA450:'SmtRes'!AA458)</f>
        <v>103892.85</v>
      </c>
      <c r="CR409">
        <f>SUMIF(SmtRes!AQ450:'SmtRes'!AQ458,"=1",SmtRes!AB450:'SmtRes'!AB458)</f>
        <v>2236.04</v>
      </c>
      <c r="CS409">
        <f>SUMIF(SmtRes!AQ450:'SmtRes'!AQ458,"=1",SmtRes!AC450:'SmtRes'!AC458)</f>
        <v>1249</v>
      </c>
      <c r="CT409">
        <f>SUMIF(SmtRes!AQ450:'SmtRes'!AQ458,"=1",SmtRes!AD450:'SmtRes'!AD458)</f>
        <v>556.88</v>
      </c>
      <c r="CU409">
        <f t="shared" si="243"/>
        <v>0</v>
      </c>
      <c r="CV409">
        <f>SUMIF(SmtRes!AQ450:'SmtRes'!AQ458,"=1",SmtRes!BU450:'SmtRes'!BU458)</f>
        <v>8.5329999999999995</v>
      </c>
      <c r="CW409">
        <f>SUMIF(SmtRes!AQ450:'SmtRes'!AQ458,"=1",SmtRes!BV450:'SmtRes'!BV458)</f>
        <v>1.173</v>
      </c>
      <c r="CX409">
        <f t="shared" si="244"/>
        <v>0</v>
      </c>
      <c r="CY409">
        <f t="shared" si="245"/>
        <v>0</v>
      </c>
      <c r="CZ409">
        <f t="shared" si="246"/>
        <v>0</v>
      </c>
      <c r="DB409">
        <v>70</v>
      </c>
      <c r="DC409" t="s">
        <v>3</v>
      </c>
      <c r="DD409" t="s">
        <v>3</v>
      </c>
      <c r="DE409" t="s">
        <v>38</v>
      </c>
      <c r="DF409" t="s">
        <v>38</v>
      </c>
      <c r="DG409" t="s">
        <v>38</v>
      </c>
      <c r="DH409" t="s">
        <v>3</v>
      </c>
      <c r="DI409" t="s">
        <v>38</v>
      </c>
      <c r="DJ409" t="s">
        <v>38</v>
      </c>
      <c r="DK409" t="s">
        <v>3</v>
      </c>
      <c r="DL409" t="s">
        <v>3</v>
      </c>
      <c r="DM409" t="s">
        <v>3</v>
      </c>
      <c r="DN409">
        <v>0</v>
      </c>
      <c r="DO409">
        <v>0</v>
      </c>
      <c r="DP409">
        <v>1</v>
      </c>
      <c r="DQ409">
        <v>1</v>
      </c>
      <c r="DU409">
        <v>1013</v>
      </c>
      <c r="DV409" t="s">
        <v>318</v>
      </c>
      <c r="DW409" t="s">
        <v>318</v>
      </c>
      <c r="DX409">
        <v>1</v>
      </c>
      <c r="DZ409" t="s">
        <v>3</v>
      </c>
      <c r="EA409" t="s">
        <v>3</v>
      </c>
      <c r="EB409" t="s">
        <v>3</v>
      </c>
      <c r="EC409" t="s">
        <v>3</v>
      </c>
      <c r="EE409">
        <v>78822535</v>
      </c>
      <c r="EF409">
        <v>2</v>
      </c>
      <c r="EG409" t="s">
        <v>39</v>
      </c>
      <c r="EH409">
        <v>27</v>
      </c>
      <c r="EI409" t="s">
        <v>40</v>
      </c>
      <c r="EJ409">
        <v>1</v>
      </c>
      <c r="EK409">
        <v>33001</v>
      </c>
      <c r="EL409" t="s">
        <v>40</v>
      </c>
      <c r="EM409" t="s">
        <v>41</v>
      </c>
      <c r="EO409" t="s">
        <v>42</v>
      </c>
      <c r="EQ409">
        <v>131072</v>
      </c>
      <c r="ER409">
        <v>0</v>
      </c>
      <c r="ES409">
        <v>0</v>
      </c>
      <c r="ET409">
        <v>0</v>
      </c>
      <c r="EU409">
        <v>0</v>
      </c>
      <c r="EV409">
        <v>0</v>
      </c>
      <c r="EW409">
        <v>7.42</v>
      </c>
      <c r="EX409">
        <v>1.02</v>
      </c>
      <c r="EY409">
        <v>0</v>
      </c>
      <c r="FQ409">
        <v>0</v>
      </c>
      <c r="FR409">
        <v>0</v>
      </c>
      <c r="FS409">
        <v>0</v>
      </c>
      <c r="FX409">
        <v>103</v>
      </c>
      <c r="FY409">
        <v>60</v>
      </c>
      <c r="GA409" t="s">
        <v>3</v>
      </c>
      <c r="GD409">
        <v>1</v>
      </c>
      <c r="GF409">
        <v>1532528005</v>
      </c>
      <c r="GG409">
        <v>2</v>
      </c>
      <c r="GH409">
        <v>1</v>
      </c>
      <c r="GI409">
        <v>-2</v>
      </c>
      <c r="GJ409">
        <v>0</v>
      </c>
      <c r="GK409">
        <v>0</v>
      </c>
      <c r="GL409">
        <f t="shared" si="247"/>
        <v>0</v>
      </c>
      <c r="GM409">
        <f t="shared" si="248"/>
        <v>0</v>
      </c>
      <c r="GN409">
        <f t="shared" si="249"/>
        <v>0</v>
      </c>
      <c r="GO409">
        <f t="shared" si="250"/>
        <v>0</v>
      </c>
      <c r="GP409">
        <f t="shared" si="251"/>
        <v>0</v>
      </c>
      <c r="GR409">
        <v>0</v>
      </c>
      <c r="GS409">
        <v>3</v>
      </c>
      <c r="GT409">
        <v>0</v>
      </c>
      <c r="GU409" t="s">
        <v>3</v>
      </c>
      <c r="GV409">
        <f t="shared" si="252"/>
        <v>0</v>
      </c>
      <c r="GW409">
        <v>1</v>
      </c>
      <c r="GX409">
        <f t="shared" si="253"/>
        <v>0</v>
      </c>
      <c r="HA409">
        <v>0</v>
      </c>
      <c r="HB409">
        <v>0</v>
      </c>
      <c r="HC409">
        <f t="shared" si="254"/>
        <v>0</v>
      </c>
      <c r="HE409" t="s">
        <v>3</v>
      </c>
      <c r="HF409" t="s">
        <v>3</v>
      </c>
      <c r="HM409" t="s">
        <v>3</v>
      </c>
      <c r="HN409" t="s">
        <v>43</v>
      </c>
      <c r="HO409" t="s">
        <v>44</v>
      </c>
      <c r="HP409" t="s">
        <v>40</v>
      </c>
      <c r="HQ409" t="s">
        <v>40</v>
      </c>
      <c r="HS409">
        <v>0</v>
      </c>
      <c r="IK409">
        <v>0</v>
      </c>
    </row>
    <row r="410" spans="1:255" x14ac:dyDescent="0.2">
      <c r="A410" s="8">
        <v>17</v>
      </c>
      <c r="B410" s="8">
        <v>0</v>
      </c>
      <c r="C410" s="8">
        <f>ROW(SmtRes!A467)</f>
        <v>467</v>
      </c>
      <c r="D410" s="8">
        <f>ROW(EtalonRes!A582)</f>
        <v>582</v>
      </c>
      <c r="E410" s="8" t="s">
        <v>128</v>
      </c>
      <c r="F410" s="8" t="s">
        <v>389</v>
      </c>
      <c r="G410" s="8" t="s">
        <v>390</v>
      </c>
      <c r="H410" s="8" t="s">
        <v>318</v>
      </c>
      <c r="I410" s="8">
        <v>0</v>
      </c>
      <c r="J410" s="8">
        <v>0</v>
      </c>
      <c r="K410" s="8">
        <v>0</v>
      </c>
      <c r="L410" s="8">
        <v>7</v>
      </c>
      <c r="M410" s="8">
        <v>7</v>
      </c>
      <c r="N410" s="8">
        <f t="shared" si="232"/>
        <v>0</v>
      </c>
      <c r="O410" s="8">
        <f t="shared" si="233"/>
        <v>0</v>
      </c>
      <c r="P410" s="8">
        <f>SUMIF(SmtRes!AQ459:'SmtRes'!AQ467,"=1",SmtRes!DF459:'SmtRes'!DF467)</f>
        <v>0</v>
      </c>
      <c r="Q410" s="8">
        <f>SUMIF(SmtRes!AQ459:'SmtRes'!AQ467,"=1",SmtRes!DG459:'SmtRes'!DG467)</f>
        <v>0</v>
      </c>
      <c r="R410" s="8">
        <f>SUMIF(SmtRes!AQ459:'SmtRes'!AQ467,"=1",SmtRes!DH459:'SmtRes'!DH467)</f>
        <v>0</v>
      </c>
      <c r="S410" s="8">
        <f>SUMIF(SmtRes!AQ459:'SmtRes'!AQ467,"=1",SmtRes!DI459:'SmtRes'!DI467)</f>
        <v>0</v>
      </c>
      <c r="T410" s="8">
        <f t="shared" si="234"/>
        <v>0</v>
      </c>
      <c r="U410" s="8">
        <f>SUMIF(SmtRes!AQ459:'SmtRes'!AQ467,"=1",SmtRes!CV459:'SmtRes'!CV467)</f>
        <v>0</v>
      </c>
      <c r="V410" s="8">
        <f>SUMIF(SmtRes!AQ459:'SmtRes'!AQ467,"=1",SmtRes!CW459:'SmtRes'!CW467)</f>
        <v>0</v>
      </c>
      <c r="W410" s="8">
        <f t="shared" si="235"/>
        <v>0</v>
      </c>
      <c r="X410" s="8">
        <f t="shared" si="236"/>
        <v>0</v>
      </c>
      <c r="Y410" s="8">
        <f t="shared" si="237"/>
        <v>0</v>
      </c>
      <c r="Z410" s="8"/>
      <c r="AA410" s="8">
        <v>82273856</v>
      </c>
      <c r="AB410" s="8">
        <f t="shared" si="238"/>
        <v>2661.7532930000002</v>
      </c>
      <c r="AC410" s="8">
        <f>ROUND((SUM(SmtRes!BQ459:'SmtRes'!BQ467)),6)</f>
        <v>36.527197999999999</v>
      </c>
      <c r="AD410" s="8">
        <f>ROUND((((SUM(SmtRes!BR459:'SmtRes'!BR467))-(SUM(SmtRes!BS459:'SmtRes'!BS467)))+AE410),6)</f>
        <v>501.06109500000002</v>
      </c>
      <c r="AE410" s="8">
        <f>ROUND((SUM(SmtRes!BS459:'SmtRes'!BS467)),6)</f>
        <v>655.86880499999995</v>
      </c>
      <c r="AF410" s="8">
        <f>ROUND((SUM(SmtRes!BT459:'SmtRes'!BT467)),6)</f>
        <v>2124.165</v>
      </c>
      <c r="AG410" s="8">
        <f t="shared" si="240"/>
        <v>0</v>
      </c>
      <c r="AH410" s="8">
        <f>(SUM(SmtRes!BU459:'SmtRes'!BU467))</f>
        <v>4.3239999999999998</v>
      </c>
      <c r="AI410" s="8">
        <f>(SUM(SmtRes!BV459:'SmtRes'!BV467))</f>
        <v>1.2305000000000001</v>
      </c>
      <c r="AJ410" s="8">
        <f t="shared" si="241"/>
        <v>0</v>
      </c>
      <c r="AK410" s="8">
        <v>2889.653198</v>
      </c>
      <c r="AL410" s="8">
        <v>36.527197999999999</v>
      </c>
      <c r="AM410" s="8">
        <v>435.70530000000002</v>
      </c>
      <c r="AN410" s="8">
        <v>570.32069999999999</v>
      </c>
      <c r="AO410" s="8">
        <v>1847.1</v>
      </c>
      <c r="AP410" s="8">
        <v>0</v>
      </c>
      <c r="AQ410" s="8">
        <v>3.76</v>
      </c>
      <c r="AR410" s="8">
        <v>1.07</v>
      </c>
      <c r="AS410" s="8">
        <v>0</v>
      </c>
      <c r="AT410" s="8">
        <v>103</v>
      </c>
      <c r="AU410" s="8">
        <v>60</v>
      </c>
      <c r="AV410" s="8">
        <v>1</v>
      </c>
      <c r="AW410" s="8">
        <v>1</v>
      </c>
      <c r="AX410" s="8"/>
      <c r="AY410" s="8"/>
      <c r="AZ410" s="8">
        <v>1</v>
      </c>
      <c r="BA410" s="8">
        <v>1</v>
      </c>
      <c r="BB410" s="8">
        <v>1</v>
      </c>
      <c r="BC410" s="8">
        <v>1</v>
      </c>
      <c r="BD410" s="8" t="s">
        <v>3</v>
      </c>
      <c r="BE410" s="8" t="s">
        <v>3</v>
      </c>
      <c r="BF410" s="8" t="s">
        <v>3</v>
      </c>
      <c r="BG410" s="8" t="s">
        <v>3</v>
      </c>
      <c r="BH410" s="8">
        <v>0</v>
      </c>
      <c r="BI410" s="8">
        <v>1</v>
      </c>
      <c r="BJ410" s="8" t="s">
        <v>391</v>
      </c>
      <c r="BK410" s="8"/>
      <c r="BL410" s="8"/>
      <c r="BM410" s="8">
        <v>33001</v>
      </c>
      <c r="BN410" s="8">
        <v>0</v>
      </c>
      <c r="BO410" s="8" t="s">
        <v>3</v>
      </c>
      <c r="BP410" s="8">
        <v>0</v>
      </c>
      <c r="BQ410" s="8">
        <v>2</v>
      </c>
      <c r="BR410" s="8">
        <v>0</v>
      </c>
      <c r="BS410" s="8">
        <v>1</v>
      </c>
      <c r="BT410" s="8">
        <v>1</v>
      </c>
      <c r="BU410" s="8">
        <v>1</v>
      </c>
      <c r="BV410" s="8">
        <v>1</v>
      </c>
      <c r="BW410" s="8">
        <v>1</v>
      </c>
      <c r="BX410" s="8">
        <v>1</v>
      </c>
      <c r="BY410" s="8" t="s">
        <v>3</v>
      </c>
      <c r="BZ410" s="8">
        <v>103</v>
      </c>
      <c r="CA410" s="8">
        <v>60</v>
      </c>
      <c r="CB410" s="8" t="s">
        <v>3</v>
      </c>
      <c r="CC410" s="8"/>
      <c r="CD410" s="8"/>
      <c r="CE410" s="8">
        <v>0</v>
      </c>
      <c r="CF410" s="8">
        <v>0</v>
      </c>
      <c r="CG410" s="8">
        <v>0</v>
      </c>
      <c r="CH410" s="8">
        <v>9</v>
      </c>
      <c r="CI410" s="8">
        <v>0</v>
      </c>
      <c r="CJ410" s="8">
        <v>0</v>
      </c>
      <c r="CK410" s="8">
        <v>0</v>
      </c>
      <c r="CL410" s="8">
        <v>0</v>
      </c>
      <c r="CM410" s="8">
        <v>0</v>
      </c>
      <c r="CN410" s="8" t="s">
        <v>37</v>
      </c>
      <c r="CO410" s="8">
        <v>0</v>
      </c>
      <c r="CP410" s="8">
        <f t="shared" si="242"/>
        <v>0</v>
      </c>
      <c r="CQ410" s="8">
        <f>SUMIF(SmtRes!AQ459:'SmtRes'!AQ467,"=1",SmtRes!AA459:'SmtRes'!AA467)</f>
        <v>103892.85</v>
      </c>
      <c r="CR410" s="8">
        <f>SUMIF(SmtRes!AQ459:'SmtRes'!AQ467,"=1",SmtRes!AB459:'SmtRes'!AB467)</f>
        <v>1143.5999999999999</v>
      </c>
      <c r="CS410" s="8">
        <f>SUMIF(SmtRes!AQ459:'SmtRes'!AQ467,"=1",SmtRes!AC459:'SmtRes'!AC467)</f>
        <v>1066.02</v>
      </c>
      <c r="CT410" s="8">
        <f>SUMIF(SmtRes!AQ459:'SmtRes'!AQ467,"=1",SmtRes!AD459:'SmtRes'!AD467)</f>
        <v>491.25</v>
      </c>
      <c r="CU410" s="8">
        <f t="shared" si="243"/>
        <v>0</v>
      </c>
      <c r="CV410" s="8">
        <f>SUMIF(SmtRes!AQ459:'SmtRes'!AQ467,"=1",SmtRes!BU459:'SmtRes'!BU467)</f>
        <v>4.3239999999999998</v>
      </c>
      <c r="CW410" s="8">
        <f>SUMIF(SmtRes!AQ459:'SmtRes'!AQ467,"=1",SmtRes!BV459:'SmtRes'!BV467)</f>
        <v>1.2305000000000001</v>
      </c>
      <c r="CX410" s="8">
        <f t="shared" si="244"/>
        <v>0</v>
      </c>
      <c r="CY410" s="8">
        <f t="shared" si="245"/>
        <v>0</v>
      </c>
      <c r="CZ410" s="8">
        <f t="shared" si="246"/>
        <v>0</v>
      </c>
      <c r="DA410" s="8"/>
      <c r="DB410" s="8">
        <v>71</v>
      </c>
      <c r="DC410" s="8" t="s">
        <v>3</v>
      </c>
      <c r="DD410" s="8" t="s">
        <v>3</v>
      </c>
      <c r="DE410" s="8" t="s">
        <v>38</v>
      </c>
      <c r="DF410" s="8" t="s">
        <v>38</v>
      </c>
      <c r="DG410" s="8" t="s">
        <v>38</v>
      </c>
      <c r="DH410" s="8" t="s">
        <v>3</v>
      </c>
      <c r="DI410" s="8" t="s">
        <v>38</v>
      </c>
      <c r="DJ410" s="8" t="s">
        <v>38</v>
      </c>
      <c r="DK410" s="8" t="s">
        <v>3</v>
      </c>
      <c r="DL410" s="8" t="s">
        <v>3</v>
      </c>
      <c r="DM410" s="8" t="s">
        <v>3</v>
      </c>
      <c r="DN410" s="8">
        <v>0</v>
      </c>
      <c r="DO410" s="8">
        <v>0</v>
      </c>
      <c r="DP410" s="8">
        <v>1</v>
      </c>
      <c r="DQ410" s="8">
        <v>1</v>
      </c>
      <c r="DR410" s="8"/>
      <c r="DS410" s="8"/>
      <c r="DT410" s="8"/>
      <c r="DU410" s="8">
        <v>1013</v>
      </c>
      <c r="DV410" s="8" t="s">
        <v>318</v>
      </c>
      <c r="DW410" s="8" t="s">
        <v>318</v>
      </c>
      <c r="DX410" s="8">
        <v>1</v>
      </c>
      <c r="DY410" s="8"/>
      <c r="DZ410" s="8" t="s">
        <v>3</v>
      </c>
      <c r="EA410" s="8" t="s">
        <v>3</v>
      </c>
      <c r="EB410" s="8" t="s">
        <v>3</v>
      </c>
      <c r="EC410" s="8" t="s">
        <v>3</v>
      </c>
      <c r="ED410" s="8"/>
      <c r="EE410" s="8">
        <v>78822535</v>
      </c>
      <c r="EF410" s="8">
        <v>2</v>
      </c>
      <c r="EG410" s="8" t="s">
        <v>39</v>
      </c>
      <c r="EH410" s="8">
        <v>27</v>
      </c>
      <c r="EI410" s="8" t="s">
        <v>40</v>
      </c>
      <c r="EJ410" s="8">
        <v>1</v>
      </c>
      <c r="EK410" s="8">
        <v>33001</v>
      </c>
      <c r="EL410" s="8" t="s">
        <v>40</v>
      </c>
      <c r="EM410" s="8" t="s">
        <v>41</v>
      </c>
      <c r="EN410" s="8"/>
      <c r="EO410" s="8" t="s">
        <v>42</v>
      </c>
      <c r="EP410" s="8"/>
      <c r="EQ410" s="8">
        <v>131072</v>
      </c>
      <c r="ER410" s="8">
        <v>0</v>
      </c>
      <c r="ES410" s="8">
        <v>0</v>
      </c>
      <c r="ET410" s="8">
        <v>0</v>
      </c>
      <c r="EU410" s="8">
        <v>0</v>
      </c>
      <c r="EV410" s="8">
        <v>0</v>
      </c>
      <c r="EW410" s="8">
        <v>3.76</v>
      </c>
      <c r="EX410" s="8">
        <v>1.07</v>
      </c>
      <c r="EY410" s="8">
        <v>0</v>
      </c>
      <c r="EZ410" s="8"/>
      <c r="FA410" s="8"/>
      <c r="FB410" s="8"/>
      <c r="FC410" s="8"/>
      <c r="FD410" s="8"/>
      <c r="FE410" s="8"/>
      <c r="FF410" s="8"/>
      <c r="FG410" s="8"/>
      <c r="FH410" s="8"/>
      <c r="FI410" s="8"/>
      <c r="FJ410" s="8"/>
      <c r="FK410" s="8"/>
      <c r="FL410" s="8"/>
      <c r="FM410" s="8"/>
      <c r="FN410" s="8"/>
      <c r="FO410" s="8"/>
      <c r="FP410" s="8"/>
      <c r="FQ410" s="8">
        <v>0</v>
      </c>
      <c r="FR410" s="8">
        <v>0</v>
      </c>
      <c r="FS410" s="8">
        <v>0</v>
      </c>
      <c r="FT410" s="8"/>
      <c r="FU410" s="8"/>
      <c r="FV410" s="8"/>
      <c r="FW410" s="8"/>
      <c r="FX410" s="8">
        <v>103</v>
      </c>
      <c r="FY410" s="8">
        <v>60</v>
      </c>
      <c r="FZ410" s="8"/>
      <c r="GA410" s="8" t="s">
        <v>3</v>
      </c>
      <c r="GB410" s="8"/>
      <c r="GC410" s="8"/>
      <c r="GD410" s="8">
        <v>1</v>
      </c>
      <c r="GE410" s="8"/>
      <c r="GF410" s="8">
        <v>582185855</v>
      </c>
      <c r="GG410" s="8">
        <v>2</v>
      </c>
      <c r="GH410" s="8">
        <v>1</v>
      </c>
      <c r="GI410" s="8">
        <v>-2</v>
      </c>
      <c r="GJ410" s="8">
        <v>0</v>
      </c>
      <c r="GK410" s="8">
        <v>0</v>
      </c>
      <c r="GL410" s="8">
        <f t="shared" si="247"/>
        <v>0</v>
      </c>
      <c r="GM410" s="8">
        <f t="shared" si="248"/>
        <v>0</v>
      </c>
      <c r="GN410" s="8">
        <f t="shared" si="249"/>
        <v>0</v>
      </c>
      <c r="GO410" s="8">
        <f t="shared" si="250"/>
        <v>0</v>
      </c>
      <c r="GP410" s="8">
        <f t="shared" si="251"/>
        <v>0</v>
      </c>
      <c r="GQ410" s="8"/>
      <c r="GR410" s="8">
        <v>0</v>
      </c>
      <c r="GS410" s="8">
        <v>3</v>
      </c>
      <c r="GT410" s="8">
        <v>0</v>
      </c>
      <c r="GU410" s="8" t="s">
        <v>3</v>
      </c>
      <c r="GV410" s="8">
        <f t="shared" si="252"/>
        <v>0</v>
      </c>
      <c r="GW410" s="8">
        <v>1</v>
      </c>
      <c r="GX410" s="8">
        <f t="shared" si="253"/>
        <v>0</v>
      </c>
      <c r="GY410" s="8"/>
      <c r="GZ410" s="8"/>
      <c r="HA410" s="8">
        <v>0</v>
      </c>
      <c r="HB410" s="8">
        <v>0</v>
      </c>
      <c r="HC410" s="8">
        <f t="shared" si="254"/>
        <v>0</v>
      </c>
      <c r="HD410" s="8"/>
      <c r="HE410" s="8" t="s">
        <v>3</v>
      </c>
      <c r="HF410" s="8" t="s">
        <v>3</v>
      </c>
      <c r="HG410" s="8"/>
      <c r="HH410" s="8"/>
      <c r="HI410" s="8"/>
      <c r="HJ410" s="8"/>
      <c r="HK410" s="8"/>
      <c r="HL410" s="8"/>
      <c r="HM410" s="8" t="s">
        <v>3</v>
      </c>
      <c r="HN410" s="8" t="s">
        <v>43</v>
      </c>
      <c r="HO410" s="8" t="s">
        <v>44</v>
      </c>
      <c r="HP410" s="8" t="s">
        <v>40</v>
      </c>
      <c r="HQ410" s="8" t="s">
        <v>40</v>
      </c>
      <c r="HR410" s="8"/>
      <c r="HS410" s="8">
        <v>0</v>
      </c>
      <c r="HT410" s="8"/>
      <c r="HU410" s="8"/>
      <c r="HV410" s="8"/>
      <c r="HW410" s="8"/>
      <c r="HX410" s="8"/>
      <c r="HY410" s="8"/>
      <c r="HZ410" s="8"/>
      <c r="IA410" s="8"/>
      <c r="IB410" s="8"/>
      <c r="IC410" s="8"/>
      <c r="ID410" s="8"/>
      <c r="IE410" s="8"/>
      <c r="IF410" s="8"/>
      <c r="IG410" s="8"/>
      <c r="IH410" s="8"/>
      <c r="II410" s="8"/>
      <c r="IJ410" s="8"/>
      <c r="IK410" s="8">
        <v>0</v>
      </c>
      <c r="IL410" s="8"/>
      <c r="IM410" s="8"/>
      <c r="IN410" s="8"/>
      <c r="IO410" s="8"/>
      <c r="IP410" s="8"/>
      <c r="IQ410" s="8"/>
      <c r="IR410" s="8"/>
      <c r="IS410" s="8"/>
      <c r="IT410" s="8"/>
      <c r="IU410" s="8"/>
    </row>
    <row r="411" spans="1:255" x14ac:dyDescent="0.2">
      <c r="A411">
        <v>17</v>
      </c>
      <c r="B411">
        <v>0</v>
      </c>
      <c r="C411">
        <f>ROW(SmtRes!A476)</f>
        <v>476</v>
      </c>
      <c r="D411">
        <f>ROW(EtalonRes!A596)</f>
        <v>596</v>
      </c>
      <c r="E411" t="s">
        <v>128</v>
      </c>
      <c r="F411" t="s">
        <v>389</v>
      </c>
      <c r="G411" t="s">
        <v>390</v>
      </c>
      <c r="H411" t="s">
        <v>318</v>
      </c>
      <c r="I411">
        <v>0</v>
      </c>
      <c r="J411">
        <v>0</v>
      </c>
      <c r="K411">
        <v>0</v>
      </c>
      <c r="L411">
        <v>7</v>
      </c>
      <c r="M411">
        <v>7</v>
      </c>
      <c r="N411">
        <f t="shared" si="232"/>
        <v>0</v>
      </c>
      <c r="O411">
        <f t="shared" si="233"/>
        <v>0</v>
      </c>
      <c r="P411">
        <f>SUMIF(SmtRes!AQ468:'SmtRes'!AQ476,"=1",SmtRes!DF468:'SmtRes'!DF476)</f>
        <v>0</v>
      </c>
      <c r="Q411">
        <f>SUMIF(SmtRes!AQ468:'SmtRes'!AQ476,"=1",SmtRes!DG468:'SmtRes'!DG476)</f>
        <v>0</v>
      </c>
      <c r="R411">
        <f>SUMIF(SmtRes!AQ468:'SmtRes'!AQ476,"=1",SmtRes!DH468:'SmtRes'!DH476)</f>
        <v>0</v>
      </c>
      <c r="S411">
        <f>SUMIF(SmtRes!AQ468:'SmtRes'!AQ476,"=1",SmtRes!DI468:'SmtRes'!DI476)</f>
        <v>0</v>
      </c>
      <c r="T411">
        <f t="shared" si="234"/>
        <v>0</v>
      </c>
      <c r="U411">
        <f>SUMIF(SmtRes!AQ468:'SmtRes'!AQ476,"=1",SmtRes!CV468:'SmtRes'!CV476)</f>
        <v>0</v>
      </c>
      <c r="V411">
        <f>SUMIF(SmtRes!AQ468:'SmtRes'!AQ476,"=1",SmtRes!CW468:'SmtRes'!CW476)</f>
        <v>0</v>
      </c>
      <c r="W411">
        <f t="shared" si="235"/>
        <v>0</v>
      </c>
      <c r="X411">
        <f t="shared" si="236"/>
        <v>0</v>
      </c>
      <c r="Y411">
        <f t="shared" si="237"/>
        <v>0</v>
      </c>
      <c r="AA411">
        <v>82273791</v>
      </c>
      <c r="AB411">
        <f t="shared" si="238"/>
        <v>2661.7532930000002</v>
      </c>
      <c r="AC411">
        <f>ROUND((SUM(SmtRes!BQ468:'SmtRes'!BQ476)),6)</f>
        <v>36.527197999999999</v>
      </c>
      <c r="AD411">
        <f>ROUND((((SUM(SmtRes!BR468:'SmtRes'!BR476))-(SUM(SmtRes!BS468:'SmtRes'!BS476)))+AE411),6)</f>
        <v>501.06109500000002</v>
      </c>
      <c r="AE411">
        <f>ROUND((SUM(SmtRes!BS468:'SmtRes'!BS476)),6)</f>
        <v>655.86880499999995</v>
      </c>
      <c r="AF411">
        <f>ROUND((SUM(SmtRes!BT468:'SmtRes'!BT476)),6)</f>
        <v>2124.165</v>
      </c>
      <c r="AG411">
        <f t="shared" si="240"/>
        <v>0</v>
      </c>
      <c r="AH411">
        <f>(SUM(SmtRes!BU468:'SmtRes'!BU476))</f>
        <v>4.3239999999999998</v>
      </c>
      <c r="AI411">
        <f>(SUM(SmtRes!BV468:'SmtRes'!BV476))</f>
        <v>1.2305000000000001</v>
      </c>
      <c r="AJ411">
        <f t="shared" si="241"/>
        <v>0</v>
      </c>
      <c r="AK411">
        <v>2889.653198</v>
      </c>
      <c r="AL411">
        <v>36.527197999999999</v>
      </c>
      <c r="AM411">
        <v>435.70530000000002</v>
      </c>
      <c r="AN411">
        <v>570.32069999999999</v>
      </c>
      <c r="AO411">
        <v>1847.1</v>
      </c>
      <c r="AP411">
        <v>0</v>
      </c>
      <c r="AQ411">
        <v>3.76</v>
      </c>
      <c r="AR411">
        <v>1.07</v>
      </c>
      <c r="AS411">
        <v>0</v>
      </c>
      <c r="AT411">
        <v>103</v>
      </c>
      <c r="AU411">
        <v>60</v>
      </c>
      <c r="AV411">
        <v>1</v>
      </c>
      <c r="AW411">
        <v>1</v>
      </c>
      <c r="AZ411">
        <v>1</v>
      </c>
      <c r="BA411">
        <v>1</v>
      </c>
      <c r="BB411">
        <v>1</v>
      </c>
      <c r="BC411">
        <v>1</v>
      </c>
      <c r="BD411" t="s">
        <v>3</v>
      </c>
      <c r="BE411" t="s">
        <v>3</v>
      </c>
      <c r="BF411" t="s">
        <v>3</v>
      </c>
      <c r="BG411" t="s">
        <v>3</v>
      </c>
      <c r="BH411">
        <v>0</v>
      </c>
      <c r="BI411">
        <v>1</v>
      </c>
      <c r="BJ411" t="s">
        <v>391</v>
      </c>
      <c r="BM411">
        <v>33001</v>
      </c>
      <c r="BN411">
        <v>0</v>
      </c>
      <c r="BO411" t="s">
        <v>3</v>
      </c>
      <c r="BP411">
        <v>0</v>
      </c>
      <c r="BQ411">
        <v>2</v>
      </c>
      <c r="BR411">
        <v>0</v>
      </c>
      <c r="BS411">
        <v>1</v>
      </c>
      <c r="BT411">
        <v>1</v>
      </c>
      <c r="BU411">
        <v>1</v>
      </c>
      <c r="BV411">
        <v>1</v>
      </c>
      <c r="BW411">
        <v>1</v>
      </c>
      <c r="BX411">
        <v>1</v>
      </c>
      <c r="BY411" t="s">
        <v>3</v>
      </c>
      <c r="BZ411">
        <v>103</v>
      </c>
      <c r="CA411">
        <v>60</v>
      </c>
      <c r="CB411" t="s">
        <v>3</v>
      </c>
      <c r="CE411">
        <v>0</v>
      </c>
      <c r="CF411">
        <v>0</v>
      </c>
      <c r="CG411">
        <v>0</v>
      </c>
      <c r="CH411">
        <v>9</v>
      </c>
      <c r="CI411">
        <v>0</v>
      </c>
      <c r="CJ411">
        <v>0</v>
      </c>
      <c r="CK411">
        <v>0</v>
      </c>
      <c r="CL411">
        <v>0</v>
      </c>
      <c r="CM411">
        <v>0</v>
      </c>
      <c r="CN411" t="s">
        <v>37</v>
      </c>
      <c r="CO411">
        <v>0</v>
      </c>
      <c r="CP411">
        <f t="shared" si="242"/>
        <v>0</v>
      </c>
      <c r="CQ411">
        <f>SUMIF(SmtRes!AQ468:'SmtRes'!AQ476,"=1",SmtRes!AA468:'SmtRes'!AA476)</f>
        <v>103892.85</v>
      </c>
      <c r="CR411">
        <f>SUMIF(SmtRes!AQ468:'SmtRes'!AQ476,"=1",SmtRes!AB468:'SmtRes'!AB476)</f>
        <v>1143.5999999999999</v>
      </c>
      <c r="CS411">
        <f>SUMIF(SmtRes!AQ468:'SmtRes'!AQ476,"=1",SmtRes!AC468:'SmtRes'!AC476)</f>
        <v>1066.02</v>
      </c>
      <c r="CT411">
        <f>SUMIF(SmtRes!AQ468:'SmtRes'!AQ476,"=1",SmtRes!AD468:'SmtRes'!AD476)</f>
        <v>491.25</v>
      </c>
      <c r="CU411">
        <f t="shared" si="243"/>
        <v>0</v>
      </c>
      <c r="CV411">
        <f>SUMIF(SmtRes!AQ468:'SmtRes'!AQ476,"=1",SmtRes!BU468:'SmtRes'!BU476)</f>
        <v>4.3239999999999998</v>
      </c>
      <c r="CW411">
        <f>SUMIF(SmtRes!AQ468:'SmtRes'!AQ476,"=1",SmtRes!BV468:'SmtRes'!BV476)</f>
        <v>1.2305000000000001</v>
      </c>
      <c r="CX411">
        <f t="shared" si="244"/>
        <v>0</v>
      </c>
      <c r="CY411">
        <f t="shared" si="245"/>
        <v>0</v>
      </c>
      <c r="CZ411">
        <f t="shared" si="246"/>
        <v>0</v>
      </c>
      <c r="DB411">
        <v>72</v>
      </c>
      <c r="DC411" t="s">
        <v>3</v>
      </c>
      <c r="DD411" t="s">
        <v>3</v>
      </c>
      <c r="DE411" t="s">
        <v>38</v>
      </c>
      <c r="DF411" t="s">
        <v>38</v>
      </c>
      <c r="DG411" t="s">
        <v>38</v>
      </c>
      <c r="DH411" t="s">
        <v>3</v>
      </c>
      <c r="DI411" t="s">
        <v>38</v>
      </c>
      <c r="DJ411" t="s">
        <v>38</v>
      </c>
      <c r="DK411" t="s">
        <v>3</v>
      </c>
      <c r="DL411" t="s">
        <v>3</v>
      </c>
      <c r="DM411" t="s">
        <v>3</v>
      </c>
      <c r="DN411">
        <v>0</v>
      </c>
      <c r="DO411">
        <v>0</v>
      </c>
      <c r="DP411">
        <v>1</v>
      </c>
      <c r="DQ411">
        <v>1</v>
      </c>
      <c r="DU411">
        <v>1013</v>
      </c>
      <c r="DV411" t="s">
        <v>318</v>
      </c>
      <c r="DW411" t="s">
        <v>318</v>
      </c>
      <c r="DX411">
        <v>1</v>
      </c>
      <c r="DZ411" t="s">
        <v>3</v>
      </c>
      <c r="EA411" t="s">
        <v>3</v>
      </c>
      <c r="EB411" t="s">
        <v>3</v>
      </c>
      <c r="EC411" t="s">
        <v>3</v>
      </c>
      <c r="EE411">
        <v>78822535</v>
      </c>
      <c r="EF411">
        <v>2</v>
      </c>
      <c r="EG411" t="s">
        <v>39</v>
      </c>
      <c r="EH411">
        <v>27</v>
      </c>
      <c r="EI411" t="s">
        <v>40</v>
      </c>
      <c r="EJ411">
        <v>1</v>
      </c>
      <c r="EK411">
        <v>33001</v>
      </c>
      <c r="EL411" t="s">
        <v>40</v>
      </c>
      <c r="EM411" t="s">
        <v>41</v>
      </c>
      <c r="EO411" t="s">
        <v>42</v>
      </c>
      <c r="EQ411">
        <v>131072</v>
      </c>
      <c r="ER411">
        <v>0</v>
      </c>
      <c r="ES411">
        <v>0</v>
      </c>
      <c r="ET411">
        <v>0</v>
      </c>
      <c r="EU411">
        <v>0</v>
      </c>
      <c r="EV411">
        <v>0</v>
      </c>
      <c r="EW411">
        <v>3.76</v>
      </c>
      <c r="EX411">
        <v>1.07</v>
      </c>
      <c r="EY411">
        <v>0</v>
      </c>
      <c r="FQ411">
        <v>0</v>
      </c>
      <c r="FR411">
        <v>0</v>
      </c>
      <c r="FS411">
        <v>0</v>
      </c>
      <c r="FX411">
        <v>103</v>
      </c>
      <c r="FY411">
        <v>60</v>
      </c>
      <c r="GA411" t="s">
        <v>3</v>
      </c>
      <c r="GD411">
        <v>1</v>
      </c>
      <c r="GF411">
        <v>582185855</v>
      </c>
      <c r="GG411">
        <v>2</v>
      </c>
      <c r="GH411">
        <v>1</v>
      </c>
      <c r="GI411">
        <v>-2</v>
      </c>
      <c r="GJ411">
        <v>0</v>
      </c>
      <c r="GK411">
        <v>0</v>
      </c>
      <c r="GL411">
        <f t="shared" si="247"/>
        <v>0</v>
      </c>
      <c r="GM411">
        <f t="shared" si="248"/>
        <v>0</v>
      </c>
      <c r="GN411">
        <f t="shared" si="249"/>
        <v>0</v>
      </c>
      <c r="GO411">
        <f t="shared" si="250"/>
        <v>0</v>
      </c>
      <c r="GP411">
        <f t="shared" si="251"/>
        <v>0</v>
      </c>
      <c r="GR411">
        <v>0</v>
      </c>
      <c r="GS411">
        <v>3</v>
      </c>
      <c r="GT411">
        <v>0</v>
      </c>
      <c r="GU411" t="s">
        <v>3</v>
      </c>
      <c r="GV411">
        <f t="shared" si="252"/>
        <v>0</v>
      </c>
      <c r="GW411">
        <v>1</v>
      </c>
      <c r="GX411">
        <f t="shared" si="253"/>
        <v>0</v>
      </c>
      <c r="HA411">
        <v>0</v>
      </c>
      <c r="HB411">
        <v>0</v>
      </c>
      <c r="HC411">
        <f t="shared" si="254"/>
        <v>0</v>
      </c>
      <c r="HE411" t="s">
        <v>3</v>
      </c>
      <c r="HF411" t="s">
        <v>3</v>
      </c>
      <c r="HM411" t="s">
        <v>3</v>
      </c>
      <c r="HN411" t="s">
        <v>43</v>
      </c>
      <c r="HO411" t="s">
        <v>44</v>
      </c>
      <c r="HP411" t="s">
        <v>40</v>
      </c>
      <c r="HQ411" t="s">
        <v>40</v>
      </c>
      <c r="HS411">
        <v>0</v>
      </c>
      <c r="IK411">
        <v>0</v>
      </c>
    </row>
    <row r="412" spans="1:255" x14ac:dyDescent="0.2">
      <c r="A412" s="8">
        <v>17</v>
      </c>
      <c r="B412" s="8">
        <v>0</v>
      </c>
      <c r="C412" s="8">
        <f>ROW(SmtRes!A484)</f>
        <v>484</v>
      </c>
      <c r="D412" s="8">
        <f>ROW(EtalonRes!A606)</f>
        <v>606</v>
      </c>
      <c r="E412" s="8" t="s">
        <v>129</v>
      </c>
      <c r="F412" s="8" t="s">
        <v>165</v>
      </c>
      <c r="G412" s="8" t="s">
        <v>166</v>
      </c>
      <c r="H412" s="8" t="s">
        <v>167</v>
      </c>
      <c r="I412" s="8">
        <v>0</v>
      </c>
      <c r="J412" s="8">
        <v>0</v>
      </c>
      <c r="K412" s="8">
        <v>0</v>
      </c>
      <c r="L412" s="8">
        <v>8.1199999999999994E-2</v>
      </c>
      <c r="M412" s="8">
        <v>8.1199999999999994E-2</v>
      </c>
      <c r="N412" s="8">
        <f t="shared" si="232"/>
        <v>0</v>
      </c>
      <c r="O412" s="8">
        <f t="shared" si="233"/>
        <v>0</v>
      </c>
      <c r="P412" s="8">
        <f>SUMIF(SmtRes!AQ477:'SmtRes'!AQ484,"=1",SmtRes!DF477:'SmtRes'!DF484)</f>
        <v>0</v>
      </c>
      <c r="Q412" s="8">
        <f>SUMIF(SmtRes!AQ477:'SmtRes'!AQ484,"=1",SmtRes!DG477:'SmtRes'!DG484)</f>
        <v>0</v>
      </c>
      <c r="R412" s="8">
        <f>SUMIF(SmtRes!AQ477:'SmtRes'!AQ484,"=1",SmtRes!DH477:'SmtRes'!DH484)</f>
        <v>0</v>
      </c>
      <c r="S412" s="8">
        <f>SUMIF(SmtRes!AQ477:'SmtRes'!AQ484,"=1",SmtRes!DI477:'SmtRes'!DI484)</f>
        <v>0</v>
      </c>
      <c r="T412" s="8">
        <f t="shared" si="234"/>
        <v>0</v>
      </c>
      <c r="U412" s="8">
        <f>SUMIF(SmtRes!AQ477:'SmtRes'!AQ484,"=1",SmtRes!CV477:'SmtRes'!CV484)</f>
        <v>0</v>
      </c>
      <c r="V412" s="8">
        <f>SUMIF(SmtRes!AQ477:'SmtRes'!AQ484,"=1",SmtRes!CW477:'SmtRes'!CW484)</f>
        <v>0</v>
      </c>
      <c r="W412" s="8">
        <f t="shared" si="235"/>
        <v>0</v>
      </c>
      <c r="X412" s="8">
        <f t="shared" si="236"/>
        <v>0</v>
      </c>
      <c r="Y412" s="8">
        <f t="shared" si="237"/>
        <v>0</v>
      </c>
      <c r="Z412" s="8"/>
      <c r="AA412" s="8">
        <v>82273856</v>
      </c>
      <c r="AB412" s="8">
        <f t="shared" si="238"/>
        <v>11916.00043</v>
      </c>
      <c r="AC412" s="8">
        <f>ROUND((SUM(SmtRes!BQ477:'SmtRes'!BQ484)),6)</f>
        <v>1163.74055</v>
      </c>
      <c r="AD412" s="8">
        <f>ROUND((((SUM(SmtRes!BR477:'SmtRes'!BR484))-(SUM(SmtRes!BS477:'SmtRes'!BS484)))+AE412),6)</f>
        <v>37.277479999999997</v>
      </c>
      <c r="AE412" s="8">
        <f>ROUND((SUM(SmtRes!BS477:'SmtRes'!BS484)),6)</f>
        <v>36.0916</v>
      </c>
      <c r="AF412" s="8">
        <f>ROUND((SUM(SmtRes!BT477:'SmtRes'!BT484)),6)</f>
        <v>10714.982400000001</v>
      </c>
      <c r="AG412" s="8">
        <f t="shared" si="240"/>
        <v>0</v>
      </c>
      <c r="AH412" s="8">
        <f>(SUM(SmtRes!BU477:'SmtRes'!BU484))</f>
        <v>22.08</v>
      </c>
      <c r="AI412" s="8">
        <f>(SUM(SmtRes!BV477:'SmtRes'!BV484))</f>
        <v>6.9000000000000006E-2</v>
      </c>
      <c r="AJ412" s="8">
        <f t="shared" si="241"/>
        <v>0</v>
      </c>
      <c r="AK412" s="8">
        <v>10544.91575</v>
      </c>
      <c r="AL412" s="8">
        <v>1163.74055</v>
      </c>
      <c r="AM412" s="8">
        <v>32.415199999999999</v>
      </c>
      <c r="AN412" s="8">
        <v>31.384</v>
      </c>
      <c r="AO412" s="8">
        <v>9317.3760000000002</v>
      </c>
      <c r="AP412" s="8">
        <v>0</v>
      </c>
      <c r="AQ412" s="8">
        <v>19.2</v>
      </c>
      <c r="AR412" s="8">
        <v>0.06</v>
      </c>
      <c r="AS412" s="8">
        <v>0</v>
      </c>
      <c r="AT412" s="8">
        <v>100</v>
      </c>
      <c r="AU412" s="8">
        <v>49</v>
      </c>
      <c r="AV412" s="8">
        <v>1</v>
      </c>
      <c r="AW412" s="8">
        <v>1</v>
      </c>
      <c r="AX412" s="8"/>
      <c r="AY412" s="8"/>
      <c r="AZ412" s="8">
        <v>1</v>
      </c>
      <c r="BA412" s="8">
        <v>1</v>
      </c>
      <c r="BB412" s="8">
        <v>1</v>
      </c>
      <c r="BC412" s="8">
        <v>1</v>
      </c>
      <c r="BD412" s="8" t="s">
        <v>3</v>
      </c>
      <c r="BE412" s="8" t="s">
        <v>3</v>
      </c>
      <c r="BF412" s="8" t="s">
        <v>3</v>
      </c>
      <c r="BG412" s="8" t="s">
        <v>3</v>
      </c>
      <c r="BH412" s="8">
        <v>0</v>
      </c>
      <c r="BI412" s="8">
        <v>1</v>
      </c>
      <c r="BJ412" s="8" t="s">
        <v>168</v>
      </c>
      <c r="BK412" s="8"/>
      <c r="BL412" s="8"/>
      <c r="BM412" s="8">
        <v>15001</v>
      </c>
      <c r="BN412" s="8">
        <v>0</v>
      </c>
      <c r="BO412" s="8" t="s">
        <v>3</v>
      </c>
      <c r="BP412" s="8">
        <v>0</v>
      </c>
      <c r="BQ412" s="8">
        <v>2</v>
      </c>
      <c r="BR412" s="8">
        <v>0</v>
      </c>
      <c r="BS412" s="8">
        <v>1</v>
      </c>
      <c r="BT412" s="8">
        <v>1</v>
      </c>
      <c r="BU412" s="8">
        <v>1</v>
      </c>
      <c r="BV412" s="8">
        <v>1</v>
      </c>
      <c r="BW412" s="8">
        <v>1</v>
      </c>
      <c r="BX412" s="8">
        <v>1</v>
      </c>
      <c r="BY412" s="8" t="s">
        <v>3</v>
      </c>
      <c r="BZ412" s="8">
        <v>100</v>
      </c>
      <c r="CA412" s="8">
        <v>49</v>
      </c>
      <c r="CB412" s="8" t="s">
        <v>3</v>
      </c>
      <c r="CC412" s="8"/>
      <c r="CD412" s="8"/>
      <c r="CE412" s="8">
        <v>0</v>
      </c>
      <c r="CF412" s="8">
        <v>0</v>
      </c>
      <c r="CG412" s="8">
        <v>0</v>
      </c>
      <c r="CH412" s="8">
        <v>10</v>
      </c>
      <c r="CI412" s="8">
        <v>0</v>
      </c>
      <c r="CJ412" s="8">
        <v>0</v>
      </c>
      <c r="CK412" s="8">
        <v>0</v>
      </c>
      <c r="CL412" s="8">
        <v>0</v>
      </c>
      <c r="CM412" s="8">
        <v>0</v>
      </c>
      <c r="CN412" s="8" t="s">
        <v>37</v>
      </c>
      <c r="CO412" s="8">
        <v>0</v>
      </c>
      <c r="CP412" s="8">
        <f t="shared" si="242"/>
        <v>0</v>
      </c>
      <c r="CQ412" s="8">
        <f>SUMIF(SmtRes!AQ477:'SmtRes'!AQ484,"=1",SmtRes!AA477:'SmtRes'!AA484)</f>
        <v>39810.9</v>
      </c>
      <c r="CR412" s="8">
        <f>SUMIF(SmtRes!AQ477:'SmtRes'!AQ484,"=1",SmtRes!AB477:'SmtRes'!AB484)</f>
        <v>697.57</v>
      </c>
      <c r="CS412" s="8">
        <f>SUMIF(SmtRes!AQ477:'SmtRes'!AQ484,"=1",SmtRes!AC477:'SmtRes'!AC484)</f>
        <v>1006.36</v>
      </c>
      <c r="CT412" s="8">
        <f>SUMIF(SmtRes!AQ477:'SmtRes'!AQ484,"=1",SmtRes!AD477:'SmtRes'!AD484)</f>
        <v>485.28</v>
      </c>
      <c r="CU412" s="8">
        <f t="shared" si="243"/>
        <v>0</v>
      </c>
      <c r="CV412" s="8">
        <f>SUMIF(SmtRes!AQ477:'SmtRes'!AQ484,"=1",SmtRes!BU477:'SmtRes'!BU484)</f>
        <v>22.08</v>
      </c>
      <c r="CW412" s="8">
        <f>SUMIF(SmtRes!AQ477:'SmtRes'!AQ484,"=1",SmtRes!BV477:'SmtRes'!BV484)</f>
        <v>6.9000000000000006E-2</v>
      </c>
      <c r="CX412" s="8">
        <f t="shared" si="244"/>
        <v>0</v>
      </c>
      <c r="CY412" s="8">
        <f t="shared" si="245"/>
        <v>0</v>
      </c>
      <c r="CZ412" s="8">
        <f t="shared" si="246"/>
        <v>0</v>
      </c>
      <c r="DA412" s="8"/>
      <c r="DB412" s="8">
        <v>73</v>
      </c>
      <c r="DC412" s="8" t="s">
        <v>3</v>
      </c>
      <c r="DD412" s="8" t="s">
        <v>3</v>
      </c>
      <c r="DE412" s="8" t="s">
        <v>38</v>
      </c>
      <c r="DF412" s="8" t="s">
        <v>38</v>
      </c>
      <c r="DG412" s="8" t="s">
        <v>38</v>
      </c>
      <c r="DH412" s="8" t="s">
        <v>3</v>
      </c>
      <c r="DI412" s="8" t="s">
        <v>38</v>
      </c>
      <c r="DJ412" s="8" t="s">
        <v>38</v>
      </c>
      <c r="DK412" s="8" t="s">
        <v>3</v>
      </c>
      <c r="DL412" s="8" t="s">
        <v>3</v>
      </c>
      <c r="DM412" s="8" t="s">
        <v>3</v>
      </c>
      <c r="DN412" s="8">
        <v>0</v>
      </c>
      <c r="DO412" s="8">
        <v>0</v>
      </c>
      <c r="DP412" s="8">
        <v>1</v>
      </c>
      <c r="DQ412" s="8">
        <v>1</v>
      </c>
      <c r="DR412" s="8"/>
      <c r="DS412" s="8"/>
      <c r="DT412" s="8"/>
      <c r="DU412" s="8">
        <v>1005</v>
      </c>
      <c r="DV412" s="8" t="s">
        <v>167</v>
      </c>
      <c r="DW412" s="8" t="s">
        <v>167</v>
      </c>
      <c r="DX412" s="8">
        <v>100</v>
      </c>
      <c r="DY412" s="8"/>
      <c r="DZ412" s="8" t="s">
        <v>3</v>
      </c>
      <c r="EA412" s="8" t="s">
        <v>3</v>
      </c>
      <c r="EB412" s="8" t="s">
        <v>3</v>
      </c>
      <c r="EC412" s="8" t="s">
        <v>3</v>
      </c>
      <c r="ED412" s="8"/>
      <c r="EE412" s="8">
        <v>78822507</v>
      </c>
      <c r="EF412" s="8">
        <v>2</v>
      </c>
      <c r="EG412" s="8" t="s">
        <v>39</v>
      </c>
      <c r="EH412" s="8">
        <v>15</v>
      </c>
      <c r="EI412" s="8" t="s">
        <v>169</v>
      </c>
      <c r="EJ412" s="8">
        <v>1</v>
      </c>
      <c r="EK412" s="8">
        <v>15001</v>
      </c>
      <c r="EL412" s="8" t="s">
        <v>169</v>
      </c>
      <c r="EM412" s="8" t="s">
        <v>170</v>
      </c>
      <c r="EN412" s="8"/>
      <c r="EO412" s="8" t="s">
        <v>42</v>
      </c>
      <c r="EP412" s="8"/>
      <c r="EQ412" s="8">
        <v>131072</v>
      </c>
      <c r="ER412" s="8">
        <v>0</v>
      </c>
      <c r="ES412" s="8">
        <v>0</v>
      </c>
      <c r="ET412" s="8">
        <v>0</v>
      </c>
      <c r="EU412" s="8">
        <v>0</v>
      </c>
      <c r="EV412" s="8">
        <v>0</v>
      </c>
      <c r="EW412" s="8">
        <v>19.2</v>
      </c>
      <c r="EX412" s="8">
        <v>0.06</v>
      </c>
      <c r="EY412" s="8">
        <v>0</v>
      </c>
      <c r="EZ412" s="8"/>
      <c r="FA412" s="8"/>
      <c r="FB412" s="8"/>
      <c r="FC412" s="8"/>
      <c r="FD412" s="8"/>
      <c r="FE412" s="8"/>
      <c r="FF412" s="8"/>
      <c r="FG412" s="8"/>
      <c r="FH412" s="8"/>
      <c r="FI412" s="8"/>
      <c r="FJ412" s="8"/>
      <c r="FK412" s="8"/>
      <c r="FL412" s="8"/>
      <c r="FM412" s="8"/>
      <c r="FN412" s="8"/>
      <c r="FO412" s="8"/>
      <c r="FP412" s="8"/>
      <c r="FQ412" s="8">
        <v>0</v>
      </c>
      <c r="FR412" s="8">
        <v>0</v>
      </c>
      <c r="FS412" s="8">
        <v>0</v>
      </c>
      <c r="FT412" s="8"/>
      <c r="FU412" s="8"/>
      <c r="FV412" s="8"/>
      <c r="FW412" s="8"/>
      <c r="FX412" s="8">
        <v>100</v>
      </c>
      <c r="FY412" s="8">
        <v>49</v>
      </c>
      <c r="FZ412" s="8"/>
      <c r="GA412" s="8" t="s">
        <v>3</v>
      </c>
      <c r="GB412" s="8"/>
      <c r="GC412" s="8"/>
      <c r="GD412" s="8">
        <v>1</v>
      </c>
      <c r="GE412" s="8"/>
      <c r="GF412" s="8">
        <v>-79516353</v>
      </c>
      <c r="GG412" s="8">
        <v>2</v>
      </c>
      <c r="GH412" s="8">
        <v>1</v>
      </c>
      <c r="GI412" s="8">
        <v>-2</v>
      </c>
      <c r="GJ412" s="8">
        <v>0</v>
      </c>
      <c r="GK412" s="8">
        <v>0</v>
      </c>
      <c r="GL412" s="8">
        <f t="shared" si="247"/>
        <v>0</v>
      </c>
      <c r="GM412" s="8">
        <f t="shared" si="248"/>
        <v>0</v>
      </c>
      <c r="GN412" s="8">
        <f t="shared" si="249"/>
        <v>0</v>
      </c>
      <c r="GO412" s="8">
        <f t="shared" si="250"/>
        <v>0</v>
      </c>
      <c r="GP412" s="8">
        <f t="shared" si="251"/>
        <v>0</v>
      </c>
      <c r="GQ412" s="8"/>
      <c r="GR412" s="8">
        <v>0</v>
      </c>
      <c r="GS412" s="8">
        <v>3</v>
      </c>
      <c r="GT412" s="8">
        <v>0</v>
      </c>
      <c r="GU412" s="8" t="s">
        <v>3</v>
      </c>
      <c r="GV412" s="8">
        <f t="shared" si="252"/>
        <v>0</v>
      </c>
      <c r="GW412" s="8">
        <v>1</v>
      </c>
      <c r="GX412" s="8">
        <f t="shared" si="253"/>
        <v>0</v>
      </c>
      <c r="GY412" s="8"/>
      <c r="GZ412" s="8"/>
      <c r="HA412" s="8">
        <v>0</v>
      </c>
      <c r="HB412" s="8">
        <v>0</v>
      </c>
      <c r="HC412" s="8">
        <f t="shared" si="254"/>
        <v>0</v>
      </c>
      <c r="HD412" s="8"/>
      <c r="HE412" s="8" t="s">
        <v>3</v>
      </c>
      <c r="HF412" s="8" t="s">
        <v>3</v>
      </c>
      <c r="HG412" s="8"/>
      <c r="HH412" s="8"/>
      <c r="HI412" s="8"/>
      <c r="HJ412" s="8"/>
      <c r="HK412" s="8"/>
      <c r="HL412" s="8"/>
      <c r="HM412" s="8" t="s">
        <v>3</v>
      </c>
      <c r="HN412" s="8" t="s">
        <v>171</v>
      </c>
      <c r="HO412" s="8" t="s">
        <v>172</v>
      </c>
      <c r="HP412" s="8" t="s">
        <v>169</v>
      </c>
      <c r="HQ412" s="8" t="s">
        <v>169</v>
      </c>
      <c r="HR412" s="8"/>
      <c r="HS412" s="8">
        <v>0</v>
      </c>
      <c r="HT412" s="8"/>
      <c r="HU412" s="8"/>
      <c r="HV412" s="8"/>
      <c r="HW412" s="8"/>
      <c r="HX412" s="8"/>
      <c r="HY412" s="8"/>
      <c r="HZ412" s="8"/>
      <c r="IA412" s="8"/>
      <c r="IB412" s="8"/>
      <c r="IC412" s="8"/>
      <c r="ID412" s="8"/>
      <c r="IE412" s="8"/>
      <c r="IF412" s="8"/>
      <c r="IG412" s="8"/>
      <c r="IH412" s="8"/>
      <c r="II412" s="8"/>
      <c r="IJ412" s="8"/>
      <c r="IK412" s="8">
        <v>0</v>
      </c>
      <c r="IL412" s="8"/>
      <c r="IM412" s="8"/>
      <c r="IN412" s="8"/>
      <c r="IO412" s="8"/>
      <c r="IP412" s="8"/>
      <c r="IQ412" s="8"/>
      <c r="IR412" s="8"/>
      <c r="IS412" s="8"/>
      <c r="IT412" s="8"/>
      <c r="IU412" s="8"/>
    </row>
    <row r="413" spans="1:255" x14ac:dyDescent="0.2">
      <c r="A413">
        <v>17</v>
      </c>
      <c r="B413">
        <v>0</v>
      </c>
      <c r="C413">
        <f>ROW(SmtRes!A492)</f>
        <v>492</v>
      </c>
      <c r="D413">
        <f>ROW(EtalonRes!A616)</f>
        <v>616</v>
      </c>
      <c r="E413" t="s">
        <v>129</v>
      </c>
      <c r="F413" t="s">
        <v>165</v>
      </c>
      <c r="G413" t="s">
        <v>166</v>
      </c>
      <c r="H413" t="s">
        <v>167</v>
      </c>
      <c r="I413">
        <v>0</v>
      </c>
      <c r="J413">
        <v>0</v>
      </c>
      <c r="K413">
        <v>0</v>
      </c>
      <c r="L413">
        <v>8.1199999999999994E-2</v>
      </c>
      <c r="M413">
        <v>8.1199999999999994E-2</v>
      </c>
      <c r="N413">
        <f t="shared" si="232"/>
        <v>0</v>
      </c>
      <c r="O413">
        <f t="shared" si="233"/>
        <v>0</v>
      </c>
      <c r="P413">
        <f>SUMIF(SmtRes!AQ485:'SmtRes'!AQ492,"=1",SmtRes!DF485:'SmtRes'!DF492)</f>
        <v>0</v>
      </c>
      <c r="Q413">
        <f>SUMIF(SmtRes!AQ485:'SmtRes'!AQ492,"=1",SmtRes!DG485:'SmtRes'!DG492)</f>
        <v>0</v>
      </c>
      <c r="R413">
        <f>SUMIF(SmtRes!AQ485:'SmtRes'!AQ492,"=1",SmtRes!DH485:'SmtRes'!DH492)</f>
        <v>0</v>
      </c>
      <c r="S413">
        <f>SUMIF(SmtRes!AQ485:'SmtRes'!AQ492,"=1",SmtRes!DI485:'SmtRes'!DI492)</f>
        <v>0</v>
      </c>
      <c r="T413">
        <f t="shared" si="234"/>
        <v>0</v>
      </c>
      <c r="U413">
        <f>SUMIF(SmtRes!AQ485:'SmtRes'!AQ492,"=1",SmtRes!CV485:'SmtRes'!CV492)</f>
        <v>0</v>
      </c>
      <c r="V413">
        <f>SUMIF(SmtRes!AQ485:'SmtRes'!AQ492,"=1",SmtRes!CW485:'SmtRes'!CW492)</f>
        <v>0</v>
      </c>
      <c r="W413">
        <f t="shared" si="235"/>
        <v>0</v>
      </c>
      <c r="X413">
        <f t="shared" si="236"/>
        <v>0</v>
      </c>
      <c r="Y413">
        <f t="shared" si="237"/>
        <v>0</v>
      </c>
      <c r="AA413">
        <v>82273791</v>
      </c>
      <c r="AB413">
        <f t="shared" si="238"/>
        <v>11916.00043</v>
      </c>
      <c r="AC413">
        <f>ROUND((SUM(SmtRes!BQ485:'SmtRes'!BQ492)),6)</f>
        <v>1163.74055</v>
      </c>
      <c r="AD413">
        <f>ROUND((((SUM(SmtRes!BR485:'SmtRes'!BR492))-(SUM(SmtRes!BS485:'SmtRes'!BS492)))+AE413),6)</f>
        <v>37.277479999999997</v>
      </c>
      <c r="AE413">
        <f>ROUND((SUM(SmtRes!BS485:'SmtRes'!BS492)),6)</f>
        <v>36.0916</v>
      </c>
      <c r="AF413">
        <f>ROUND((SUM(SmtRes!BT485:'SmtRes'!BT492)),6)</f>
        <v>10714.982400000001</v>
      </c>
      <c r="AG413">
        <f t="shared" si="240"/>
        <v>0</v>
      </c>
      <c r="AH413">
        <f>(SUM(SmtRes!BU485:'SmtRes'!BU492))</f>
        <v>22.08</v>
      </c>
      <c r="AI413">
        <f>(SUM(SmtRes!BV485:'SmtRes'!BV492))</f>
        <v>6.9000000000000006E-2</v>
      </c>
      <c r="AJ413">
        <f t="shared" si="241"/>
        <v>0</v>
      </c>
      <c r="AK413">
        <v>10544.91575</v>
      </c>
      <c r="AL413">
        <v>1163.74055</v>
      </c>
      <c r="AM413">
        <v>32.415199999999999</v>
      </c>
      <c r="AN413">
        <v>31.384</v>
      </c>
      <c r="AO413">
        <v>9317.3760000000002</v>
      </c>
      <c r="AP413">
        <v>0</v>
      </c>
      <c r="AQ413">
        <v>19.2</v>
      </c>
      <c r="AR413">
        <v>0.06</v>
      </c>
      <c r="AS413">
        <v>0</v>
      </c>
      <c r="AT413">
        <v>100</v>
      </c>
      <c r="AU413">
        <v>49</v>
      </c>
      <c r="AV413">
        <v>1</v>
      </c>
      <c r="AW413">
        <v>1</v>
      </c>
      <c r="AZ413">
        <v>1</v>
      </c>
      <c r="BA413">
        <v>1</v>
      </c>
      <c r="BB413">
        <v>1</v>
      </c>
      <c r="BC413">
        <v>1</v>
      </c>
      <c r="BD413" t="s">
        <v>3</v>
      </c>
      <c r="BE413" t="s">
        <v>3</v>
      </c>
      <c r="BF413" t="s">
        <v>3</v>
      </c>
      <c r="BG413" t="s">
        <v>3</v>
      </c>
      <c r="BH413">
        <v>0</v>
      </c>
      <c r="BI413">
        <v>1</v>
      </c>
      <c r="BJ413" t="s">
        <v>168</v>
      </c>
      <c r="BM413">
        <v>15001</v>
      </c>
      <c r="BN413">
        <v>0</v>
      </c>
      <c r="BO413" t="s">
        <v>3</v>
      </c>
      <c r="BP413">
        <v>0</v>
      </c>
      <c r="BQ413">
        <v>2</v>
      </c>
      <c r="BR413">
        <v>0</v>
      </c>
      <c r="BS413">
        <v>1</v>
      </c>
      <c r="BT413">
        <v>1</v>
      </c>
      <c r="BU413">
        <v>1</v>
      </c>
      <c r="BV413">
        <v>1</v>
      </c>
      <c r="BW413">
        <v>1</v>
      </c>
      <c r="BX413">
        <v>1</v>
      </c>
      <c r="BY413" t="s">
        <v>3</v>
      </c>
      <c r="BZ413">
        <v>100</v>
      </c>
      <c r="CA413">
        <v>49</v>
      </c>
      <c r="CB413" t="s">
        <v>3</v>
      </c>
      <c r="CE413">
        <v>0</v>
      </c>
      <c r="CF413">
        <v>0</v>
      </c>
      <c r="CG413">
        <v>0</v>
      </c>
      <c r="CH413">
        <v>10</v>
      </c>
      <c r="CI413">
        <v>0</v>
      </c>
      <c r="CJ413">
        <v>0</v>
      </c>
      <c r="CK413">
        <v>0</v>
      </c>
      <c r="CL413">
        <v>0</v>
      </c>
      <c r="CM413">
        <v>0</v>
      </c>
      <c r="CN413" t="s">
        <v>37</v>
      </c>
      <c r="CO413">
        <v>0</v>
      </c>
      <c r="CP413">
        <f t="shared" si="242"/>
        <v>0</v>
      </c>
      <c r="CQ413">
        <f>SUMIF(SmtRes!AQ485:'SmtRes'!AQ492,"=1",SmtRes!AA485:'SmtRes'!AA492)</f>
        <v>39810.9</v>
      </c>
      <c r="CR413">
        <f>SUMIF(SmtRes!AQ485:'SmtRes'!AQ492,"=1",SmtRes!AB485:'SmtRes'!AB492)</f>
        <v>697.57</v>
      </c>
      <c r="CS413">
        <f>SUMIF(SmtRes!AQ485:'SmtRes'!AQ492,"=1",SmtRes!AC485:'SmtRes'!AC492)</f>
        <v>1006.36</v>
      </c>
      <c r="CT413">
        <f>SUMIF(SmtRes!AQ485:'SmtRes'!AQ492,"=1",SmtRes!AD485:'SmtRes'!AD492)</f>
        <v>485.28</v>
      </c>
      <c r="CU413">
        <f t="shared" si="243"/>
        <v>0</v>
      </c>
      <c r="CV413">
        <f>SUMIF(SmtRes!AQ485:'SmtRes'!AQ492,"=1",SmtRes!BU485:'SmtRes'!BU492)</f>
        <v>22.08</v>
      </c>
      <c r="CW413">
        <f>SUMIF(SmtRes!AQ485:'SmtRes'!AQ492,"=1",SmtRes!BV485:'SmtRes'!BV492)</f>
        <v>6.9000000000000006E-2</v>
      </c>
      <c r="CX413">
        <f t="shared" si="244"/>
        <v>0</v>
      </c>
      <c r="CY413">
        <f t="shared" si="245"/>
        <v>0</v>
      </c>
      <c r="CZ413">
        <f t="shared" si="246"/>
        <v>0</v>
      </c>
      <c r="DB413">
        <v>74</v>
      </c>
      <c r="DC413" t="s">
        <v>3</v>
      </c>
      <c r="DD413" t="s">
        <v>3</v>
      </c>
      <c r="DE413" t="s">
        <v>38</v>
      </c>
      <c r="DF413" t="s">
        <v>38</v>
      </c>
      <c r="DG413" t="s">
        <v>38</v>
      </c>
      <c r="DH413" t="s">
        <v>3</v>
      </c>
      <c r="DI413" t="s">
        <v>38</v>
      </c>
      <c r="DJ413" t="s">
        <v>38</v>
      </c>
      <c r="DK413" t="s">
        <v>3</v>
      </c>
      <c r="DL413" t="s">
        <v>3</v>
      </c>
      <c r="DM413" t="s">
        <v>3</v>
      </c>
      <c r="DN413">
        <v>0</v>
      </c>
      <c r="DO413">
        <v>0</v>
      </c>
      <c r="DP413">
        <v>1</v>
      </c>
      <c r="DQ413">
        <v>1</v>
      </c>
      <c r="DU413">
        <v>1005</v>
      </c>
      <c r="DV413" t="s">
        <v>167</v>
      </c>
      <c r="DW413" t="s">
        <v>167</v>
      </c>
      <c r="DX413">
        <v>100</v>
      </c>
      <c r="DZ413" t="s">
        <v>3</v>
      </c>
      <c r="EA413" t="s">
        <v>3</v>
      </c>
      <c r="EB413" t="s">
        <v>3</v>
      </c>
      <c r="EC413" t="s">
        <v>3</v>
      </c>
      <c r="EE413">
        <v>78822507</v>
      </c>
      <c r="EF413">
        <v>2</v>
      </c>
      <c r="EG413" t="s">
        <v>39</v>
      </c>
      <c r="EH413">
        <v>15</v>
      </c>
      <c r="EI413" t="s">
        <v>169</v>
      </c>
      <c r="EJ413">
        <v>1</v>
      </c>
      <c r="EK413">
        <v>15001</v>
      </c>
      <c r="EL413" t="s">
        <v>169</v>
      </c>
      <c r="EM413" t="s">
        <v>170</v>
      </c>
      <c r="EO413" t="s">
        <v>42</v>
      </c>
      <c r="EQ413">
        <v>131072</v>
      </c>
      <c r="ER413">
        <v>0</v>
      </c>
      <c r="ES413">
        <v>0</v>
      </c>
      <c r="ET413">
        <v>0</v>
      </c>
      <c r="EU413">
        <v>0</v>
      </c>
      <c r="EV413">
        <v>0</v>
      </c>
      <c r="EW413">
        <v>19.2</v>
      </c>
      <c r="EX413">
        <v>0.06</v>
      </c>
      <c r="EY413">
        <v>0</v>
      </c>
      <c r="FQ413">
        <v>0</v>
      </c>
      <c r="FR413">
        <v>0</v>
      </c>
      <c r="FS413">
        <v>0</v>
      </c>
      <c r="FX413">
        <v>100</v>
      </c>
      <c r="FY413">
        <v>49</v>
      </c>
      <c r="GA413" t="s">
        <v>3</v>
      </c>
      <c r="GD413">
        <v>1</v>
      </c>
      <c r="GF413">
        <v>-79516353</v>
      </c>
      <c r="GG413">
        <v>2</v>
      </c>
      <c r="GH413">
        <v>1</v>
      </c>
      <c r="GI413">
        <v>-2</v>
      </c>
      <c r="GJ413">
        <v>0</v>
      </c>
      <c r="GK413">
        <v>0</v>
      </c>
      <c r="GL413">
        <f t="shared" si="247"/>
        <v>0</v>
      </c>
      <c r="GM413">
        <f t="shared" si="248"/>
        <v>0</v>
      </c>
      <c r="GN413">
        <f t="shared" si="249"/>
        <v>0</v>
      </c>
      <c r="GO413">
        <f t="shared" si="250"/>
        <v>0</v>
      </c>
      <c r="GP413">
        <f t="shared" si="251"/>
        <v>0</v>
      </c>
      <c r="GR413">
        <v>0</v>
      </c>
      <c r="GS413">
        <v>3</v>
      </c>
      <c r="GT413">
        <v>0</v>
      </c>
      <c r="GU413" t="s">
        <v>3</v>
      </c>
      <c r="GV413">
        <f t="shared" si="252"/>
        <v>0</v>
      </c>
      <c r="GW413">
        <v>1</v>
      </c>
      <c r="GX413">
        <f t="shared" si="253"/>
        <v>0</v>
      </c>
      <c r="HA413">
        <v>0</v>
      </c>
      <c r="HB413">
        <v>0</v>
      </c>
      <c r="HC413">
        <f t="shared" si="254"/>
        <v>0</v>
      </c>
      <c r="HE413" t="s">
        <v>3</v>
      </c>
      <c r="HF413" t="s">
        <v>3</v>
      </c>
      <c r="HM413" t="s">
        <v>3</v>
      </c>
      <c r="HN413" t="s">
        <v>171</v>
      </c>
      <c r="HO413" t="s">
        <v>172</v>
      </c>
      <c r="HP413" t="s">
        <v>169</v>
      </c>
      <c r="HQ413" t="s">
        <v>169</v>
      </c>
      <c r="HS413">
        <v>0</v>
      </c>
      <c r="IK413">
        <v>0</v>
      </c>
    </row>
    <row r="414" spans="1:255" x14ac:dyDescent="0.2">
      <c r="A414" s="8">
        <v>17</v>
      </c>
      <c r="B414" s="8">
        <v>0</v>
      </c>
      <c r="C414" s="8">
        <f>ROW(SmtRes!A496)</f>
        <v>496</v>
      </c>
      <c r="D414" s="8">
        <f>ROW(EtalonRes!A620)</f>
        <v>620</v>
      </c>
      <c r="E414" s="8" t="s">
        <v>133</v>
      </c>
      <c r="F414" s="8" t="s">
        <v>392</v>
      </c>
      <c r="G414" s="8" t="s">
        <v>393</v>
      </c>
      <c r="H414" s="8" t="s">
        <v>35</v>
      </c>
      <c r="I414" s="8">
        <v>0</v>
      </c>
      <c r="J414" s="8">
        <v>0</v>
      </c>
      <c r="K414" s="8">
        <v>0</v>
      </c>
      <c r="L414" s="8">
        <v>5</v>
      </c>
      <c r="M414" s="8">
        <v>5</v>
      </c>
      <c r="N414" s="8">
        <f t="shared" si="232"/>
        <v>0</v>
      </c>
      <c r="O414" s="8">
        <f t="shared" si="233"/>
        <v>0</v>
      </c>
      <c r="P414" s="8">
        <f>SUMIF(SmtRes!AQ493:'SmtRes'!AQ496,"=1",SmtRes!DF493:'SmtRes'!DF496)</f>
        <v>0</v>
      </c>
      <c r="Q414" s="8">
        <f>SUMIF(SmtRes!AQ493:'SmtRes'!AQ496,"=1",SmtRes!DG493:'SmtRes'!DG496)</f>
        <v>0</v>
      </c>
      <c r="R414" s="8">
        <f>SUMIF(SmtRes!AQ493:'SmtRes'!AQ496,"=1",SmtRes!DH493:'SmtRes'!DH496)</f>
        <v>0</v>
      </c>
      <c r="S414" s="8">
        <f>SUMIF(SmtRes!AQ493:'SmtRes'!AQ496,"=1",SmtRes!DI493:'SmtRes'!DI496)</f>
        <v>0</v>
      </c>
      <c r="T414" s="8">
        <f t="shared" si="234"/>
        <v>0</v>
      </c>
      <c r="U414" s="8">
        <f>SUMIF(SmtRes!AQ493:'SmtRes'!AQ496,"=1",SmtRes!CV493:'SmtRes'!CV496)</f>
        <v>0</v>
      </c>
      <c r="V414" s="8">
        <f>SUMIF(SmtRes!AQ493:'SmtRes'!AQ496,"=1",SmtRes!CW493:'SmtRes'!CW496)</f>
        <v>0</v>
      </c>
      <c r="W414" s="8">
        <f t="shared" si="235"/>
        <v>0</v>
      </c>
      <c r="X414" s="8">
        <f t="shared" si="236"/>
        <v>0</v>
      </c>
      <c r="Y414" s="8">
        <f t="shared" si="237"/>
        <v>0</v>
      </c>
      <c r="Z414" s="8"/>
      <c r="AA414" s="8">
        <v>82273856</v>
      </c>
      <c r="AB414" s="8">
        <f t="shared" si="238"/>
        <v>480.10487499999999</v>
      </c>
      <c r="AC414" s="8">
        <f>ROUND((0),6)</f>
        <v>0</v>
      </c>
      <c r="AD414" s="8">
        <f>ROUND((((SUM(SmtRes!BR493:'SmtRes'!BR496))-(SUM(SmtRes!BS493:'SmtRes'!BS496)))+AE414),6)</f>
        <v>275.17200000000003</v>
      </c>
      <c r="AE414" s="8">
        <f>ROUND((SUM(SmtRes!BS493:'SmtRes'!BS496)),6)</f>
        <v>123.508275</v>
      </c>
      <c r="AF414" s="8">
        <f>ROUND((SUM(SmtRes!BT493:'SmtRes'!BT496)),6)</f>
        <v>204.932875</v>
      </c>
      <c r="AG414" s="8">
        <f t="shared" si="240"/>
        <v>0</v>
      </c>
      <c r="AH414" s="8">
        <f>(SUM(SmtRes!BU493:'SmtRes'!BU496))</f>
        <v>0.40250000000000002</v>
      </c>
      <c r="AI414" s="8">
        <f>(SUM(SmtRes!BV493:'SmtRes'!BV496))</f>
        <v>0.17249999999999999</v>
      </c>
      <c r="AJ414" s="8">
        <f t="shared" si="241"/>
        <v>0</v>
      </c>
      <c r="AK414" s="8">
        <v>524.88099999999997</v>
      </c>
      <c r="AL414" s="8">
        <v>0</v>
      </c>
      <c r="AM414" s="8">
        <v>239.28</v>
      </c>
      <c r="AN414" s="8">
        <v>107.3985</v>
      </c>
      <c r="AO414" s="8">
        <v>178.20249999999999</v>
      </c>
      <c r="AP414" s="8">
        <v>0</v>
      </c>
      <c r="AQ414" s="8">
        <v>0.35</v>
      </c>
      <c r="AR414" s="8">
        <v>0.15</v>
      </c>
      <c r="AS414" s="8">
        <v>0</v>
      </c>
      <c r="AT414" s="8">
        <v>97</v>
      </c>
      <c r="AU414" s="8">
        <v>51</v>
      </c>
      <c r="AV414" s="8">
        <v>1</v>
      </c>
      <c r="AW414" s="8">
        <v>1</v>
      </c>
      <c r="AX414" s="8"/>
      <c r="AY414" s="8"/>
      <c r="AZ414" s="8">
        <v>1</v>
      </c>
      <c r="BA414" s="8">
        <v>1</v>
      </c>
      <c r="BB414" s="8">
        <v>1</v>
      </c>
      <c r="BC414" s="8">
        <v>1</v>
      </c>
      <c r="BD414" s="8" t="s">
        <v>3</v>
      </c>
      <c r="BE414" s="8" t="s">
        <v>3</v>
      </c>
      <c r="BF414" s="8" t="s">
        <v>3</v>
      </c>
      <c r="BG414" s="8" t="s">
        <v>3</v>
      </c>
      <c r="BH414" s="8">
        <v>0</v>
      </c>
      <c r="BI414" s="8">
        <v>2</v>
      </c>
      <c r="BJ414" s="8" t="s">
        <v>394</v>
      </c>
      <c r="BK414" s="8"/>
      <c r="BL414" s="8"/>
      <c r="BM414" s="8">
        <v>108001</v>
      </c>
      <c r="BN414" s="8">
        <v>0</v>
      </c>
      <c r="BO414" s="8" t="s">
        <v>3</v>
      </c>
      <c r="BP414" s="8">
        <v>0</v>
      </c>
      <c r="BQ414" s="8">
        <v>3</v>
      </c>
      <c r="BR414" s="8">
        <v>0</v>
      </c>
      <c r="BS414" s="8">
        <v>1</v>
      </c>
      <c r="BT414" s="8">
        <v>1</v>
      </c>
      <c r="BU414" s="8">
        <v>1</v>
      </c>
      <c r="BV414" s="8">
        <v>1</v>
      </c>
      <c r="BW414" s="8">
        <v>1</v>
      </c>
      <c r="BX414" s="8">
        <v>1</v>
      </c>
      <c r="BY414" s="8" t="s">
        <v>3</v>
      </c>
      <c r="BZ414" s="8">
        <v>97</v>
      </c>
      <c r="CA414" s="8">
        <v>51</v>
      </c>
      <c r="CB414" s="8" t="s">
        <v>3</v>
      </c>
      <c r="CC414" s="8"/>
      <c r="CD414" s="8"/>
      <c r="CE414" s="8">
        <v>0</v>
      </c>
      <c r="CF414" s="8">
        <v>0</v>
      </c>
      <c r="CG414" s="8">
        <v>0</v>
      </c>
      <c r="CH414" s="8">
        <v>11</v>
      </c>
      <c r="CI414" s="8">
        <v>0</v>
      </c>
      <c r="CJ414" s="8">
        <v>0</v>
      </c>
      <c r="CK414" s="8">
        <v>0</v>
      </c>
      <c r="CL414" s="8">
        <v>0</v>
      </c>
      <c r="CM414" s="8">
        <v>0</v>
      </c>
      <c r="CN414" s="8" t="s">
        <v>37</v>
      </c>
      <c r="CO414" s="8">
        <v>0</v>
      </c>
      <c r="CP414" s="8">
        <f t="shared" si="242"/>
        <v>0</v>
      </c>
      <c r="CQ414" s="8">
        <f>SUMIF(SmtRes!AQ493:'SmtRes'!AQ496,"=1",SmtRes!AA493:'SmtRes'!AA496)</f>
        <v>0</v>
      </c>
      <c r="CR414" s="8">
        <f>SUMIF(SmtRes!AQ493:'SmtRes'!AQ496,"=1",SmtRes!AB493:'SmtRes'!AB496)</f>
        <v>1595.2</v>
      </c>
      <c r="CS414" s="8">
        <f>SUMIF(SmtRes!AQ493:'SmtRes'!AQ496,"=1",SmtRes!AC493:'SmtRes'!AC496)</f>
        <v>715.99</v>
      </c>
      <c r="CT414" s="8">
        <f>SUMIF(SmtRes!AQ493:'SmtRes'!AQ496,"=1",SmtRes!AD493:'SmtRes'!AD496)</f>
        <v>509.15</v>
      </c>
      <c r="CU414" s="8">
        <f t="shared" si="243"/>
        <v>0</v>
      </c>
      <c r="CV414" s="8">
        <f>SUMIF(SmtRes!AQ493:'SmtRes'!AQ496,"=1",SmtRes!BU493:'SmtRes'!BU496)</f>
        <v>0.40250000000000002</v>
      </c>
      <c r="CW414" s="8">
        <f>SUMIF(SmtRes!AQ493:'SmtRes'!AQ496,"=1",SmtRes!BV493:'SmtRes'!BV496)</f>
        <v>0.17249999999999999</v>
      </c>
      <c r="CX414" s="8">
        <f t="shared" si="244"/>
        <v>0</v>
      </c>
      <c r="CY414" s="8">
        <f t="shared" si="245"/>
        <v>0</v>
      </c>
      <c r="CZ414" s="8">
        <f t="shared" si="246"/>
        <v>0</v>
      </c>
      <c r="DA414" s="8"/>
      <c r="DB414" s="8">
        <v>75</v>
      </c>
      <c r="DC414" s="8" t="s">
        <v>3</v>
      </c>
      <c r="DD414" s="8" t="s">
        <v>3</v>
      </c>
      <c r="DE414" s="8" t="s">
        <v>38</v>
      </c>
      <c r="DF414" s="8" t="s">
        <v>38</v>
      </c>
      <c r="DG414" s="8" t="s">
        <v>38</v>
      </c>
      <c r="DH414" s="8" t="s">
        <v>3</v>
      </c>
      <c r="DI414" s="8" t="s">
        <v>38</v>
      </c>
      <c r="DJ414" s="8" t="s">
        <v>38</v>
      </c>
      <c r="DK414" s="8" t="s">
        <v>3</v>
      </c>
      <c r="DL414" s="8" t="s">
        <v>3</v>
      </c>
      <c r="DM414" s="8" t="s">
        <v>3</v>
      </c>
      <c r="DN414" s="8">
        <v>0</v>
      </c>
      <c r="DO414" s="8">
        <v>0</v>
      </c>
      <c r="DP414" s="8">
        <v>1</v>
      </c>
      <c r="DQ414" s="8">
        <v>1</v>
      </c>
      <c r="DR414" s="8"/>
      <c r="DS414" s="8"/>
      <c r="DT414" s="8"/>
      <c r="DU414" s="8">
        <v>1013</v>
      </c>
      <c r="DV414" s="8" t="s">
        <v>35</v>
      </c>
      <c r="DW414" s="8" t="s">
        <v>35</v>
      </c>
      <c r="DX414" s="8">
        <v>1</v>
      </c>
      <c r="DY414" s="8"/>
      <c r="DZ414" s="8" t="s">
        <v>3</v>
      </c>
      <c r="EA414" s="8" t="s">
        <v>3</v>
      </c>
      <c r="EB414" s="8" t="s">
        <v>3</v>
      </c>
      <c r="EC414" s="8" t="s">
        <v>3</v>
      </c>
      <c r="ED414" s="8"/>
      <c r="EE414" s="8">
        <v>78822358</v>
      </c>
      <c r="EF414" s="8">
        <v>3</v>
      </c>
      <c r="EG414" s="8" t="s">
        <v>155</v>
      </c>
      <c r="EH414" s="8">
        <v>0</v>
      </c>
      <c r="EI414" s="8" t="s">
        <v>3</v>
      </c>
      <c r="EJ414" s="8">
        <v>2</v>
      </c>
      <c r="EK414" s="8">
        <v>108001</v>
      </c>
      <c r="EL414" s="8" t="s">
        <v>156</v>
      </c>
      <c r="EM414" s="8" t="s">
        <v>157</v>
      </c>
      <c r="EN414" s="8"/>
      <c r="EO414" s="8" t="s">
        <v>42</v>
      </c>
      <c r="EP414" s="8"/>
      <c r="EQ414" s="8">
        <v>131072</v>
      </c>
      <c r="ER414" s="8">
        <v>0</v>
      </c>
      <c r="ES414" s="8">
        <v>0</v>
      </c>
      <c r="ET414" s="8">
        <v>0</v>
      </c>
      <c r="EU414" s="8">
        <v>0</v>
      </c>
      <c r="EV414" s="8">
        <v>0</v>
      </c>
      <c r="EW414" s="8">
        <v>0.35</v>
      </c>
      <c r="EX414" s="8">
        <v>0.15</v>
      </c>
      <c r="EY414" s="8">
        <v>0</v>
      </c>
      <c r="EZ414" s="8"/>
      <c r="FA414" s="8"/>
      <c r="FB414" s="8"/>
      <c r="FC414" s="8"/>
      <c r="FD414" s="8"/>
      <c r="FE414" s="8"/>
      <c r="FF414" s="8"/>
      <c r="FG414" s="8"/>
      <c r="FH414" s="8"/>
      <c r="FI414" s="8"/>
      <c r="FJ414" s="8"/>
      <c r="FK414" s="8"/>
      <c r="FL414" s="8"/>
      <c r="FM414" s="8"/>
      <c r="FN414" s="8"/>
      <c r="FO414" s="8"/>
      <c r="FP414" s="8"/>
      <c r="FQ414" s="8">
        <v>0</v>
      </c>
      <c r="FR414" s="8">
        <v>0</v>
      </c>
      <c r="FS414" s="8">
        <v>0</v>
      </c>
      <c r="FT414" s="8"/>
      <c r="FU414" s="8"/>
      <c r="FV414" s="8"/>
      <c r="FW414" s="8"/>
      <c r="FX414" s="8">
        <v>97</v>
      </c>
      <c r="FY414" s="8">
        <v>51</v>
      </c>
      <c r="FZ414" s="8"/>
      <c r="GA414" s="8" t="s">
        <v>3</v>
      </c>
      <c r="GB414" s="8"/>
      <c r="GC414" s="8"/>
      <c r="GD414" s="8">
        <v>1</v>
      </c>
      <c r="GE414" s="8"/>
      <c r="GF414" s="8">
        <v>510154153</v>
      </c>
      <c r="GG414" s="8">
        <v>2</v>
      </c>
      <c r="GH414" s="8">
        <v>1</v>
      </c>
      <c r="GI414" s="8">
        <v>-2</v>
      </c>
      <c r="GJ414" s="8">
        <v>0</v>
      </c>
      <c r="GK414" s="8">
        <v>0</v>
      </c>
      <c r="GL414" s="8">
        <f t="shared" si="247"/>
        <v>0</v>
      </c>
      <c r="GM414" s="8">
        <f t="shared" si="248"/>
        <v>0</v>
      </c>
      <c r="GN414" s="8">
        <f t="shared" si="249"/>
        <v>0</v>
      </c>
      <c r="GO414" s="8">
        <f t="shared" si="250"/>
        <v>0</v>
      </c>
      <c r="GP414" s="8">
        <f t="shared" si="251"/>
        <v>0</v>
      </c>
      <c r="GQ414" s="8"/>
      <c r="GR414" s="8">
        <v>0</v>
      </c>
      <c r="GS414" s="8">
        <v>3</v>
      </c>
      <c r="GT414" s="8">
        <v>0</v>
      </c>
      <c r="GU414" s="8" t="s">
        <v>3</v>
      </c>
      <c r="GV414" s="8">
        <f t="shared" si="252"/>
        <v>0</v>
      </c>
      <c r="GW414" s="8">
        <v>1</v>
      </c>
      <c r="GX414" s="8">
        <f t="shared" si="253"/>
        <v>0</v>
      </c>
      <c r="GY414" s="8"/>
      <c r="GZ414" s="8"/>
      <c r="HA414" s="8">
        <v>0</v>
      </c>
      <c r="HB414" s="8">
        <v>0</v>
      </c>
      <c r="HC414" s="8">
        <f t="shared" si="254"/>
        <v>0</v>
      </c>
      <c r="HD414" s="8"/>
      <c r="HE414" s="8" t="s">
        <v>3</v>
      </c>
      <c r="HF414" s="8" t="s">
        <v>3</v>
      </c>
      <c r="HG414" s="8"/>
      <c r="HH414" s="8"/>
      <c r="HI414" s="8"/>
      <c r="HJ414" s="8"/>
      <c r="HK414" s="8"/>
      <c r="HL414" s="8"/>
      <c r="HM414" s="8" t="s">
        <v>3</v>
      </c>
      <c r="HN414" s="8" t="s">
        <v>158</v>
      </c>
      <c r="HO414" s="8" t="s">
        <v>159</v>
      </c>
      <c r="HP414" s="8" t="s">
        <v>156</v>
      </c>
      <c r="HQ414" s="8" t="s">
        <v>156</v>
      </c>
      <c r="HR414" s="8"/>
      <c r="HS414" s="8">
        <v>0</v>
      </c>
      <c r="HT414" s="8"/>
      <c r="HU414" s="8"/>
      <c r="HV414" s="8"/>
      <c r="HW414" s="8"/>
      <c r="HX414" s="8"/>
      <c r="HY414" s="8"/>
      <c r="HZ414" s="8"/>
      <c r="IA414" s="8"/>
      <c r="IB414" s="8"/>
      <c r="IC414" s="8"/>
      <c r="ID414" s="8"/>
      <c r="IE414" s="8"/>
      <c r="IF414" s="8"/>
      <c r="IG414" s="8"/>
      <c r="IH414" s="8"/>
      <c r="II414" s="8"/>
      <c r="IJ414" s="8"/>
      <c r="IK414" s="8">
        <v>0</v>
      </c>
      <c r="IL414" s="8"/>
      <c r="IM414" s="8"/>
      <c r="IN414" s="8"/>
      <c r="IO414" s="8"/>
      <c r="IP414" s="8"/>
      <c r="IQ414" s="8"/>
      <c r="IR414" s="8"/>
      <c r="IS414" s="8"/>
      <c r="IT414" s="8"/>
      <c r="IU414" s="8"/>
    </row>
    <row r="415" spans="1:255" x14ac:dyDescent="0.2">
      <c r="A415">
        <v>17</v>
      </c>
      <c r="B415">
        <v>0</v>
      </c>
      <c r="C415">
        <f>ROW(SmtRes!A500)</f>
        <v>500</v>
      </c>
      <c r="D415">
        <f>ROW(EtalonRes!A624)</f>
        <v>624</v>
      </c>
      <c r="E415" t="s">
        <v>133</v>
      </c>
      <c r="F415" t="s">
        <v>392</v>
      </c>
      <c r="G415" t="s">
        <v>393</v>
      </c>
      <c r="H415" t="s">
        <v>35</v>
      </c>
      <c r="I415">
        <v>0</v>
      </c>
      <c r="J415">
        <v>0</v>
      </c>
      <c r="K415">
        <v>0</v>
      </c>
      <c r="L415">
        <v>5</v>
      </c>
      <c r="M415">
        <v>5</v>
      </c>
      <c r="N415">
        <f t="shared" si="232"/>
        <v>0</v>
      </c>
      <c r="O415">
        <f t="shared" si="233"/>
        <v>0</v>
      </c>
      <c r="P415">
        <f>SUMIF(SmtRes!AQ497:'SmtRes'!AQ500,"=1",SmtRes!DF497:'SmtRes'!DF500)</f>
        <v>0</v>
      </c>
      <c r="Q415">
        <f>SUMIF(SmtRes!AQ497:'SmtRes'!AQ500,"=1",SmtRes!DG497:'SmtRes'!DG500)</f>
        <v>0</v>
      </c>
      <c r="R415">
        <f>SUMIF(SmtRes!AQ497:'SmtRes'!AQ500,"=1",SmtRes!DH497:'SmtRes'!DH500)</f>
        <v>0</v>
      </c>
      <c r="S415">
        <f>SUMIF(SmtRes!AQ497:'SmtRes'!AQ500,"=1",SmtRes!DI497:'SmtRes'!DI500)</f>
        <v>0</v>
      </c>
      <c r="T415">
        <f t="shared" si="234"/>
        <v>0</v>
      </c>
      <c r="U415">
        <f>SUMIF(SmtRes!AQ497:'SmtRes'!AQ500,"=1",SmtRes!CV497:'SmtRes'!CV500)</f>
        <v>0</v>
      </c>
      <c r="V415">
        <f>SUMIF(SmtRes!AQ497:'SmtRes'!AQ500,"=1",SmtRes!CW497:'SmtRes'!CW500)</f>
        <v>0</v>
      </c>
      <c r="W415">
        <f t="shared" si="235"/>
        <v>0</v>
      </c>
      <c r="X415">
        <f t="shared" si="236"/>
        <v>0</v>
      </c>
      <c r="Y415">
        <f t="shared" si="237"/>
        <v>0</v>
      </c>
      <c r="AA415">
        <v>82273791</v>
      </c>
      <c r="AB415">
        <f t="shared" si="238"/>
        <v>480.10487499999999</v>
      </c>
      <c r="AC415">
        <f>ROUND((0),6)</f>
        <v>0</v>
      </c>
      <c r="AD415">
        <f>ROUND((((SUM(SmtRes!BR497:'SmtRes'!BR500))-(SUM(SmtRes!BS497:'SmtRes'!BS500)))+AE415),6)</f>
        <v>275.17200000000003</v>
      </c>
      <c r="AE415">
        <f>ROUND((SUM(SmtRes!BS497:'SmtRes'!BS500)),6)</f>
        <v>123.508275</v>
      </c>
      <c r="AF415">
        <f>ROUND((SUM(SmtRes!BT497:'SmtRes'!BT500)),6)</f>
        <v>204.932875</v>
      </c>
      <c r="AG415">
        <f t="shared" si="240"/>
        <v>0</v>
      </c>
      <c r="AH415">
        <f>(SUM(SmtRes!BU497:'SmtRes'!BU500))</f>
        <v>0.40250000000000002</v>
      </c>
      <c r="AI415">
        <f>(SUM(SmtRes!BV497:'SmtRes'!BV500))</f>
        <v>0.17249999999999999</v>
      </c>
      <c r="AJ415">
        <f t="shared" si="241"/>
        <v>0</v>
      </c>
      <c r="AK415">
        <v>524.88099999999997</v>
      </c>
      <c r="AL415">
        <v>0</v>
      </c>
      <c r="AM415">
        <v>239.28</v>
      </c>
      <c r="AN415">
        <v>107.3985</v>
      </c>
      <c r="AO415">
        <v>178.20249999999999</v>
      </c>
      <c r="AP415">
        <v>0</v>
      </c>
      <c r="AQ415">
        <v>0.35</v>
      </c>
      <c r="AR415">
        <v>0.15</v>
      </c>
      <c r="AS415">
        <v>0</v>
      </c>
      <c r="AT415">
        <v>97</v>
      </c>
      <c r="AU415">
        <v>51</v>
      </c>
      <c r="AV415">
        <v>1</v>
      </c>
      <c r="AW415">
        <v>1</v>
      </c>
      <c r="AZ415">
        <v>1</v>
      </c>
      <c r="BA415">
        <v>1</v>
      </c>
      <c r="BB415">
        <v>1</v>
      </c>
      <c r="BC415">
        <v>1</v>
      </c>
      <c r="BD415" t="s">
        <v>3</v>
      </c>
      <c r="BE415" t="s">
        <v>3</v>
      </c>
      <c r="BF415" t="s">
        <v>3</v>
      </c>
      <c r="BG415" t="s">
        <v>3</v>
      </c>
      <c r="BH415">
        <v>0</v>
      </c>
      <c r="BI415">
        <v>2</v>
      </c>
      <c r="BJ415" t="s">
        <v>394</v>
      </c>
      <c r="BM415">
        <v>108001</v>
      </c>
      <c r="BN415">
        <v>0</v>
      </c>
      <c r="BO415" t="s">
        <v>3</v>
      </c>
      <c r="BP415">
        <v>0</v>
      </c>
      <c r="BQ415">
        <v>3</v>
      </c>
      <c r="BR415">
        <v>0</v>
      </c>
      <c r="BS415">
        <v>1</v>
      </c>
      <c r="BT415">
        <v>1</v>
      </c>
      <c r="BU415">
        <v>1</v>
      </c>
      <c r="BV415">
        <v>1</v>
      </c>
      <c r="BW415">
        <v>1</v>
      </c>
      <c r="BX415">
        <v>1</v>
      </c>
      <c r="BY415" t="s">
        <v>3</v>
      </c>
      <c r="BZ415">
        <v>97</v>
      </c>
      <c r="CA415">
        <v>51</v>
      </c>
      <c r="CB415" t="s">
        <v>3</v>
      </c>
      <c r="CE415">
        <v>0</v>
      </c>
      <c r="CF415">
        <v>0</v>
      </c>
      <c r="CG415">
        <v>0</v>
      </c>
      <c r="CH415">
        <v>11</v>
      </c>
      <c r="CI415">
        <v>0</v>
      </c>
      <c r="CJ415">
        <v>0</v>
      </c>
      <c r="CK415">
        <v>0</v>
      </c>
      <c r="CL415">
        <v>0</v>
      </c>
      <c r="CM415">
        <v>0</v>
      </c>
      <c r="CN415" t="s">
        <v>37</v>
      </c>
      <c r="CO415">
        <v>0</v>
      </c>
      <c r="CP415">
        <f t="shared" si="242"/>
        <v>0</v>
      </c>
      <c r="CQ415">
        <f>SUMIF(SmtRes!AQ497:'SmtRes'!AQ500,"=1",SmtRes!AA497:'SmtRes'!AA500)</f>
        <v>0</v>
      </c>
      <c r="CR415">
        <f>SUMIF(SmtRes!AQ497:'SmtRes'!AQ500,"=1",SmtRes!AB497:'SmtRes'!AB500)</f>
        <v>1595.2</v>
      </c>
      <c r="CS415">
        <f>SUMIF(SmtRes!AQ497:'SmtRes'!AQ500,"=1",SmtRes!AC497:'SmtRes'!AC500)</f>
        <v>715.99</v>
      </c>
      <c r="CT415">
        <f>SUMIF(SmtRes!AQ497:'SmtRes'!AQ500,"=1",SmtRes!AD497:'SmtRes'!AD500)</f>
        <v>509.15</v>
      </c>
      <c r="CU415">
        <f t="shared" si="243"/>
        <v>0</v>
      </c>
      <c r="CV415">
        <f>SUMIF(SmtRes!AQ497:'SmtRes'!AQ500,"=1",SmtRes!BU497:'SmtRes'!BU500)</f>
        <v>0.40250000000000002</v>
      </c>
      <c r="CW415">
        <f>SUMIF(SmtRes!AQ497:'SmtRes'!AQ500,"=1",SmtRes!BV497:'SmtRes'!BV500)</f>
        <v>0.17249999999999999</v>
      </c>
      <c r="CX415">
        <f t="shared" si="244"/>
        <v>0</v>
      </c>
      <c r="CY415">
        <f t="shared" si="245"/>
        <v>0</v>
      </c>
      <c r="CZ415">
        <f t="shared" si="246"/>
        <v>0</v>
      </c>
      <c r="DB415">
        <v>76</v>
      </c>
      <c r="DC415" t="s">
        <v>3</v>
      </c>
      <c r="DD415" t="s">
        <v>3</v>
      </c>
      <c r="DE415" t="s">
        <v>38</v>
      </c>
      <c r="DF415" t="s">
        <v>38</v>
      </c>
      <c r="DG415" t="s">
        <v>38</v>
      </c>
      <c r="DH415" t="s">
        <v>3</v>
      </c>
      <c r="DI415" t="s">
        <v>38</v>
      </c>
      <c r="DJ415" t="s">
        <v>38</v>
      </c>
      <c r="DK415" t="s">
        <v>3</v>
      </c>
      <c r="DL415" t="s">
        <v>3</v>
      </c>
      <c r="DM415" t="s">
        <v>3</v>
      </c>
      <c r="DN415">
        <v>0</v>
      </c>
      <c r="DO415">
        <v>0</v>
      </c>
      <c r="DP415">
        <v>1</v>
      </c>
      <c r="DQ415">
        <v>1</v>
      </c>
      <c r="DU415">
        <v>1013</v>
      </c>
      <c r="DV415" t="s">
        <v>35</v>
      </c>
      <c r="DW415" t="s">
        <v>35</v>
      </c>
      <c r="DX415">
        <v>1</v>
      </c>
      <c r="DZ415" t="s">
        <v>3</v>
      </c>
      <c r="EA415" t="s">
        <v>3</v>
      </c>
      <c r="EB415" t="s">
        <v>3</v>
      </c>
      <c r="EC415" t="s">
        <v>3</v>
      </c>
      <c r="EE415">
        <v>78822358</v>
      </c>
      <c r="EF415">
        <v>3</v>
      </c>
      <c r="EG415" t="s">
        <v>155</v>
      </c>
      <c r="EH415">
        <v>0</v>
      </c>
      <c r="EI415" t="s">
        <v>3</v>
      </c>
      <c r="EJ415">
        <v>2</v>
      </c>
      <c r="EK415">
        <v>108001</v>
      </c>
      <c r="EL415" t="s">
        <v>156</v>
      </c>
      <c r="EM415" t="s">
        <v>157</v>
      </c>
      <c r="EO415" t="s">
        <v>42</v>
      </c>
      <c r="EQ415">
        <v>131072</v>
      </c>
      <c r="ER415">
        <v>0</v>
      </c>
      <c r="ES415">
        <v>0</v>
      </c>
      <c r="ET415">
        <v>0</v>
      </c>
      <c r="EU415">
        <v>0</v>
      </c>
      <c r="EV415">
        <v>0</v>
      </c>
      <c r="EW415">
        <v>0.35</v>
      </c>
      <c r="EX415">
        <v>0.15</v>
      </c>
      <c r="EY415">
        <v>0</v>
      </c>
      <c r="FQ415">
        <v>0</v>
      </c>
      <c r="FR415">
        <v>0</v>
      </c>
      <c r="FS415">
        <v>0</v>
      </c>
      <c r="FX415">
        <v>97</v>
      </c>
      <c r="FY415">
        <v>51</v>
      </c>
      <c r="GA415" t="s">
        <v>3</v>
      </c>
      <c r="GD415">
        <v>1</v>
      </c>
      <c r="GF415">
        <v>510154153</v>
      </c>
      <c r="GG415">
        <v>2</v>
      </c>
      <c r="GH415">
        <v>1</v>
      </c>
      <c r="GI415">
        <v>-2</v>
      </c>
      <c r="GJ415">
        <v>0</v>
      </c>
      <c r="GK415">
        <v>0</v>
      </c>
      <c r="GL415">
        <f t="shared" si="247"/>
        <v>0</v>
      </c>
      <c r="GM415">
        <f t="shared" si="248"/>
        <v>0</v>
      </c>
      <c r="GN415">
        <f t="shared" si="249"/>
        <v>0</v>
      </c>
      <c r="GO415">
        <f t="shared" si="250"/>
        <v>0</v>
      </c>
      <c r="GP415">
        <f t="shared" si="251"/>
        <v>0</v>
      </c>
      <c r="GR415">
        <v>0</v>
      </c>
      <c r="GS415">
        <v>3</v>
      </c>
      <c r="GT415">
        <v>0</v>
      </c>
      <c r="GU415" t="s">
        <v>3</v>
      </c>
      <c r="GV415">
        <f t="shared" si="252"/>
        <v>0</v>
      </c>
      <c r="GW415">
        <v>1</v>
      </c>
      <c r="GX415">
        <f t="shared" si="253"/>
        <v>0</v>
      </c>
      <c r="HA415">
        <v>0</v>
      </c>
      <c r="HB415">
        <v>0</v>
      </c>
      <c r="HC415">
        <f t="shared" si="254"/>
        <v>0</v>
      </c>
      <c r="HE415" t="s">
        <v>3</v>
      </c>
      <c r="HF415" t="s">
        <v>3</v>
      </c>
      <c r="HM415" t="s">
        <v>3</v>
      </c>
      <c r="HN415" t="s">
        <v>158</v>
      </c>
      <c r="HO415" t="s">
        <v>159</v>
      </c>
      <c r="HP415" t="s">
        <v>156</v>
      </c>
      <c r="HQ415" t="s">
        <v>156</v>
      </c>
      <c r="HS415">
        <v>0</v>
      </c>
      <c r="IK415">
        <v>0</v>
      </c>
    </row>
    <row r="416" spans="1:255" x14ac:dyDescent="0.2">
      <c r="A416" s="8">
        <v>18</v>
      </c>
      <c r="B416" s="8">
        <v>0</v>
      </c>
      <c r="C416" s="8">
        <v>496</v>
      </c>
      <c r="D416" s="8"/>
      <c r="E416" s="8" t="s">
        <v>395</v>
      </c>
      <c r="F416" s="8" t="s">
        <v>161</v>
      </c>
      <c r="G416" s="8" t="s">
        <v>162</v>
      </c>
      <c r="H416" s="8" t="s">
        <v>163</v>
      </c>
      <c r="I416" s="8">
        <f>J416</f>
        <v>2</v>
      </c>
      <c r="J416" s="8">
        <v>2</v>
      </c>
      <c r="K416" s="8">
        <v>2</v>
      </c>
      <c r="L416" s="8">
        <v>10</v>
      </c>
      <c r="M416" s="8">
        <v>10</v>
      </c>
      <c r="N416" s="8">
        <f t="shared" si="232"/>
        <v>0</v>
      </c>
      <c r="O416" s="8">
        <f>ROUND(P416,2)</f>
        <v>0</v>
      </c>
      <c r="P416" s="8">
        <f>ROUND(ROUND(ROUND(SUMIF(SmtRes!AQ497:'SmtRes'!AQ500,"=1",SmtRes!CU497:'SmtRes'!CU500),2),2)*I416/100,2)</f>
        <v>0</v>
      </c>
      <c r="Q416" s="8">
        <f>ROUND(CR416*I416,2)</f>
        <v>0</v>
      </c>
      <c r="R416" s="8">
        <f>ROUND(CS416*I416,2)</f>
        <v>0</v>
      </c>
      <c r="S416" s="8">
        <f>ROUND(CT416*I416,2)</f>
        <v>0</v>
      </c>
      <c r="T416" s="8">
        <f t="shared" si="234"/>
        <v>0</v>
      </c>
      <c r="U416" s="8">
        <f>ROUND(CV416*I416,7)</f>
        <v>0</v>
      </c>
      <c r="V416" s="8">
        <f>ROUND(CW416*I416,7)</f>
        <v>0</v>
      </c>
      <c r="W416" s="8">
        <f t="shared" si="235"/>
        <v>0</v>
      </c>
      <c r="X416" s="8">
        <f t="shared" si="236"/>
        <v>0</v>
      </c>
      <c r="Y416" s="8">
        <f t="shared" si="237"/>
        <v>0</v>
      </c>
      <c r="Z416" s="8"/>
      <c r="AA416" s="8">
        <v>82273856</v>
      </c>
      <c r="AB416" s="8">
        <f t="shared" si="238"/>
        <v>0</v>
      </c>
      <c r="AC416" s="8">
        <f>ROUND((ES416),6)</f>
        <v>0</v>
      </c>
      <c r="AD416" s="8">
        <f>ROUND((((ET416)-(EU416))+AE416),6)</f>
        <v>0</v>
      </c>
      <c r="AE416" s="8">
        <f>ROUND((EU416),6)</f>
        <v>0</v>
      </c>
      <c r="AF416" s="8">
        <f>ROUND((EV416),6)</f>
        <v>0</v>
      </c>
      <c r="AG416" s="8">
        <f t="shared" si="240"/>
        <v>0</v>
      </c>
      <c r="AH416" s="8">
        <f>(EW416)</f>
        <v>0</v>
      </c>
      <c r="AI416" s="8">
        <f>(EX416)</f>
        <v>0</v>
      </c>
      <c r="AJ416" s="8">
        <f t="shared" si="241"/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97</v>
      </c>
      <c r="AU416" s="8">
        <v>51</v>
      </c>
      <c r="AV416" s="8">
        <v>1</v>
      </c>
      <c r="AW416" s="8">
        <v>1</v>
      </c>
      <c r="AX416" s="8"/>
      <c r="AY416" s="8"/>
      <c r="AZ416" s="8">
        <v>1</v>
      </c>
      <c r="BA416" s="8">
        <v>1</v>
      </c>
      <c r="BB416" s="8">
        <v>1</v>
      </c>
      <c r="BC416" s="8">
        <v>1</v>
      </c>
      <c r="BD416" s="8" t="s">
        <v>3</v>
      </c>
      <c r="BE416" s="8" t="s">
        <v>3</v>
      </c>
      <c r="BF416" s="8" t="s">
        <v>3</v>
      </c>
      <c r="BG416" s="8" t="s">
        <v>3</v>
      </c>
      <c r="BH416" s="8">
        <v>3</v>
      </c>
      <c r="BI416" s="8">
        <v>2</v>
      </c>
      <c r="BJ416" s="8" t="s">
        <v>3</v>
      </c>
      <c r="BK416" s="8"/>
      <c r="BL416" s="8"/>
      <c r="BM416" s="8">
        <v>108001</v>
      </c>
      <c r="BN416" s="8">
        <v>0</v>
      </c>
      <c r="BO416" s="8" t="s">
        <v>3</v>
      </c>
      <c r="BP416" s="8">
        <v>0</v>
      </c>
      <c r="BQ416" s="8">
        <v>3</v>
      </c>
      <c r="BR416" s="8">
        <v>0</v>
      </c>
      <c r="BS416" s="8">
        <v>1</v>
      </c>
      <c r="BT416" s="8">
        <v>1</v>
      </c>
      <c r="BU416" s="8">
        <v>1</v>
      </c>
      <c r="BV416" s="8">
        <v>1</v>
      </c>
      <c r="BW416" s="8">
        <v>1</v>
      </c>
      <c r="BX416" s="8">
        <v>1</v>
      </c>
      <c r="BY416" s="8" t="s">
        <v>3</v>
      </c>
      <c r="BZ416" s="8">
        <v>97</v>
      </c>
      <c r="CA416" s="8">
        <v>51</v>
      </c>
      <c r="CB416" s="8" t="s">
        <v>3</v>
      </c>
      <c r="CC416" s="8"/>
      <c r="CD416" s="8"/>
      <c r="CE416" s="8">
        <v>0</v>
      </c>
      <c r="CF416" s="8">
        <v>0</v>
      </c>
      <c r="CG416" s="8">
        <v>0</v>
      </c>
      <c r="CH416" s="8">
        <v>11</v>
      </c>
      <c r="CI416" s="8">
        <v>1</v>
      </c>
      <c r="CJ416" s="8">
        <v>0</v>
      </c>
      <c r="CK416" s="8">
        <v>0</v>
      </c>
      <c r="CL416" s="8">
        <v>0</v>
      </c>
      <c r="CM416" s="8">
        <v>0</v>
      </c>
      <c r="CN416" s="8" t="s">
        <v>3</v>
      </c>
      <c r="CO416" s="8">
        <v>0</v>
      </c>
      <c r="CP416" s="8">
        <f t="shared" ref="CP416:CZ416" si="255">0</f>
        <v>0</v>
      </c>
      <c r="CQ416" s="8">
        <f t="shared" si="255"/>
        <v>0</v>
      </c>
      <c r="CR416" s="8">
        <f t="shared" si="255"/>
        <v>0</v>
      </c>
      <c r="CS416" s="8">
        <f t="shared" si="255"/>
        <v>0</v>
      </c>
      <c r="CT416" s="8">
        <f t="shared" si="255"/>
        <v>0</v>
      </c>
      <c r="CU416" s="8">
        <f t="shared" si="255"/>
        <v>0</v>
      </c>
      <c r="CV416" s="8">
        <f t="shared" si="255"/>
        <v>0</v>
      </c>
      <c r="CW416" s="8">
        <f t="shared" si="255"/>
        <v>0</v>
      </c>
      <c r="CX416" s="8">
        <f t="shared" si="255"/>
        <v>0</v>
      </c>
      <c r="CY416" s="8">
        <f t="shared" si="255"/>
        <v>0</v>
      </c>
      <c r="CZ416" s="8">
        <f t="shared" si="255"/>
        <v>0</v>
      </c>
      <c r="DA416" s="8"/>
      <c r="DB416" s="8"/>
      <c r="DC416" s="8" t="s">
        <v>3</v>
      </c>
      <c r="DD416" s="8" t="s">
        <v>3</v>
      </c>
      <c r="DE416" s="8" t="s">
        <v>3</v>
      </c>
      <c r="DF416" s="8" t="s">
        <v>3</v>
      </c>
      <c r="DG416" s="8" t="s">
        <v>3</v>
      </c>
      <c r="DH416" s="8" t="s">
        <v>3</v>
      </c>
      <c r="DI416" s="8" t="s">
        <v>3</v>
      </c>
      <c r="DJ416" s="8" t="s">
        <v>3</v>
      </c>
      <c r="DK416" s="8" t="s">
        <v>3</v>
      </c>
      <c r="DL416" s="8" t="s">
        <v>3</v>
      </c>
      <c r="DM416" s="8" t="s">
        <v>3</v>
      </c>
      <c r="DN416" s="8">
        <v>0</v>
      </c>
      <c r="DO416" s="8">
        <v>0</v>
      </c>
      <c r="DP416" s="8">
        <v>1</v>
      </c>
      <c r="DQ416" s="8">
        <v>1</v>
      </c>
      <c r="DR416" s="8"/>
      <c r="DS416" s="8"/>
      <c r="DT416" s="8"/>
      <c r="DU416" s="8">
        <v>1013</v>
      </c>
      <c r="DV416" s="8" t="s">
        <v>163</v>
      </c>
      <c r="DW416" s="8" t="s">
        <v>163</v>
      </c>
      <c r="DX416" s="8">
        <v>1</v>
      </c>
      <c r="DY416" s="8"/>
      <c r="DZ416" s="8" t="s">
        <v>3</v>
      </c>
      <c r="EA416" s="8" t="s">
        <v>3</v>
      </c>
      <c r="EB416" s="8" t="s">
        <v>3</v>
      </c>
      <c r="EC416" s="8" t="s">
        <v>3</v>
      </c>
      <c r="ED416" s="8"/>
      <c r="EE416" s="8">
        <v>78822358</v>
      </c>
      <c r="EF416" s="8">
        <v>3</v>
      </c>
      <c r="EG416" s="8" t="s">
        <v>155</v>
      </c>
      <c r="EH416" s="8">
        <v>0</v>
      </c>
      <c r="EI416" s="8" t="s">
        <v>3</v>
      </c>
      <c r="EJ416" s="8">
        <v>2</v>
      </c>
      <c r="EK416" s="8">
        <v>108001</v>
      </c>
      <c r="EL416" s="8" t="s">
        <v>156</v>
      </c>
      <c r="EM416" s="8" t="s">
        <v>157</v>
      </c>
      <c r="EN416" s="8"/>
      <c r="EO416" s="8" t="s">
        <v>3</v>
      </c>
      <c r="EP416" s="8"/>
      <c r="EQ416" s="8">
        <v>0</v>
      </c>
      <c r="ER416" s="8">
        <v>0</v>
      </c>
      <c r="ES416" s="8">
        <v>0</v>
      </c>
      <c r="ET416" s="8">
        <v>0</v>
      </c>
      <c r="EU416" s="8">
        <v>0</v>
      </c>
      <c r="EV416" s="8">
        <v>0</v>
      </c>
      <c r="EW416" s="8">
        <v>0</v>
      </c>
      <c r="EX416" s="8">
        <v>0</v>
      </c>
      <c r="EY416" s="8"/>
      <c r="EZ416" s="8"/>
      <c r="FA416" s="8"/>
      <c r="FB416" s="8"/>
      <c r="FC416" s="8"/>
      <c r="FD416" s="8"/>
      <c r="FE416" s="8"/>
      <c r="FF416" s="8"/>
      <c r="FG416" s="8"/>
      <c r="FH416" s="8"/>
      <c r="FI416" s="8"/>
      <c r="FJ416" s="8"/>
      <c r="FK416" s="8"/>
      <c r="FL416" s="8"/>
      <c r="FM416" s="8"/>
      <c r="FN416" s="8"/>
      <c r="FO416" s="8"/>
      <c r="FP416" s="8"/>
      <c r="FQ416" s="8">
        <v>0</v>
      </c>
      <c r="FR416" s="8">
        <v>0</v>
      </c>
      <c r="FS416" s="8">
        <v>0</v>
      </c>
      <c r="FT416" s="8"/>
      <c r="FU416" s="8"/>
      <c r="FV416" s="8"/>
      <c r="FW416" s="8"/>
      <c r="FX416" s="8">
        <v>97</v>
      </c>
      <c r="FY416" s="8">
        <v>51</v>
      </c>
      <c r="FZ416" s="8"/>
      <c r="GA416" s="8" t="s">
        <v>3</v>
      </c>
      <c r="GB416" s="8"/>
      <c r="GC416" s="8"/>
      <c r="GD416" s="8">
        <v>1</v>
      </c>
      <c r="GE416" s="8"/>
      <c r="GF416" s="8">
        <v>274903907</v>
      </c>
      <c r="GG416" s="8">
        <v>2</v>
      </c>
      <c r="GH416" s="8">
        <v>1</v>
      </c>
      <c r="GI416" s="8">
        <v>-2</v>
      </c>
      <c r="GJ416" s="8">
        <v>0</v>
      </c>
      <c r="GK416" s="8">
        <v>0</v>
      </c>
      <c r="GL416" s="8">
        <f t="shared" si="247"/>
        <v>0</v>
      </c>
      <c r="GM416" s="8">
        <f t="shared" si="248"/>
        <v>0</v>
      </c>
      <c r="GN416" s="8">
        <f t="shared" si="249"/>
        <v>0</v>
      </c>
      <c r="GO416" s="8">
        <f t="shared" si="250"/>
        <v>0</v>
      </c>
      <c r="GP416" s="8">
        <f t="shared" si="251"/>
        <v>0</v>
      </c>
      <c r="GQ416" s="8"/>
      <c r="GR416" s="8">
        <v>0</v>
      </c>
      <c r="GS416" s="8">
        <v>3</v>
      </c>
      <c r="GT416" s="8">
        <v>0</v>
      </c>
      <c r="GU416" s="8" t="s">
        <v>3</v>
      </c>
      <c r="GV416" s="8">
        <f t="shared" si="252"/>
        <v>0</v>
      </c>
      <c r="GW416" s="8">
        <v>1</v>
      </c>
      <c r="GX416" s="8">
        <f t="shared" si="253"/>
        <v>0</v>
      </c>
      <c r="GY416" s="8"/>
      <c r="GZ416" s="8"/>
      <c r="HA416" s="8">
        <v>0</v>
      </c>
      <c r="HB416" s="8">
        <v>0</v>
      </c>
      <c r="HC416" s="8">
        <f>0</f>
        <v>0</v>
      </c>
      <c r="HD416" s="8"/>
      <c r="HE416" s="8" t="s">
        <v>3</v>
      </c>
      <c r="HF416" s="8" t="s">
        <v>3</v>
      </c>
      <c r="HG416" s="8"/>
      <c r="HH416" s="8"/>
      <c r="HI416" s="8"/>
      <c r="HJ416" s="8"/>
      <c r="HK416" s="8"/>
      <c r="HL416" s="8"/>
      <c r="HM416" s="8" t="s">
        <v>3</v>
      </c>
      <c r="HN416" s="8" t="s">
        <v>158</v>
      </c>
      <c r="HO416" s="8" t="s">
        <v>159</v>
      </c>
      <c r="HP416" s="8" t="s">
        <v>156</v>
      </c>
      <c r="HQ416" s="8" t="s">
        <v>156</v>
      </c>
      <c r="HR416" s="8"/>
      <c r="HS416" s="8">
        <v>0</v>
      </c>
      <c r="HT416" s="8"/>
      <c r="HU416" s="8"/>
      <c r="HV416" s="8"/>
      <c r="HW416" s="8"/>
      <c r="HX416" s="8"/>
      <c r="HY416" s="8"/>
      <c r="HZ416" s="8"/>
      <c r="IA416" s="8"/>
      <c r="IB416" s="8"/>
      <c r="IC416" s="8"/>
      <c r="ID416" s="8"/>
      <c r="IE416" s="8"/>
      <c r="IF416" s="8"/>
      <c r="IG416" s="8"/>
      <c r="IH416" s="8"/>
      <c r="II416" s="8"/>
      <c r="IJ416" s="8"/>
      <c r="IK416" s="8">
        <v>0</v>
      </c>
      <c r="IL416" s="8"/>
      <c r="IM416" s="8"/>
      <c r="IN416" s="8"/>
      <c r="IO416" s="8"/>
      <c r="IP416" s="8"/>
      <c r="IQ416" s="8"/>
      <c r="IR416" s="8"/>
      <c r="IS416" s="8"/>
      <c r="IT416" s="8"/>
      <c r="IU416" s="8"/>
    </row>
    <row r="417" spans="1:255" x14ac:dyDescent="0.2">
      <c r="A417">
        <v>18</v>
      </c>
      <c r="B417">
        <v>0</v>
      </c>
      <c r="C417">
        <v>500</v>
      </c>
      <c r="E417" t="s">
        <v>395</v>
      </c>
      <c r="F417" t="s">
        <v>161</v>
      </c>
      <c r="G417" t="s">
        <v>162</v>
      </c>
      <c r="H417" t="s">
        <v>163</v>
      </c>
      <c r="I417">
        <f>J417</f>
        <v>2</v>
      </c>
      <c r="J417">
        <v>2</v>
      </c>
      <c r="K417">
        <v>2</v>
      </c>
      <c r="L417">
        <v>10</v>
      </c>
      <c r="M417">
        <v>10</v>
      </c>
      <c r="N417">
        <f t="shared" si="232"/>
        <v>0</v>
      </c>
      <c r="O417">
        <f>ROUND(P417,2)</f>
        <v>0</v>
      </c>
      <c r="P417">
        <f>ROUND(ROUND(ROUND(SUMIF(SmtRes!AQ497:'SmtRes'!AQ500,"=1",SmtRes!CU497:'SmtRes'!CU500),2),2)*I417/100,2)</f>
        <v>0</v>
      </c>
      <c r="Q417">
        <f>ROUND(CR417*I417,2)</f>
        <v>0</v>
      </c>
      <c r="R417">
        <f>ROUND(CS417*I417,2)</f>
        <v>0</v>
      </c>
      <c r="S417">
        <f>ROUND(CT417*I417,2)</f>
        <v>0</v>
      </c>
      <c r="T417">
        <f t="shared" si="234"/>
        <v>0</v>
      </c>
      <c r="U417">
        <f>ROUND(CV417*I417,7)</f>
        <v>0</v>
      </c>
      <c r="V417">
        <f>ROUND(CW417*I417,7)</f>
        <v>0</v>
      </c>
      <c r="W417">
        <f t="shared" si="235"/>
        <v>0</v>
      </c>
      <c r="X417">
        <f t="shared" si="236"/>
        <v>0</v>
      </c>
      <c r="Y417">
        <f t="shared" si="237"/>
        <v>0</v>
      </c>
      <c r="AA417">
        <v>82273791</v>
      </c>
      <c r="AB417">
        <f t="shared" si="238"/>
        <v>0</v>
      </c>
      <c r="AC417">
        <f>ROUND((ES417),6)</f>
        <v>0</v>
      </c>
      <c r="AD417">
        <f>ROUND((((ET417)-(EU417))+AE417),6)</f>
        <v>0</v>
      </c>
      <c r="AE417">
        <f>ROUND((EU417),6)</f>
        <v>0</v>
      </c>
      <c r="AF417">
        <f>ROUND((EV417),6)</f>
        <v>0</v>
      </c>
      <c r="AG417">
        <f t="shared" si="240"/>
        <v>0</v>
      </c>
      <c r="AH417">
        <f>(EW417)</f>
        <v>0</v>
      </c>
      <c r="AI417">
        <f>(EX417)</f>
        <v>0</v>
      </c>
      <c r="AJ417">
        <f t="shared" si="241"/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97</v>
      </c>
      <c r="AU417">
        <v>51</v>
      </c>
      <c r="AV417">
        <v>1</v>
      </c>
      <c r="AW417">
        <v>1</v>
      </c>
      <c r="AZ417">
        <v>1</v>
      </c>
      <c r="BA417">
        <v>1</v>
      </c>
      <c r="BB417">
        <v>1</v>
      </c>
      <c r="BC417">
        <v>1</v>
      </c>
      <c r="BD417" t="s">
        <v>3</v>
      </c>
      <c r="BE417" t="s">
        <v>3</v>
      </c>
      <c r="BF417" t="s">
        <v>3</v>
      </c>
      <c r="BG417" t="s">
        <v>3</v>
      </c>
      <c r="BH417">
        <v>3</v>
      </c>
      <c r="BI417">
        <v>2</v>
      </c>
      <c r="BJ417" t="s">
        <v>3</v>
      </c>
      <c r="BM417">
        <v>108001</v>
      </c>
      <c r="BN417">
        <v>0</v>
      </c>
      <c r="BO417" t="s">
        <v>3</v>
      </c>
      <c r="BP417">
        <v>0</v>
      </c>
      <c r="BQ417">
        <v>3</v>
      </c>
      <c r="BR417">
        <v>0</v>
      </c>
      <c r="BS417">
        <v>1</v>
      </c>
      <c r="BT417">
        <v>1</v>
      </c>
      <c r="BU417">
        <v>1</v>
      </c>
      <c r="BV417">
        <v>1</v>
      </c>
      <c r="BW417">
        <v>1</v>
      </c>
      <c r="BX417">
        <v>1</v>
      </c>
      <c r="BY417" t="s">
        <v>3</v>
      </c>
      <c r="BZ417">
        <v>97</v>
      </c>
      <c r="CA417">
        <v>51</v>
      </c>
      <c r="CB417" t="s">
        <v>3</v>
      </c>
      <c r="CE417">
        <v>0</v>
      </c>
      <c r="CF417">
        <v>0</v>
      </c>
      <c r="CG417">
        <v>0</v>
      </c>
      <c r="CH417">
        <v>11</v>
      </c>
      <c r="CI417">
        <v>1</v>
      </c>
      <c r="CJ417">
        <v>0</v>
      </c>
      <c r="CK417">
        <v>0</v>
      </c>
      <c r="CL417">
        <v>0</v>
      </c>
      <c r="CM417">
        <v>0</v>
      </c>
      <c r="CN417" t="s">
        <v>3</v>
      </c>
      <c r="CO417">
        <v>0</v>
      </c>
      <c r="CP417">
        <f t="shared" ref="CP417:CZ417" si="256">0</f>
        <v>0</v>
      </c>
      <c r="CQ417">
        <f t="shared" si="256"/>
        <v>0</v>
      </c>
      <c r="CR417">
        <f t="shared" si="256"/>
        <v>0</v>
      </c>
      <c r="CS417">
        <f t="shared" si="256"/>
        <v>0</v>
      </c>
      <c r="CT417">
        <f t="shared" si="256"/>
        <v>0</v>
      </c>
      <c r="CU417">
        <f t="shared" si="256"/>
        <v>0</v>
      </c>
      <c r="CV417">
        <f t="shared" si="256"/>
        <v>0</v>
      </c>
      <c r="CW417">
        <f t="shared" si="256"/>
        <v>0</v>
      </c>
      <c r="CX417">
        <f t="shared" si="256"/>
        <v>0</v>
      </c>
      <c r="CY417">
        <f t="shared" si="256"/>
        <v>0</v>
      </c>
      <c r="CZ417">
        <f t="shared" si="256"/>
        <v>0</v>
      </c>
      <c r="DC417" t="s">
        <v>3</v>
      </c>
      <c r="DD417" t="s">
        <v>3</v>
      </c>
      <c r="DE417" t="s">
        <v>3</v>
      </c>
      <c r="DF417" t="s">
        <v>3</v>
      </c>
      <c r="DG417" t="s">
        <v>3</v>
      </c>
      <c r="DH417" t="s">
        <v>3</v>
      </c>
      <c r="DI417" t="s">
        <v>3</v>
      </c>
      <c r="DJ417" t="s">
        <v>3</v>
      </c>
      <c r="DK417" t="s">
        <v>3</v>
      </c>
      <c r="DL417" t="s">
        <v>3</v>
      </c>
      <c r="DM417" t="s">
        <v>3</v>
      </c>
      <c r="DN417">
        <v>0</v>
      </c>
      <c r="DO417">
        <v>0</v>
      </c>
      <c r="DP417">
        <v>1</v>
      </c>
      <c r="DQ417">
        <v>1</v>
      </c>
      <c r="DU417">
        <v>1013</v>
      </c>
      <c r="DV417" t="s">
        <v>163</v>
      </c>
      <c r="DW417" t="s">
        <v>163</v>
      </c>
      <c r="DX417">
        <v>1</v>
      </c>
      <c r="DZ417" t="s">
        <v>3</v>
      </c>
      <c r="EA417" t="s">
        <v>3</v>
      </c>
      <c r="EB417" t="s">
        <v>3</v>
      </c>
      <c r="EC417" t="s">
        <v>3</v>
      </c>
      <c r="EE417">
        <v>78822358</v>
      </c>
      <c r="EF417">
        <v>3</v>
      </c>
      <c r="EG417" t="s">
        <v>155</v>
      </c>
      <c r="EH417">
        <v>0</v>
      </c>
      <c r="EI417" t="s">
        <v>3</v>
      </c>
      <c r="EJ417">
        <v>2</v>
      </c>
      <c r="EK417">
        <v>108001</v>
      </c>
      <c r="EL417" t="s">
        <v>156</v>
      </c>
      <c r="EM417" t="s">
        <v>157</v>
      </c>
      <c r="EO417" t="s">
        <v>3</v>
      </c>
      <c r="EQ417">
        <v>0</v>
      </c>
      <c r="ER417">
        <v>0</v>
      </c>
      <c r="ES417">
        <v>0</v>
      </c>
      <c r="ET417">
        <v>0</v>
      </c>
      <c r="EU417">
        <v>0</v>
      </c>
      <c r="EV417">
        <v>0</v>
      </c>
      <c r="EW417">
        <v>0</v>
      </c>
      <c r="EX417">
        <v>0</v>
      </c>
      <c r="FQ417">
        <v>0</v>
      </c>
      <c r="FR417">
        <v>0</v>
      </c>
      <c r="FS417">
        <v>0</v>
      </c>
      <c r="FX417">
        <v>97</v>
      </c>
      <c r="FY417">
        <v>51</v>
      </c>
      <c r="GA417" t="s">
        <v>3</v>
      </c>
      <c r="GD417">
        <v>1</v>
      </c>
      <c r="GF417">
        <v>274903907</v>
      </c>
      <c r="GG417">
        <v>2</v>
      </c>
      <c r="GH417">
        <v>1</v>
      </c>
      <c r="GI417">
        <v>-2</v>
      </c>
      <c r="GJ417">
        <v>0</v>
      </c>
      <c r="GK417">
        <v>0</v>
      </c>
      <c r="GL417">
        <f t="shared" si="247"/>
        <v>0</v>
      </c>
      <c r="GM417">
        <f t="shared" si="248"/>
        <v>0</v>
      </c>
      <c r="GN417">
        <f t="shared" si="249"/>
        <v>0</v>
      </c>
      <c r="GO417">
        <f t="shared" si="250"/>
        <v>0</v>
      </c>
      <c r="GP417">
        <f t="shared" si="251"/>
        <v>0</v>
      </c>
      <c r="GR417">
        <v>0</v>
      </c>
      <c r="GS417">
        <v>3</v>
      </c>
      <c r="GT417">
        <v>0</v>
      </c>
      <c r="GU417" t="s">
        <v>3</v>
      </c>
      <c r="GV417">
        <f t="shared" si="252"/>
        <v>0</v>
      </c>
      <c r="GW417">
        <v>1</v>
      </c>
      <c r="GX417">
        <f t="shared" si="253"/>
        <v>0</v>
      </c>
      <c r="HA417">
        <v>0</v>
      </c>
      <c r="HB417">
        <v>0</v>
      </c>
      <c r="HC417">
        <f>0</f>
        <v>0</v>
      </c>
      <c r="HE417" t="s">
        <v>3</v>
      </c>
      <c r="HF417" t="s">
        <v>3</v>
      </c>
      <c r="HM417" t="s">
        <v>3</v>
      </c>
      <c r="HN417" t="s">
        <v>158</v>
      </c>
      <c r="HO417" t="s">
        <v>159</v>
      </c>
      <c r="HP417" t="s">
        <v>156</v>
      </c>
      <c r="HQ417" t="s">
        <v>156</v>
      </c>
      <c r="HS417">
        <v>0</v>
      </c>
      <c r="IK417">
        <v>0</v>
      </c>
    </row>
    <row r="418" spans="1:255" x14ac:dyDescent="0.2">
      <c r="A418" s="8">
        <v>17</v>
      </c>
      <c r="B418" s="8">
        <v>0</v>
      </c>
      <c r="C418" s="8">
        <f>ROW(SmtRes!A509)</f>
        <v>509</v>
      </c>
      <c r="D418" s="8">
        <f>ROW(EtalonRes!A633)</f>
        <v>633</v>
      </c>
      <c r="E418" s="8" t="s">
        <v>140</v>
      </c>
      <c r="F418" s="8" t="s">
        <v>151</v>
      </c>
      <c r="G418" s="8" t="s">
        <v>152</v>
      </c>
      <c r="H418" s="8" t="s">
        <v>153</v>
      </c>
      <c r="I418" s="8">
        <v>0</v>
      </c>
      <c r="J418" s="8">
        <v>0</v>
      </c>
      <c r="K418" s="8">
        <v>0</v>
      </c>
      <c r="L418" s="8">
        <v>0.41</v>
      </c>
      <c r="M418" s="8">
        <v>0.41</v>
      </c>
      <c r="N418" s="8">
        <f t="shared" si="232"/>
        <v>0</v>
      </c>
      <c r="O418" s="8">
        <f>ROUND(CP418,2)</f>
        <v>0</v>
      </c>
      <c r="P418" s="8">
        <f>SUMIF(SmtRes!AQ501:'SmtRes'!AQ509,"=1",SmtRes!DF501:'SmtRes'!DF509)</f>
        <v>0</v>
      </c>
      <c r="Q418" s="8">
        <f>SUMIF(SmtRes!AQ501:'SmtRes'!AQ509,"=1",SmtRes!DG501:'SmtRes'!DG509)</f>
        <v>0</v>
      </c>
      <c r="R418" s="8">
        <f>SUMIF(SmtRes!AQ501:'SmtRes'!AQ509,"=1",SmtRes!DH501:'SmtRes'!DH509)</f>
        <v>0</v>
      </c>
      <c r="S418" s="8">
        <f>SUMIF(SmtRes!AQ501:'SmtRes'!AQ509,"=1",SmtRes!DI501:'SmtRes'!DI509)</f>
        <v>0</v>
      </c>
      <c r="T418" s="8">
        <f t="shared" si="234"/>
        <v>0</v>
      </c>
      <c r="U418" s="8">
        <f>SUMIF(SmtRes!AQ501:'SmtRes'!AQ509,"=1",SmtRes!CV501:'SmtRes'!CV509)</f>
        <v>0</v>
      </c>
      <c r="V418" s="8">
        <f>SUMIF(SmtRes!AQ501:'SmtRes'!AQ509,"=1",SmtRes!CW501:'SmtRes'!CW509)</f>
        <v>0</v>
      </c>
      <c r="W418" s="8">
        <f t="shared" si="235"/>
        <v>0</v>
      </c>
      <c r="X418" s="8">
        <f t="shared" si="236"/>
        <v>0</v>
      </c>
      <c r="Y418" s="8">
        <f t="shared" si="237"/>
        <v>0</v>
      </c>
      <c r="Z418" s="8"/>
      <c r="AA418" s="8">
        <v>82273856</v>
      </c>
      <c r="AB418" s="8">
        <f t="shared" si="238"/>
        <v>26706.482029999999</v>
      </c>
      <c r="AC418" s="8">
        <f>ROUND((SUM(SmtRes!BQ501:'SmtRes'!BQ509)),6)</f>
        <v>1189.2755500000001</v>
      </c>
      <c r="AD418" s="8">
        <f>ROUND((((SUM(SmtRes!BR501:'SmtRes'!BR509))-(SUM(SmtRes!BS501:'SmtRes'!BS509)))+AE418),6)</f>
        <v>263.19268</v>
      </c>
      <c r="AE418" s="8">
        <f>ROUND((SUM(SmtRes!BS501:'SmtRes'!BS509)),6)</f>
        <v>143.63499999999999</v>
      </c>
      <c r="AF418" s="8">
        <f>ROUND((SUM(SmtRes!BT501:'SmtRes'!BT509)),6)</f>
        <v>25254.013800000001</v>
      </c>
      <c r="AG418" s="8">
        <f t="shared" si="240"/>
        <v>0</v>
      </c>
      <c r="AH418" s="8">
        <f>(SUM(SmtRes!BU501:'SmtRes'!BU509))</f>
        <v>47.38</v>
      </c>
      <c r="AI418" s="8">
        <f>(SUM(SmtRes!BV501:'SmtRes'!BV509))</f>
        <v>0.23</v>
      </c>
      <c r="AJ418" s="8">
        <f t="shared" si="241"/>
        <v>0</v>
      </c>
      <c r="AK418" s="8">
        <v>23503.050749999999</v>
      </c>
      <c r="AL418" s="8">
        <v>1189.2755500000001</v>
      </c>
      <c r="AM418" s="8">
        <v>228.86320000000001</v>
      </c>
      <c r="AN418" s="8">
        <v>124.9</v>
      </c>
      <c r="AO418" s="8">
        <v>21960.011999999999</v>
      </c>
      <c r="AP418" s="8">
        <v>0</v>
      </c>
      <c r="AQ418" s="8">
        <v>41.2</v>
      </c>
      <c r="AR418" s="8">
        <v>0.2</v>
      </c>
      <c r="AS418" s="8">
        <v>0</v>
      </c>
      <c r="AT418" s="8">
        <v>97</v>
      </c>
      <c r="AU418" s="8">
        <v>51</v>
      </c>
      <c r="AV418" s="8">
        <v>1</v>
      </c>
      <c r="AW418" s="8">
        <v>1</v>
      </c>
      <c r="AX418" s="8"/>
      <c r="AY418" s="8"/>
      <c r="AZ418" s="8">
        <v>1</v>
      </c>
      <c r="BA418" s="8">
        <v>1</v>
      </c>
      <c r="BB418" s="8">
        <v>1</v>
      </c>
      <c r="BC418" s="8">
        <v>1</v>
      </c>
      <c r="BD418" s="8" t="s">
        <v>3</v>
      </c>
      <c r="BE418" s="8" t="s">
        <v>3</v>
      </c>
      <c r="BF418" s="8" t="s">
        <v>3</v>
      </c>
      <c r="BG418" s="8" t="s">
        <v>3</v>
      </c>
      <c r="BH418" s="8">
        <v>0</v>
      </c>
      <c r="BI418" s="8">
        <v>2</v>
      </c>
      <c r="BJ418" s="8" t="s">
        <v>154</v>
      </c>
      <c r="BK418" s="8"/>
      <c r="BL418" s="8"/>
      <c r="BM418" s="8">
        <v>108001</v>
      </c>
      <c r="BN418" s="8">
        <v>0</v>
      </c>
      <c r="BO418" s="8" t="s">
        <v>3</v>
      </c>
      <c r="BP418" s="8">
        <v>0</v>
      </c>
      <c r="BQ418" s="8">
        <v>3</v>
      </c>
      <c r="BR418" s="8">
        <v>0</v>
      </c>
      <c r="BS418" s="8">
        <v>1</v>
      </c>
      <c r="BT418" s="8">
        <v>1</v>
      </c>
      <c r="BU418" s="8">
        <v>1</v>
      </c>
      <c r="BV418" s="8">
        <v>1</v>
      </c>
      <c r="BW418" s="8">
        <v>1</v>
      </c>
      <c r="BX418" s="8">
        <v>1</v>
      </c>
      <c r="BY418" s="8" t="s">
        <v>3</v>
      </c>
      <c r="BZ418" s="8">
        <v>97</v>
      </c>
      <c r="CA418" s="8">
        <v>51</v>
      </c>
      <c r="CB418" s="8" t="s">
        <v>3</v>
      </c>
      <c r="CC418" s="8"/>
      <c r="CD418" s="8"/>
      <c r="CE418" s="8">
        <v>0</v>
      </c>
      <c r="CF418" s="8">
        <v>0</v>
      </c>
      <c r="CG418" s="8">
        <v>0</v>
      </c>
      <c r="CH418" s="8">
        <v>12</v>
      </c>
      <c r="CI418" s="8">
        <v>0</v>
      </c>
      <c r="CJ418" s="8">
        <v>0</v>
      </c>
      <c r="CK418" s="8">
        <v>0</v>
      </c>
      <c r="CL418" s="8">
        <v>0</v>
      </c>
      <c r="CM418" s="8">
        <v>0</v>
      </c>
      <c r="CN418" s="8" t="s">
        <v>37</v>
      </c>
      <c r="CO418" s="8">
        <v>0</v>
      </c>
      <c r="CP418" s="8">
        <f>(P418+Q418+S418+R418)</f>
        <v>0</v>
      </c>
      <c r="CQ418" s="8">
        <f>SUMIF(SmtRes!AQ501:'SmtRes'!AQ509,"=1",SmtRes!AA501:'SmtRes'!AA509)</f>
        <v>58791.619999999995</v>
      </c>
      <c r="CR418" s="8">
        <f>SUMIF(SmtRes!AQ501:'SmtRes'!AQ509,"=1",SmtRes!AB501:'SmtRes'!AB509)</f>
        <v>2268.91</v>
      </c>
      <c r="CS418" s="8">
        <f>SUMIF(SmtRes!AQ501:'SmtRes'!AQ509,"=1",SmtRes!AC501:'SmtRes'!AC509)</f>
        <v>1249</v>
      </c>
      <c r="CT418" s="8">
        <f>SUMIF(SmtRes!AQ501:'SmtRes'!AQ509,"=1",SmtRes!AD501:'SmtRes'!AD509)</f>
        <v>533.01</v>
      </c>
      <c r="CU418" s="8">
        <f>AG418</f>
        <v>0</v>
      </c>
      <c r="CV418" s="8">
        <f>SUMIF(SmtRes!AQ501:'SmtRes'!AQ509,"=1",SmtRes!BU501:'SmtRes'!BU509)</f>
        <v>47.38</v>
      </c>
      <c r="CW418" s="8">
        <f>SUMIF(SmtRes!AQ501:'SmtRes'!AQ509,"=1",SmtRes!BV501:'SmtRes'!BV509)</f>
        <v>0.23</v>
      </c>
      <c r="CX418" s="8">
        <f>AJ418</f>
        <v>0</v>
      </c>
      <c r="CY418" s="8">
        <f>(((S418+R418)*AT418)/100)</f>
        <v>0</v>
      </c>
      <c r="CZ418" s="8">
        <f>(((S418+R418)*AU418)/100)</f>
        <v>0</v>
      </c>
      <c r="DA418" s="8"/>
      <c r="DB418" s="8">
        <v>77</v>
      </c>
      <c r="DC418" s="8" t="s">
        <v>3</v>
      </c>
      <c r="DD418" s="8" t="s">
        <v>3</v>
      </c>
      <c r="DE418" s="8" t="s">
        <v>38</v>
      </c>
      <c r="DF418" s="8" t="s">
        <v>38</v>
      </c>
      <c r="DG418" s="8" t="s">
        <v>38</v>
      </c>
      <c r="DH418" s="8" t="s">
        <v>3</v>
      </c>
      <c r="DI418" s="8" t="s">
        <v>38</v>
      </c>
      <c r="DJ418" s="8" t="s">
        <v>38</v>
      </c>
      <c r="DK418" s="8" t="s">
        <v>3</v>
      </c>
      <c r="DL418" s="8" t="s">
        <v>3</v>
      </c>
      <c r="DM418" s="8" t="s">
        <v>3</v>
      </c>
      <c r="DN418" s="8">
        <v>0</v>
      </c>
      <c r="DO418" s="8">
        <v>0</v>
      </c>
      <c r="DP418" s="8">
        <v>1</v>
      </c>
      <c r="DQ418" s="8">
        <v>1</v>
      </c>
      <c r="DR418" s="8"/>
      <c r="DS418" s="8"/>
      <c r="DT418" s="8"/>
      <c r="DU418" s="8">
        <v>1013</v>
      </c>
      <c r="DV418" s="8" t="s">
        <v>153</v>
      </c>
      <c r="DW418" s="8" t="s">
        <v>153</v>
      </c>
      <c r="DX418" s="8">
        <v>1</v>
      </c>
      <c r="DY418" s="8"/>
      <c r="DZ418" s="8" t="s">
        <v>3</v>
      </c>
      <c r="EA418" s="8" t="s">
        <v>3</v>
      </c>
      <c r="EB418" s="8" t="s">
        <v>3</v>
      </c>
      <c r="EC418" s="8" t="s">
        <v>3</v>
      </c>
      <c r="ED418" s="8"/>
      <c r="EE418" s="8">
        <v>78822358</v>
      </c>
      <c r="EF418" s="8">
        <v>3</v>
      </c>
      <c r="EG418" s="8" t="s">
        <v>155</v>
      </c>
      <c r="EH418" s="8">
        <v>0</v>
      </c>
      <c r="EI418" s="8" t="s">
        <v>3</v>
      </c>
      <c r="EJ418" s="8">
        <v>2</v>
      </c>
      <c r="EK418" s="8">
        <v>108001</v>
      </c>
      <c r="EL418" s="8" t="s">
        <v>156</v>
      </c>
      <c r="EM418" s="8" t="s">
        <v>157</v>
      </c>
      <c r="EN418" s="8"/>
      <c r="EO418" s="8" t="s">
        <v>42</v>
      </c>
      <c r="EP418" s="8"/>
      <c r="EQ418" s="8">
        <v>131072</v>
      </c>
      <c r="ER418" s="8">
        <v>0</v>
      </c>
      <c r="ES418" s="8">
        <v>0</v>
      </c>
      <c r="ET418" s="8">
        <v>0</v>
      </c>
      <c r="EU418" s="8">
        <v>0</v>
      </c>
      <c r="EV418" s="8">
        <v>0</v>
      </c>
      <c r="EW418" s="8">
        <v>41.2</v>
      </c>
      <c r="EX418" s="8">
        <v>0.2</v>
      </c>
      <c r="EY418" s="8">
        <v>0</v>
      </c>
      <c r="EZ418" s="8"/>
      <c r="FA418" s="8"/>
      <c r="FB418" s="8"/>
      <c r="FC418" s="8"/>
      <c r="FD418" s="8"/>
      <c r="FE418" s="8"/>
      <c r="FF418" s="8"/>
      <c r="FG418" s="8"/>
      <c r="FH418" s="8"/>
      <c r="FI418" s="8"/>
      <c r="FJ418" s="8"/>
      <c r="FK418" s="8"/>
      <c r="FL418" s="8"/>
      <c r="FM418" s="8"/>
      <c r="FN418" s="8"/>
      <c r="FO418" s="8"/>
      <c r="FP418" s="8"/>
      <c r="FQ418" s="8">
        <v>0</v>
      </c>
      <c r="FR418" s="8">
        <v>0</v>
      </c>
      <c r="FS418" s="8">
        <v>0</v>
      </c>
      <c r="FT418" s="8"/>
      <c r="FU418" s="8"/>
      <c r="FV418" s="8"/>
      <c r="FW418" s="8"/>
      <c r="FX418" s="8">
        <v>97</v>
      </c>
      <c r="FY418" s="8">
        <v>51</v>
      </c>
      <c r="FZ418" s="8"/>
      <c r="GA418" s="8" t="s">
        <v>3</v>
      </c>
      <c r="GB418" s="8"/>
      <c r="GC418" s="8"/>
      <c r="GD418" s="8">
        <v>1</v>
      </c>
      <c r="GE418" s="8"/>
      <c r="GF418" s="8">
        <v>-522329986</v>
      </c>
      <c r="GG418" s="8">
        <v>2</v>
      </c>
      <c r="GH418" s="8">
        <v>1</v>
      </c>
      <c r="GI418" s="8">
        <v>-2</v>
      </c>
      <c r="GJ418" s="8">
        <v>0</v>
      </c>
      <c r="GK418" s="8">
        <v>0</v>
      </c>
      <c r="GL418" s="8">
        <f t="shared" si="247"/>
        <v>0</v>
      </c>
      <c r="GM418" s="8">
        <f t="shared" si="248"/>
        <v>0</v>
      </c>
      <c r="GN418" s="8">
        <f t="shared" si="249"/>
        <v>0</v>
      </c>
      <c r="GO418" s="8">
        <f t="shared" si="250"/>
        <v>0</v>
      </c>
      <c r="GP418" s="8">
        <f t="shared" si="251"/>
        <v>0</v>
      </c>
      <c r="GQ418" s="8"/>
      <c r="GR418" s="8">
        <v>0</v>
      </c>
      <c r="GS418" s="8">
        <v>3</v>
      </c>
      <c r="GT418" s="8">
        <v>0</v>
      </c>
      <c r="GU418" s="8" t="s">
        <v>3</v>
      </c>
      <c r="GV418" s="8">
        <f t="shared" si="252"/>
        <v>0</v>
      </c>
      <c r="GW418" s="8">
        <v>1</v>
      </c>
      <c r="GX418" s="8">
        <f t="shared" si="253"/>
        <v>0</v>
      </c>
      <c r="GY418" s="8"/>
      <c r="GZ418" s="8"/>
      <c r="HA418" s="8">
        <v>0</v>
      </c>
      <c r="HB418" s="8">
        <v>0</v>
      </c>
      <c r="HC418" s="8">
        <f>GV418*GW418</f>
        <v>0</v>
      </c>
      <c r="HD418" s="8"/>
      <c r="HE418" s="8" t="s">
        <v>3</v>
      </c>
      <c r="HF418" s="8" t="s">
        <v>3</v>
      </c>
      <c r="HG418" s="8"/>
      <c r="HH418" s="8"/>
      <c r="HI418" s="8"/>
      <c r="HJ418" s="8"/>
      <c r="HK418" s="8"/>
      <c r="HL418" s="8"/>
      <c r="HM418" s="8" t="s">
        <v>3</v>
      </c>
      <c r="HN418" s="8" t="s">
        <v>158</v>
      </c>
      <c r="HO418" s="8" t="s">
        <v>159</v>
      </c>
      <c r="HP418" s="8" t="s">
        <v>156</v>
      </c>
      <c r="HQ418" s="8" t="s">
        <v>156</v>
      </c>
      <c r="HR418" s="8"/>
      <c r="HS418" s="8">
        <v>0</v>
      </c>
      <c r="HT418" s="8"/>
      <c r="HU418" s="8"/>
      <c r="HV418" s="8"/>
      <c r="HW418" s="8"/>
      <c r="HX418" s="8"/>
      <c r="HY418" s="8"/>
      <c r="HZ418" s="8"/>
      <c r="IA418" s="8"/>
      <c r="IB418" s="8"/>
      <c r="IC418" s="8"/>
      <c r="ID418" s="8"/>
      <c r="IE418" s="8"/>
      <c r="IF418" s="8"/>
      <c r="IG418" s="8"/>
      <c r="IH418" s="8"/>
      <c r="II418" s="8"/>
      <c r="IJ418" s="8"/>
      <c r="IK418" s="8">
        <v>0</v>
      </c>
      <c r="IL418" s="8"/>
      <c r="IM418" s="8"/>
      <c r="IN418" s="8"/>
      <c r="IO418" s="8"/>
      <c r="IP418" s="8"/>
      <c r="IQ418" s="8"/>
      <c r="IR418" s="8"/>
      <c r="IS418" s="8"/>
      <c r="IT418" s="8"/>
      <c r="IU418" s="8"/>
    </row>
    <row r="419" spans="1:255" x14ac:dyDescent="0.2">
      <c r="A419">
        <v>17</v>
      </c>
      <c r="B419">
        <v>0</v>
      </c>
      <c r="C419">
        <f>ROW(SmtRes!A518)</f>
        <v>518</v>
      </c>
      <c r="D419">
        <f>ROW(EtalonRes!A642)</f>
        <v>642</v>
      </c>
      <c r="E419" t="s">
        <v>140</v>
      </c>
      <c r="F419" t="s">
        <v>151</v>
      </c>
      <c r="G419" t="s">
        <v>152</v>
      </c>
      <c r="H419" t="s">
        <v>153</v>
      </c>
      <c r="I419">
        <v>0</v>
      </c>
      <c r="J419">
        <v>0</v>
      </c>
      <c r="K419">
        <v>0</v>
      </c>
      <c r="L419">
        <v>0.41</v>
      </c>
      <c r="M419">
        <v>0.41</v>
      </c>
      <c r="N419">
        <f t="shared" si="232"/>
        <v>0</v>
      </c>
      <c r="O419">
        <f>ROUND(CP419,2)</f>
        <v>0</v>
      </c>
      <c r="P419">
        <f>SUMIF(SmtRes!AQ510:'SmtRes'!AQ518,"=1",SmtRes!DF510:'SmtRes'!DF518)</f>
        <v>0</v>
      </c>
      <c r="Q419">
        <f>SUMIF(SmtRes!AQ510:'SmtRes'!AQ518,"=1",SmtRes!DG510:'SmtRes'!DG518)</f>
        <v>0</v>
      </c>
      <c r="R419">
        <f>SUMIF(SmtRes!AQ510:'SmtRes'!AQ518,"=1",SmtRes!DH510:'SmtRes'!DH518)</f>
        <v>0</v>
      </c>
      <c r="S419">
        <f>SUMIF(SmtRes!AQ510:'SmtRes'!AQ518,"=1",SmtRes!DI510:'SmtRes'!DI518)</f>
        <v>0</v>
      </c>
      <c r="T419">
        <f t="shared" si="234"/>
        <v>0</v>
      </c>
      <c r="U419">
        <f>SUMIF(SmtRes!AQ510:'SmtRes'!AQ518,"=1",SmtRes!CV510:'SmtRes'!CV518)</f>
        <v>0</v>
      </c>
      <c r="V419">
        <f>SUMIF(SmtRes!AQ510:'SmtRes'!AQ518,"=1",SmtRes!CW510:'SmtRes'!CW518)</f>
        <v>0</v>
      </c>
      <c r="W419">
        <f t="shared" si="235"/>
        <v>0</v>
      </c>
      <c r="X419">
        <f t="shared" si="236"/>
        <v>0</v>
      </c>
      <c r="Y419">
        <f t="shared" si="237"/>
        <v>0</v>
      </c>
      <c r="AA419">
        <v>82273791</v>
      </c>
      <c r="AB419">
        <f t="shared" si="238"/>
        <v>26706.482029999999</v>
      </c>
      <c r="AC419">
        <f>ROUND((SUM(SmtRes!BQ510:'SmtRes'!BQ518)),6)</f>
        <v>1189.2755500000001</v>
      </c>
      <c r="AD419">
        <f>ROUND((((SUM(SmtRes!BR510:'SmtRes'!BR518))-(SUM(SmtRes!BS510:'SmtRes'!BS518)))+AE419),6)</f>
        <v>263.19268</v>
      </c>
      <c r="AE419">
        <f>ROUND((SUM(SmtRes!BS510:'SmtRes'!BS518)),6)</f>
        <v>143.63499999999999</v>
      </c>
      <c r="AF419">
        <f>ROUND((SUM(SmtRes!BT510:'SmtRes'!BT518)),6)</f>
        <v>25254.013800000001</v>
      </c>
      <c r="AG419">
        <f t="shared" si="240"/>
        <v>0</v>
      </c>
      <c r="AH419">
        <f>(SUM(SmtRes!BU510:'SmtRes'!BU518))</f>
        <v>47.38</v>
      </c>
      <c r="AI419">
        <f>(SUM(SmtRes!BV510:'SmtRes'!BV518))</f>
        <v>0.23</v>
      </c>
      <c r="AJ419">
        <f t="shared" si="241"/>
        <v>0</v>
      </c>
      <c r="AK419">
        <v>23503.050749999999</v>
      </c>
      <c r="AL419">
        <v>1189.2755500000001</v>
      </c>
      <c r="AM419">
        <v>228.86320000000001</v>
      </c>
      <c r="AN419">
        <v>124.9</v>
      </c>
      <c r="AO419">
        <v>21960.011999999999</v>
      </c>
      <c r="AP419">
        <v>0</v>
      </c>
      <c r="AQ419">
        <v>41.2</v>
      </c>
      <c r="AR419">
        <v>0.2</v>
      </c>
      <c r="AS419">
        <v>0</v>
      </c>
      <c r="AT419">
        <v>97</v>
      </c>
      <c r="AU419">
        <v>51</v>
      </c>
      <c r="AV419">
        <v>1</v>
      </c>
      <c r="AW419">
        <v>1</v>
      </c>
      <c r="AZ419">
        <v>1</v>
      </c>
      <c r="BA419">
        <v>1</v>
      </c>
      <c r="BB419">
        <v>1</v>
      </c>
      <c r="BC419">
        <v>1</v>
      </c>
      <c r="BD419" t="s">
        <v>3</v>
      </c>
      <c r="BE419" t="s">
        <v>3</v>
      </c>
      <c r="BF419" t="s">
        <v>3</v>
      </c>
      <c r="BG419" t="s">
        <v>3</v>
      </c>
      <c r="BH419">
        <v>0</v>
      </c>
      <c r="BI419">
        <v>2</v>
      </c>
      <c r="BJ419" t="s">
        <v>154</v>
      </c>
      <c r="BM419">
        <v>108001</v>
      </c>
      <c r="BN419">
        <v>0</v>
      </c>
      <c r="BO419" t="s">
        <v>3</v>
      </c>
      <c r="BP419">
        <v>0</v>
      </c>
      <c r="BQ419">
        <v>3</v>
      </c>
      <c r="BR419">
        <v>0</v>
      </c>
      <c r="BS419">
        <v>1</v>
      </c>
      <c r="BT419">
        <v>1</v>
      </c>
      <c r="BU419">
        <v>1</v>
      </c>
      <c r="BV419">
        <v>1</v>
      </c>
      <c r="BW419">
        <v>1</v>
      </c>
      <c r="BX419">
        <v>1</v>
      </c>
      <c r="BY419" t="s">
        <v>3</v>
      </c>
      <c r="BZ419">
        <v>97</v>
      </c>
      <c r="CA419">
        <v>51</v>
      </c>
      <c r="CB419" t="s">
        <v>3</v>
      </c>
      <c r="CE419">
        <v>0</v>
      </c>
      <c r="CF419">
        <v>0</v>
      </c>
      <c r="CG419">
        <v>0</v>
      </c>
      <c r="CH419">
        <v>12</v>
      </c>
      <c r="CI419">
        <v>0</v>
      </c>
      <c r="CJ419">
        <v>0</v>
      </c>
      <c r="CK419">
        <v>0</v>
      </c>
      <c r="CL419">
        <v>0</v>
      </c>
      <c r="CM419">
        <v>0</v>
      </c>
      <c r="CN419" t="s">
        <v>37</v>
      </c>
      <c r="CO419">
        <v>0</v>
      </c>
      <c r="CP419">
        <f>(P419+Q419+S419+R419)</f>
        <v>0</v>
      </c>
      <c r="CQ419">
        <f>SUMIF(SmtRes!AQ510:'SmtRes'!AQ518,"=1",SmtRes!AA510:'SmtRes'!AA518)</f>
        <v>58791.619999999995</v>
      </c>
      <c r="CR419">
        <f>SUMIF(SmtRes!AQ510:'SmtRes'!AQ518,"=1",SmtRes!AB510:'SmtRes'!AB518)</f>
        <v>2268.91</v>
      </c>
      <c r="CS419">
        <f>SUMIF(SmtRes!AQ510:'SmtRes'!AQ518,"=1",SmtRes!AC510:'SmtRes'!AC518)</f>
        <v>1249</v>
      </c>
      <c r="CT419">
        <f>SUMIF(SmtRes!AQ510:'SmtRes'!AQ518,"=1",SmtRes!AD510:'SmtRes'!AD518)</f>
        <v>533.01</v>
      </c>
      <c r="CU419">
        <f>AG419</f>
        <v>0</v>
      </c>
      <c r="CV419">
        <f>SUMIF(SmtRes!AQ510:'SmtRes'!AQ518,"=1",SmtRes!BU510:'SmtRes'!BU518)</f>
        <v>47.38</v>
      </c>
      <c r="CW419">
        <f>SUMIF(SmtRes!AQ510:'SmtRes'!AQ518,"=1",SmtRes!BV510:'SmtRes'!BV518)</f>
        <v>0.23</v>
      </c>
      <c r="CX419">
        <f>AJ419</f>
        <v>0</v>
      </c>
      <c r="CY419">
        <f>(((S419+R419)*AT419)/100)</f>
        <v>0</v>
      </c>
      <c r="CZ419">
        <f>(((S419+R419)*AU419)/100)</f>
        <v>0</v>
      </c>
      <c r="DB419">
        <v>78</v>
      </c>
      <c r="DC419" t="s">
        <v>3</v>
      </c>
      <c r="DD419" t="s">
        <v>3</v>
      </c>
      <c r="DE419" t="s">
        <v>38</v>
      </c>
      <c r="DF419" t="s">
        <v>38</v>
      </c>
      <c r="DG419" t="s">
        <v>38</v>
      </c>
      <c r="DH419" t="s">
        <v>3</v>
      </c>
      <c r="DI419" t="s">
        <v>38</v>
      </c>
      <c r="DJ419" t="s">
        <v>38</v>
      </c>
      <c r="DK419" t="s">
        <v>3</v>
      </c>
      <c r="DL419" t="s">
        <v>3</v>
      </c>
      <c r="DM419" t="s">
        <v>3</v>
      </c>
      <c r="DN419">
        <v>0</v>
      </c>
      <c r="DO419">
        <v>0</v>
      </c>
      <c r="DP419">
        <v>1</v>
      </c>
      <c r="DQ419">
        <v>1</v>
      </c>
      <c r="DU419">
        <v>1013</v>
      </c>
      <c r="DV419" t="s">
        <v>153</v>
      </c>
      <c r="DW419" t="s">
        <v>153</v>
      </c>
      <c r="DX419">
        <v>1</v>
      </c>
      <c r="DZ419" t="s">
        <v>3</v>
      </c>
      <c r="EA419" t="s">
        <v>3</v>
      </c>
      <c r="EB419" t="s">
        <v>3</v>
      </c>
      <c r="EC419" t="s">
        <v>3</v>
      </c>
      <c r="EE419">
        <v>78822358</v>
      </c>
      <c r="EF419">
        <v>3</v>
      </c>
      <c r="EG419" t="s">
        <v>155</v>
      </c>
      <c r="EH419">
        <v>0</v>
      </c>
      <c r="EI419" t="s">
        <v>3</v>
      </c>
      <c r="EJ419">
        <v>2</v>
      </c>
      <c r="EK419">
        <v>108001</v>
      </c>
      <c r="EL419" t="s">
        <v>156</v>
      </c>
      <c r="EM419" t="s">
        <v>157</v>
      </c>
      <c r="EO419" t="s">
        <v>42</v>
      </c>
      <c r="EQ419">
        <v>131072</v>
      </c>
      <c r="ER419">
        <v>0</v>
      </c>
      <c r="ES419">
        <v>0</v>
      </c>
      <c r="ET419">
        <v>0</v>
      </c>
      <c r="EU419">
        <v>0</v>
      </c>
      <c r="EV419">
        <v>0</v>
      </c>
      <c r="EW419">
        <v>41.2</v>
      </c>
      <c r="EX419">
        <v>0.2</v>
      </c>
      <c r="EY419">
        <v>0</v>
      </c>
      <c r="FQ419">
        <v>0</v>
      </c>
      <c r="FR419">
        <v>0</v>
      </c>
      <c r="FS419">
        <v>0</v>
      </c>
      <c r="FX419">
        <v>97</v>
      </c>
      <c r="FY419">
        <v>51</v>
      </c>
      <c r="GA419" t="s">
        <v>3</v>
      </c>
      <c r="GD419">
        <v>1</v>
      </c>
      <c r="GF419">
        <v>-522329986</v>
      </c>
      <c r="GG419">
        <v>2</v>
      </c>
      <c r="GH419">
        <v>1</v>
      </c>
      <c r="GI419">
        <v>-2</v>
      </c>
      <c r="GJ419">
        <v>0</v>
      </c>
      <c r="GK419">
        <v>0</v>
      </c>
      <c r="GL419">
        <f t="shared" si="247"/>
        <v>0</v>
      </c>
      <c r="GM419">
        <f t="shared" si="248"/>
        <v>0</v>
      </c>
      <c r="GN419">
        <f t="shared" si="249"/>
        <v>0</v>
      </c>
      <c r="GO419">
        <f t="shared" si="250"/>
        <v>0</v>
      </c>
      <c r="GP419">
        <f t="shared" si="251"/>
        <v>0</v>
      </c>
      <c r="GR419">
        <v>0</v>
      </c>
      <c r="GS419">
        <v>3</v>
      </c>
      <c r="GT419">
        <v>0</v>
      </c>
      <c r="GU419" t="s">
        <v>3</v>
      </c>
      <c r="GV419">
        <f t="shared" si="252"/>
        <v>0</v>
      </c>
      <c r="GW419">
        <v>1</v>
      </c>
      <c r="GX419">
        <f t="shared" si="253"/>
        <v>0</v>
      </c>
      <c r="HA419">
        <v>0</v>
      </c>
      <c r="HB419">
        <v>0</v>
      </c>
      <c r="HC419">
        <f>GV419*GW419</f>
        <v>0</v>
      </c>
      <c r="HE419" t="s">
        <v>3</v>
      </c>
      <c r="HF419" t="s">
        <v>3</v>
      </c>
      <c r="HM419" t="s">
        <v>3</v>
      </c>
      <c r="HN419" t="s">
        <v>158</v>
      </c>
      <c r="HO419" t="s">
        <v>159</v>
      </c>
      <c r="HP419" t="s">
        <v>156</v>
      </c>
      <c r="HQ419" t="s">
        <v>156</v>
      </c>
      <c r="HS419">
        <v>0</v>
      </c>
      <c r="IK419">
        <v>0</v>
      </c>
    </row>
    <row r="420" spans="1:255" x14ac:dyDescent="0.2">
      <c r="A420" s="8">
        <v>18</v>
      </c>
      <c r="B420" s="8">
        <v>0</v>
      </c>
      <c r="C420" s="8">
        <v>509</v>
      </c>
      <c r="D420" s="8"/>
      <c r="E420" s="8" t="s">
        <v>396</v>
      </c>
      <c r="F420" s="8" t="s">
        <v>161</v>
      </c>
      <c r="G420" s="8" t="s">
        <v>162</v>
      </c>
      <c r="H420" s="8" t="s">
        <v>163</v>
      </c>
      <c r="I420" s="8">
        <f>J420</f>
        <v>2</v>
      </c>
      <c r="J420" s="8">
        <v>2</v>
      </c>
      <c r="K420" s="8">
        <v>2</v>
      </c>
      <c r="L420" s="8">
        <v>0.82</v>
      </c>
      <c r="M420" s="8">
        <v>0.82</v>
      </c>
      <c r="N420" s="8">
        <f t="shared" si="232"/>
        <v>0</v>
      </c>
      <c r="O420" s="8">
        <f>ROUND(P420,2)</f>
        <v>0</v>
      </c>
      <c r="P420" s="8">
        <f>ROUND(ROUND(ROUND(SUMIF(SmtRes!AQ510:'SmtRes'!AQ518,"=1",SmtRes!CU510:'SmtRes'!CU518),2),2)*I420/100,2)</f>
        <v>0</v>
      </c>
      <c r="Q420" s="8">
        <f>ROUND(CR420*I420,2)</f>
        <v>0</v>
      </c>
      <c r="R420" s="8">
        <f>ROUND(CS420*I420,2)</f>
        <v>0</v>
      </c>
      <c r="S420" s="8">
        <f>ROUND(CT420*I420,2)</f>
        <v>0</v>
      </c>
      <c r="T420" s="8">
        <f t="shared" si="234"/>
        <v>0</v>
      </c>
      <c r="U420" s="8">
        <f>ROUND(CV420*I420,7)</f>
        <v>0</v>
      </c>
      <c r="V420" s="8">
        <f>ROUND(CW420*I420,7)</f>
        <v>0</v>
      </c>
      <c r="W420" s="8">
        <f t="shared" si="235"/>
        <v>0</v>
      </c>
      <c r="X420" s="8">
        <f t="shared" si="236"/>
        <v>0</v>
      </c>
      <c r="Y420" s="8">
        <f t="shared" si="237"/>
        <v>0</v>
      </c>
      <c r="Z420" s="8"/>
      <c r="AA420" s="8">
        <v>82273856</v>
      </c>
      <c r="AB420" s="8">
        <f t="shared" si="238"/>
        <v>0</v>
      </c>
      <c r="AC420" s="8">
        <f>ROUND((ES420),6)</f>
        <v>0</v>
      </c>
      <c r="AD420" s="8">
        <f>ROUND((((ET420)-(EU420))+AE420),6)</f>
        <v>0</v>
      </c>
      <c r="AE420" s="8">
        <f>ROUND((EU420),6)</f>
        <v>0</v>
      </c>
      <c r="AF420" s="8">
        <f>ROUND((EV420),6)</f>
        <v>0</v>
      </c>
      <c r="AG420" s="8">
        <f t="shared" si="240"/>
        <v>0</v>
      </c>
      <c r="AH420" s="8">
        <f>(EW420)</f>
        <v>0</v>
      </c>
      <c r="AI420" s="8">
        <f>(EX420)</f>
        <v>0</v>
      </c>
      <c r="AJ420" s="8">
        <f t="shared" si="241"/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97</v>
      </c>
      <c r="AU420" s="8">
        <v>51</v>
      </c>
      <c r="AV420" s="8">
        <v>1</v>
      </c>
      <c r="AW420" s="8">
        <v>1</v>
      </c>
      <c r="AX420" s="8"/>
      <c r="AY420" s="8"/>
      <c r="AZ420" s="8">
        <v>1</v>
      </c>
      <c r="BA420" s="8">
        <v>1</v>
      </c>
      <c r="BB420" s="8">
        <v>1</v>
      </c>
      <c r="BC420" s="8">
        <v>1</v>
      </c>
      <c r="BD420" s="8" t="s">
        <v>3</v>
      </c>
      <c r="BE420" s="8" t="s">
        <v>3</v>
      </c>
      <c r="BF420" s="8" t="s">
        <v>3</v>
      </c>
      <c r="BG420" s="8" t="s">
        <v>3</v>
      </c>
      <c r="BH420" s="8">
        <v>3</v>
      </c>
      <c r="BI420" s="8">
        <v>2</v>
      </c>
      <c r="BJ420" s="8" t="s">
        <v>3</v>
      </c>
      <c r="BK420" s="8"/>
      <c r="BL420" s="8"/>
      <c r="BM420" s="8">
        <v>108001</v>
      </c>
      <c r="BN420" s="8">
        <v>0</v>
      </c>
      <c r="BO420" s="8" t="s">
        <v>3</v>
      </c>
      <c r="BP420" s="8">
        <v>0</v>
      </c>
      <c r="BQ420" s="8">
        <v>3</v>
      </c>
      <c r="BR420" s="8">
        <v>0</v>
      </c>
      <c r="BS420" s="8">
        <v>1</v>
      </c>
      <c r="BT420" s="8">
        <v>1</v>
      </c>
      <c r="BU420" s="8">
        <v>1</v>
      </c>
      <c r="BV420" s="8">
        <v>1</v>
      </c>
      <c r="BW420" s="8">
        <v>1</v>
      </c>
      <c r="BX420" s="8">
        <v>1</v>
      </c>
      <c r="BY420" s="8" t="s">
        <v>3</v>
      </c>
      <c r="BZ420" s="8">
        <v>97</v>
      </c>
      <c r="CA420" s="8">
        <v>51</v>
      </c>
      <c r="CB420" s="8" t="s">
        <v>3</v>
      </c>
      <c r="CC420" s="8"/>
      <c r="CD420" s="8"/>
      <c r="CE420" s="8">
        <v>0</v>
      </c>
      <c r="CF420" s="8">
        <v>0</v>
      </c>
      <c r="CG420" s="8">
        <v>0</v>
      </c>
      <c r="CH420" s="8">
        <v>12</v>
      </c>
      <c r="CI420" s="8">
        <v>1</v>
      </c>
      <c r="CJ420" s="8">
        <v>0</v>
      </c>
      <c r="CK420" s="8">
        <v>0</v>
      </c>
      <c r="CL420" s="8">
        <v>0</v>
      </c>
      <c r="CM420" s="8">
        <v>0</v>
      </c>
      <c r="CN420" s="8" t="s">
        <v>3</v>
      </c>
      <c r="CO420" s="8">
        <v>0</v>
      </c>
      <c r="CP420" s="8">
        <f t="shared" ref="CP420:CZ420" si="257">0</f>
        <v>0</v>
      </c>
      <c r="CQ420" s="8">
        <f t="shared" si="257"/>
        <v>0</v>
      </c>
      <c r="CR420" s="8">
        <f t="shared" si="257"/>
        <v>0</v>
      </c>
      <c r="CS420" s="8">
        <f t="shared" si="257"/>
        <v>0</v>
      </c>
      <c r="CT420" s="8">
        <f t="shared" si="257"/>
        <v>0</v>
      </c>
      <c r="CU420" s="8">
        <f t="shared" si="257"/>
        <v>0</v>
      </c>
      <c r="CV420" s="8">
        <f t="shared" si="257"/>
        <v>0</v>
      </c>
      <c r="CW420" s="8">
        <f t="shared" si="257"/>
        <v>0</v>
      </c>
      <c r="CX420" s="8">
        <f t="shared" si="257"/>
        <v>0</v>
      </c>
      <c r="CY420" s="8">
        <f t="shared" si="257"/>
        <v>0</v>
      </c>
      <c r="CZ420" s="8">
        <f t="shared" si="257"/>
        <v>0</v>
      </c>
      <c r="DA420" s="8"/>
      <c r="DB420" s="8"/>
      <c r="DC420" s="8" t="s">
        <v>3</v>
      </c>
      <c r="DD420" s="8" t="s">
        <v>3</v>
      </c>
      <c r="DE420" s="8" t="s">
        <v>3</v>
      </c>
      <c r="DF420" s="8" t="s">
        <v>3</v>
      </c>
      <c r="DG420" s="8" t="s">
        <v>3</v>
      </c>
      <c r="DH420" s="8" t="s">
        <v>3</v>
      </c>
      <c r="DI420" s="8" t="s">
        <v>3</v>
      </c>
      <c r="DJ420" s="8" t="s">
        <v>3</v>
      </c>
      <c r="DK420" s="8" t="s">
        <v>3</v>
      </c>
      <c r="DL420" s="8" t="s">
        <v>3</v>
      </c>
      <c r="DM420" s="8" t="s">
        <v>3</v>
      </c>
      <c r="DN420" s="8">
        <v>0</v>
      </c>
      <c r="DO420" s="8">
        <v>0</v>
      </c>
      <c r="DP420" s="8">
        <v>1</v>
      </c>
      <c r="DQ420" s="8">
        <v>1</v>
      </c>
      <c r="DR420" s="8"/>
      <c r="DS420" s="8"/>
      <c r="DT420" s="8"/>
      <c r="DU420" s="8">
        <v>1013</v>
      </c>
      <c r="DV420" s="8" t="s">
        <v>163</v>
      </c>
      <c r="DW420" s="8" t="s">
        <v>163</v>
      </c>
      <c r="DX420" s="8">
        <v>1</v>
      </c>
      <c r="DY420" s="8"/>
      <c r="DZ420" s="8" t="s">
        <v>3</v>
      </c>
      <c r="EA420" s="8" t="s">
        <v>3</v>
      </c>
      <c r="EB420" s="8" t="s">
        <v>3</v>
      </c>
      <c r="EC420" s="8" t="s">
        <v>3</v>
      </c>
      <c r="ED420" s="8"/>
      <c r="EE420" s="8">
        <v>78822358</v>
      </c>
      <c r="EF420" s="8">
        <v>3</v>
      </c>
      <c r="EG420" s="8" t="s">
        <v>155</v>
      </c>
      <c r="EH420" s="8">
        <v>0</v>
      </c>
      <c r="EI420" s="8" t="s">
        <v>3</v>
      </c>
      <c r="EJ420" s="8">
        <v>2</v>
      </c>
      <c r="EK420" s="8">
        <v>108001</v>
      </c>
      <c r="EL420" s="8" t="s">
        <v>156</v>
      </c>
      <c r="EM420" s="8" t="s">
        <v>157</v>
      </c>
      <c r="EN420" s="8"/>
      <c r="EO420" s="8" t="s">
        <v>3</v>
      </c>
      <c r="EP420" s="8"/>
      <c r="EQ420" s="8">
        <v>0</v>
      </c>
      <c r="ER420" s="8">
        <v>0</v>
      </c>
      <c r="ES420" s="8">
        <v>0</v>
      </c>
      <c r="ET420" s="8">
        <v>0</v>
      </c>
      <c r="EU420" s="8">
        <v>0</v>
      </c>
      <c r="EV420" s="8">
        <v>0</v>
      </c>
      <c r="EW420" s="8">
        <v>0</v>
      </c>
      <c r="EX420" s="8">
        <v>0</v>
      </c>
      <c r="EY420" s="8"/>
      <c r="EZ420" s="8"/>
      <c r="FA420" s="8"/>
      <c r="FB420" s="8"/>
      <c r="FC420" s="8"/>
      <c r="FD420" s="8"/>
      <c r="FE420" s="8"/>
      <c r="FF420" s="8"/>
      <c r="FG420" s="8"/>
      <c r="FH420" s="8"/>
      <c r="FI420" s="8"/>
      <c r="FJ420" s="8"/>
      <c r="FK420" s="8"/>
      <c r="FL420" s="8"/>
      <c r="FM420" s="8"/>
      <c r="FN420" s="8"/>
      <c r="FO420" s="8"/>
      <c r="FP420" s="8"/>
      <c r="FQ420" s="8">
        <v>0</v>
      </c>
      <c r="FR420" s="8">
        <v>0</v>
      </c>
      <c r="FS420" s="8">
        <v>0</v>
      </c>
      <c r="FT420" s="8"/>
      <c r="FU420" s="8"/>
      <c r="FV420" s="8"/>
      <c r="FW420" s="8"/>
      <c r="FX420" s="8">
        <v>97</v>
      </c>
      <c r="FY420" s="8">
        <v>51</v>
      </c>
      <c r="FZ420" s="8"/>
      <c r="GA420" s="8" t="s">
        <v>3</v>
      </c>
      <c r="GB420" s="8"/>
      <c r="GC420" s="8"/>
      <c r="GD420" s="8">
        <v>1</v>
      </c>
      <c r="GE420" s="8"/>
      <c r="GF420" s="8">
        <v>274903907</v>
      </c>
      <c r="GG420" s="8">
        <v>2</v>
      </c>
      <c r="GH420" s="8">
        <v>1</v>
      </c>
      <c r="GI420" s="8">
        <v>-2</v>
      </c>
      <c r="GJ420" s="8">
        <v>0</v>
      </c>
      <c r="GK420" s="8">
        <v>0</v>
      </c>
      <c r="GL420" s="8">
        <f t="shared" si="247"/>
        <v>0</v>
      </c>
      <c r="GM420" s="8">
        <f t="shared" si="248"/>
        <v>0</v>
      </c>
      <c r="GN420" s="8">
        <f t="shared" si="249"/>
        <v>0</v>
      </c>
      <c r="GO420" s="8">
        <f t="shared" si="250"/>
        <v>0</v>
      </c>
      <c r="GP420" s="8">
        <f t="shared" si="251"/>
        <v>0</v>
      </c>
      <c r="GQ420" s="8"/>
      <c r="GR420" s="8">
        <v>0</v>
      </c>
      <c r="GS420" s="8">
        <v>3</v>
      </c>
      <c r="GT420" s="8">
        <v>0</v>
      </c>
      <c r="GU420" s="8" t="s">
        <v>3</v>
      </c>
      <c r="GV420" s="8">
        <f t="shared" si="252"/>
        <v>0</v>
      </c>
      <c r="GW420" s="8">
        <v>1</v>
      </c>
      <c r="GX420" s="8">
        <f t="shared" si="253"/>
        <v>0</v>
      </c>
      <c r="GY420" s="8"/>
      <c r="GZ420" s="8"/>
      <c r="HA420" s="8">
        <v>0</v>
      </c>
      <c r="HB420" s="8">
        <v>0</v>
      </c>
      <c r="HC420" s="8">
        <f>0</f>
        <v>0</v>
      </c>
      <c r="HD420" s="8"/>
      <c r="HE420" s="8" t="s">
        <v>3</v>
      </c>
      <c r="HF420" s="8" t="s">
        <v>3</v>
      </c>
      <c r="HG420" s="8"/>
      <c r="HH420" s="8"/>
      <c r="HI420" s="8"/>
      <c r="HJ420" s="8"/>
      <c r="HK420" s="8"/>
      <c r="HL420" s="8"/>
      <c r="HM420" s="8" t="s">
        <v>3</v>
      </c>
      <c r="HN420" s="8" t="s">
        <v>158</v>
      </c>
      <c r="HO420" s="8" t="s">
        <v>159</v>
      </c>
      <c r="HP420" s="8" t="s">
        <v>156</v>
      </c>
      <c r="HQ420" s="8" t="s">
        <v>156</v>
      </c>
      <c r="HR420" s="8"/>
      <c r="HS420" s="8">
        <v>0</v>
      </c>
      <c r="HT420" s="8"/>
      <c r="HU420" s="8"/>
      <c r="HV420" s="8"/>
      <c r="HW420" s="8"/>
      <c r="HX420" s="8"/>
      <c r="HY420" s="8"/>
      <c r="HZ420" s="8"/>
      <c r="IA420" s="8"/>
      <c r="IB420" s="8"/>
      <c r="IC420" s="8"/>
      <c r="ID420" s="8"/>
      <c r="IE420" s="8"/>
      <c r="IF420" s="8"/>
      <c r="IG420" s="8"/>
      <c r="IH420" s="8"/>
      <c r="II420" s="8"/>
      <c r="IJ420" s="8"/>
      <c r="IK420" s="8">
        <v>0</v>
      </c>
      <c r="IL420" s="8"/>
      <c r="IM420" s="8"/>
      <c r="IN420" s="8"/>
      <c r="IO420" s="8"/>
      <c r="IP420" s="8"/>
      <c r="IQ420" s="8"/>
      <c r="IR420" s="8"/>
      <c r="IS420" s="8"/>
      <c r="IT420" s="8"/>
      <c r="IU420" s="8"/>
    </row>
    <row r="421" spans="1:255" x14ac:dyDescent="0.2">
      <c r="A421">
        <v>18</v>
      </c>
      <c r="B421">
        <v>0</v>
      </c>
      <c r="C421">
        <v>518</v>
      </c>
      <c r="E421" t="s">
        <v>396</v>
      </c>
      <c r="F421" t="s">
        <v>161</v>
      </c>
      <c r="G421" t="s">
        <v>162</v>
      </c>
      <c r="H421" t="s">
        <v>163</v>
      </c>
      <c r="I421">
        <f>J421</f>
        <v>2</v>
      </c>
      <c r="J421">
        <v>2</v>
      </c>
      <c r="K421">
        <v>2</v>
      </c>
      <c r="L421">
        <v>0.82</v>
      </c>
      <c r="M421">
        <v>0.82</v>
      </c>
      <c r="N421">
        <f t="shared" si="232"/>
        <v>0</v>
      </c>
      <c r="O421">
        <f>ROUND(P421,2)</f>
        <v>0</v>
      </c>
      <c r="P421">
        <f>ROUND(ROUND(ROUND(SUMIF(SmtRes!AQ510:'SmtRes'!AQ518,"=1",SmtRes!CU510:'SmtRes'!CU518),2),2)*I421/100,2)</f>
        <v>0</v>
      </c>
      <c r="Q421">
        <f>ROUND(CR421*I421,2)</f>
        <v>0</v>
      </c>
      <c r="R421">
        <f>ROUND(CS421*I421,2)</f>
        <v>0</v>
      </c>
      <c r="S421">
        <f>ROUND(CT421*I421,2)</f>
        <v>0</v>
      </c>
      <c r="T421">
        <f t="shared" si="234"/>
        <v>0</v>
      </c>
      <c r="U421">
        <f>ROUND(CV421*I421,7)</f>
        <v>0</v>
      </c>
      <c r="V421">
        <f>ROUND(CW421*I421,7)</f>
        <v>0</v>
      </c>
      <c r="W421">
        <f t="shared" si="235"/>
        <v>0</v>
      </c>
      <c r="X421">
        <f t="shared" si="236"/>
        <v>0</v>
      </c>
      <c r="Y421">
        <f t="shared" si="237"/>
        <v>0</v>
      </c>
      <c r="AA421">
        <v>82273791</v>
      </c>
      <c r="AB421">
        <f t="shared" si="238"/>
        <v>0</v>
      </c>
      <c r="AC421">
        <f>ROUND((ES421),6)</f>
        <v>0</v>
      </c>
      <c r="AD421">
        <f>ROUND((((ET421)-(EU421))+AE421),6)</f>
        <v>0</v>
      </c>
      <c r="AE421">
        <f>ROUND((EU421),6)</f>
        <v>0</v>
      </c>
      <c r="AF421">
        <f>ROUND((EV421),6)</f>
        <v>0</v>
      </c>
      <c r="AG421">
        <f t="shared" si="240"/>
        <v>0</v>
      </c>
      <c r="AH421">
        <f>(EW421)</f>
        <v>0</v>
      </c>
      <c r="AI421">
        <f>(EX421)</f>
        <v>0</v>
      </c>
      <c r="AJ421">
        <f t="shared" si="241"/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97</v>
      </c>
      <c r="AU421">
        <v>51</v>
      </c>
      <c r="AV421">
        <v>1</v>
      </c>
      <c r="AW421">
        <v>1</v>
      </c>
      <c r="AZ421">
        <v>1</v>
      </c>
      <c r="BA421">
        <v>1</v>
      </c>
      <c r="BB421">
        <v>1</v>
      </c>
      <c r="BC421">
        <v>1</v>
      </c>
      <c r="BD421" t="s">
        <v>3</v>
      </c>
      <c r="BE421" t="s">
        <v>3</v>
      </c>
      <c r="BF421" t="s">
        <v>3</v>
      </c>
      <c r="BG421" t="s">
        <v>3</v>
      </c>
      <c r="BH421">
        <v>3</v>
      </c>
      <c r="BI421">
        <v>2</v>
      </c>
      <c r="BJ421" t="s">
        <v>3</v>
      </c>
      <c r="BM421">
        <v>108001</v>
      </c>
      <c r="BN421">
        <v>0</v>
      </c>
      <c r="BO421" t="s">
        <v>3</v>
      </c>
      <c r="BP421">
        <v>0</v>
      </c>
      <c r="BQ421">
        <v>3</v>
      </c>
      <c r="BR421">
        <v>0</v>
      </c>
      <c r="BS421">
        <v>1</v>
      </c>
      <c r="BT421">
        <v>1</v>
      </c>
      <c r="BU421">
        <v>1</v>
      </c>
      <c r="BV421">
        <v>1</v>
      </c>
      <c r="BW421">
        <v>1</v>
      </c>
      <c r="BX421">
        <v>1</v>
      </c>
      <c r="BY421" t="s">
        <v>3</v>
      </c>
      <c r="BZ421">
        <v>97</v>
      </c>
      <c r="CA421">
        <v>51</v>
      </c>
      <c r="CB421" t="s">
        <v>3</v>
      </c>
      <c r="CE421">
        <v>0</v>
      </c>
      <c r="CF421">
        <v>0</v>
      </c>
      <c r="CG421">
        <v>0</v>
      </c>
      <c r="CH421">
        <v>12</v>
      </c>
      <c r="CI421">
        <v>1</v>
      </c>
      <c r="CJ421">
        <v>0</v>
      </c>
      <c r="CK421">
        <v>0</v>
      </c>
      <c r="CL421">
        <v>0</v>
      </c>
      <c r="CM421">
        <v>0</v>
      </c>
      <c r="CN421" t="s">
        <v>3</v>
      </c>
      <c r="CO421">
        <v>0</v>
      </c>
      <c r="CP421">
        <f t="shared" ref="CP421:CZ421" si="258">0</f>
        <v>0</v>
      </c>
      <c r="CQ421">
        <f t="shared" si="258"/>
        <v>0</v>
      </c>
      <c r="CR421">
        <f t="shared" si="258"/>
        <v>0</v>
      </c>
      <c r="CS421">
        <f t="shared" si="258"/>
        <v>0</v>
      </c>
      <c r="CT421">
        <f t="shared" si="258"/>
        <v>0</v>
      </c>
      <c r="CU421">
        <f t="shared" si="258"/>
        <v>0</v>
      </c>
      <c r="CV421">
        <f t="shared" si="258"/>
        <v>0</v>
      </c>
      <c r="CW421">
        <f t="shared" si="258"/>
        <v>0</v>
      </c>
      <c r="CX421">
        <f t="shared" si="258"/>
        <v>0</v>
      </c>
      <c r="CY421">
        <f t="shared" si="258"/>
        <v>0</v>
      </c>
      <c r="CZ421">
        <f t="shared" si="258"/>
        <v>0</v>
      </c>
      <c r="DC421" t="s">
        <v>3</v>
      </c>
      <c r="DD421" t="s">
        <v>3</v>
      </c>
      <c r="DE421" t="s">
        <v>3</v>
      </c>
      <c r="DF421" t="s">
        <v>3</v>
      </c>
      <c r="DG421" t="s">
        <v>3</v>
      </c>
      <c r="DH421" t="s">
        <v>3</v>
      </c>
      <c r="DI421" t="s">
        <v>3</v>
      </c>
      <c r="DJ421" t="s">
        <v>3</v>
      </c>
      <c r="DK421" t="s">
        <v>3</v>
      </c>
      <c r="DL421" t="s">
        <v>3</v>
      </c>
      <c r="DM421" t="s">
        <v>3</v>
      </c>
      <c r="DN421">
        <v>0</v>
      </c>
      <c r="DO421">
        <v>0</v>
      </c>
      <c r="DP421">
        <v>1</v>
      </c>
      <c r="DQ421">
        <v>1</v>
      </c>
      <c r="DU421">
        <v>1013</v>
      </c>
      <c r="DV421" t="s">
        <v>163</v>
      </c>
      <c r="DW421" t="s">
        <v>163</v>
      </c>
      <c r="DX421">
        <v>1</v>
      </c>
      <c r="DZ421" t="s">
        <v>3</v>
      </c>
      <c r="EA421" t="s">
        <v>3</v>
      </c>
      <c r="EB421" t="s">
        <v>3</v>
      </c>
      <c r="EC421" t="s">
        <v>3</v>
      </c>
      <c r="EE421">
        <v>78822358</v>
      </c>
      <c r="EF421">
        <v>3</v>
      </c>
      <c r="EG421" t="s">
        <v>155</v>
      </c>
      <c r="EH421">
        <v>0</v>
      </c>
      <c r="EI421" t="s">
        <v>3</v>
      </c>
      <c r="EJ421">
        <v>2</v>
      </c>
      <c r="EK421">
        <v>108001</v>
      </c>
      <c r="EL421" t="s">
        <v>156</v>
      </c>
      <c r="EM421" t="s">
        <v>157</v>
      </c>
      <c r="EO421" t="s">
        <v>3</v>
      </c>
      <c r="EQ421">
        <v>0</v>
      </c>
      <c r="ER421">
        <v>0</v>
      </c>
      <c r="ES421">
        <v>0</v>
      </c>
      <c r="ET421">
        <v>0</v>
      </c>
      <c r="EU421">
        <v>0</v>
      </c>
      <c r="EV421">
        <v>0</v>
      </c>
      <c r="EW421">
        <v>0</v>
      </c>
      <c r="EX421">
        <v>0</v>
      </c>
      <c r="FQ421">
        <v>0</v>
      </c>
      <c r="FR421">
        <v>0</v>
      </c>
      <c r="FS421">
        <v>0</v>
      </c>
      <c r="FX421">
        <v>97</v>
      </c>
      <c r="FY421">
        <v>51</v>
      </c>
      <c r="GA421" t="s">
        <v>3</v>
      </c>
      <c r="GD421">
        <v>1</v>
      </c>
      <c r="GF421">
        <v>274903907</v>
      </c>
      <c r="GG421">
        <v>2</v>
      </c>
      <c r="GH421">
        <v>1</v>
      </c>
      <c r="GI421">
        <v>-2</v>
      </c>
      <c r="GJ421">
        <v>0</v>
      </c>
      <c r="GK421">
        <v>0</v>
      </c>
      <c r="GL421">
        <f t="shared" si="247"/>
        <v>0</v>
      </c>
      <c r="GM421">
        <f t="shared" si="248"/>
        <v>0</v>
      </c>
      <c r="GN421">
        <f t="shared" si="249"/>
        <v>0</v>
      </c>
      <c r="GO421">
        <f t="shared" si="250"/>
        <v>0</v>
      </c>
      <c r="GP421">
        <f t="shared" si="251"/>
        <v>0</v>
      </c>
      <c r="GR421">
        <v>0</v>
      </c>
      <c r="GS421">
        <v>3</v>
      </c>
      <c r="GT421">
        <v>0</v>
      </c>
      <c r="GU421" t="s">
        <v>3</v>
      </c>
      <c r="GV421">
        <f t="shared" si="252"/>
        <v>0</v>
      </c>
      <c r="GW421">
        <v>1</v>
      </c>
      <c r="GX421">
        <f t="shared" si="253"/>
        <v>0</v>
      </c>
      <c r="HA421">
        <v>0</v>
      </c>
      <c r="HB421">
        <v>0</v>
      </c>
      <c r="HC421">
        <f>0</f>
        <v>0</v>
      </c>
      <c r="HE421" t="s">
        <v>3</v>
      </c>
      <c r="HF421" t="s">
        <v>3</v>
      </c>
      <c r="HM421" t="s">
        <v>3</v>
      </c>
      <c r="HN421" t="s">
        <v>158</v>
      </c>
      <c r="HO421" t="s">
        <v>159</v>
      </c>
      <c r="HP421" t="s">
        <v>156</v>
      </c>
      <c r="HQ421" t="s">
        <v>156</v>
      </c>
      <c r="HS421">
        <v>0</v>
      </c>
      <c r="IK421">
        <v>0</v>
      </c>
    </row>
    <row r="422" spans="1:255" x14ac:dyDescent="0.2">
      <c r="A422" s="8">
        <v>17</v>
      </c>
      <c r="B422" s="8">
        <v>0</v>
      </c>
      <c r="C422" s="8">
        <f>ROW(SmtRes!A530)</f>
        <v>530</v>
      </c>
      <c r="D422" s="8">
        <f>ROW(EtalonRes!A654)</f>
        <v>654</v>
      </c>
      <c r="E422" s="8" t="s">
        <v>3</v>
      </c>
      <c r="F422" s="8" t="s">
        <v>397</v>
      </c>
      <c r="G422" s="8" t="s">
        <v>398</v>
      </c>
      <c r="H422" s="8" t="s">
        <v>200</v>
      </c>
      <c r="I422" s="8">
        <v>0</v>
      </c>
      <c r="J422" s="8">
        <v>0</v>
      </c>
      <c r="K422" s="8">
        <v>0</v>
      </c>
      <c r="L422" s="8">
        <v>0</v>
      </c>
      <c r="M422" s="8">
        <v>0</v>
      </c>
      <c r="N422" s="8">
        <f t="shared" si="232"/>
        <v>0</v>
      </c>
      <c r="O422" s="8">
        <f>ROUND(CP422,2)</f>
        <v>0</v>
      </c>
      <c r="P422" s="8">
        <f>SUMIF(SmtRes!AQ519:'SmtRes'!AQ530,"=1",SmtRes!DF519:'SmtRes'!DF530)</f>
        <v>0</v>
      </c>
      <c r="Q422" s="8">
        <f>SUMIF(SmtRes!AQ519:'SmtRes'!AQ530,"=1",SmtRes!DG519:'SmtRes'!DG530)</f>
        <v>0</v>
      </c>
      <c r="R422" s="8">
        <f>SUMIF(SmtRes!AQ519:'SmtRes'!AQ530,"=1",SmtRes!DH519:'SmtRes'!DH530)</f>
        <v>0</v>
      </c>
      <c r="S422" s="8">
        <f>SUMIF(SmtRes!AQ519:'SmtRes'!AQ530,"=1",SmtRes!DI519:'SmtRes'!DI530)</f>
        <v>0</v>
      </c>
      <c r="T422" s="8">
        <f t="shared" si="234"/>
        <v>0</v>
      </c>
      <c r="U422" s="8">
        <f>SUMIF(SmtRes!AQ519:'SmtRes'!AQ530,"=1",SmtRes!CV519:'SmtRes'!CV530)</f>
        <v>0</v>
      </c>
      <c r="V422" s="8">
        <f>SUMIF(SmtRes!AQ519:'SmtRes'!AQ530,"=1",SmtRes!CW519:'SmtRes'!CW530)</f>
        <v>0</v>
      </c>
      <c r="W422" s="8">
        <f t="shared" si="235"/>
        <v>0</v>
      </c>
      <c r="X422" s="8">
        <f t="shared" si="236"/>
        <v>0</v>
      </c>
      <c r="Y422" s="8">
        <f t="shared" si="237"/>
        <v>0</v>
      </c>
      <c r="Z422" s="8"/>
      <c r="AA422" s="8">
        <v>-1</v>
      </c>
      <c r="AB422" s="8">
        <f t="shared" si="238"/>
        <v>563.49222699999996</v>
      </c>
      <c r="AC422" s="8">
        <f>ROUND((SUM(SmtRes!BQ519:'SmtRes'!BQ530)),6)</f>
        <v>330.93497200000002</v>
      </c>
      <c r="AD422" s="8">
        <f>ROUND((((SUM(SmtRes!BR519:'SmtRes'!BR530))-(SUM(SmtRes!BS519:'SmtRes'!BS530)))+AE422),6)</f>
        <v>80.138554999999997</v>
      </c>
      <c r="AE422" s="8">
        <f>ROUND((SUM(SmtRes!BS519:'SmtRes'!BS530)),6)</f>
        <v>49.311884999999997</v>
      </c>
      <c r="AF422" s="8">
        <f>ROUND((SUM(SmtRes!BT519:'SmtRes'!BT530)),6)</f>
        <v>152.4187</v>
      </c>
      <c r="AG422" s="8">
        <f t="shared" si="240"/>
        <v>0</v>
      </c>
      <c r="AH422" s="8">
        <f>(SUM(SmtRes!BU519:'SmtRes'!BU530))</f>
        <v>0.32200000000000001</v>
      </c>
      <c r="AI422" s="8">
        <f>(SUM(SmtRes!BV519:'SmtRes'!BV530))</f>
        <v>8.0500000000000002E-2</v>
      </c>
      <c r="AJ422" s="8">
        <f t="shared" si="241"/>
        <v>0</v>
      </c>
      <c r="AK422" s="8">
        <v>576.03857149999999</v>
      </c>
      <c r="AL422" s="8">
        <v>330.93497150000002</v>
      </c>
      <c r="AM422" s="8">
        <v>69.685699999999997</v>
      </c>
      <c r="AN422" s="8">
        <v>42.879899999999999</v>
      </c>
      <c r="AO422" s="8">
        <v>132.53800000000001</v>
      </c>
      <c r="AP422" s="8">
        <v>0</v>
      </c>
      <c r="AQ422" s="8">
        <v>0.28000000000000003</v>
      </c>
      <c r="AR422" s="8">
        <v>7.0000000000000007E-2</v>
      </c>
      <c r="AS422" s="8">
        <v>0</v>
      </c>
      <c r="AT422" s="8">
        <v>90</v>
      </c>
      <c r="AU422" s="8">
        <v>46</v>
      </c>
      <c r="AV422" s="8">
        <v>1</v>
      </c>
      <c r="AW422" s="8">
        <v>1</v>
      </c>
      <c r="AX422" s="8"/>
      <c r="AY422" s="8"/>
      <c r="AZ422" s="8">
        <v>1</v>
      </c>
      <c r="BA422" s="8">
        <v>1</v>
      </c>
      <c r="BB422" s="8">
        <v>1</v>
      </c>
      <c r="BC422" s="8">
        <v>1</v>
      </c>
      <c r="BD422" s="8" t="s">
        <v>3</v>
      </c>
      <c r="BE422" s="8" t="s">
        <v>3</v>
      </c>
      <c r="BF422" s="8" t="s">
        <v>3</v>
      </c>
      <c r="BG422" s="8" t="s">
        <v>3</v>
      </c>
      <c r="BH422" s="8">
        <v>0</v>
      </c>
      <c r="BI422" s="8">
        <v>2</v>
      </c>
      <c r="BJ422" s="8" t="s">
        <v>399</v>
      </c>
      <c r="BK422" s="8"/>
      <c r="BL422" s="8"/>
      <c r="BM422" s="8">
        <v>110006</v>
      </c>
      <c r="BN422" s="8">
        <v>0</v>
      </c>
      <c r="BO422" s="8" t="s">
        <v>3</v>
      </c>
      <c r="BP422" s="8">
        <v>0</v>
      </c>
      <c r="BQ422" s="8">
        <v>3</v>
      </c>
      <c r="BR422" s="8">
        <v>0</v>
      </c>
      <c r="BS422" s="8">
        <v>1</v>
      </c>
      <c r="BT422" s="8">
        <v>1</v>
      </c>
      <c r="BU422" s="8">
        <v>1</v>
      </c>
      <c r="BV422" s="8">
        <v>1</v>
      </c>
      <c r="BW422" s="8">
        <v>1</v>
      </c>
      <c r="BX422" s="8">
        <v>1</v>
      </c>
      <c r="BY422" s="8" t="s">
        <v>3</v>
      </c>
      <c r="BZ422" s="8">
        <v>90</v>
      </c>
      <c r="CA422" s="8">
        <v>46</v>
      </c>
      <c r="CB422" s="8" t="s">
        <v>3</v>
      </c>
      <c r="CC422" s="8"/>
      <c r="CD422" s="8"/>
      <c r="CE422" s="8">
        <v>0</v>
      </c>
      <c r="CF422" s="8">
        <v>0</v>
      </c>
      <c r="CG422" s="8">
        <v>0</v>
      </c>
      <c r="CH422" s="8">
        <v>0</v>
      </c>
      <c r="CI422" s="8">
        <v>0</v>
      </c>
      <c r="CJ422" s="8">
        <v>0</v>
      </c>
      <c r="CK422" s="8">
        <v>0</v>
      </c>
      <c r="CL422" s="8">
        <v>0</v>
      </c>
      <c r="CM422" s="8">
        <v>0</v>
      </c>
      <c r="CN422" s="8" t="s">
        <v>37</v>
      </c>
      <c r="CO422" s="8">
        <v>0</v>
      </c>
      <c r="CP422" s="8">
        <f>(P422+Q422+S422+R422)</f>
        <v>0</v>
      </c>
      <c r="CQ422" s="8">
        <f>SUMIF(SmtRes!AQ519:'SmtRes'!AQ530,"=1",SmtRes!AA519:'SmtRes'!AA530)</f>
        <v>154665.82999999999</v>
      </c>
      <c r="CR422" s="8">
        <f>SUMIF(SmtRes!AQ519:'SmtRes'!AQ530,"=1",SmtRes!AB519:'SmtRes'!AB530)</f>
        <v>1214.52</v>
      </c>
      <c r="CS422" s="8">
        <f>SUMIF(SmtRes!AQ519:'SmtRes'!AQ530,"=1",SmtRes!AC519:'SmtRes'!AC530)</f>
        <v>612.57000000000005</v>
      </c>
      <c r="CT422" s="8">
        <f>SUMIF(SmtRes!AQ519:'SmtRes'!AQ530,"=1",SmtRes!AD519:'SmtRes'!AD530)</f>
        <v>473.35</v>
      </c>
      <c r="CU422" s="8">
        <f>AG422</f>
        <v>0</v>
      </c>
      <c r="CV422" s="8">
        <f>SUMIF(SmtRes!AQ519:'SmtRes'!AQ530,"=1",SmtRes!BU519:'SmtRes'!BU530)</f>
        <v>0.32200000000000001</v>
      </c>
      <c r="CW422" s="8">
        <f>SUMIF(SmtRes!AQ519:'SmtRes'!AQ530,"=1",SmtRes!BV519:'SmtRes'!BV530)</f>
        <v>8.0500000000000002E-2</v>
      </c>
      <c r="CX422" s="8">
        <f>AJ422</f>
        <v>0</v>
      </c>
      <c r="CY422" s="8">
        <f>(((S422+R422)*AT422)/100)</f>
        <v>0</v>
      </c>
      <c r="CZ422" s="8">
        <f>(((S422+R422)*AU422)/100)</f>
        <v>0</v>
      </c>
      <c r="DA422" s="8"/>
      <c r="DB422" s="8">
        <v>79</v>
      </c>
      <c r="DC422" s="8" t="s">
        <v>3</v>
      </c>
      <c r="DD422" s="8" t="s">
        <v>3</v>
      </c>
      <c r="DE422" s="8" t="s">
        <v>38</v>
      </c>
      <c r="DF422" s="8" t="s">
        <v>38</v>
      </c>
      <c r="DG422" s="8" t="s">
        <v>38</v>
      </c>
      <c r="DH422" s="8" t="s">
        <v>3</v>
      </c>
      <c r="DI422" s="8" t="s">
        <v>38</v>
      </c>
      <c r="DJ422" s="8" t="s">
        <v>38</v>
      </c>
      <c r="DK422" s="8" t="s">
        <v>3</v>
      </c>
      <c r="DL422" s="8" t="s">
        <v>3</v>
      </c>
      <c r="DM422" s="8" t="s">
        <v>3</v>
      </c>
      <c r="DN422" s="8">
        <v>0</v>
      </c>
      <c r="DO422" s="8">
        <v>0</v>
      </c>
      <c r="DP422" s="8">
        <v>1</v>
      </c>
      <c r="DQ422" s="8">
        <v>1</v>
      </c>
      <c r="DR422" s="8"/>
      <c r="DS422" s="8"/>
      <c r="DT422" s="8"/>
      <c r="DU422" s="8">
        <v>1003</v>
      </c>
      <c r="DV422" s="8" t="s">
        <v>200</v>
      </c>
      <c r="DW422" s="8" t="s">
        <v>200</v>
      </c>
      <c r="DX422" s="8">
        <v>1</v>
      </c>
      <c r="DY422" s="8"/>
      <c r="DZ422" s="8" t="s">
        <v>3</v>
      </c>
      <c r="EA422" s="8" t="s">
        <v>3</v>
      </c>
      <c r="EB422" s="8" t="s">
        <v>3</v>
      </c>
      <c r="EC422" s="8" t="s">
        <v>3</v>
      </c>
      <c r="ED422" s="8"/>
      <c r="EE422" s="8">
        <v>78822402</v>
      </c>
      <c r="EF422" s="8">
        <v>3</v>
      </c>
      <c r="EG422" s="8" t="s">
        <v>155</v>
      </c>
      <c r="EH422" s="8">
        <v>0</v>
      </c>
      <c r="EI422" s="8" t="s">
        <v>3</v>
      </c>
      <c r="EJ422" s="8">
        <v>2</v>
      </c>
      <c r="EK422" s="8">
        <v>110006</v>
      </c>
      <c r="EL422" s="8" t="s">
        <v>400</v>
      </c>
      <c r="EM422" s="8" t="s">
        <v>401</v>
      </c>
      <c r="EN422" s="8"/>
      <c r="EO422" s="8" t="s">
        <v>42</v>
      </c>
      <c r="EP422" s="8"/>
      <c r="EQ422" s="8">
        <v>132096</v>
      </c>
      <c r="ER422" s="8">
        <v>0</v>
      </c>
      <c r="ES422" s="8">
        <v>0</v>
      </c>
      <c r="ET422" s="8">
        <v>0</v>
      </c>
      <c r="EU422" s="8">
        <v>0</v>
      </c>
      <c r="EV422" s="8">
        <v>0</v>
      </c>
      <c r="EW422" s="8">
        <v>0.28000000000000003</v>
      </c>
      <c r="EX422" s="8">
        <v>7.0000000000000007E-2</v>
      </c>
      <c r="EY422" s="8">
        <v>0</v>
      </c>
      <c r="EZ422" s="8"/>
      <c r="FA422" s="8"/>
      <c r="FB422" s="8"/>
      <c r="FC422" s="8"/>
      <c r="FD422" s="8"/>
      <c r="FE422" s="8"/>
      <c r="FF422" s="8"/>
      <c r="FG422" s="8"/>
      <c r="FH422" s="8"/>
      <c r="FI422" s="8"/>
      <c r="FJ422" s="8"/>
      <c r="FK422" s="8"/>
      <c r="FL422" s="8"/>
      <c r="FM422" s="8"/>
      <c r="FN422" s="8"/>
      <c r="FO422" s="8"/>
      <c r="FP422" s="8"/>
      <c r="FQ422" s="8">
        <v>0</v>
      </c>
      <c r="FR422" s="8">
        <v>0</v>
      </c>
      <c r="FS422" s="8">
        <v>0</v>
      </c>
      <c r="FT422" s="8"/>
      <c r="FU422" s="8"/>
      <c r="FV422" s="8"/>
      <c r="FW422" s="8"/>
      <c r="FX422" s="8">
        <v>90</v>
      </c>
      <c r="FY422" s="8">
        <v>46</v>
      </c>
      <c r="FZ422" s="8"/>
      <c r="GA422" s="8" t="s">
        <v>3</v>
      </c>
      <c r="GB422" s="8"/>
      <c r="GC422" s="8"/>
      <c r="GD422" s="8">
        <v>1</v>
      </c>
      <c r="GE422" s="8"/>
      <c r="GF422" s="8">
        <v>-308669838</v>
      </c>
      <c r="GG422" s="8">
        <v>2</v>
      </c>
      <c r="GH422" s="8">
        <v>1</v>
      </c>
      <c r="GI422" s="8">
        <v>-2</v>
      </c>
      <c r="GJ422" s="8">
        <v>0</v>
      </c>
      <c r="GK422" s="8">
        <v>0</v>
      </c>
      <c r="GL422" s="8">
        <f t="shared" si="247"/>
        <v>0</v>
      </c>
      <c r="GM422" s="8">
        <f t="shared" si="248"/>
        <v>0</v>
      </c>
      <c r="GN422" s="8">
        <f t="shared" si="249"/>
        <v>0</v>
      </c>
      <c r="GO422" s="8">
        <f t="shared" si="250"/>
        <v>0</v>
      </c>
      <c r="GP422" s="8">
        <f t="shared" si="251"/>
        <v>0</v>
      </c>
      <c r="GQ422" s="8"/>
      <c r="GR422" s="8">
        <v>0</v>
      </c>
      <c r="GS422" s="8">
        <v>3</v>
      </c>
      <c r="GT422" s="8">
        <v>0</v>
      </c>
      <c r="GU422" s="8" t="s">
        <v>3</v>
      </c>
      <c r="GV422" s="8">
        <f t="shared" si="252"/>
        <v>0</v>
      </c>
      <c r="GW422" s="8">
        <v>1</v>
      </c>
      <c r="GX422" s="8">
        <f t="shared" si="253"/>
        <v>0</v>
      </c>
      <c r="GY422" s="8"/>
      <c r="GZ422" s="8"/>
      <c r="HA422" s="8">
        <v>0</v>
      </c>
      <c r="HB422" s="8">
        <v>0</v>
      </c>
      <c r="HC422" s="8">
        <f>GV422*GW422</f>
        <v>0</v>
      </c>
      <c r="HD422" s="8"/>
      <c r="HE422" s="8" t="s">
        <v>3</v>
      </c>
      <c r="HF422" s="8" t="s">
        <v>3</v>
      </c>
      <c r="HG422" s="8"/>
      <c r="HH422" s="8"/>
      <c r="HI422" s="8"/>
      <c r="HJ422" s="8"/>
      <c r="HK422" s="8"/>
      <c r="HL422" s="8"/>
      <c r="HM422" s="8" t="s">
        <v>3</v>
      </c>
      <c r="HN422" s="8" t="s">
        <v>402</v>
      </c>
      <c r="HO422" s="8" t="s">
        <v>403</v>
      </c>
      <c r="HP422" s="8" t="s">
        <v>400</v>
      </c>
      <c r="HQ422" s="8" t="s">
        <v>400</v>
      </c>
      <c r="HR422" s="8"/>
      <c r="HS422" s="8">
        <v>0</v>
      </c>
      <c r="HT422" s="8"/>
      <c r="HU422" s="8"/>
      <c r="HV422" s="8"/>
      <c r="HW422" s="8"/>
      <c r="HX422" s="8"/>
      <c r="HY422" s="8"/>
      <c r="HZ422" s="8"/>
      <c r="IA422" s="8"/>
      <c r="IB422" s="8"/>
      <c r="IC422" s="8"/>
      <c r="ID422" s="8"/>
      <c r="IE422" s="8"/>
      <c r="IF422" s="8"/>
      <c r="IG422" s="8"/>
      <c r="IH422" s="8"/>
      <c r="II422" s="8"/>
      <c r="IJ422" s="8"/>
      <c r="IK422" s="8">
        <v>0</v>
      </c>
      <c r="IL422" s="8"/>
      <c r="IM422" s="8"/>
      <c r="IN422" s="8"/>
      <c r="IO422" s="8"/>
      <c r="IP422" s="8"/>
      <c r="IQ422" s="8"/>
      <c r="IR422" s="8"/>
      <c r="IS422" s="8"/>
      <c r="IT422" s="8"/>
      <c r="IU422" s="8"/>
    </row>
    <row r="423" spans="1:255" x14ac:dyDescent="0.2">
      <c r="A423">
        <v>17</v>
      </c>
      <c r="B423">
        <v>0</v>
      </c>
      <c r="C423">
        <f>ROW(SmtRes!A542)</f>
        <v>542</v>
      </c>
      <c r="D423">
        <f>ROW(EtalonRes!A666)</f>
        <v>666</v>
      </c>
      <c r="E423" t="s">
        <v>3</v>
      </c>
      <c r="F423" t="s">
        <v>397</v>
      </c>
      <c r="G423" t="s">
        <v>398</v>
      </c>
      <c r="H423" t="s">
        <v>200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f t="shared" si="232"/>
        <v>0</v>
      </c>
      <c r="O423">
        <f>ROUND(CP423,2)</f>
        <v>0</v>
      </c>
      <c r="P423">
        <f>SUMIF(SmtRes!AQ531:'SmtRes'!AQ542,"=1",SmtRes!DF531:'SmtRes'!DF542)</f>
        <v>0</v>
      </c>
      <c r="Q423">
        <f>SUMIF(SmtRes!AQ531:'SmtRes'!AQ542,"=1",SmtRes!DG531:'SmtRes'!DG542)</f>
        <v>0</v>
      </c>
      <c r="R423">
        <f>SUMIF(SmtRes!AQ531:'SmtRes'!AQ542,"=1",SmtRes!DH531:'SmtRes'!DH542)</f>
        <v>0</v>
      </c>
      <c r="S423">
        <f>SUMIF(SmtRes!AQ531:'SmtRes'!AQ542,"=1",SmtRes!DI531:'SmtRes'!DI542)</f>
        <v>0</v>
      </c>
      <c r="T423">
        <f t="shared" si="234"/>
        <v>0</v>
      </c>
      <c r="U423">
        <f>SUMIF(SmtRes!AQ531:'SmtRes'!AQ542,"=1",SmtRes!CV531:'SmtRes'!CV542)</f>
        <v>0</v>
      </c>
      <c r="V423">
        <f>SUMIF(SmtRes!AQ531:'SmtRes'!AQ542,"=1",SmtRes!CW531:'SmtRes'!CW542)</f>
        <v>0</v>
      </c>
      <c r="W423">
        <f t="shared" si="235"/>
        <v>0</v>
      </c>
      <c r="X423">
        <f t="shared" si="236"/>
        <v>0</v>
      </c>
      <c r="Y423">
        <f t="shared" si="237"/>
        <v>0</v>
      </c>
      <c r="AA423">
        <v>-1</v>
      </c>
      <c r="AB423">
        <f t="shared" si="238"/>
        <v>563.49222699999996</v>
      </c>
      <c r="AC423">
        <f>ROUND((SUM(SmtRes!BQ531:'SmtRes'!BQ542)),6)</f>
        <v>330.93497200000002</v>
      </c>
      <c r="AD423">
        <f>ROUND((((SUM(SmtRes!BR531:'SmtRes'!BR542))-(SUM(SmtRes!BS531:'SmtRes'!BS542)))+AE423),6)</f>
        <v>80.138554999999997</v>
      </c>
      <c r="AE423">
        <f>ROUND((SUM(SmtRes!BS531:'SmtRes'!BS542)),6)</f>
        <v>49.311884999999997</v>
      </c>
      <c r="AF423">
        <f>ROUND((SUM(SmtRes!BT531:'SmtRes'!BT542)),6)</f>
        <v>152.4187</v>
      </c>
      <c r="AG423">
        <f t="shared" si="240"/>
        <v>0</v>
      </c>
      <c r="AH423">
        <f>(SUM(SmtRes!BU531:'SmtRes'!BU542))</f>
        <v>0.32200000000000001</v>
      </c>
      <c r="AI423">
        <f>(SUM(SmtRes!BV531:'SmtRes'!BV542))</f>
        <v>8.0500000000000002E-2</v>
      </c>
      <c r="AJ423">
        <f t="shared" si="241"/>
        <v>0</v>
      </c>
      <c r="AK423">
        <v>576.03857149999999</v>
      </c>
      <c r="AL423">
        <v>330.93497150000002</v>
      </c>
      <c r="AM423">
        <v>69.685699999999997</v>
      </c>
      <c r="AN423">
        <v>42.879899999999999</v>
      </c>
      <c r="AO423">
        <v>132.53800000000001</v>
      </c>
      <c r="AP423">
        <v>0</v>
      </c>
      <c r="AQ423">
        <v>0.28000000000000003</v>
      </c>
      <c r="AR423">
        <v>7.0000000000000007E-2</v>
      </c>
      <c r="AS423">
        <v>0</v>
      </c>
      <c r="AT423">
        <v>90</v>
      </c>
      <c r="AU423">
        <v>46</v>
      </c>
      <c r="AV423">
        <v>1</v>
      </c>
      <c r="AW423">
        <v>1</v>
      </c>
      <c r="AZ423">
        <v>1</v>
      </c>
      <c r="BA423">
        <v>1</v>
      </c>
      <c r="BB423">
        <v>1</v>
      </c>
      <c r="BC423">
        <v>1</v>
      </c>
      <c r="BD423" t="s">
        <v>3</v>
      </c>
      <c r="BE423" t="s">
        <v>3</v>
      </c>
      <c r="BF423" t="s">
        <v>3</v>
      </c>
      <c r="BG423" t="s">
        <v>3</v>
      </c>
      <c r="BH423">
        <v>0</v>
      </c>
      <c r="BI423">
        <v>2</v>
      </c>
      <c r="BJ423" t="s">
        <v>399</v>
      </c>
      <c r="BM423">
        <v>110006</v>
      </c>
      <c r="BN423">
        <v>0</v>
      </c>
      <c r="BO423" t="s">
        <v>3</v>
      </c>
      <c r="BP423">
        <v>0</v>
      </c>
      <c r="BQ423">
        <v>3</v>
      </c>
      <c r="BR423">
        <v>0</v>
      </c>
      <c r="BS423">
        <v>1</v>
      </c>
      <c r="BT423">
        <v>1</v>
      </c>
      <c r="BU423">
        <v>1</v>
      </c>
      <c r="BV423">
        <v>1</v>
      </c>
      <c r="BW423">
        <v>1</v>
      </c>
      <c r="BX423">
        <v>1</v>
      </c>
      <c r="BY423" t="s">
        <v>3</v>
      </c>
      <c r="BZ423">
        <v>90</v>
      </c>
      <c r="CA423">
        <v>46</v>
      </c>
      <c r="CB423" t="s">
        <v>3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 t="s">
        <v>37</v>
      </c>
      <c r="CO423">
        <v>0</v>
      </c>
      <c r="CP423">
        <f>(P423+Q423+S423+R423)</f>
        <v>0</v>
      </c>
      <c r="CQ423">
        <f>SUMIF(SmtRes!AQ531:'SmtRes'!AQ542,"=1",SmtRes!AA531:'SmtRes'!AA542)</f>
        <v>154665.82999999999</v>
      </c>
      <c r="CR423">
        <f>SUMIF(SmtRes!AQ531:'SmtRes'!AQ542,"=1",SmtRes!AB531:'SmtRes'!AB542)</f>
        <v>1214.52</v>
      </c>
      <c r="CS423">
        <f>SUMIF(SmtRes!AQ531:'SmtRes'!AQ542,"=1",SmtRes!AC531:'SmtRes'!AC542)</f>
        <v>612.57000000000005</v>
      </c>
      <c r="CT423">
        <f>SUMIF(SmtRes!AQ531:'SmtRes'!AQ542,"=1",SmtRes!AD531:'SmtRes'!AD542)</f>
        <v>473.35</v>
      </c>
      <c r="CU423">
        <f>AG423</f>
        <v>0</v>
      </c>
      <c r="CV423">
        <f>SUMIF(SmtRes!AQ531:'SmtRes'!AQ542,"=1",SmtRes!BU531:'SmtRes'!BU542)</f>
        <v>0.32200000000000001</v>
      </c>
      <c r="CW423">
        <f>SUMIF(SmtRes!AQ531:'SmtRes'!AQ542,"=1",SmtRes!BV531:'SmtRes'!BV542)</f>
        <v>8.0500000000000002E-2</v>
      </c>
      <c r="CX423">
        <f>AJ423</f>
        <v>0</v>
      </c>
      <c r="CY423">
        <f>(((S423+R423)*AT423)/100)</f>
        <v>0</v>
      </c>
      <c r="CZ423">
        <f>(((S423+R423)*AU423)/100)</f>
        <v>0</v>
      </c>
      <c r="DB423">
        <v>80</v>
      </c>
      <c r="DC423" t="s">
        <v>3</v>
      </c>
      <c r="DD423" t="s">
        <v>3</v>
      </c>
      <c r="DE423" t="s">
        <v>38</v>
      </c>
      <c r="DF423" t="s">
        <v>38</v>
      </c>
      <c r="DG423" t="s">
        <v>38</v>
      </c>
      <c r="DH423" t="s">
        <v>3</v>
      </c>
      <c r="DI423" t="s">
        <v>38</v>
      </c>
      <c r="DJ423" t="s">
        <v>38</v>
      </c>
      <c r="DK423" t="s">
        <v>3</v>
      </c>
      <c r="DL423" t="s">
        <v>3</v>
      </c>
      <c r="DM423" t="s">
        <v>3</v>
      </c>
      <c r="DN423">
        <v>0</v>
      </c>
      <c r="DO423">
        <v>0</v>
      </c>
      <c r="DP423">
        <v>1</v>
      </c>
      <c r="DQ423">
        <v>1</v>
      </c>
      <c r="DU423">
        <v>1003</v>
      </c>
      <c r="DV423" t="s">
        <v>200</v>
      </c>
      <c r="DW423" t="s">
        <v>200</v>
      </c>
      <c r="DX423">
        <v>1</v>
      </c>
      <c r="DZ423" t="s">
        <v>3</v>
      </c>
      <c r="EA423" t="s">
        <v>3</v>
      </c>
      <c r="EB423" t="s">
        <v>3</v>
      </c>
      <c r="EC423" t="s">
        <v>3</v>
      </c>
      <c r="EE423">
        <v>78822402</v>
      </c>
      <c r="EF423">
        <v>3</v>
      </c>
      <c r="EG423" t="s">
        <v>155</v>
      </c>
      <c r="EH423">
        <v>0</v>
      </c>
      <c r="EI423" t="s">
        <v>3</v>
      </c>
      <c r="EJ423">
        <v>2</v>
      </c>
      <c r="EK423">
        <v>110006</v>
      </c>
      <c r="EL423" t="s">
        <v>400</v>
      </c>
      <c r="EM423" t="s">
        <v>401</v>
      </c>
      <c r="EO423" t="s">
        <v>42</v>
      </c>
      <c r="EQ423">
        <v>132096</v>
      </c>
      <c r="ER423">
        <v>0</v>
      </c>
      <c r="ES423">
        <v>0</v>
      </c>
      <c r="ET423">
        <v>0</v>
      </c>
      <c r="EU423">
        <v>0</v>
      </c>
      <c r="EV423">
        <v>0</v>
      </c>
      <c r="EW423">
        <v>0.28000000000000003</v>
      </c>
      <c r="EX423">
        <v>7.0000000000000007E-2</v>
      </c>
      <c r="EY423">
        <v>0</v>
      </c>
      <c r="FQ423">
        <v>0</v>
      </c>
      <c r="FR423">
        <v>0</v>
      </c>
      <c r="FS423">
        <v>0</v>
      </c>
      <c r="FX423">
        <v>90</v>
      </c>
      <c r="FY423">
        <v>46</v>
      </c>
      <c r="GA423" t="s">
        <v>3</v>
      </c>
      <c r="GD423">
        <v>1</v>
      </c>
      <c r="GF423">
        <v>-308669838</v>
      </c>
      <c r="GG423">
        <v>2</v>
      </c>
      <c r="GH423">
        <v>1</v>
      </c>
      <c r="GI423">
        <v>-2</v>
      </c>
      <c r="GJ423">
        <v>0</v>
      </c>
      <c r="GK423">
        <v>0</v>
      </c>
      <c r="GL423">
        <f t="shared" si="247"/>
        <v>0</v>
      </c>
      <c r="GM423">
        <f t="shared" si="248"/>
        <v>0</v>
      </c>
      <c r="GN423">
        <f t="shared" si="249"/>
        <v>0</v>
      </c>
      <c r="GO423">
        <f t="shared" si="250"/>
        <v>0</v>
      </c>
      <c r="GP423">
        <f t="shared" si="251"/>
        <v>0</v>
      </c>
      <c r="GR423">
        <v>0</v>
      </c>
      <c r="GS423">
        <v>3</v>
      </c>
      <c r="GT423">
        <v>0</v>
      </c>
      <c r="GU423" t="s">
        <v>3</v>
      </c>
      <c r="GV423">
        <f t="shared" si="252"/>
        <v>0</v>
      </c>
      <c r="GW423">
        <v>1</v>
      </c>
      <c r="GX423">
        <f t="shared" si="253"/>
        <v>0</v>
      </c>
      <c r="HA423">
        <v>0</v>
      </c>
      <c r="HB423">
        <v>0</v>
      </c>
      <c r="HC423">
        <f>GV423*GW423</f>
        <v>0</v>
      </c>
      <c r="HE423" t="s">
        <v>3</v>
      </c>
      <c r="HF423" t="s">
        <v>3</v>
      </c>
      <c r="HM423" t="s">
        <v>3</v>
      </c>
      <c r="HN423" t="s">
        <v>402</v>
      </c>
      <c r="HO423" t="s">
        <v>403</v>
      </c>
      <c r="HP423" t="s">
        <v>400</v>
      </c>
      <c r="HQ423" t="s">
        <v>400</v>
      </c>
      <c r="HS423">
        <v>0</v>
      </c>
      <c r="IK423">
        <v>0</v>
      </c>
    </row>
    <row r="424" spans="1:255" x14ac:dyDescent="0.2">
      <c r="A424" s="8">
        <v>18</v>
      </c>
      <c r="B424" s="8">
        <v>0</v>
      </c>
      <c r="C424" s="8">
        <v>530</v>
      </c>
      <c r="D424" s="8"/>
      <c r="E424" s="8" t="s">
        <v>3</v>
      </c>
      <c r="F424" s="8" t="s">
        <v>161</v>
      </c>
      <c r="G424" s="8" t="s">
        <v>162</v>
      </c>
      <c r="H424" s="8" t="s">
        <v>163</v>
      </c>
      <c r="I424" s="8">
        <f>J424</f>
        <v>2</v>
      </c>
      <c r="J424" s="8">
        <v>2</v>
      </c>
      <c r="K424" s="8">
        <v>2</v>
      </c>
      <c r="L424" s="8">
        <v>0</v>
      </c>
      <c r="M424" s="8">
        <v>0</v>
      </c>
      <c r="N424" s="8">
        <f t="shared" si="232"/>
        <v>0</v>
      </c>
      <c r="O424" s="8">
        <f>ROUND(P424,2)</f>
        <v>0</v>
      </c>
      <c r="P424" s="8">
        <f>ROUND(ROUND(ROUND(SUMIF(SmtRes!AQ531:'SmtRes'!AQ542,"=1",SmtRes!CU531:'SmtRes'!CU542),2),2)*I424/100,2)</f>
        <v>0</v>
      </c>
      <c r="Q424" s="8">
        <f>ROUND(CR424*I424,2)</f>
        <v>0</v>
      </c>
      <c r="R424" s="8">
        <f>ROUND(CS424*I424,2)</f>
        <v>0</v>
      </c>
      <c r="S424" s="8">
        <f>ROUND(CT424*I424,2)</f>
        <v>0</v>
      </c>
      <c r="T424" s="8">
        <f t="shared" si="234"/>
        <v>0</v>
      </c>
      <c r="U424" s="8">
        <f>ROUND(CV424*I424,7)</f>
        <v>0</v>
      </c>
      <c r="V424" s="8">
        <f>ROUND(CW424*I424,7)</f>
        <v>0</v>
      </c>
      <c r="W424" s="8">
        <f t="shared" si="235"/>
        <v>0</v>
      </c>
      <c r="X424" s="8">
        <f t="shared" si="236"/>
        <v>0</v>
      </c>
      <c r="Y424" s="8">
        <f t="shared" si="237"/>
        <v>0</v>
      </c>
      <c r="Z424" s="8"/>
      <c r="AA424" s="8">
        <v>-1</v>
      </c>
      <c r="AB424" s="8">
        <f t="shared" si="238"/>
        <v>0</v>
      </c>
      <c r="AC424" s="8">
        <f>ROUND((ES424),6)</f>
        <v>0</v>
      </c>
      <c r="AD424" s="8">
        <f>ROUND((((ET424)-(EU424))+AE424),6)</f>
        <v>0</v>
      </c>
      <c r="AE424" s="8">
        <f>ROUND((EU424),6)</f>
        <v>0</v>
      </c>
      <c r="AF424" s="8">
        <f>ROUND((EV424),6)</f>
        <v>0</v>
      </c>
      <c r="AG424" s="8">
        <f t="shared" si="240"/>
        <v>0</v>
      </c>
      <c r="AH424" s="8">
        <f>(EW424)</f>
        <v>0</v>
      </c>
      <c r="AI424" s="8">
        <f>(EX424)</f>
        <v>0</v>
      </c>
      <c r="AJ424" s="8">
        <f t="shared" si="241"/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90</v>
      </c>
      <c r="AU424" s="8">
        <v>46</v>
      </c>
      <c r="AV424" s="8">
        <v>1</v>
      </c>
      <c r="AW424" s="8">
        <v>1</v>
      </c>
      <c r="AX424" s="8"/>
      <c r="AY424" s="8"/>
      <c r="AZ424" s="8">
        <v>1</v>
      </c>
      <c r="BA424" s="8">
        <v>1</v>
      </c>
      <c r="BB424" s="8">
        <v>1</v>
      </c>
      <c r="BC424" s="8">
        <v>1</v>
      </c>
      <c r="BD424" s="8" t="s">
        <v>3</v>
      </c>
      <c r="BE424" s="8" t="s">
        <v>3</v>
      </c>
      <c r="BF424" s="8" t="s">
        <v>3</v>
      </c>
      <c r="BG424" s="8" t="s">
        <v>3</v>
      </c>
      <c r="BH424" s="8">
        <v>3</v>
      </c>
      <c r="BI424" s="8">
        <v>2</v>
      </c>
      <c r="BJ424" s="8" t="s">
        <v>3</v>
      </c>
      <c r="BK424" s="8"/>
      <c r="BL424" s="8"/>
      <c r="BM424" s="8">
        <v>110006</v>
      </c>
      <c r="BN424" s="8">
        <v>0</v>
      </c>
      <c r="BO424" s="8" t="s">
        <v>3</v>
      </c>
      <c r="BP424" s="8">
        <v>0</v>
      </c>
      <c r="BQ424" s="8">
        <v>3</v>
      </c>
      <c r="BR424" s="8">
        <v>0</v>
      </c>
      <c r="BS424" s="8">
        <v>1</v>
      </c>
      <c r="BT424" s="8">
        <v>1</v>
      </c>
      <c r="BU424" s="8">
        <v>1</v>
      </c>
      <c r="BV424" s="8">
        <v>1</v>
      </c>
      <c r="BW424" s="8">
        <v>1</v>
      </c>
      <c r="BX424" s="8">
        <v>1</v>
      </c>
      <c r="BY424" s="8" t="s">
        <v>3</v>
      </c>
      <c r="BZ424" s="8">
        <v>90</v>
      </c>
      <c r="CA424" s="8">
        <v>46</v>
      </c>
      <c r="CB424" s="8" t="s">
        <v>3</v>
      </c>
      <c r="CC424" s="8"/>
      <c r="CD424" s="8"/>
      <c r="CE424" s="8">
        <v>0</v>
      </c>
      <c r="CF424" s="8">
        <v>0</v>
      </c>
      <c r="CG424" s="8">
        <v>0</v>
      </c>
      <c r="CH424" s="8">
        <v>0</v>
      </c>
      <c r="CI424" s="8">
        <v>0</v>
      </c>
      <c r="CJ424" s="8">
        <v>0</v>
      </c>
      <c r="CK424" s="8">
        <v>0</v>
      </c>
      <c r="CL424" s="8">
        <v>0</v>
      </c>
      <c r="CM424" s="8">
        <v>0</v>
      </c>
      <c r="CN424" s="8" t="s">
        <v>3</v>
      </c>
      <c r="CO424" s="8">
        <v>0</v>
      </c>
      <c r="CP424" s="8">
        <f t="shared" ref="CP424:CZ424" si="259">0</f>
        <v>0</v>
      </c>
      <c r="CQ424" s="8">
        <f t="shared" si="259"/>
        <v>0</v>
      </c>
      <c r="CR424" s="8">
        <f t="shared" si="259"/>
        <v>0</v>
      </c>
      <c r="CS424" s="8">
        <f t="shared" si="259"/>
        <v>0</v>
      </c>
      <c r="CT424" s="8">
        <f t="shared" si="259"/>
        <v>0</v>
      </c>
      <c r="CU424" s="8">
        <f t="shared" si="259"/>
        <v>0</v>
      </c>
      <c r="CV424" s="8">
        <f t="shared" si="259"/>
        <v>0</v>
      </c>
      <c r="CW424" s="8">
        <f t="shared" si="259"/>
        <v>0</v>
      </c>
      <c r="CX424" s="8">
        <f t="shared" si="259"/>
        <v>0</v>
      </c>
      <c r="CY424" s="8">
        <f t="shared" si="259"/>
        <v>0</v>
      </c>
      <c r="CZ424" s="8">
        <f t="shared" si="259"/>
        <v>0</v>
      </c>
      <c r="DA424" s="8"/>
      <c r="DB424" s="8"/>
      <c r="DC424" s="8" t="s">
        <v>3</v>
      </c>
      <c r="DD424" s="8" t="s">
        <v>3</v>
      </c>
      <c r="DE424" s="8" t="s">
        <v>3</v>
      </c>
      <c r="DF424" s="8" t="s">
        <v>3</v>
      </c>
      <c r="DG424" s="8" t="s">
        <v>3</v>
      </c>
      <c r="DH424" s="8" t="s">
        <v>3</v>
      </c>
      <c r="DI424" s="8" t="s">
        <v>3</v>
      </c>
      <c r="DJ424" s="8" t="s">
        <v>3</v>
      </c>
      <c r="DK424" s="8" t="s">
        <v>3</v>
      </c>
      <c r="DL424" s="8" t="s">
        <v>3</v>
      </c>
      <c r="DM424" s="8" t="s">
        <v>3</v>
      </c>
      <c r="DN424" s="8">
        <v>0</v>
      </c>
      <c r="DO424" s="8">
        <v>0</v>
      </c>
      <c r="DP424" s="8">
        <v>1</v>
      </c>
      <c r="DQ424" s="8">
        <v>1</v>
      </c>
      <c r="DR424" s="8"/>
      <c r="DS424" s="8"/>
      <c r="DT424" s="8"/>
      <c r="DU424" s="8">
        <v>1013</v>
      </c>
      <c r="DV424" s="8" t="s">
        <v>163</v>
      </c>
      <c r="DW424" s="8" t="s">
        <v>163</v>
      </c>
      <c r="DX424" s="8">
        <v>1</v>
      </c>
      <c r="DY424" s="8"/>
      <c r="DZ424" s="8" t="s">
        <v>3</v>
      </c>
      <c r="EA424" s="8" t="s">
        <v>3</v>
      </c>
      <c r="EB424" s="8" t="s">
        <v>3</v>
      </c>
      <c r="EC424" s="8" t="s">
        <v>3</v>
      </c>
      <c r="ED424" s="8"/>
      <c r="EE424" s="8">
        <v>78822402</v>
      </c>
      <c r="EF424" s="8">
        <v>3</v>
      </c>
      <c r="EG424" s="8" t="s">
        <v>155</v>
      </c>
      <c r="EH424" s="8">
        <v>0</v>
      </c>
      <c r="EI424" s="8" t="s">
        <v>3</v>
      </c>
      <c r="EJ424" s="8">
        <v>2</v>
      </c>
      <c r="EK424" s="8">
        <v>110006</v>
      </c>
      <c r="EL424" s="8" t="s">
        <v>400</v>
      </c>
      <c r="EM424" s="8" t="s">
        <v>401</v>
      </c>
      <c r="EN424" s="8"/>
      <c r="EO424" s="8" t="s">
        <v>3</v>
      </c>
      <c r="EP424" s="8"/>
      <c r="EQ424" s="8">
        <v>1024</v>
      </c>
      <c r="ER424" s="8">
        <v>0</v>
      </c>
      <c r="ES424" s="8">
        <v>0</v>
      </c>
      <c r="ET424" s="8">
        <v>0</v>
      </c>
      <c r="EU424" s="8">
        <v>0</v>
      </c>
      <c r="EV424" s="8">
        <v>0</v>
      </c>
      <c r="EW424" s="8">
        <v>0</v>
      </c>
      <c r="EX424" s="8">
        <v>0</v>
      </c>
      <c r="EY424" s="8"/>
      <c r="EZ424" s="8"/>
      <c r="FA424" s="8"/>
      <c r="FB424" s="8"/>
      <c r="FC424" s="8"/>
      <c r="FD424" s="8"/>
      <c r="FE424" s="8"/>
      <c r="FF424" s="8"/>
      <c r="FG424" s="8"/>
      <c r="FH424" s="8"/>
      <c r="FI424" s="8"/>
      <c r="FJ424" s="8"/>
      <c r="FK424" s="8"/>
      <c r="FL424" s="8"/>
      <c r="FM424" s="8"/>
      <c r="FN424" s="8"/>
      <c r="FO424" s="8"/>
      <c r="FP424" s="8"/>
      <c r="FQ424" s="8">
        <v>0</v>
      </c>
      <c r="FR424" s="8">
        <v>0</v>
      </c>
      <c r="FS424" s="8">
        <v>0</v>
      </c>
      <c r="FT424" s="8"/>
      <c r="FU424" s="8"/>
      <c r="FV424" s="8"/>
      <c r="FW424" s="8"/>
      <c r="FX424" s="8">
        <v>90</v>
      </c>
      <c r="FY424" s="8">
        <v>46</v>
      </c>
      <c r="FZ424" s="8"/>
      <c r="GA424" s="8" t="s">
        <v>3</v>
      </c>
      <c r="GB424" s="8"/>
      <c r="GC424" s="8"/>
      <c r="GD424" s="8">
        <v>1</v>
      </c>
      <c r="GE424" s="8"/>
      <c r="GF424" s="8">
        <v>274903907</v>
      </c>
      <c r="GG424" s="8">
        <v>2</v>
      </c>
      <c r="GH424" s="8">
        <v>1</v>
      </c>
      <c r="GI424" s="8">
        <v>-2</v>
      </c>
      <c r="GJ424" s="8">
        <v>0</v>
      </c>
      <c r="GK424" s="8">
        <v>0</v>
      </c>
      <c r="GL424" s="8">
        <f t="shared" si="247"/>
        <v>0</v>
      </c>
      <c r="GM424" s="8">
        <f t="shared" si="248"/>
        <v>0</v>
      </c>
      <c r="GN424" s="8">
        <f t="shared" si="249"/>
        <v>0</v>
      </c>
      <c r="GO424" s="8">
        <f t="shared" si="250"/>
        <v>0</v>
      </c>
      <c r="GP424" s="8">
        <f t="shared" si="251"/>
        <v>0</v>
      </c>
      <c r="GQ424" s="8"/>
      <c r="GR424" s="8">
        <v>0</v>
      </c>
      <c r="GS424" s="8">
        <v>3</v>
      </c>
      <c r="GT424" s="8">
        <v>0</v>
      </c>
      <c r="GU424" s="8" t="s">
        <v>3</v>
      </c>
      <c r="GV424" s="8">
        <f t="shared" si="252"/>
        <v>0</v>
      </c>
      <c r="GW424" s="8">
        <v>1</v>
      </c>
      <c r="GX424" s="8">
        <f t="shared" si="253"/>
        <v>0</v>
      </c>
      <c r="GY424" s="8"/>
      <c r="GZ424" s="8"/>
      <c r="HA424" s="8">
        <v>0</v>
      </c>
      <c r="HB424" s="8">
        <v>0</v>
      </c>
      <c r="HC424" s="8">
        <f>0</f>
        <v>0</v>
      </c>
      <c r="HD424" s="8"/>
      <c r="HE424" s="8" t="s">
        <v>3</v>
      </c>
      <c r="HF424" s="8" t="s">
        <v>3</v>
      </c>
      <c r="HG424" s="8"/>
      <c r="HH424" s="8"/>
      <c r="HI424" s="8"/>
      <c r="HJ424" s="8"/>
      <c r="HK424" s="8"/>
      <c r="HL424" s="8"/>
      <c r="HM424" s="8" t="s">
        <v>3</v>
      </c>
      <c r="HN424" s="8" t="s">
        <v>402</v>
      </c>
      <c r="HO424" s="8" t="s">
        <v>403</v>
      </c>
      <c r="HP424" s="8" t="s">
        <v>400</v>
      </c>
      <c r="HQ424" s="8" t="s">
        <v>400</v>
      </c>
      <c r="HR424" s="8"/>
      <c r="HS424" s="8">
        <v>0</v>
      </c>
      <c r="HT424" s="8"/>
      <c r="HU424" s="8"/>
      <c r="HV424" s="8"/>
      <c r="HW424" s="8"/>
      <c r="HX424" s="8"/>
      <c r="HY424" s="8"/>
      <c r="HZ424" s="8"/>
      <c r="IA424" s="8"/>
      <c r="IB424" s="8"/>
      <c r="IC424" s="8"/>
      <c r="ID424" s="8"/>
      <c r="IE424" s="8"/>
      <c r="IF424" s="8"/>
      <c r="IG424" s="8"/>
      <c r="IH424" s="8"/>
      <c r="II424" s="8"/>
      <c r="IJ424" s="8"/>
      <c r="IK424" s="8">
        <v>0</v>
      </c>
      <c r="IL424" s="8"/>
      <c r="IM424" s="8"/>
      <c r="IN424" s="8"/>
      <c r="IO424" s="8"/>
      <c r="IP424" s="8"/>
      <c r="IQ424" s="8"/>
      <c r="IR424" s="8"/>
      <c r="IS424" s="8"/>
      <c r="IT424" s="8"/>
      <c r="IU424" s="8"/>
    </row>
    <row r="425" spans="1:255" x14ac:dyDescent="0.2">
      <c r="A425">
        <v>18</v>
      </c>
      <c r="B425">
        <v>0</v>
      </c>
      <c r="C425">
        <v>542</v>
      </c>
      <c r="E425" t="s">
        <v>3</v>
      </c>
      <c r="F425" t="s">
        <v>161</v>
      </c>
      <c r="G425" t="s">
        <v>162</v>
      </c>
      <c r="H425" t="s">
        <v>163</v>
      </c>
      <c r="I425">
        <f>J425</f>
        <v>2</v>
      </c>
      <c r="J425">
        <v>2</v>
      </c>
      <c r="K425">
        <v>2</v>
      </c>
      <c r="L425">
        <v>0</v>
      </c>
      <c r="M425">
        <v>0</v>
      </c>
      <c r="N425">
        <f t="shared" si="232"/>
        <v>0</v>
      </c>
      <c r="O425">
        <f>ROUND(P425,2)</f>
        <v>0</v>
      </c>
      <c r="P425">
        <f>ROUND(ROUND(ROUND(SUMIF(SmtRes!AQ531:'SmtRes'!AQ542,"=1",SmtRes!CU531:'SmtRes'!CU542),2),2)*I425/100,2)</f>
        <v>0</v>
      </c>
      <c r="Q425">
        <f>ROUND(CR425*I425,2)</f>
        <v>0</v>
      </c>
      <c r="R425">
        <f>ROUND(CS425*I425,2)</f>
        <v>0</v>
      </c>
      <c r="S425">
        <f>ROUND(CT425*I425,2)</f>
        <v>0</v>
      </c>
      <c r="T425">
        <f t="shared" si="234"/>
        <v>0</v>
      </c>
      <c r="U425">
        <f>ROUND(CV425*I425,7)</f>
        <v>0</v>
      </c>
      <c r="V425">
        <f>ROUND(CW425*I425,7)</f>
        <v>0</v>
      </c>
      <c r="W425">
        <f t="shared" si="235"/>
        <v>0</v>
      </c>
      <c r="X425">
        <f t="shared" si="236"/>
        <v>0</v>
      </c>
      <c r="Y425">
        <f t="shared" si="237"/>
        <v>0</v>
      </c>
      <c r="AA425">
        <v>-1</v>
      </c>
      <c r="AB425">
        <f t="shared" si="238"/>
        <v>0</v>
      </c>
      <c r="AC425">
        <f>ROUND((ES425),6)</f>
        <v>0</v>
      </c>
      <c r="AD425">
        <f>ROUND((((ET425)-(EU425))+AE425),6)</f>
        <v>0</v>
      </c>
      <c r="AE425">
        <f>ROUND((EU425),6)</f>
        <v>0</v>
      </c>
      <c r="AF425">
        <f>ROUND((EV425),6)</f>
        <v>0</v>
      </c>
      <c r="AG425">
        <f t="shared" si="240"/>
        <v>0</v>
      </c>
      <c r="AH425">
        <f>(EW425)</f>
        <v>0</v>
      </c>
      <c r="AI425">
        <f>(EX425)</f>
        <v>0</v>
      </c>
      <c r="AJ425">
        <f t="shared" si="241"/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90</v>
      </c>
      <c r="AU425">
        <v>46</v>
      </c>
      <c r="AV425">
        <v>1</v>
      </c>
      <c r="AW425">
        <v>1</v>
      </c>
      <c r="AZ425">
        <v>1</v>
      </c>
      <c r="BA425">
        <v>1</v>
      </c>
      <c r="BB425">
        <v>1</v>
      </c>
      <c r="BC425">
        <v>1</v>
      </c>
      <c r="BD425" t="s">
        <v>3</v>
      </c>
      <c r="BE425" t="s">
        <v>3</v>
      </c>
      <c r="BF425" t="s">
        <v>3</v>
      </c>
      <c r="BG425" t="s">
        <v>3</v>
      </c>
      <c r="BH425">
        <v>3</v>
      </c>
      <c r="BI425">
        <v>2</v>
      </c>
      <c r="BJ425" t="s">
        <v>3</v>
      </c>
      <c r="BM425">
        <v>110006</v>
      </c>
      <c r="BN425">
        <v>0</v>
      </c>
      <c r="BO425" t="s">
        <v>3</v>
      </c>
      <c r="BP425">
        <v>0</v>
      </c>
      <c r="BQ425">
        <v>3</v>
      </c>
      <c r="BR425">
        <v>0</v>
      </c>
      <c r="BS425">
        <v>1</v>
      </c>
      <c r="BT425">
        <v>1</v>
      </c>
      <c r="BU425">
        <v>1</v>
      </c>
      <c r="BV425">
        <v>1</v>
      </c>
      <c r="BW425">
        <v>1</v>
      </c>
      <c r="BX425">
        <v>1</v>
      </c>
      <c r="BY425" t="s">
        <v>3</v>
      </c>
      <c r="BZ425">
        <v>90</v>
      </c>
      <c r="CA425">
        <v>46</v>
      </c>
      <c r="CB425" t="s">
        <v>3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 t="s">
        <v>3</v>
      </c>
      <c r="CO425">
        <v>0</v>
      </c>
      <c r="CP425">
        <f t="shared" ref="CP425:CZ425" si="260">0</f>
        <v>0</v>
      </c>
      <c r="CQ425">
        <f t="shared" si="260"/>
        <v>0</v>
      </c>
      <c r="CR425">
        <f t="shared" si="260"/>
        <v>0</v>
      </c>
      <c r="CS425">
        <f t="shared" si="260"/>
        <v>0</v>
      </c>
      <c r="CT425">
        <f t="shared" si="260"/>
        <v>0</v>
      </c>
      <c r="CU425">
        <f t="shared" si="260"/>
        <v>0</v>
      </c>
      <c r="CV425">
        <f t="shared" si="260"/>
        <v>0</v>
      </c>
      <c r="CW425">
        <f t="shared" si="260"/>
        <v>0</v>
      </c>
      <c r="CX425">
        <f t="shared" si="260"/>
        <v>0</v>
      </c>
      <c r="CY425">
        <f t="shared" si="260"/>
        <v>0</v>
      </c>
      <c r="CZ425">
        <f t="shared" si="260"/>
        <v>0</v>
      </c>
      <c r="DC425" t="s">
        <v>3</v>
      </c>
      <c r="DD425" t="s">
        <v>3</v>
      </c>
      <c r="DE425" t="s">
        <v>3</v>
      </c>
      <c r="DF425" t="s">
        <v>3</v>
      </c>
      <c r="DG425" t="s">
        <v>3</v>
      </c>
      <c r="DH425" t="s">
        <v>3</v>
      </c>
      <c r="DI425" t="s">
        <v>3</v>
      </c>
      <c r="DJ425" t="s">
        <v>3</v>
      </c>
      <c r="DK425" t="s">
        <v>3</v>
      </c>
      <c r="DL425" t="s">
        <v>3</v>
      </c>
      <c r="DM425" t="s">
        <v>3</v>
      </c>
      <c r="DN425">
        <v>0</v>
      </c>
      <c r="DO425">
        <v>0</v>
      </c>
      <c r="DP425">
        <v>1</v>
      </c>
      <c r="DQ425">
        <v>1</v>
      </c>
      <c r="DU425">
        <v>1013</v>
      </c>
      <c r="DV425" t="s">
        <v>163</v>
      </c>
      <c r="DW425" t="s">
        <v>163</v>
      </c>
      <c r="DX425">
        <v>1</v>
      </c>
      <c r="DZ425" t="s">
        <v>3</v>
      </c>
      <c r="EA425" t="s">
        <v>3</v>
      </c>
      <c r="EB425" t="s">
        <v>3</v>
      </c>
      <c r="EC425" t="s">
        <v>3</v>
      </c>
      <c r="EE425">
        <v>78822402</v>
      </c>
      <c r="EF425">
        <v>3</v>
      </c>
      <c r="EG425" t="s">
        <v>155</v>
      </c>
      <c r="EH425">
        <v>0</v>
      </c>
      <c r="EI425" t="s">
        <v>3</v>
      </c>
      <c r="EJ425">
        <v>2</v>
      </c>
      <c r="EK425">
        <v>110006</v>
      </c>
      <c r="EL425" t="s">
        <v>400</v>
      </c>
      <c r="EM425" t="s">
        <v>401</v>
      </c>
      <c r="EO425" t="s">
        <v>3</v>
      </c>
      <c r="EQ425">
        <v>1024</v>
      </c>
      <c r="ER425">
        <v>0</v>
      </c>
      <c r="ES425">
        <v>0</v>
      </c>
      <c r="ET425">
        <v>0</v>
      </c>
      <c r="EU425">
        <v>0</v>
      </c>
      <c r="EV425">
        <v>0</v>
      </c>
      <c r="EW425">
        <v>0</v>
      </c>
      <c r="EX425">
        <v>0</v>
      </c>
      <c r="FQ425">
        <v>0</v>
      </c>
      <c r="FR425">
        <v>0</v>
      </c>
      <c r="FS425">
        <v>0</v>
      </c>
      <c r="FX425">
        <v>90</v>
      </c>
      <c r="FY425">
        <v>46</v>
      </c>
      <c r="GA425" t="s">
        <v>3</v>
      </c>
      <c r="GD425">
        <v>1</v>
      </c>
      <c r="GF425">
        <v>274903907</v>
      </c>
      <c r="GG425">
        <v>2</v>
      </c>
      <c r="GH425">
        <v>1</v>
      </c>
      <c r="GI425">
        <v>-2</v>
      </c>
      <c r="GJ425">
        <v>0</v>
      </c>
      <c r="GK425">
        <v>0</v>
      </c>
      <c r="GL425">
        <f t="shared" si="247"/>
        <v>0</v>
      </c>
      <c r="GM425">
        <f t="shared" si="248"/>
        <v>0</v>
      </c>
      <c r="GN425">
        <f t="shared" si="249"/>
        <v>0</v>
      </c>
      <c r="GO425">
        <f t="shared" si="250"/>
        <v>0</v>
      </c>
      <c r="GP425">
        <f t="shared" si="251"/>
        <v>0</v>
      </c>
      <c r="GR425">
        <v>0</v>
      </c>
      <c r="GS425">
        <v>3</v>
      </c>
      <c r="GT425">
        <v>0</v>
      </c>
      <c r="GU425" t="s">
        <v>3</v>
      </c>
      <c r="GV425">
        <f t="shared" si="252"/>
        <v>0</v>
      </c>
      <c r="GW425">
        <v>1</v>
      </c>
      <c r="GX425">
        <f t="shared" si="253"/>
        <v>0</v>
      </c>
      <c r="HA425">
        <v>0</v>
      </c>
      <c r="HB425">
        <v>0</v>
      </c>
      <c r="HC425">
        <f>0</f>
        <v>0</v>
      </c>
      <c r="HE425" t="s">
        <v>3</v>
      </c>
      <c r="HF425" t="s">
        <v>3</v>
      </c>
      <c r="HM425" t="s">
        <v>3</v>
      </c>
      <c r="HN425" t="s">
        <v>402</v>
      </c>
      <c r="HO425" t="s">
        <v>403</v>
      </c>
      <c r="HP425" t="s">
        <v>400</v>
      </c>
      <c r="HQ425" t="s">
        <v>400</v>
      </c>
      <c r="HS425">
        <v>0</v>
      </c>
      <c r="IK425">
        <v>0</v>
      </c>
    </row>
    <row r="426" spans="1:255" x14ac:dyDescent="0.2">
      <c r="A426" s="8">
        <v>17</v>
      </c>
      <c r="B426" s="8">
        <v>0</v>
      </c>
      <c r="C426" s="8">
        <f>ROW(SmtRes!A551)</f>
        <v>551</v>
      </c>
      <c r="D426" s="8">
        <f>ROW(EtalonRes!A675)</f>
        <v>675</v>
      </c>
      <c r="E426" s="8" t="s">
        <v>3</v>
      </c>
      <c r="F426" s="8" t="s">
        <v>173</v>
      </c>
      <c r="G426" s="8" t="s">
        <v>174</v>
      </c>
      <c r="H426" s="8" t="s">
        <v>175</v>
      </c>
      <c r="I426" s="8">
        <v>0</v>
      </c>
      <c r="J426" s="8">
        <v>0</v>
      </c>
      <c r="K426" s="8">
        <v>0</v>
      </c>
      <c r="L426" s="8">
        <v>0</v>
      </c>
      <c r="M426" s="8">
        <v>0</v>
      </c>
      <c r="N426" s="8">
        <f t="shared" si="232"/>
        <v>0</v>
      </c>
      <c r="O426" s="8">
        <f>ROUND(CP426,2)</f>
        <v>0</v>
      </c>
      <c r="P426" s="8">
        <f>SUMIF(SmtRes!AQ543:'SmtRes'!AQ551,"=1",SmtRes!DF543:'SmtRes'!DF551)</f>
        <v>0</v>
      </c>
      <c r="Q426" s="8">
        <f>SUMIF(SmtRes!AQ543:'SmtRes'!AQ551,"=1",SmtRes!DG543:'SmtRes'!DG551)</f>
        <v>0</v>
      </c>
      <c r="R426" s="8">
        <f>SUMIF(SmtRes!AQ543:'SmtRes'!AQ551,"=1",SmtRes!DH543:'SmtRes'!DH551)</f>
        <v>0</v>
      </c>
      <c r="S426" s="8">
        <f>SUMIF(SmtRes!AQ543:'SmtRes'!AQ551,"=1",SmtRes!DI543:'SmtRes'!DI551)</f>
        <v>0</v>
      </c>
      <c r="T426" s="8">
        <f t="shared" si="234"/>
        <v>0</v>
      </c>
      <c r="U426" s="8">
        <f>SUMIF(SmtRes!AQ543:'SmtRes'!AQ551,"=1",SmtRes!CV543:'SmtRes'!CV551)</f>
        <v>0</v>
      </c>
      <c r="V426" s="8">
        <f>SUMIF(SmtRes!AQ543:'SmtRes'!AQ551,"=1",SmtRes!CW543:'SmtRes'!CW551)</f>
        <v>0</v>
      </c>
      <c r="W426" s="8">
        <f t="shared" si="235"/>
        <v>0</v>
      </c>
      <c r="X426" s="8">
        <f t="shared" si="236"/>
        <v>0</v>
      </c>
      <c r="Y426" s="8">
        <f t="shared" si="237"/>
        <v>0</v>
      </c>
      <c r="Z426" s="8"/>
      <c r="AA426" s="8">
        <v>-1</v>
      </c>
      <c r="AB426" s="8">
        <f t="shared" si="238"/>
        <v>19971.429840000001</v>
      </c>
      <c r="AC426" s="8">
        <f>ROUND((SUM(SmtRes!BQ543:'SmtRes'!BQ551)),6)</f>
        <v>245.48490000000001</v>
      </c>
      <c r="AD426" s="8">
        <f>ROUND((((SUM(SmtRes!BR543:'SmtRes'!BR551))-(SUM(SmtRes!BS543:'SmtRes'!BS551)))+AE426),6)</f>
        <v>981.65517999999997</v>
      </c>
      <c r="AE426" s="8">
        <f>ROUND((SUM(SmtRes!BS543:'SmtRes'!BS551)),6)</f>
        <v>502.72250000000003</v>
      </c>
      <c r="AF426" s="8">
        <f>ROUND((SUM(SmtRes!BT543:'SmtRes'!BT551)),6)</f>
        <v>18744.28976</v>
      </c>
      <c r="AG426" s="8">
        <f t="shared" si="240"/>
        <v>0</v>
      </c>
      <c r="AH426" s="8">
        <f>(SUM(SmtRes!BU543:'SmtRes'!BU551))</f>
        <v>35.972000000000001</v>
      </c>
      <c r="AI426" s="8">
        <f>(SUM(SmtRes!BV543:'SmtRes'!BV551))</f>
        <v>0.80500000000000005</v>
      </c>
      <c r="AJ426" s="8">
        <f t="shared" si="241"/>
        <v>0</v>
      </c>
      <c r="AK426" s="8">
        <v>17835.630499999999</v>
      </c>
      <c r="AL426" s="8">
        <v>245.48490000000001</v>
      </c>
      <c r="AM426" s="8">
        <v>853.61320000000001</v>
      </c>
      <c r="AN426" s="8">
        <v>437.15</v>
      </c>
      <c r="AO426" s="8">
        <v>16299.3824</v>
      </c>
      <c r="AP426" s="8">
        <v>0</v>
      </c>
      <c r="AQ426" s="8">
        <v>31.28</v>
      </c>
      <c r="AR426" s="8">
        <v>0.7</v>
      </c>
      <c r="AS426" s="8">
        <v>0</v>
      </c>
      <c r="AT426" s="8">
        <v>97</v>
      </c>
      <c r="AU426" s="8">
        <v>51</v>
      </c>
      <c r="AV426" s="8">
        <v>1</v>
      </c>
      <c r="AW426" s="8">
        <v>1</v>
      </c>
      <c r="AX426" s="8"/>
      <c r="AY426" s="8"/>
      <c r="AZ426" s="8">
        <v>1</v>
      </c>
      <c r="BA426" s="8">
        <v>1</v>
      </c>
      <c r="BB426" s="8">
        <v>1</v>
      </c>
      <c r="BC426" s="8">
        <v>1</v>
      </c>
      <c r="BD426" s="8" t="s">
        <v>3</v>
      </c>
      <c r="BE426" s="8" t="s">
        <v>3</v>
      </c>
      <c r="BF426" s="8" t="s">
        <v>3</v>
      </c>
      <c r="BG426" s="8" t="s">
        <v>3</v>
      </c>
      <c r="BH426" s="8">
        <v>0</v>
      </c>
      <c r="BI426" s="8">
        <v>2</v>
      </c>
      <c r="BJ426" s="8" t="s">
        <v>176</v>
      </c>
      <c r="BK426" s="8"/>
      <c r="BL426" s="8"/>
      <c r="BM426" s="8">
        <v>108001</v>
      </c>
      <c r="BN426" s="8">
        <v>0</v>
      </c>
      <c r="BO426" s="8" t="s">
        <v>3</v>
      </c>
      <c r="BP426" s="8">
        <v>0</v>
      </c>
      <c r="BQ426" s="8">
        <v>3</v>
      </c>
      <c r="BR426" s="8">
        <v>0</v>
      </c>
      <c r="BS426" s="8">
        <v>1</v>
      </c>
      <c r="BT426" s="8">
        <v>1</v>
      </c>
      <c r="BU426" s="8">
        <v>1</v>
      </c>
      <c r="BV426" s="8">
        <v>1</v>
      </c>
      <c r="BW426" s="8">
        <v>1</v>
      </c>
      <c r="BX426" s="8">
        <v>1</v>
      </c>
      <c r="BY426" s="8" t="s">
        <v>3</v>
      </c>
      <c r="BZ426" s="8">
        <v>97</v>
      </c>
      <c r="CA426" s="8">
        <v>51</v>
      </c>
      <c r="CB426" s="8" t="s">
        <v>3</v>
      </c>
      <c r="CC426" s="8"/>
      <c r="CD426" s="8"/>
      <c r="CE426" s="8">
        <v>0</v>
      </c>
      <c r="CF426" s="8">
        <v>0</v>
      </c>
      <c r="CG426" s="8">
        <v>0</v>
      </c>
      <c r="CH426" s="8">
        <v>0</v>
      </c>
      <c r="CI426" s="8">
        <v>0</v>
      </c>
      <c r="CJ426" s="8">
        <v>0</v>
      </c>
      <c r="CK426" s="8">
        <v>0</v>
      </c>
      <c r="CL426" s="8">
        <v>0</v>
      </c>
      <c r="CM426" s="8">
        <v>0</v>
      </c>
      <c r="CN426" s="8" t="s">
        <v>37</v>
      </c>
      <c r="CO426" s="8">
        <v>0</v>
      </c>
      <c r="CP426" s="8">
        <f>(P426+Q426+S426+R426)</f>
        <v>0</v>
      </c>
      <c r="CQ426" s="8">
        <f>SUMIF(SmtRes!AQ543:'SmtRes'!AQ551,"=1",SmtRes!AA543:'SmtRes'!AA551)</f>
        <v>377.70000000000005</v>
      </c>
      <c r="CR426" s="8">
        <f>SUMIF(SmtRes!AQ543:'SmtRes'!AQ551,"=1",SmtRes!AB543:'SmtRes'!AB551)</f>
        <v>2268.91</v>
      </c>
      <c r="CS426" s="8">
        <f>SUMIF(SmtRes!AQ543:'SmtRes'!AQ551,"=1",SmtRes!AC543:'SmtRes'!AC551)</f>
        <v>1249</v>
      </c>
      <c r="CT426" s="8">
        <f>SUMIF(SmtRes!AQ543:'SmtRes'!AQ551,"=1",SmtRes!AD543:'SmtRes'!AD551)</f>
        <v>521.08000000000004</v>
      </c>
      <c r="CU426" s="8">
        <f>AG426</f>
        <v>0</v>
      </c>
      <c r="CV426" s="8">
        <f>SUMIF(SmtRes!AQ543:'SmtRes'!AQ551,"=1",SmtRes!BU543:'SmtRes'!BU551)</f>
        <v>35.972000000000001</v>
      </c>
      <c r="CW426" s="8">
        <f>SUMIF(SmtRes!AQ543:'SmtRes'!AQ551,"=1",SmtRes!BV543:'SmtRes'!BV551)</f>
        <v>0.80500000000000005</v>
      </c>
      <c r="CX426" s="8">
        <f>AJ426</f>
        <v>0</v>
      </c>
      <c r="CY426" s="8">
        <f>(((S426+R426)*AT426)/100)</f>
        <v>0</v>
      </c>
      <c r="CZ426" s="8">
        <f>(((S426+R426)*AU426)/100)</f>
        <v>0</v>
      </c>
      <c r="DA426" s="8"/>
      <c r="DB426" s="8">
        <v>81</v>
      </c>
      <c r="DC426" s="8" t="s">
        <v>3</v>
      </c>
      <c r="DD426" s="8" t="s">
        <v>3</v>
      </c>
      <c r="DE426" s="8" t="s">
        <v>38</v>
      </c>
      <c r="DF426" s="8" t="s">
        <v>38</v>
      </c>
      <c r="DG426" s="8" t="s">
        <v>38</v>
      </c>
      <c r="DH426" s="8" t="s">
        <v>3</v>
      </c>
      <c r="DI426" s="8" t="s">
        <v>38</v>
      </c>
      <c r="DJ426" s="8" t="s">
        <v>38</v>
      </c>
      <c r="DK426" s="8" t="s">
        <v>3</v>
      </c>
      <c r="DL426" s="8" t="s">
        <v>3</v>
      </c>
      <c r="DM426" s="8" t="s">
        <v>3</v>
      </c>
      <c r="DN426" s="8">
        <v>0</v>
      </c>
      <c r="DO426" s="8">
        <v>0</v>
      </c>
      <c r="DP426" s="8">
        <v>1</v>
      </c>
      <c r="DQ426" s="8">
        <v>1</v>
      </c>
      <c r="DR426" s="8"/>
      <c r="DS426" s="8"/>
      <c r="DT426" s="8"/>
      <c r="DU426" s="8">
        <v>1003</v>
      </c>
      <c r="DV426" s="8" t="s">
        <v>175</v>
      </c>
      <c r="DW426" s="8" t="s">
        <v>175</v>
      </c>
      <c r="DX426" s="8">
        <v>100</v>
      </c>
      <c r="DY426" s="8"/>
      <c r="DZ426" s="8" t="s">
        <v>3</v>
      </c>
      <c r="EA426" s="8" t="s">
        <v>3</v>
      </c>
      <c r="EB426" s="8" t="s">
        <v>3</v>
      </c>
      <c r="EC426" s="8" t="s">
        <v>3</v>
      </c>
      <c r="ED426" s="8"/>
      <c r="EE426" s="8">
        <v>78822358</v>
      </c>
      <c r="EF426" s="8">
        <v>3</v>
      </c>
      <c r="EG426" s="8" t="s">
        <v>155</v>
      </c>
      <c r="EH426" s="8">
        <v>0</v>
      </c>
      <c r="EI426" s="8" t="s">
        <v>3</v>
      </c>
      <c r="EJ426" s="8">
        <v>2</v>
      </c>
      <c r="EK426" s="8">
        <v>108001</v>
      </c>
      <c r="EL426" s="8" t="s">
        <v>156</v>
      </c>
      <c r="EM426" s="8" t="s">
        <v>157</v>
      </c>
      <c r="EN426" s="8"/>
      <c r="EO426" s="8" t="s">
        <v>42</v>
      </c>
      <c r="EP426" s="8"/>
      <c r="EQ426" s="8">
        <v>132096</v>
      </c>
      <c r="ER426" s="8">
        <v>0</v>
      </c>
      <c r="ES426" s="8">
        <v>0</v>
      </c>
      <c r="ET426" s="8">
        <v>0</v>
      </c>
      <c r="EU426" s="8">
        <v>0</v>
      </c>
      <c r="EV426" s="8">
        <v>0</v>
      </c>
      <c r="EW426" s="8">
        <v>31.28</v>
      </c>
      <c r="EX426" s="8">
        <v>0.7</v>
      </c>
      <c r="EY426" s="8">
        <v>0</v>
      </c>
      <c r="EZ426" s="8"/>
      <c r="FA426" s="8"/>
      <c r="FB426" s="8"/>
      <c r="FC426" s="8"/>
      <c r="FD426" s="8"/>
      <c r="FE426" s="8"/>
      <c r="FF426" s="8"/>
      <c r="FG426" s="8"/>
      <c r="FH426" s="8"/>
      <c r="FI426" s="8"/>
      <c r="FJ426" s="8"/>
      <c r="FK426" s="8"/>
      <c r="FL426" s="8"/>
      <c r="FM426" s="8"/>
      <c r="FN426" s="8"/>
      <c r="FO426" s="8"/>
      <c r="FP426" s="8"/>
      <c r="FQ426" s="8">
        <v>0</v>
      </c>
      <c r="FR426" s="8">
        <v>0</v>
      </c>
      <c r="FS426" s="8">
        <v>0</v>
      </c>
      <c r="FT426" s="8"/>
      <c r="FU426" s="8"/>
      <c r="FV426" s="8"/>
      <c r="FW426" s="8"/>
      <c r="FX426" s="8">
        <v>97</v>
      </c>
      <c r="FY426" s="8">
        <v>51</v>
      </c>
      <c r="FZ426" s="8"/>
      <c r="GA426" s="8" t="s">
        <v>3</v>
      </c>
      <c r="GB426" s="8"/>
      <c r="GC426" s="8"/>
      <c r="GD426" s="8">
        <v>1</v>
      </c>
      <c r="GE426" s="8"/>
      <c r="GF426" s="8">
        <v>820905863</v>
      </c>
      <c r="GG426" s="8">
        <v>2</v>
      </c>
      <c r="GH426" s="8">
        <v>1</v>
      </c>
      <c r="GI426" s="8">
        <v>-2</v>
      </c>
      <c r="GJ426" s="8">
        <v>0</v>
      </c>
      <c r="GK426" s="8">
        <v>0</v>
      </c>
      <c r="GL426" s="8">
        <f t="shared" si="247"/>
        <v>0</v>
      </c>
      <c r="GM426" s="8">
        <f t="shared" si="248"/>
        <v>0</v>
      </c>
      <c r="GN426" s="8">
        <f t="shared" si="249"/>
        <v>0</v>
      </c>
      <c r="GO426" s="8">
        <f t="shared" si="250"/>
        <v>0</v>
      </c>
      <c r="GP426" s="8">
        <f t="shared" si="251"/>
        <v>0</v>
      </c>
      <c r="GQ426" s="8"/>
      <c r="GR426" s="8">
        <v>0</v>
      </c>
      <c r="GS426" s="8">
        <v>3</v>
      </c>
      <c r="GT426" s="8">
        <v>0</v>
      </c>
      <c r="GU426" s="8" t="s">
        <v>3</v>
      </c>
      <c r="GV426" s="8">
        <f t="shared" si="252"/>
        <v>0</v>
      </c>
      <c r="GW426" s="8">
        <v>1</v>
      </c>
      <c r="GX426" s="8">
        <f t="shared" si="253"/>
        <v>0</v>
      </c>
      <c r="GY426" s="8"/>
      <c r="GZ426" s="8"/>
      <c r="HA426" s="8">
        <v>0</v>
      </c>
      <c r="HB426" s="8">
        <v>0</v>
      </c>
      <c r="HC426" s="8">
        <f>GV426*GW426</f>
        <v>0</v>
      </c>
      <c r="HD426" s="8"/>
      <c r="HE426" s="8" t="s">
        <v>3</v>
      </c>
      <c r="HF426" s="8" t="s">
        <v>3</v>
      </c>
      <c r="HG426" s="8"/>
      <c r="HH426" s="8"/>
      <c r="HI426" s="8"/>
      <c r="HJ426" s="8"/>
      <c r="HK426" s="8"/>
      <c r="HL426" s="8"/>
      <c r="HM426" s="8" t="s">
        <v>3</v>
      </c>
      <c r="HN426" s="8" t="s">
        <v>158</v>
      </c>
      <c r="HO426" s="8" t="s">
        <v>159</v>
      </c>
      <c r="HP426" s="8" t="s">
        <v>156</v>
      </c>
      <c r="HQ426" s="8" t="s">
        <v>156</v>
      </c>
      <c r="HR426" s="8"/>
      <c r="HS426" s="8">
        <v>0</v>
      </c>
      <c r="HT426" s="8"/>
      <c r="HU426" s="8"/>
      <c r="HV426" s="8"/>
      <c r="HW426" s="8"/>
      <c r="HX426" s="8"/>
      <c r="HY426" s="8"/>
      <c r="HZ426" s="8"/>
      <c r="IA426" s="8"/>
      <c r="IB426" s="8"/>
      <c r="IC426" s="8"/>
      <c r="ID426" s="8"/>
      <c r="IE426" s="8"/>
      <c r="IF426" s="8"/>
      <c r="IG426" s="8"/>
      <c r="IH426" s="8"/>
      <c r="II426" s="8"/>
      <c r="IJ426" s="8"/>
      <c r="IK426" s="8">
        <v>0</v>
      </c>
      <c r="IL426" s="8"/>
      <c r="IM426" s="8"/>
      <c r="IN426" s="8"/>
      <c r="IO426" s="8"/>
      <c r="IP426" s="8"/>
      <c r="IQ426" s="8"/>
      <c r="IR426" s="8"/>
      <c r="IS426" s="8"/>
      <c r="IT426" s="8"/>
      <c r="IU426" s="8"/>
    </row>
    <row r="427" spans="1:255" x14ac:dyDescent="0.2">
      <c r="A427">
        <v>17</v>
      </c>
      <c r="B427">
        <v>0</v>
      </c>
      <c r="C427">
        <f>ROW(SmtRes!A560)</f>
        <v>560</v>
      </c>
      <c r="D427">
        <f>ROW(EtalonRes!A684)</f>
        <v>684</v>
      </c>
      <c r="E427" t="s">
        <v>3</v>
      </c>
      <c r="F427" t="s">
        <v>173</v>
      </c>
      <c r="G427" t="s">
        <v>174</v>
      </c>
      <c r="H427" t="s">
        <v>175</v>
      </c>
      <c r="I427">
        <v>0</v>
      </c>
      <c r="J427">
        <v>0</v>
      </c>
      <c r="K427">
        <v>0</v>
      </c>
      <c r="L427">
        <v>0</v>
      </c>
      <c r="M427">
        <v>0</v>
      </c>
      <c r="N427">
        <f t="shared" si="232"/>
        <v>0</v>
      </c>
      <c r="O427">
        <f>ROUND(CP427,2)</f>
        <v>0</v>
      </c>
      <c r="P427">
        <f>SUMIF(SmtRes!AQ552:'SmtRes'!AQ560,"=1",SmtRes!DF552:'SmtRes'!DF560)</f>
        <v>0</v>
      </c>
      <c r="Q427">
        <f>SUMIF(SmtRes!AQ552:'SmtRes'!AQ560,"=1",SmtRes!DG552:'SmtRes'!DG560)</f>
        <v>0</v>
      </c>
      <c r="R427">
        <f>SUMIF(SmtRes!AQ552:'SmtRes'!AQ560,"=1",SmtRes!DH552:'SmtRes'!DH560)</f>
        <v>0</v>
      </c>
      <c r="S427">
        <f>SUMIF(SmtRes!AQ552:'SmtRes'!AQ560,"=1",SmtRes!DI552:'SmtRes'!DI560)</f>
        <v>0</v>
      </c>
      <c r="T427">
        <f t="shared" si="234"/>
        <v>0</v>
      </c>
      <c r="U427">
        <f>SUMIF(SmtRes!AQ552:'SmtRes'!AQ560,"=1",SmtRes!CV552:'SmtRes'!CV560)</f>
        <v>0</v>
      </c>
      <c r="V427">
        <f>SUMIF(SmtRes!AQ552:'SmtRes'!AQ560,"=1",SmtRes!CW552:'SmtRes'!CW560)</f>
        <v>0</v>
      </c>
      <c r="W427">
        <f t="shared" si="235"/>
        <v>0</v>
      </c>
      <c r="X427">
        <f t="shared" si="236"/>
        <v>0</v>
      </c>
      <c r="Y427">
        <f t="shared" si="237"/>
        <v>0</v>
      </c>
      <c r="AA427">
        <v>-1</v>
      </c>
      <c r="AB427">
        <f t="shared" si="238"/>
        <v>19971.429840000001</v>
      </c>
      <c r="AC427">
        <f>ROUND((SUM(SmtRes!BQ552:'SmtRes'!BQ560)),6)</f>
        <v>245.48490000000001</v>
      </c>
      <c r="AD427">
        <f>ROUND((((SUM(SmtRes!BR552:'SmtRes'!BR560))-(SUM(SmtRes!BS552:'SmtRes'!BS560)))+AE427),6)</f>
        <v>981.65517999999997</v>
      </c>
      <c r="AE427">
        <f>ROUND((SUM(SmtRes!BS552:'SmtRes'!BS560)),6)</f>
        <v>502.72250000000003</v>
      </c>
      <c r="AF427">
        <f>ROUND((SUM(SmtRes!BT552:'SmtRes'!BT560)),6)</f>
        <v>18744.28976</v>
      </c>
      <c r="AG427">
        <f t="shared" si="240"/>
        <v>0</v>
      </c>
      <c r="AH427">
        <f>(SUM(SmtRes!BU552:'SmtRes'!BU560))</f>
        <v>35.972000000000001</v>
      </c>
      <c r="AI427">
        <f>(SUM(SmtRes!BV552:'SmtRes'!BV560))</f>
        <v>0.80500000000000005</v>
      </c>
      <c r="AJ427">
        <f t="shared" si="241"/>
        <v>0</v>
      </c>
      <c r="AK427">
        <v>17835.630499999999</v>
      </c>
      <c r="AL427">
        <v>245.48490000000001</v>
      </c>
      <c r="AM427">
        <v>853.61320000000001</v>
      </c>
      <c r="AN427">
        <v>437.15</v>
      </c>
      <c r="AO427">
        <v>16299.3824</v>
      </c>
      <c r="AP427">
        <v>0</v>
      </c>
      <c r="AQ427">
        <v>31.28</v>
      </c>
      <c r="AR427">
        <v>0.7</v>
      </c>
      <c r="AS427">
        <v>0</v>
      </c>
      <c r="AT427">
        <v>97</v>
      </c>
      <c r="AU427">
        <v>51</v>
      </c>
      <c r="AV427">
        <v>1</v>
      </c>
      <c r="AW427">
        <v>1</v>
      </c>
      <c r="AZ427">
        <v>1</v>
      </c>
      <c r="BA427">
        <v>1</v>
      </c>
      <c r="BB427">
        <v>1</v>
      </c>
      <c r="BC427">
        <v>1</v>
      </c>
      <c r="BD427" t="s">
        <v>3</v>
      </c>
      <c r="BE427" t="s">
        <v>3</v>
      </c>
      <c r="BF427" t="s">
        <v>3</v>
      </c>
      <c r="BG427" t="s">
        <v>3</v>
      </c>
      <c r="BH427">
        <v>0</v>
      </c>
      <c r="BI427">
        <v>2</v>
      </c>
      <c r="BJ427" t="s">
        <v>176</v>
      </c>
      <c r="BM427">
        <v>108001</v>
      </c>
      <c r="BN427">
        <v>0</v>
      </c>
      <c r="BO427" t="s">
        <v>3</v>
      </c>
      <c r="BP427">
        <v>0</v>
      </c>
      <c r="BQ427">
        <v>3</v>
      </c>
      <c r="BR427">
        <v>0</v>
      </c>
      <c r="BS427">
        <v>1</v>
      </c>
      <c r="BT427">
        <v>1</v>
      </c>
      <c r="BU427">
        <v>1</v>
      </c>
      <c r="BV427">
        <v>1</v>
      </c>
      <c r="BW427">
        <v>1</v>
      </c>
      <c r="BX427">
        <v>1</v>
      </c>
      <c r="BY427" t="s">
        <v>3</v>
      </c>
      <c r="BZ427">
        <v>97</v>
      </c>
      <c r="CA427">
        <v>51</v>
      </c>
      <c r="CB427" t="s">
        <v>3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 t="s">
        <v>37</v>
      </c>
      <c r="CO427">
        <v>0</v>
      </c>
      <c r="CP427">
        <f>(P427+Q427+S427+R427)</f>
        <v>0</v>
      </c>
      <c r="CQ427">
        <f>SUMIF(SmtRes!AQ552:'SmtRes'!AQ560,"=1",SmtRes!AA552:'SmtRes'!AA560)</f>
        <v>377.70000000000005</v>
      </c>
      <c r="CR427">
        <f>SUMIF(SmtRes!AQ552:'SmtRes'!AQ560,"=1",SmtRes!AB552:'SmtRes'!AB560)</f>
        <v>2268.91</v>
      </c>
      <c r="CS427">
        <f>SUMIF(SmtRes!AQ552:'SmtRes'!AQ560,"=1",SmtRes!AC552:'SmtRes'!AC560)</f>
        <v>1249</v>
      </c>
      <c r="CT427">
        <f>SUMIF(SmtRes!AQ552:'SmtRes'!AQ560,"=1",SmtRes!AD552:'SmtRes'!AD560)</f>
        <v>521.08000000000004</v>
      </c>
      <c r="CU427">
        <f>AG427</f>
        <v>0</v>
      </c>
      <c r="CV427">
        <f>SUMIF(SmtRes!AQ552:'SmtRes'!AQ560,"=1",SmtRes!BU552:'SmtRes'!BU560)</f>
        <v>35.972000000000001</v>
      </c>
      <c r="CW427">
        <f>SUMIF(SmtRes!AQ552:'SmtRes'!AQ560,"=1",SmtRes!BV552:'SmtRes'!BV560)</f>
        <v>0.80500000000000005</v>
      </c>
      <c r="CX427">
        <f>AJ427</f>
        <v>0</v>
      </c>
      <c r="CY427">
        <f>(((S427+R427)*AT427)/100)</f>
        <v>0</v>
      </c>
      <c r="CZ427">
        <f>(((S427+R427)*AU427)/100)</f>
        <v>0</v>
      </c>
      <c r="DB427">
        <v>82</v>
      </c>
      <c r="DC427" t="s">
        <v>3</v>
      </c>
      <c r="DD427" t="s">
        <v>3</v>
      </c>
      <c r="DE427" t="s">
        <v>38</v>
      </c>
      <c r="DF427" t="s">
        <v>38</v>
      </c>
      <c r="DG427" t="s">
        <v>38</v>
      </c>
      <c r="DH427" t="s">
        <v>3</v>
      </c>
      <c r="DI427" t="s">
        <v>38</v>
      </c>
      <c r="DJ427" t="s">
        <v>38</v>
      </c>
      <c r="DK427" t="s">
        <v>3</v>
      </c>
      <c r="DL427" t="s">
        <v>3</v>
      </c>
      <c r="DM427" t="s">
        <v>3</v>
      </c>
      <c r="DN427">
        <v>0</v>
      </c>
      <c r="DO427">
        <v>0</v>
      </c>
      <c r="DP427">
        <v>1</v>
      </c>
      <c r="DQ427">
        <v>1</v>
      </c>
      <c r="DU427">
        <v>1003</v>
      </c>
      <c r="DV427" t="s">
        <v>175</v>
      </c>
      <c r="DW427" t="s">
        <v>175</v>
      </c>
      <c r="DX427">
        <v>100</v>
      </c>
      <c r="DZ427" t="s">
        <v>3</v>
      </c>
      <c r="EA427" t="s">
        <v>3</v>
      </c>
      <c r="EB427" t="s">
        <v>3</v>
      </c>
      <c r="EC427" t="s">
        <v>3</v>
      </c>
      <c r="EE427">
        <v>78822358</v>
      </c>
      <c r="EF427">
        <v>3</v>
      </c>
      <c r="EG427" t="s">
        <v>155</v>
      </c>
      <c r="EH427">
        <v>0</v>
      </c>
      <c r="EI427" t="s">
        <v>3</v>
      </c>
      <c r="EJ427">
        <v>2</v>
      </c>
      <c r="EK427">
        <v>108001</v>
      </c>
      <c r="EL427" t="s">
        <v>156</v>
      </c>
      <c r="EM427" t="s">
        <v>157</v>
      </c>
      <c r="EO427" t="s">
        <v>42</v>
      </c>
      <c r="EQ427">
        <v>132096</v>
      </c>
      <c r="ER427">
        <v>0</v>
      </c>
      <c r="ES427">
        <v>0</v>
      </c>
      <c r="ET427">
        <v>0</v>
      </c>
      <c r="EU427">
        <v>0</v>
      </c>
      <c r="EV427">
        <v>0</v>
      </c>
      <c r="EW427">
        <v>31.28</v>
      </c>
      <c r="EX427">
        <v>0.7</v>
      </c>
      <c r="EY427">
        <v>0</v>
      </c>
      <c r="FQ427">
        <v>0</v>
      </c>
      <c r="FR427">
        <v>0</v>
      </c>
      <c r="FS427">
        <v>0</v>
      </c>
      <c r="FX427">
        <v>97</v>
      </c>
      <c r="FY427">
        <v>51</v>
      </c>
      <c r="GA427" t="s">
        <v>3</v>
      </c>
      <c r="GD427">
        <v>1</v>
      </c>
      <c r="GF427">
        <v>820905863</v>
      </c>
      <c r="GG427">
        <v>2</v>
      </c>
      <c r="GH427">
        <v>1</v>
      </c>
      <c r="GI427">
        <v>-2</v>
      </c>
      <c r="GJ427">
        <v>0</v>
      </c>
      <c r="GK427">
        <v>0</v>
      </c>
      <c r="GL427">
        <f t="shared" si="247"/>
        <v>0</v>
      </c>
      <c r="GM427">
        <f t="shared" si="248"/>
        <v>0</v>
      </c>
      <c r="GN427">
        <f t="shared" si="249"/>
        <v>0</v>
      </c>
      <c r="GO427">
        <f t="shared" si="250"/>
        <v>0</v>
      </c>
      <c r="GP427">
        <f t="shared" si="251"/>
        <v>0</v>
      </c>
      <c r="GR427">
        <v>0</v>
      </c>
      <c r="GS427">
        <v>3</v>
      </c>
      <c r="GT427">
        <v>0</v>
      </c>
      <c r="GU427" t="s">
        <v>3</v>
      </c>
      <c r="GV427">
        <f t="shared" si="252"/>
        <v>0</v>
      </c>
      <c r="GW427">
        <v>1</v>
      </c>
      <c r="GX427">
        <f t="shared" si="253"/>
        <v>0</v>
      </c>
      <c r="HA427">
        <v>0</v>
      </c>
      <c r="HB427">
        <v>0</v>
      </c>
      <c r="HC427">
        <f>GV427*GW427</f>
        <v>0</v>
      </c>
      <c r="HE427" t="s">
        <v>3</v>
      </c>
      <c r="HF427" t="s">
        <v>3</v>
      </c>
      <c r="HM427" t="s">
        <v>3</v>
      </c>
      <c r="HN427" t="s">
        <v>158</v>
      </c>
      <c r="HO427" t="s">
        <v>159</v>
      </c>
      <c r="HP427" t="s">
        <v>156</v>
      </c>
      <c r="HQ427" t="s">
        <v>156</v>
      </c>
      <c r="HS427">
        <v>0</v>
      </c>
      <c r="IK427">
        <v>0</v>
      </c>
    </row>
    <row r="428" spans="1:255" x14ac:dyDescent="0.2">
      <c r="A428" s="8">
        <v>18</v>
      </c>
      <c r="B428" s="8">
        <v>0</v>
      </c>
      <c r="C428" s="8">
        <v>551</v>
      </c>
      <c r="D428" s="8"/>
      <c r="E428" s="8" t="s">
        <v>3</v>
      </c>
      <c r="F428" s="8" t="s">
        <v>161</v>
      </c>
      <c r="G428" s="8" t="s">
        <v>162</v>
      </c>
      <c r="H428" s="8" t="s">
        <v>163</v>
      </c>
      <c r="I428" s="8">
        <f>J428</f>
        <v>2</v>
      </c>
      <c r="J428" s="8">
        <v>2</v>
      </c>
      <c r="K428" s="8">
        <v>2</v>
      </c>
      <c r="L428" s="8">
        <v>0</v>
      </c>
      <c r="M428" s="8">
        <v>0</v>
      </c>
      <c r="N428" s="8">
        <f t="shared" si="232"/>
        <v>0</v>
      </c>
      <c r="O428" s="8">
        <f>ROUND(P428,2)</f>
        <v>0</v>
      </c>
      <c r="P428" s="8">
        <f>ROUND(ROUND(ROUND(SUMIF(SmtRes!AQ552:'SmtRes'!AQ560,"=1",SmtRes!CU552:'SmtRes'!CU560),2),2)*I428/100,2)</f>
        <v>0</v>
      </c>
      <c r="Q428" s="8">
        <f>ROUND(CR428*I428,2)</f>
        <v>0</v>
      </c>
      <c r="R428" s="8">
        <f>ROUND(CS428*I428,2)</f>
        <v>0</v>
      </c>
      <c r="S428" s="8">
        <f>ROUND(CT428*I428,2)</f>
        <v>0</v>
      </c>
      <c r="T428" s="8">
        <f t="shared" si="234"/>
        <v>0</v>
      </c>
      <c r="U428" s="8">
        <f>ROUND(CV428*I428,7)</f>
        <v>0</v>
      </c>
      <c r="V428" s="8">
        <f>ROUND(CW428*I428,7)</f>
        <v>0</v>
      </c>
      <c r="W428" s="8">
        <f t="shared" si="235"/>
        <v>0</v>
      </c>
      <c r="X428" s="8">
        <f t="shared" si="236"/>
        <v>0</v>
      </c>
      <c r="Y428" s="8">
        <f t="shared" si="237"/>
        <v>0</v>
      </c>
      <c r="Z428" s="8"/>
      <c r="AA428" s="8">
        <v>-1</v>
      </c>
      <c r="AB428" s="8">
        <f t="shared" si="238"/>
        <v>0</v>
      </c>
      <c r="AC428" s="8">
        <f>ROUND((ES428),6)</f>
        <v>0</v>
      </c>
      <c r="AD428" s="8">
        <f>ROUND((((ET428)-(EU428))+AE428),6)</f>
        <v>0</v>
      </c>
      <c r="AE428" s="8">
        <f>ROUND((EU428),6)</f>
        <v>0</v>
      </c>
      <c r="AF428" s="8">
        <f>ROUND((EV428),6)</f>
        <v>0</v>
      </c>
      <c r="AG428" s="8">
        <f t="shared" si="240"/>
        <v>0</v>
      </c>
      <c r="AH428" s="8">
        <f>(EW428)</f>
        <v>0</v>
      </c>
      <c r="AI428" s="8">
        <f>(EX428)</f>
        <v>0</v>
      </c>
      <c r="AJ428" s="8">
        <f t="shared" si="241"/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97</v>
      </c>
      <c r="AU428" s="8">
        <v>51</v>
      </c>
      <c r="AV428" s="8">
        <v>1</v>
      </c>
      <c r="AW428" s="8">
        <v>1</v>
      </c>
      <c r="AX428" s="8"/>
      <c r="AY428" s="8"/>
      <c r="AZ428" s="8">
        <v>1</v>
      </c>
      <c r="BA428" s="8">
        <v>1</v>
      </c>
      <c r="BB428" s="8">
        <v>1</v>
      </c>
      <c r="BC428" s="8">
        <v>1</v>
      </c>
      <c r="BD428" s="8" t="s">
        <v>3</v>
      </c>
      <c r="BE428" s="8" t="s">
        <v>3</v>
      </c>
      <c r="BF428" s="8" t="s">
        <v>3</v>
      </c>
      <c r="BG428" s="8" t="s">
        <v>3</v>
      </c>
      <c r="BH428" s="8">
        <v>3</v>
      </c>
      <c r="BI428" s="8">
        <v>2</v>
      </c>
      <c r="BJ428" s="8" t="s">
        <v>3</v>
      </c>
      <c r="BK428" s="8"/>
      <c r="BL428" s="8"/>
      <c r="BM428" s="8">
        <v>108001</v>
      </c>
      <c r="BN428" s="8">
        <v>0</v>
      </c>
      <c r="BO428" s="8" t="s">
        <v>3</v>
      </c>
      <c r="BP428" s="8">
        <v>0</v>
      </c>
      <c r="BQ428" s="8">
        <v>3</v>
      </c>
      <c r="BR428" s="8">
        <v>0</v>
      </c>
      <c r="BS428" s="8">
        <v>1</v>
      </c>
      <c r="BT428" s="8">
        <v>1</v>
      </c>
      <c r="BU428" s="8">
        <v>1</v>
      </c>
      <c r="BV428" s="8">
        <v>1</v>
      </c>
      <c r="BW428" s="8">
        <v>1</v>
      </c>
      <c r="BX428" s="8">
        <v>1</v>
      </c>
      <c r="BY428" s="8" t="s">
        <v>3</v>
      </c>
      <c r="BZ428" s="8">
        <v>97</v>
      </c>
      <c r="CA428" s="8">
        <v>51</v>
      </c>
      <c r="CB428" s="8" t="s">
        <v>3</v>
      </c>
      <c r="CC428" s="8"/>
      <c r="CD428" s="8"/>
      <c r="CE428" s="8">
        <v>0</v>
      </c>
      <c r="CF428" s="8">
        <v>0</v>
      </c>
      <c r="CG428" s="8">
        <v>0</v>
      </c>
      <c r="CH428" s="8">
        <v>0</v>
      </c>
      <c r="CI428" s="8">
        <v>0</v>
      </c>
      <c r="CJ428" s="8">
        <v>0</v>
      </c>
      <c r="CK428" s="8">
        <v>0</v>
      </c>
      <c r="CL428" s="8">
        <v>0</v>
      </c>
      <c r="CM428" s="8">
        <v>0</v>
      </c>
      <c r="CN428" s="8" t="s">
        <v>3</v>
      </c>
      <c r="CO428" s="8">
        <v>0</v>
      </c>
      <c r="CP428" s="8">
        <f t="shared" ref="CP428:CZ428" si="261">0</f>
        <v>0</v>
      </c>
      <c r="CQ428" s="8">
        <f t="shared" si="261"/>
        <v>0</v>
      </c>
      <c r="CR428" s="8">
        <f t="shared" si="261"/>
        <v>0</v>
      </c>
      <c r="CS428" s="8">
        <f t="shared" si="261"/>
        <v>0</v>
      </c>
      <c r="CT428" s="8">
        <f t="shared" si="261"/>
        <v>0</v>
      </c>
      <c r="CU428" s="8">
        <f t="shared" si="261"/>
        <v>0</v>
      </c>
      <c r="CV428" s="8">
        <f t="shared" si="261"/>
        <v>0</v>
      </c>
      <c r="CW428" s="8">
        <f t="shared" si="261"/>
        <v>0</v>
      </c>
      <c r="CX428" s="8">
        <f t="shared" si="261"/>
        <v>0</v>
      </c>
      <c r="CY428" s="8">
        <f t="shared" si="261"/>
        <v>0</v>
      </c>
      <c r="CZ428" s="8">
        <f t="shared" si="261"/>
        <v>0</v>
      </c>
      <c r="DA428" s="8"/>
      <c r="DB428" s="8"/>
      <c r="DC428" s="8" t="s">
        <v>3</v>
      </c>
      <c r="DD428" s="8" t="s">
        <v>3</v>
      </c>
      <c r="DE428" s="8" t="s">
        <v>3</v>
      </c>
      <c r="DF428" s="8" t="s">
        <v>3</v>
      </c>
      <c r="DG428" s="8" t="s">
        <v>3</v>
      </c>
      <c r="DH428" s="8" t="s">
        <v>3</v>
      </c>
      <c r="DI428" s="8" t="s">
        <v>3</v>
      </c>
      <c r="DJ428" s="8" t="s">
        <v>3</v>
      </c>
      <c r="DK428" s="8" t="s">
        <v>3</v>
      </c>
      <c r="DL428" s="8" t="s">
        <v>3</v>
      </c>
      <c r="DM428" s="8" t="s">
        <v>3</v>
      </c>
      <c r="DN428" s="8">
        <v>0</v>
      </c>
      <c r="DO428" s="8">
        <v>0</v>
      </c>
      <c r="DP428" s="8">
        <v>1</v>
      </c>
      <c r="DQ428" s="8">
        <v>1</v>
      </c>
      <c r="DR428" s="8"/>
      <c r="DS428" s="8"/>
      <c r="DT428" s="8"/>
      <c r="DU428" s="8">
        <v>1013</v>
      </c>
      <c r="DV428" s="8" t="s">
        <v>163</v>
      </c>
      <c r="DW428" s="8" t="s">
        <v>163</v>
      </c>
      <c r="DX428" s="8">
        <v>1</v>
      </c>
      <c r="DY428" s="8"/>
      <c r="DZ428" s="8" t="s">
        <v>3</v>
      </c>
      <c r="EA428" s="8" t="s">
        <v>3</v>
      </c>
      <c r="EB428" s="8" t="s">
        <v>3</v>
      </c>
      <c r="EC428" s="8" t="s">
        <v>3</v>
      </c>
      <c r="ED428" s="8"/>
      <c r="EE428" s="8">
        <v>78822358</v>
      </c>
      <c r="EF428" s="8">
        <v>3</v>
      </c>
      <c r="EG428" s="8" t="s">
        <v>155</v>
      </c>
      <c r="EH428" s="8">
        <v>0</v>
      </c>
      <c r="EI428" s="8" t="s">
        <v>3</v>
      </c>
      <c r="EJ428" s="8">
        <v>2</v>
      </c>
      <c r="EK428" s="8">
        <v>108001</v>
      </c>
      <c r="EL428" s="8" t="s">
        <v>156</v>
      </c>
      <c r="EM428" s="8" t="s">
        <v>157</v>
      </c>
      <c r="EN428" s="8"/>
      <c r="EO428" s="8" t="s">
        <v>3</v>
      </c>
      <c r="EP428" s="8"/>
      <c r="EQ428" s="8">
        <v>1024</v>
      </c>
      <c r="ER428" s="8">
        <v>0</v>
      </c>
      <c r="ES428" s="8">
        <v>0</v>
      </c>
      <c r="ET428" s="8">
        <v>0</v>
      </c>
      <c r="EU428" s="8">
        <v>0</v>
      </c>
      <c r="EV428" s="8">
        <v>0</v>
      </c>
      <c r="EW428" s="8">
        <v>0</v>
      </c>
      <c r="EX428" s="8">
        <v>0</v>
      </c>
      <c r="EY428" s="8"/>
      <c r="EZ428" s="8"/>
      <c r="FA428" s="8"/>
      <c r="FB428" s="8"/>
      <c r="FC428" s="8"/>
      <c r="FD428" s="8"/>
      <c r="FE428" s="8"/>
      <c r="FF428" s="8"/>
      <c r="FG428" s="8"/>
      <c r="FH428" s="8"/>
      <c r="FI428" s="8"/>
      <c r="FJ428" s="8"/>
      <c r="FK428" s="8"/>
      <c r="FL428" s="8"/>
      <c r="FM428" s="8"/>
      <c r="FN428" s="8"/>
      <c r="FO428" s="8"/>
      <c r="FP428" s="8"/>
      <c r="FQ428" s="8">
        <v>0</v>
      </c>
      <c r="FR428" s="8">
        <v>0</v>
      </c>
      <c r="FS428" s="8">
        <v>0</v>
      </c>
      <c r="FT428" s="8"/>
      <c r="FU428" s="8"/>
      <c r="FV428" s="8"/>
      <c r="FW428" s="8"/>
      <c r="FX428" s="8">
        <v>97</v>
      </c>
      <c r="FY428" s="8">
        <v>51</v>
      </c>
      <c r="FZ428" s="8"/>
      <c r="GA428" s="8" t="s">
        <v>3</v>
      </c>
      <c r="GB428" s="8"/>
      <c r="GC428" s="8"/>
      <c r="GD428" s="8">
        <v>1</v>
      </c>
      <c r="GE428" s="8"/>
      <c r="GF428" s="8">
        <v>274903907</v>
      </c>
      <c r="GG428" s="8">
        <v>2</v>
      </c>
      <c r="GH428" s="8">
        <v>1</v>
      </c>
      <c r="GI428" s="8">
        <v>-2</v>
      </c>
      <c r="GJ428" s="8">
        <v>0</v>
      </c>
      <c r="GK428" s="8">
        <v>0</v>
      </c>
      <c r="GL428" s="8">
        <f t="shared" si="247"/>
        <v>0</v>
      </c>
      <c r="GM428" s="8">
        <f t="shared" si="248"/>
        <v>0</v>
      </c>
      <c r="GN428" s="8">
        <f t="shared" si="249"/>
        <v>0</v>
      </c>
      <c r="GO428" s="8">
        <f t="shared" si="250"/>
        <v>0</v>
      </c>
      <c r="GP428" s="8">
        <f t="shared" si="251"/>
        <v>0</v>
      </c>
      <c r="GQ428" s="8"/>
      <c r="GR428" s="8">
        <v>0</v>
      </c>
      <c r="GS428" s="8">
        <v>3</v>
      </c>
      <c r="GT428" s="8">
        <v>0</v>
      </c>
      <c r="GU428" s="8" t="s">
        <v>3</v>
      </c>
      <c r="GV428" s="8">
        <f t="shared" si="252"/>
        <v>0</v>
      </c>
      <c r="GW428" s="8">
        <v>1</v>
      </c>
      <c r="GX428" s="8">
        <f t="shared" si="253"/>
        <v>0</v>
      </c>
      <c r="GY428" s="8"/>
      <c r="GZ428" s="8"/>
      <c r="HA428" s="8">
        <v>0</v>
      </c>
      <c r="HB428" s="8">
        <v>0</v>
      </c>
      <c r="HC428" s="8">
        <f>0</f>
        <v>0</v>
      </c>
      <c r="HD428" s="8"/>
      <c r="HE428" s="8" t="s">
        <v>3</v>
      </c>
      <c r="HF428" s="8" t="s">
        <v>3</v>
      </c>
      <c r="HG428" s="8"/>
      <c r="HH428" s="8"/>
      <c r="HI428" s="8"/>
      <c r="HJ428" s="8"/>
      <c r="HK428" s="8"/>
      <c r="HL428" s="8"/>
      <c r="HM428" s="8" t="s">
        <v>3</v>
      </c>
      <c r="HN428" s="8" t="s">
        <v>158</v>
      </c>
      <c r="HO428" s="8" t="s">
        <v>159</v>
      </c>
      <c r="HP428" s="8" t="s">
        <v>156</v>
      </c>
      <c r="HQ428" s="8" t="s">
        <v>156</v>
      </c>
      <c r="HR428" s="8"/>
      <c r="HS428" s="8">
        <v>0</v>
      </c>
      <c r="HT428" s="8"/>
      <c r="HU428" s="8"/>
      <c r="HV428" s="8"/>
      <c r="HW428" s="8"/>
      <c r="HX428" s="8"/>
      <c r="HY428" s="8"/>
      <c r="HZ428" s="8"/>
      <c r="IA428" s="8"/>
      <c r="IB428" s="8"/>
      <c r="IC428" s="8"/>
      <c r="ID428" s="8"/>
      <c r="IE428" s="8"/>
      <c r="IF428" s="8"/>
      <c r="IG428" s="8"/>
      <c r="IH428" s="8"/>
      <c r="II428" s="8"/>
      <c r="IJ428" s="8"/>
      <c r="IK428" s="8">
        <v>0</v>
      </c>
      <c r="IL428" s="8"/>
      <c r="IM428" s="8"/>
      <c r="IN428" s="8"/>
      <c r="IO428" s="8"/>
      <c r="IP428" s="8"/>
      <c r="IQ428" s="8"/>
      <c r="IR428" s="8"/>
      <c r="IS428" s="8"/>
      <c r="IT428" s="8"/>
      <c r="IU428" s="8"/>
    </row>
    <row r="429" spans="1:255" x14ac:dyDescent="0.2">
      <c r="A429">
        <v>18</v>
      </c>
      <c r="B429">
        <v>0</v>
      </c>
      <c r="C429">
        <v>560</v>
      </c>
      <c r="E429" t="s">
        <v>3</v>
      </c>
      <c r="F429" t="s">
        <v>161</v>
      </c>
      <c r="G429" t="s">
        <v>162</v>
      </c>
      <c r="H429" t="s">
        <v>163</v>
      </c>
      <c r="I429">
        <f>J429</f>
        <v>2</v>
      </c>
      <c r="J429">
        <v>2</v>
      </c>
      <c r="K429">
        <v>2</v>
      </c>
      <c r="L429">
        <v>0</v>
      </c>
      <c r="M429">
        <v>0</v>
      </c>
      <c r="N429">
        <f t="shared" si="232"/>
        <v>0</v>
      </c>
      <c r="O429">
        <f>ROUND(P429,2)</f>
        <v>0</v>
      </c>
      <c r="P429">
        <f>ROUND(ROUND(ROUND(SUMIF(SmtRes!AQ552:'SmtRes'!AQ560,"=1",SmtRes!CU552:'SmtRes'!CU560),2),2)*I429/100,2)</f>
        <v>0</v>
      </c>
      <c r="Q429">
        <f>ROUND(CR429*I429,2)</f>
        <v>0</v>
      </c>
      <c r="R429">
        <f>ROUND(CS429*I429,2)</f>
        <v>0</v>
      </c>
      <c r="S429">
        <f>ROUND(CT429*I429,2)</f>
        <v>0</v>
      </c>
      <c r="T429">
        <f t="shared" si="234"/>
        <v>0</v>
      </c>
      <c r="U429">
        <f>ROUND(CV429*I429,7)</f>
        <v>0</v>
      </c>
      <c r="V429">
        <f>ROUND(CW429*I429,7)</f>
        <v>0</v>
      </c>
      <c r="W429">
        <f t="shared" si="235"/>
        <v>0</v>
      </c>
      <c r="X429">
        <f t="shared" si="236"/>
        <v>0</v>
      </c>
      <c r="Y429">
        <f t="shared" si="237"/>
        <v>0</v>
      </c>
      <c r="AA429">
        <v>-1</v>
      </c>
      <c r="AB429">
        <f t="shared" si="238"/>
        <v>0</v>
      </c>
      <c r="AC429">
        <f>ROUND((ES429),6)</f>
        <v>0</v>
      </c>
      <c r="AD429">
        <f>ROUND((((ET429)-(EU429))+AE429),6)</f>
        <v>0</v>
      </c>
      <c r="AE429">
        <f>ROUND((EU429),6)</f>
        <v>0</v>
      </c>
      <c r="AF429">
        <f>ROUND((EV429),6)</f>
        <v>0</v>
      </c>
      <c r="AG429">
        <f t="shared" si="240"/>
        <v>0</v>
      </c>
      <c r="AH429">
        <f>(EW429)</f>
        <v>0</v>
      </c>
      <c r="AI429">
        <f>(EX429)</f>
        <v>0</v>
      </c>
      <c r="AJ429">
        <f t="shared" si="241"/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97</v>
      </c>
      <c r="AU429">
        <v>51</v>
      </c>
      <c r="AV429">
        <v>1</v>
      </c>
      <c r="AW429">
        <v>1</v>
      </c>
      <c r="AZ429">
        <v>1</v>
      </c>
      <c r="BA429">
        <v>1</v>
      </c>
      <c r="BB429">
        <v>1</v>
      </c>
      <c r="BC429">
        <v>1</v>
      </c>
      <c r="BD429" t="s">
        <v>3</v>
      </c>
      <c r="BE429" t="s">
        <v>3</v>
      </c>
      <c r="BF429" t="s">
        <v>3</v>
      </c>
      <c r="BG429" t="s">
        <v>3</v>
      </c>
      <c r="BH429">
        <v>3</v>
      </c>
      <c r="BI429">
        <v>2</v>
      </c>
      <c r="BJ429" t="s">
        <v>3</v>
      </c>
      <c r="BM429">
        <v>108001</v>
      </c>
      <c r="BN429">
        <v>0</v>
      </c>
      <c r="BO429" t="s">
        <v>3</v>
      </c>
      <c r="BP429">
        <v>0</v>
      </c>
      <c r="BQ429">
        <v>3</v>
      </c>
      <c r="BR429">
        <v>0</v>
      </c>
      <c r="BS429">
        <v>1</v>
      </c>
      <c r="BT429">
        <v>1</v>
      </c>
      <c r="BU429">
        <v>1</v>
      </c>
      <c r="BV429">
        <v>1</v>
      </c>
      <c r="BW429">
        <v>1</v>
      </c>
      <c r="BX429">
        <v>1</v>
      </c>
      <c r="BY429" t="s">
        <v>3</v>
      </c>
      <c r="BZ429">
        <v>97</v>
      </c>
      <c r="CA429">
        <v>51</v>
      </c>
      <c r="CB429" t="s">
        <v>3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 t="s">
        <v>3</v>
      </c>
      <c r="CO429">
        <v>0</v>
      </c>
      <c r="CP429">
        <f t="shared" ref="CP429:CZ429" si="262">0</f>
        <v>0</v>
      </c>
      <c r="CQ429">
        <f t="shared" si="262"/>
        <v>0</v>
      </c>
      <c r="CR429">
        <f t="shared" si="262"/>
        <v>0</v>
      </c>
      <c r="CS429">
        <f t="shared" si="262"/>
        <v>0</v>
      </c>
      <c r="CT429">
        <f t="shared" si="262"/>
        <v>0</v>
      </c>
      <c r="CU429">
        <f t="shared" si="262"/>
        <v>0</v>
      </c>
      <c r="CV429">
        <f t="shared" si="262"/>
        <v>0</v>
      </c>
      <c r="CW429">
        <f t="shared" si="262"/>
        <v>0</v>
      </c>
      <c r="CX429">
        <f t="shared" si="262"/>
        <v>0</v>
      </c>
      <c r="CY429">
        <f t="shared" si="262"/>
        <v>0</v>
      </c>
      <c r="CZ429">
        <f t="shared" si="262"/>
        <v>0</v>
      </c>
      <c r="DC429" t="s">
        <v>3</v>
      </c>
      <c r="DD429" t="s">
        <v>3</v>
      </c>
      <c r="DE429" t="s">
        <v>3</v>
      </c>
      <c r="DF429" t="s">
        <v>3</v>
      </c>
      <c r="DG429" t="s">
        <v>3</v>
      </c>
      <c r="DH429" t="s">
        <v>3</v>
      </c>
      <c r="DI429" t="s">
        <v>3</v>
      </c>
      <c r="DJ429" t="s">
        <v>3</v>
      </c>
      <c r="DK429" t="s">
        <v>3</v>
      </c>
      <c r="DL429" t="s">
        <v>3</v>
      </c>
      <c r="DM429" t="s">
        <v>3</v>
      </c>
      <c r="DN429">
        <v>0</v>
      </c>
      <c r="DO429">
        <v>0</v>
      </c>
      <c r="DP429">
        <v>1</v>
      </c>
      <c r="DQ429">
        <v>1</v>
      </c>
      <c r="DU429">
        <v>1013</v>
      </c>
      <c r="DV429" t="s">
        <v>163</v>
      </c>
      <c r="DW429" t="s">
        <v>163</v>
      </c>
      <c r="DX429">
        <v>1</v>
      </c>
      <c r="DZ429" t="s">
        <v>3</v>
      </c>
      <c r="EA429" t="s">
        <v>3</v>
      </c>
      <c r="EB429" t="s">
        <v>3</v>
      </c>
      <c r="EC429" t="s">
        <v>3</v>
      </c>
      <c r="EE429">
        <v>78822358</v>
      </c>
      <c r="EF429">
        <v>3</v>
      </c>
      <c r="EG429" t="s">
        <v>155</v>
      </c>
      <c r="EH429">
        <v>0</v>
      </c>
      <c r="EI429" t="s">
        <v>3</v>
      </c>
      <c r="EJ429">
        <v>2</v>
      </c>
      <c r="EK429">
        <v>108001</v>
      </c>
      <c r="EL429" t="s">
        <v>156</v>
      </c>
      <c r="EM429" t="s">
        <v>157</v>
      </c>
      <c r="EO429" t="s">
        <v>3</v>
      </c>
      <c r="EQ429">
        <v>1024</v>
      </c>
      <c r="ER429">
        <v>0</v>
      </c>
      <c r="ES429">
        <v>0</v>
      </c>
      <c r="ET429">
        <v>0</v>
      </c>
      <c r="EU429">
        <v>0</v>
      </c>
      <c r="EV429">
        <v>0</v>
      </c>
      <c r="EW429">
        <v>0</v>
      </c>
      <c r="EX429">
        <v>0</v>
      </c>
      <c r="FQ429">
        <v>0</v>
      </c>
      <c r="FR429">
        <v>0</v>
      </c>
      <c r="FS429">
        <v>0</v>
      </c>
      <c r="FX429">
        <v>97</v>
      </c>
      <c r="FY429">
        <v>51</v>
      </c>
      <c r="GA429" t="s">
        <v>3</v>
      </c>
      <c r="GD429">
        <v>1</v>
      </c>
      <c r="GF429">
        <v>274903907</v>
      </c>
      <c r="GG429">
        <v>2</v>
      </c>
      <c r="GH429">
        <v>1</v>
      </c>
      <c r="GI429">
        <v>-2</v>
      </c>
      <c r="GJ429">
        <v>0</v>
      </c>
      <c r="GK429">
        <v>0</v>
      </c>
      <c r="GL429">
        <f t="shared" si="247"/>
        <v>0</v>
      </c>
      <c r="GM429">
        <f t="shared" si="248"/>
        <v>0</v>
      </c>
      <c r="GN429">
        <f t="shared" si="249"/>
        <v>0</v>
      </c>
      <c r="GO429">
        <f t="shared" si="250"/>
        <v>0</v>
      </c>
      <c r="GP429">
        <f t="shared" si="251"/>
        <v>0</v>
      </c>
      <c r="GR429">
        <v>0</v>
      </c>
      <c r="GS429">
        <v>3</v>
      </c>
      <c r="GT429">
        <v>0</v>
      </c>
      <c r="GU429" t="s">
        <v>3</v>
      </c>
      <c r="GV429">
        <f t="shared" si="252"/>
        <v>0</v>
      </c>
      <c r="GW429">
        <v>1</v>
      </c>
      <c r="GX429">
        <f t="shared" si="253"/>
        <v>0</v>
      </c>
      <c r="HA429">
        <v>0</v>
      </c>
      <c r="HB429">
        <v>0</v>
      </c>
      <c r="HC429">
        <f>0</f>
        <v>0</v>
      </c>
      <c r="HE429" t="s">
        <v>3</v>
      </c>
      <c r="HF429" t="s">
        <v>3</v>
      </c>
      <c r="HM429" t="s">
        <v>3</v>
      </c>
      <c r="HN429" t="s">
        <v>158</v>
      </c>
      <c r="HO429" t="s">
        <v>159</v>
      </c>
      <c r="HP429" t="s">
        <v>156</v>
      </c>
      <c r="HQ429" t="s">
        <v>156</v>
      </c>
      <c r="HS429">
        <v>0</v>
      </c>
      <c r="IK429">
        <v>0</v>
      </c>
    </row>
    <row r="431" spans="1:255" x14ac:dyDescent="0.2">
      <c r="A431" s="7">
        <v>51</v>
      </c>
      <c r="B431" s="7">
        <f>B386</f>
        <v>0</v>
      </c>
      <c r="C431" s="7">
        <f>A386</f>
        <v>4</v>
      </c>
      <c r="D431" s="7">
        <f>ROW(A386)</f>
        <v>386</v>
      </c>
      <c r="E431" s="7"/>
      <c r="F431" s="7" t="str">
        <f>IF(F386&lt;&gt;"",F386,"")</f>
        <v>Новый раздел</v>
      </c>
      <c r="G431" s="7" t="str">
        <f>IF(G386&lt;&gt;"",G386,"")</f>
        <v>СМР</v>
      </c>
      <c r="H431" s="7">
        <v>0</v>
      </c>
      <c r="I431" s="7"/>
      <c r="J431" s="7"/>
      <c r="K431" s="7"/>
      <c r="L431" s="7"/>
      <c r="M431" s="7"/>
      <c r="N431" s="7"/>
      <c r="O431" s="7">
        <f t="shared" ref="O431:T431" si="263">ROUND(AB431,2)</f>
        <v>0</v>
      </c>
      <c r="P431" s="7">
        <f t="shared" si="263"/>
        <v>0</v>
      </c>
      <c r="Q431" s="7">
        <f t="shared" si="263"/>
        <v>0</v>
      </c>
      <c r="R431" s="7">
        <f t="shared" si="263"/>
        <v>0</v>
      </c>
      <c r="S431" s="7">
        <f t="shared" si="263"/>
        <v>0</v>
      </c>
      <c r="T431" s="7">
        <f t="shared" si="263"/>
        <v>0</v>
      </c>
      <c r="U431" s="7">
        <f>AH431</f>
        <v>0</v>
      </c>
      <c r="V431" s="7">
        <f>AI431</f>
        <v>0</v>
      </c>
      <c r="W431" s="7">
        <f>ROUND(AJ431,2)</f>
        <v>0</v>
      </c>
      <c r="X431" s="7">
        <f>ROUND(AK431,2)</f>
        <v>0</v>
      </c>
      <c r="Y431" s="7">
        <f>ROUND(AL431,2)</f>
        <v>0</v>
      </c>
      <c r="Z431" s="7"/>
      <c r="AA431" s="7"/>
      <c r="AB431" s="7">
        <f>ROUND(SUMIF(AA390:AA429,"=82273856",O390:O429),2)</f>
        <v>0</v>
      </c>
      <c r="AC431" s="7">
        <f>ROUND(SUMIF(AA390:AA429,"=82273856",P390:P429),2)</f>
        <v>0</v>
      </c>
      <c r="AD431" s="7">
        <f>ROUND(SUMIF(AA390:AA429,"=82273856",Q390:Q429),2)</f>
        <v>0</v>
      </c>
      <c r="AE431" s="7">
        <f>ROUND(SUMIF(AA390:AA429,"=82273856",R390:R429),2)</f>
        <v>0</v>
      </c>
      <c r="AF431" s="7">
        <f>ROUND(SUMIF(AA390:AA429,"=82273856",S390:S429),2)</f>
        <v>0</v>
      </c>
      <c r="AG431" s="7">
        <f>ROUND(SUMIF(AA390:AA429,"=82273856",T390:T429),2)</f>
        <v>0</v>
      </c>
      <c r="AH431" s="7">
        <f>SUMIF(AA390:AA429,"=82273856",U390:U429)</f>
        <v>0</v>
      </c>
      <c r="AI431" s="7">
        <f>SUMIF(AA390:AA429,"=82273856",V390:V429)</f>
        <v>0</v>
      </c>
      <c r="AJ431" s="7">
        <f>ROUND(SUMIF(AA390:AA429,"=82273856",W390:W429),2)</f>
        <v>0</v>
      </c>
      <c r="AK431" s="7">
        <f>ROUND(SUMIF(AA390:AA429,"=82273856",X390:X429),2)</f>
        <v>0</v>
      </c>
      <c r="AL431" s="7">
        <f>ROUND(SUMIF(AA390:AA429,"=82273856",Y390:Y429),2)</f>
        <v>0</v>
      </c>
      <c r="AM431" s="7"/>
      <c r="AN431" s="7"/>
      <c r="AO431" s="7">
        <f t="shared" ref="AO431:BD431" si="264">ROUND(BX431,2)</f>
        <v>0</v>
      </c>
      <c r="AP431" s="7">
        <f t="shared" si="264"/>
        <v>0</v>
      </c>
      <c r="AQ431" s="7">
        <f t="shared" si="264"/>
        <v>0</v>
      </c>
      <c r="AR431" s="7">
        <f t="shared" si="264"/>
        <v>0</v>
      </c>
      <c r="AS431" s="7">
        <f t="shared" si="264"/>
        <v>0</v>
      </c>
      <c r="AT431" s="7">
        <f t="shared" si="264"/>
        <v>0</v>
      </c>
      <c r="AU431" s="7">
        <f t="shared" si="264"/>
        <v>0</v>
      </c>
      <c r="AV431" s="7">
        <f t="shared" si="264"/>
        <v>0</v>
      </c>
      <c r="AW431" s="7">
        <f t="shared" si="264"/>
        <v>0</v>
      </c>
      <c r="AX431" s="7">
        <f t="shared" si="264"/>
        <v>0</v>
      </c>
      <c r="AY431" s="7">
        <f t="shared" si="264"/>
        <v>0</v>
      </c>
      <c r="AZ431" s="7">
        <f t="shared" si="264"/>
        <v>0</v>
      </c>
      <c r="BA431" s="7">
        <f t="shared" si="264"/>
        <v>0</v>
      </c>
      <c r="BB431" s="7">
        <f t="shared" si="264"/>
        <v>0</v>
      </c>
      <c r="BC431" s="7">
        <f t="shared" si="264"/>
        <v>0</v>
      </c>
      <c r="BD431" s="7">
        <f t="shared" si="264"/>
        <v>0</v>
      </c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/>
      <c r="BQ431" s="7"/>
      <c r="BR431" s="7"/>
      <c r="BS431" s="7"/>
      <c r="BT431" s="7"/>
      <c r="BU431" s="7"/>
      <c r="BV431" s="7"/>
      <c r="BW431" s="7"/>
      <c r="BX431" s="7">
        <f>ROUND(SUMIF(AA390:AA429,"=82273856",FQ390:FQ429),2)</f>
        <v>0</v>
      </c>
      <c r="BY431" s="7">
        <f>ROUND(SUMIF(AA390:AA429,"=82273856",FR390:FR429),2)</f>
        <v>0</v>
      </c>
      <c r="BZ431" s="7">
        <f>ROUND(SUMIF(AA390:AA429,"=82273856",GL390:GL429),2)</f>
        <v>0</v>
      </c>
      <c r="CA431" s="7">
        <f>ROUND(SUMIF(AA390:AA429,"=82273856",GM390:GM429),2)</f>
        <v>0</v>
      </c>
      <c r="CB431" s="7">
        <f>ROUND(SUMIF(AA390:AA429,"=82273856",GN390:GN429),2)</f>
        <v>0</v>
      </c>
      <c r="CC431" s="7">
        <f>ROUND(SUMIF(AA390:AA429,"=82273856",GO390:GO429),2)</f>
        <v>0</v>
      </c>
      <c r="CD431" s="7">
        <f>ROUND(SUMIF(AA390:AA429,"=82273856",GP390:GP429),2)</f>
        <v>0</v>
      </c>
      <c r="CE431" s="7">
        <f>AC431-BX431</f>
        <v>0</v>
      </c>
      <c r="CF431" s="7">
        <f>AC431-BY431</f>
        <v>0</v>
      </c>
      <c r="CG431" s="7">
        <f>BX431-BZ431</f>
        <v>0</v>
      </c>
      <c r="CH431" s="7">
        <f>AC431-BX431-BY431+BZ431</f>
        <v>0</v>
      </c>
      <c r="CI431" s="7">
        <f>BY431-BZ431</f>
        <v>0</v>
      </c>
      <c r="CJ431" s="7">
        <f>ROUND(SUMIF(AA390:AA429,"=82273856",GX390:GX429),2)</f>
        <v>0</v>
      </c>
      <c r="CK431" s="7">
        <f>ROUND(SUMIF(AA390:AA429,"=82273856",GY390:GY429),2)</f>
        <v>0</v>
      </c>
      <c r="CL431" s="7">
        <f>ROUND(SUMIF(AA390:AA429,"=82273856",GZ390:GZ429),2)</f>
        <v>0</v>
      </c>
      <c r="CM431" s="7">
        <f>ROUND(SUMIF(AA390:AA429,"=82273856",HD390:HD429),2)</f>
        <v>0</v>
      </c>
      <c r="CN431" s="7"/>
      <c r="CO431" s="7"/>
      <c r="CP431" s="7"/>
      <c r="CQ431" s="7"/>
      <c r="CR431" s="7"/>
      <c r="CS431" s="7"/>
      <c r="CT431" s="7"/>
      <c r="CU431" s="7"/>
      <c r="CV431" s="7"/>
      <c r="CW431" s="7"/>
      <c r="CX431" s="7"/>
      <c r="CY431" s="7"/>
      <c r="CZ431" s="7"/>
      <c r="DA431" s="7"/>
      <c r="DB431" s="7"/>
      <c r="DC431" s="7"/>
      <c r="DD431" s="7"/>
      <c r="DE431" s="7"/>
      <c r="DF431" s="7"/>
      <c r="DG431" s="4">
        <f t="shared" ref="DG431:DL431" si="265">ROUND(DT431,2)</f>
        <v>0</v>
      </c>
      <c r="DH431" s="4">
        <f t="shared" si="265"/>
        <v>0</v>
      </c>
      <c r="DI431" s="4">
        <f t="shared" si="265"/>
        <v>0</v>
      </c>
      <c r="DJ431" s="4">
        <f t="shared" si="265"/>
        <v>0</v>
      </c>
      <c r="DK431" s="4">
        <f t="shared" si="265"/>
        <v>0</v>
      </c>
      <c r="DL431" s="4">
        <f t="shared" si="265"/>
        <v>0</v>
      </c>
      <c r="DM431" s="4">
        <f>DZ431</f>
        <v>0</v>
      </c>
      <c r="DN431" s="4">
        <f>EA431</f>
        <v>0</v>
      </c>
      <c r="DO431" s="4">
        <f>ROUND(EB431,2)</f>
        <v>0</v>
      </c>
      <c r="DP431" s="4">
        <f>ROUND(EC431,2)</f>
        <v>0</v>
      </c>
      <c r="DQ431" s="4">
        <f>ROUND(ED431,2)</f>
        <v>0</v>
      </c>
      <c r="DR431" s="4"/>
      <c r="DS431" s="4"/>
      <c r="DT431" s="4">
        <f>ROUND(SUMIF(AA390:AA429,"=82273791",O390:O429),2)</f>
        <v>0</v>
      </c>
      <c r="DU431" s="4">
        <f>ROUND(SUMIF(AA390:AA429,"=82273791",P390:P429),2)</f>
        <v>0</v>
      </c>
      <c r="DV431" s="4">
        <f>ROUND(SUMIF(AA390:AA429,"=82273791",Q390:Q429),2)</f>
        <v>0</v>
      </c>
      <c r="DW431" s="4">
        <f>ROUND(SUMIF(AA390:AA429,"=82273791",R390:R429),2)</f>
        <v>0</v>
      </c>
      <c r="DX431" s="4">
        <f>ROUND(SUMIF(AA390:AA429,"=82273791",S390:S429),2)</f>
        <v>0</v>
      </c>
      <c r="DY431" s="4">
        <f>ROUND(SUMIF(AA390:AA429,"=82273791",T390:T429),2)</f>
        <v>0</v>
      </c>
      <c r="DZ431" s="4">
        <f>SUMIF(AA390:AA429,"=82273791",U390:U429)</f>
        <v>0</v>
      </c>
      <c r="EA431" s="4">
        <f>SUMIF(AA390:AA429,"=82273791",V390:V429)</f>
        <v>0</v>
      </c>
      <c r="EB431" s="4">
        <f>ROUND(SUMIF(AA390:AA429,"=82273791",W390:W429),2)</f>
        <v>0</v>
      </c>
      <c r="EC431" s="4">
        <f>ROUND(SUMIF(AA390:AA429,"=82273791",X390:X429),2)</f>
        <v>0</v>
      </c>
      <c r="ED431" s="4">
        <f>ROUND(SUMIF(AA390:AA429,"=82273791",Y390:Y429),2)</f>
        <v>0</v>
      </c>
      <c r="EE431" s="4"/>
      <c r="EF431" s="4"/>
      <c r="EG431" s="4">
        <f t="shared" ref="EG431:EV431" si="266">ROUND(FP431,2)</f>
        <v>0</v>
      </c>
      <c r="EH431" s="4">
        <f t="shared" si="266"/>
        <v>0</v>
      </c>
      <c r="EI431" s="4">
        <f t="shared" si="266"/>
        <v>0</v>
      </c>
      <c r="EJ431" s="4">
        <f t="shared" si="266"/>
        <v>0</v>
      </c>
      <c r="EK431" s="4">
        <f t="shared" si="266"/>
        <v>0</v>
      </c>
      <c r="EL431" s="4">
        <f t="shared" si="266"/>
        <v>0</v>
      </c>
      <c r="EM431" s="4">
        <f t="shared" si="266"/>
        <v>0</v>
      </c>
      <c r="EN431" s="4">
        <f t="shared" si="266"/>
        <v>0</v>
      </c>
      <c r="EO431" s="4">
        <f t="shared" si="266"/>
        <v>0</v>
      </c>
      <c r="EP431" s="4">
        <f t="shared" si="266"/>
        <v>0</v>
      </c>
      <c r="EQ431" s="4">
        <f t="shared" si="266"/>
        <v>0</v>
      </c>
      <c r="ER431" s="4">
        <f t="shared" si="266"/>
        <v>0</v>
      </c>
      <c r="ES431" s="4">
        <f t="shared" si="266"/>
        <v>0</v>
      </c>
      <c r="ET431" s="4">
        <f t="shared" si="266"/>
        <v>0</v>
      </c>
      <c r="EU431" s="4">
        <f t="shared" si="266"/>
        <v>0</v>
      </c>
      <c r="EV431" s="4">
        <f t="shared" si="266"/>
        <v>0</v>
      </c>
      <c r="EW431" s="4"/>
      <c r="EX431" s="4"/>
      <c r="EY431" s="4"/>
      <c r="EZ431" s="4"/>
      <c r="FA431" s="4"/>
      <c r="FB431" s="4"/>
      <c r="FC431" s="4"/>
      <c r="FD431" s="4"/>
      <c r="FE431" s="4"/>
      <c r="FF431" s="4"/>
      <c r="FG431" s="4"/>
      <c r="FH431" s="4"/>
      <c r="FI431" s="4"/>
      <c r="FJ431" s="4"/>
      <c r="FK431" s="4"/>
      <c r="FL431" s="4"/>
      <c r="FM431" s="4"/>
      <c r="FN431" s="4"/>
      <c r="FO431" s="4"/>
      <c r="FP431" s="4">
        <f>ROUND(SUMIF(AA390:AA429,"=82273791",FQ390:FQ429),2)</f>
        <v>0</v>
      </c>
      <c r="FQ431" s="4">
        <f>ROUND(SUMIF(AA390:AA429,"=82273791",FR390:FR429),2)</f>
        <v>0</v>
      </c>
      <c r="FR431" s="4">
        <f>ROUND(SUMIF(AA390:AA429,"=82273791",GL390:GL429),2)</f>
        <v>0</v>
      </c>
      <c r="FS431" s="4">
        <f>ROUND(SUMIF(AA390:AA429,"=82273791",GM390:GM429),2)</f>
        <v>0</v>
      </c>
      <c r="FT431" s="4">
        <f>ROUND(SUMIF(AA390:AA429,"=82273791",GN390:GN429),2)</f>
        <v>0</v>
      </c>
      <c r="FU431" s="4">
        <f>ROUND(SUMIF(AA390:AA429,"=82273791",GO390:GO429),2)</f>
        <v>0</v>
      </c>
      <c r="FV431" s="4">
        <f>ROUND(SUMIF(AA390:AA429,"=82273791",GP390:GP429),2)</f>
        <v>0</v>
      </c>
      <c r="FW431" s="4">
        <f>DU431-FP431</f>
        <v>0</v>
      </c>
      <c r="FX431" s="4">
        <f>DU431-FQ431</f>
        <v>0</v>
      </c>
      <c r="FY431" s="4">
        <f>FP431-FR431</f>
        <v>0</v>
      </c>
      <c r="FZ431" s="4">
        <f>DU431-FP431-FQ431+FR431</f>
        <v>0</v>
      </c>
      <c r="GA431" s="4">
        <f>FQ431-FR431</f>
        <v>0</v>
      </c>
      <c r="GB431" s="4">
        <f>ROUND(SUMIF(AA390:AA429,"=82273791",GX390:GX429),2)</f>
        <v>0</v>
      </c>
      <c r="GC431" s="4">
        <f>ROUND(SUMIF(AA390:AA429,"=82273791",GY390:GY429),2)</f>
        <v>0</v>
      </c>
      <c r="GD431" s="4">
        <f>ROUND(SUMIF(AA390:AA429,"=82273791",GZ390:GZ429),2)</f>
        <v>0</v>
      </c>
      <c r="GE431" s="4">
        <f>ROUND(SUMIF(AA390:AA429,"=82273791",HD390:HD429),2)</f>
        <v>0</v>
      </c>
      <c r="GF431" s="4"/>
      <c r="GG431" s="4"/>
      <c r="GH431" s="4"/>
      <c r="GI431" s="4"/>
      <c r="GJ431" s="4"/>
      <c r="GK431" s="4"/>
      <c r="GL431" s="4"/>
      <c r="GM431" s="4"/>
      <c r="GN431" s="4"/>
      <c r="GO431" s="4"/>
      <c r="GP431" s="4"/>
      <c r="GQ431" s="4"/>
      <c r="GR431" s="4"/>
      <c r="GS431" s="4"/>
      <c r="GT431" s="4"/>
      <c r="GU431" s="4"/>
      <c r="GV431" s="4"/>
      <c r="GW431" s="4"/>
      <c r="GX431" s="4">
        <v>0</v>
      </c>
    </row>
    <row r="433" spans="1:28" x14ac:dyDescent="0.2">
      <c r="A433" s="9">
        <v>50</v>
      </c>
      <c r="B433" s="9">
        <v>0</v>
      </c>
      <c r="C433" s="9">
        <v>0</v>
      </c>
      <c r="D433" s="9">
        <v>1</v>
      </c>
      <c r="E433" s="9">
        <v>201</v>
      </c>
      <c r="F433" s="9">
        <f>ROUND(Source!O431,O433)</f>
        <v>0</v>
      </c>
      <c r="G433" s="9" t="s">
        <v>69</v>
      </c>
      <c r="H433" s="9" t="s">
        <v>70</v>
      </c>
      <c r="I433" s="9"/>
      <c r="J433" s="9"/>
      <c r="K433" s="9">
        <v>201</v>
      </c>
      <c r="L433" s="9">
        <v>1</v>
      </c>
      <c r="M433" s="9">
        <v>3</v>
      </c>
      <c r="N433" s="9" t="s">
        <v>3</v>
      </c>
      <c r="O433" s="9">
        <v>2</v>
      </c>
      <c r="P433" s="9">
        <f>ROUND(Source!DG431,O433)</f>
        <v>0</v>
      </c>
      <c r="Q433" s="9"/>
      <c r="R433" s="9"/>
      <c r="S433" s="9"/>
      <c r="T433" s="9"/>
      <c r="U433" s="9"/>
      <c r="V433" s="9"/>
      <c r="W433" s="9">
        <v>0</v>
      </c>
      <c r="X433" s="9">
        <v>1</v>
      </c>
      <c r="Y433" s="9">
        <v>0</v>
      </c>
      <c r="Z433" s="9">
        <v>0</v>
      </c>
      <c r="AA433" s="9">
        <v>1</v>
      </c>
      <c r="AB433" s="9">
        <v>0</v>
      </c>
    </row>
    <row r="434" spans="1:28" x14ac:dyDescent="0.2">
      <c r="A434" s="9">
        <v>50</v>
      </c>
      <c r="B434" s="9">
        <v>0</v>
      </c>
      <c r="C434" s="9">
        <v>0</v>
      </c>
      <c r="D434" s="9">
        <v>1</v>
      </c>
      <c r="E434" s="9">
        <v>202</v>
      </c>
      <c r="F434" s="9">
        <f>ROUND(Source!P431,O434)</f>
        <v>0</v>
      </c>
      <c r="G434" s="9" t="s">
        <v>71</v>
      </c>
      <c r="H434" s="9" t="s">
        <v>72</v>
      </c>
      <c r="I434" s="9"/>
      <c r="J434" s="9"/>
      <c r="K434" s="9">
        <v>202</v>
      </c>
      <c r="L434" s="9">
        <v>2</v>
      </c>
      <c r="M434" s="9">
        <v>3</v>
      </c>
      <c r="N434" s="9" t="s">
        <v>3</v>
      </c>
      <c r="O434" s="9">
        <v>2</v>
      </c>
      <c r="P434" s="9">
        <f>ROUND(Source!DH431,O434)</f>
        <v>0</v>
      </c>
      <c r="Q434" s="9"/>
      <c r="R434" s="9"/>
      <c r="S434" s="9"/>
      <c r="T434" s="9"/>
      <c r="U434" s="9"/>
      <c r="V434" s="9"/>
      <c r="W434" s="9">
        <v>0</v>
      </c>
      <c r="X434" s="9">
        <v>1</v>
      </c>
      <c r="Y434" s="9">
        <v>0</v>
      </c>
      <c r="Z434" s="9">
        <v>0</v>
      </c>
      <c r="AA434" s="9">
        <v>1</v>
      </c>
      <c r="AB434" s="9">
        <v>0</v>
      </c>
    </row>
    <row r="435" spans="1:28" x14ac:dyDescent="0.2">
      <c r="A435" s="9">
        <v>50</v>
      </c>
      <c r="B435" s="9">
        <v>0</v>
      </c>
      <c r="C435" s="9">
        <v>0</v>
      </c>
      <c r="D435" s="9">
        <v>1</v>
      </c>
      <c r="E435" s="9">
        <v>222</v>
      </c>
      <c r="F435" s="9">
        <f>ROUND(Source!AO431,O435)</f>
        <v>0</v>
      </c>
      <c r="G435" s="9" t="s">
        <v>73</v>
      </c>
      <c r="H435" s="9" t="s">
        <v>74</v>
      </c>
      <c r="I435" s="9"/>
      <c r="J435" s="9"/>
      <c r="K435" s="9">
        <v>222</v>
      </c>
      <c r="L435" s="9">
        <v>3</v>
      </c>
      <c r="M435" s="9">
        <v>3</v>
      </c>
      <c r="N435" s="9" t="s">
        <v>3</v>
      </c>
      <c r="O435" s="9">
        <v>2</v>
      </c>
      <c r="P435" s="9">
        <f>ROUND(Source!EG431,O435)</f>
        <v>0</v>
      </c>
      <c r="Q435" s="9"/>
      <c r="R435" s="9"/>
      <c r="S435" s="9"/>
      <c r="T435" s="9"/>
      <c r="U435" s="9"/>
      <c r="V435" s="9"/>
      <c r="W435" s="9">
        <v>0</v>
      </c>
      <c r="X435" s="9">
        <v>1</v>
      </c>
      <c r="Y435" s="9">
        <v>0</v>
      </c>
      <c r="Z435" s="9">
        <v>0</v>
      </c>
      <c r="AA435" s="9">
        <v>1</v>
      </c>
      <c r="AB435" s="9">
        <v>0</v>
      </c>
    </row>
    <row r="436" spans="1:28" x14ac:dyDescent="0.2">
      <c r="A436" s="9">
        <v>50</v>
      </c>
      <c r="B436" s="9">
        <v>0</v>
      </c>
      <c r="C436" s="9">
        <v>0</v>
      </c>
      <c r="D436" s="9">
        <v>1</v>
      </c>
      <c r="E436" s="9">
        <v>225</v>
      </c>
      <c r="F436" s="9">
        <f>ROUND(Source!AV431,O436)</f>
        <v>0</v>
      </c>
      <c r="G436" s="9" t="s">
        <v>75</v>
      </c>
      <c r="H436" s="9" t="s">
        <v>76</v>
      </c>
      <c r="I436" s="9"/>
      <c r="J436" s="9"/>
      <c r="K436" s="9">
        <v>225</v>
      </c>
      <c r="L436" s="9">
        <v>4</v>
      </c>
      <c r="M436" s="9">
        <v>3</v>
      </c>
      <c r="N436" s="9" t="s">
        <v>3</v>
      </c>
      <c r="O436" s="9">
        <v>2</v>
      </c>
      <c r="P436" s="9">
        <f>ROUND(Source!EN431,O436)</f>
        <v>0</v>
      </c>
      <c r="Q436" s="9"/>
      <c r="R436" s="9"/>
      <c r="S436" s="9"/>
      <c r="T436" s="9"/>
      <c r="U436" s="9"/>
      <c r="V436" s="9"/>
      <c r="W436" s="9">
        <v>0</v>
      </c>
      <c r="X436" s="9">
        <v>1</v>
      </c>
      <c r="Y436" s="9">
        <v>0</v>
      </c>
      <c r="Z436" s="9">
        <v>0</v>
      </c>
      <c r="AA436" s="9">
        <v>1</v>
      </c>
      <c r="AB436" s="9">
        <v>0</v>
      </c>
    </row>
    <row r="437" spans="1:28" x14ac:dyDescent="0.2">
      <c r="A437" s="9">
        <v>50</v>
      </c>
      <c r="B437" s="9">
        <v>0</v>
      </c>
      <c r="C437" s="9">
        <v>0</v>
      </c>
      <c r="D437" s="9">
        <v>1</v>
      </c>
      <c r="E437" s="9">
        <v>226</v>
      </c>
      <c r="F437" s="9">
        <f>ROUND(Source!AW431,O437)</f>
        <v>0</v>
      </c>
      <c r="G437" s="9" t="s">
        <v>77</v>
      </c>
      <c r="H437" s="9" t="s">
        <v>78</v>
      </c>
      <c r="I437" s="9"/>
      <c r="J437" s="9"/>
      <c r="K437" s="9">
        <v>226</v>
      </c>
      <c r="L437" s="9">
        <v>5</v>
      </c>
      <c r="M437" s="9">
        <v>3</v>
      </c>
      <c r="N437" s="9" t="s">
        <v>3</v>
      </c>
      <c r="O437" s="9">
        <v>2</v>
      </c>
      <c r="P437" s="9">
        <f>ROUND(Source!EO431,O437)</f>
        <v>0</v>
      </c>
      <c r="Q437" s="9"/>
      <c r="R437" s="9"/>
      <c r="S437" s="9"/>
      <c r="T437" s="9"/>
      <c r="U437" s="9"/>
      <c r="V437" s="9"/>
      <c r="W437" s="9">
        <v>0</v>
      </c>
      <c r="X437" s="9">
        <v>1</v>
      </c>
      <c r="Y437" s="9">
        <v>0</v>
      </c>
      <c r="Z437" s="9">
        <v>0</v>
      </c>
      <c r="AA437" s="9">
        <v>1</v>
      </c>
      <c r="AB437" s="9">
        <v>0</v>
      </c>
    </row>
    <row r="438" spans="1:28" x14ac:dyDescent="0.2">
      <c r="A438" s="9">
        <v>50</v>
      </c>
      <c r="B438" s="9">
        <v>0</v>
      </c>
      <c r="C438" s="9">
        <v>0</v>
      </c>
      <c r="D438" s="9">
        <v>1</v>
      </c>
      <c r="E438" s="9">
        <v>227</v>
      </c>
      <c r="F438" s="9">
        <f>ROUND(Source!AX431,O438)</f>
        <v>0</v>
      </c>
      <c r="G438" s="9" t="s">
        <v>79</v>
      </c>
      <c r="H438" s="9" t="s">
        <v>80</v>
      </c>
      <c r="I438" s="9"/>
      <c r="J438" s="9"/>
      <c r="K438" s="9">
        <v>227</v>
      </c>
      <c r="L438" s="9">
        <v>6</v>
      </c>
      <c r="M438" s="9">
        <v>3</v>
      </c>
      <c r="N438" s="9" t="s">
        <v>3</v>
      </c>
      <c r="O438" s="9">
        <v>2</v>
      </c>
      <c r="P438" s="9">
        <f>ROUND(Source!EP431,O438)</f>
        <v>0</v>
      </c>
      <c r="Q438" s="9"/>
      <c r="R438" s="9"/>
      <c r="S438" s="9"/>
      <c r="T438" s="9"/>
      <c r="U438" s="9"/>
      <c r="V438" s="9"/>
      <c r="W438" s="9">
        <v>0</v>
      </c>
      <c r="X438" s="9">
        <v>1</v>
      </c>
      <c r="Y438" s="9">
        <v>0</v>
      </c>
      <c r="Z438" s="9">
        <v>0</v>
      </c>
      <c r="AA438" s="9">
        <v>1</v>
      </c>
      <c r="AB438" s="9">
        <v>0</v>
      </c>
    </row>
    <row r="439" spans="1:28" x14ac:dyDescent="0.2">
      <c r="A439" s="9">
        <v>50</v>
      </c>
      <c r="B439" s="9">
        <v>0</v>
      </c>
      <c r="C439" s="9">
        <v>0</v>
      </c>
      <c r="D439" s="9">
        <v>1</v>
      </c>
      <c r="E439" s="9">
        <v>228</v>
      </c>
      <c r="F439" s="9">
        <f>ROUND(Source!AY431,O439)</f>
        <v>0</v>
      </c>
      <c r="G439" s="9" t="s">
        <v>81</v>
      </c>
      <c r="H439" s="9" t="s">
        <v>82</v>
      </c>
      <c r="I439" s="9"/>
      <c r="J439" s="9"/>
      <c r="K439" s="9">
        <v>228</v>
      </c>
      <c r="L439" s="9">
        <v>7</v>
      </c>
      <c r="M439" s="9">
        <v>3</v>
      </c>
      <c r="N439" s="9" t="s">
        <v>3</v>
      </c>
      <c r="O439" s="9">
        <v>2</v>
      </c>
      <c r="P439" s="9">
        <f>ROUND(Source!EQ431,O439)</f>
        <v>0</v>
      </c>
      <c r="Q439" s="9"/>
      <c r="R439" s="9"/>
      <c r="S439" s="9"/>
      <c r="T439" s="9"/>
      <c r="U439" s="9"/>
      <c r="V439" s="9"/>
      <c r="W439" s="9">
        <v>0</v>
      </c>
      <c r="X439" s="9">
        <v>1</v>
      </c>
      <c r="Y439" s="9">
        <v>0</v>
      </c>
      <c r="Z439" s="9">
        <v>0</v>
      </c>
      <c r="AA439" s="9">
        <v>1</v>
      </c>
      <c r="AB439" s="9">
        <v>0</v>
      </c>
    </row>
    <row r="440" spans="1:28" x14ac:dyDescent="0.2">
      <c r="A440" s="9">
        <v>50</v>
      </c>
      <c r="B440" s="9">
        <v>0</v>
      </c>
      <c r="C440" s="9">
        <v>0</v>
      </c>
      <c r="D440" s="9">
        <v>1</v>
      </c>
      <c r="E440" s="9">
        <v>216</v>
      </c>
      <c r="F440" s="9">
        <f>ROUND(Source!AP431,O440)</f>
        <v>0</v>
      </c>
      <c r="G440" s="9" t="s">
        <v>83</v>
      </c>
      <c r="H440" s="9" t="s">
        <v>84</v>
      </c>
      <c r="I440" s="9"/>
      <c r="J440" s="9"/>
      <c r="K440" s="9">
        <v>216</v>
      </c>
      <c r="L440" s="9">
        <v>8</v>
      </c>
      <c r="M440" s="9">
        <v>3</v>
      </c>
      <c r="N440" s="9" t="s">
        <v>3</v>
      </c>
      <c r="O440" s="9">
        <v>2</v>
      </c>
      <c r="P440" s="9">
        <f>ROUND(Source!EH431,O440)</f>
        <v>0</v>
      </c>
      <c r="Q440" s="9"/>
      <c r="R440" s="9"/>
      <c r="S440" s="9"/>
      <c r="T440" s="9"/>
      <c r="U440" s="9"/>
      <c r="V440" s="9"/>
      <c r="W440" s="9">
        <v>0</v>
      </c>
      <c r="X440" s="9">
        <v>1</v>
      </c>
      <c r="Y440" s="9">
        <v>0</v>
      </c>
      <c r="Z440" s="9">
        <v>0</v>
      </c>
      <c r="AA440" s="9">
        <v>1</v>
      </c>
      <c r="AB440" s="9">
        <v>0</v>
      </c>
    </row>
    <row r="441" spans="1:28" x14ac:dyDescent="0.2">
      <c r="A441" s="9">
        <v>50</v>
      </c>
      <c r="B441" s="9">
        <v>0</v>
      </c>
      <c r="C441" s="9">
        <v>0</v>
      </c>
      <c r="D441" s="9">
        <v>1</v>
      </c>
      <c r="E441" s="9">
        <v>223</v>
      </c>
      <c r="F441" s="9">
        <f>ROUND(Source!AQ431,O441)</f>
        <v>0</v>
      </c>
      <c r="G441" s="9" t="s">
        <v>85</v>
      </c>
      <c r="H441" s="9" t="s">
        <v>86</v>
      </c>
      <c r="I441" s="9"/>
      <c r="J441" s="9"/>
      <c r="K441" s="9">
        <v>223</v>
      </c>
      <c r="L441" s="9">
        <v>9</v>
      </c>
      <c r="M441" s="9">
        <v>3</v>
      </c>
      <c r="N441" s="9" t="s">
        <v>3</v>
      </c>
      <c r="O441" s="9">
        <v>2</v>
      </c>
      <c r="P441" s="9">
        <f>ROUND(Source!EI431,O441)</f>
        <v>0</v>
      </c>
      <c r="Q441" s="9"/>
      <c r="R441" s="9"/>
      <c r="S441" s="9"/>
      <c r="T441" s="9"/>
      <c r="U441" s="9"/>
      <c r="V441" s="9"/>
      <c r="W441" s="9">
        <v>0</v>
      </c>
      <c r="X441" s="9">
        <v>1</v>
      </c>
      <c r="Y441" s="9">
        <v>0</v>
      </c>
      <c r="Z441" s="9">
        <v>0</v>
      </c>
      <c r="AA441" s="9">
        <v>1</v>
      </c>
      <c r="AB441" s="9">
        <v>0</v>
      </c>
    </row>
    <row r="442" spans="1:28" x14ac:dyDescent="0.2">
      <c r="A442" s="9">
        <v>50</v>
      </c>
      <c r="B442" s="9">
        <v>0</v>
      </c>
      <c r="C442" s="9">
        <v>0</v>
      </c>
      <c r="D442" s="9">
        <v>1</v>
      </c>
      <c r="E442" s="9">
        <v>229</v>
      </c>
      <c r="F442" s="9">
        <f>ROUND(Source!AZ431,O442)</f>
        <v>0</v>
      </c>
      <c r="G442" s="9" t="s">
        <v>87</v>
      </c>
      <c r="H442" s="9" t="s">
        <v>88</v>
      </c>
      <c r="I442" s="9"/>
      <c r="J442" s="9"/>
      <c r="K442" s="9">
        <v>229</v>
      </c>
      <c r="L442" s="9">
        <v>10</v>
      </c>
      <c r="M442" s="9">
        <v>3</v>
      </c>
      <c r="N442" s="9" t="s">
        <v>3</v>
      </c>
      <c r="O442" s="9">
        <v>2</v>
      </c>
      <c r="P442" s="9">
        <f>ROUND(Source!ER431,O442)</f>
        <v>0</v>
      </c>
      <c r="Q442" s="9"/>
      <c r="R442" s="9"/>
      <c r="S442" s="9"/>
      <c r="T442" s="9"/>
      <c r="U442" s="9"/>
      <c r="V442" s="9"/>
      <c r="W442" s="9">
        <v>0</v>
      </c>
      <c r="X442" s="9">
        <v>1</v>
      </c>
      <c r="Y442" s="9">
        <v>0</v>
      </c>
      <c r="Z442" s="9">
        <v>0</v>
      </c>
      <c r="AA442" s="9">
        <v>1</v>
      </c>
      <c r="AB442" s="9">
        <v>0</v>
      </c>
    </row>
    <row r="443" spans="1:28" x14ac:dyDescent="0.2">
      <c r="A443" s="9">
        <v>50</v>
      </c>
      <c r="B443" s="9">
        <v>0</v>
      </c>
      <c r="C443" s="9">
        <v>0</v>
      </c>
      <c r="D443" s="9">
        <v>1</v>
      </c>
      <c r="E443" s="9">
        <v>203</v>
      </c>
      <c r="F443" s="9">
        <f>ROUND(Source!Q431,O443)</f>
        <v>0</v>
      </c>
      <c r="G443" s="9" t="s">
        <v>89</v>
      </c>
      <c r="H443" s="9" t="s">
        <v>90</v>
      </c>
      <c r="I443" s="9"/>
      <c r="J443" s="9"/>
      <c r="K443" s="9">
        <v>203</v>
      </c>
      <c r="L443" s="9">
        <v>11</v>
      </c>
      <c r="M443" s="9">
        <v>3</v>
      </c>
      <c r="N443" s="9" t="s">
        <v>3</v>
      </c>
      <c r="O443" s="9">
        <v>2</v>
      </c>
      <c r="P443" s="9">
        <f>ROUND(Source!DI431,O443)</f>
        <v>0</v>
      </c>
      <c r="Q443" s="9"/>
      <c r="R443" s="9"/>
      <c r="S443" s="9"/>
      <c r="T443" s="9"/>
      <c r="U443" s="9"/>
      <c r="V443" s="9"/>
      <c r="W443" s="9">
        <v>0</v>
      </c>
      <c r="X443" s="9">
        <v>1</v>
      </c>
      <c r="Y443" s="9">
        <v>0</v>
      </c>
      <c r="Z443" s="9">
        <v>0</v>
      </c>
      <c r="AA443" s="9">
        <v>1</v>
      </c>
      <c r="AB443" s="9">
        <v>0</v>
      </c>
    </row>
    <row r="444" spans="1:28" x14ac:dyDescent="0.2">
      <c r="A444" s="9">
        <v>50</v>
      </c>
      <c r="B444" s="9">
        <v>0</v>
      </c>
      <c r="C444" s="9">
        <v>0</v>
      </c>
      <c r="D444" s="9">
        <v>1</v>
      </c>
      <c r="E444" s="9">
        <v>231</v>
      </c>
      <c r="F444" s="9">
        <f>ROUND(Source!BB431,O444)</f>
        <v>0</v>
      </c>
      <c r="G444" s="9" t="s">
        <v>91</v>
      </c>
      <c r="H444" s="9" t="s">
        <v>92</v>
      </c>
      <c r="I444" s="9"/>
      <c r="J444" s="9"/>
      <c r="K444" s="9">
        <v>231</v>
      </c>
      <c r="L444" s="9">
        <v>12</v>
      </c>
      <c r="M444" s="9">
        <v>3</v>
      </c>
      <c r="N444" s="9" t="s">
        <v>3</v>
      </c>
      <c r="O444" s="9">
        <v>2</v>
      </c>
      <c r="P444" s="9">
        <f>ROUND(Source!ET431,O444)</f>
        <v>0</v>
      </c>
      <c r="Q444" s="9"/>
      <c r="R444" s="9"/>
      <c r="S444" s="9"/>
      <c r="T444" s="9"/>
      <c r="U444" s="9"/>
      <c r="V444" s="9"/>
      <c r="W444" s="9">
        <v>0</v>
      </c>
      <c r="X444" s="9">
        <v>1</v>
      </c>
      <c r="Y444" s="9">
        <v>0</v>
      </c>
      <c r="Z444" s="9">
        <v>0</v>
      </c>
      <c r="AA444" s="9">
        <v>1</v>
      </c>
      <c r="AB444" s="9">
        <v>0</v>
      </c>
    </row>
    <row r="445" spans="1:28" x14ac:dyDescent="0.2">
      <c r="A445" s="9">
        <v>50</v>
      </c>
      <c r="B445" s="9">
        <v>0</v>
      </c>
      <c r="C445" s="9">
        <v>0</v>
      </c>
      <c r="D445" s="9">
        <v>1</v>
      </c>
      <c r="E445" s="9">
        <v>204</v>
      </c>
      <c r="F445" s="9">
        <f>ROUND(Source!R431,O445)</f>
        <v>0</v>
      </c>
      <c r="G445" s="9" t="s">
        <v>93</v>
      </c>
      <c r="H445" s="9" t="s">
        <v>94</v>
      </c>
      <c r="I445" s="9"/>
      <c r="J445" s="9"/>
      <c r="K445" s="9">
        <v>204</v>
      </c>
      <c r="L445" s="9">
        <v>13</v>
      </c>
      <c r="M445" s="9">
        <v>3</v>
      </c>
      <c r="N445" s="9" t="s">
        <v>3</v>
      </c>
      <c r="O445" s="9">
        <v>2</v>
      </c>
      <c r="P445" s="9">
        <f>ROUND(Source!DJ431,O445)</f>
        <v>0</v>
      </c>
      <c r="Q445" s="9"/>
      <c r="R445" s="9"/>
      <c r="S445" s="9"/>
      <c r="T445" s="9"/>
      <c r="U445" s="9"/>
      <c r="V445" s="9"/>
      <c r="W445" s="9">
        <v>0</v>
      </c>
      <c r="X445" s="9">
        <v>1</v>
      </c>
      <c r="Y445" s="9">
        <v>0</v>
      </c>
      <c r="Z445" s="9">
        <v>0</v>
      </c>
      <c r="AA445" s="9">
        <v>1</v>
      </c>
      <c r="AB445" s="9">
        <v>0</v>
      </c>
    </row>
    <row r="446" spans="1:28" x14ac:dyDescent="0.2">
      <c r="A446" s="9">
        <v>50</v>
      </c>
      <c r="B446" s="9">
        <v>0</v>
      </c>
      <c r="C446" s="9">
        <v>0</v>
      </c>
      <c r="D446" s="9">
        <v>1</v>
      </c>
      <c r="E446" s="9">
        <v>205</v>
      </c>
      <c r="F446" s="9">
        <f>ROUND(Source!S431,O446)</f>
        <v>0</v>
      </c>
      <c r="G446" s="9" t="s">
        <v>95</v>
      </c>
      <c r="H446" s="9" t="s">
        <v>96</v>
      </c>
      <c r="I446" s="9"/>
      <c r="J446" s="9"/>
      <c r="K446" s="9">
        <v>205</v>
      </c>
      <c r="L446" s="9">
        <v>14</v>
      </c>
      <c r="M446" s="9">
        <v>3</v>
      </c>
      <c r="N446" s="9" t="s">
        <v>3</v>
      </c>
      <c r="O446" s="9">
        <v>2</v>
      </c>
      <c r="P446" s="9">
        <f>ROUND(Source!DK431,O446)</f>
        <v>0</v>
      </c>
      <c r="Q446" s="9"/>
      <c r="R446" s="9"/>
      <c r="S446" s="9"/>
      <c r="T446" s="9"/>
      <c r="U446" s="9"/>
      <c r="V446" s="9"/>
      <c r="W446" s="9">
        <v>0</v>
      </c>
      <c r="X446" s="9">
        <v>1</v>
      </c>
      <c r="Y446" s="9">
        <v>0</v>
      </c>
      <c r="Z446" s="9">
        <v>0</v>
      </c>
      <c r="AA446" s="9">
        <v>1</v>
      </c>
      <c r="AB446" s="9">
        <v>0</v>
      </c>
    </row>
    <row r="447" spans="1:28" x14ac:dyDescent="0.2">
      <c r="A447" s="9">
        <v>50</v>
      </c>
      <c r="B447" s="9">
        <v>0</v>
      </c>
      <c r="C447" s="9">
        <v>0</v>
      </c>
      <c r="D447" s="9">
        <v>1</v>
      </c>
      <c r="E447" s="9">
        <v>232</v>
      </c>
      <c r="F447" s="9">
        <f>ROUND(Source!BC431,O447)</f>
        <v>0</v>
      </c>
      <c r="G447" s="9" t="s">
        <v>97</v>
      </c>
      <c r="H447" s="9" t="s">
        <v>98</v>
      </c>
      <c r="I447" s="9"/>
      <c r="J447" s="9"/>
      <c r="K447" s="9">
        <v>232</v>
      </c>
      <c r="L447" s="9">
        <v>15</v>
      </c>
      <c r="M447" s="9">
        <v>3</v>
      </c>
      <c r="N447" s="9" t="s">
        <v>3</v>
      </c>
      <c r="O447" s="9">
        <v>2</v>
      </c>
      <c r="P447" s="9">
        <f>ROUND(Source!EU431,O447)</f>
        <v>0</v>
      </c>
      <c r="Q447" s="9"/>
      <c r="R447" s="9"/>
      <c r="S447" s="9"/>
      <c r="T447" s="9"/>
      <c r="U447" s="9"/>
      <c r="V447" s="9"/>
      <c r="W447" s="9">
        <v>0</v>
      </c>
      <c r="X447" s="9">
        <v>1</v>
      </c>
      <c r="Y447" s="9">
        <v>0</v>
      </c>
      <c r="Z447" s="9">
        <v>0</v>
      </c>
      <c r="AA447" s="9">
        <v>1</v>
      </c>
      <c r="AB447" s="9">
        <v>0</v>
      </c>
    </row>
    <row r="448" spans="1:28" x14ac:dyDescent="0.2">
      <c r="A448" s="9">
        <v>50</v>
      </c>
      <c r="B448" s="9">
        <v>0</v>
      </c>
      <c r="C448" s="9">
        <v>0</v>
      </c>
      <c r="D448" s="9">
        <v>1</v>
      </c>
      <c r="E448" s="9">
        <v>214</v>
      </c>
      <c r="F448" s="9">
        <f>ROUND(Source!AS431,O448)</f>
        <v>0</v>
      </c>
      <c r="G448" s="9" t="s">
        <v>99</v>
      </c>
      <c r="H448" s="9" t="s">
        <v>100</v>
      </c>
      <c r="I448" s="9"/>
      <c r="J448" s="9"/>
      <c r="K448" s="9">
        <v>214</v>
      </c>
      <c r="L448" s="9">
        <v>16</v>
      </c>
      <c r="M448" s="9">
        <v>3</v>
      </c>
      <c r="N448" s="9" t="s">
        <v>3</v>
      </c>
      <c r="O448" s="9">
        <v>2</v>
      </c>
      <c r="P448" s="9">
        <f>ROUND(Source!EK431,O448)</f>
        <v>0</v>
      </c>
      <c r="Q448" s="9"/>
      <c r="R448" s="9"/>
      <c r="S448" s="9"/>
      <c r="T448" s="9"/>
      <c r="U448" s="9"/>
      <c r="V448" s="9"/>
      <c r="W448" s="9">
        <v>0</v>
      </c>
      <c r="X448" s="9">
        <v>1</v>
      </c>
      <c r="Y448" s="9">
        <v>0</v>
      </c>
      <c r="Z448" s="9">
        <v>0</v>
      </c>
      <c r="AA448" s="9">
        <v>1</v>
      </c>
      <c r="AB448" s="9">
        <v>0</v>
      </c>
    </row>
    <row r="449" spans="1:206" x14ac:dyDescent="0.2">
      <c r="A449" s="9">
        <v>50</v>
      </c>
      <c r="B449" s="9">
        <v>0</v>
      </c>
      <c r="C449" s="9">
        <v>0</v>
      </c>
      <c r="D449" s="9">
        <v>1</v>
      </c>
      <c r="E449" s="9">
        <v>215</v>
      </c>
      <c r="F449" s="9">
        <f>ROUND(Source!AT431,O449)</f>
        <v>0</v>
      </c>
      <c r="G449" s="9" t="s">
        <v>101</v>
      </c>
      <c r="H449" s="9" t="s">
        <v>102</v>
      </c>
      <c r="I449" s="9"/>
      <c r="J449" s="9"/>
      <c r="K449" s="9">
        <v>215</v>
      </c>
      <c r="L449" s="9">
        <v>17</v>
      </c>
      <c r="M449" s="9">
        <v>3</v>
      </c>
      <c r="N449" s="9" t="s">
        <v>3</v>
      </c>
      <c r="O449" s="9">
        <v>2</v>
      </c>
      <c r="P449" s="9">
        <f>ROUND(Source!EL431,O449)</f>
        <v>0</v>
      </c>
      <c r="Q449" s="9"/>
      <c r="R449" s="9"/>
      <c r="S449" s="9"/>
      <c r="T449" s="9"/>
      <c r="U449" s="9"/>
      <c r="V449" s="9"/>
      <c r="W449" s="9">
        <v>0</v>
      </c>
      <c r="X449" s="9">
        <v>1</v>
      </c>
      <c r="Y449" s="9">
        <v>0</v>
      </c>
      <c r="Z449" s="9">
        <v>0</v>
      </c>
      <c r="AA449" s="9">
        <v>1</v>
      </c>
      <c r="AB449" s="9">
        <v>0</v>
      </c>
    </row>
    <row r="450" spans="1:206" x14ac:dyDescent="0.2">
      <c r="A450" s="9">
        <v>50</v>
      </c>
      <c r="B450" s="9">
        <v>0</v>
      </c>
      <c r="C450" s="9">
        <v>0</v>
      </c>
      <c r="D450" s="9">
        <v>1</v>
      </c>
      <c r="E450" s="9">
        <v>217</v>
      </c>
      <c r="F450" s="9">
        <f>ROUND(Source!AU431,O450)</f>
        <v>0</v>
      </c>
      <c r="G450" s="9" t="s">
        <v>103</v>
      </c>
      <c r="H450" s="9" t="s">
        <v>104</v>
      </c>
      <c r="I450" s="9"/>
      <c r="J450" s="9"/>
      <c r="K450" s="9">
        <v>217</v>
      </c>
      <c r="L450" s="9">
        <v>18</v>
      </c>
      <c r="M450" s="9">
        <v>3</v>
      </c>
      <c r="N450" s="9" t="s">
        <v>3</v>
      </c>
      <c r="O450" s="9">
        <v>2</v>
      </c>
      <c r="P450" s="9">
        <f>ROUND(Source!EM431,O450)</f>
        <v>0</v>
      </c>
      <c r="Q450" s="9"/>
      <c r="R450" s="9"/>
      <c r="S450" s="9"/>
      <c r="T450" s="9"/>
      <c r="U450" s="9"/>
      <c r="V450" s="9"/>
      <c r="W450" s="9">
        <v>0</v>
      </c>
      <c r="X450" s="9">
        <v>1</v>
      </c>
      <c r="Y450" s="9">
        <v>0</v>
      </c>
      <c r="Z450" s="9">
        <v>0</v>
      </c>
      <c r="AA450" s="9">
        <v>1</v>
      </c>
      <c r="AB450" s="9">
        <v>0</v>
      </c>
    </row>
    <row r="451" spans="1:206" x14ac:dyDescent="0.2">
      <c r="A451" s="9">
        <v>50</v>
      </c>
      <c r="B451" s="9">
        <v>0</v>
      </c>
      <c r="C451" s="9">
        <v>0</v>
      </c>
      <c r="D451" s="9">
        <v>1</v>
      </c>
      <c r="E451" s="9">
        <v>230</v>
      </c>
      <c r="F451" s="9">
        <f>ROUND(Source!BA431,O451)</f>
        <v>0</v>
      </c>
      <c r="G451" s="9" t="s">
        <v>105</v>
      </c>
      <c r="H451" s="9" t="s">
        <v>106</v>
      </c>
      <c r="I451" s="9"/>
      <c r="J451" s="9"/>
      <c r="K451" s="9">
        <v>230</v>
      </c>
      <c r="L451" s="9">
        <v>19</v>
      </c>
      <c r="M451" s="9">
        <v>3</v>
      </c>
      <c r="N451" s="9" t="s">
        <v>3</v>
      </c>
      <c r="O451" s="9">
        <v>2</v>
      </c>
      <c r="P451" s="9">
        <f>ROUND(Source!ES431,O451)</f>
        <v>0</v>
      </c>
      <c r="Q451" s="9"/>
      <c r="R451" s="9"/>
      <c r="S451" s="9"/>
      <c r="T451" s="9"/>
      <c r="U451" s="9"/>
      <c r="V451" s="9"/>
      <c r="W451" s="9">
        <v>0</v>
      </c>
      <c r="X451" s="9">
        <v>1</v>
      </c>
      <c r="Y451" s="9">
        <v>0</v>
      </c>
      <c r="Z451" s="9">
        <v>0</v>
      </c>
      <c r="AA451" s="9">
        <v>1</v>
      </c>
      <c r="AB451" s="9">
        <v>0</v>
      </c>
    </row>
    <row r="452" spans="1:206" x14ac:dyDescent="0.2">
      <c r="A452" s="9">
        <v>50</v>
      </c>
      <c r="B452" s="9">
        <v>0</v>
      </c>
      <c r="C452" s="9">
        <v>0</v>
      </c>
      <c r="D452" s="9">
        <v>1</v>
      </c>
      <c r="E452" s="9">
        <v>206</v>
      </c>
      <c r="F452" s="9">
        <f>ROUND(Source!T431,O452)</f>
        <v>0</v>
      </c>
      <c r="G452" s="9" t="s">
        <v>107</v>
      </c>
      <c r="H452" s="9" t="s">
        <v>108</v>
      </c>
      <c r="I452" s="9"/>
      <c r="J452" s="9"/>
      <c r="K452" s="9">
        <v>206</v>
      </c>
      <c r="L452" s="9">
        <v>20</v>
      </c>
      <c r="M452" s="9">
        <v>3</v>
      </c>
      <c r="N452" s="9" t="s">
        <v>3</v>
      </c>
      <c r="O452" s="9">
        <v>2</v>
      </c>
      <c r="P452" s="9">
        <f>ROUND(Source!DL431,O452)</f>
        <v>0</v>
      </c>
      <c r="Q452" s="9"/>
      <c r="R452" s="9"/>
      <c r="S452" s="9"/>
      <c r="T452" s="9"/>
      <c r="U452" s="9"/>
      <c r="V452" s="9"/>
      <c r="W452" s="9">
        <v>0</v>
      </c>
      <c r="X452" s="9">
        <v>1</v>
      </c>
      <c r="Y452" s="9">
        <v>0</v>
      </c>
      <c r="Z452" s="9">
        <v>0</v>
      </c>
      <c r="AA452" s="9">
        <v>1</v>
      </c>
      <c r="AB452" s="9">
        <v>0</v>
      </c>
    </row>
    <row r="453" spans="1:206" x14ac:dyDescent="0.2">
      <c r="A453" s="9">
        <v>50</v>
      </c>
      <c r="B453" s="9">
        <v>0</v>
      </c>
      <c r="C453" s="9">
        <v>0</v>
      </c>
      <c r="D453" s="9">
        <v>1</v>
      </c>
      <c r="E453" s="9">
        <v>207</v>
      </c>
      <c r="F453" s="9">
        <f>ROUND(Source!U431,O453)</f>
        <v>0</v>
      </c>
      <c r="G453" s="9" t="s">
        <v>109</v>
      </c>
      <c r="H453" s="9" t="s">
        <v>110</v>
      </c>
      <c r="I453" s="9"/>
      <c r="J453" s="9"/>
      <c r="K453" s="9">
        <v>207</v>
      </c>
      <c r="L453" s="9">
        <v>21</v>
      </c>
      <c r="M453" s="9">
        <v>3</v>
      </c>
      <c r="N453" s="9" t="s">
        <v>3</v>
      </c>
      <c r="O453" s="9">
        <v>7</v>
      </c>
      <c r="P453" s="9">
        <f>ROUND(Source!DM431,O453)</f>
        <v>0</v>
      </c>
      <c r="Q453" s="9"/>
      <c r="R453" s="9"/>
      <c r="S453" s="9"/>
      <c r="T453" s="9"/>
      <c r="U453" s="9"/>
      <c r="V453" s="9"/>
      <c r="W453" s="9">
        <v>0</v>
      </c>
      <c r="X453" s="9">
        <v>1</v>
      </c>
      <c r="Y453" s="9">
        <v>0</v>
      </c>
      <c r="Z453" s="9">
        <v>0</v>
      </c>
      <c r="AA453" s="9">
        <v>1</v>
      </c>
      <c r="AB453" s="9">
        <v>0</v>
      </c>
    </row>
    <row r="454" spans="1:206" x14ac:dyDescent="0.2">
      <c r="A454" s="9">
        <v>50</v>
      </c>
      <c r="B454" s="9">
        <v>0</v>
      </c>
      <c r="C454" s="9">
        <v>0</v>
      </c>
      <c r="D454" s="9">
        <v>1</v>
      </c>
      <c r="E454" s="9">
        <v>208</v>
      </c>
      <c r="F454" s="9">
        <f>ROUND(Source!V431,O454)</f>
        <v>0</v>
      </c>
      <c r="G454" s="9" t="s">
        <v>111</v>
      </c>
      <c r="H454" s="9" t="s">
        <v>112</v>
      </c>
      <c r="I454" s="9"/>
      <c r="J454" s="9"/>
      <c r="K454" s="9">
        <v>208</v>
      </c>
      <c r="L454" s="9">
        <v>22</v>
      </c>
      <c r="M454" s="9">
        <v>3</v>
      </c>
      <c r="N454" s="9" t="s">
        <v>3</v>
      </c>
      <c r="O454" s="9">
        <v>7</v>
      </c>
      <c r="P454" s="9">
        <f>ROUND(Source!DN431,O454)</f>
        <v>0</v>
      </c>
      <c r="Q454" s="9"/>
      <c r="R454" s="9"/>
      <c r="S454" s="9"/>
      <c r="T454" s="9"/>
      <c r="U454" s="9"/>
      <c r="V454" s="9"/>
      <c r="W454" s="9">
        <v>0</v>
      </c>
      <c r="X454" s="9">
        <v>1</v>
      </c>
      <c r="Y454" s="9">
        <v>0</v>
      </c>
      <c r="Z454" s="9">
        <v>0</v>
      </c>
      <c r="AA454" s="9">
        <v>1</v>
      </c>
      <c r="AB454" s="9">
        <v>0</v>
      </c>
    </row>
    <row r="455" spans="1:206" x14ac:dyDescent="0.2">
      <c r="A455" s="9">
        <v>50</v>
      </c>
      <c r="B455" s="9">
        <v>0</v>
      </c>
      <c r="C455" s="9">
        <v>0</v>
      </c>
      <c r="D455" s="9">
        <v>1</v>
      </c>
      <c r="E455" s="9">
        <v>209</v>
      </c>
      <c r="F455" s="9">
        <f>ROUND(Source!W431,O455)</f>
        <v>0</v>
      </c>
      <c r="G455" s="9" t="s">
        <v>113</v>
      </c>
      <c r="H455" s="9" t="s">
        <v>114</v>
      </c>
      <c r="I455" s="9"/>
      <c r="J455" s="9"/>
      <c r="K455" s="9">
        <v>209</v>
      </c>
      <c r="L455" s="9">
        <v>23</v>
      </c>
      <c r="M455" s="9">
        <v>3</v>
      </c>
      <c r="N455" s="9" t="s">
        <v>3</v>
      </c>
      <c r="O455" s="9">
        <v>2</v>
      </c>
      <c r="P455" s="9">
        <f>ROUND(Source!DO431,O455)</f>
        <v>0</v>
      </c>
      <c r="Q455" s="9"/>
      <c r="R455" s="9"/>
      <c r="S455" s="9"/>
      <c r="T455" s="9"/>
      <c r="U455" s="9"/>
      <c r="V455" s="9"/>
      <c r="W455" s="9">
        <v>0</v>
      </c>
      <c r="X455" s="9">
        <v>1</v>
      </c>
      <c r="Y455" s="9">
        <v>0</v>
      </c>
      <c r="Z455" s="9">
        <v>0</v>
      </c>
      <c r="AA455" s="9">
        <v>1</v>
      </c>
      <c r="AB455" s="9">
        <v>0</v>
      </c>
    </row>
    <row r="456" spans="1:206" x14ac:dyDescent="0.2">
      <c r="A456" s="9">
        <v>50</v>
      </c>
      <c r="B456" s="9">
        <v>0</v>
      </c>
      <c r="C456" s="9">
        <v>0</v>
      </c>
      <c r="D456" s="9">
        <v>1</v>
      </c>
      <c r="E456" s="9">
        <v>233</v>
      </c>
      <c r="F456" s="9">
        <f>ROUND(Source!BD431,O456)</f>
        <v>0</v>
      </c>
      <c r="G456" s="9" t="s">
        <v>115</v>
      </c>
      <c r="H456" s="9" t="s">
        <v>116</v>
      </c>
      <c r="I456" s="9"/>
      <c r="J456" s="9"/>
      <c r="K456" s="9">
        <v>233</v>
      </c>
      <c r="L456" s="9">
        <v>24</v>
      </c>
      <c r="M456" s="9">
        <v>3</v>
      </c>
      <c r="N456" s="9" t="s">
        <v>3</v>
      </c>
      <c r="O456" s="9">
        <v>2</v>
      </c>
      <c r="P456" s="9">
        <f>ROUND(Source!EV431,O456)</f>
        <v>0</v>
      </c>
      <c r="Q456" s="9"/>
      <c r="R456" s="9"/>
      <c r="S456" s="9"/>
      <c r="T456" s="9"/>
      <c r="U456" s="9"/>
      <c r="V456" s="9"/>
      <c r="W456" s="9">
        <v>0</v>
      </c>
      <c r="X456" s="9">
        <v>1</v>
      </c>
      <c r="Y456" s="9">
        <v>0</v>
      </c>
      <c r="Z456" s="9">
        <v>0</v>
      </c>
      <c r="AA456" s="9">
        <v>1</v>
      </c>
      <c r="AB456" s="9">
        <v>0</v>
      </c>
    </row>
    <row r="457" spans="1:206" x14ac:dyDescent="0.2">
      <c r="A457" s="9">
        <v>50</v>
      </c>
      <c r="B457" s="9">
        <v>0</v>
      </c>
      <c r="C457" s="9">
        <v>0</v>
      </c>
      <c r="D457" s="9">
        <v>1</v>
      </c>
      <c r="E457" s="9">
        <v>210</v>
      </c>
      <c r="F457" s="9">
        <f>ROUND(Source!X431,O457)</f>
        <v>0</v>
      </c>
      <c r="G457" s="9" t="s">
        <v>117</v>
      </c>
      <c r="H457" s="9" t="s">
        <v>118</v>
      </c>
      <c r="I457" s="9"/>
      <c r="J457" s="9"/>
      <c r="K457" s="9">
        <v>210</v>
      </c>
      <c r="L457" s="9">
        <v>25</v>
      </c>
      <c r="M457" s="9">
        <v>3</v>
      </c>
      <c r="N457" s="9" t="s">
        <v>3</v>
      </c>
      <c r="O457" s="9">
        <v>2</v>
      </c>
      <c r="P457" s="9">
        <f>ROUND(Source!DP431,O457)</f>
        <v>0</v>
      </c>
      <c r="Q457" s="9"/>
      <c r="R457" s="9"/>
      <c r="S457" s="9"/>
      <c r="T457" s="9"/>
      <c r="U457" s="9"/>
      <c r="V457" s="9"/>
      <c r="W457" s="9">
        <v>0</v>
      </c>
      <c r="X457" s="9">
        <v>1</v>
      </c>
      <c r="Y457" s="9">
        <v>0</v>
      </c>
      <c r="Z457" s="9">
        <v>0</v>
      </c>
      <c r="AA457" s="9">
        <v>1</v>
      </c>
      <c r="AB457" s="9">
        <v>0</v>
      </c>
    </row>
    <row r="458" spans="1:206" x14ac:dyDescent="0.2">
      <c r="A458" s="9">
        <v>50</v>
      </c>
      <c r="B458" s="9">
        <v>0</v>
      </c>
      <c r="C458" s="9">
        <v>0</v>
      </c>
      <c r="D458" s="9">
        <v>1</v>
      </c>
      <c r="E458" s="9">
        <v>211</v>
      </c>
      <c r="F458" s="9">
        <f>ROUND(Source!Y431,O458)</f>
        <v>0</v>
      </c>
      <c r="G458" s="9" t="s">
        <v>119</v>
      </c>
      <c r="H458" s="9" t="s">
        <v>120</v>
      </c>
      <c r="I458" s="9"/>
      <c r="J458" s="9"/>
      <c r="K458" s="9">
        <v>211</v>
      </c>
      <c r="L458" s="9">
        <v>26</v>
      </c>
      <c r="M458" s="9">
        <v>3</v>
      </c>
      <c r="N458" s="9" t="s">
        <v>3</v>
      </c>
      <c r="O458" s="9">
        <v>2</v>
      </c>
      <c r="P458" s="9">
        <f>ROUND(Source!DQ431,O458)</f>
        <v>0</v>
      </c>
      <c r="Q458" s="9"/>
      <c r="R458" s="9"/>
      <c r="S458" s="9"/>
      <c r="T458" s="9"/>
      <c r="U458" s="9"/>
      <c r="V458" s="9"/>
      <c r="W458" s="9">
        <v>0</v>
      </c>
      <c r="X458" s="9">
        <v>1</v>
      </c>
      <c r="Y458" s="9">
        <v>0</v>
      </c>
      <c r="Z458" s="9">
        <v>0</v>
      </c>
      <c r="AA458" s="9">
        <v>1</v>
      </c>
      <c r="AB458" s="9">
        <v>0</v>
      </c>
    </row>
    <row r="459" spans="1:206" x14ac:dyDescent="0.2">
      <c r="A459" s="9">
        <v>50</v>
      </c>
      <c r="B459" s="9">
        <v>0</v>
      </c>
      <c r="C459" s="9">
        <v>0</v>
      </c>
      <c r="D459" s="9">
        <v>1</v>
      </c>
      <c r="E459" s="9">
        <v>224</v>
      </c>
      <c r="F459" s="9">
        <f>ROUND(Source!AR431,O459)</f>
        <v>0</v>
      </c>
      <c r="G459" s="9" t="s">
        <v>121</v>
      </c>
      <c r="H459" s="9" t="s">
        <v>122</v>
      </c>
      <c r="I459" s="9"/>
      <c r="J459" s="9"/>
      <c r="K459" s="9">
        <v>224</v>
      </c>
      <c r="L459" s="9">
        <v>27</v>
      </c>
      <c r="M459" s="9">
        <v>3</v>
      </c>
      <c r="N459" s="9" t="s">
        <v>3</v>
      </c>
      <c r="O459" s="9">
        <v>2</v>
      </c>
      <c r="P459" s="9">
        <f>ROUND(Source!EJ431,O459)</f>
        <v>0</v>
      </c>
      <c r="Q459" s="9"/>
      <c r="R459" s="9"/>
      <c r="S459" s="9"/>
      <c r="T459" s="9"/>
      <c r="U459" s="9"/>
      <c r="V459" s="9"/>
      <c r="W459" s="9">
        <v>0</v>
      </c>
      <c r="X459" s="9">
        <v>1</v>
      </c>
      <c r="Y459" s="9">
        <v>0</v>
      </c>
      <c r="Z459" s="9">
        <v>0</v>
      </c>
      <c r="AA459" s="9">
        <v>1</v>
      </c>
      <c r="AB459" s="9">
        <v>0</v>
      </c>
    </row>
    <row r="461" spans="1:206" x14ac:dyDescent="0.2">
      <c r="A461" s="1">
        <v>4</v>
      </c>
      <c r="B461" s="1">
        <v>0</v>
      </c>
      <c r="C461" s="1"/>
      <c r="D461" s="1">
        <f>ROW(A500)</f>
        <v>500</v>
      </c>
      <c r="E461" s="1"/>
      <c r="F461" s="1" t="s">
        <v>30</v>
      </c>
      <c r="G461" s="1" t="s">
        <v>177</v>
      </c>
      <c r="H461" s="1" t="s">
        <v>3</v>
      </c>
      <c r="I461" s="1">
        <v>0</v>
      </c>
      <c r="J461" s="1"/>
      <c r="K461" s="1">
        <v>0</v>
      </c>
      <c r="L461" s="1"/>
      <c r="M461" s="1" t="s">
        <v>3</v>
      </c>
      <c r="N461" s="1"/>
      <c r="O461" s="1"/>
      <c r="P461" s="1"/>
      <c r="Q461" s="1"/>
      <c r="R461" s="1"/>
      <c r="S461" s="1">
        <v>0</v>
      </c>
      <c r="T461" s="1">
        <v>0</v>
      </c>
      <c r="U461" s="1" t="s">
        <v>3</v>
      </c>
      <c r="V461" s="1">
        <v>0</v>
      </c>
      <c r="W461" s="1"/>
      <c r="X461" s="1"/>
      <c r="Y461" s="1"/>
      <c r="Z461" s="1"/>
      <c r="AA461" s="1"/>
      <c r="AB461" s="1" t="s">
        <v>3</v>
      </c>
      <c r="AC461" s="1" t="s">
        <v>3</v>
      </c>
      <c r="AD461" s="1" t="s">
        <v>3</v>
      </c>
      <c r="AE461" s="1" t="s">
        <v>3</v>
      </c>
      <c r="AF461" s="1" t="s">
        <v>3</v>
      </c>
      <c r="AG461" s="1" t="s">
        <v>3</v>
      </c>
      <c r="AH461" s="1"/>
      <c r="AI461" s="1"/>
      <c r="AJ461" s="1"/>
      <c r="AK461" s="1"/>
      <c r="AL461" s="1"/>
      <c r="AM461" s="1"/>
      <c r="AN461" s="1"/>
      <c r="AO461" s="1"/>
      <c r="AP461" s="1" t="s">
        <v>3</v>
      </c>
      <c r="AQ461" s="1" t="s">
        <v>3</v>
      </c>
      <c r="AR461" s="1" t="s">
        <v>3</v>
      </c>
      <c r="AS461" s="1"/>
      <c r="AT461" s="1"/>
      <c r="AU461" s="1"/>
      <c r="AV461" s="1"/>
      <c r="AW461" s="1"/>
      <c r="AX461" s="1"/>
      <c r="AY461" s="1"/>
      <c r="AZ461" s="1" t="s">
        <v>3</v>
      </c>
      <c r="BA461" s="1"/>
      <c r="BB461" s="1" t="s">
        <v>3</v>
      </c>
      <c r="BC461" s="1" t="s">
        <v>3</v>
      </c>
      <c r="BD461" s="1" t="s">
        <v>3</v>
      </c>
      <c r="BE461" s="1" t="s">
        <v>3</v>
      </c>
      <c r="BF461" s="1" t="s">
        <v>3</v>
      </c>
      <c r="BG461" s="1" t="s">
        <v>3</v>
      </c>
      <c r="BH461" s="1" t="s">
        <v>3</v>
      </c>
      <c r="BI461" s="1" t="s">
        <v>3</v>
      </c>
      <c r="BJ461" s="1" t="s">
        <v>3</v>
      </c>
      <c r="BK461" s="1" t="s">
        <v>3</v>
      </c>
      <c r="BL461" s="1" t="s">
        <v>3</v>
      </c>
      <c r="BM461" s="1" t="s">
        <v>3</v>
      </c>
      <c r="BN461" s="1" t="s">
        <v>3</v>
      </c>
      <c r="BO461" s="1" t="s">
        <v>3</v>
      </c>
      <c r="BP461" s="1" t="s">
        <v>3</v>
      </c>
      <c r="BQ461" s="1"/>
      <c r="BR461" s="1"/>
      <c r="BS461" s="1"/>
      <c r="BT461" s="1"/>
      <c r="BU461" s="1"/>
      <c r="BV461" s="1"/>
      <c r="BW461" s="1"/>
      <c r="BX461" s="1">
        <v>0</v>
      </c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>
        <v>0</v>
      </c>
    </row>
    <row r="463" spans="1:206" x14ac:dyDescent="0.2">
      <c r="A463" s="7">
        <v>52</v>
      </c>
      <c r="B463" s="7">
        <f t="shared" ref="B463:G463" si="267">B500</f>
        <v>0</v>
      </c>
      <c r="C463" s="7">
        <f t="shared" si="267"/>
        <v>4</v>
      </c>
      <c r="D463" s="7">
        <f t="shared" si="267"/>
        <v>461</v>
      </c>
      <c r="E463" s="7">
        <f t="shared" si="267"/>
        <v>0</v>
      </c>
      <c r="F463" s="7" t="str">
        <f t="shared" si="267"/>
        <v>Новый раздел</v>
      </c>
      <c r="G463" s="7" t="str">
        <f t="shared" si="267"/>
        <v>Заземление</v>
      </c>
      <c r="H463" s="7"/>
      <c r="I463" s="7"/>
      <c r="J463" s="7"/>
      <c r="K463" s="7"/>
      <c r="L463" s="7"/>
      <c r="M463" s="7"/>
      <c r="N463" s="7"/>
      <c r="O463" s="7">
        <f t="shared" ref="O463:BZ463" si="268">O500</f>
        <v>0</v>
      </c>
      <c r="P463" s="7">
        <f t="shared" si="268"/>
        <v>0</v>
      </c>
      <c r="Q463" s="7">
        <f t="shared" si="268"/>
        <v>0</v>
      </c>
      <c r="R463" s="7">
        <f t="shared" si="268"/>
        <v>0</v>
      </c>
      <c r="S463" s="7">
        <f t="shared" si="268"/>
        <v>0</v>
      </c>
      <c r="T463" s="7">
        <f t="shared" si="268"/>
        <v>0</v>
      </c>
      <c r="U463" s="7">
        <f t="shared" si="268"/>
        <v>0</v>
      </c>
      <c r="V463" s="7">
        <f t="shared" si="268"/>
        <v>0</v>
      </c>
      <c r="W463" s="7">
        <f t="shared" si="268"/>
        <v>0</v>
      </c>
      <c r="X463" s="7">
        <f t="shared" si="268"/>
        <v>0</v>
      </c>
      <c r="Y463" s="7">
        <f t="shared" si="268"/>
        <v>0</v>
      </c>
      <c r="Z463" s="7">
        <f t="shared" si="268"/>
        <v>0</v>
      </c>
      <c r="AA463" s="7">
        <f t="shared" si="268"/>
        <v>0</v>
      </c>
      <c r="AB463" s="7">
        <f t="shared" si="268"/>
        <v>0</v>
      </c>
      <c r="AC463" s="7">
        <f t="shared" si="268"/>
        <v>0</v>
      </c>
      <c r="AD463" s="7">
        <f t="shared" si="268"/>
        <v>0</v>
      </c>
      <c r="AE463" s="7">
        <f t="shared" si="268"/>
        <v>0</v>
      </c>
      <c r="AF463" s="7">
        <f t="shared" si="268"/>
        <v>0</v>
      </c>
      <c r="AG463" s="7">
        <f t="shared" si="268"/>
        <v>0</v>
      </c>
      <c r="AH463" s="7">
        <f t="shared" si="268"/>
        <v>0</v>
      </c>
      <c r="AI463" s="7">
        <f t="shared" si="268"/>
        <v>0</v>
      </c>
      <c r="AJ463" s="7">
        <f t="shared" si="268"/>
        <v>0</v>
      </c>
      <c r="AK463" s="7">
        <f t="shared" si="268"/>
        <v>0</v>
      </c>
      <c r="AL463" s="7">
        <f t="shared" si="268"/>
        <v>0</v>
      </c>
      <c r="AM463" s="7">
        <f t="shared" si="268"/>
        <v>0</v>
      </c>
      <c r="AN463" s="7">
        <f t="shared" si="268"/>
        <v>0</v>
      </c>
      <c r="AO463" s="7">
        <f t="shared" si="268"/>
        <v>0</v>
      </c>
      <c r="AP463" s="7">
        <f t="shared" si="268"/>
        <v>0</v>
      </c>
      <c r="AQ463" s="7">
        <f t="shared" si="268"/>
        <v>0</v>
      </c>
      <c r="AR463" s="7">
        <f t="shared" si="268"/>
        <v>0</v>
      </c>
      <c r="AS463" s="7">
        <f t="shared" si="268"/>
        <v>0</v>
      </c>
      <c r="AT463" s="7">
        <f t="shared" si="268"/>
        <v>0</v>
      </c>
      <c r="AU463" s="7">
        <f t="shared" si="268"/>
        <v>0</v>
      </c>
      <c r="AV463" s="7">
        <f t="shared" si="268"/>
        <v>0</v>
      </c>
      <c r="AW463" s="7">
        <f t="shared" si="268"/>
        <v>0</v>
      </c>
      <c r="AX463" s="7">
        <f t="shared" si="268"/>
        <v>0</v>
      </c>
      <c r="AY463" s="7">
        <f t="shared" si="268"/>
        <v>0</v>
      </c>
      <c r="AZ463" s="7">
        <f t="shared" si="268"/>
        <v>0</v>
      </c>
      <c r="BA463" s="7">
        <f t="shared" si="268"/>
        <v>0</v>
      </c>
      <c r="BB463" s="7">
        <f t="shared" si="268"/>
        <v>0</v>
      </c>
      <c r="BC463" s="7">
        <f t="shared" si="268"/>
        <v>0</v>
      </c>
      <c r="BD463" s="7">
        <f t="shared" si="268"/>
        <v>0</v>
      </c>
      <c r="BE463" s="7">
        <f t="shared" si="268"/>
        <v>0</v>
      </c>
      <c r="BF463" s="7">
        <f t="shared" si="268"/>
        <v>0</v>
      </c>
      <c r="BG463" s="7">
        <f t="shared" si="268"/>
        <v>0</v>
      </c>
      <c r="BH463" s="7">
        <f t="shared" si="268"/>
        <v>0</v>
      </c>
      <c r="BI463" s="7">
        <f t="shared" si="268"/>
        <v>0</v>
      </c>
      <c r="BJ463" s="7">
        <f t="shared" si="268"/>
        <v>0</v>
      </c>
      <c r="BK463" s="7">
        <f t="shared" si="268"/>
        <v>0</v>
      </c>
      <c r="BL463" s="7">
        <f t="shared" si="268"/>
        <v>0</v>
      </c>
      <c r="BM463" s="7">
        <f t="shared" si="268"/>
        <v>0</v>
      </c>
      <c r="BN463" s="7">
        <f t="shared" si="268"/>
        <v>0</v>
      </c>
      <c r="BO463" s="7">
        <f t="shared" si="268"/>
        <v>0</v>
      </c>
      <c r="BP463" s="7">
        <f t="shared" si="268"/>
        <v>0</v>
      </c>
      <c r="BQ463" s="7">
        <f t="shared" si="268"/>
        <v>0</v>
      </c>
      <c r="BR463" s="7">
        <f t="shared" si="268"/>
        <v>0</v>
      </c>
      <c r="BS463" s="7">
        <f t="shared" si="268"/>
        <v>0</v>
      </c>
      <c r="BT463" s="7">
        <f t="shared" si="268"/>
        <v>0</v>
      </c>
      <c r="BU463" s="7">
        <f t="shared" si="268"/>
        <v>0</v>
      </c>
      <c r="BV463" s="7">
        <f t="shared" si="268"/>
        <v>0</v>
      </c>
      <c r="BW463" s="7">
        <f t="shared" si="268"/>
        <v>0</v>
      </c>
      <c r="BX463" s="7">
        <f t="shared" si="268"/>
        <v>0</v>
      </c>
      <c r="BY463" s="7">
        <f t="shared" si="268"/>
        <v>0</v>
      </c>
      <c r="BZ463" s="7">
        <f t="shared" si="268"/>
        <v>0</v>
      </c>
      <c r="CA463" s="7">
        <f t="shared" ref="CA463:EL463" si="269">CA500</f>
        <v>0</v>
      </c>
      <c r="CB463" s="7">
        <f t="shared" si="269"/>
        <v>0</v>
      </c>
      <c r="CC463" s="7">
        <f t="shared" si="269"/>
        <v>0</v>
      </c>
      <c r="CD463" s="7">
        <f t="shared" si="269"/>
        <v>0</v>
      </c>
      <c r="CE463" s="7">
        <f t="shared" si="269"/>
        <v>0</v>
      </c>
      <c r="CF463" s="7">
        <f t="shared" si="269"/>
        <v>0</v>
      </c>
      <c r="CG463" s="7">
        <f t="shared" si="269"/>
        <v>0</v>
      </c>
      <c r="CH463" s="7">
        <f t="shared" si="269"/>
        <v>0</v>
      </c>
      <c r="CI463" s="7">
        <f t="shared" si="269"/>
        <v>0</v>
      </c>
      <c r="CJ463" s="7">
        <f t="shared" si="269"/>
        <v>0</v>
      </c>
      <c r="CK463" s="7">
        <f t="shared" si="269"/>
        <v>0</v>
      </c>
      <c r="CL463" s="7">
        <f t="shared" si="269"/>
        <v>0</v>
      </c>
      <c r="CM463" s="7">
        <f t="shared" si="269"/>
        <v>0</v>
      </c>
      <c r="CN463" s="7">
        <f t="shared" si="269"/>
        <v>0</v>
      </c>
      <c r="CO463" s="7">
        <f t="shared" si="269"/>
        <v>0</v>
      </c>
      <c r="CP463" s="7">
        <f t="shared" si="269"/>
        <v>0</v>
      </c>
      <c r="CQ463" s="7">
        <f t="shared" si="269"/>
        <v>0</v>
      </c>
      <c r="CR463" s="7">
        <f t="shared" si="269"/>
        <v>0</v>
      </c>
      <c r="CS463" s="7">
        <f t="shared" si="269"/>
        <v>0</v>
      </c>
      <c r="CT463" s="7">
        <f t="shared" si="269"/>
        <v>0</v>
      </c>
      <c r="CU463" s="7">
        <f t="shared" si="269"/>
        <v>0</v>
      </c>
      <c r="CV463" s="7">
        <f t="shared" si="269"/>
        <v>0</v>
      </c>
      <c r="CW463" s="7">
        <f t="shared" si="269"/>
        <v>0</v>
      </c>
      <c r="CX463" s="7">
        <f t="shared" si="269"/>
        <v>0</v>
      </c>
      <c r="CY463" s="7">
        <f t="shared" si="269"/>
        <v>0</v>
      </c>
      <c r="CZ463" s="7">
        <f t="shared" si="269"/>
        <v>0</v>
      </c>
      <c r="DA463" s="7">
        <f t="shared" si="269"/>
        <v>0</v>
      </c>
      <c r="DB463" s="7">
        <f t="shared" si="269"/>
        <v>0</v>
      </c>
      <c r="DC463" s="7">
        <f t="shared" si="269"/>
        <v>0</v>
      </c>
      <c r="DD463" s="7">
        <f t="shared" si="269"/>
        <v>0</v>
      </c>
      <c r="DE463" s="7">
        <f t="shared" si="269"/>
        <v>0</v>
      </c>
      <c r="DF463" s="7">
        <f t="shared" si="269"/>
        <v>0</v>
      </c>
      <c r="DG463" s="4">
        <f t="shared" si="269"/>
        <v>0</v>
      </c>
      <c r="DH463" s="4">
        <f t="shared" si="269"/>
        <v>0</v>
      </c>
      <c r="DI463" s="4">
        <f t="shared" si="269"/>
        <v>0</v>
      </c>
      <c r="DJ463" s="4">
        <f t="shared" si="269"/>
        <v>0</v>
      </c>
      <c r="DK463" s="4">
        <f t="shared" si="269"/>
        <v>0</v>
      </c>
      <c r="DL463" s="4">
        <f t="shared" si="269"/>
        <v>0</v>
      </c>
      <c r="DM463" s="4">
        <f t="shared" si="269"/>
        <v>0</v>
      </c>
      <c r="DN463" s="4">
        <f t="shared" si="269"/>
        <v>0</v>
      </c>
      <c r="DO463" s="4">
        <f t="shared" si="269"/>
        <v>0</v>
      </c>
      <c r="DP463" s="4">
        <f t="shared" si="269"/>
        <v>0</v>
      </c>
      <c r="DQ463" s="4">
        <f t="shared" si="269"/>
        <v>0</v>
      </c>
      <c r="DR463" s="4">
        <f t="shared" si="269"/>
        <v>0</v>
      </c>
      <c r="DS463" s="4">
        <f t="shared" si="269"/>
        <v>0</v>
      </c>
      <c r="DT463" s="4">
        <f t="shared" si="269"/>
        <v>0</v>
      </c>
      <c r="DU463" s="4">
        <f t="shared" si="269"/>
        <v>0</v>
      </c>
      <c r="DV463" s="4">
        <f t="shared" si="269"/>
        <v>0</v>
      </c>
      <c r="DW463" s="4">
        <f t="shared" si="269"/>
        <v>0</v>
      </c>
      <c r="DX463" s="4">
        <f t="shared" si="269"/>
        <v>0</v>
      </c>
      <c r="DY463" s="4">
        <f t="shared" si="269"/>
        <v>0</v>
      </c>
      <c r="DZ463" s="4">
        <f t="shared" si="269"/>
        <v>0</v>
      </c>
      <c r="EA463" s="4">
        <f t="shared" si="269"/>
        <v>0</v>
      </c>
      <c r="EB463" s="4">
        <f t="shared" si="269"/>
        <v>0</v>
      </c>
      <c r="EC463" s="4">
        <f t="shared" si="269"/>
        <v>0</v>
      </c>
      <c r="ED463" s="4">
        <f t="shared" si="269"/>
        <v>0</v>
      </c>
      <c r="EE463" s="4">
        <f t="shared" si="269"/>
        <v>0</v>
      </c>
      <c r="EF463" s="4">
        <f t="shared" si="269"/>
        <v>0</v>
      </c>
      <c r="EG463" s="4">
        <f t="shared" si="269"/>
        <v>0</v>
      </c>
      <c r="EH463" s="4">
        <f t="shared" si="269"/>
        <v>0</v>
      </c>
      <c r="EI463" s="4">
        <f t="shared" si="269"/>
        <v>0</v>
      </c>
      <c r="EJ463" s="4">
        <f t="shared" si="269"/>
        <v>0</v>
      </c>
      <c r="EK463" s="4">
        <f t="shared" si="269"/>
        <v>0</v>
      </c>
      <c r="EL463" s="4">
        <f t="shared" si="269"/>
        <v>0</v>
      </c>
      <c r="EM463" s="4">
        <f t="shared" ref="EM463:GX463" si="270">EM500</f>
        <v>0</v>
      </c>
      <c r="EN463" s="4">
        <f t="shared" si="270"/>
        <v>0</v>
      </c>
      <c r="EO463" s="4">
        <f t="shared" si="270"/>
        <v>0</v>
      </c>
      <c r="EP463" s="4">
        <f t="shared" si="270"/>
        <v>0</v>
      </c>
      <c r="EQ463" s="4">
        <f t="shared" si="270"/>
        <v>0</v>
      </c>
      <c r="ER463" s="4">
        <f t="shared" si="270"/>
        <v>0</v>
      </c>
      <c r="ES463" s="4">
        <f t="shared" si="270"/>
        <v>0</v>
      </c>
      <c r="ET463" s="4">
        <f t="shared" si="270"/>
        <v>0</v>
      </c>
      <c r="EU463" s="4">
        <f t="shared" si="270"/>
        <v>0</v>
      </c>
      <c r="EV463" s="4">
        <f t="shared" si="270"/>
        <v>0</v>
      </c>
      <c r="EW463" s="4">
        <f t="shared" si="270"/>
        <v>0</v>
      </c>
      <c r="EX463" s="4">
        <f t="shared" si="270"/>
        <v>0</v>
      </c>
      <c r="EY463" s="4">
        <f t="shared" si="270"/>
        <v>0</v>
      </c>
      <c r="EZ463" s="4">
        <f t="shared" si="270"/>
        <v>0</v>
      </c>
      <c r="FA463" s="4">
        <f t="shared" si="270"/>
        <v>0</v>
      </c>
      <c r="FB463" s="4">
        <f t="shared" si="270"/>
        <v>0</v>
      </c>
      <c r="FC463" s="4">
        <f t="shared" si="270"/>
        <v>0</v>
      </c>
      <c r="FD463" s="4">
        <f t="shared" si="270"/>
        <v>0</v>
      </c>
      <c r="FE463" s="4">
        <f t="shared" si="270"/>
        <v>0</v>
      </c>
      <c r="FF463" s="4">
        <f t="shared" si="270"/>
        <v>0</v>
      </c>
      <c r="FG463" s="4">
        <f t="shared" si="270"/>
        <v>0</v>
      </c>
      <c r="FH463" s="4">
        <f t="shared" si="270"/>
        <v>0</v>
      </c>
      <c r="FI463" s="4">
        <f t="shared" si="270"/>
        <v>0</v>
      </c>
      <c r="FJ463" s="4">
        <f t="shared" si="270"/>
        <v>0</v>
      </c>
      <c r="FK463" s="4">
        <f t="shared" si="270"/>
        <v>0</v>
      </c>
      <c r="FL463" s="4">
        <f t="shared" si="270"/>
        <v>0</v>
      </c>
      <c r="FM463" s="4">
        <f t="shared" si="270"/>
        <v>0</v>
      </c>
      <c r="FN463" s="4">
        <f t="shared" si="270"/>
        <v>0</v>
      </c>
      <c r="FO463" s="4">
        <f t="shared" si="270"/>
        <v>0</v>
      </c>
      <c r="FP463" s="4">
        <f t="shared" si="270"/>
        <v>0</v>
      </c>
      <c r="FQ463" s="4">
        <f t="shared" si="270"/>
        <v>0</v>
      </c>
      <c r="FR463" s="4">
        <f t="shared" si="270"/>
        <v>0</v>
      </c>
      <c r="FS463" s="4">
        <f t="shared" si="270"/>
        <v>0</v>
      </c>
      <c r="FT463" s="4">
        <f t="shared" si="270"/>
        <v>0</v>
      </c>
      <c r="FU463" s="4">
        <f t="shared" si="270"/>
        <v>0</v>
      </c>
      <c r="FV463" s="4">
        <f t="shared" si="270"/>
        <v>0</v>
      </c>
      <c r="FW463" s="4">
        <f t="shared" si="270"/>
        <v>0</v>
      </c>
      <c r="FX463" s="4">
        <f t="shared" si="270"/>
        <v>0</v>
      </c>
      <c r="FY463" s="4">
        <f t="shared" si="270"/>
        <v>0</v>
      </c>
      <c r="FZ463" s="4">
        <f t="shared" si="270"/>
        <v>0</v>
      </c>
      <c r="GA463" s="4">
        <f t="shared" si="270"/>
        <v>0</v>
      </c>
      <c r="GB463" s="4">
        <f t="shared" si="270"/>
        <v>0</v>
      </c>
      <c r="GC463" s="4">
        <f t="shared" si="270"/>
        <v>0</v>
      </c>
      <c r="GD463" s="4">
        <f t="shared" si="270"/>
        <v>0</v>
      </c>
      <c r="GE463" s="4">
        <f t="shared" si="270"/>
        <v>0</v>
      </c>
      <c r="GF463" s="4">
        <f t="shared" si="270"/>
        <v>0</v>
      </c>
      <c r="GG463" s="4">
        <f t="shared" si="270"/>
        <v>0</v>
      </c>
      <c r="GH463" s="4">
        <f t="shared" si="270"/>
        <v>0</v>
      </c>
      <c r="GI463" s="4">
        <f t="shared" si="270"/>
        <v>0</v>
      </c>
      <c r="GJ463" s="4">
        <f t="shared" si="270"/>
        <v>0</v>
      </c>
      <c r="GK463" s="4">
        <f t="shared" si="270"/>
        <v>0</v>
      </c>
      <c r="GL463" s="4">
        <f t="shared" si="270"/>
        <v>0</v>
      </c>
      <c r="GM463" s="4">
        <f t="shared" si="270"/>
        <v>0</v>
      </c>
      <c r="GN463" s="4">
        <f t="shared" si="270"/>
        <v>0</v>
      </c>
      <c r="GO463" s="4">
        <f t="shared" si="270"/>
        <v>0</v>
      </c>
      <c r="GP463" s="4">
        <f t="shared" si="270"/>
        <v>0</v>
      </c>
      <c r="GQ463" s="4">
        <f t="shared" si="270"/>
        <v>0</v>
      </c>
      <c r="GR463" s="4">
        <f t="shared" si="270"/>
        <v>0</v>
      </c>
      <c r="GS463" s="4">
        <f t="shared" si="270"/>
        <v>0</v>
      </c>
      <c r="GT463" s="4">
        <f t="shared" si="270"/>
        <v>0</v>
      </c>
      <c r="GU463" s="4">
        <f t="shared" si="270"/>
        <v>0</v>
      </c>
      <c r="GV463" s="4">
        <f t="shared" si="270"/>
        <v>0</v>
      </c>
      <c r="GW463" s="4">
        <f t="shared" si="270"/>
        <v>0</v>
      </c>
      <c r="GX463" s="4">
        <f t="shared" si="270"/>
        <v>0</v>
      </c>
    </row>
    <row r="465" spans="1:255" x14ac:dyDescent="0.2">
      <c r="A465" s="8">
        <v>17</v>
      </c>
      <c r="B465" s="8">
        <v>0</v>
      </c>
      <c r="C465" s="8">
        <f>ROW(SmtRes!A561)</f>
        <v>561</v>
      </c>
      <c r="D465" s="8">
        <f>ROW(EtalonRes!A685)</f>
        <v>685</v>
      </c>
      <c r="E465" s="8" t="s">
        <v>146</v>
      </c>
      <c r="F465" s="8" t="s">
        <v>179</v>
      </c>
      <c r="G465" s="8" t="s">
        <v>180</v>
      </c>
      <c r="H465" s="8" t="s">
        <v>181</v>
      </c>
      <c r="I465" s="8">
        <v>0</v>
      </c>
      <c r="J465" s="8">
        <v>0</v>
      </c>
      <c r="K465" s="8">
        <v>0</v>
      </c>
      <c r="L465" s="8">
        <v>2.8000000000000001E-2</v>
      </c>
      <c r="M465" s="8">
        <v>2.8000000000000001E-2</v>
      </c>
      <c r="N465" s="8">
        <f t="shared" ref="N465:N498" si="271">ROUND(L465-M465,4)</f>
        <v>0</v>
      </c>
      <c r="O465" s="8">
        <f t="shared" ref="O465:O472" si="272">ROUND(CP465,2)</f>
        <v>0</v>
      </c>
      <c r="P465" s="8">
        <f>SUMIF(SmtRes!AQ561:'SmtRes'!AQ561,"=1",SmtRes!DF561:'SmtRes'!DF561)</f>
        <v>0</v>
      </c>
      <c r="Q465" s="8">
        <f>SUMIF(SmtRes!AQ561:'SmtRes'!AQ561,"=1",SmtRes!DG561:'SmtRes'!DG561)</f>
        <v>0</v>
      </c>
      <c r="R465" s="8">
        <f>SUMIF(SmtRes!AQ561:'SmtRes'!AQ561,"=1",SmtRes!DH561:'SmtRes'!DH561)</f>
        <v>0</v>
      </c>
      <c r="S465" s="8">
        <f>SUMIF(SmtRes!AQ561:'SmtRes'!AQ561,"=1",SmtRes!DI561:'SmtRes'!DI561)</f>
        <v>0</v>
      </c>
      <c r="T465" s="8">
        <f t="shared" ref="T465:T498" si="273">ROUND(CU465*I465,2)</f>
        <v>0</v>
      </c>
      <c r="U465" s="8">
        <f>SUMIF(SmtRes!AQ561:'SmtRes'!AQ561,"=1",SmtRes!CV561:'SmtRes'!CV561)</f>
        <v>0</v>
      </c>
      <c r="V465" s="8">
        <f>SUMIF(SmtRes!AQ561:'SmtRes'!AQ561,"=1",SmtRes!CW561:'SmtRes'!CW561)</f>
        <v>0</v>
      </c>
      <c r="W465" s="8">
        <f t="shared" ref="W465:W498" si="274">ROUND(CX465*I465,2)</f>
        <v>0</v>
      </c>
      <c r="X465" s="8">
        <f t="shared" ref="X465:X498" si="275">ROUND(CY465,2)</f>
        <v>0</v>
      </c>
      <c r="Y465" s="8">
        <f t="shared" ref="Y465:Y498" si="276">ROUND(CZ465,2)</f>
        <v>0</v>
      </c>
      <c r="Z465" s="8"/>
      <c r="AA465" s="8">
        <v>82273856</v>
      </c>
      <c r="AB465" s="8">
        <f t="shared" ref="AB465:AB498" si="277">ROUND((AC465+AD465+AF465),6)</f>
        <v>76785.247000000003</v>
      </c>
      <c r="AC465" s="8">
        <f>ROUND((0),6)</f>
        <v>0</v>
      </c>
      <c r="AD465" s="8">
        <f>ROUND((((0)-(0))+AE465),6)</f>
        <v>0</v>
      </c>
      <c r="AE465" s="8">
        <f>ROUND((0),6)</f>
        <v>0</v>
      </c>
      <c r="AF465" s="8">
        <f>ROUND((SUM(SmtRes!BT561:'SmtRes'!BT561)),6)</f>
        <v>76785.247000000003</v>
      </c>
      <c r="AG465" s="8">
        <f t="shared" ref="AG465:AG498" si="278">ROUND((AP465),6)</f>
        <v>0</v>
      </c>
      <c r="AH465" s="8">
        <f>(SUM(SmtRes!BU561:'SmtRes'!BU561))</f>
        <v>177.1</v>
      </c>
      <c r="AI465" s="8">
        <f>(0)</f>
        <v>0</v>
      </c>
      <c r="AJ465" s="8">
        <f t="shared" ref="AJ465:AJ498" si="279">(AS465)</f>
        <v>0</v>
      </c>
      <c r="AK465" s="8">
        <v>66769.78</v>
      </c>
      <c r="AL465" s="8">
        <v>0</v>
      </c>
      <c r="AM465" s="8">
        <v>0</v>
      </c>
      <c r="AN465" s="8">
        <v>0</v>
      </c>
      <c r="AO465" s="8">
        <v>66769.78</v>
      </c>
      <c r="AP465" s="8">
        <v>0</v>
      </c>
      <c r="AQ465" s="8">
        <v>154</v>
      </c>
      <c r="AR465" s="8">
        <v>0</v>
      </c>
      <c r="AS465" s="8">
        <v>0</v>
      </c>
      <c r="AT465" s="8">
        <v>89</v>
      </c>
      <c r="AU465" s="8">
        <v>40</v>
      </c>
      <c r="AV465" s="8">
        <v>1</v>
      </c>
      <c r="AW465" s="8">
        <v>1</v>
      </c>
      <c r="AX465" s="8"/>
      <c r="AY465" s="8"/>
      <c r="AZ465" s="8">
        <v>1</v>
      </c>
      <c r="BA465" s="8">
        <v>1</v>
      </c>
      <c r="BB465" s="8">
        <v>1</v>
      </c>
      <c r="BC465" s="8">
        <v>1</v>
      </c>
      <c r="BD465" s="8" t="s">
        <v>3</v>
      </c>
      <c r="BE465" s="8" t="s">
        <v>3</v>
      </c>
      <c r="BF465" s="8" t="s">
        <v>3</v>
      </c>
      <c r="BG465" s="8" t="s">
        <v>3</v>
      </c>
      <c r="BH465" s="8">
        <v>0</v>
      </c>
      <c r="BI465" s="8">
        <v>1</v>
      </c>
      <c r="BJ465" s="8" t="s">
        <v>182</v>
      </c>
      <c r="BK465" s="8"/>
      <c r="BL465" s="8"/>
      <c r="BM465" s="8">
        <v>1003</v>
      </c>
      <c r="BN465" s="8">
        <v>0</v>
      </c>
      <c r="BO465" s="8" t="s">
        <v>3</v>
      </c>
      <c r="BP465" s="8">
        <v>0</v>
      </c>
      <c r="BQ465" s="8">
        <v>2</v>
      </c>
      <c r="BR465" s="8">
        <v>0</v>
      </c>
      <c r="BS465" s="8">
        <v>1</v>
      </c>
      <c r="BT465" s="8">
        <v>1</v>
      </c>
      <c r="BU465" s="8">
        <v>1</v>
      </c>
      <c r="BV465" s="8">
        <v>1</v>
      </c>
      <c r="BW465" s="8">
        <v>1</v>
      </c>
      <c r="BX465" s="8">
        <v>1</v>
      </c>
      <c r="BY465" s="8" t="s">
        <v>3</v>
      </c>
      <c r="BZ465" s="8">
        <v>89</v>
      </c>
      <c r="CA465" s="8">
        <v>40</v>
      </c>
      <c r="CB465" s="8" t="s">
        <v>3</v>
      </c>
      <c r="CC465" s="8"/>
      <c r="CD465" s="8"/>
      <c r="CE465" s="8">
        <v>0</v>
      </c>
      <c r="CF465" s="8">
        <v>0</v>
      </c>
      <c r="CG465" s="8">
        <v>0</v>
      </c>
      <c r="CH465" s="8">
        <v>13</v>
      </c>
      <c r="CI465" s="8">
        <v>0</v>
      </c>
      <c r="CJ465" s="8">
        <v>0</v>
      </c>
      <c r="CK465" s="8">
        <v>0</v>
      </c>
      <c r="CL465" s="8">
        <v>0</v>
      </c>
      <c r="CM465" s="8">
        <v>0</v>
      </c>
      <c r="CN465" s="8" t="s">
        <v>37</v>
      </c>
      <c r="CO465" s="8">
        <v>0</v>
      </c>
      <c r="CP465" s="8">
        <f t="shared" ref="CP465:CP472" si="280">(P465+Q465+S465+R465)</f>
        <v>0</v>
      </c>
      <c r="CQ465" s="8">
        <f>SUMIF(SmtRes!AQ561:'SmtRes'!AQ561,"=1",SmtRes!AA561:'SmtRes'!AA561)</f>
        <v>0</v>
      </c>
      <c r="CR465" s="8">
        <f>SUMIF(SmtRes!AQ561:'SmtRes'!AQ561,"=1",SmtRes!AB561:'SmtRes'!AB561)</f>
        <v>0</v>
      </c>
      <c r="CS465" s="8">
        <f>SUMIF(SmtRes!AQ561:'SmtRes'!AQ561,"=1",SmtRes!AC561:'SmtRes'!AC561)</f>
        <v>0</v>
      </c>
      <c r="CT465" s="8">
        <f>SUMIF(SmtRes!AQ561:'SmtRes'!AQ561,"=1",SmtRes!AD561:'SmtRes'!AD561)</f>
        <v>433.57</v>
      </c>
      <c r="CU465" s="8">
        <f t="shared" ref="CU465:CU472" si="281">AG465</f>
        <v>0</v>
      </c>
      <c r="CV465" s="8">
        <f>SUMIF(SmtRes!AQ561:'SmtRes'!AQ561,"=1",SmtRes!BU561:'SmtRes'!BU561)</f>
        <v>177.1</v>
      </c>
      <c r="CW465" s="8">
        <f>SUMIF(SmtRes!AQ561:'SmtRes'!AQ561,"=1",SmtRes!BV561:'SmtRes'!BV561)</f>
        <v>0</v>
      </c>
      <c r="CX465" s="8">
        <f t="shared" ref="CX465:CX472" si="282">AJ465</f>
        <v>0</v>
      </c>
      <c r="CY465" s="8">
        <f t="shared" ref="CY465:CY472" si="283">(((S465+R465)*AT465)/100)</f>
        <v>0</v>
      </c>
      <c r="CZ465" s="8">
        <f t="shared" ref="CZ465:CZ472" si="284">(((S465+R465)*AU465)/100)</f>
        <v>0</v>
      </c>
      <c r="DA465" s="8"/>
      <c r="DB465" s="8">
        <v>83</v>
      </c>
      <c r="DC465" s="8" t="s">
        <v>3</v>
      </c>
      <c r="DD465" s="8" t="s">
        <v>3</v>
      </c>
      <c r="DE465" s="8" t="s">
        <v>38</v>
      </c>
      <c r="DF465" s="8" t="s">
        <v>38</v>
      </c>
      <c r="DG465" s="8" t="s">
        <v>38</v>
      </c>
      <c r="DH465" s="8" t="s">
        <v>3</v>
      </c>
      <c r="DI465" s="8" t="s">
        <v>38</v>
      </c>
      <c r="DJ465" s="8" t="s">
        <v>38</v>
      </c>
      <c r="DK465" s="8" t="s">
        <v>3</v>
      </c>
      <c r="DL465" s="8" t="s">
        <v>3</v>
      </c>
      <c r="DM465" s="8" t="s">
        <v>3</v>
      </c>
      <c r="DN465" s="8">
        <v>0</v>
      </c>
      <c r="DO465" s="8">
        <v>0</v>
      </c>
      <c r="DP465" s="8">
        <v>1</v>
      </c>
      <c r="DQ465" s="8">
        <v>1</v>
      </c>
      <c r="DR465" s="8"/>
      <c r="DS465" s="8"/>
      <c r="DT465" s="8"/>
      <c r="DU465" s="8">
        <v>1007</v>
      </c>
      <c r="DV465" s="8" t="s">
        <v>181</v>
      </c>
      <c r="DW465" s="8" t="s">
        <v>181</v>
      </c>
      <c r="DX465" s="8">
        <v>100</v>
      </c>
      <c r="DY465" s="8"/>
      <c r="DZ465" s="8" t="s">
        <v>3</v>
      </c>
      <c r="EA465" s="8" t="s">
        <v>3</v>
      </c>
      <c r="EB465" s="8" t="s">
        <v>3</v>
      </c>
      <c r="EC465" s="8" t="s">
        <v>3</v>
      </c>
      <c r="ED465" s="8"/>
      <c r="EE465" s="8">
        <v>78822457</v>
      </c>
      <c r="EF465" s="8">
        <v>2</v>
      </c>
      <c r="EG465" s="8" t="s">
        <v>39</v>
      </c>
      <c r="EH465" s="8">
        <v>1</v>
      </c>
      <c r="EI465" s="8" t="s">
        <v>183</v>
      </c>
      <c r="EJ465" s="8">
        <v>1</v>
      </c>
      <c r="EK465" s="8">
        <v>1003</v>
      </c>
      <c r="EL465" s="8" t="s">
        <v>184</v>
      </c>
      <c r="EM465" s="8" t="s">
        <v>185</v>
      </c>
      <c r="EN465" s="8"/>
      <c r="EO465" s="8" t="s">
        <v>42</v>
      </c>
      <c r="EP465" s="8"/>
      <c r="EQ465" s="8">
        <v>131072</v>
      </c>
      <c r="ER465" s="8">
        <v>0</v>
      </c>
      <c r="ES465" s="8">
        <v>0</v>
      </c>
      <c r="ET465" s="8">
        <v>0</v>
      </c>
      <c r="EU465" s="8">
        <v>0</v>
      </c>
      <c r="EV465" s="8">
        <v>0</v>
      </c>
      <c r="EW465" s="8">
        <v>154</v>
      </c>
      <c r="EX465" s="8">
        <v>0</v>
      </c>
      <c r="EY465" s="8">
        <v>0</v>
      </c>
      <c r="EZ465" s="8"/>
      <c r="FA465" s="8"/>
      <c r="FB465" s="8"/>
      <c r="FC465" s="8"/>
      <c r="FD465" s="8"/>
      <c r="FE465" s="8"/>
      <c r="FF465" s="8"/>
      <c r="FG465" s="8"/>
      <c r="FH465" s="8"/>
      <c r="FI465" s="8"/>
      <c r="FJ465" s="8"/>
      <c r="FK465" s="8"/>
      <c r="FL465" s="8"/>
      <c r="FM465" s="8"/>
      <c r="FN465" s="8"/>
      <c r="FO465" s="8"/>
      <c r="FP465" s="8"/>
      <c r="FQ465" s="8">
        <v>0</v>
      </c>
      <c r="FR465" s="8">
        <v>0</v>
      </c>
      <c r="FS465" s="8">
        <v>0</v>
      </c>
      <c r="FT465" s="8"/>
      <c r="FU465" s="8"/>
      <c r="FV465" s="8"/>
      <c r="FW465" s="8"/>
      <c r="FX465" s="8">
        <v>89</v>
      </c>
      <c r="FY465" s="8">
        <v>40</v>
      </c>
      <c r="FZ465" s="8"/>
      <c r="GA465" s="8" t="s">
        <v>3</v>
      </c>
      <c r="GB465" s="8"/>
      <c r="GC465" s="8"/>
      <c r="GD465" s="8">
        <v>1</v>
      </c>
      <c r="GE465" s="8"/>
      <c r="GF465" s="8">
        <v>815347995</v>
      </c>
      <c r="GG465" s="8">
        <v>2</v>
      </c>
      <c r="GH465" s="8">
        <v>1</v>
      </c>
      <c r="GI465" s="8">
        <v>-2</v>
      </c>
      <c r="GJ465" s="8">
        <v>0</v>
      </c>
      <c r="GK465" s="8">
        <v>0</v>
      </c>
      <c r="GL465" s="8">
        <f t="shared" ref="GL465:GL498" si="285">ROUND(IF(AND(BH465=3,BI465=3,FS465&lt;&gt;0),P465,0),2)</f>
        <v>0</v>
      </c>
      <c r="GM465" s="8">
        <f t="shared" ref="GM465:GM498" si="286">ROUND(O465+X465+Y465,2)+GX465</f>
        <v>0</v>
      </c>
      <c r="GN465" s="8">
        <f t="shared" ref="GN465:GN498" si="287">IF(OR(BI465=0,BI465=1),GM465-GX465,0)</f>
        <v>0</v>
      </c>
      <c r="GO465" s="8">
        <f t="shared" ref="GO465:GO498" si="288">IF(BI465=2,GM465-GX465,0)</f>
        <v>0</v>
      </c>
      <c r="GP465" s="8">
        <f t="shared" ref="GP465:GP498" si="289">IF(BI465=4,GM465-GX465,0)</f>
        <v>0</v>
      </c>
      <c r="GQ465" s="8"/>
      <c r="GR465" s="8">
        <v>0</v>
      </c>
      <c r="GS465" s="8">
        <v>3</v>
      </c>
      <c r="GT465" s="8">
        <v>0</v>
      </c>
      <c r="GU465" s="8" t="s">
        <v>3</v>
      </c>
      <c r="GV465" s="8">
        <f t="shared" ref="GV465:GV498" si="290">ROUND((GT465),6)</f>
        <v>0</v>
      </c>
      <c r="GW465" s="8">
        <v>1</v>
      </c>
      <c r="GX465" s="8">
        <f t="shared" ref="GX465:GX498" si="291">ROUND(HC465*I465,2)</f>
        <v>0</v>
      </c>
      <c r="GY465" s="8"/>
      <c r="GZ465" s="8"/>
      <c r="HA465" s="8">
        <v>0</v>
      </c>
      <c r="HB465" s="8">
        <v>0</v>
      </c>
      <c r="HC465" s="8">
        <f t="shared" ref="HC465:HC472" si="292">GV465*GW465</f>
        <v>0</v>
      </c>
      <c r="HD465" s="8"/>
      <c r="HE465" s="8" t="s">
        <v>3</v>
      </c>
      <c r="HF465" s="8" t="s">
        <v>3</v>
      </c>
      <c r="HG465" s="8"/>
      <c r="HH465" s="8"/>
      <c r="HI465" s="8"/>
      <c r="HJ465" s="8"/>
      <c r="HK465" s="8"/>
      <c r="HL465" s="8"/>
      <c r="HM465" s="8" t="s">
        <v>3</v>
      </c>
      <c r="HN465" s="8" t="s">
        <v>186</v>
      </c>
      <c r="HO465" s="8" t="s">
        <v>187</v>
      </c>
      <c r="HP465" s="8" t="s">
        <v>184</v>
      </c>
      <c r="HQ465" s="8" t="s">
        <v>184</v>
      </c>
      <c r="HR465" s="8"/>
      <c r="HS465" s="8">
        <v>0</v>
      </c>
      <c r="HT465" s="8"/>
      <c r="HU465" s="8"/>
      <c r="HV465" s="8"/>
      <c r="HW465" s="8"/>
      <c r="HX465" s="8"/>
      <c r="HY465" s="8"/>
      <c r="HZ465" s="8"/>
      <c r="IA465" s="8"/>
      <c r="IB465" s="8"/>
      <c r="IC465" s="8"/>
      <c r="ID465" s="8"/>
      <c r="IE465" s="8"/>
      <c r="IF465" s="8"/>
      <c r="IG465" s="8"/>
      <c r="IH465" s="8"/>
      <c r="II465" s="8"/>
      <c r="IJ465" s="8"/>
      <c r="IK465" s="8">
        <v>0</v>
      </c>
      <c r="IL465" s="8"/>
      <c r="IM465" s="8"/>
      <c r="IN465" s="8"/>
      <c r="IO465" s="8"/>
      <c r="IP465" s="8"/>
      <c r="IQ465" s="8"/>
      <c r="IR465" s="8"/>
      <c r="IS465" s="8"/>
      <c r="IT465" s="8"/>
      <c r="IU465" s="8"/>
    </row>
    <row r="466" spans="1:255" x14ac:dyDescent="0.2">
      <c r="A466">
        <v>17</v>
      </c>
      <c r="B466">
        <v>0</v>
      </c>
      <c r="C466">
        <f>ROW(SmtRes!A562)</f>
        <v>562</v>
      </c>
      <c r="D466">
        <f>ROW(EtalonRes!A686)</f>
        <v>686</v>
      </c>
      <c r="E466" t="s">
        <v>146</v>
      </c>
      <c r="F466" t="s">
        <v>179</v>
      </c>
      <c r="G466" t="s">
        <v>180</v>
      </c>
      <c r="H466" t="s">
        <v>181</v>
      </c>
      <c r="I466">
        <v>0</v>
      </c>
      <c r="J466">
        <v>0</v>
      </c>
      <c r="K466">
        <v>0</v>
      </c>
      <c r="L466">
        <v>2.8000000000000001E-2</v>
      </c>
      <c r="M466">
        <v>2.8000000000000001E-2</v>
      </c>
      <c r="N466">
        <f t="shared" si="271"/>
        <v>0</v>
      </c>
      <c r="O466">
        <f t="shared" si="272"/>
        <v>0</v>
      </c>
      <c r="P466">
        <f>SUMIF(SmtRes!AQ562:'SmtRes'!AQ562,"=1",SmtRes!DF562:'SmtRes'!DF562)</f>
        <v>0</v>
      </c>
      <c r="Q466">
        <f>SUMIF(SmtRes!AQ562:'SmtRes'!AQ562,"=1",SmtRes!DG562:'SmtRes'!DG562)</f>
        <v>0</v>
      </c>
      <c r="R466">
        <f>SUMIF(SmtRes!AQ562:'SmtRes'!AQ562,"=1",SmtRes!DH562:'SmtRes'!DH562)</f>
        <v>0</v>
      </c>
      <c r="S466">
        <f>SUMIF(SmtRes!AQ562:'SmtRes'!AQ562,"=1",SmtRes!DI562:'SmtRes'!DI562)</f>
        <v>0</v>
      </c>
      <c r="T466">
        <f t="shared" si="273"/>
        <v>0</v>
      </c>
      <c r="U466">
        <f>SUMIF(SmtRes!AQ562:'SmtRes'!AQ562,"=1",SmtRes!CV562:'SmtRes'!CV562)</f>
        <v>0</v>
      </c>
      <c r="V466">
        <f>SUMIF(SmtRes!AQ562:'SmtRes'!AQ562,"=1",SmtRes!CW562:'SmtRes'!CW562)</f>
        <v>0</v>
      </c>
      <c r="W466">
        <f t="shared" si="274"/>
        <v>0</v>
      </c>
      <c r="X466">
        <f t="shared" si="275"/>
        <v>0</v>
      </c>
      <c r="Y466">
        <f t="shared" si="276"/>
        <v>0</v>
      </c>
      <c r="AA466">
        <v>82273791</v>
      </c>
      <c r="AB466">
        <f t="shared" si="277"/>
        <v>76785.247000000003</v>
      </c>
      <c r="AC466">
        <f>ROUND((0),6)</f>
        <v>0</v>
      </c>
      <c r="AD466">
        <f>ROUND((((0)-(0))+AE466),6)</f>
        <v>0</v>
      </c>
      <c r="AE466">
        <f>ROUND((0),6)</f>
        <v>0</v>
      </c>
      <c r="AF466">
        <f>ROUND((SUM(SmtRes!BT562:'SmtRes'!BT562)),6)</f>
        <v>76785.247000000003</v>
      </c>
      <c r="AG466">
        <f t="shared" si="278"/>
        <v>0</v>
      </c>
      <c r="AH466">
        <f>(SUM(SmtRes!BU562:'SmtRes'!BU562))</f>
        <v>177.1</v>
      </c>
      <c r="AI466">
        <f>(0)</f>
        <v>0</v>
      </c>
      <c r="AJ466">
        <f t="shared" si="279"/>
        <v>0</v>
      </c>
      <c r="AK466">
        <v>66769.78</v>
      </c>
      <c r="AL466">
        <v>0</v>
      </c>
      <c r="AM466">
        <v>0</v>
      </c>
      <c r="AN466">
        <v>0</v>
      </c>
      <c r="AO466">
        <v>66769.78</v>
      </c>
      <c r="AP466">
        <v>0</v>
      </c>
      <c r="AQ466">
        <v>154</v>
      </c>
      <c r="AR466">
        <v>0</v>
      </c>
      <c r="AS466">
        <v>0</v>
      </c>
      <c r="AT466">
        <v>89</v>
      </c>
      <c r="AU466">
        <v>40</v>
      </c>
      <c r="AV466">
        <v>1</v>
      </c>
      <c r="AW466">
        <v>1</v>
      </c>
      <c r="AZ466">
        <v>1</v>
      </c>
      <c r="BA466">
        <v>1</v>
      </c>
      <c r="BB466">
        <v>1</v>
      </c>
      <c r="BC466">
        <v>1</v>
      </c>
      <c r="BD466" t="s">
        <v>3</v>
      </c>
      <c r="BE466" t="s">
        <v>3</v>
      </c>
      <c r="BF466" t="s">
        <v>3</v>
      </c>
      <c r="BG466" t="s">
        <v>3</v>
      </c>
      <c r="BH466">
        <v>0</v>
      </c>
      <c r="BI466">
        <v>1</v>
      </c>
      <c r="BJ466" t="s">
        <v>182</v>
      </c>
      <c r="BM466">
        <v>1003</v>
      </c>
      <c r="BN466">
        <v>0</v>
      </c>
      <c r="BO466" t="s">
        <v>3</v>
      </c>
      <c r="BP466">
        <v>0</v>
      </c>
      <c r="BQ466">
        <v>2</v>
      </c>
      <c r="BR466">
        <v>0</v>
      </c>
      <c r="BS466">
        <v>1</v>
      </c>
      <c r="BT466">
        <v>1</v>
      </c>
      <c r="BU466">
        <v>1</v>
      </c>
      <c r="BV466">
        <v>1</v>
      </c>
      <c r="BW466">
        <v>1</v>
      </c>
      <c r="BX466">
        <v>1</v>
      </c>
      <c r="BY466" t="s">
        <v>3</v>
      </c>
      <c r="BZ466">
        <v>89</v>
      </c>
      <c r="CA466">
        <v>40</v>
      </c>
      <c r="CB466" t="s">
        <v>3</v>
      </c>
      <c r="CE466">
        <v>0</v>
      </c>
      <c r="CF466">
        <v>0</v>
      </c>
      <c r="CG466">
        <v>0</v>
      </c>
      <c r="CH466">
        <v>13</v>
      </c>
      <c r="CI466">
        <v>0</v>
      </c>
      <c r="CJ466">
        <v>0</v>
      </c>
      <c r="CK466">
        <v>0</v>
      </c>
      <c r="CL466">
        <v>0</v>
      </c>
      <c r="CM466">
        <v>0</v>
      </c>
      <c r="CN466" t="s">
        <v>37</v>
      </c>
      <c r="CO466">
        <v>0</v>
      </c>
      <c r="CP466">
        <f t="shared" si="280"/>
        <v>0</v>
      </c>
      <c r="CQ466">
        <f>SUMIF(SmtRes!AQ562:'SmtRes'!AQ562,"=1",SmtRes!AA562:'SmtRes'!AA562)</f>
        <v>0</v>
      </c>
      <c r="CR466">
        <f>SUMIF(SmtRes!AQ562:'SmtRes'!AQ562,"=1",SmtRes!AB562:'SmtRes'!AB562)</f>
        <v>0</v>
      </c>
      <c r="CS466">
        <f>SUMIF(SmtRes!AQ562:'SmtRes'!AQ562,"=1",SmtRes!AC562:'SmtRes'!AC562)</f>
        <v>0</v>
      </c>
      <c r="CT466">
        <f>SUMIF(SmtRes!AQ562:'SmtRes'!AQ562,"=1",SmtRes!AD562:'SmtRes'!AD562)</f>
        <v>433.57</v>
      </c>
      <c r="CU466">
        <f t="shared" si="281"/>
        <v>0</v>
      </c>
      <c r="CV466">
        <f>SUMIF(SmtRes!AQ562:'SmtRes'!AQ562,"=1",SmtRes!BU562:'SmtRes'!BU562)</f>
        <v>177.1</v>
      </c>
      <c r="CW466">
        <f>SUMIF(SmtRes!AQ562:'SmtRes'!AQ562,"=1",SmtRes!BV562:'SmtRes'!BV562)</f>
        <v>0</v>
      </c>
      <c r="CX466">
        <f t="shared" si="282"/>
        <v>0</v>
      </c>
      <c r="CY466">
        <f t="shared" si="283"/>
        <v>0</v>
      </c>
      <c r="CZ466">
        <f t="shared" si="284"/>
        <v>0</v>
      </c>
      <c r="DB466">
        <v>84</v>
      </c>
      <c r="DC466" t="s">
        <v>3</v>
      </c>
      <c r="DD466" t="s">
        <v>3</v>
      </c>
      <c r="DE466" t="s">
        <v>38</v>
      </c>
      <c r="DF466" t="s">
        <v>38</v>
      </c>
      <c r="DG466" t="s">
        <v>38</v>
      </c>
      <c r="DH466" t="s">
        <v>3</v>
      </c>
      <c r="DI466" t="s">
        <v>38</v>
      </c>
      <c r="DJ466" t="s">
        <v>38</v>
      </c>
      <c r="DK466" t="s">
        <v>3</v>
      </c>
      <c r="DL466" t="s">
        <v>3</v>
      </c>
      <c r="DM466" t="s">
        <v>3</v>
      </c>
      <c r="DN466">
        <v>0</v>
      </c>
      <c r="DO466">
        <v>0</v>
      </c>
      <c r="DP466">
        <v>1</v>
      </c>
      <c r="DQ466">
        <v>1</v>
      </c>
      <c r="DU466">
        <v>1007</v>
      </c>
      <c r="DV466" t="s">
        <v>181</v>
      </c>
      <c r="DW466" t="s">
        <v>181</v>
      </c>
      <c r="DX466">
        <v>100</v>
      </c>
      <c r="DZ466" t="s">
        <v>3</v>
      </c>
      <c r="EA466" t="s">
        <v>3</v>
      </c>
      <c r="EB466" t="s">
        <v>3</v>
      </c>
      <c r="EC466" t="s">
        <v>3</v>
      </c>
      <c r="EE466">
        <v>78822457</v>
      </c>
      <c r="EF466">
        <v>2</v>
      </c>
      <c r="EG466" t="s">
        <v>39</v>
      </c>
      <c r="EH466">
        <v>1</v>
      </c>
      <c r="EI466" t="s">
        <v>183</v>
      </c>
      <c r="EJ466">
        <v>1</v>
      </c>
      <c r="EK466">
        <v>1003</v>
      </c>
      <c r="EL466" t="s">
        <v>184</v>
      </c>
      <c r="EM466" t="s">
        <v>185</v>
      </c>
      <c r="EO466" t="s">
        <v>42</v>
      </c>
      <c r="EQ466">
        <v>131072</v>
      </c>
      <c r="ER466">
        <v>0</v>
      </c>
      <c r="ES466">
        <v>0</v>
      </c>
      <c r="ET466">
        <v>0</v>
      </c>
      <c r="EU466">
        <v>0</v>
      </c>
      <c r="EV466">
        <v>0</v>
      </c>
      <c r="EW466">
        <v>154</v>
      </c>
      <c r="EX466">
        <v>0</v>
      </c>
      <c r="EY466">
        <v>0</v>
      </c>
      <c r="FQ466">
        <v>0</v>
      </c>
      <c r="FR466">
        <v>0</v>
      </c>
      <c r="FS466">
        <v>0</v>
      </c>
      <c r="FX466">
        <v>89</v>
      </c>
      <c r="FY466">
        <v>40</v>
      </c>
      <c r="GA466" t="s">
        <v>3</v>
      </c>
      <c r="GD466">
        <v>1</v>
      </c>
      <c r="GF466">
        <v>815347995</v>
      </c>
      <c r="GG466">
        <v>2</v>
      </c>
      <c r="GH466">
        <v>1</v>
      </c>
      <c r="GI466">
        <v>-2</v>
      </c>
      <c r="GJ466">
        <v>0</v>
      </c>
      <c r="GK466">
        <v>0</v>
      </c>
      <c r="GL466">
        <f t="shared" si="285"/>
        <v>0</v>
      </c>
      <c r="GM466">
        <f t="shared" si="286"/>
        <v>0</v>
      </c>
      <c r="GN466">
        <f t="shared" si="287"/>
        <v>0</v>
      </c>
      <c r="GO466">
        <f t="shared" si="288"/>
        <v>0</v>
      </c>
      <c r="GP466">
        <f t="shared" si="289"/>
        <v>0</v>
      </c>
      <c r="GR466">
        <v>0</v>
      </c>
      <c r="GS466">
        <v>3</v>
      </c>
      <c r="GT466">
        <v>0</v>
      </c>
      <c r="GU466" t="s">
        <v>3</v>
      </c>
      <c r="GV466">
        <f t="shared" si="290"/>
        <v>0</v>
      </c>
      <c r="GW466">
        <v>1</v>
      </c>
      <c r="GX466">
        <f t="shared" si="291"/>
        <v>0</v>
      </c>
      <c r="HA466">
        <v>0</v>
      </c>
      <c r="HB466">
        <v>0</v>
      </c>
      <c r="HC466">
        <f t="shared" si="292"/>
        <v>0</v>
      </c>
      <c r="HE466" t="s">
        <v>3</v>
      </c>
      <c r="HF466" t="s">
        <v>3</v>
      </c>
      <c r="HM466" t="s">
        <v>3</v>
      </c>
      <c r="HN466" t="s">
        <v>186</v>
      </c>
      <c r="HO466" t="s">
        <v>187</v>
      </c>
      <c r="HP466" t="s">
        <v>184</v>
      </c>
      <c r="HQ466" t="s">
        <v>184</v>
      </c>
      <c r="HS466">
        <v>0</v>
      </c>
      <c r="IK466">
        <v>0</v>
      </c>
    </row>
    <row r="467" spans="1:255" x14ac:dyDescent="0.2">
      <c r="A467" s="8">
        <v>17</v>
      </c>
      <c r="B467" s="8">
        <v>0</v>
      </c>
      <c r="C467" s="8">
        <f>ROW(SmtRes!A563)</f>
        <v>563</v>
      </c>
      <c r="D467" s="8">
        <f>ROW(EtalonRes!A687)</f>
        <v>687</v>
      </c>
      <c r="E467" s="8" t="s">
        <v>150</v>
      </c>
      <c r="F467" s="8" t="s">
        <v>189</v>
      </c>
      <c r="G467" s="8" t="s">
        <v>190</v>
      </c>
      <c r="H467" s="8" t="s">
        <v>181</v>
      </c>
      <c r="I467" s="8">
        <v>0</v>
      </c>
      <c r="J467" s="8">
        <v>0</v>
      </c>
      <c r="K467" s="8">
        <v>0</v>
      </c>
      <c r="L467" s="8">
        <v>2.8000000000000001E-2</v>
      </c>
      <c r="M467" s="8">
        <v>2.8000000000000001E-2</v>
      </c>
      <c r="N467" s="8">
        <f t="shared" si="271"/>
        <v>0</v>
      </c>
      <c r="O467" s="8">
        <f t="shared" si="272"/>
        <v>0</v>
      </c>
      <c r="P467" s="8">
        <f>SUMIF(SmtRes!AQ563:'SmtRes'!AQ563,"=1",SmtRes!DF563:'SmtRes'!DF563)</f>
        <v>0</v>
      </c>
      <c r="Q467" s="8">
        <f>SUMIF(SmtRes!AQ563:'SmtRes'!AQ563,"=1",SmtRes!DG563:'SmtRes'!DG563)</f>
        <v>0</v>
      </c>
      <c r="R467" s="8">
        <f>SUMIF(SmtRes!AQ563:'SmtRes'!AQ563,"=1",SmtRes!DH563:'SmtRes'!DH563)</f>
        <v>0</v>
      </c>
      <c r="S467" s="8">
        <f>SUMIF(SmtRes!AQ563:'SmtRes'!AQ563,"=1",SmtRes!DI563:'SmtRes'!DI563)</f>
        <v>0</v>
      </c>
      <c r="T467" s="8">
        <f t="shared" si="273"/>
        <v>0</v>
      </c>
      <c r="U467" s="8">
        <f>SUMIF(SmtRes!AQ563:'SmtRes'!AQ563,"=1",SmtRes!CV563:'SmtRes'!CV563)</f>
        <v>0</v>
      </c>
      <c r="V467" s="8">
        <f>SUMIF(SmtRes!AQ563:'SmtRes'!AQ563,"=1",SmtRes!CW563:'SmtRes'!CW563)</f>
        <v>0</v>
      </c>
      <c r="W467" s="8">
        <f t="shared" si="274"/>
        <v>0</v>
      </c>
      <c r="X467" s="8">
        <f t="shared" si="275"/>
        <v>0</v>
      </c>
      <c r="Y467" s="8">
        <f t="shared" si="276"/>
        <v>0</v>
      </c>
      <c r="Z467" s="8"/>
      <c r="AA467" s="8">
        <v>82273856</v>
      </c>
      <c r="AB467" s="8">
        <f t="shared" si="277"/>
        <v>46463.592600000004</v>
      </c>
      <c r="AC467" s="8">
        <f>ROUND((0),6)</f>
        <v>0</v>
      </c>
      <c r="AD467" s="8">
        <f>ROUND((((0)-(0))+AE467),6)</f>
        <v>0</v>
      </c>
      <c r="AE467" s="8">
        <f>ROUND((0),6)</f>
        <v>0</v>
      </c>
      <c r="AF467" s="8">
        <f>ROUND((SUM(SmtRes!BT563:'SmtRes'!BT563)),6)</f>
        <v>46463.592600000004</v>
      </c>
      <c r="AG467" s="8">
        <f t="shared" si="278"/>
        <v>0</v>
      </c>
      <c r="AH467" s="8">
        <f>(SUM(SmtRes!BU563:'SmtRes'!BU563))</f>
        <v>111.78</v>
      </c>
      <c r="AI467" s="8">
        <f>(0)</f>
        <v>0</v>
      </c>
      <c r="AJ467" s="8">
        <f t="shared" si="279"/>
        <v>0</v>
      </c>
      <c r="AK467" s="8">
        <v>40403.124000000003</v>
      </c>
      <c r="AL467" s="8">
        <v>0</v>
      </c>
      <c r="AM467" s="8">
        <v>0</v>
      </c>
      <c r="AN467" s="8">
        <v>0</v>
      </c>
      <c r="AO467" s="8">
        <v>40403.124000000003</v>
      </c>
      <c r="AP467" s="8">
        <v>0</v>
      </c>
      <c r="AQ467" s="8">
        <v>97.2</v>
      </c>
      <c r="AR467" s="8">
        <v>0</v>
      </c>
      <c r="AS467" s="8">
        <v>0</v>
      </c>
      <c r="AT467" s="8">
        <v>89</v>
      </c>
      <c r="AU467" s="8">
        <v>40</v>
      </c>
      <c r="AV467" s="8">
        <v>1</v>
      </c>
      <c r="AW467" s="8">
        <v>1</v>
      </c>
      <c r="AX467" s="8"/>
      <c r="AY467" s="8"/>
      <c r="AZ467" s="8">
        <v>1</v>
      </c>
      <c r="BA467" s="8">
        <v>1</v>
      </c>
      <c r="BB467" s="8">
        <v>1</v>
      </c>
      <c r="BC467" s="8">
        <v>1</v>
      </c>
      <c r="BD467" s="8" t="s">
        <v>3</v>
      </c>
      <c r="BE467" s="8" t="s">
        <v>3</v>
      </c>
      <c r="BF467" s="8" t="s">
        <v>3</v>
      </c>
      <c r="BG467" s="8" t="s">
        <v>3</v>
      </c>
      <c r="BH467" s="8">
        <v>0</v>
      </c>
      <c r="BI467" s="8">
        <v>1</v>
      </c>
      <c r="BJ467" s="8" t="s">
        <v>191</v>
      </c>
      <c r="BK467" s="8"/>
      <c r="BL467" s="8"/>
      <c r="BM467" s="8">
        <v>1003</v>
      </c>
      <c r="BN467" s="8">
        <v>0</v>
      </c>
      <c r="BO467" s="8" t="s">
        <v>3</v>
      </c>
      <c r="BP467" s="8">
        <v>0</v>
      </c>
      <c r="BQ467" s="8">
        <v>2</v>
      </c>
      <c r="BR467" s="8">
        <v>0</v>
      </c>
      <c r="BS467" s="8">
        <v>1</v>
      </c>
      <c r="BT467" s="8">
        <v>1</v>
      </c>
      <c r="BU467" s="8">
        <v>1</v>
      </c>
      <c r="BV467" s="8">
        <v>1</v>
      </c>
      <c r="BW467" s="8">
        <v>1</v>
      </c>
      <c r="BX467" s="8">
        <v>1</v>
      </c>
      <c r="BY467" s="8" t="s">
        <v>3</v>
      </c>
      <c r="BZ467" s="8">
        <v>89</v>
      </c>
      <c r="CA467" s="8">
        <v>40</v>
      </c>
      <c r="CB467" s="8" t="s">
        <v>3</v>
      </c>
      <c r="CC467" s="8"/>
      <c r="CD467" s="8"/>
      <c r="CE467" s="8">
        <v>0</v>
      </c>
      <c r="CF467" s="8">
        <v>0</v>
      </c>
      <c r="CG467" s="8">
        <v>0</v>
      </c>
      <c r="CH467" s="8">
        <v>14</v>
      </c>
      <c r="CI467" s="8">
        <v>0</v>
      </c>
      <c r="CJ467" s="8">
        <v>0</v>
      </c>
      <c r="CK467" s="8">
        <v>0</v>
      </c>
      <c r="CL467" s="8">
        <v>0</v>
      </c>
      <c r="CM467" s="8">
        <v>0</v>
      </c>
      <c r="CN467" s="8" t="s">
        <v>37</v>
      </c>
      <c r="CO467" s="8">
        <v>0</v>
      </c>
      <c r="CP467" s="8">
        <f t="shared" si="280"/>
        <v>0</v>
      </c>
      <c r="CQ467" s="8">
        <f>SUMIF(SmtRes!AQ563:'SmtRes'!AQ563,"=1",SmtRes!AA563:'SmtRes'!AA563)</f>
        <v>0</v>
      </c>
      <c r="CR467" s="8">
        <f>SUMIF(SmtRes!AQ563:'SmtRes'!AQ563,"=1",SmtRes!AB563:'SmtRes'!AB563)</f>
        <v>0</v>
      </c>
      <c r="CS467" s="8">
        <f>SUMIF(SmtRes!AQ563:'SmtRes'!AQ563,"=1",SmtRes!AC563:'SmtRes'!AC563)</f>
        <v>0</v>
      </c>
      <c r="CT467" s="8">
        <f>SUMIF(SmtRes!AQ563:'SmtRes'!AQ563,"=1",SmtRes!AD563:'SmtRes'!AD563)</f>
        <v>415.67</v>
      </c>
      <c r="CU467" s="8">
        <f t="shared" si="281"/>
        <v>0</v>
      </c>
      <c r="CV467" s="8">
        <f>SUMIF(SmtRes!AQ563:'SmtRes'!AQ563,"=1",SmtRes!BU563:'SmtRes'!BU563)</f>
        <v>111.78</v>
      </c>
      <c r="CW467" s="8">
        <f>SUMIF(SmtRes!AQ563:'SmtRes'!AQ563,"=1",SmtRes!BV563:'SmtRes'!BV563)</f>
        <v>0</v>
      </c>
      <c r="CX467" s="8">
        <f t="shared" si="282"/>
        <v>0</v>
      </c>
      <c r="CY467" s="8">
        <f t="shared" si="283"/>
        <v>0</v>
      </c>
      <c r="CZ467" s="8">
        <f t="shared" si="284"/>
        <v>0</v>
      </c>
      <c r="DA467" s="8"/>
      <c r="DB467" s="8">
        <v>85</v>
      </c>
      <c r="DC467" s="8" t="s">
        <v>3</v>
      </c>
      <c r="DD467" s="8" t="s">
        <v>3</v>
      </c>
      <c r="DE467" s="8" t="s">
        <v>38</v>
      </c>
      <c r="DF467" s="8" t="s">
        <v>38</v>
      </c>
      <c r="DG467" s="8" t="s">
        <v>38</v>
      </c>
      <c r="DH467" s="8" t="s">
        <v>3</v>
      </c>
      <c r="DI467" s="8" t="s">
        <v>38</v>
      </c>
      <c r="DJ467" s="8" t="s">
        <v>38</v>
      </c>
      <c r="DK467" s="8" t="s">
        <v>3</v>
      </c>
      <c r="DL467" s="8" t="s">
        <v>3</v>
      </c>
      <c r="DM467" s="8" t="s">
        <v>3</v>
      </c>
      <c r="DN467" s="8">
        <v>0</v>
      </c>
      <c r="DO467" s="8">
        <v>0</v>
      </c>
      <c r="DP467" s="8">
        <v>1</v>
      </c>
      <c r="DQ467" s="8">
        <v>1</v>
      </c>
      <c r="DR467" s="8"/>
      <c r="DS467" s="8"/>
      <c r="DT467" s="8"/>
      <c r="DU467" s="8">
        <v>1007</v>
      </c>
      <c r="DV467" s="8" t="s">
        <v>181</v>
      </c>
      <c r="DW467" s="8" t="s">
        <v>181</v>
      </c>
      <c r="DX467" s="8">
        <v>100</v>
      </c>
      <c r="DY467" s="8"/>
      <c r="DZ467" s="8" t="s">
        <v>3</v>
      </c>
      <c r="EA467" s="8" t="s">
        <v>3</v>
      </c>
      <c r="EB467" s="8" t="s">
        <v>3</v>
      </c>
      <c r="EC467" s="8" t="s">
        <v>3</v>
      </c>
      <c r="ED467" s="8"/>
      <c r="EE467" s="8">
        <v>78822457</v>
      </c>
      <c r="EF467" s="8">
        <v>2</v>
      </c>
      <c r="EG467" s="8" t="s">
        <v>39</v>
      </c>
      <c r="EH467" s="8">
        <v>1</v>
      </c>
      <c r="EI467" s="8" t="s">
        <v>183</v>
      </c>
      <c r="EJ467" s="8">
        <v>1</v>
      </c>
      <c r="EK467" s="8">
        <v>1003</v>
      </c>
      <c r="EL467" s="8" t="s">
        <v>184</v>
      </c>
      <c r="EM467" s="8" t="s">
        <v>185</v>
      </c>
      <c r="EN467" s="8"/>
      <c r="EO467" s="8" t="s">
        <v>42</v>
      </c>
      <c r="EP467" s="8"/>
      <c r="EQ467" s="8">
        <v>131072</v>
      </c>
      <c r="ER467" s="8">
        <v>0</v>
      </c>
      <c r="ES467" s="8">
        <v>0</v>
      </c>
      <c r="ET467" s="8">
        <v>0</v>
      </c>
      <c r="EU467" s="8">
        <v>0</v>
      </c>
      <c r="EV467" s="8">
        <v>0</v>
      </c>
      <c r="EW467" s="8">
        <v>97.2</v>
      </c>
      <c r="EX467" s="8">
        <v>0</v>
      </c>
      <c r="EY467" s="8">
        <v>0</v>
      </c>
      <c r="EZ467" s="8"/>
      <c r="FA467" s="8"/>
      <c r="FB467" s="8"/>
      <c r="FC467" s="8"/>
      <c r="FD467" s="8"/>
      <c r="FE467" s="8"/>
      <c r="FF467" s="8"/>
      <c r="FG467" s="8"/>
      <c r="FH467" s="8"/>
      <c r="FI467" s="8"/>
      <c r="FJ467" s="8"/>
      <c r="FK467" s="8"/>
      <c r="FL467" s="8"/>
      <c r="FM467" s="8"/>
      <c r="FN467" s="8"/>
      <c r="FO467" s="8"/>
      <c r="FP467" s="8"/>
      <c r="FQ467" s="8">
        <v>0</v>
      </c>
      <c r="FR467" s="8">
        <v>0</v>
      </c>
      <c r="FS467" s="8">
        <v>0</v>
      </c>
      <c r="FT467" s="8"/>
      <c r="FU467" s="8"/>
      <c r="FV467" s="8"/>
      <c r="FW467" s="8"/>
      <c r="FX467" s="8">
        <v>89</v>
      </c>
      <c r="FY467" s="8">
        <v>40</v>
      </c>
      <c r="FZ467" s="8"/>
      <c r="GA467" s="8" t="s">
        <v>3</v>
      </c>
      <c r="GB467" s="8"/>
      <c r="GC467" s="8"/>
      <c r="GD467" s="8">
        <v>1</v>
      </c>
      <c r="GE467" s="8"/>
      <c r="GF467" s="8">
        <v>-202763931</v>
      </c>
      <c r="GG467" s="8">
        <v>2</v>
      </c>
      <c r="GH467" s="8">
        <v>1</v>
      </c>
      <c r="GI467" s="8">
        <v>-2</v>
      </c>
      <c r="GJ467" s="8">
        <v>0</v>
      </c>
      <c r="GK467" s="8">
        <v>0</v>
      </c>
      <c r="GL467" s="8">
        <f t="shared" si="285"/>
        <v>0</v>
      </c>
      <c r="GM467" s="8">
        <f t="shared" si="286"/>
        <v>0</v>
      </c>
      <c r="GN467" s="8">
        <f t="shared" si="287"/>
        <v>0</v>
      </c>
      <c r="GO467" s="8">
        <f t="shared" si="288"/>
        <v>0</v>
      </c>
      <c r="GP467" s="8">
        <f t="shared" si="289"/>
        <v>0</v>
      </c>
      <c r="GQ467" s="8"/>
      <c r="GR467" s="8">
        <v>0</v>
      </c>
      <c r="GS467" s="8">
        <v>3</v>
      </c>
      <c r="GT467" s="8">
        <v>0</v>
      </c>
      <c r="GU467" s="8" t="s">
        <v>3</v>
      </c>
      <c r="GV467" s="8">
        <f t="shared" si="290"/>
        <v>0</v>
      </c>
      <c r="GW467" s="8">
        <v>1</v>
      </c>
      <c r="GX467" s="8">
        <f t="shared" si="291"/>
        <v>0</v>
      </c>
      <c r="GY467" s="8"/>
      <c r="GZ467" s="8"/>
      <c r="HA467" s="8">
        <v>0</v>
      </c>
      <c r="HB467" s="8">
        <v>0</v>
      </c>
      <c r="HC467" s="8">
        <f t="shared" si="292"/>
        <v>0</v>
      </c>
      <c r="HD467" s="8"/>
      <c r="HE467" s="8" t="s">
        <v>3</v>
      </c>
      <c r="HF467" s="8" t="s">
        <v>3</v>
      </c>
      <c r="HG467" s="8"/>
      <c r="HH467" s="8"/>
      <c r="HI467" s="8"/>
      <c r="HJ467" s="8"/>
      <c r="HK467" s="8"/>
      <c r="HL467" s="8"/>
      <c r="HM467" s="8" t="s">
        <v>3</v>
      </c>
      <c r="HN467" s="8" t="s">
        <v>186</v>
      </c>
      <c r="HO467" s="8" t="s">
        <v>187</v>
      </c>
      <c r="HP467" s="8" t="s">
        <v>184</v>
      </c>
      <c r="HQ467" s="8" t="s">
        <v>184</v>
      </c>
      <c r="HR467" s="8"/>
      <c r="HS467" s="8">
        <v>0</v>
      </c>
      <c r="HT467" s="8"/>
      <c r="HU467" s="8"/>
      <c r="HV467" s="8"/>
      <c r="HW467" s="8"/>
      <c r="HX467" s="8"/>
      <c r="HY467" s="8"/>
      <c r="HZ467" s="8"/>
      <c r="IA467" s="8"/>
      <c r="IB467" s="8"/>
      <c r="IC467" s="8"/>
      <c r="ID467" s="8"/>
      <c r="IE467" s="8"/>
      <c r="IF467" s="8"/>
      <c r="IG467" s="8"/>
      <c r="IH467" s="8"/>
      <c r="II467" s="8"/>
      <c r="IJ467" s="8"/>
      <c r="IK467" s="8">
        <v>0</v>
      </c>
      <c r="IL467" s="8"/>
      <c r="IM467" s="8"/>
      <c r="IN467" s="8"/>
      <c r="IO467" s="8"/>
      <c r="IP467" s="8"/>
      <c r="IQ467" s="8"/>
      <c r="IR467" s="8"/>
      <c r="IS467" s="8"/>
      <c r="IT467" s="8"/>
      <c r="IU467" s="8"/>
    </row>
    <row r="468" spans="1:255" x14ac:dyDescent="0.2">
      <c r="A468">
        <v>17</v>
      </c>
      <c r="B468">
        <v>0</v>
      </c>
      <c r="C468">
        <f>ROW(SmtRes!A564)</f>
        <v>564</v>
      </c>
      <c r="D468">
        <f>ROW(EtalonRes!A688)</f>
        <v>688</v>
      </c>
      <c r="E468" t="s">
        <v>150</v>
      </c>
      <c r="F468" t="s">
        <v>189</v>
      </c>
      <c r="G468" t="s">
        <v>190</v>
      </c>
      <c r="H468" t="s">
        <v>181</v>
      </c>
      <c r="I468">
        <v>0</v>
      </c>
      <c r="J468">
        <v>0</v>
      </c>
      <c r="K468">
        <v>0</v>
      </c>
      <c r="L468">
        <v>2.8000000000000001E-2</v>
      </c>
      <c r="M468">
        <v>2.8000000000000001E-2</v>
      </c>
      <c r="N468">
        <f t="shared" si="271"/>
        <v>0</v>
      </c>
      <c r="O468">
        <f t="shared" si="272"/>
        <v>0</v>
      </c>
      <c r="P468">
        <f>SUMIF(SmtRes!AQ564:'SmtRes'!AQ564,"=1",SmtRes!DF564:'SmtRes'!DF564)</f>
        <v>0</v>
      </c>
      <c r="Q468">
        <f>SUMIF(SmtRes!AQ564:'SmtRes'!AQ564,"=1",SmtRes!DG564:'SmtRes'!DG564)</f>
        <v>0</v>
      </c>
      <c r="R468">
        <f>SUMIF(SmtRes!AQ564:'SmtRes'!AQ564,"=1",SmtRes!DH564:'SmtRes'!DH564)</f>
        <v>0</v>
      </c>
      <c r="S468">
        <f>SUMIF(SmtRes!AQ564:'SmtRes'!AQ564,"=1",SmtRes!DI564:'SmtRes'!DI564)</f>
        <v>0</v>
      </c>
      <c r="T468">
        <f t="shared" si="273"/>
        <v>0</v>
      </c>
      <c r="U468">
        <f>SUMIF(SmtRes!AQ564:'SmtRes'!AQ564,"=1",SmtRes!CV564:'SmtRes'!CV564)</f>
        <v>0</v>
      </c>
      <c r="V468">
        <f>SUMIF(SmtRes!AQ564:'SmtRes'!AQ564,"=1",SmtRes!CW564:'SmtRes'!CW564)</f>
        <v>0</v>
      </c>
      <c r="W468">
        <f t="shared" si="274"/>
        <v>0</v>
      </c>
      <c r="X468">
        <f t="shared" si="275"/>
        <v>0</v>
      </c>
      <c r="Y468">
        <f t="shared" si="276"/>
        <v>0</v>
      </c>
      <c r="AA468">
        <v>82273791</v>
      </c>
      <c r="AB468">
        <f t="shared" si="277"/>
        <v>46463.592600000004</v>
      </c>
      <c r="AC468">
        <f>ROUND((0),6)</f>
        <v>0</v>
      </c>
      <c r="AD468">
        <f>ROUND((((0)-(0))+AE468),6)</f>
        <v>0</v>
      </c>
      <c r="AE468">
        <f>ROUND((0),6)</f>
        <v>0</v>
      </c>
      <c r="AF468">
        <f>ROUND((SUM(SmtRes!BT564:'SmtRes'!BT564)),6)</f>
        <v>46463.592600000004</v>
      </c>
      <c r="AG468">
        <f t="shared" si="278"/>
        <v>0</v>
      </c>
      <c r="AH468">
        <f>(SUM(SmtRes!BU564:'SmtRes'!BU564))</f>
        <v>111.78</v>
      </c>
      <c r="AI468">
        <f>(0)</f>
        <v>0</v>
      </c>
      <c r="AJ468">
        <f t="shared" si="279"/>
        <v>0</v>
      </c>
      <c r="AK468">
        <v>40403.124000000003</v>
      </c>
      <c r="AL468">
        <v>0</v>
      </c>
      <c r="AM468">
        <v>0</v>
      </c>
      <c r="AN468">
        <v>0</v>
      </c>
      <c r="AO468">
        <v>40403.124000000003</v>
      </c>
      <c r="AP468">
        <v>0</v>
      </c>
      <c r="AQ468">
        <v>97.2</v>
      </c>
      <c r="AR468">
        <v>0</v>
      </c>
      <c r="AS468">
        <v>0</v>
      </c>
      <c r="AT468">
        <v>89</v>
      </c>
      <c r="AU468">
        <v>40</v>
      </c>
      <c r="AV468">
        <v>1</v>
      </c>
      <c r="AW468">
        <v>1</v>
      </c>
      <c r="AZ468">
        <v>1</v>
      </c>
      <c r="BA468">
        <v>1</v>
      </c>
      <c r="BB468">
        <v>1</v>
      </c>
      <c r="BC468">
        <v>1</v>
      </c>
      <c r="BD468" t="s">
        <v>3</v>
      </c>
      <c r="BE468" t="s">
        <v>3</v>
      </c>
      <c r="BF468" t="s">
        <v>3</v>
      </c>
      <c r="BG468" t="s">
        <v>3</v>
      </c>
      <c r="BH468">
        <v>0</v>
      </c>
      <c r="BI468">
        <v>1</v>
      </c>
      <c r="BJ468" t="s">
        <v>191</v>
      </c>
      <c r="BM468">
        <v>1003</v>
      </c>
      <c r="BN468">
        <v>0</v>
      </c>
      <c r="BO468" t="s">
        <v>3</v>
      </c>
      <c r="BP468">
        <v>0</v>
      </c>
      <c r="BQ468">
        <v>2</v>
      </c>
      <c r="BR468">
        <v>0</v>
      </c>
      <c r="BS468">
        <v>1</v>
      </c>
      <c r="BT468">
        <v>1</v>
      </c>
      <c r="BU468">
        <v>1</v>
      </c>
      <c r="BV468">
        <v>1</v>
      </c>
      <c r="BW468">
        <v>1</v>
      </c>
      <c r="BX468">
        <v>1</v>
      </c>
      <c r="BY468" t="s">
        <v>3</v>
      </c>
      <c r="BZ468">
        <v>89</v>
      </c>
      <c r="CA468">
        <v>40</v>
      </c>
      <c r="CB468" t="s">
        <v>3</v>
      </c>
      <c r="CE468">
        <v>0</v>
      </c>
      <c r="CF468">
        <v>0</v>
      </c>
      <c r="CG468">
        <v>0</v>
      </c>
      <c r="CH468">
        <v>14</v>
      </c>
      <c r="CI468">
        <v>0</v>
      </c>
      <c r="CJ468">
        <v>0</v>
      </c>
      <c r="CK468">
        <v>0</v>
      </c>
      <c r="CL468">
        <v>0</v>
      </c>
      <c r="CM468">
        <v>0</v>
      </c>
      <c r="CN468" t="s">
        <v>37</v>
      </c>
      <c r="CO468">
        <v>0</v>
      </c>
      <c r="CP468">
        <f t="shared" si="280"/>
        <v>0</v>
      </c>
      <c r="CQ468">
        <f>SUMIF(SmtRes!AQ564:'SmtRes'!AQ564,"=1",SmtRes!AA564:'SmtRes'!AA564)</f>
        <v>0</v>
      </c>
      <c r="CR468">
        <f>SUMIF(SmtRes!AQ564:'SmtRes'!AQ564,"=1",SmtRes!AB564:'SmtRes'!AB564)</f>
        <v>0</v>
      </c>
      <c r="CS468">
        <f>SUMIF(SmtRes!AQ564:'SmtRes'!AQ564,"=1",SmtRes!AC564:'SmtRes'!AC564)</f>
        <v>0</v>
      </c>
      <c r="CT468">
        <f>SUMIF(SmtRes!AQ564:'SmtRes'!AQ564,"=1",SmtRes!AD564:'SmtRes'!AD564)</f>
        <v>415.67</v>
      </c>
      <c r="CU468">
        <f t="shared" si="281"/>
        <v>0</v>
      </c>
      <c r="CV468">
        <f>SUMIF(SmtRes!AQ564:'SmtRes'!AQ564,"=1",SmtRes!BU564:'SmtRes'!BU564)</f>
        <v>111.78</v>
      </c>
      <c r="CW468">
        <f>SUMIF(SmtRes!AQ564:'SmtRes'!AQ564,"=1",SmtRes!BV564:'SmtRes'!BV564)</f>
        <v>0</v>
      </c>
      <c r="CX468">
        <f t="shared" si="282"/>
        <v>0</v>
      </c>
      <c r="CY468">
        <f t="shared" si="283"/>
        <v>0</v>
      </c>
      <c r="CZ468">
        <f t="shared" si="284"/>
        <v>0</v>
      </c>
      <c r="DB468">
        <v>86</v>
      </c>
      <c r="DC468" t="s">
        <v>3</v>
      </c>
      <c r="DD468" t="s">
        <v>3</v>
      </c>
      <c r="DE468" t="s">
        <v>38</v>
      </c>
      <c r="DF468" t="s">
        <v>38</v>
      </c>
      <c r="DG468" t="s">
        <v>38</v>
      </c>
      <c r="DH468" t="s">
        <v>3</v>
      </c>
      <c r="DI468" t="s">
        <v>38</v>
      </c>
      <c r="DJ468" t="s">
        <v>38</v>
      </c>
      <c r="DK468" t="s">
        <v>3</v>
      </c>
      <c r="DL468" t="s">
        <v>3</v>
      </c>
      <c r="DM468" t="s">
        <v>3</v>
      </c>
      <c r="DN468">
        <v>0</v>
      </c>
      <c r="DO468">
        <v>0</v>
      </c>
      <c r="DP468">
        <v>1</v>
      </c>
      <c r="DQ468">
        <v>1</v>
      </c>
      <c r="DU468">
        <v>1007</v>
      </c>
      <c r="DV468" t="s">
        <v>181</v>
      </c>
      <c r="DW468" t="s">
        <v>181</v>
      </c>
      <c r="DX468">
        <v>100</v>
      </c>
      <c r="DZ468" t="s">
        <v>3</v>
      </c>
      <c r="EA468" t="s">
        <v>3</v>
      </c>
      <c r="EB468" t="s">
        <v>3</v>
      </c>
      <c r="EC468" t="s">
        <v>3</v>
      </c>
      <c r="EE468">
        <v>78822457</v>
      </c>
      <c r="EF468">
        <v>2</v>
      </c>
      <c r="EG468" t="s">
        <v>39</v>
      </c>
      <c r="EH468">
        <v>1</v>
      </c>
      <c r="EI468" t="s">
        <v>183</v>
      </c>
      <c r="EJ468">
        <v>1</v>
      </c>
      <c r="EK468">
        <v>1003</v>
      </c>
      <c r="EL468" t="s">
        <v>184</v>
      </c>
      <c r="EM468" t="s">
        <v>185</v>
      </c>
      <c r="EO468" t="s">
        <v>42</v>
      </c>
      <c r="EQ468">
        <v>131072</v>
      </c>
      <c r="ER468">
        <v>0</v>
      </c>
      <c r="ES468">
        <v>0</v>
      </c>
      <c r="ET468">
        <v>0</v>
      </c>
      <c r="EU468">
        <v>0</v>
      </c>
      <c r="EV468">
        <v>0</v>
      </c>
      <c r="EW468">
        <v>97.2</v>
      </c>
      <c r="EX468">
        <v>0</v>
      </c>
      <c r="EY468">
        <v>0</v>
      </c>
      <c r="FQ468">
        <v>0</v>
      </c>
      <c r="FR468">
        <v>0</v>
      </c>
      <c r="FS468">
        <v>0</v>
      </c>
      <c r="FX468">
        <v>89</v>
      </c>
      <c r="FY468">
        <v>40</v>
      </c>
      <c r="GA468" t="s">
        <v>3</v>
      </c>
      <c r="GD468">
        <v>1</v>
      </c>
      <c r="GF468">
        <v>-202763931</v>
      </c>
      <c r="GG468">
        <v>2</v>
      </c>
      <c r="GH468">
        <v>1</v>
      </c>
      <c r="GI468">
        <v>-2</v>
      </c>
      <c r="GJ468">
        <v>0</v>
      </c>
      <c r="GK468">
        <v>0</v>
      </c>
      <c r="GL468">
        <f t="shared" si="285"/>
        <v>0</v>
      </c>
      <c r="GM468">
        <f t="shared" si="286"/>
        <v>0</v>
      </c>
      <c r="GN468">
        <f t="shared" si="287"/>
        <v>0</v>
      </c>
      <c r="GO468">
        <f t="shared" si="288"/>
        <v>0</v>
      </c>
      <c r="GP468">
        <f t="shared" si="289"/>
        <v>0</v>
      </c>
      <c r="GR468">
        <v>0</v>
      </c>
      <c r="GS468">
        <v>3</v>
      </c>
      <c r="GT468">
        <v>0</v>
      </c>
      <c r="GU468" t="s">
        <v>3</v>
      </c>
      <c r="GV468">
        <f t="shared" si="290"/>
        <v>0</v>
      </c>
      <c r="GW468">
        <v>1</v>
      </c>
      <c r="GX468">
        <f t="shared" si="291"/>
        <v>0</v>
      </c>
      <c r="HA468">
        <v>0</v>
      </c>
      <c r="HB468">
        <v>0</v>
      </c>
      <c r="HC468">
        <f t="shared" si="292"/>
        <v>0</v>
      </c>
      <c r="HE468" t="s">
        <v>3</v>
      </c>
      <c r="HF468" t="s">
        <v>3</v>
      </c>
      <c r="HM468" t="s">
        <v>3</v>
      </c>
      <c r="HN468" t="s">
        <v>186</v>
      </c>
      <c r="HO468" t="s">
        <v>187</v>
      </c>
      <c r="HP468" t="s">
        <v>184</v>
      </c>
      <c r="HQ468" t="s">
        <v>184</v>
      </c>
      <c r="HS468">
        <v>0</v>
      </c>
      <c r="IK468">
        <v>0</v>
      </c>
    </row>
    <row r="469" spans="1:255" x14ac:dyDescent="0.2">
      <c r="A469" s="8">
        <v>17</v>
      </c>
      <c r="B469" s="8">
        <v>0</v>
      </c>
      <c r="C469" s="8">
        <f>ROW(SmtRes!A573)</f>
        <v>573</v>
      </c>
      <c r="D469" s="8">
        <f>ROW(EtalonRes!A696)</f>
        <v>696</v>
      </c>
      <c r="E469" s="8" t="s">
        <v>164</v>
      </c>
      <c r="F469" s="8" t="s">
        <v>193</v>
      </c>
      <c r="G469" s="8" t="s">
        <v>194</v>
      </c>
      <c r="H469" s="8" t="s">
        <v>195</v>
      </c>
      <c r="I469" s="8">
        <v>0</v>
      </c>
      <c r="J469" s="8">
        <v>0</v>
      </c>
      <c r="K469" s="8">
        <v>0</v>
      </c>
      <c r="L469" s="8">
        <v>0.9</v>
      </c>
      <c r="M469" s="8">
        <v>0.9</v>
      </c>
      <c r="N469" s="8">
        <f t="shared" si="271"/>
        <v>0</v>
      </c>
      <c r="O469" s="8">
        <f t="shared" si="272"/>
        <v>0</v>
      </c>
      <c r="P469" s="8">
        <f>SUMIF(SmtRes!AQ565:'SmtRes'!AQ573,"=1",SmtRes!DF565:'SmtRes'!DF573)</f>
        <v>0</v>
      </c>
      <c r="Q469" s="8">
        <f>SUMIF(SmtRes!AQ565:'SmtRes'!AQ573,"=1",SmtRes!DG565:'SmtRes'!DG573)</f>
        <v>0</v>
      </c>
      <c r="R469" s="8">
        <f>SUMIF(SmtRes!AQ565:'SmtRes'!AQ573,"=1",SmtRes!DH565:'SmtRes'!DH573)</f>
        <v>0</v>
      </c>
      <c r="S469" s="8">
        <f>SUMIF(SmtRes!AQ565:'SmtRes'!AQ573,"=1",SmtRes!DI565:'SmtRes'!DI573)</f>
        <v>0</v>
      </c>
      <c r="T469" s="8">
        <f t="shared" si="273"/>
        <v>0</v>
      </c>
      <c r="U469" s="8">
        <f>SUMIF(SmtRes!AQ565:'SmtRes'!AQ573,"=1",SmtRes!CV565:'SmtRes'!CV573)</f>
        <v>0</v>
      </c>
      <c r="V469" s="8">
        <f>SUMIF(SmtRes!AQ565:'SmtRes'!AQ573,"=1",SmtRes!CW565:'SmtRes'!CW573)</f>
        <v>0</v>
      </c>
      <c r="W469" s="8">
        <f t="shared" si="274"/>
        <v>0</v>
      </c>
      <c r="X469" s="8">
        <f t="shared" si="275"/>
        <v>0</v>
      </c>
      <c r="Y469" s="8">
        <f t="shared" si="276"/>
        <v>0</v>
      </c>
      <c r="Z469" s="8"/>
      <c r="AA469" s="8">
        <v>82273856</v>
      </c>
      <c r="AB469" s="8">
        <f t="shared" si="277"/>
        <v>7973.4774150000003</v>
      </c>
      <c r="AC469" s="8">
        <f>ROUND((SUM(SmtRes!BQ565:'SmtRes'!BQ573)),6)</f>
        <v>1924.2795000000001</v>
      </c>
      <c r="AD469" s="8">
        <f>ROUND((((SUM(SmtRes!BR565:'SmtRes'!BR573))-(SUM(SmtRes!BS565:'SmtRes'!BS573)))+AE469),6)</f>
        <v>494.22457500000002</v>
      </c>
      <c r="AE469" s="8">
        <f>ROUND((SUM(SmtRes!BS565:'SmtRes'!BS573)),6)</f>
        <v>244.17949999999999</v>
      </c>
      <c r="AF469" s="8">
        <f>ROUND((SUM(SmtRes!BT565:'SmtRes'!BT573)),6)</f>
        <v>5554.9733399999996</v>
      </c>
      <c r="AG469" s="8">
        <f t="shared" si="278"/>
        <v>0</v>
      </c>
      <c r="AH469" s="8">
        <f>(SUM(SmtRes!BU565:'SmtRes'!BU573))</f>
        <v>10.660500000000001</v>
      </c>
      <c r="AI469" s="8">
        <f>(SUM(SmtRes!BV565:'SmtRes'!BV573))</f>
        <v>0.39100000000000001</v>
      </c>
      <c r="AJ469" s="8">
        <f t="shared" si="279"/>
        <v>0</v>
      </c>
      <c r="AK469" s="8">
        <v>7396.7816000000003</v>
      </c>
      <c r="AL469" s="8">
        <v>1924.2795000000001</v>
      </c>
      <c r="AM469" s="8">
        <v>429.76049999999998</v>
      </c>
      <c r="AN469" s="8">
        <v>212.33</v>
      </c>
      <c r="AO469" s="8">
        <v>4830.4116000000004</v>
      </c>
      <c r="AP469" s="8">
        <v>0</v>
      </c>
      <c r="AQ469" s="8">
        <v>9.27</v>
      </c>
      <c r="AR469" s="8">
        <v>0.34</v>
      </c>
      <c r="AS469" s="8">
        <v>0</v>
      </c>
      <c r="AT469" s="8">
        <v>97</v>
      </c>
      <c r="AU469" s="8">
        <v>51</v>
      </c>
      <c r="AV469" s="8">
        <v>1</v>
      </c>
      <c r="AW469" s="8">
        <v>1</v>
      </c>
      <c r="AX469" s="8"/>
      <c r="AY469" s="8"/>
      <c r="AZ469" s="8">
        <v>1</v>
      </c>
      <c r="BA469" s="8">
        <v>1</v>
      </c>
      <c r="BB469" s="8">
        <v>1</v>
      </c>
      <c r="BC469" s="8">
        <v>1</v>
      </c>
      <c r="BD469" s="8" t="s">
        <v>3</v>
      </c>
      <c r="BE469" s="8" t="s">
        <v>3</v>
      </c>
      <c r="BF469" s="8" t="s">
        <v>3</v>
      </c>
      <c r="BG469" s="8" t="s">
        <v>3</v>
      </c>
      <c r="BH469" s="8">
        <v>0</v>
      </c>
      <c r="BI469" s="8">
        <v>2</v>
      </c>
      <c r="BJ469" s="8" t="s">
        <v>196</v>
      </c>
      <c r="BK469" s="8"/>
      <c r="BL469" s="8"/>
      <c r="BM469" s="8">
        <v>108001</v>
      </c>
      <c r="BN469" s="8">
        <v>0</v>
      </c>
      <c r="BO469" s="8" t="s">
        <v>3</v>
      </c>
      <c r="BP469" s="8">
        <v>0</v>
      </c>
      <c r="BQ469" s="8">
        <v>3</v>
      </c>
      <c r="BR469" s="8">
        <v>0</v>
      </c>
      <c r="BS469" s="8">
        <v>1</v>
      </c>
      <c r="BT469" s="8">
        <v>1</v>
      </c>
      <c r="BU469" s="8">
        <v>1</v>
      </c>
      <c r="BV469" s="8">
        <v>1</v>
      </c>
      <c r="BW469" s="8">
        <v>1</v>
      </c>
      <c r="BX469" s="8">
        <v>1</v>
      </c>
      <c r="BY469" s="8" t="s">
        <v>3</v>
      </c>
      <c r="BZ469" s="8">
        <v>97</v>
      </c>
      <c r="CA469" s="8">
        <v>51</v>
      </c>
      <c r="CB469" s="8" t="s">
        <v>3</v>
      </c>
      <c r="CC469" s="8"/>
      <c r="CD469" s="8"/>
      <c r="CE469" s="8">
        <v>0</v>
      </c>
      <c r="CF469" s="8">
        <v>0</v>
      </c>
      <c r="CG469" s="8">
        <v>0</v>
      </c>
      <c r="CH469" s="8">
        <v>15</v>
      </c>
      <c r="CI469" s="8">
        <v>0</v>
      </c>
      <c r="CJ469" s="8">
        <v>0</v>
      </c>
      <c r="CK469" s="8">
        <v>0</v>
      </c>
      <c r="CL469" s="8">
        <v>0</v>
      </c>
      <c r="CM469" s="8">
        <v>0</v>
      </c>
      <c r="CN469" s="8" t="s">
        <v>37</v>
      </c>
      <c r="CO469" s="8">
        <v>0</v>
      </c>
      <c r="CP469" s="8">
        <f t="shared" si="280"/>
        <v>0</v>
      </c>
      <c r="CQ469" s="8">
        <f>SUMIF(SmtRes!AQ565:'SmtRes'!AQ573,"=1",SmtRes!AA565:'SmtRes'!AA573)</f>
        <v>1274.8500000000001</v>
      </c>
      <c r="CR469" s="8">
        <f>SUMIF(SmtRes!AQ565:'SmtRes'!AQ573,"=1",SmtRes!AB565:'SmtRes'!AB573)</f>
        <v>2268.91</v>
      </c>
      <c r="CS469" s="8">
        <f>SUMIF(SmtRes!AQ565:'SmtRes'!AQ573,"=1",SmtRes!AC565:'SmtRes'!AC573)</f>
        <v>1249</v>
      </c>
      <c r="CT469" s="8">
        <f>SUMIF(SmtRes!AQ565:'SmtRes'!AQ573,"=1",SmtRes!AD565:'SmtRes'!AD573)</f>
        <v>521.08000000000004</v>
      </c>
      <c r="CU469" s="8">
        <f t="shared" si="281"/>
        <v>0</v>
      </c>
      <c r="CV469" s="8">
        <f>SUMIF(SmtRes!AQ565:'SmtRes'!AQ573,"=1",SmtRes!BU565:'SmtRes'!BU573)</f>
        <v>10.660500000000001</v>
      </c>
      <c r="CW469" s="8">
        <f>SUMIF(SmtRes!AQ565:'SmtRes'!AQ573,"=1",SmtRes!BV565:'SmtRes'!BV573)</f>
        <v>0.39100000000000001</v>
      </c>
      <c r="CX469" s="8">
        <f t="shared" si="282"/>
        <v>0</v>
      </c>
      <c r="CY469" s="8">
        <f t="shared" si="283"/>
        <v>0</v>
      </c>
      <c r="CZ469" s="8">
        <f t="shared" si="284"/>
        <v>0</v>
      </c>
      <c r="DA469" s="8"/>
      <c r="DB469" s="8">
        <v>87</v>
      </c>
      <c r="DC469" s="8" t="s">
        <v>3</v>
      </c>
      <c r="DD469" s="8" t="s">
        <v>3</v>
      </c>
      <c r="DE469" s="8" t="s">
        <v>38</v>
      </c>
      <c r="DF469" s="8" t="s">
        <v>38</v>
      </c>
      <c r="DG469" s="8" t="s">
        <v>38</v>
      </c>
      <c r="DH469" s="8" t="s">
        <v>3</v>
      </c>
      <c r="DI469" s="8" t="s">
        <v>38</v>
      </c>
      <c r="DJ469" s="8" t="s">
        <v>38</v>
      </c>
      <c r="DK469" s="8" t="s">
        <v>3</v>
      </c>
      <c r="DL469" s="8" t="s">
        <v>3</v>
      </c>
      <c r="DM469" s="8" t="s">
        <v>3</v>
      </c>
      <c r="DN469" s="8">
        <v>0</v>
      </c>
      <c r="DO469" s="8">
        <v>0</v>
      </c>
      <c r="DP469" s="8">
        <v>1</v>
      </c>
      <c r="DQ469" s="8">
        <v>1</v>
      </c>
      <c r="DR469" s="8"/>
      <c r="DS469" s="8"/>
      <c r="DT469" s="8"/>
      <c r="DU469" s="8">
        <v>1013</v>
      </c>
      <c r="DV469" s="8" t="s">
        <v>195</v>
      </c>
      <c r="DW469" s="8" t="s">
        <v>195</v>
      </c>
      <c r="DX469" s="8">
        <v>1</v>
      </c>
      <c r="DY469" s="8"/>
      <c r="DZ469" s="8" t="s">
        <v>3</v>
      </c>
      <c r="EA469" s="8" t="s">
        <v>3</v>
      </c>
      <c r="EB469" s="8" t="s">
        <v>3</v>
      </c>
      <c r="EC469" s="8" t="s">
        <v>3</v>
      </c>
      <c r="ED469" s="8"/>
      <c r="EE469" s="8">
        <v>78822358</v>
      </c>
      <c r="EF469" s="8">
        <v>3</v>
      </c>
      <c r="EG469" s="8" t="s">
        <v>155</v>
      </c>
      <c r="EH469" s="8">
        <v>0</v>
      </c>
      <c r="EI469" s="8" t="s">
        <v>3</v>
      </c>
      <c r="EJ469" s="8">
        <v>2</v>
      </c>
      <c r="EK469" s="8">
        <v>108001</v>
      </c>
      <c r="EL469" s="8" t="s">
        <v>156</v>
      </c>
      <c r="EM469" s="8" t="s">
        <v>157</v>
      </c>
      <c r="EN469" s="8"/>
      <c r="EO469" s="8" t="s">
        <v>42</v>
      </c>
      <c r="EP469" s="8"/>
      <c r="EQ469" s="8">
        <v>131072</v>
      </c>
      <c r="ER469" s="8">
        <v>0</v>
      </c>
      <c r="ES469" s="8">
        <v>0</v>
      </c>
      <c r="ET469" s="8">
        <v>0</v>
      </c>
      <c r="EU469" s="8">
        <v>0</v>
      </c>
      <c r="EV469" s="8">
        <v>0</v>
      </c>
      <c r="EW469" s="8">
        <v>9.27</v>
      </c>
      <c r="EX469" s="8">
        <v>0.34</v>
      </c>
      <c r="EY469" s="8">
        <v>0</v>
      </c>
      <c r="EZ469" s="8"/>
      <c r="FA469" s="8"/>
      <c r="FB469" s="8"/>
      <c r="FC469" s="8"/>
      <c r="FD469" s="8"/>
      <c r="FE469" s="8"/>
      <c r="FF469" s="8"/>
      <c r="FG469" s="8"/>
      <c r="FH469" s="8"/>
      <c r="FI469" s="8"/>
      <c r="FJ469" s="8"/>
      <c r="FK469" s="8"/>
      <c r="FL469" s="8"/>
      <c r="FM469" s="8"/>
      <c r="FN469" s="8"/>
      <c r="FO469" s="8"/>
      <c r="FP469" s="8"/>
      <c r="FQ469" s="8">
        <v>0</v>
      </c>
      <c r="FR469" s="8">
        <v>0</v>
      </c>
      <c r="FS469" s="8">
        <v>0</v>
      </c>
      <c r="FT469" s="8"/>
      <c r="FU469" s="8"/>
      <c r="FV469" s="8"/>
      <c r="FW469" s="8"/>
      <c r="FX469" s="8">
        <v>97</v>
      </c>
      <c r="FY469" s="8">
        <v>51</v>
      </c>
      <c r="FZ469" s="8"/>
      <c r="GA469" s="8" t="s">
        <v>3</v>
      </c>
      <c r="GB469" s="8"/>
      <c r="GC469" s="8"/>
      <c r="GD469" s="8">
        <v>1</v>
      </c>
      <c r="GE469" s="8"/>
      <c r="GF469" s="8">
        <v>1891103743</v>
      </c>
      <c r="GG469" s="8">
        <v>2</v>
      </c>
      <c r="GH469" s="8">
        <v>1</v>
      </c>
      <c r="GI469" s="8">
        <v>-2</v>
      </c>
      <c r="GJ469" s="8">
        <v>0</v>
      </c>
      <c r="GK469" s="8">
        <v>0</v>
      </c>
      <c r="GL469" s="8">
        <f t="shared" si="285"/>
        <v>0</v>
      </c>
      <c r="GM469" s="8">
        <f t="shared" si="286"/>
        <v>0</v>
      </c>
      <c r="GN469" s="8">
        <f t="shared" si="287"/>
        <v>0</v>
      </c>
      <c r="GO469" s="8">
        <f t="shared" si="288"/>
        <v>0</v>
      </c>
      <c r="GP469" s="8">
        <f t="shared" si="289"/>
        <v>0</v>
      </c>
      <c r="GQ469" s="8"/>
      <c r="GR469" s="8">
        <v>0</v>
      </c>
      <c r="GS469" s="8">
        <v>3</v>
      </c>
      <c r="GT469" s="8">
        <v>0</v>
      </c>
      <c r="GU469" s="8" t="s">
        <v>3</v>
      </c>
      <c r="GV469" s="8">
        <f t="shared" si="290"/>
        <v>0</v>
      </c>
      <c r="GW469" s="8">
        <v>1</v>
      </c>
      <c r="GX469" s="8">
        <f t="shared" si="291"/>
        <v>0</v>
      </c>
      <c r="GY469" s="8"/>
      <c r="GZ469" s="8"/>
      <c r="HA469" s="8">
        <v>0</v>
      </c>
      <c r="HB469" s="8">
        <v>0</v>
      </c>
      <c r="HC469" s="8">
        <f t="shared" si="292"/>
        <v>0</v>
      </c>
      <c r="HD469" s="8"/>
      <c r="HE469" s="8" t="s">
        <v>3</v>
      </c>
      <c r="HF469" s="8" t="s">
        <v>3</v>
      </c>
      <c r="HG469" s="8"/>
      <c r="HH469" s="8"/>
      <c r="HI469" s="8"/>
      <c r="HJ469" s="8"/>
      <c r="HK469" s="8"/>
      <c r="HL469" s="8"/>
      <c r="HM469" s="8" t="s">
        <v>3</v>
      </c>
      <c r="HN469" s="8" t="s">
        <v>158</v>
      </c>
      <c r="HO469" s="8" t="s">
        <v>159</v>
      </c>
      <c r="HP469" s="8" t="s">
        <v>156</v>
      </c>
      <c r="HQ469" s="8" t="s">
        <v>156</v>
      </c>
      <c r="HR469" s="8"/>
      <c r="HS469" s="8">
        <v>0</v>
      </c>
      <c r="HT469" s="8"/>
      <c r="HU469" s="8"/>
      <c r="HV469" s="8"/>
      <c r="HW469" s="8"/>
      <c r="HX469" s="8"/>
      <c r="HY469" s="8"/>
      <c r="HZ469" s="8"/>
      <c r="IA469" s="8"/>
      <c r="IB469" s="8"/>
      <c r="IC469" s="8"/>
      <c r="ID469" s="8"/>
      <c r="IE469" s="8"/>
      <c r="IF469" s="8"/>
      <c r="IG469" s="8"/>
      <c r="IH469" s="8"/>
      <c r="II469" s="8"/>
      <c r="IJ469" s="8"/>
      <c r="IK469" s="8">
        <v>0</v>
      </c>
      <c r="IL469" s="8"/>
      <c r="IM469" s="8"/>
      <c r="IN469" s="8"/>
      <c r="IO469" s="8"/>
      <c r="IP469" s="8"/>
      <c r="IQ469" s="8"/>
      <c r="IR469" s="8"/>
      <c r="IS469" s="8"/>
      <c r="IT469" s="8"/>
      <c r="IU469" s="8"/>
    </row>
    <row r="470" spans="1:255" x14ac:dyDescent="0.2">
      <c r="A470">
        <v>17</v>
      </c>
      <c r="B470">
        <v>0</v>
      </c>
      <c r="C470">
        <f>ROW(SmtRes!A582)</f>
        <v>582</v>
      </c>
      <c r="D470">
        <f>ROW(EtalonRes!A704)</f>
        <v>704</v>
      </c>
      <c r="E470" t="s">
        <v>164</v>
      </c>
      <c r="F470" t="s">
        <v>193</v>
      </c>
      <c r="G470" t="s">
        <v>194</v>
      </c>
      <c r="H470" t="s">
        <v>195</v>
      </c>
      <c r="I470">
        <v>0</v>
      </c>
      <c r="J470">
        <v>0</v>
      </c>
      <c r="K470">
        <v>0</v>
      </c>
      <c r="L470">
        <v>0.9</v>
      </c>
      <c r="M470">
        <v>0.9</v>
      </c>
      <c r="N470">
        <f t="shared" si="271"/>
        <v>0</v>
      </c>
      <c r="O470">
        <f t="shared" si="272"/>
        <v>0</v>
      </c>
      <c r="P470">
        <f>SUMIF(SmtRes!AQ574:'SmtRes'!AQ582,"=1",SmtRes!DF574:'SmtRes'!DF582)</f>
        <v>0</v>
      </c>
      <c r="Q470">
        <f>SUMIF(SmtRes!AQ574:'SmtRes'!AQ582,"=1",SmtRes!DG574:'SmtRes'!DG582)</f>
        <v>0</v>
      </c>
      <c r="R470">
        <f>SUMIF(SmtRes!AQ574:'SmtRes'!AQ582,"=1",SmtRes!DH574:'SmtRes'!DH582)</f>
        <v>0</v>
      </c>
      <c r="S470">
        <f>SUMIF(SmtRes!AQ574:'SmtRes'!AQ582,"=1",SmtRes!DI574:'SmtRes'!DI582)</f>
        <v>0</v>
      </c>
      <c r="T470">
        <f t="shared" si="273"/>
        <v>0</v>
      </c>
      <c r="U470">
        <f>SUMIF(SmtRes!AQ574:'SmtRes'!AQ582,"=1",SmtRes!CV574:'SmtRes'!CV582)</f>
        <v>0</v>
      </c>
      <c r="V470">
        <f>SUMIF(SmtRes!AQ574:'SmtRes'!AQ582,"=1",SmtRes!CW574:'SmtRes'!CW582)</f>
        <v>0</v>
      </c>
      <c r="W470">
        <f t="shared" si="274"/>
        <v>0</v>
      </c>
      <c r="X470">
        <f t="shared" si="275"/>
        <v>0</v>
      </c>
      <c r="Y470">
        <f t="shared" si="276"/>
        <v>0</v>
      </c>
      <c r="AA470">
        <v>82273791</v>
      </c>
      <c r="AB470">
        <f t="shared" si="277"/>
        <v>7973.4774150000003</v>
      </c>
      <c r="AC470">
        <f>ROUND((SUM(SmtRes!BQ574:'SmtRes'!BQ582)),6)</f>
        <v>1924.2795000000001</v>
      </c>
      <c r="AD470">
        <f>ROUND((((SUM(SmtRes!BR574:'SmtRes'!BR582))-(SUM(SmtRes!BS574:'SmtRes'!BS582)))+AE470),6)</f>
        <v>494.22457500000002</v>
      </c>
      <c r="AE470">
        <f>ROUND((SUM(SmtRes!BS574:'SmtRes'!BS582)),6)</f>
        <v>244.17949999999999</v>
      </c>
      <c r="AF470">
        <f>ROUND((SUM(SmtRes!BT574:'SmtRes'!BT582)),6)</f>
        <v>5554.9733399999996</v>
      </c>
      <c r="AG470">
        <f t="shared" si="278"/>
        <v>0</v>
      </c>
      <c r="AH470">
        <f>(SUM(SmtRes!BU574:'SmtRes'!BU582))</f>
        <v>10.660500000000001</v>
      </c>
      <c r="AI470">
        <f>(SUM(SmtRes!BV574:'SmtRes'!BV582))</f>
        <v>0.39100000000000001</v>
      </c>
      <c r="AJ470">
        <f t="shared" si="279"/>
        <v>0</v>
      </c>
      <c r="AK470">
        <v>7396.7816000000003</v>
      </c>
      <c r="AL470">
        <v>1924.2795000000001</v>
      </c>
      <c r="AM470">
        <v>429.76049999999998</v>
      </c>
      <c r="AN470">
        <v>212.33</v>
      </c>
      <c r="AO470">
        <v>4830.4116000000004</v>
      </c>
      <c r="AP470">
        <v>0</v>
      </c>
      <c r="AQ470">
        <v>9.27</v>
      </c>
      <c r="AR470">
        <v>0.34</v>
      </c>
      <c r="AS470">
        <v>0</v>
      </c>
      <c r="AT470">
        <v>97</v>
      </c>
      <c r="AU470">
        <v>51</v>
      </c>
      <c r="AV470">
        <v>1</v>
      </c>
      <c r="AW470">
        <v>1</v>
      </c>
      <c r="AZ470">
        <v>1</v>
      </c>
      <c r="BA470">
        <v>1</v>
      </c>
      <c r="BB470">
        <v>1</v>
      </c>
      <c r="BC470">
        <v>1</v>
      </c>
      <c r="BD470" t="s">
        <v>3</v>
      </c>
      <c r="BE470" t="s">
        <v>3</v>
      </c>
      <c r="BF470" t="s">
        <v>3</v>
      </c>
      <c r="BG470" t="s">
        <v>3</v>
      </c>
      <c r="BH470">
        <v>0</v>
      </c>
      <c r="BI470">
        <v>2</v>
      </c>
      <c r="BJ470" t="s">
        <v>196</v>
      </c>
      <c r="BM470">
        <v>108001</v>
      </c>
      <c r="BN470">
        <v>0</v>
      </c>
      <c r="BO470" t="s">
        <v>3</v>
      </c>
      <c r="BP470">
        <v>0</v>
      </c>
      <c r="BQ470">
        <v>3</v>
      </c>
      <c r="BR470">
        <v>0</v>
      </c>
      <c r="BS470">
        <v>1</v>
      </c>
      <c r="BT470">
        <v>1</v>
      </c>
      <c r="BU470">
        <v>1</v>
      </c>
      <c r="BV470">
        <v>1</v>
      </c>
      <c r="BW470">
        <v>1</v>
      </c>
      <c r="BX470">
        <v>1</v>
      </c>
      <c r="BY470" t="s">
        <v>3</v>
      </c>
      <c r="BZ470">
        <v>97</v>
      </c>
      <c r="CA470">
        <v>51</v>
      </c>
      <c r="CB470" t="s">
        <v>3</v>
      </c>
      <c r="CE470">
        <v>0</v>
      </c>
      <c r="CF470">
        <v>0</v>
      </c>
      <c r="CG470">
        <v>0</v>
      </c>
      <c r="CH470">
        <v>15</v>
      </c>
      <c r="CI470">
        <v>0</v>
      </c>
      <c r="CJ470">
        <v>0</v>
      </c>
      <c r="CK470">
        <v>0</v>
      </c>
      <c r="CL470">
        <v>0</v>
      </c>
      <c r="CM470">
        <v>0</v>
      </c>
      <c r="CN470" t="s">
        <v>37</v>
      </c>
      <c r="CO470">
        <v>0</v>
      </c>
      <c r="CP470">
        <f t="shared" si="280"/>
        <v>0</v>
      </c>
      <c r="CQ470">
        <f>SUMIF(SmtRes!AQ574:'SmtRes'!AQ582,"=1",SmtRes!AA574:'SmtRes'!AA582)</f>
        <v>1274.8500000000001</v>
      </c>
      <c r="CR470">
        <f>SUMIF(SmtRes!AQ574:'SmtRes'!AQ582,"=1",SmtRes!AB574:'SmtRes'!AB582)</f>
        <v>2268.91</v>
      </c>
      <c r="CS470">
        <f>SUMIF(SmtRes!AQ574:'SmtRes'!AQ582,"=1",SmtRes!AC574:'SmtRes'!AC582)</f>
        <v>1249</v>
      </c>
      <c r="CT470">
        <f>SUMIF(SmtRes!AQ574:'SmtRes'!AQ582,"=1",SmtRes!AD574:'SmtRes'!AD582)</f>
        <v>521.08000000000004</v>
      </c>
      <c r="CU470">
        <f t="shared" si="281"/>
        <v>0</v>
      </c>
      <c r="CV470">
        <f>SUMIF(SmtRes!AQ574:'SmtRes'!AQ582,"=1",SmtRes!BU574:'SmtRes'!BU582)</f>
        <v>10.660500000000001</v>
      </c>
      <c r="CW470">
        <f>SUMIF(SmtRes!AQ574:'SmtRes'!AQ582,"=1",SmtRes!BV574:'SmtRes'!BV582)</f>
        <v>0.39100000000000001</v>
      </c>
      <c r="CX470">
        <f t="shared" si="282"/>
        <v>0</v>
      </c>
      <c r="CY470">
        <f t="shared" si="283"/>
        <v>0</v>
      </c>
      <c r="CZ470">
        <f t="shared" si="284"/>
        <v>0</v>
      </c>
      <c r="DB470">
        <v>88</v>
      </c>
      <c r="DC470" t="s">
        <v>3</v>
      </c>
      <c r="DD470" t="s">
        <v>3</v>
      </c>
      <c r="DE470" t="s">
        <v>38</v>
      </c>
      <c r="DF470" t="s">
        <v>38</v>
      </c>
      <c r="DG470" t="s">
        <v>38</v>
      </c>
      <c r="DH470" t="s">
        <v>3</v>
      </c>
      <c r="DI470" t="s">
        <v>38</v>
      </c>
      <c r="DJ470" t="s">
        <v>38</v>
      </c>
      <c r="DK470" t="s">
        <v>3</v>
      </c>
      <c r="DL470" t="s">
        <v>3</v>
      </c>
      <c r="DM470" t="s">
        <v>3</v>
      </c>
      <c r="DN470">
        <v>0</v>
      </c>
      <c r="DO470">
        <v>0</v>
      </c>
      <c r="DP470">
        <v>1</v>
      </c>
      <c r="DQ470">
        <v>1</v>
      </c>
      <c r="DU470">
        <v>1013</v>
      </c>
      <c r="DV470" t="s">
        <v>195</v>
      </c>
      <c r="DW470" t="s">
        <v>195</v>
      </c>
      <c r="DX470">
        <v>1</v>
      </c>
      <c r="DZ470" t="s">
        <v>3</v>
      </c>
      <c r="EA470" t="s">
        <v>3</v>
      </c>
      <c r="EB470" t="s">
        <v>3</v>
      </c>
      <c r="EC470" t="s">
        <v>3</v>
      </c>
      <c r="EE470">
        <v>78822358</v>
      </c>
      <c r="EF470">
        <v>3</v>
      </c>
      <c r="EG470" t="s">
        <v>155</v>
      </c>
      <c r="EH470">
        <v>0</v>
      </c>
      <c r="EI470" t="s">
        <v>3</v>
      </c>
      <c r="EJ470">
        <v>2</v>
      </c>
      <c r="EK470">
        <v>108001</v>
      </c>
      <c r="EL470" t="s">
        <v>156</v>
      </c>
      <c r="EM470" t="s">
        <v>157</v>
      </c>
      <c r="EO470" t="s">
        <v>42</v>
      </c>
      <c r="EQ470">
        <v>131072</v>
      </c>
      <c r="ER470">
        <v>0</v>
      </c>
      <c r="ES470">
        <v>0</v>
      </c>
      <c r="ET470">
        <v>0</v>
      </c>
      <c r="EU470">
        <v>0</v>
      </c>
      <c r="EV470">
        <v>0</v>
      </c>
      <c r="EW470">
        <v>9.27</v>
      </c>
      <c r="EX470">
        <v>0.34</v>
      </c>
      <c r="EY470">
        <v>0</v>
      </c>
      <c r="FQ470">
        <v>0</v>
      </c>
      <c r="FR470">
        <v>0</v>
      </c>
      <c r="FS470">
        <v>0</v>
      </c>
      <c r="FX470">
        <v>97</v>
      </c>
      <c r="FY470">
        <v>51</v>
      </c>
      <c r="GA470" t="s">
        <v>3</v>
      </c>
      <c r="GD470">
        <v>1</v>
      </c>
      <c r="GF470">
        <v>1891103743</v>
      </c>
      <c r="GG470">
        <v>2</v>
      </c>
      <c r="GH470">
        <v>1</v>
      </c>
      <c r="GI470">
        <v>-2</v>
      </c>
      <c r="GJ470">
        <v>0</v>
      </c>
      <c r="GK470">
        <v>0</v>
      </c>
      <c r="GL470">
        <f t="shared" si="285"/>
        <v>0</v>
      </c>
      <c r="GM470">
        <f t="shared" si="286"/>
        <v>0</v>
      </c>
      <c r="GN470">
        <f t="shared" si="287"/>
        <v>0</v>
      </c>
      <c r="GO470">
        <f t="shared" si="288"/>
        <v>0</v>
      </c>
      <c r="GP470">
        <f t="shared" si="289"/>
        <v>0</v>
      </c>
      <c r="GR470">
        <v>0</v>
      </c>
      <c r="GS470">
        <v>3</v>
      </c>
      <c r="GT470">
        <v>0</v>
      </c>
      <c r="GU470" t="s">
        <v>3</v>
      </c>
      <c r="GV470">
        <f t="shared" si="290"/>
        <v>0</v>
      </c>
      <c r="GW470">
        <v>1</v>
      </c>
      <c r="GX470">
        <f t="shared" si="291"/>
        <v>0</v>
      </c>
      <c r="HA470">
        <v>0</v>
      </c>
      <c r="HB470">
        <v>0</v>
      </c>
      <c r="HC470">
        <f t="shared" si="292"/>
        <v>0</v>
      </c>
      <c r="HE470" t="s">
        <v>3</v>
      </c>
      <c r="HF470" t="s">
        <v>3</v>
      </c>
      <c r="HM470" t="s">
        <v>3</v>
      </c>
      <c r="HN470" t="s">
        <v>158</v>
      </c>
      <c r="HO470" t="s">
        <v>159</v>
      </c>
      <c r="HP470" t="s">
        <v>156</v>
      </c>
      <c r="HQ470" t="s">
        <v>156</v>
      </c>
      <c r="HS470">
        <v>0</v>
      </c>
      <c r="IK470">
        <v>0</v>
      </c>
    </row>
    <row r="471" spans="1:255" x14ac:dyDescent="0.2">
      <c r="A471" s="8">
        <v>18</v>
      </c>
      <c r="B471" s="8">
        <v>0</v>
      </c>
      <c r="C471" s="8">
        <v>573</v>
      </c>
      <c r="D471" s="8"/>
      <c r="E471" s="8" t="s">
        <v>404</v>
      </c>
      <c r="F471" s="8" t="s">
        <v>198</v>
      </c>
      <c r="G471" s="8" t="s">
        <v>199</v>
      </c>
      <c r="H471" s="8" t="s">
        <v>200</v>
      </c>
      <c r="I471" s="8">
        <f>I469*J471</f>
        <v>0</v>
      </c>
      <c r="J471" s="8">
        <v>30</v>
      </c>
      <c r="K471" s="8">
        <v>30</v>
      </c>
      <c r="L471" s="8">
        <v>27</v>
      </c>
      <c r="M471" s="8">
        <v>27</v>
      </c>
      <c r="N471" s="8">
        <f t="shared" si="271"/>
        <v>0</v>
      </c>
      <c r="O471" s="8">
        <f t="shared" si="272"/>
        <v>0</v>
      </c>
      <c r="P471" s="8">
        <f>ROUND(CQ471*I471,2)</f>
        <v>0</v>
      </c>
      <c r="Q471" s="8">
        <f>ROUND(CR471*I471,2)</f>
        <v>0</v>
      </c>
      <c r="R471" s="8">
        <f>ROUND(CS471*I471,2)</f>
        <v>0</v>
      </c>
      <c r="S471" s="8">
        <f>ROUND(CT471*I471,2)</f>
        <v>0</v>
      </c>
      <c r="T471" s="8">
        <f t="shared" si="273"/>
        <v>0</v>
      </c>
      <c r="U471" s="8">
        <f>ROUND(CV471*I471,7)</f>
        <v>0</v>
      </c>
      <c r="V471" s="8">
        <f>ROUND(CW471*I471,7)</f>
        <v>0</v>
      </c>
      <c r="W471" s="8">
        <f t="shared" si="274"/>
        <v>0</v>
      </c>
      <c r="X471" s="8">
        <f t="shared" si="275"/>
        <v>0</v>
      </c>
      <c r="Y471" s="8">
        <f t="shared" si="276"/>
        <v>0</v>
      </c>
      <c r="Z471" s="8"/>
      <c r="AA471" s="8">
        <v>82273856</v>
      </c>
      <c r="AB471" s="8">
        <f t="shared" si="277"/>
        <v>407.08</v>
      </c>
      <c r="AC471" s="8">
        <f>ROUND((ES471),6)</f>
        <v>407.08</v>
      </c>
      <c r="AD471" s="8">
        <f>ROUND((((ET471)-(EU471))+AE471),6)</f>
        <v>0</v>
      </c>
      <c r="AE471" s="8">
        <f t="shared" ref="AE471:AF474" si="293">ROUND((EU471),6)</f>
        <v>0</v>
      </c>
      <c r="AF471" s="8">
        <f t="shared" si="293"/>
        <v>0</v>
      </c>
      <c r="AG471" s="8">
        <f t="shared" si="278"/>
        <v>0</v>
      </c>
      <c r="AH471" s="8">
        <f t="shared" ref="AH471:AI474" si="294">(EW471)</f>
        <v>0</v>
      </c>
      <c r="AI471" s="8">
        <f t="shared" si="294"/>
        <v>0</v>
      </c>
      <c r="AJ471" s="8">
        <f t="shared" si="279"/>
        <v>0</v>
      </c>
      <c r="AK471" s="8">
        <v>407.08</v>
      </c>
      <c r="AL471" s="8">
        <v>407.08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97</v>
      </c>
      <c r="AU471" s="8">
        <v>51</v>
      </c>
      <c r="AV471" s="8">
        <v>1</v>
      </c>
      <c r="AW471" s="8">
        <v>1</v>
      </c>
      <c r="AX471" s="8"/>
      <c r="AY471" s="8"/>
      <c r="AZ471" s="8">
        <v>1</v>
      </c>
      <c r="BA471" s="8">
        <v>1</v>
      </c>
      <c r="BB471" s="8">
        <v>1</v>
      </c>
      <c r="BC471" s="8">
        <v>1</v>
      </c>
      <c r="BD471" s="8" t="s">
        <v>3</v>
      </c>
      <c r="BE471" s="8" t="s">
        <v>3</v>
      </c>
      <c r="BF471" s="8" t="s">
        <v>3</v>
      </c>
      <c r="BG471" s="8" t="s">
        <v>3</v>
      </c>
      <c r="BH471" s="8">
        <v>3</v>
      </c>
      <c r="BI471" s="8">
        <v>2</v>
      </c>
      <c r="BJ471" s="8" t="s">
        <v>3</v>
      </c>
      <c r="BK471" s="8"/>
      <c r="BL471" s="8"/>
      <c r="BM471" s="8">
        <v>108001</v>
      </c>
      <c r="BN471" s="8">
        <v>0</v>
      </c>
      <c r="BO471" s="8" t="s">
        <v>3</v>
      </c>
      <c r="BP471" s="8">
        <v>0</v>
      </c>
      <c r="BQ471" s="8">
        <v>3</v>
      </c>
      <c r="BR471" s="8">
        <v>0</v>
      </c>
      <c r="BS471" s="8">
        <v>1</v>
      </c>
      <c r="BT471" s="8">
        <v>1</v>
      </c>
      <c r="BU471" s="8">
        <v>1</v>
      </c>
      <c r="BV471" s="8">
        <v>1</v>
      </c>
      <c r="BW471" s="8">
        <v>1</v>
      </c>
      <c r="BX471" s="8">
        <v>1</v>
      </c>
      <c r="BY471" s="8" t="s">
        <v>3</v>
      </c>
      <c r="BZ471" s="8">
        <v>97</v>
      </c>
      <c r="CA471" s="8">
        <v>51</v>
      </c>
      <c r="CB471" s="8" t="s">
        <v>3</v>
      </c>
      <c r="CC471" s="8"/>
      <c r="CD471" s="8"/>
      <c r="CE471" s="8">
        <v>0</v>
      </c>
      <c r="CF471" s="8">
        <v>0</v>
      </c>
      <c r="CG471" s="8">
        <v>0</v>
      </c>
      <c r="CH471" s="8">
        <v>15</v>
      </c>
      <c r="CI471" s="8">
        <v>1</v>
      </c>
      <c r="CJ471" s="8">
        <v>0</v>
      </c>
      <c r="CK471" s="8">
        <v>0</v>
      </c>
      <c r="CL471" s="8">
        <v>0</v>
      </c>
      <c r="CM471" s="8">
        <v>0</v>
      </c>
      <c r="CN471" s="8" t="s">
        <v>3</v>
      </c>
      <c r="CO471" s="8">
        <v>0</v>
      </c>
      <c r="CP471" s="8">
        <f t="shared" si="280"/>
        <v>0</v>
      </c>
      <c r="CQ471" s="8">
        <f>ROUND(AL471,2)</f>
        <v>407.08</v>
      </c>
      <c r="CR471" s="8">
        <f>ROUND(AM471,2)</f>
        <v>0</v>
      </c>
      <c r="CS471" s="8">
        <f>ROUND(AN471*BS471,2)</f>
        <v>0</v>
      </c>
      <c r="CT471" s="8">
        <f>ROUND(AO471*BA471,2)</f>
        <v>0</v>
      </c>
      <c r="CU471" s="8">
        <f t="shared" si="281"/>
        <v>0</v>
      </c>
      <c r="CV471" s="8">
        <f>AH471</f>
        <v>0</v>
      </c>
      <c r="CW471" s="8">
        <f>AI471</f>
        <v>0</v>
      </c>
      <c r="CX471" s="8">
        <f t="shared" si="282"/>
        <v>0</v>
      </c>
      <c r="CY471" s="8">
        <f t="shared" si="283"/>
        <v>0</v>
      </c>
      <c r="CZ471" s="8">
        <f t="shared" si="284"/>
        <v>0</v>
      </c>
      <c r="DA471" s="8"/>
      <c r="DB471" s="8"/>
      <c r="DC471" s="8" t="s">
        <v>3</v>
      </c>
      <c r="DD471" s="8" t="s">
        <v>3</v>
      </c>
      <c r="DE471" s="8" t="s">
        <v>3</v>
      </c>
      <c r="DF471" s="8" t="s">
        <v>3</v>
      </c>
      <c r="DG471" s="8" t="s">
        <v>3</v>
      </c>
      <c r="DH471" s="8" t="s">
        <v>3</v>
      </c>
      <c r="DI471" s="8" t="s">
        <v>3</v>
      </c>
      <c r="DJ471" s="8" t="s">
        <v>3</v>
      </c>
      <c r="DK471" s="8" t="s">
        <v>3</v>
      </c>
      <c r="DL471" s="8" t="s">
        <v>3</v>
      </c>
      <c r="DM471" s="8" t="s">
        <v>3</v>
      </c>
      <c r="DN471" s="8">
        <v>0</v>
      </c>
      <c r="DO471" s="8">
        <v>0</v>
      </c>
      <c r="DP471" s="8">
        <v>1</v>
      </c>
      <c r="DQ471" s="8">
        <v>1</v>
      </c>
      <c r="DR471" s="8"/>
      <c r="DS471" s="8"/>
      <c r="DT471" s="8"/>
      <c r="DU471" s="8">
        <v>1003</v>
      </c>
      <c r="DV471" s="8" t="s">
        <v>200</v>
      </c>
      <c r="DW471" s="8" t="s">
        <v>200</v>
      </c>
      <c r="DX471" s="8">
        <v>1</v>
      </c>
      <c r="DY471" s="8"/>
      <c r="DZ471" s="8" t="s">
        <v>3</v>
      </c>
      <c r="EA471" s="8" t="s">
        <v>3</v>
      </c>
      <c r="EB471" s="8" t="s">
        <v>3</v>
      </c>
      <c r="EC471" s="8" t="s">
        <v>3</v>
      </c>
      <c r="ED471" s="8"/>
      <c r="EE471" s="8">
        <v>78822358</v>
      </c>
      <c r="EF471" s="8">
        <v>3</v>
      </c>
      <c r="EG471" s="8" t="s">
        <v>155</v>
      </c>
      <c r="EH471" s="8">
        <v>0</v>
      </c>
      <c r="EI471" s="8" t="s">
        <v>3</v>
      </c>
      <c r="EJ471" s="8">
        <v>2</v>
      </c>
      <c r="EK471" s="8">
        <v>108001</v>
      </c>
      <c r="EL471" s="8" t="s">
        <v>156</v>
      </c>
      <c r="EM471" s="8" t="s">
        <v>157</v>
      </c>
      <c r="EN471" s="8"/>
      <c r="EO471" s="8" t="s">
        <v>3</v>
      </c>
      <c r="EP471" s="8"/>
      <c r="EQ471" s="8">
        <v>0</v>
      </c>
      <c r="ER471" s="8">
        <v>407.08</v>
      </c>
      <c r="ES471" s="8">
        <v>407.08</v>
      </c>
      <c r="ET471" s="8">
        <v>0</v>
      </c>
      <c r="EU471" s="8">
        <v>0</v>
      </c>
      <c r="EV471" s="8">
        <v>0</v>
      </c>
      <c r="EW471" s="8">
        <v>0</v>
      </c>
      <c r="EX471" s="8">
        <v>0</v>
      </c>
      <c r="EY471" s="8"/>
      <c r="EZ471" s="8">
        <v>5</v>
      </c>
      <c r="FA471" s="8"/>
      <c r="FB471" s="8"/>
      <c r="FC471" s="8">
        <v>0</v>
      </c>
      <c r="FD471" s="8">
        <v>18</v>
      </c>
      <c r="FE471" s="8"/>
      <c r="FF471" s="8">
        <v>387.48</v>
      </c>
      <c r="FG471" s="8"/>
      <c r="FH471" s="8"/>
      <c r="FI471" s="8"/>
      <c r="FJ471" s="8"/>
      <c r="FK471" s="8"/>
      <c r="FL471" s="8"/>
      <c r="FM471" s="8"/>
      <c r="FN471" s="8"/>
      <c r="FO471" s="8"/>
      <c r="FP471" s="8"/>
      <c r="FQ471" s="8">
        <v>0</v>
      </c>
      <c r="FR471" s="8">
        <v>0</v>
      </c>
      <c r="FS471" s="8">
        <v>0</v>
      </c>
      <c r="FT471" s="8"/>
      <c r="FU471" s="8"/>
      <c r="FV471" s="8"/>
      <c r="FW471" s="8"/>
      <c r="FX471" s="8">
        <v>97</v>
      </c>
      <c r="FY471" s="8">
        <v>51</v>
      </c>
      <c r="FZ471" s="8"/>
      <c r="GA471" s="8" t="s">
        <v>201</v>
      </c>
      <c r="GB471" s="8"/>
      <c r="GC471" s="8"/>
      <c r="GD471" s="8">
        <v>1</v>
      </c>
      <c r="GE471" s="8"/>
      <c r="GF471" s="8">
        <v>1441999523</v>
      </c>
      <c r="GG471" s="8">
        <v>2</v>
      </c>
      <c r="GH471" s="8">
        <v>3</v>
      </c>
      <c r="GI471" s="8">
        <v>-2</v>
      </c>
      <c r="GJ471" s="8">
        <v>0</v>
      </c>
      <c r="GK471" s="8">
        <v>0</v>
      </c>
      <c r="GL471" s="8">
        <f t="shared" si="285"/>
        <v>0</v>
      </c>
      <c r="GM471" s="8">
        <f t="shared" si="286"/>
        <v>0</v>
      </c>
      <c r="GN471" s="8">
        <f t="shared" si="287"/>
        <v>0</v>
      </c>
      <c r="GO471" s="8">
        <f t="shared" si="288"/>
        <v>0</v>
      </c>
      <c r="GP471" s="8">
        <f t="shared" si="289"/>
        <v>0</v>
      </c>
      <c r="GQ471" s="8"/>
      <c r="GR471" s="8">
        <v>1</v>
      </c>
      <c r="GS471" s="8">
        <v>1</v>
      </c>
      <c r="GT471" s="8">
        <v>0</v>
      </c>
      <c r="GU471" s="8" t="s">
        <v>3</v>
      </c>
      <c r="GV471" s="8">
        <f t="shared" si="290"/>
        <v>0</v>
      </c>
      <c r="GW471" s="8">
        <v>1</v>
      </c>
      <c r="GX471" s="8">
        <f t="shared" si="291"/>
        <v>0</v>
      </c>
      <c r="GY471" s="8"/>
      <c r="GZ471" s="8"/>
      <c r="HA471" s="8">
        <v>0</v>
      </c>
      <c r="HB471" s="8">
        <v>0</v>
      </c>
      <c r="HC471" s="8">
        <f t="shared" si="292"/>
        <v>0</v>
      </c>
      <c r="HD471" s="8"/>
      <c r="HE471" s="8" t="s">
        <v>49</v>
      </c>
      <c r="HF471" s="8" t="s">
        <v>45</v>
      </c>
      <c r="HG471" s="8">
        <f>ROUND(ROUND(AL471,2)*I471,2)</f>
        <v>0</v>
      </c>
      <c r="HH471" s="8"/>
      <c r="HI471" s="8"/>
      <c r="HJ471" s="8"/>
      <c r="HK471" s="8"/>
      <c r="HL471" s="8"/>
      <c r="HM471" s="8" t="s">
        <v>3</v>
      </c>
      <c r="HN471" s="8" t="s">
        <v>158</v>
      </c>
      <c r="HO471" s="8" t="s">
        <v>159</v>
      </c>
      <c r="HP471" s="8" t="s">
        <v>156</v>
      </c>
      <c r="HQ471" s="8" t="s">
        <v>156</v>
      </c>
      <c r="HR471" s="8"/>
      <c r="HS471" s="8">
        <v>0</v>
      </c>
      <c r="HT471" s="8"/>
      <c r="HU471" s="8"/>
      <c r="HV471" s="8"/>
      <c r="HW471" s="8"/>
      <c r="HX471" s="8"/>
      <c r="HY471" s="8"/>
      <c r="HZ471" s="8"/>
      <c r="IA471" s="8"/>
      <c r="IB471" s="8"/>
      <c r="IC471" s="8"/>
      <c r="ID471" s="8"/>
      <c r="IE471" s="8"/>
      <c r="IF471" s="8"/>
      <c r="IG471" s="8"/>
      <c r="IH471" s="8"/>
      <c r="II471" s="8"/>
      <c r="IJ471" s="8"/>
      <c r="IK471" s="8">
        <v>0</v>
      </c>
      <c r="IL471" s="8"/>
      <c r="IM471" s="8"/>
      <c r="IN471" s="8"/>
      <c r="IO471" s="8"/>
      <c r="IP471" s="8"/>
      <c r="IQ471" s="8"/>
      <c r="IR471" s="8"/>
      <c r="IS471" s="8"/>
      <c r="IT471" s="8"/>
      <c r="IU471" s="8"/>
    </row>
    <row r="472" spans="1:255" x14ac:dyDescent="0.2">
      <c r="A472">
        <v>18</v>
      </c>
      <c r="B472">
        <v>0</v>
      </c>
      <c r="C472">
        <v>582</v>
      </c>
      <c r="E472" t="s">
        <v>404</v>
      </c>
      <c r="F472" t="s">
        <v>198</v>
      </c>
      <c r="G472" t="s">
        <v>199</v>
      </c>
      <c r="H472" t="s">
        <v>200</v>
      </c>
      <c r="I472">
        <f>I470*J472</f>
        <v>0</v>
      </c>
      <c r="J472">
        <v>30</v>
      </c>
      <c r="K472">
        <v>30</v>
      </c>
      <c r="L472">
        <v>27</v>
      </c>
      <c r="M472">
        <v>27</v>
      </c>
      <c r="N472">
        <f t="shared" si="271"/>
        <v>0</v>
      </c>
      <c r="O472">
        <f t="shared" si="272"/>
        <v>0</v>
      </c>
      <c r="P472">
        <f>ROUND(CQ472*I472,2)</f>
        <v>0</v>
      </c>
      <c r="Q472">
        <f>ROUND(CR472*I472,2)</f>
        <v>0</v>
      </c>
      <c r="R472">
        <f>ROUND(CS472*I472,2)</f>
        <v>0</v>
      </c>
      <c r="S472">
        <f>ROUND(CT472*I472,2)</f>
        <v>0</v>
      </c>
      <c r="T472">
        <f t="shared" si="273"/>
        <v>0</v>
      </c>
      <c r="U472">
        <f>ROUND(CV472*I472,7)</f>
        <v>0</v>
      </c>
      <c r="V472">
        <f>ROUND(CW472*I472,7)</f>
        <v>0</v>
      </c>
      <c r="W472">
        <f t="shared" si="274"/>
        <v>0</v>
      </c>
      <c r="X472">
        <f t="shared" si="275"/>
        <v>0</v>
      </c>
      <c r="Y472">
        <f t="shared" si="276"/>
        <v>0</v>
      </c>
      <c r="AA472">
        <v>82273791</v>
      </c>
      <c r="AB472">
        <f t="shared" si="277"/>
        <v>407.08</v>
      </c>
      <c r="AC472">
        <f>ROUND((ES472),6)</f>
        <v>407.08</v>
      </c>
      <c r="AD472">
        <f>ROUND((((ET472)-(EU472))+AE472),6)</f>
        <v>0</v>
      </c>
      <c r="AE472">
        <f t="shared" si="293"/>
        <v>0</v>
      </c>
      <c r="AF472">
        <f t="shared" si="293"/>
        <v>0</v>
      </c>
      <c r="AG472">
        <f t="shared" si="278"/>
        <v>0</v>
      </c>
      <c r="AH472">
        <f t="shared" si="294"/>
        <v>0</v>
      </c>
      <c r="AI472">
        <f t="shared" si="294"/>
        <v>0</v>
      </c>
      <c r="AJ472">
        <f t="shared" si="279"/>
        <v>0</v>
      </c>
      <c r="AK472">
        <v>407.08</v>
      </c>
      <c r="AL472">
        <v>407.08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97</v>
      </c>
      <c r="AU472">
        <v>51</v>
      </c>
      <c r="AV472">
        <v>1</v>
      </c>
      <c r="AW472">
        <v>1</v>
      </c>
      <c r="AZ472">
        <v>1</v>
      </c>
      <c r="BA472">
        <v>1</v>
      </c>
      <c r="BB472">
        <v>1</v>
      </c>
      <c r="BC472">
        <v>1</v>
      </c>
      <c r="BD472" t="s">
        <v>3</v>
      </c>
      <c r="BE472" t="s">
        <v>3</v>
      </c>
      <c r="BF472" t="s">
        <v>3</v>
      </c>
      <c r="BG472" t="s">
        <v>3</v>
      </c>
      <c r="BH472">
        <v>3</v>
      </c>
      <c r="BI472">
        <v>2</v>
      </c>
      <c r="BJ472" t="s">
        <v>3</v>
      </c>
      <c r="BM472">
        <v>108001</v>
      </c>
      <c r="BN472">
        <v>0</v>
      </c>
      <c r="BO472" t="s">
        <v>3</v>
      </c>
      <c r="BP472">
        <v>0</v>
      </c>
      <c r="BQ472">
        <v>3</v>
      </c>
      <c r="BR472">
        <v>0</v>
      </c>
      <c r="BS472">
        <v>1</v>
      </c>
      <c r="BT472">
        <v>1</v>
      </c>
      <c r="BU472">
        <v>1</v>
      </c>
      <c r="BV472">
        <v>1</v>
      </c>
      <c r="BW472">
        <v>1</v>
      </c>
      <c r="BX472">
        <v>1</v>
      </c>
      <c r="BY472" t="s">
        <v>3</v>
      </c>
      <c r="BZ472">
        <v>97</v>
      </c>
      <c r="CA472">
        <v>51</v>
      </c>
      <c r="CB472" t="s">
        <v>3</v>
      </c>
      <c r="CE472">
        <v>0</v>
      </c>
      <c r="CF472">
        <v>0</v>
      </c>
      <c r="CG472">
        <v>0</v>
      </c>
      <c r="CH472">
        <v>15</v>
      </c>
      <c r="CI472">
        <v>1</v>
      </c>
      <c r="CJ472">
        <v>0</v>
      </c>
      <c r="CK472">
        <v>0</v>
      </c>
      <c r="CL472">
        <v>0</v>
      </c>
      <c r="CM472">
        <v>0</v>
      </c>
      <c r="CN472" t="s">
        <v>3</v>
      </c>
      <c r="CO472">
        <v>0</v>
      </c>
      <c r="CP472">
        <f t="shared" si="280"/>
        <v>0</v>
      </c>
      <c r="CQ472">
        <f>ROUND(AL472,2)</f>
        <v>407.08</v>
      </c>
      <c r="CR472">
        <f>ROUND(AM472,2)</f>
        <v>0</v>
      </c>
      <c r="CS472">
        <f>ROUND(AN472*BS472,2)</f>
        <v>0</v>
      </c>
      <c r="CT472">
        <f>ROUND(AO472*BA472,2)</f>
        <v>0</v>
      </c>
      <c r="CU472">
        <f t="shared" si="281"/>
        <v>0</v>
      </c>
      <c r="CV472">
        <f>AH472</f>
        <v>0</v>
      </c>
      <c r="CW472">
        <f>AI472</f>
        <v>0</v>
      </c>
      <c r="CX472">
        <f t="shared" si="282"/>
        <v>0</v>
      </c>
      <c r="CY472">
        <f t="shared" si="283"/>
        <v>0</v>
      </c>
      <c r="CZ472">
        <f t="shared" si="284"/>
        <v>0</v>
      </c>
      <c r="DC472" t="s">
        <v>3</v>
      </c>
      <c r="DD472" t="s">
        <v>3</v>
      </c>
      <c r="DE472" t="s">
        <v>3</v>
      </c>
      <c r="DF472" t="s">
        <v>3</v>
      </c>
      <c r="DG472" t="s">
        <v>3</v>
      </c>
      <c r="DH472" t="s">
        <v>3</v>
      </c>
      <c r="DI472" t="s">
        <v>3</v>
      </c>
      <c r="DJ472" t="s">
        <v>3</v>
      </c>
      <c r="DK472" t="s">
        <v>3</v>
      </c>
      <c r="DL472" t="s">
        <v>3</v>
      </c>
      <c r="DM472" t="s">
        <v>3</v>
      </c>
      <c r="DN472">
        <v>0</v>
      </c>
      <c r="DO472">
        <v>0</v>
      </c>
      <c r="DP472">
        <v>1</v>
      </c>
      <c r="DQ472">
        <v>1</v>
      </c>
      <c r="DU472">
        <v>1003</v>
      </c>
      <c r="DV472" t="s">
        <v>200</v>
      </c>
      <c r="DW472" t="s">
        <v>200</v>
      </c>
      <c r="DX472">
        <v>1</v>
      </c>
      <c r="DZ472" t="s">
        <v>3</v>
      </c>
      <c r="EA472" t="s">
        <v>3</v>
      </c>
      <c r="EB472" t="s">
        <v>3</v>
      </c>
      <c r="EC472" t="s">
        <v>3</v>
      </c>
      <c r="EE472">
        <v>78822358</v>
      </c>
      <c r="EF472">
        <v>3</v>
      </c>
      <c r="EG472" t="s">
        <v>155</v>
      </c>
      <c r="EH472">
        <v>0</v>
      </c>
      <c r="EI472" t="s">
        <v>3</v>
      </c>
      <c r="EJ472">
        <v>2</v>
      </c>
      <c r="EK472">
        <v>108001</v>
      </c>
      <c r="EL472" t="s">
        <v>156</v>
      </c>
      <c r="EM472" t="s">
        <v>157</v>
      </c>
      <c r="EO472" t="s">
        <v>3</v>
      </c>
      <c r="EQ472">
        <v>0</v>
      </c>
      <c r="ER472">
        <v>407.08</v>
      </c>
      <c r="ES472">
        <v>407.08</v>
      </c>
      <c r="ET472">
        <v>0</v>
      </c>
      <c r="EU472">
        <v>0</v>
      </c>
      <c r="EV472">
        <v>0</v>
      </c>
      <c r="EW472">
        <v>0</v>
      </c>
      <c r="EX472">
        <v>0</v>
      </c>
      <c r="EZ472">
        <v>5</v>
      </c>
      <c r="FC472">
        <v>0</v>
      </c>
      <c r="FD472">
        <v>18</v>
      </c>
      <c r="FF472">
        <v>387.48</v>
      </c>
      <c r="FQ472">
        <v>0</v>
      </c>
      <c r="FR472">
        <v>0</v>
      </c>
      <c r="FS472">
        <v>0</v>
      </c>
      <c r="FX472">
        <v>97</v>
      </c>
      <c r="FY472">
        <v>51</v>
      </c>
      <c r="GA472" t="s">
        <v>201</v>
      </c>
      <c r="GD472">
        <v>1</v>
      </c>
      <c r="GF472">
        <v>1441999523</v>
      </c>
      <c r="GG472">
        <v>2</v>
      </c>
      <c r="GH472">
        <v>3</v>
      </c>
      <c r="GI472">
        <v>-2</v>
      </c>
      <c r="GJ472">
        <v>0</v>
      </c>
      <c r="GK472">
        <v>0</v>
      </c>
      <c r="GL472">
        <f t="shared" si="285"/>
        <v>0</v>
      </c>
      <c r="GM472">
        <f t="shared" si="286"/>
        <v>0</v>
      </c>
      <c r="GN472">
        <f t="shared" si="287"/>
        <v>0</v>
      </c>
      <c r="GO472">
        <f t="shared" si="288"/>
        <v>0</v>
      </c>
      <c r="GP472">
        <f t="shared" si="289"/>
        <v>0</v>
      </c>
      <c r="GR472">
        <v>1</v>
      </c>
      <c r="GS472">
        <v>1</v>
      </c>
      <c r="GT472">
        <v>0</v>
      </c>
      <c r="GU472" t="s">
        <v>3</v>
      </c>
      <c r="GV472">
        <f t="shared" si="290"/>
        <v>0</v>
      </c>
      <c r="GW472">
        <v>1</v>
      </c>
      <c r="GX472">
        <f t="shared" si="291"/>
        <v>0</v>
      </c>
      <c r="HA472">
        <v>0</v>
      </c>
      <c r="HB472">
        <v>0</v>
      </c>
      <c r="HC472">
        <f t="shared" si="292"/>
        <v>0</v>
      </c>
      <c r="HE472" t="s">
        <v>49</v>
      </c>
      <c r="HF472" t="s">
        <v>45</v>
      </c>
      <c r="HG472">
        <f>ROUND(ROUND(AL472,2)*I472,2)</f>
        <v>0</v>
      </c>
      <c r="HM472" t="s">
        <v>3</v>
      </c>
      <c r="HN472" t="s">
        <v>158</v>
      </c>
      <c r="HO472" t="s">
        <v>159</v>
      </c>
      <c r="HP472" t="s">
        <v>156</v>
      </c>
      <c r="HQ472" t="s">
        <v>156</v>
      </c>
      <c r="HS472">
        <v>0</v>
      </c>
      <c r="IK472">
        <v>0</v>
      </c>
    </row>
    <row r="473" spans="1:255" x14ac:dyDescent="0.2">
      <c r="A473" s="8">
        <v>18</v>
      </c>
      <c r="B473" s="8">
        <v>0</v>
      </c>
      <c r="C473" s="8">
        <v>572</v>
      </c>
      <c r="D473" s="8"/>
      <c r="E473" s="8" t="s">
        <v>405</v>
      </c>
      <c r="F473" s="8" t="s">
        <v>161</v>
      </c>
      <c r="G473" s="8" t="s">
        <v>162</v>
      </c>
      <c r="H473" s="8" t="s">
        <v>163</v>
      </c>
      <c r="I473" s="8">
        <f>J473</f>
        <v>2</v>
      </c>
      <c r="J473" s="8">
        <v>2</v>
      </c>
      <c r="K473" s="8">
        <v>2</v>
      </c>
      <c r="L473" s="8">
        <v>1.8</v>
      </c>
      <c r="M473" s="8">
        <v>1.8</v>
      </c>
      <c r="N473" s="8">
        <f t="shared" si="271"/>
        <v>0</v>
      </c>
      <c r="O473" s="8">
        <f>ROUND(P473,2)</f>
        <v>0</v>
      </c>
      <c r="P473" s="8">
        <f>ROUND(ROUND(ROUND(SUMIF(SmtRes!AQ574:'SmtRes'!AQ582,"=1",SmtRes!CU574:'SmtRes'!CU582),2),2)*I473/100,2)</f>
        <v>0</v>
      </c>
      <c r="Q473" s="8">
        <f>ROUND(CR473*I473,2)</f>
        <v>0</v>
      </c>
      <c r="R473" s="8">
        <f>ROUND(CS473*I473,2)</f>
        <v>0</v>
      </c>
      <c r="S473" s="8">
        <f>ROUND(CT473*I473,2)</f>
        <v>0</v>
      </c>
      <c r="T473" s="8">
        <f t="shared" si="273"/>
        <v>0</v>
      </c>
      <c r="U473" s="8">
        <f>ROUND(CV473*I473,7)</f>
        <v>0</v>
      </c>
      <c r="V473" s="8">
        <f>ROUND(CW473*I473,7)</f>
        <v>0</v>
      </c>
      <c r="W473" s="8">
        <f t="shared" si="274"/>
        <v>0</v>
      </c>
      <c r="X473" s="8">
        <f t="shared" si="275"/>
        <v>0</v>
      </c>
      <c r="Y473" s="8">
        <f t="shared" si="276"/>
        <v>0</v>
      </c>
      <c r="Z473" s="8"/>
      <c r="AA473" s="8">
        <v>82273856</v>
      </c>
      <c r="AB473" s="8">
        <f t="shared" si="277"/>
        <v>0</v>
      </c>
      <c r="AC473" s="8">
        <f>ROUND((ES473),6)</f>
        <v>0</v>
      </c>
      <c r="AD473" s="8">
        <f>ROUND((((ET473)-(EU473))+AE473),6)</f>
        <v>0</v>
      </c>
      <c r="AE473" s="8">
        <f t="shared" si="293"/>
        <v>0</v>
      </c>
      <c r="AF473" s="8">
        <f t="shared" si="293"/>
        <v>0</v>
      </c>
      <c r="AG473" s="8">
        <f t="shared" si="278"/>
        <v>0</v>
      </c>
      <c r="AH473" s="8">
        <f t="shared" si="294"/>
        <v>0</v>
      </c>
      <c r="AI473" s="8">
        <f t="shared" si="294"/>
        <v>0</v>
      </c>
      <c r="AJ473" s="8">
        <f t="shared" si="279"/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97</v>
      </c>
      <c r="AU473" s="8">
        <v>51</v>
      </c>
      <c r="AV473" s="8">
        <v>1</v>
      </c>
      <c r="AW473" s="8">
        <v>1</v>
      </c>
      <c r="AX473" s="8"/>
      <c r="AY473" s="8"/>
      <c r="AZ473" s="8">
        <v>1</v>
      </c>
      <c r="BA473" s="8">
        <v>1</v>
      </c>
      <c r="BB473" s="8">
        <v>1</v>
      </c>
      <c r="BC473" s="8">
        <v>1</v>
      </c>
      <c r="BD473" s="8" t="s">
        <v>3</v>
      </c>
      <c r="BE473" s="8" t="s">
        <v>3</v>
      </c>
      <c r="BF473" s="8" t="s">
        <v>3</v>
      </c>
      <c r="BG473" s="8" t="s">
        <v>3</v>
      </c>
      <c r="BH473" s="8">
        <v>3</v>
      </c>
      <c r="BI473" s="8">
        <v>2</v>
      </c>
      <c r="BJ473" s="8" t="s">
        <v>3</v>
      </c>
      <c r="BK473" s="8"/>
      <c r="BL473" s="8"/>
      <c r="BM473" s="8">
        <v>108001</v>
      </c>
      <c r="BN473" s="8">
        <v>0</v>
      </c>
      <c r="BO473" s="8" t="s">
        <v>3</v>
      </c>
      <c r="BP473" s="8">
        <v>0</v>
      </c>
      <c r="BQ473" s="8">
        <v>3</v>
      </c>
      <c r="BR473" s="8">
        <v>0</v>
      </c>
      <c r="BS473" s="8">
        <v>1</v>
      </c>
      <c r="BT473" s="8">
        <v>1</v>
      </c>
      <c r="BU473" s="8">
        <v>1</v>
      </c>
      <c r="BV473" s="8">
        <v>1</v>
      </c>
      <c r="BW473" s="8">
        <v>1</v>
      </c>
      <c r="BX473" s="8">
        <v>1</v>
      </c>
      <c r="BY473" s="8" t="s">
        <v>3</v>
      </c>
      <c r="BZ473" s="8">
        <v>97</v>
      </c>
      <c r="CA473" s="8">
        <v>51</v>
      </c>
      <c r="CB473" s="8" t="s">
        <v>3</v>
      </c>
      <c r="CC473" s="8"/>
      <c r="CD473" s="8"/>
      <c r="CE473" s="8">
        <v>0</v>
      </c>
      <c r="CF473" s="8">
        <v>0</v>
      </c>
      <c r="CG473" s="8">
        <v>0</v>
      </c>
      <c r="CH473" s="8">
        <v>15</v>
      </c>
      <c r="CI473" s="8">
        <v>2</v>
      </c>
      <c r="CJ473" s="8">
        <v>0</v>
      </c>
      <c r="CK473" s="8">
        <v>0</v>
      </c>
      <c r="CL473" s="8">
        <v>0</v>
      </c>
      <c r="CM473" s="8">
        <v>0</v>
      </c>
      <c r="CN473" s="8" t="s">
        <v>3</v>
      </c>
      <c r="CO473" s="8">
        <v>0</v>
      </c>
      <c r="CP473" s="8">
        <f t="shared" ref="CP473:CZ473" si="295">0</f>
        <v>0</v>
      </c>
      <c r="CQ473" s="8">
        <f t="shared" si="295"/>
        <v>0</v>
      </c>
      <c r="CR473" s="8">
        <f t="shared" si="295"/>
        <v>0</v>
      </c>
      <c r="CS473" s="8">
        <f t="shared" si="295"/>
        <v>0</v>
      </c>
      <c r="CT473" s="8">
        <f t="shared" si="295"/>
        <v>0</v>
      </c>
      <c r="CU473" s="8">
        <f t="shared" si="295"/>
        <v>0</v>
      </c>
      <c r="CV473" s="8">
        <f t="shared" si="295"/>
        <v>0</v>
      </c>
      <c r="CW473" s="8">
        <f t="shared" si="295"/>
        <v>0</v>
      </c>
      <c r="CX473" s="8">
        <f t="shared" si="295"/>
        <v>0</v>
      </c>
      <c r="CY473" s="8">
        <f t="shared" si="295"/>
        <v>0</v>
      </c>
      <c r="CZ473" s="8">
        <f t="shared" si="295"/>
        <v>0</v>
      </c>
      <c r="DA473" s="8"/>
      <c r="DB473" s="8"/>
      <c r="DC473" s="8" t="s">
        <v>3</v>
      </c>
      <c r="DD473" s="8" t="s">
        <v>3</v>
      </c>
      <c r="DE473" s="8" t="s">
        <v>3</v>
      </c>
      <c r="DF473" s="8" t="s">
        <v>3</v>
      </c>
      <c r="DG473" s="8" t="s">
        <v>3</v>
      </c>
      <c r="DH473" s="8" t="s">
        <v>3</v>
      </c>
      <c r="DI473" s="8" t="s">
        <v>3</v>
      </c>
      <c r="DJ473" s="8" t="s">
        <v>3</v>
      </c>
      <c r="DK473" s="8" t="s">
        <v>3</v>
      </c>
      <c r="DL473" s="8" t="s">
        <v>3</v>
      </c>
      <c r="DM473" s="8" t="s">
        <v>3</v>
      </c>
      <c r="DN473" s="8">
        <v>0</v>
      </c>
      <c r="DO473" s="8">
        <v>0</v>
      </c>
      <c r="DP473" s="8">
        <v>1</v>
      </c>
      <c r="DQ473" s="8">
        <v>1</v>
      </c>
      <c r="DR473" s="8"/>
      <c r="DS473" s="8"/>
      <c r="DT473" s="8"/>
      <c r="DU473" s="8">
        <v>1013</v>
      </c>
      <c r="DV473" s="8" t="s">
        <v>163</v>
      </c>
      <c r="DW473" s="8" t="s">
        <v>163</v>
      </c>
      <c r="DX473" s="8">
        <v>1</v>
      </c>
      <c r="DY473" s="8"/>
      <c r="DZ473" s="8" t="s">
        <v>3</v>
      </c>
      <c r="EA473" s="8" t="s">
        <v>3</v>
      </c>
      <c r="EB473" s="8" t="s">
        <v>3</v>
      </c>
      <c r="EC473" s="8" t="s">
        <v>3</v>
      </c>
      <c r="ED473" s="8"/>
      <c r="EE473" s="8">
        <v>78822358</v>
      </c>
      <c r="EF473" s="8">
        <v>3</v>
      </c>
      <c r="EG473" s="8" t="s">
        <v>155</v>
      </c>
      <c r="EH473" s="8">
        <v>0</v>
      </c>
      <c r="EI473" s="8" t="s">
        <v>3</v>
      </c>
      <c r="EJ473" s="8">
        <v>2</v>
      </c>
      <c r="EK473" s="8">
        <v>108001</v>
      </c>
      <c r="EL473" s="8" t="s">
        <v>156</v>
      </c>
      <c r="EM473" s="8" t="s">
        <v>157</v>
      </c>
      <c r="EN473" s="8"/>
      <c r="EO473" s="8" t="s">
        <v>3</v>
      </c>
      <c r="EP473" s="8"/>
      <c r="EQ473" s="8">
        <v>0</v>
      </c>
      <c r="ER473" s="8">
        <v>0</v>
      </c>
      <c r="ES473" s="8">
        <v>0</v>
      </c>
      <c r="ET473" s="8">
        <v>0</v>
      </c>
      <c r="EU473" s="8">
        <v>0</v>
      </c>
      <c r="EV473" s="8">
        <v>0</v>
      </c>
      <c r="EW473" s="8">
        <v>0</v>
      </c>
      <c r="EX473" s="8">
        <v>0</v>
      </c>
      <c r="EY473" s="8"/>
      <c r="EZ473" s="8"/>
      <c r="FA473" s="8"/>
      <c r="FB473" s="8"/>
      <c r="FC473" s="8"/>
      <c r="FD473" s="8"/>
      <c r="FE473" s="8"/>
      <c r="FF473" s="8"/>
      <c r="FG473" s="8"/>
      <c r="FH473" s="8"/>
      <c r="FI473" s="8"/>
      <c r="FJ473" s="8"/>
      <c r="FK473" s="8"/>
      <c r="FL473" s="8"/>
      <c r="FM473" s="8"/>
      <c r="FN473" s="8"/>
      <c r="FO473" s="8"/>
      <c r="FP473" s="8"/>
      <c r="FQ473" s="8">
        <v>0</v>
      </c>
      <c r="FR473" s="8">
        <v>0</v>
      </c>
      <c r="FS473" s="8">
        <v>0</v>
      </c>
      <c r="FT473" s="8"/>
      <c r="FU473" s="8"/>
      <c r="FV473" s="8"/>
      <c r="FW473" s="8"/>
      <c r="FX473" s="8">
        <v>97</v>
      </c>
      <c r="FY473" s="8">
        <v>51</v>
      </c>
      <c r="FZ473" s="8"/>
      <c r="GA473" s="8" t="s">
        <v>3</v>
      </c>
      <c r="GB473" s="8"/>
      <c r="GC473" s="8"/>
      <c r="GD473" s="8">
        <v>1</v>
      </c>
      <c r="GE473" s="8"/>
      <c r="GF473" s="8">
        <v>274903907</v>
      </c>
      <c r="GG473" s="8">
        <v>2</v>
      </c>
      <c r="GH473" s="8">
        <v>1</v>
      </c>
      <c r="GI473" s="8">
        <v>-2</v>
      </c>
      <c r="GJ473" s="8">
        <v>0</v>
      </c>
      <c r="GK473" s="8">
        <v>0</v>
      </c>
      <c r="GL473" s="8">
        <f t="shared" si="285"/>
        <v>0</v>
      </c>
      <c r="GM473" s="8">
        <f t="shared" si="286"/>
        <v>0</v>
      </c>
      <c r="GN473" s="8">
        <f t="shared" si="287"/>
        <v>0</v>
      </c>
      <c r="GO473" s="8">
        <f t="shared" si="288"/>
        <v>0</v>
      </c>
      <c r="GP473" s="8">
        <f t="shared" si="289"/>
        <v>0</v>
      </c>
      <c r="GQ473" s="8"/>
      <c r="GR473" s="8">
        <v>0</v>
      </c>
      <c r="GS473" s="8">
        <v>3</v>
      </c>
      <c r="GT473" s="8">
        <v>0</v>
      </c>
      <c r="GU473" s="8" t="s">
        <v>3</v>
      </c>
      <c r="GV473" s="8">
        <f t="shared" si="290"/>
        <v>0</v>
      </c>
      <c r="GW473" s="8">
        <v>1</v>
      </c>
      <c r="GX473" s="8">
        <f t="shared" si="291"/>
        <v>0</v>
      </c>
      <c r="GY473" s="8"/>
      <c r="GZ473" s="8"/>
      <c r="HA473" s="8">
        <v>0</v>
      </c>
      <c r="HB473" s="8">
        <v>0</v>
      </c>
      <c r="HC473" s="8">
        <f>0</f>
        <v>0</v>
      </c>
      <c r="HD473" s="8"/>
      <c r="HE473" s="8" t="s">
        <v>3</v>
      </c>
      <c r="HF473" s="8" t="s">
        <v>3</v>
      </c>
      <c r="HG473" s="8"/>
      <c r="HH473" s="8"/>
      <c r="HI473" s="8"/>
      <c r="HJ473" s="8"/>
      <c r="HK473" s="8"/>
      <c r="HL473" s="8"/>
      <c r="HM473" s="8" t="s">
        <v>3</v>
      </c>
      <c r="HN473" s="8" t="s">
        <v>158</v>
      </c>
      <c r="HO473" s="8" t="s">
        <v>159</v>
      </c>
      <c r="HP473" s="8" t="s">
        <v>156</v>
      </c>
      <c r="HQ473" s="8" t="s">
        <v>156</v>
      </c>
      <c r="HR473" s="8"/>
      <c r="HS473" s="8">
        <v>0</v>
      </c>
      <c r="HT473" s="8"/>
      <c r="HU473" s="8"/>
      <c r="HV473" s="8"/>
      <c r="HW473" s="8"/>
      <c r="HX473" s="8"/>
      <c r="HY473" s="8"/>
      <c r="HZ473" s="8"/>
      <c r="IA473" s="8"/>
      <c r="IB473" s="8"/>
      <c r="IC473" s="8"/>
      <c r="ID473" s="8"/>
      <c r="IE473" s="8"/>
      <c r="IF473" s="8"/>
      <c r="IG473" s="8"/>
      <c r="IH473" s="8"/>
      <c r="II473" s="8"/>
      <c r="IJ473" s="8"/>
      <c r="IK473" s="8">
        <v>0</v>
      </c>
      <c r="IL473" s="8"/>
      <c r="IM473" s="8"/>
      <c r="IN473" s="8"/>
      <c r="IO473" s="8"/>
      <c r="IP473" s="8"/>
      <c r="IQ473" s="8"/>
      <c r="IR473" s="8"/>
      <c r="IS473" s="8"/>
      <c r="IT473" s="8"/>
      <c r="IU473" s="8"/>
    </row>
    <row r="474" spans="1:255" x14ac:dyDescent="0.2">
      <c r="A474">
        <v>18</v>
      </c>
      <c r="B474">
        <v>0</v>
      </c>
      <c r="C474">
        <v>581</v>
      </c>
      <c r="E474" t="s">
        <v>405</v>
      </c>
      <c r="F474" t="s">
        <v>161</v>
      </c>
      <c r="G474" t="s">
        <v>162</v>
      </c>
      <c r="H474" t="s">
        <v>163</v>
      </c>
      <c r="I474">
        <f>J474</f>
        <v>2</v>
      </c>
      <c r="J474">
        <v>2</v>
      </c>
      <c r="K474">
        <v>2</v>
      </c>
      <c r="L474">
        <v>1.8</v>
      </c>
      <c r="M474">
        <v>1.8</v>
      </c>
      <c r="N474">
        <f t="shared" si="271"/>
        <v>0</v>
      </c>
      <c r="O474">
        <f>ROUND(P474,2)</f>
        <v>0</v>
      </c>
      <c r="P474">
        <f>ROUND(ROUND(ROUND(SUMIF(SmtRes!AQ574:'SmtRes'!AQ582,"=1",SmtRes!CU574:'SmtRes'!CU582),2),2)*I474/100,2)</f>
        <v>0</v>
      </c>
      <c r="Q474">
        <f>ROUND(CR474*I474,2)</f>
        <v>0</v>
      </c>
      <c r="R474">
        <f>ROUND(CS474*I474,2)</f>
        <v>0</v>
      </c>
      <c r="S474">
        <f>ROUND(CT474*I474,2)</f>
        <v>0</v>
      </c>
      <c r="T474">
        <f t="shared" si="273"/>
        <v>0</v>
      </c>
      <c r="U474">
        <f>ROUND(CV474*I474,7)</f>
        <v>0</v>
      </c>
      <c r="V474">
        <f>ROUND(CW474*I474,7)</f>
        <v>0</v>
      </c>
      <c r="W474">
        <f t="shared" si="274"/>
        <v>0</v>
      </c>
      <c r="X474">
        <f t="shared" si="275"/>
        <v>0</v>
      </c>
      <c r="Y474">
        <f t="shared" si="276"/>
        <v>0</v>
      </c>
      <c r="AA474">
        <v>82273791</v>
      </c>
      <c r="AB474">
        <f t="shared" si="277"/>
        <v>0</v>
      </c>
      <c r="AC474">
        <f>ROUND((ES474),6)</f>
        <v>0</v>
      </c>
      <c r="AD474">
        <f>ROUND((((ET474)-(EU474))+AE474),6)</f>
        <v>0</v>
      </c>
      <c r="AE474">
        <f t="shared" si="293"/>
        <v>0</v>
      </c>
      <c r="AF474">
        <f t="shared" si="293"/>
        <v>0</v>
      </c>
      <c r="AG474">
        <f t="shared" si="278"/>
        <v>0</v>
      </c>
      <c r="AH474">
        <f t="shared" si="294"/>
        <v>0</v>
      </c>
      <c r="AI474">
        <f t="shared" si="294"/>
        <v>0</v>
      </c>
      <c r="AJ474">
        <f t="shared" si="279"/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97</v>
      </c>
      <c r="AU474">
        <v>51</v>
      </c>
      <c r="AV474">
        <v>1</v>
      </c>
      <c r="AW474">
        <v>1</v>
      </c>
      <c r="AZ474">
        <v>1</v>
      </c>
      <c r="BA474">
        <v>1</v>
      </c>
      <c r="BB474">
        <v>1</v>
      </c>
      <c r="BC474">
        <v>1</v>
      </c>
      <c r="BD474" t="s">
        <v>3</v>
      </c>
      <c r="BE474" t="s">
        <v>3</v>
      </c>
      <c r="BF474" t="s">
        <v>3</v>
      </c>
      <c r="BG474" t="s">
        <v>3</v>
      </c>
      <c r="BH474">
        <v>3</v>
      </c>
      <c r="BI474">
        <v>2</v>
      </c>
      <c r="BJ474" t="s">
        <v>3</v>
      </c>
      <c r="BM474">
        <v>108001</v>
      </c>
      <c r="BN474">
        <v>0</v>
      </c>
      <c r="BO474" t="s">
        <v>3</v>
      </c>
      <c r="BP474">
        <v>0</v>
      </c>
      <c r="BQ474">
        <v>3</v>
      </c>
      <c r="BR474">
        <v>0</v>
      </c>
      <c r="BS474">
        <v>1</v>
      </c>
      <c r="BT474">
        <v>1</v>
      </c>
      <c r="BU474">
        <v>1</v>
      </c>
      <c r="BV474">
        <v>1</v>
      </c>
      <c r="BW474">
        <v>1</v>
      </c>
      <c r="BX474">
        <v>1</v>
      </c>
      <c r="BY474" t="s">
        <v>3</v>
      </c>
      <c r="BZ474">
        <v>97</v>
      </c>
      <c r="CA474">
        <v>51</v>
      </c>
      <c r="CB474" t="s">
        <v>3</v>
      </c>
      <c r="CE474">
        <v>0</v>
      </c>
      <c r="CF474">
        <v>0</v>
      </c>
      <c r="CG474">
        <v>0</v>
      </c>
      <c r="CH474">
        <v>15</v>
      </c>
      <c r="CI474">
        <v>2</v>
      </c>
      <c r="CJ474">
        <v>0</v>
      </c>
      <c r="CK474">
        <v>0</v>
      </c>
      <c r="CL474">
        <v>0</v>
      </c>
      <c r="CM474">
        <v>0</v>
      </c>
      <c r="CN474" t="s">
        <v>3</v>
      </c>
      <c r="CO474">
        <v>0</v>
      </c>
      <c r="CP474">
        <f t="shared" ref="CP474:CZ474" si="296">0</f>
        <v>0</v>
      </c>
      <c r="CQ474">
        <f t="shared" si="296"/>
        <v>0</v>
      </c>
      <c r="CR474">
        <f t="shared" si="296"/>
        <v>0</v>
      </c>
      <c r="CS474">
        <f t="shared" si="296"/>
        <v>0</v>
      </c>
      <c r="CT474">
        <f t="shared" si="296"/>
        <v>0</v>
      </c>
      <c r="CU474">
        <f t="shared" si="296"/>
        <v>0</v>
      </c>
      <c r="CV474">
        <f t="shared" si="296"/>
        <v>0</v>
      </c>
      <c r="CW474">
        <f t="shared" si="296"/>
        <v>0</v>
      </c>
      <c r="CX474">
        <f t="shared" si="296"/>
        <v>0</v>
      </c>
      <c r="CY474">
        <f t="shared" si="296"/>
        <v>0</v>
      </c>
      <c r="CZ474">
        <f t="shared" si="296"/>
        <v>0</v>
      </c>
      <c r="DC474" t="s">
        <v>3</v>
      </c>
      <c r="DD474" t="s">
        <v>3</v>
      </c>
      <c r="DE474" t="s">
        <v>3</v>
      </c>
      <c r="DF474" t="s">
        <v>3</v>
      </c>
      <c r="DG474" t="s">
        <v>3</v>
      </c>
      <c r="DH474" t="s">
        <v>3</v>
      </c>
      <c r="DI474" t="s">
        <v>3</v>
      </c>
      <c r="DJ474" t="s">
        <v>3</v>
      </c>
      <c r="DK474" t="s">
        <v>3</v>
      </c>
      <c r="DL474" t="s">
        <v>3</v>
      </c>
      <c r="DM474" t="s">
        <v>3</v>
      </c>
      <c r="DN474">
        <v>0</v>
      </c>
      <c r="DO474">
        <v>0</v>
      </c>
      <c r="DP474">
        <v>1</v>
      </c>
      <c r="DQ474">
        <v>1</v>
      </c>
      <c r="DU474">
        <v>1013</v>
      </c>
      <c r="DV474" t="s">
        <v>163</v>
      </c>
      <c r="DW474" t="s">
        <v>163</v>
      </c>
      <c r="DX474">
        <v>1</v>
      </c>
      <c r="DZ474" t="s">
        <v>3</v>
      </c>
      <c r="EA474" t="s">
        <v>3</v>
      </c>
      <c r="EB474" t="s">
        <v>3</v>
      </c>
      <c r="EC474" t="s">
        <v>3</v>
      </c>
      <c r="EE474">
        <v>78822358</v>
      </c>
      <c r="EF474">
        <v>3</v>
      </c>
      <c r="EG474" t="s">
        <v>155</v>
      </c>
      <c r="EH474">
        <v>0</v>
      </c>
      <c r="EI474" t="s">
        <v>3</v>
      </c>
      <c r="EJ474">
        <v>2</v>
      </c>
      <c r="EK474">
        <v>108001</v>
      </c>
      <c r="EL474" t="s">
        <v>156</v>
      </c>
      <c r="EM474" t="s">
        <v>157</v>
      </c>
      <c r="EO474" t="s">
        <v>3</v>
      </c>
      <c r="EQ474">
        <v>0</v>
      </c>
      <c r="ER474">
        <v>0</v>
      </c>
      <c r="ES474">
        <v>0</v>
      </c>
      <c r="ET474">
        <v>0</v>
      </c>
      <c r="EU474">
        <v>0</v>
      </c>
      <c r="EV474">
        <v>0</v>
      </c>
      <c r="EW474">
        <v>0</v>
      </c>
      <c r="EX474">
        <v>0</v>
      </c>
      <c r="FQ474">
        <v>0</v>
      </c>
      <c r="FR474">
        <v>0</v>
      </c>
      <c r="FS474">
        <v>0</v>
      </c>
      <c r="FX474">
        <v>97</v>
      </c>
      <c r="FY474">
        <v>51</v>
      </c>
      <c r="GA474" t="s">
        <v>3</v>
      </c>
      <c r="GD474">
        <v>1</v>
      </c>
      <c r="GF474">
        <v>274903907</v>
      </c>
      <c r="GG474">
        <v>2</v>
      </c>
      <c r="GH474">
        <v>1</v>
      </c>
      <c r="GI474">
        <v>-2</v>
      </c>
      <c r="GJ474">
        <v>0</v>
      </c>
      <c r="GK474">
        <v>0</v>
      </c>
      <c r="GL474">
        <f t="shared" si="285"/>
        <v>0</v>
      </c>
      <c r="GM474">
        <f t="shared" si="286"/>
        <v>0</v>
      </c>
      <c r="GN474">
        <f t="shared" si="287"/>
        <v>0</v>
      </c>
      <c r="GO474">
        <f t="shared" si="288"/>
        <v>0</v>
      </c>
      <c r="GP474">
        <f t="shared" si="289"/>
        <v>0</v>
      </c>
      <c r="GR474">
        <v>0</v>
      </c>
      <c r="GS474">
        <v>3</v>
      </c>
      <c r="GT474">
        <v>0</v>
      </c>
      <c r="GU474" t="s">
        <v>3</v>
      </c>
      <c r="GV474">
        <f t="shared" si="290"/>
        <v>0</v>
      </c>
      <c r="GW474">
        <v>1</v>
      </c>
      <c r="GX474">
        <f t="shared" si="291"/>
        <v>0</v>
      </c>
      <c r="HA474">
        <v>0</v>
      </c>
      <c r="HB474">
        <v>0</v>
      </c>
      <c r="HC474">
        <f>0</f>
        <v>0</v>
      </c>
      <c r="HE474" t="s">
        <v>3</v>
      </c>
      <c r="HF474" t="s">
        <v>3</v>
      </c>
      <c r="HM474" t="s">
        <v>3</v>
      </c>
      <c r="HN474" t="s">
        <v>158</v>
      </c>
      <c r="HO474" t="s">
        <v>159</v>
      </c>
      <c r="HP474" t="s">
        <v>156</v>
      </c>
      <c r="HQ474" t="s">
        <v>156</v>
      </c>
      <c r="HS474">
        <v>0</v>
      </c>
      <c r="IK474">
        <v>0</v>
      </c>
    </row>
    <row r="475" spans="1:255" x14ac:dyDescent="0.2">
      <c r="A475" s="8">
        <v>17</v>
      </c>
      <c r="B475" s="8">
        <v>0</v>
      </c>
      <c r="C475" s="8">
        <f>ROW(SmtRes!A592)</f>
        <v>592</v>
      </c>
      <c r="D475" s="8">
        <f>ROW(EtalonRes!A713)</f>
        <v>713</v>
      </c>
      <c r="E475" s="8" t="s">
        <v>178</v>
      </c>
      <c r="F475" s="8" t="s">
        <v>204</v>
      </c>
      <c r="G475" s="8" t="s">
        <v>205</v>
      </c>
      <c r="H475" s="8" t="s">
        <v>175</v>
      </c>
      <c r="I475" s="8">
        <v>0</v>
      </c>
      <c r="J475" s="8">
        <v>0</v>
      </c>
      <c r="K475" s="8">
        <v>0</v>
      </c>
      <c r="L475" s="8">
        <v>0.6</v>
      </c>
      <c r="M475" s="8">
        <v>0.6</v>
      </c>
      <c r="N475" s="8">
        <f t="shared" si="271"/>
        <v>0</v>
      </c>
      <c r="O475" s="8">
        <f>ROUND(CP475,2)</f>
        <v>0</v>
      </c>
      <c r="P475" s="8">
        <f>SUMIF(SmtRes!AQ583:'SmtRes'!AQ592,"=1",SmtRes!DF583:'SmtRes'!DF592)</f>
        <v>0</v>
      </c>
      <c r="Q475" s="8">
        <f>SUMIF(SmtRes!AQ583:'SmtRes'!AQ592,"=1",SmtRes!DG583:'SmtRes'!DG592)</f>
        <v>0</v>
      </c>
      <c r="R475" s="8">
        <f>SUMIF(SmtRes!AQ583:'SmtRes'!AQ592,"=1",SmtRes!DH583:'SmtRes'!DH592)</f>
        <v>0</v>
      </c>
      <c r="S475" s="8">
        <f>SUMIF(SmtRes!AQ583:'SmtRes'!AQ592,"=1",SmtRes!DI583:'SmtRes'!DI592)</f>
        <v>0</v>
      </c>
      <c r="T475" s="8">
        <f t="shared" si="273"/>
        <v>0</v>
      </c>
      <c r="U475" s="8">
        <f>SUMIF(SmtRes!AQ583:'SmtRes'!AQ592,"=1",SmtRes!CV583:'SmtRes'!CV592)</f>
        <v>0</v>
      </c>
      <c r="V475" s="8">
        <f>SUMIF(SmtRes!AQ583:'SmtRes'!AQ592,"=1",SmtRes!CW583:'SmtRes'!CW592)</f>
        <v>0</v>
      </c>
      <c r="W475" s="8">
        <f t="shared" si="274"/>
        <v>0</v>
      </c>
      <c r="X475" s="8">
        <f t="shared" si="275"/>
        <v>0</v>
      </c>
      <c r="Y475" s="8">
        <f t="shared" si="276"/>
        <v>0</v>
      </c>
      <c r="Z475" s="8"/>
      <c r="AA475" s="8">
        <v>82273856</v>
      </c>
      <c r="AB475" s="8">
        <f t="shared" si="277"/>
        <v>14154.728349999999</v>
      </c>
      <c r="AC475" s="8">
        <f>ROUND((SUM(SmtRes!BQ583:'SmtRes'!BQ592)),6)</f>
        <v>2521.9840800000002</v>
      </c>
      <c r="AD475" s="8">
        <f>ROUND((((SUM(SmtRes!BR583:'SmtRes'!BR592))-(SUM(SmtRes!BS583:'SmtRes'!BS592)))+AE475),6)</f>
        <v>546.76727000000005</v>
      </c>
      <c r="AE475" s="8">
        <f>ROUND((SUM(SmtRes!BS583:'SmtRes'!BS592)),6)</f>
        <v>244.17949999999999</v>
      </c>
      <c r="AF475" s="8">
        <f>ROUND((SUM(SmtRes!BT583:'SmtRes'!BT592)),6)</f>
        <v>11085.977000000001</v>
      </c>
      <c r="AG475" s="8">
        <f t="shared" si="278"/>
        <v>0</v>
      </c>
      <c r="AH475" s="8">
        <f>(SUM(SmtRes!BU583:'SmtRes'!BU592))</f>
        <v>21.274999999999999</v>
      </c>
      <c r="AI475" s="8">
        <f>(SUM(SmtRes!BV583:'SmtRes'!BV592))</f>
        <v>0.39100000000000001</v>
      </c>
      <c r="AJ475" s="8">
        <f t="shared" si="279"/>
        <v>0</v>
      </c>
      <c r="AK475" s="8">
        <v>12849.74388</v>
      </c>
      <c r="AL475" s="8">
        <v>2521.9840800000002</v>
      </c>
      <c r="AM475" s="8">
        <v>475.44979999999998</v>
      </c>
      <c r="AN475" s="8">
        <v>212.33</v>
      </c>
      <c r="AO475" s="8">
        <v>9639.98</v>
      </c>
      <c r="AP475" s="8">
        <v>0</v>
      </c>
      <c r="AQ475" s="8">
        <v>18.5</v>
      </c>
      <c r="AR475" s="8">
        <v>0.34</v>
      </c>
      <c r="AS475" s="8">
        <v>0</v>
      </c>
      <c r="AT475" s="8">
        <v>97</v>
      </c>
      <c r="AU475" s="8">
        <v>51</v>
      </c>
      <c r="AV475" s="8">
        <v>1</v>
      </c>
      <c r="AW475" s="8">
        <v>1</v>
      </c>
      <c r="AX475" s="8"/>
      <c r="AY475" s="8"/>
      <c r="AZ475" s="8">
        <v>1</v>
      </c>
      <c r="BA475" s="8">
        <v>1</v>
      </c>
      <c r="BB475" s="8">
        <v>1</v>
      </c>
      <c r="BC475" s="8">
        <v>1</v>
      </c>
      <c r="BD475" s="8" t="s">
        <v>3</v>
      </c>
      <c r="BE475" s="8" t="s">
        <v>3</v>
      </c>
      <c r="BF475" s="8" t="s">
        <v>3</v>
      </c>
      <c r="BG475" s="8" t="s">
        <v>3</v>
      </c>
      <c r="BH475" s="8">
        <v>0</v>
      </c>
      <c r="BI475" s="8">
        <v>2</v>
      </c>
      <c r="BJ475" s="8" t="s">
        <v>206</v>
      </c>
      <c r="BK475" s="8"/>
      <c r="BL475" s="8"/>
      <c r="BM475" s="8">
        <v>108001</v>
      </c>
      <c r="BN475" s="8">
        <v>0</v>
      </c>
      <c r="BO475" s="8" t="s">
        <v>3</v>
      </c>
      <c r="BP475" s="8">
        <v>0</v>
      </c>
      <c r="BQ475" s="8">
        <v>3</v>
      </c>
      <c r="BR475" s="8">
        <v>0</v>
      </c>
      <c r="BS475" s="8">
        <v>1</v>
      </c>
      <c r="BT475" s="8">
        <v>1</v>
      </c>
      <c r="BU475" s="8">
        <v>1</v>
      </c>
      <c r="BV475" s="8">
        <v>1</v>
      </c>
      <c r="BW475" s="8">
        <v>1</v>
      </c>
      <c r="BX475" s="8">
        <v>1</v>
      </c>
      <c r="BY475" s="8" t="s">
        <v>3</v>
      </c>
      <c r="BZ475" s="8">
        <v>97</v>
      </c>
      <c r="CA475" s="8">
        <v>51</v>
      </c>
      <c r="CB475" s="8" t="s">
        <v>3</v>
      </c>
      <c r="CC475" s="8"/>
      <c r="CD475" s="8"/>
      <c r="CE475" s="8">
        <v>0</v>
      </c>
      <c r="CF475" s="8">
        <v>0</v>
      </c>
      <c r="CG475" s="8">
        <v>0</v>
      </c>
      <c r="CH475" s="8">
        <v>16</v>
      </c>
      <c r="CI475" s="8">
        <v>0</v>
      </c>
      <c r="CJ475" s="8">
        <v>0</v>
      </c>
      <c r="CK475" s="8">
        <v>0</v>
      </c>
      <c r="CL475" s="8">
        <v>0</v>
      </c>
      <c r="CM475" s="8">
        <v>0</v>
      </c>
      <c r="CN475" s="8" t="s">
        <v>37</v>
      </c>
      <c r="CO475" s="8">
        <v>0</v>
      </c>
      <c r="CP475" s="8">
        <f>(P475+Q475+S475+R475)</f>
        <v>0</v>
      </c>
      <c r="CQ475" s="8">
        <f>SUMIF(SmtRes!AQ583:'SmtRes'!AQ592,"=1",SmtRes!AA583:'SmtRes'!AA592)</f>
        <v>49818.119999999995</v>
      </c>
      <c r="CR475" s="8">
        <f>SUMIF(SmtRes!AQ583:'SmtRes'!AQ592,"=1",SmtRes!AB583:'SmtRes'!AB592)</f>
        <v>2268.91</v>
      </c>
      <c r="CS475" s="8">
        <f>SUMIF(SmtRes!AQ583:'SmtRes'!AQ592,"=1",SmtRes!AC583:'SmtRes'!AC592)</f>
        <v>1249</v>
      </c>
      <c r="CT475" s="8">
        <f>SUMIF(SmtRes!AQ583:'SmtRes'!AQ592,"=1",SmtRes!AD583:'SmtRes'!AD592)</f>
        <v>521.08000000000004</v>
      </c>
      <c r="CU475" s="8">
        <f>AG475</f>
        <v>0</v>
      </c>
      <c r="CV475" s="8">
        <f>SUMIF(SmtRes!AQ583:'SmtRes'!AQ592,"=1",SmtRes!BU583:'SmtRes'!BU592)</f>
        <v>21.274999999999999</v>
      </c>
      <c r="CW475" s="8">
        <f>SUMIF(SmtRes!AQ583:'SmtRes'!AQ592,"=1",SmtRes!BV583:'SmtRes'!BV592)</f>
        <v>0.39100000000000001</v>
      </c>
      <c r="CX475" s="8">
        <f>AJ475</f>
        <v>0</v>
      </c>
      <c r="CY475" s="8">
        <f>(((S475+R475)*AT475)/100)</f>
        <v>0</v>
      </c>
      <c r="CZ475" s="8">
        <f>(((S475+R475)*AU475)/100)</f>
        <v>0</v>
      </c>
      <c r="DA475" s="8"/>
      <c r="DB475" s="8">
        <v>89</v>
      </c>
      <c r="DC475" s="8" t="s">
        <v>3</v>
      </c>
      <c r="DD475" s="8" t="s">
        <v>3</v>
      </c>
      <c r="DE475" s="8" t="s">
        <v>38</v>
      </c>
      <c r="DF475" s="8" t="s">
        <v>38</v>
      </c>
      <c r="DG475" s="8" t="s">
        <v>38</v>
      </c>
      <c r="DH475" s="8" t="s">
        <v>3</v>
      </c>
      <c r="DI475" s="8" t="s">
        <v>38</v>
      </c>
      <c r="DJ475" s="8" t="s">
        <v>38</v>
      </c>
      <c r="DK475" s="8" t="s">
        <v>3</v>
      </c>
      <c r="DL475" s="8" t="s">
        <v>3</v>
      </c>
      <c r="DM475" s="8" t="s">
        <v>3</v>
      </c>
      <c r="DN475" s="8">
        <v>0</v>
      </c>
      <c r="DO475" s="8">
        <v>0</v>
      </c>
      <c r="DP475" s="8">
        <v>1</v>
      </c>
      <c r="DQ475" s="8">
        <v>1</v>
      </c>
      <c r="DR475" s="8"/>
      <c r="DS475" s="8"/>
      <c r="DT475" s="8"/>
      <c r="DU475" s="8">
        <v>1003</v>
      </c>
      <c r="DV475" s="8" t="s">
        <v>175</v>
      </c>
      <c r="DW475" s="8" t="s">
        <v>175</v>
      </c>
      <c r="DX475" s="8">
        <v>100</v>
      </c>
      <c r="DY475" s="8"/>
      <c r="DZ475" s="8" t="s">
        <v>3</v>
      </c>
      <c r="EA475" s="8" t="s">
        <v>3</v>
      </c>
      <c r="EB475" s="8" t="s">
        <v>3</v>
      </c>
      <c r="EC475" s="8" t="s">
        <v>3</v>
      </c>
      <c r="ED475" s="8"/>
      <c r="EE475" s="8">
        <v>78822358</v>
      </c>
      <c r="EF475" s="8">
        <v>3</v>
      </c>
      <c r="EG475" s="8" t="s">
        <v>155</v>
      </c>
      <c r="EH475" s="8">
        <v>0</v>
      </c>
      <c r="EI475" s="8" t="s">
        <v>3</v>
      </c>
      <c r="EJ475" s="8">
        <v>2</v>
      </c>
      <c r="EK475" s="8">
        <v>108001</v>
      </c>
      <c r="EL475" s="8" t="s">
        <v>156</v>
      </c>
      <c r="EM475" s="8" t="s">
        <v>157</v>
      </c>
      <c r="EN475" s="8"/>
      <c r="EO475" s="8" t="s">
        <v>42</v>
      </c>
      <c r="EP475" s="8"/>
      <c r="EQ475" s="8">
        <v>131072</v>
      </c>
      <c r="ER475" s="8">
        <v>0</v>
      </c>
      <c r="ES475" s="8">
        <v>0</v>
      </c>
      <c r="ET475" s="8">
        <v>0</v>
      </c>
      <c r="EU475" s="8">
        <v>0</v>
      </c>
      <c r="EV475" s="8">
        <v>0</v>
      </c>
      <c r="EW475" s="8">
        <v>18.5</v>
      </c>
      <c r="EX475" s="8">
        <v>0.34</v>
      </c>
      <c r="EY475" s="8">
        <v>0</v>
      </c>
      <c r="EZ475" s="8"/>
      <c r="FA475" s="8"/>
      <c r="FB475" s="8"/>
      <c r="FC475" s="8"/>
      <c r="FD475" s="8"/>
      <c r="FE475" s="8"/>
      <c r="FF475" s="8"/>
      <c r="FG475" s="8"/>
      <c r="FH475" s="8"/>
      <c r="FI475" s="8"/>
      <c r="FJ475" s="8"/>
      <c r="FK475" s="8"/>
      <c r="FL475" s="8"/>
      <c r="FM475" s="8"/>
      <c r="FN475" s="8"/>
      <c r="FO475" s="8"/>
      <c r="FP475" s="8"/>
      <c r="FQ475" s="8">
        <v>0</v>
      </c>
      <c r="FR475" s="8">
        <v>0</v>
      </c>
      <c r="FS475" s="8">
        <v>0</v>
      </c>
      <c r="FT475" s="8"/>
      <c r="FU475" s="8"/>
      <c r="FV475" s="8"/>
      <c r="FW475" s="8"/>
      <c r="FX475" s="8">
        <v>97</v>
      </c>
      <c r="FY475" s="8">
        <v>51</v>
      </c>
      <c r="FZ475" s="8"/>
      <c r="GA475" s="8" t="s">
        <v>3</v>
      </c>
      <c r="GB475" s="8"/>
      <c r="GC475" s="8"/>
      <c r="GD475" s="8">
        <v>1</v>
      </c>
      <c r="GE475" s="8"/>
      <c r="GF475" s="8">
        <v>-739358796</v>
      </c>
      <c r="GG475" s="8">
        <v>2</v>
      </c>
      <c r="GH475" s="8">
        <v>1</v>
      </c>
      <c r="GI475" s="8">
        <v>-2</v>
      </c>
      <c r="GJ475" s="8">
        <v>0</v>
      </c>
      <c r="GK475" s="8">
        <v>0</v>
      </c>
      <c r="GL475" s="8">
        <f t="shared" si="285"/>
        <v>0</v>
      </c>
      <c r="GM475" s="8">
        <f t="shared" si="286"/>
        <v>0</v>
      </c>
      <c r="GN475" s="8">
        <f t="shared" si="287"/>
        <v>0</v>
      </c>
      <c r="GO475" s="8">
        <f t="shared" si="288"/>
        <v>0</v>
      </c>
      <c r="GP475" s="8">
        <f t="shared" si="289"/>
        <v>0</v>
      </c>
      <c r="GQ475" s="8"/>
      <c r="GR475" s="8">
        <v>0</v>
      </c>
      <c r="GS475" s="8">
        <v>3</v>
      </c>
      <c r="GT475" s="8">
        <v>0</v>
      </c>
      <c r="GU475" s="8" t="s">
        <v>3</v>
      </c>
      <c r="GV475" s="8">
        <f t="shared" si="290"/>
        <v>0</v>
      </c>
      <c r="GW475" s="8">
        <v>1</v>
      </c>
      <c r="GX475" s="8">
        <f t="shared" si="291"/>
        <v>0</v>
      </c>
      <c r="GY475" s="8"/>
      <c r="GZ475" s="8"/>
      <c r="HA475" s="8">
        <v>0</v>
      </c>
      <c r="HB475" s="8">
        <v>0</v>
      </c>
      <c r="HC475" s="8">
        <f>GV475*GW475</f>
        <v>0</v>
      </c>
      <c r="HD475" s="8"/>
      <c r="HE475" s="8" t="s">
        <v>3</v>
      </c>
      <c r="HF475" s="8" t="s">
        <v>3</v>
      </c>
      <c r="HG475" s="8"/>
      <c r="HH475" s="8"/>
      <c r="HI475" s="8"/>
      <c r="HJ475" s="8"/>
      <c r="HK475" s="8"/>
      <c r="HL475" s="8"/>
      <c r="HM475" s="8" t="s">
        <v>3</v>
      </c>
      <c r="HN475" s="8" t="s">
        <v>158</v>
      </c>
      <c r="HO475" s="8" t="s">
        <v>159</v>
      </c>
      <c r="HP475" s="8" t="s">
        <v>156</v>
      </c>
      <c r="HQ475" s="8" t="s">
        <v>156</v>
      </c>
      <c r="HR475" s="8"/>
      <c r="HS475" s="8">
        <v>0</v>
      </c>
      <c r="HT475" s="8"/>
      <c r="HU475" s="8"/>
      <c r="HV475" s="8"/>
      <c r="HW475" s="8"/>
      <c r="HX475" s="8"/>
      <c r="HY475" s="8"/>
      <c r="HZ475" s="8"/>
      <c r="IA475" s="8"/>
      <c r="IB475" s="8"/>
      <c r="IC475" s="8"/>
      <c r="ID475" s="8"/>
      <c r="IE475" s="8"/>
      <c r="IF475" s="8"/>
      <c r="IG475" s="8"/>
      <c r="IH475" s="8"/>
      <c r="II475" s="8"/>
      <c r="IJ475" s="8"/>
      <c r="IK475" s="8">
        <v>0</v>
      </c>
      <c r="IL475" s="8"/>
      <c r="IM475" s="8"/>
      <c r="IN475" s="8"/>
      <c r="IO475" s="8"/>
      <c r="IP475" s="8"/>
      <c r="IQ475" s="8"/>
      <c r="IR475" s="8"/>
      <c r="IS475" s="8"/>
      <c r="IT475" s="8"/>
      <c r="IU475" s="8"/>
    </row>
    <row r="476" spans="1:255" x14ac:dyDescent="0.2">
      <c r="A476">
        <v>17</v>
      </c>
      <c r="B476">
        <v>0</v>
      </c>
      <c r="C476">
        <f>ROW(SmtRes!A602)</f>
        <v>602</v>
      </c>
      <c r="D476">
        <f>ROW(EtalonRes!A722)</f>
        <v>722</v>
      </c>
      <c r="E476" t="s">
        <v>178</v>
      </c>
      <c r="F476" t="s">
        <v>204</v>
      </c>
      <c r="G476" t="s">
        <v>205</v>
      </c>
      <c r="H476" t="s">
        <v>175</v>
      </c>
      <c r="I476">
        <v>0</v>
      </c>
      <c r="J476">
        <v>0</v>
      </c>
      <c r="K476">
        <v>0</v>
      </c>
      <c r="L476">
        <v>0.6</v>
      </c>
      <c r="M476">
        <v>0.6</v>
      </c>
      <c r="N476">
        <f t="shared" si="271"/>
        <v>0</v>
      </c>
      <c r="O476">
        <f>ROUND(CP476,2)</f>
        <v>0</v>
      </c>
      <c r="P476">
        <f>SUMIF(SmtRes!AQ593:'SmtRes'!AQ602,"=1",SmtRes!DF593:'SmtRes'!DF602)</f>
        <v>0</v>
      </c>
      <c r="Q476">
        <f>SUMIF(SmtRes!AQ593:'SmtRes'!AQ602,"=1",SmtRes!DG593:'SmtRes'!DG602)</f>
        <v>0</v>
      </c>
      <c r="R476">
        <f>SUMIF(SmtRes!AQ593:'SmtRes'!AQ602,"=1",SmtRes!DH593:'SmtRes'!DH602)</f>
        <v>0</v>
      </c>
      <c r="S476">
        <f>SUMIF(SmtRes!AQ593:'SmtRes'!AQ602,"=1",SmtRes!DI593:'SmtRes'!DI602)</f>
        <v>0</v>
      </c>
      <c r="T476">
        <f t="shared" si="273"/>
        <v>0</v>
      </c>
      <c r="U476">
        <f>SUMIF(SmtRes!AQ593:'SmtRes'!AQ602,"=1",SmtRes!CV593:'SmtRes'!CV602)</f>
        <v>0</v>
      </c>
      <c r="V476">
        <f>SUMIF(SmtRes!AQ593:'SmtRes'!AQ602,"=1",SmtRes!CW593:'SmtRes'!CW602)</f>
        <v>0</v>
      </c>
      <c r="W476">
        <f t="shared" si="274"/>
        <v>0</v>
      </c>
      <c r="X476">
        <f t="shared" si="275"/>
        <v>0</v>
      </c>
      <c r="Y476">
        <f t="shared" si="276"/>
        <v>0</v>
      </c>
      <c r="AA476">
        <v>82273791</v>
      </c>
      <c r="AB476">
        <f t="shared" si="277"/>
        <v>14154.728349999999</v>
      </c>
      <c r="AC476">
        <f>ROUND((SUM(SmtRes!BQ593:'SmtRes'!BQ602)),6)</f>
        <v>2521.9840800000002</v>
      </c>
      <c r="AD476">
        <f>ROUND((((SUM(SmtRes!BR593:'SmtRes'!BR602))-(SUM(SmtRes!BS593:'SmtRes'!BS602)))+AE476),6)</f>
        <v>546.76727000000005</v>
      </c>
      <c r="AE476">
        <f>ROUND((SUM(SmtRes!BS593:'SmtRes'!BS602)),6)</f>
        <v>244.17949999999999</v>
      </c>
      <c r="AF476">
        <f>ROUND((SUM(SmtRes!BT593:'SmtRes'!BT602)),6)</f>
        <v>11085.977000000001</v>
      </c>
      <c r="AG476">
        <f t="shared" si="278"/>
        <v>0</v>
      </c>
      <c r="AH476">
        <f>(SUM(SmtRes!BU593:'SmtRes'!BU602))</f>
        <v>21.274999999999999</v>
      </c>
      <c r="AI476">
        <f>(SUM(SmtRes!BV593:'SmtRes'!BV602))</f>
        <v>0.39100000000000001</v>
      </c>
      <c r="AJ476">
        <f t="shared" si="279"/>
        <v>0</v>
      </c>
      <c r="AK476">
        <v>12849.74388</v>
      </c>
      <c r="AL476">
        <v>2521.9840800000002</v>
      </c>
      <c r="AM476">
        <v>475.44979999999998</v>
      </c>
      <c r="AN476">
        <v>212.33</v>
      </c>
      <c r="AO476">
        <v>9639.98</v>
      </c>
      <c r="AP476">
        <v>0</v>
      </c>
      <c r="AQ476">
        <v>18.5</v>
      </c>
      <c r="AR476">
        <v>0.34</v>
      </c>
      <c r="AS476">
        <v>0</v>
      </c>
      <c r="AT476">
        <v>97</v>
      </c>
      <c r="AU476">
        <v>51</v>
      </c>
      <c r="AV476">
        <v>1</v>
      </c>
      <c r="AW476">
        <v>1</v>
      </c>
      <c r="AZ476">
        <v>1</v>
      </c>
      <c r="BA476">
        <v>1</v>
      </c>
      <c r="BB476">
        <v>1</v>
      </c>
      <c r="BC476">
        <v>1</v>
      </c>
      <c r="BD476" t="s">
        <v>3</v>
      </c>
      <c r="BE476" t="s">
        <v>3</v>
      </c>
      <c r="BF476" t="s">
        <v>3</v>
      </c>
      <c r="BG476" t="s">
        <v>3</v>
      </c>
      <c r="BH476">
        <v>0</v>
      </c>
      <c r="BI476">
        <v>2</v>
      </c>
      <c r="BJ476" t="s">
        <v>206</v>
      </c>
      <c r="BM476">
        <v>108001</v>
      </c>
      <c r="BN476">
        <v>0</v>
      </c>
      <c r="BO476" t="s">
        <v>3</v>
      </c>
      <c r="BP476">
        <v>0</v>
      </c>
      <c r="BQ476">
        <v>3</v>
      </c>
      <c r="BR476">
        <v>0</v>
      </c>
      <c r="BS476">
        <v>1</v>
      </c>
      <c r="BT476">
        <v>1</v>
      </c>
      <c r="BU476">
        <v>1</v>
      </c>
      <c r="BV476">
        <v>1</v>
      </c>
      <c r="BW476">
        <v>1</v>
      </c>
      <c r="BX476">
        <v>1</v>
      </c>
      <c r="BY476" t="s">
        <v>3</v>
      </c>
      <c r="BZ476">
        <v>97</v>
      </c>
      <c r="CA476">
        <v>51</v>
      </c>
      <c r="CB476" t="s">
        <v>3</v>
      </c>
      <c r="CE476">
        <v>0</v>
      </c>
      <c r="CF476">
        <v>0</v>
      </c>
      <c r="CG476">
        <v>0</v>
      </c>
      <c r="CH476">
        <v>16</v>
      </c>
      <c r="CI476">
        <v>0</v>
      </c>
      <c r="CJ476">
        <v>0</v>
      </c>
      <c r="CK476">
        <v>0</v>
      </c>
      <c r="CL476">
        <v>0</v>
      </c>
      <c r="CM476">
        <v>0</v>
      </c>
      <c r="CN476" t="s">
        <v>37</v>
      </c>
      <c r="CO476">
        <v>0</v>
      </c>
      <c r="CP476">
        <f>(P476+Q476+S476+R476)</f>
        <v>0</v>
      </c>
      <c r="CQ476">
        <f>SUMIF(SmtRes!AQ593:'SmtRes'!AQ602,"=1",SmtRes!AA593:'SmtRes'!AA602)</f>
        <v>49818.119999999995</v>
      </c>
      <c r="CR476">
        <f>SUMIF(SmtRes!AQ593:'SmtRes'!AQ602,"=1",SmtRes!AB593:'SmtRes'!AB602)</f>
        <v>2268.91</v>
      </c>
      <c r="CS476">
        <f>SUMIF(SmtRes!AQ593:'SmtRes'!AQ602,"=1",SmtRes!AC593:'SmtRes'!AC602)</f>
        <v>1249</v>
      </c>
      <c r="CT476">
        <f>SUMIF(SmtRes!AQ593:'SmtRes'!AQ602,"=1",SmtRes!AD593:'SmtRes'!AD602)</f>
        <v>521.08000000000004</v>
      </c>
      <c r="CU476">
        <f>AG476</f>
        <v>0</v>
      </c>
      <c r="CV476">
        <f>SUMIF(SmtRes!AQ593:'SmtRes'!AQ602,"=1",SmtRes!BU593:'SmtRes'!BU602)</f>
        <v>21.274999999999999</v>
      </c>
      <c r="CW476">
        <f>SUMIF(SmtRes!AQ593:'SmtRes'!AQ602,"=1",SmtRes!BV593:'SmtRes'!BV602)</f>
        <v>0.39100000000000001</v>
      </c>
      <c r="CX476">
        <f>AJ476</f>
        <v>0</v>
      </c>
      <c r="CY476">
        <f>(((S476+R476)*AT476)/100)</f>
        <v>0</v>
      </c>
      <c r="CZ476">
        <f>(((S476+R476)*AU476)/100)</f>
        <v>0</v>
      </c>
      <c r="DB476">
        <v>90</v>
      </c>
      <c r="DC476" t="s">
        <v>3</v>
      </c>
      <c r="DD476" t="s">
        <v>3</v>
      </c>
      <c r="DE476" t="s">
        <v>38</v>
      </c>
      <c r="DF476" t="s">
        <v>38</v>
      </c>
      <c r="DG476" t="s">
        <v>38</v>
      </c>
      <c r="DH476" t="s">
        <v>3</v>
      </c>
      <c r="DI476" t="s">
        <v>38</v>
      </c>
      <c r="DJ476" t="s">
        <v>38</v>
      </c>
      <c r="DK476" t="s">
        <v>3</v>
      </c>
      <c r="DL476" t="s">
        <v>3</v>
      </c>
      <c r="DM476" t="s">
        <v>3</v>
      </c>
      <c r="DN476">
        <v>0</v>
      </c>
      <c r="DO476">
        <v>0</v>
      </c>
      <c r="DP476">
        <v>1</v>
      </c>
      <c r="DQ476">
        <v>1</v>
      </c>
      <c r="DU476">
        <v>1003</v>
      </c>
      <c r="DV476" t="s">
        <v>175</v>
      </c>
      <c r="DW476" t="s">
        <v>175</v>
      </c>
      <c r="DX476">
        <v>100</v>
      </c>
      <c r="DZ476" t="s">
        <v>3</v>
      </c>
      <c r="EA476" t="s">
        <v>3</v>
      </c>
      <c r="EB476" t="s">
        <v>3</v>
      </c>
      <c r="EC476" t="s">
        <v>3</v>
      </c>
      <c r="EE476">
        <v>78822358</v>
      </c>
      <c r="EF476">
        <v>3</v>
      </c>
      <c r="EG476" t="s">
        <v>155</v>
      </c>
      <c r="EH476">
        <v>0</v>
      </c>
      <c r="EI476" t="s">
        <v>3</v>
      </c>
      <c r="EJ476">
        <v>2</v>
      </c>
      <c r="EK476">
        <v>108001</v>
      </c>
      <c r="EL476" t="s">
        <v>156</v>
      </c>
      <c r="EM476" t="s">
        <v>157</v>
      </c>
      <c r="EO476" t="s">
        <v>42</v>
      </c>
      <c r="EQ476">
        <v>131072</v>
      </c>
      <c r="ER476">
        <v>0</v>
      </c>
      <c r="ES476">
        <v>0</v>
      </c>
      <c r="ET476">
        <v>0</v>
      </c>
      <c r="EU476">
        <v>0</v>
      </c>
      <c r="EV476">
        <v>0</v>
      </c>
      <c r="EW476">
        <v>18.5</v>
      </c>
      <c r="EX476">
        <v>0.34</v>
      </c>
      <c r="EY476">
        <v>0</v>
      </c>
      <c r="FQ476">
        <v>0</v>
      </c>
      <c r="FR476">
        <v>0</v>
      </c>
      <c r="FS476">
        <v>0</v>
      </c>
      <c r="FX476">
        <v>97</v>
      </c>
      <c r="FY476">
        <v>51</v>
      </c>
      <c r="GA476" t="s">
        <v>3</v>
      </c>
      <c r="GD476">
        <v>1</v>
      </c>
      <c r="GF476">
        <v>-739358796</v>
      </c>
      <c r="GG476">
        <v>2</v>
      </c>
      <c r="GH476">
        <v>1</v>
      </c>
      <c r="GI476">
        <v>-2</v>
      </c>
      <c r="GJ476">
        <v>0</v>
      </c>
      <c r="GK476">
        <v>0</v>
      </c>
      <c r="GL476">
        <f t="shared" si="285"/>
        <v>0</v>
      </c>
      <c r="GM476">
        <f t="shared" si="286"/>
        <v>0</v>
      </c>
      <c r="GN476">
        <f t="shared" si="287"/>
        <v>0</v>
      </c>
      <c r="GO476">
        <f t="shared" si="288"/>
        <v>0</v>
      </c>
      <c r="GP476">
        <f t="shared" si="289"/>
        <v>0</v>
      </c>
      <c r="GR476">
        <v>0</v>
      </c>
      <c r="GS476">
        <v>3</v>
      </c>
      <c r="GT476">
        <v>0</v>
      </c>
      <c r="GU476" t="s">
        <v>3</v>
      </c>
      <c r="GV476">
        <f t="shared" si="290"/>
        <v>0</v>
      </c>
      <c r="GW476">
        <v>1</v>
      </c>
      <c r="GX476">
        <f t="shared" si="291"/>
        <v>0</v>
      </c>
      <c r="HA476">
        <v>0</v>
      </c>
      <c r="HB476">
        <v>0</v>
      </c>
      <c r="HC476">
        <f>GV476*GW476</f>
        <v>0</v>
      </c>
      <c r="HE476" t="s">
        <v>3</v>
      </c>
      <c r="HF476" t="s">
        <v>3</v>
      </c>
      <c r="HM476" t="s">
        <v>3</v>
      </c>
      <c r="HN476" t="s">
        <v>158</v>
      </c>
      <c r="HO476" t="s">
        <v>159</v>
      </c>
      <c r="HP476" t="s">
        <v>156</v>
      </c>
      <c r="HQ476" t="s">
        <v>156</v>
      </c>
      <c r="HS476">
        <v>0</v>
      </c>
      <c r="IK476">
        <v>0</v>
      </c>
    </row>
    <row r="477" spans="1:255" x14ac:dyDescent="0.2">
      <c r="A477" s="8">
        <v>18</v>
      </c>
      <c r="B477" s="8">
        <v>0</v>
      </c>
      <c r="C477" s="8">
        <v>592</v>
      </c>
      <c r="D477" s="8"/>
      <c r="E477" s="8" t="s">
        <v>406</v>
      </c>
      <c r="F477" s="8" t="s">
        <v>198</v>
      </c>
      <c r="G477" s="8" t="s">
        <v>208</v>
      </c>
      <c r="H477" s="8" t="s">
        <v>200</v>
      </c>
      <c r="I477" s="8">
        <f>I475*J477</f>
        <v>0</v>
      </c>
      <c r="J477" s="8">
        <v>100</v>
      </c>
      <c r="K477" s="8">
        <v>100</v>
      </c>
      <c r="L477" s="8">
        <v>60</v>
      </c>
      <c r="M477" s="8">
        <v>60</v>
      </c>
      <c r="N477" s="8">
        <f t="shared" si="271"/>
        <v>0</v>
      </c>
      <c r="O477" s="8">
        <f>ROUND(CP477,2)</f>
        <v>0</v>
      </c>
      <c r="P477" s="8">
        <f>ROUND(CQ477*I477,2)</f>
        <v>0</v>
      </c>
      <c r="Q477" s="8">
        <f>ROUND(CR477*I477,2)</f>
        <v>0</v>
      </c>
      <c r="R477" s="8">
        <f>ROUND(CS477*I477,2)</f>
        <v>0</v>
      </c>
      <c r="S477" s="8">
        <f>ROUND(CT477*I477,2)</f>
        <v>0</v>
      </c>
      <c r="T477" s="8">
        <f t="shared" si="273"/>
        <v>0</v>
      </c>
      <c r="U477" s="8">
        <f>ROUND(CV477*I477,7)</f>
        <v>0</v>
      </c>
      <c r="V477" s="8">
        <f>ROUND(CW477*I477,7)</f>
        <v>0</v>
      </c>
      <c r="W477" s="8">
        <f t="shared" si="274"/>
        <v>0</v>
      </c>
      <c r="X477" s="8">
        <f t="shared" si="275"/>
        <v>0</v>
      </c>
      <c r="Y477" s="8">
        <f t="shared" si="276"/>
        <v>0</v>
      </c>
      <c r="Z477" s="8"/>
      <c r="AA477" s="8">
        <v>82273856</v>
      </c>
      <c r="AB477" s="8">
        <f t="shared" si="277"/>
        <v>120.82</v>
      </c>
      <c r="AC477" s="8">
        <f>ROUND((ES477),6)</f>
        <v>120.82</v>
      </c>
      <c r="AD477" s="8">
        <f>ROUND((((ET477)-(EU477))+AE477),6)</f>
        <v>0</v>
      </c>
      <c r="AE477" s="8">
        <f t="shared" ref="AE477:AF480" si="297">ROUND((EU477),6)</f>
        <v>0</v>
      </c>
      <c r="AF477" s="8">
        <f t="shared" si="297"/>
        <v>0</v>
      </c>
      <c r="AG477" s="8">
        <f t="shared" si="278"/>
        <v>0</v>
      </c>
      <c r="AH477" s="8">
        <f t="shared" ref="AH477:AI480" si="298">(EW477)</f>
        <v>0</v>
      </c>
      <c r="AI477" s="8">
        <f t="shared" si="298"/>
        <v>0</v>
      </c>
      <c r="AJ477" s="8">
        <f t="shared" si="279"/>
        <v>0</v>
      </c>
      <c r="AK477" s="8">
        <v>120.82</v>
      </c>
      <c r="AL477" s="8">
        <v>120.82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97</v>
      </c>
      <c r="AU477" s="8">
        <v>51</v>
      </c>
      <c r="AV477" s="8">
        <v>1</v>
      </c>
      <c r="AW477" s="8">
        <v>1</v>
      </c>
      <c r="AX477" s="8"/>
      <c r="AY477" s="8"/>
      <c r="AZ477" s="8">
        <v>1</v>
      </c>
      <c r="BA477" s="8">
        <v>1</v>
      </c>
      <c r="BB477" s="8">
        <v>1</v>
      </c>
      <c r="BC477" s="8">
        <v>1</v>
      </c>
      <c r="BD477" s="8" t="s">
        <v>3</v>
      </c>
      <c r="BE477" s="8" t="s">
        <v>3</v>
      </c>
      <c r="BF477" s="8" t="s">
        <v>3</v>
      </c>
      <c r="BG477" s="8" t="s">
        <v>3</v>
      </c>
      <c r="BH477" s="8">
        <v>3</v>
      </c>
      <c r="BI477" s="8">
        <v>2</v>
      </c>
      <c r="BJ477" s="8" t="s">
        <v>3</v>
      </c>
      <c r="BK477" s="8"/>
      <c r="BL477" s="8"/>
      <c r="BM477" s="8">
        <v>108001</v>
      </c>
      <c r="BN477" s="8">
        <v>0</v>
      </c>
      <c r="BO477" s="8" t="s">
        <v>3</v>
      </c>
      <c r="BP477" s="8">
        <v>0</v>
      </c>
      <c r="BQ477" s="8">
        <v>3</v>
      </c>
      <c r="BR477" s="8">
        <v>0</v>
      </c>
      <c r="BS477" s="8">
        <v>1</v>
      </c>
      <c r="BT477" s="8">
        <v>1</v>
      </c>
      <c r="BU477" s="8">
        <v>1</v>
      </c>
      <c r="BV477" s="8">
        <v>1</v>
      </c>
      <c r="BW477" s="8">
        <v>1</v>
      </c>
      <c r="BX477" s="8">
        <v>1</v>
      </c>
      <c r="BY477" s="8" t="s">
        <v>3</v>
      </c>
      <c r="BZ477" s="8">
        <v>97</v>
      </c>
      <c r="CA477" s="8">
        <v>51</v>
      </c>
      <c r="CB477" s="8" t="s">
        <v>3</v>
      </c>
      <c r="CC477" s="8"/>
      <c r="CD477" s="8"/>
      <c r="CE477" s="8">
        <v>0</v>
      </c>
      <c r="CF477" s="8">
        <v>0</v>
      </c>
      <c r="CG477" s="8">
        <v>0</v>
      </c>
      <c r="CH477" s="8">
        <v>16</v>
      </c>
      <c r="CI477" s="8">
        <v>1</v>
      </c>
      <c r="CJ477" s="8">
        <v>0</v>
      </c>
      <c r="CK477" s="8">
        <v>0</v>
      </c>
      <c r="CL477" s="8">
        <v>0</v>
      </c>
      <c r="CM477" s="8">
        <v>0</v>
      </c>
      <c r="CN477" s="8" t="s">
        <v>407</v>
      </c>
      <c r="CO477" s="8">
        <v>0</v>
      </c>
      <c r="CP477" s="8">
        <f>(P477+Q477+S477+R477)</f>
        <v>0</v>
      </c>
      <c r="CQ477" s="8">
        <f>ROUND(AL477,2)</f>
        <v>120.82</v>
      </c>
      <c r="CR477" s="8">
        <f>ROUND(AM477,2)</f>
        <v>0</v>
      </c>
      <c r="CS477" s="8">
        <f>ROUND(AN477*BS477,2)</f>
        <v>0</v>
      </c>
      <c r="CT477" s="8">
        <f>ROUND(AO477*BA477,2)</f>
        <v>0</v>
      </c>
      <c r="CU477" s="8">
        <f>AG477</f>
        <v>0</v>
      </c>
      <c r="CV477" s="8">
        <f>AH477</f>
        <v>0</v>
      </c>
      <c r="CW477" s="8">
        <f>AI477</f>
        <v>0</v>
      </c>
      <c r="CX477" s="8">
        <f>AJ477</f>
        <v>0</v>
      </c>
      <c r="CY477" s="8">
        <f>(((S477+R477)*AT477)/100)</f>
        <v>0</v>
      </c>
      <c r="CZ477" s="8">
        <f>(((S477+R477)*AU477)/100)</f>
        <v>0</v>
      </c>
      <c r="DA477" s="8"/>
      <c r="DB477" s="8"/>
      <c r="DC477" s="8" t="s">
        <v>3</v>
      </c>
      <c r="DD477" s="8" t="s">
        <v>3</v>
      </c>
      <c r="DE477" s="8" t="s">
        <v>3</v>
      </c>
      <c r="DF477" s="8" t="s">
        <v>3</v>
      </c>
      <c r="DG477" s="8" t="s">
        <v>3</v>
      </c>
      <c r="DH477" s="8" t="s">
        <v>3</v>
      </c>
      <c r="DI477" s="8" t="s">
        <v>3</v>
      </c>
      <c r="DJ477" s="8" t="s">
        <v>3</v>
      </c>
      <c r="DK477" s="8" t="s">
        <v>3</v>
      </c>
      <c r="DL477" s="8" t="s">
        <v>3</v>
      </c>
      <c r="DM477" s="8" t="s">
        <v>3</v>
      </c>
      <c r="DN477" s="8">
        <v>0</v>
      </c>
      <c r="DO477" s="8">
        <v>0</v>
      </c>
      <c r="DP477" s="8">
        <v>1</v>
      </c>
      <c r="DQ477" s="8">
        <v>1</v>
      </c>
      <c r="DR477" s="8"/>
      <c r="DS477" s="8"/>
      <c r="DT477" s="8"/>
      <c r="DU477" s="8">
        <v>1003</v>
      </c>
      <c r="DV477" s="8" t="s">
        <v>200</v>
      </c>
      <c r="DW477" s="8" t="s">
        <v>200</v>
      </c>
      <c r="DX477" s="8">
        <v>1</v>
      </c>
      <c r="DY477" s="8"/>
      <c r="DZ477" s="8" t="s">
        <v>3</v>
      </c>
      <c r="EA477" s="8" t="s">
        <v>3</v>
      </c>
      <c r="EB477" s="8" t="s">
        <v>3</v>
      </c>
      <c r="EC477" s="8" t="s">
        <v>3</v>
      </c>
      <c r="ED477" s="8"/>
      <c r="EE477" s="8">
        <v>78822358</v>
      </c>
      <c r="EF477" s="8">
        <v>3</v>
      </c>
      <c r="EG477" s="8" t="s">
        <v>155</v>
      </c>
      <c r="EH477" s="8">
        <v>0</v>
      </c>
      <c r="EI477" s="8" t="s">
        <v>3</v>
      </c>
      <c r="EJ477" s="8">
        <v>2</v>
      </c>
      <c r="EK477" s="8">
        <v>108001</v>
      </c>
      <c r="EL477" s="8" t="s">
        <v>156</v>
      </c>
      <c r="EM477" s="8" t="s">
        <v>157</v>
      </c>
      <c r="EN477" s="8"/>
      <c r="EO477" s="8" t="s">
        <v>408</v>
      </c>
      <c r="EP477" s="8"/>
      <c r="EQ477" s="8">
        <v>0</v>
      </c>
      <c r="ER477" s="8">
        <v>120.82</v>
      </c>
      <c r="ES477" s="8">
        <v>120.82</v>
      </c>
      <c r="ET477" s="8">
        <v>0</v>
      </c>
      <c r="EU477" s="8">
        <v>0</v>
      </c>
      <c r="EV477" s="8">
        <v>0</v>
      </c>
      <c r="EW477" s="8">
        <v>0</v>
      </c>
      <c r="EX477" s="8">
        <v>0</v>
      </c>
      <c r="EY477" s="8"/>
      <c r="EZ477" s="8">
        <v>5</v>
      </c>
      <c r="FA477" s="8"/>
      <c r="FB477" s="8"/>
      <c r="FC477" s="8">
        <v>0</v>
      </c>
      <c r="FD477" s="8">
        <v>18</v>
      </c>
      <c r="FE477" s="8"/>
      <c r="FF477" s="8">
        <v>115</v>
      </c>
      <c r="FG477" s="8"/>
      <c r="FH477" s="8"/>
      <c r="FI477" s="8"/>
      <c r="FJ477" s="8"/>
      <c r="FK477" s="8"/>
      <c r="FL477" s="8"/>
      <c r="FM477" s="8"/>
      <c r="FN477" s="8"/>
      <c r="FO477" s="8"/>
      <c r="FP477" s="8"/>
      <c r="FQ477" s="8">
        <v>0</v>
      </c>
      <c r="FR477" s="8">
        <v>0</v>
      </c>
      <c r="FS477" s="8">
        <v>0</v>
      </c>
      <c r="FT477" s="8"/>
      <c r="FU477" s="8"/>
      <c r="FV477" s="8"/>
      <c r="FW477" s="8"/>
      <c r="FX477" s="8">
        <v>97</v>
      </c>
      <c r="FY477" s="8">
        <v>51</v>
      </c>
      <c r="FZ477" s="8"/>
      <c r="GA477" s="8" t="s">
        <v>209</v>
      </c>
      <c r="GB477" s="8"/>
      <c r="GC477" s="8"/>
      <c r="GD477" s="8">
        <v>1</v>
      </c>
      <c r="GE477" s="8"/>
      <c r="GF477" s="8">
        <v>470591167</v>
      </c>
      <c r="GG477" s="8">
        <v>2</v>
      </c>
      <c r="GH477" s="8">
        <v>3</v>
      </c>
      <c r="GI477" s="8">
        <v>-2</v>
      </c>
      <c r="GJ477" s="8">
        <v>0</v>
      </c>
      <c r="GK477" s="8">
        <v>0</v>
      </c>
      <c r="GL477" s="8">
        <f t="shared" si="285"/>
        <v>0</v>
      </c>
      <c r="GM477" s="8">
        <f t="shared" si="286"/>
        <v>0</v>
      </c>
      <c r="GN477" s="8">
        <f t="shared" si="287"/>
        <v>0</v>
      </c>
      <c r="GO477" s="8">
        <f t="shared" si="288"/>
        <v>0</v>
      </c>
      <c r="GP477" s="8">
        <f t="shared" si="289"/>
        <v>0</v>
      </c>
      <c r="GQ477" s="8"/>
      <c r="GR477" s="8">
        <v>1</v>
      </c>
      <c r="GS477" s="8">
        <v>1</v>
      </c>
      <c r="GT477" s="8">
        <v>0</v>
      </c>
      <c r="GU477" s="8" t="s">
        <v>3</v>
      </c>
      <c r="GV477" s="8">
        <f t="shared" si="290"/>
        <v>0</v>
      </c>
      <c r="GW477" s="8">
        <v>1</v>
      </c>
      <c r="GX477" s="8">
        <f t="shared" si="291"/>
        <v>0</v>
      </c>
      <c r="GY477" s="8"/>
      <c r="GZ477" s="8"/>
      <c r="HA477" s="8">
        <v>0</v>
      </c>
      <c r="HB477" s="8">
        <v>0</v>
      </c>
      <c r="HC477" s="8">
        <f>GV477*GW477</f>
        <v>0</v>
      </c>
      <c r="HD477" s="8"/>
      <c r="HE477" s="8" t="s">
        <v>49</v>
      </c>
      <c r="HF477" s="8" t="s">
        <v>45</v>
      </c>
      <c r="HG477" s="8">
        <f>ROUND(ROUND(AL477,2)*I477,2)</f>
        <v>0</v>
      </c>
      <c r="HH477" s="8"/>
      <c r="HI477" s="8"/>
      <c r="HJ477" s="8"/>
      <c r="HK477" s="8"/>
      <c r="HL477" s="8"/>
      <c r="HM477" s="8" t="s">
        <v>3</v>
      </c>
      <c r="HN477" s="8" t="s">
        <v>158</v>
      </c>
      <c r="HO477" s="8" t="s">
        <v>159</v>
      </c>
      <c r="HP477" s="8" t="s">
        <v>156</v>
      </c>
      <c r="HQ477" s="8" t="s">
        <v>156</v>
      </c>
      <c r="HR477" s="8"/>
      <c r="HS477" s="8">
        <v>0</v>
      </c>
      <c r="HT477" s="8"/>
      <c r="HU477" s="8"/>
      <c r="HV477" s="8"/>
      <c r="HW477" s="8"/>
      <c r="HX477" s="8"/>
      <c r="HY477" s="8"/>
      <c r="HZ477" s="8"/>
      <c r="IA477" s="8"/>
      <c r="IB477" s="8"/>
      <c r="IC477" s="8"/>
      <c r="ID477" s="8"/>
      <c r="IE477" s="8"/>
      <c r="IF477" s="8"/>
      <c r="IG477" s="8"/>
      <c r="IH477" s="8"/>
      <c r="II477" s="8"/>
      <c r="IJ477" s="8"/>
      <c r="IK477" s="8">
        <v>0</v>
      </c>
      <c r="IL477" s="8"/>
      <c r="IM477" s="8"/>
      <c r="IN477" s="8"/>
      <c r="IO477" s="8"/>
      <c r="IP477" s="8"/>
      <c r="IQ477" s="8"/>
      <c r="IR477" s="8"/>
      <c r="IS477" s="8"/>
      <c r="IT477" s="8"/>
      <c r="IU477" s="8"/>
    </row>
    <row r="478" spans="1:255" x14ac:dyDescent="0.2">
      <c r="A478">
        <v>18</v>
      </c>
      <c r="B478">
        <v>0</v>
      </c>
      <c r="C478">
        <v>602</v>
      </c>
      <c r="E478" t="s">
        <v>406</v>
      </c>
      <c r="F478" t="s">
        <v>198</v>
      </c>
      <c r="G478" t="s">
        <v>208</v>
      </c>
      <c r="H478" t="s">
        <v>200</v>
      </c>
      <c r="I478">
        <f>I476*J478</f>
        <v>0</v>
      </c>
      <c r="J478">
        <v>100</v>
      </c>
      <c r="K478">
        <v>100</v>
      </c>
      <c r="L478">
        <v>60</v>
      </c>
      <c r="M478">
        <v>60</v>
      </c>
      <c r="N478">
        <f t="shared" si="271"/>
        <v>0</v>
      </c>
      <c r="O478">
        <f>ROUND(CP478,2)</f>
        <v>0</v>
      </c>
      <c r="P478">
        <f>ROUND(CQ478*I478,2)</f>
        <v>0</v>
      </c>
      <c r="Q478">
        <f>ROUND(CR478*I478,2)</f>
        <v>0</v>
      </c>
      <c r="R478">
        <f>ROUND(CS478*I478,2)</f>
        <v>0</v>
      </c>
      <c r="S478">
        <f>ROUND(CT478*I478,2)</f>
        <v>0</v>
      </c>
      <c r="T478">
        <f t="shared" si="273"/>
        <v>0</v>
      </c>
      <c r="U478">
        <f>ROUND(CV478*I478,7)</f>
        <v>0</v>
      </c>
      <c r="V478">
        <f>ROUND(CW478*I478,7)</f>
        <v>0</v>
      </c>
      <c r="W478">
        <f t="shared" si="274"/>
        <v>0</v>
      </c>
      <c r="X478">
        <f t="shared" si="275"/>
        <v>0</v>
      </c>
      <c r="Y478">
        <f t="shared" si="276"/>
        <v>0</v>
      </c>
      <c r="AA478">
        <v>82273791</v>
      </c>
      <c r="AB478">
        <f t="shared" si="277"/>
        <v>120.82</v>
      </c>
      <c r="AC478">
        <f>ROUND((ES478),6)</f>
        <v>120.82</v>
      </c>
      <c r="AD478">
        <f>ROUND((((ET478)-(EU478))+AE478),6)</f>
        <v>0</v>
      </c>
      <c r="AE478">
        <f t="shared" si="297"/>
        <v>0</v>
      </c>
      <c r="AF478">
        <f t="shared" si="297"/>
        <v>0</v>
      </c>
      <c r="AG478">
        <f t="shared" si="278"/>
        <v>0</v>
      </c>
      <c r="AH478">
        <f t="shared" si="298"/>
        <v>0</v>
      </c>
      <c r="AI478">
        <f t="shared" si="298"/>
        <v>0</v>
      </c>
      <c r="AJ478">
        <f t="shared" si="279"/>
        <v>0</v>
      </c>
      <c r="AK478">
        <v>120.82</v>
      </c>
      <c r="AL478">
        <v>120.82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97</v>
      </c>
      <c r="AU478">
        <v>51</v>
      </c>
      <c r="AV478">
        <v>1</v>
      </c>
      <c r="AW478">
        <v>1</v>
      </c>
      <c r="AZ478">
        <v>1</v>
      </c>
      <c r="BA478">
        <v>1</v>
      </c>
      <c r="BB478">
        <v>1</v>
      </c>
      <c r="BC478">
        <v>1</v>
      </c>
      <c r="BD478" t="s">
        <v>3</v>
      </c>
      <c r="BE478" t="s">
        <v>3</v>
      </c>
      <c r="BF478" t="s">
        <v>3</v>
      </c>
      <c r="BG478" t="s">
        <v>3</v>
      </c>
      <c r="BH478">
        <v>3</v>
      </c>
      <c r="BI478">
        <v>2</v>
      </c>
      <c r="BJ478" t="s">
        <v>3</v>
      </c>
      <c r="BM478">
        <v>108001</v>
      </c>
      <c r="BN478">
        <v>0</v>
      </c>
      <c r="BO478" t="s">
        <v>3</v>
      </c>
      <c r="BP478">
        <v>0</v>
      </c>
      <c r="BQ478">
        <v>3</v>
      </c>
      <c r="BR478">
        <v>0</v>
      </c>
      <c r="BS478">
        <v>1</v>
      </c>
      <c r="BT478">
        <v>1</v>
      </c>
      <c r="BU478">
        <v>1</v>
      </c>
      <c r="BV478">
        <v>1</v>
      </c>
      <c r="BW478">
        <v>1</v>
      </c>
      <c r="BX478">
        <v>1</v>
      </c>
      <c r="BY478" t="s">
        <v>3</v>
      </c>
      <c r="BZ478">
        <v>97</v>
      </c>
      <c r="CA478">
        <v>51</v>
      </c>
      <c r="CB478" t="s">
        <v>3</v>
      </c>
      <c r="CE478">
        <v>0</v>
      </c>
      <c r="CF478">
        <v>0</v>
      </c>
      <c r="CG478">
        <v>0</v>
      </c>
      <c r="CH478">
        <v>16</v>
      </c>
      <c r="CI478">
        <v>1</v>
      </c>
      <c r="CJ478">
        <v>0</v>
      </c>
      <c r="CK478">
        <v>0</v>
      </c>
      <c r="CL478">
        <v>0</v>
      </c>
      <c r="CM478">
        <v>0</v>
      </c>
      <c r="CN478" t="s">
        <v>407</v>
      </c>
      <c r="CO478">
        <v>0</v>
      </c>
      <c r="CP478">
        <f>(P478+Q478+S478+R478)</f>
        <v>0</v>
      </c>
      <c r="CQ478">
        <f>ROUND(AL478,2)</f>
        <v>120.82</v>
      </c>
      <c r="CR478">
        <f>ROUND(AM478,2)</f>
        <v>0</v>
      </c>
      <c r="CS478">
        <f>ROUND(AN478*BS478,2)</f>
        <v>0</v>
      </c>
      <c r="CT478">
        <f>ROUND(AO478*BA478,2)</f>
        <v>0</v>
      </c>
      <c r="CU478">
        <f>AG478</f>
        <v>0</v>
      </c>
      <c r="CV478">
        <f>AH478</f>
        <v>0</v>
      </c>
      <c r="CW478">
        <f>AI478</f>
        <v>0</v>
      </c>
      <c r="CX478">
        <f>AJ478</f>
        <v>0</v>
      </c>
      <c r="CY478">
        <f>(((S478+R478)*AT478)/100)</f>
        <v>0</v>
      </c>
      <c r="CZ478">
        <f>(((S478+R478)*AU478)/100)</f>
        <v>0</v>
      </c>
      <c r="DC478" t="s">
        <v>3</v>
      </c>
      <c r="DD478" t="s">
        <v>3</v>
      </c>
      <c r="DE478" t="s">
        <v>3</v>
      </c>
      <c r="DF478" t="s">
        <v>3</v>
      </c>
      <c r="DG478" t="s">
        <v>3</v>
      </c>
      <c r="DH478" t="s">
        <v>3</v>
      </c>
      <c r="DI478" t="s">
        <v>3</v>
      </c>
      <c r="DJ478" t="s">
        <v>3</v>
      </c>
      <c r="DK478" t="s">
        <v>3</v>
      </c>
      <c r="DL478" t="s">
        <v>3</v>
      </c>
      <c r="DM478" t="s">
        <v>3</v>
      </c>
      <c r="DN478">
        <v>0</v>
      </c>
      <c r="DO478">
        <v>0</v>
      </c>
      <c r="DP478">
        <v>1</v>
      </c>
      <c r="DQ478">
        <v>1</v>
      </c>
      <c r="DU478">
        <v>1003</v>
      </c>
      <c r="DV478" t="s">
        <v>200</v>
      </c>
      <c r="DW478" t="s">
        <v>200</v>
      </c>
      <c r="DX478">
        <v>1</v>
      </c>
      <c r="DZ478" t="s">
        <v>3</v>
      </c>
      <c r="EA478" t="s">
        <v>3</v>
      </c>
      <c r="EB478" t="s">
        <v>3</v>
      </c>
      <c r="EC478" t="s">
        <v>3</v>
      </c>
      <c r="EE478">
        <v>78822358</v>
      </c>
      <c r="EF478">
        <v>3</v>
      </c>
      <c r="EG478" t="s">
        <v>155</v>
      </c>
      <c r="EH478">
        <v>0</v>
      </c>
      <c r="EI478" t="s">
        <v>3</v>
      </c>
      <c r="EJ478">
        <v>2</v>
      </c>
      <c r="EK478">
        <v>108001</v>
      </c>
      <c r="EL478" t="s">
        <v>156</v>
      </c>
      <c r="EM478" t="s">
        <v>157</v>
      </c>
      <c r="EO478" t="s">
        <v>408</v>
      </c>
      <c r="EQ478">
        <v>0</v>
      </c>
      <c r="ER478">
        <v>120.82</v>
      </c>
      <c r="ES478">
        <v>120.82</v>
      </c>
      <c r="ET478">
        <v>0</v>
      </c>
      <c r="EU478">
        <v>0</v>
      </c>
      <c r="EV478">
        <v>0</v>
      </c>
      <c r="EW478">
        <v>0</v>
      </c>
      <c r="EX478">
        <v>0</v>
      </c>
      <c r="EZ478">
        <v>5</v>
      </c>
      <c r="FC478">
        <v>0</v>
      </c>
      <c r="FD478">
        <v>18</v>
      </c>
      <c r="FF478">
        <v>115</v>
      </c>
      <c r="FQ478">
        <v>0</v>
      </c>
      <c r="FR478">
        <v>0</v>
      </c>
      <c r="FS478">
        <v>0</v>
      </c>
      <c r="FX478">
        <v>97</v>
      </c>
      <c r="FY478">
        <v>51</v>
      </c>
      <c r="GA478" t="s">
        <v>209</v>
      </c>
      <c r="GD478">
        <v>1</v>
      </c>
      <c r="GF478">
        <v>470591167</v>
      </c>
      <c r="GG478">
        <v>2</v>
      </c>
      <c r="GH478">
        <v>3</v>
      </c>
      <c r="GI478">
        <v>-2</v>
      </c>
      <c r="GJ478">
        <v>0</v>
      </c>
      <c r="GK478">
        <v>0</v>
      </c>
      <c r="GL478">
        <f t="shared" si="285"/>
        <v>0</v>
      </c>
      <c r="GM478">
        <f t="shared" si="286"/>
        <v>0</v>
      </c>
      <c r="GN478">
        <f t="shared" si="287"/>
        <v>0</v>
      </c>
      <c r="GO478">
        <f t="shared" si="288"/>
        <v>0</v>
      </c>
      <c r="GP478">
        <f t="shared" si="289"/>
        <v>0</v>
      </c>
      <c r="GR478">
        <v>1</v>
      </c>
      <c r="GS478">
        <v>1</v>
      </c>
      <c r="GT478">
        <v>0</v>
      </c>
      <c r="GU478" t="s">
        <v>3</v>
      </c>
      <c r="GV478">
        <f t="shared" si="290"/>
        <v>0</v>
      </c>
      <c r="GW478">
        <v>1</v>
      </c>
      <c r="GX478">
        <f t="shared" si="291"/>
        <v>0</v>
      </c>
      <c r="HA478">
        <v>0</v>
      </c>
      <c r="HB478">
        <v>0</v>
      </c>
      <c r="HC478">
        <f>GV478*GW478</f>
        <v>0</v>
      </c>
      <c r="HE478" t="s">
        <v>49</v>
      </c>
      <c r="HF478" t="s">
        <v>45</v>
      </c>
      <c r="HG478">
        <f>ROUND(ROUND(AL478,2)*I478,2)</f>
        <v>0</v>
      </c>
      <c r="HM478" t="s">
        <v>3</v>
      </c>
      <c r="HN478" t="s">
        <v>158</v>
      </c>
      <c r="HO478" t="s">
        <v>159</v>
      </c>
      <c r="HP478" t="s">
        <v>156</v>
      </c>
      <c r="HQ478" t="s">
        <v>156</v>
      </c>
      <c r="HS478">
        <v>0</v>
      </c>
      <c r="IK478">
        <v>0</v>
      </c>
    </row>
    <row r="479" spans="1:255" x14ac:dyDescent="0.2">
      <c r="A479" s="8">
        <v>18</v>
      </c>
      <c r="B479" s="8">
        <v>0</v>
      </c>
      <c r="C479" s="8">
        <v>591</v>
      </c>
      <c r="D479" s="8"/>
      <c r="E479" s="8" t="s">
        <v>409</v>
      </c>
      <c r="F479" s="8" t="s">
        <v>161</v>
      </c>
      <c r="G479" s="8" t="s">
        <v>162</v>
      </c>
      <c r="H479" s="8" t="s">
        <v>163</v>
      </c>
      <c r="I479" s="8">
        <f>J479</f>
        <v>2</v>
      </c>
      <c r="J479" s="8">
        <v>2</v>
      </c>
      <c r="K479" s="8">
        <v>2</v>
      </c>
      <c r="L479" s="8">
        <v>1.2</v>
      </c>
      <c r="M479" s="8">
        <v>1.2</v>
      </c>
      <c r="N479" s="8">
        <f t="shared" si="271"/>
        <v>0</v>
      </c>
      <c r="O479" s="8">
        <f>ROUND(P479,2)</f>
        <v>0</v>
      </c>
      <c r="P479" s="8">
        <f>ROUND(ROUND(ROUND(SUMIF(SmtRes!AQ593:'SmtRes'!AQ602,"=1",SmtRes!CU593:'SmtRes'!CU602),2),2)*I479/100,2)</f>
        <v>0</v>
      </c>
      <c r="Q479" s="8">
        <f>ROUND(CR479*I479,2)</f>
        <v>0</v>
      </c>
      <c r="R479" s="8">
        <f>ROUND(CS479*I479,2)</f>
        <v>0</v>
      </c>
      <c r="S479" s="8">
        <f>ROUND(CT479*I479,2)</f>
        <v>0</v>
      </c>
      <c r="T479" s="8">
        <f t="shared" si="273"/>
        <v>0</v>
      </c>
      <c r="U479" s="8">
        <f>ROUND(CV479*I479,7)</f>
        <v>0</v>
      </c>
      <c r="V479" s="8">
        <f>ROUND(CW479*I479,7)</f>
        <v>0</v>
      </c>
      <c r="W479" s="8">
        <f t="shared" si="274"/>
        <v>0</v>
      </c>
      <c r="X479" s="8">
        <f t="shared" si="275"/>
        <v>0</v>
      </c>
      <c r="Y479" s="8">
        <f t="shared" si="276"/>
        <v>0</v>
      </c>
      <c r="Z479" s="8"/>
      <c r="AA479" s="8">
        <v>82273856</v>
      </c>
      <c r="AB479" s="8">
        <f t="shared" si="277"/>
        <v>0</v>
      </c>
      <c r="AC479" s="8">
        <f>ROUND((ES479),6)</f>
        <v>0</v>
      </c>
      <c r="AD479" s="8">
        <f>ROUND((((ET479)-(EU479))+AE479),6)</f>
        <v>0</v>
      </c>
      <c r="AE479" s="8">
        <f t="shared" si="297"/>
        <v>0</v>
      </c>
      <c r="AF479" s="8">
        <f t="shared" si="297"/>
        <v>0</v>
      </c>
      <c r="AG479" s="8">
        <f t="shared" si="278"/>
        <v>0</v>
      </c>
      <c r="AH479" s="8">
        <f t="shared" si="298"/>
        <v>0</v>
      </c>
      <c r="AI479" s="8">
        <f t="shared" si="298"/>
        <v>0</v>
      </c>
      <c r="AJ479" s="8">
        <f t="shared" si="279"/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97</v>
      </c>
      <c r="AU479" s="8">
        <v>51</v>
      </c>
      <c r="AV479" s="8">
        <v>1</v>
      </c>
      <c r="AW479" s="8">
        <v>1</v>
      </c>
      <c r="AX479" s="8"/>
      <c r="AY479" s="8"/>
      <c r="AZ479" s="8">
        <v>1</v>
      </c>
      <c r="BA479" s="8">
        <v>1</v>
      </c>
      <c r="BB479" s="8">
        <v>1</v>
      </c>
      <c r="BC479" s="8">
        <v>1</v>
      </c>
      <c r="BD479" s="8" t="s">
        <v>3</v>
      </c>
      <c r="BE479" s="8" t="s">
        <v>3</v>
      </c>
      <c r="BF479" s="8" t="s">
        <v>3</v>
      </c>
      <c r="BG479" s="8" t="s">
        <v>3</v>
      </c>
      <c r="BH479" s="8">
        <v>3</v>
      </c>
      <c r="BI479" s="8">
        <v>2</v>
      </c>
      <c r="BJ479" s="8" t="s">
        <v>3</v>
      </c>
      <c r="BK479" s="8"/>
      <c r="BL479" s="8"/>
      <c r="BM479" s="8">
        <v>108001</v>
      </c>
      <c r="BN479" s="8">
        <v>0</v>
      </c>
      <c r="BO479" s="8" t="s">
        <v>3</v>
      </c>
      <c r="BP479" s="8">
        <v>0</v>
      </c>
      <c r="BQ479" s="8">
        <v>3</v>
      </c>
      <c r="BR479" s="8">
        <v>0</v>
      </c>
      <c r="BS479" s="8">
        <v>1</v>
      </c>
      <c r="BT479" s="8">
        <v>1</v>
      </c>
      <c r="BU479" s="8">
        <v>1</v>
      </c>
      <c r="BV479" s="8">
        <v>1</v>
      </c>
      <c r="BW479" s="8">
        <v>1</v>
      </c>
      <c r="BX479" s="8">
        <v>1</v>
      </c>
      <c r="BY479" s="8" t="s">
        <v>3</v>
      </c>
      <c r="BZ479" s="8">
        <v>97</v>
      </c>
      <c r="CA479" s="8">
        <v>51</v>
      </c>
      <c r="CB479" s="8" t="s">
        <v>3</v>
      </c>
      <c r="CC479" s="8"/>
      <c r="CD479" s="8"/>
      <c r="CE479" s="8">
        <v>0</v>
      </c>
      <c r="CF479" s="8">
        <v>0</v>
      </c>
      <c r="CG479" s="8">
        <v>0</v>
      </c>
      <c r="CH479" s="8">
        <v>16</v>
      </c>
      <c r="CI479" s="8">
        <v>2</v>
      </c>
      <c r="CJ479" s="8">
        <v>0</v>
      </c>
      <c r="CK479" s="8">
        <v>0</v>
      </c>
      <c r="CL479" s="8">
        <v>0</v>
      </c>
      <c r="CM479" s="8">
        <v>0</v>
      </c>
      <c r="CN479" s="8" t="s">
        <v>3</v>
      </c>
      <c r="CO479" s="8">
        <v>0</v>
      </c>
      <c r="CP479" s="8">
        <f t="shared" ref="CP479:CZ479" si="299">0</f>
        <v>0</v>
      </c>
      <c r="CQ479" s="8">
        <f t="shared" si="299"/>
        <v>0</v>
      </c>
      <c r="CR479" s="8">
        <f t="shared" si="299"/>
        <v>0</v>
      </c>
      <c r="CS479" s="8">
        <f t="shared" si="299"/>
        <v>0</v>
      </c>
      <c r="CT479" s="8">
        <f t="shared" si="299"/>
        <v>0</v>
      </c>
      <c r="CU479" s="8">
        <f t="shared" si="299"/>
        <v>0</v>
      </c>
      <c r="CV479" s="8">
        <f t="shared" si="299"/>
        <v>0</v>
      </c>
      <c r="CW479" s="8">
        <f t="shared" si="299"/>
        <v>0</v>
      </c>
      <c r="CX479" s="8">
        <f t="shared" si="299"/>
        <v>0</v>
      </c>
      <c r="CY479" s="8">
        <f t="shared" si="299"/>
        <v>0</v>
      </c>
      <c r="CZ479" s="8">
        <f t="shared" si="299"/>
        <v>0</v>
      </c>
      <c r="DA479" s="8"/>
      <c r="DB479" s="8"/>
      <c r="DC479" s="8" t="s">
        <v>3</v>
      </c>
      <c r="DD479" s="8" t="s">
        <v>3</v>
      </c>
      <c r="DE479" s="8" t="s">
        <v>3</v>
      </c>
      <c r="DF479" s="8" t="s">
        <v>3</v>
      </c>
      <c r="DG479" s="8" t="s">
        <v>3</v>
      </c>
      <c r="DH479" s="8" t="s">
        <v>3</v>
      </c>
      <c r="DI479" s="8" t="s">
        <v>3</v>
      </c>
      <c r="DJ479" s="8" t="s">
        <v>3</v>
      </c>
      <c r="DK479" s="8" t="s">
        <v>3</v>
      </c>
      <c r="DL479" s="8" t="s">
        <v>3</v>
      </c>
      <c r="DM479" s="8" t="s">
        <v>3</v>
      </c>
      <c r="DN479" s="8">
        <v>0</v>
      </c>
      <c r="DO479" s="8">
        <v>0</v>
      </c>
      <c r="DP479" s="8">
        <v>1</v>
      </c>
      <c r="DQ479" s="8">
        <v>1</v>
      </c>
      <c r="DR479" s="8"/>
      <c r="DS479" s="8"/>
      <c r="DT479" s="8"/>
      <c r="DU479" s="8">
        <v>1013</v>
      </c>
      <c r="DV479" s="8" t="s">
        <v>163</v>
      </c>
      <c r="DW479" s="8" t="s">
        <v>163</v>
      </c>
      <c r="DX479" s="8">
        <v>1</v>
      </c>
      <c r="DY479" s="8"/>
      <c r="DZ479" s="8" t="s">
        <v>3</v>
      </c>
      <c r="EA479" s="8" t="s">
        <v>3</v>
      </c>
      <c r="EB479" s="8" t="s">
        <v>3</v>
      </c>
      <c r="EC479" s="8" t="s">
        <v>3</v>
      </c>
      <c r="ED479" s="8"/>
      <c r="EE479" s="8">
        <v>78822358</v>
      </c>
      <c r="EF479" s="8">
        <v>3</v>
      </c>
      <c r="EG479" s="8" t="s">
        <v>155</v>
      </c>
      <c r="EH479" s="8">
        <v>0</v>
      </c>
      <c r="EI479" s="8" t="s">
        <v>3</v>
      </c>
      <c r="EJ479" s="8">
        <v>2</v>
      </c>
      <c r="EK479" s="8">
        <v>108001</v>
      </c>
      <c r="EL479" s="8" t="s">
        <v>156</v>
      </c>
      <c r="EM479" s="8" t="s">
        <v>157</v>
      </c>
      <c r="EN479" s="8"/>
      <c r="EO479" s="8" t="s">
        <v>3</v>
      </c>
      <c r="EP479" s="8"/>
      <c r="EQ479" s="8">
        <v>0</v>
      </c>
      <c r="ER479" s="8">
        <v>0</v>
      </c>
      <c r="ES479" s="8">
        <v>0</v>
      </c>
      <c r="ET479" s="8">
        <v>0</v>
      </c>
      <c r="EU479" s="8">
        <v>0</v>
      </c>
      <c r="EV479" s="8">
        <v>0</v>
      </c>
      <c r="EW479" s="8">
        <v>0</v>
      </c>
      <c r="EX479" s="8">
        <v>0</v>
      </c>
      <c r="EY479" s="8"/>
      <c r="EZ479" s="8"/>
      <c r="FA479" s="8"/>
      <c r="FB479" s="8"/>
      <c r="FC479" s="8"/>
      <c r="FD479" s="8"/>
      <c r="FE479" s="8"/>
      <c r="FF479" s="8"/>
      <c r="FG479" s="8"/>
      <c r="FH479" s="8"/>
      <c r="FI479" s="8"/>
      <c r="FJ479" s="8"/>
      <c r="FK479" s="8"/>
      <c r="FL479" s="8"/>
      <c r="FM479" s="8"/>
      <c r="FN479" s="8"/>
      <c r="FO479" s="8"/>
      <c r="FP479" s="8"/>
      <c r="FQ479" s="8">
        <v>0</v>
      </c>
      <c r="FR479" s="8">
        <v>0</v>
      </c>
      <c r="FS479" s="8">
        <v>0</v>
      </c>
      <c r="FT479" s="8"/>
      <c r="FU479" s="8"/>
      <c r="FV479" s="8"/>
      <c r="FW479" s="8"/>
      <c r="FX479" s="8">
        <v>97</v>
      </c>
      <c r="FY479" s="8">
        <v>51</v>
      </c>
      <c r="FZ479" s="8"/>
      <c r="GA479" s="8" t="s">
        <v>3</v>
      </c>
      <c r="GB479" s="8"/>
      <c r="GC479" s="8"/>
      <c r="GD479" s="8">
        <v>1</v>
      </c>
      <c r="GE479" s="8"/>
      <c r="GF479" s="8">
        <v>274903907</v>
      </c>
      <c r="GG479" s="8">
        <v>2</v>
      </c>
      <c r="GH479" s="8">
        <v>1</v>
      </c>
      <c r="GI479" s="8">
        <v>-2</v>
      </c>
      <c r="GJ479" s="8">
        <v>0</v>
      </c>
      <c r="GK479" s="8">
        <v>0</v>
      </c>
      <c r="GL479" s="8">
        <f t="shared" si="285"/>
        <v>0</v>
      </c>
      <c r="GM479" s="8">
        <f t="shared" si="286"/>
        <v>0</v>
      </c>
      <c r="GN479" s="8">
        <f t="shared" si="287"/>
        <v>0</v>
      </c>
      <c r="GO479" s="8">
        <f t="shared" si="288"/>
        <v>0</v>
      </c>
      <c r="GP479" s="8">
        <f t="shared" si="289"/>
        <v>0</v>
      </c>
      <c r="GQ479" s="8"/>
      <c r="GR479" s="8">
        <v>0</v>
      </c>
      <c r="GS479" s="8">
        <v>3</v>
      </c>
      <c r="GT479" s="8">
        <v>0</v>
      </c>
      <c r="GU479" s="8" t="s">
        <v>3</v>
      </c>
      <c r="GV479" s="8">
        <f t="shared" si="290"/>
        <v>0</v>
      </c>
      <c r="GW479" s="8">
        <v>1</v>
      </c>
      <c r="GX479" s="8">
        <f t="shared" si="291"/>
        <v>0</v>
      </c>
      <c r="GY479" s="8"/>
      <c r="GZ479" s="8"/>
      <c r="HA479" s="8">
        <v>0</v>
      </c>
      <c r="HB479" s="8">
        <v>0</v>
      </c>
      <c r="HC479" s="8">
        <f>0</f>
        <v>0</v>
      </c>
      <c r="HD479" s="8"/>
      <c r="HE479" s="8" t="s">
        <v>3</v>
      </c>
      <c r="HF479" s="8" t="s">
        <v>3</v>
      </c>
      <c r="HG479" s="8"/>
      <c r="HH479" s="8"/>
      <c r="HI479" s="8"/>
      <c r="HJ479" s="8"/>
      <c r="HK479" s="8"/>
      <c r="HL479" s="8"/>
      <c r="HM479" s="8" t="s">
        <v>3</v>
      </c>
      <c r="HN479" s="8" t="s">
        <v>158</v>
      </c>
      <c r="HO479" s="8" t="s">
        <v>159</v>
      </c>
      <c r="HP479" s="8" t="s">
        <v>156</v>
      </c>
      <c r="HQ479" s="8" t="s">
        <v>156</v>
      </c>
      <c r="HR479" s="8"/>
      <c r="HS479" s="8">
        <v>0</v>
      </c>
      <c r="HT479" s="8"/>
      <c r="HU479" s="8"/>
      <c r="HV479" s="8"/>
      <c r="HW479" s="8"/>
      <c r="HX479" s="8"/>
      <c r="HY479" s="8"/>
      <c r="HZ479" s="8"/>
      <c r="IA479" s="8"/>
      <c r="IB479" s="8"/>
      <c r="IC479" s="8"/>
      <c r="ID479" s="8"/>
      <c r="IE479" s="8"/>
      <c r="IF479" s="8"/>
      <c r="IG479" s="8"/>
      <c r="IH479" s="8"/>
      <c r="II479" s="8"/>
      <c r="IJ479" s="8"/>
      <c r="IK479" s="8">
        <v>0</v>
      </c>
      <c r="IL479" s="8"/>
      <c r="IM479" s="8"/>
      <c r="IN479" s="8"/>
      <c r="IO479" s="8"/>
      <c r="IP479" s="8"/>
      <c r="IQ479" s="8"/>
      <c r="IR479" s="8"/>
      <c r="IS479" s="8"/>
      <c r="IT479" s="8"/>
      <c r="IU479" s="8"/>
    </row>
    <row r="480" spans="1:255" x14ac:dyDescent="0.2">
      <c r="A480">
        <v>18</v>
      </c>
      <c r="B480">
        <v>0</v>
      </c>
      <c r="C480">
        <v>601</v>
      </c>
      <c r="E480" t="s">
        <v>409</v>
      </c>
      <c r="F480" t="s">
        <v>161</v>
      </c>
      <c r="G480" t="s">
        <v>162</v>
      </c>
      <c r="H480" t="s">
        <v>163</v>
      </c>
      <c r="I480">
        <f>J480</f>
        <v>2</v>
      </c>
      <c r="J480">
        <v>2</v>
      </c>
      <c r="K480">
        <v>2</v>
      </c>
      <c r="L480">
        <v>1.2</v>
      </c>
      <c r="M480">
        <v>1.2</v>
      </c>
      <c r="N480">
        <f t="shared" si="271"/>
        <v>0</v>
      </c>
      <c r="O480">
        <f>ROUND(P480,2)</f>
        <v>0</v>
      </c>
      <c r="P480">
        <f>ROUND(ROUND(ROUND(SUMIF(SmtRes!AQ593:'SmtRes'!AQ602,"=1",SmtRes!CU593:'SmtRes'!CU602),2),2)*I480/100,2)</f>
        <v>0</v>
      </c>
      <c r="Q480">
        <f>ROUND(CR480*I480,2)</f>
        <v>0</v>
      </c>
      <c r="R480">
        <f>ROUND(CS480*I480,2)</f>
        <v>0</v>
      </c>
      <c r="S480">
        <f>ROUND(CT480*I480,2)</f>
        <v>0</v>
      </c>
      <c r="T480">
        <f t="shared" si="273"/>
        <v>0</v>
      </c>
      <c r="U480">
        <f>ROUND(CV480*I480,7)</f>
        <v>0</v>
      </c>
      <c r="V480">
        <f>ROUND(CW480*I480,7)</f>
        <v>0</v>
      </c>
      <c r="W480">
        <f t="shared" si="274"/>
        <v>0</v>
      </c>
      <c r="X480">
        <f t="shared" si="275"/>
        <v>0</v>
      </c>
      <c r="Y480">
        <f t="shared" si="276"/>
        <v>0</v>
      </c>
      <c r="AA480">
        <v>82273791</v>
      </c>
      <c r="AB480">
        <f t="shared" si="277"/>
        <v>0</v>
      </c>
      <c r="AC480">
        <f>ROUND((ES480),6)</f>
        <v>0</v>
      </c>
      <c r="AD480">
        <f>ROUND((((ET480)-(EU480))+AE480),6)</f>
        <v>0</v>
      </c>
      <c r="AE480">
        <f t="shared" si="297"/>
        <v>0</v>
      </c>
      <c r="AF480">
        <f t="shared" si="297"/>
        <v>0</v>
      </c>
      <c r="AG480">
        <f t="shared" si="278"/>
        <v>0</v>
      </c>
      <c r="AH480">
        <f t="shared" si="298"/>
        <v>0</v>
      </c>
      <c r="AI480">
        <f t="shared" si="298"/>
        <v>0</v>
      </c>
      <c r="AJ480">
        <f t="shared" si="279"/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97</v>
      </c>
      <c r="AU480">
        <v>51</v>
      </c>
      <c r="AV480">
        <v>1</v>
      </c>
      <c r="AW480">
        <v>1</v>
      </c>
      <c r="AZ480">
        <v>1</v>
      </c>
      <c r="BA480">
        <v>1</v>
      </c>
      <c r="BB480">
        <v>1</v>
      </c>
      <c r="BC480">
        <v>1</v>
      </c>
      <c r="BD480" t="s">
        <v>3</v>
      </c>
      <c r="BE480" t="s">
        <v>3</v>
      </c>
      <c r="BF480" t="s">
        <v>3</v>
      </c>
      <c r="BG480" t="s">
        <v>3</v>
      </c>
      <c r="BH480">
        <v>3</v>
      </c>
      <c r="BI480">
        <v>2</v>
      </c>
      <c r="BJ480" t="s">
        <v>3</v>
      </c>
      <c r="BM480">
        <v>108001</v>
      </c>
      <c r="BN480">
        <v>0</v>
      </c>
      <c r="BO480" t="s">
        <v>3</v>
      </c>
      <c r="BP480">
        <v>0</v>
      </c>
      <c r="BQ480">
        <v>3</v>
      </c>
      <c r="BR480">
        <v>0</v>
      </c>
      <c r="BS480">
        <v>1</v>
      </c>
      <c r="BT480">
        <v>1</v>
      </c>
      <c r="BU480">
        <v>1</v>
      </c>
      <c r="BV480">
        <v>1</v>
      </c>
      <c r="BW480">
        <v>1</v>
      </c>
      <c r="BX480">
        <v>1</v>
      </c>
      <c r="BY480" t="s">
        <v>3</v>
      </c>
      <c r="BZ480">
        <v>97</v>
      </c>
      <c r="CA480">
        <v>51</v>
      </c>
      <c r="CB480" t="s">
        <v>3</v>
      </c>
      <c r="CE480">
        <v>0</v>
      </c>
      <c r="CF480">
        <v>0</v>
      </c>
      <c r="CG480">
        <v>0</v>
      </c>
      <c r="CH480">
        <v>16</v>
      </c>
      <c r="CI480">
        <v>2</v>
      </c>
      <c r="CJ480">
        <v>0</v>
      </c>
      <c r="CK480">
        <v>0</v>
      </c>
      <c r="CL480">
        <v>0</v>
      </c>
      <c r="CM480">
        <v>0</v>
      </c>
      <c r="CN480" t="s">
        <v>3</v>
      </c>
      <c r="CO480">
        <v>0</v>
      </c>
      <c r="CP480">
        <f t="shared" ref="CP480:CZ480" si="300">0</f>
        <v>0</v>
      </c>
      <c r="CQ480">
        <f t="shared" si="300"/>
        <v>0</v>
      </c>
      <c r="CR480">
        <f t="shared" si="300"/>
        <v>0</v>
      </c>
      <c r="CS480">
        <f t="shared" si="300"/>
        <v>0</v>
      </c>
      <c r="CT480">
        <f t="shared" si="300"/>
        <v>0</v>
      </c>
      <c r="CU480">
        <f t="shared" si="300"/>
        <v>0</v>
      </c>
      <c r="CV480">
        <f t="shared" si="300"/>
        <v>0</v>
      </c>
      <c r="CW480">
        <f t="shared" si="300"/>
        <v>0</v>
      </c>
      <c r="CX480">
        <f t="shared" si="300"/>
        <v>0</v>
      </c>
      <c r="CY480">
        <f t="shared" si="300"/>
        <v>0</v>
      </c>
      <c r="CZ480">
        <f t="shared" si="300"/>
        <v>0</v>
      </c>
      <c r="DC480" t="s">
        <v>3</v>
      </c>
      <c r="DD480" t="s">
        <v>3</v>
      </c>
      <c r="DE480" t="s">
        <v>3</v>
      </c>
      <c r="DF480" t="s">
        <v>3</v>
      </c>
      <c r="DG480" t="s">
        <v>3</v>
      </c>
      <c r="DH480" t="s">
        <v>3</v>
      </c>
      <c r="DI480" t="s">
        <v>3</v>
      </c>
      <c r="DJ480" t="s">
        <v>3</v>
      </c>
      <c r="DK480" t="s">
        <v>3</v>
      </c>
      <c r="DL480" t="s">
        <v>3</v>
      </c>
      <c r="DM480" t="s">
        <v>3</v>
      </c>
      <c r="DN480">
        <v>0</v>
      </c>
      <c r="DO480">
        <v>0</v>
      </c>
      <c r="DP480">
        <v>1</v>
      </c>
      <c r="DQ480">
        <v>1</v>
      </c>
      <c r="DU480">
        <v>1013</v>
      </c>
      <c r="DV480" t="s">
        <v>163</v>
      </c>
      <c r="DW480" t="s">
        <v>163</v>
      </c>
      <c r="DX480">
        <v>1</v>
      </c>
      <c r="DZ480" t="s">
        <v>3</v>
      </c>
      <c r="EA480" t="s">
        <v>3</v>
      </c>
      <c r="EB480" t="s">
        <v>3</v>
      </c>
      <c r="EC480" t="s">
        <v>3</v>
      </c>
      <c r="EE480">
        <v>78822358</v>
      </c>
      <c r="EF480">
        <v>3</v>
      </c>
      <c r="EG480" t="s">
        <v>155</v>
      </c>
      <c r="EH480">
        <v>0</v>
      </c>
      <c r="EI480" t="s">
        <v>3</v>
      </c>
      <c r="EJ480">
        <v>2</v>
      </c>
      <c r="EK480">
        <v>108001</v>
      </c>
      <c r="EL480" t="s">
        <v>156</v>
      </c>
      <c r="EM480" t="s">
        <v>157</v>
      </c>
      <c r="EO480" t="s">
        <v>3</v>
      </c>
      <c r="EQ480">
        <v>0</v>
      </c>
      <c r="ER480">
        <v>0</v>
      </c>
      <c r="ES480">
        <v>0</v>
      </c>
      <c r="ET480">
        <v>0</v>
      </c>
      <c r="EU480">
        <v>0</v>
      </c>
      <c r="EV480">
        <v>0</v>
      </c>
      <c r="EW480">
        <v>0</v>
      </c>
      <c r="EX480">
        <v>0</v>
      </c>
      <c r="FQ480">
        <v>0</v>
      </c>
      <c r="FR480">
        <v>0</v>
      </c>
      <c r="FS480">
        <v>0</v>
      </c>
      <c r="FX480">
        <v>97</v>
      </c>
      <c r="FY480">
        <v>51</v>
      </c>
      <c r="GA480" t="s">
        <v>3</v>
      </c>
      <c r="GD480">
        <v>1</v>
      </c>
      <c r="GF480">
        <v>274903907</v>
      </c>
      <c r="GG480">
        <v>2</v>
      </c>
      <c r="GH480">
        <v>1</v>
      </c>
      <c r="GI480">
        <v>-2</v>
      </c>
      <c r="GJ480">
        <v>0</v>
      </c>
      <c r="GK480">
        <v>0</v>
      </c>
      <c r="GL480">
        <f t="shared" si="285"/>
        <v>0</v>
      </c>
      <c r="GM480">
        <f t="shared" si="286"/>
        <v>0</v>
      </c>
      <c r="GN480">
        <f t="shared" si="287"/>
        <v>0</v>
      </c>
      <c r="GO480">
        <f t="shared" si="288"/>
        <v>0</v>
      </c>
      <c r="GP480">
        <f t="shared" si="289"/>
        <v>0</v>
      </c>
      <c r="GR480">
        <v>0</v>
      </c>
      <c r="GS480">
        <v>3</v>
      </c>
      <c r="GT480">
        <v>0</v>
      </c>
      <c r="GU480" t="s">
        <v>3</v>
      </c>
      <c r="GV480">
        <f t="shared" si="290"/>
        <v>0</v>
      </c>
      <c r="GW480">
        <v>1</v>
      </c>
      <c r="GX480">
        <f t="shared" si="291"/>
        <v>0</v>
      </c>
      <c r="HA480">
        <v>0</v>
      </c>
      <c r="HB480">
        <v>0</v>
      </c>
      <c r="HC480">
        <f>0</f>
        <v>0</v>
      </c>
      <c r="HE480" t="s">
        <v>3</v>
      </c>
      <c r="HF480" t="s">
        <v>3</v>
      </c>
      <c r="HM480" t="s">
        <v>3</v>
      </c>
      <c r="HN480" t="s">
        <v>158</v>
      </c>
      <c r="HO480" t="s">
        <v>159</v>
      </c>
      <c r="HP480" t="s">
        <v>156</v>
      </c>
      <c r="HQ480" t="s">
        <v>156</v>
      </c>
      <c r="HS480">
        <v>0</v>
      </c>
      <c r="IK480">
        <v>0</v>
      </c>
    </row>
    <row r="481" spans="1:255" x14ac:dyDescent="0.2">
      <c r="A481" s="8">
        <v>17</v>
      </c>
      <c r="B481" s="8">
        <v>0</v>
      </c>
      <c r="C481" s="8">
        <f>ROW(SmtRes!A612)</f>
        <v>612</v>
      </c>
      <c r="D481" s="8">
        <f>ROW(EtalonRes!A731)</f>
        <v>731</v>
      </c>
      <c r="E481" s="8" t="s">
        <v>188</v>
      </c>
      <c r="F481" s="8" t="s">
        <v>410</v>
      </c>
      <c r="G481" s="8" t="s">
        <v>411</v>
      </c>
      <c r="H481" s="8" t="s">
        <v>175</v>
      </c>
      <c r="I481" s="8">
        <v>0</v>
      </c>
      <c r="J481" s="8">
        <v>0</v>
      </c>
      <c r="K481" s="8">
        <v>0</v>
      </c>
      <c r="L481" s="8">
        <v>0.1</v>
      </c>
      <c r="M481" s="8">
        <v>0.1</v>
      </c>
      <c r="N481" s="8">
        <f t="shared" si="271"/>
        <v>0</v>
      </c>
      <c r="O481" s="8">
        <f>ROUND(CP481,2)</f>
        <v>0</v>
      </c>
      <c r="P481" s="8">
        <f>SUMIF(SmtRes!AQ603:'SmtRes'!AQ612,"=1",SmtRes!DF603:'SmtRes'!DF612)</f>
        <v>0</v>
      </c>
      <c r="Q481" s="8">
        <f>SUMIF(SmtRes!AQ603:'SmtRes'!AQ612,"=1",SmtRes!DG603:'SmtRes'!DG612)</f>
        <v>0</v>
      </c>
      <c r="R481" s="8">
        <f>SUMIF(SmtRes!AQ603:'SmtRes'!AQ612,"=1",SmtRes!DH603:'SmtRes'!DH612)</f>
        <v>0</v>
      </c>
      <c r="S481" s="8">
        <f>SUMIF(SmtRes!AQ603:'SmtRes'!AQ612,"=1",SmtRes!DI603:'SmtRes'!DI612)</f>
        <v>0</v>
      </c>
      <c r="T481" s="8">
        <f t="shared" si="273"/>
        <v>0</v>
      </c>
      <c r="U481" s="8">
        <f>SUMIF(SmtRes!AQ603:'SmtRes'!AQ612,"=1",SmtRes!CV603:'SmtRes'!CV612)</f>
        <v>0</v>
      </c>
      <c r="V481" s="8">
        <f>SUMIF(SmtRes!AQ603:'SmtRes'!AQ612,"=1",SmtRes!CW603:'SmtRes'!CW612)</f>
        <v>0</v>
      </c>
      <c r="W481" s="8">
        <f t="shared" si="274"/>
        <v>0</v>
      </c>
      <c r="X481" s="8">
        <f t="shared" si="275"/>
        <v>0</v>
      </c>
      <c r="Y481" s="8">
        <f t="shared" si="276"/>
        <v>0</v>
      </c>
      <c r="Z481" s="8"/>
      <c r="AA481" s="8">
        <v>82273856</v>
      </c>
      <c r="AB481" s="8">
        <f t="shared" si="277"/>
        <v>14280.11111</v>
      </c>
      <c r="AC481" s="8">
        <f>ROUND((SUM(SmtRes!BQ603:'SmtRes'!BQ612)),6)</f>
        <v>2493.0800800000002</v>
      </c>
      <c r="AD481" s="8">
        <f>ROUND((((SUM(SmtRes!BR603:'SmtRes'!BR612))-(SUM(SmtRes!BS603:'SmtRes'!BS612)))+AE481),6)</f>
        <v>701.05403000000001</v>
      </c>
      <c r="AE481" s="8">
        <f>ROUND((SUM(SmtRes!BS603:'SmtRes'!BS612)),6)</f>
        <v>330.3605</v>
      </c>
      <c r="AF481" s="8">
        <f>ROUND((SUM(SmtRes!BT603:'SmtRes'!BT612)),6)</f>
        <v>11085.977000000001</v>
      </c>
      <c r="AG481" s="8">
        <f t="shared" si="278"/>
        <v>0</v>
      </c>
      <c r="AH481" s="8">
        <f>(SUM(SmtRes!BU603:'SmtRes'!BU612))</f>
        <v>21.274999999999999</v>
      </c>
      <c r="AI481" s="8">
        <f>(SUM(SmtRes!BV603:'SmtRes'!BV612))</f>
        <v>0.52900000000000003</v>
      </c>
      <c r="AJ481" s="8">
        <f t="shared" si="279"/>
        <v>0</v>
      </c>
      <c r="AK481" s="8">
        <v>13029.942279999999</v>
      </c>
      <c r="AL481" s="8">
        <v>2493.0800800000002</v>
      </c>
      <c r="AM481" s="8">
        <v>609.61220000000003</v>
      </c>
      <c r="AN481" s="8">
        <v>287.27</v>
      </c>
      <c r="AO481" s="8">
        <v>9639.98</v>
      </c>
      <c r="AP481" s="8">
        <v>0</v>
      </c>
      <c r="AQ481" s="8">
        <v>18.5</v>
      </c>
      <c r="AR481" s="8">
        <v>0.46</v>
      </c>
      <c r="AS481" s="8">
        <v>0</v>
      </c>
      <c r="AT481" s="8">
        <v>97</v>
      </c>
      <c r="AU481" s="8">
        <v>51</v>
      </c>
      <c r="AV481" s="8">
        <v>1</v>
      </c>
      <c r="AW481" s="8">
        <v>1</v>
      </c>
      <c r="AX481" s="8"/>
      <c r="AY481" s="8"/>
      <c r="AZ481" s="8">
        <v>1</v>
      </c>
      <c r="BA481" s="8">
        <v>1</v>
      </c>
      <c r="BB481" s="8">
        <v>1</v>
      </c>
      <c r="BC481" s="8">
        <v>1</v>
      </c>
      <c r="BD481" s="8" t="s">
        <v>3</v>
      </c>
      <c r="BE481" s="8" t="s">
        <v>3</v>
      </c>
      <c r="BF481" s="8" t="s">
        <v>3</v>
      </c>
      <c r="BG481" s="8" t="s">
        <v>3</v>
      </c>
      <c r="BH481" s="8">
        <v>0</v>
      </c>
      <c r="BI481" s="8">
        <v>2</v>
      </c>
      <c r="BJ481" s="8" t="s">
        <v>412</v>
      </c>
      <c r="BK481" s="8"/>
      <c r="BL481" s="8"/>
      <c r="BM481" s="8">
        <v>108001</v>
      </c>
      <c r="BN481" s="8">
        <v>0</v>
      </c>
      <c r="BO481" s="8" t="s">
        <v>3</v>
      </c>
      <c r="BP481" s="8">
        <v>0</v>
      </c>
      <c r="BQ481" s="8">
        <v>3</v>
      </c>
      <c r="BR481" s="8">
        <v>0</v>
      </c>
      <c r="BS481" s="8">
        <v>1</v>
      </c>
      <c r="BT481" s="8">
        <v>1</v>
      </c>
      <c r="BU481" s="8">
        <v>1</v>
      </c>
      <c r="BV481" s="8">
        <v>1</v>
      </c>
      <c r="BW481" s="8">
        <v>1</v>
      </c>
      <c r="BX481" s="8">
        <v>1</v>
      </c>
      <c r="BY481" s="8" t="s">
        <v>3</v>
      </c>
      <c r="BZ481" s="8">
        <v>97</v>
      </c>
      <c r="CA481" s="8">
        <v>51</v>
      </c>
      <c r="CB481" s="8" t="s">
        <v>3</v>
      </c>
      <c r="CC481" s="8"/>
      <c r="CD481" s="8"/>
      <c r="CE481" s="8">
        <v>0</v>
      </c>
      <c r="CF481" s="8">
        <v>0</v>
      </c>
      <c r="CG481" s="8">
        <v>0</v>
      </c>
      <c r="CH481" s="8">
        <v>17</v>
      </c>
      <c r="CI481" s="8">
        <v>0</v>
      </c>
      <c r="CJ481" s="8">
        <v>0</v>
      </c>
      <c r="CK481" s="8">
        <v>0</v>
      </c>
      <c r="CL481" s="8">
        <v>0</v>
      </c>
      <c r="CM481" s="8">
        <v>0</v>
      </c>
      <c r="CN481" s="8" t="s">
        <v>37</v>
      </c>
      <c r="CO481" s="8">
        <v>0</v>
      </c>
      <c r="CP481" s="8">
        <f>(P481+Q481+S481+R481)</f>
        <v>0</v>
      </c>
      <c r="CQ481" s="8">
        <f>SUMIF(SmtRes!AQ603:'SmtRes'!AQ612,"=1",SmtRes!AA603:'SmtRes'!AA612)</f>
        <v>49818.119999999995</v>
      </c>
      <c r="CR481" s="8">
        <f>SUMIF(SmtRes!AQ603:'SmtRes'!AQ612,"=1",SmtRes!AB603:'SmtRes'!AB612)</f>
        <v>2268.91</v>
      </c>
      <c r="CS481" s="8">
        <f>SUMIF(SmtRes!AQ603:'SmtRes'!AQ612,"=1",SmtRes!AC603:'SmtRes'!AC612)</f>
        <v>1249</v>
      </c>
      <c r="CT481" s="8">
        <f>SUMIF(SmtRes!AQ603:'SmtRes'!AQ612,"=1",SmtRes!AD603:'SmtRes'!AD612)</f>
        <v>521.08000000000004</v>
      </c>
      <c r="CU481" s="8">
        <f>AG481</f>
        <v>0</v>
      </c>
      <c r="CV481" s="8">
        <f>SUMIF(SmtRes!AQ603:'SmtRes'!AQ612,"=1",SmtRes!BU603:'SmtRes'!BU612)</f>
        <v>21.274999999999999</v>
      </c>
      <c r="CW481" s="8">
        <f>SUMIF(SmtRes!AQ603:'SmtRes'!AQ612,"=1",SmtRes!BV603:'SmtRes'!BV612)</f>
        <v>0.52900000000000003</v>
      </c>
      <c r="CX481" s="8">
        <f>AJ481</f>
        <v>0</v>
      </c>
      <c r="CY481" s="8">
        <f>(((S481+R481)*AT481)/100)</f>
        <v>0</v>
      </c>
      <c r="CZ481" s="8">
        <f>(((S481+R481)*AU481)/100)</f>
        <v>0</v>
      </c>
      <c r="DA481" s="8"/>
      <c r="DB481" s="8">
        <v>91</v>
      </c>
      <c r="DC481" s="8" t="s">
        <v>3</v>
      </c>
      <c r="DD481" s="8" t="s">
        <v>3</v>
      </c>
      <c r="DE481" s="8" t="s">
        <v>38</v>
      </c>
      <c r="DF481" s="8" t="s">
        <v>38</v>
      </c>
      <c r="DG481" s="8" t="s">
        <v>38</v>
      </c>
      <c r="DH481" s="8" t="s">
        <v>3</v>
      </c>
      <c r="DI481" s="8" t="s">
        <v>38</v>
      </c>
      <c r="DJ481" s="8" t="s">
        <v>38</v>
      </c>
      <c r="DK481" s="8" t="s">
        <v>3</v>
      </c>
      <c r="DL481" s="8" t="s">
        <v>3</v>
      </c>
      <c r="DM481" s="8" t="s">
        <v>3</v>
      </c>
      <c r="DN481" s="8">
        <v>0</v>
      </c>
      <c r="DO481" s="8">
        <v>0</v>
      </c>
      <c r="DP481" s="8">
        <v>1</v>
      </c>
      <c r="DQ481" s="8">
        <v>1</v>
      </c>
      <c r="DR481" s="8"/>
      <c r="DS481" s="8"/>
      <c r="DT481" s="8"/>
      <c r="DU481" s="8">
        <v>1003</v>
      </c>
      <c r="DV481" s="8" t="s">
        <v>175</v>
      </c>
      <c r="DW481" s="8" t="s">
        <v>175</v>
      </c>
      <c r="DX481" s="8">
        <v>100</v>
      </c>
      <c r="DY481" s="8"/>
      <c r="DZ481" s="8" t="s">
        <v>3</v>
      </c>
      <c r="EA481" s="8" t="s">
        <v>3</v>
      </c>
      <c r="EB481" s="8" t="s">
        <v>3</v>
      </c>
      <c r="EC481" s="8" t="s">
        <v>3</v>
      </c>
      <c r="ED481" s="8"/>
      <c r="EE481" s="8">
        <v>78822358</v>
      </c>
      <c r="EF481" s="8">
        <v>3</v>
      </c>
      <c r="EG481" s="8" t="s">
        <v>155</v>
      </c>
      <c r="EH481" s="8">
        <v>0</v>
      </c>
      <c r="EI481" s="8" t="s">
        <v>3</v>
      </c>
      <c r="EJ481" s="8">
        <v>2</v>
      </c>
      <c r="EK481" s="8">
        <v>108001</v>
      </c>
      <c r="EL481" s="8" t="s">
        <v>156</v>
      </c>
      <c r="EM481" s="8" t="s">
        <v>157</v>
      </c>
      <c r="EN481" s="8"/>
      <c r="EO481" s="8" t="s">
        <v>42</v>
      </c>
      <c r="EP481" s="8"/>
      <c r="EQ481" s="8">
        <v>131072</v>
      </c>
      <c r="ER481" s="8">
        <v>0</v>
      </c>
      <c r="ES481" s="8">
        <v>0</v>
      </c>
      <c r="ET481" s="8">
        <v>0</v>
      </c>
      <c r="EU481" s="8">
        <v>0</v>
      </c>
      <c r="EV481" s="8">
        <v>0</v>
      </c>
      <c r="EW481" s="8">
        <v>18.5</v>
      </c>
      <c r="EX481" s="8">
        <v>0.46</v>
      </c>
      <c r="EY481" s="8">
        <v>0</v>
      </c>
      <c r="EZ481" s="8"/>
      <c r="FA481" s="8"/>
      <c r="FB481" s="8"/>
      <c r="FC481" s="8"/>
      <c r="FD481" s="8"/>
      <c r="FE481" s="8"/>
      <c r="FF481" s="8"/>
      <c r="FG481" s="8"/>
      <c r="FH481" s="8"/>
      <c r="FI481" s="8"/>
      <c r="FJ481" s="8"/>
      <c r="FK481" s="8"/>
      <c r="FL481" s="8"/>
      <c r="FM481" s="8"/>
      <c r="FN481" s="8"/>
      <c r="FO481" s="8"/>
      <c r="FP481" s="8"/>
      <c r="FQ481" s="8">
        <v>0</v>
      </c>
      <c r="FR481" s="8">
        <v>0</v>
      </c>
      <c r="FS481" s="8">
        <v>0</v>
      </c>
      <c r="FT481" s="8"/>
      <c r="FU481" s="8"/>
      <c r="FV481" s="8"/>
      <c r="FW481" s="8"/>
      <c r="FX481" s="8">
        <v>97</v>
      </c>
      <c r="FY481" s="8">
        <v>51</v>
      </c>
      <c r="FZ481" s="8"/>
      <c r="GA481" s="8" t="s">
        <v>3</v>
      </c>
      <c r="GB481" s="8"/>
      <c r="GC481" s="8"/>
      <c r="GD481" s="8">
        <v>1</v>
      </c>
      <c r="GE481" s="8"/>
      <c r="GF481" s="8">
        <v>-180241208</v>
      </c>
      <c r="GG481" s="8">
        <v>2</v>
      </c>
      <c r="GH481" s="8">
        <v>1</v>
      </c>
      <c r="GI481" s="8">
        <v>-2</v>
      </c>
      <c r="GJ481" s="8">
        <v>0</v>
      </c>
      <c r="GK481" s="8">
        <v>0</v>
      </c>
      <c r="GL481" s="8">
        <f t="shared" si="285"/>
        <v>0</v>
      </c>
      <c r="GM481" s="8">
        <f t="shared" si="286"/>
        <v>0</v>
      </c>
      <c r="GN481" s="8">
        <f t="shared" si="287"/>
        <v>0</v>
      </c>
      <c r="GO481" s="8">
        <f t="shared" si="288"/>
        <v>0</v>
      </c>
      <c r="GP481" s="8">
        <f t="shared" si="289"/>
        <v>0</v>
      </c>
      <c r="GQ481" s="8"/>
      <c r="GR481" s="8">
        <v>0</v>
      </c>
      <c r="GS481" s="8">
        <v>3</v>
      </c>
      <c r="GT481" s="8">
        <v>0</v>
      </c>
      <c r="GU481" s="8" t="s">
        <v>3</v>
      </c>
      <c r="GV481" s="8">
        <f t="shared" si="290"/>
        <v>0</v>
      </c>
      <c r="GW481" s="8">
        <v>1</v>
      </c>
      <c r="GX481" s="8">
        <f t="shared" si="291"/>
        <v>0</v>
      </c>
      <c r="GY481" s="8"/>
      <c r="GZ481" s="8"/>
      <c r="HA481" s="8">
        <v>0</v>
      </c>
      <c r="HB481" s="8">
        <v>0</v>
      </c>
      <c r="HC481" s="8">
        <f>GV481*GW481</f>
        <v>0</v>
      </c>
      <c r="HD481" s="8"/>
      <c r="HE481" s="8" t="s">
        <v>3</v>
      </c>
      <c r="HF481" s="8" t="s">
        <v>3</v>
      </c>
      <c r="HG481" s="8"/>
      <c r="HH481" s="8"/>
      <c r="HI481" s="8"/>
      <c r="HJ481" s="8"/>
      <c r="HK481" s="8"/>
      <c r="HL481" s="8"/>
      <c r="HM481" s="8" t="s">
        <v>3</v>
      </c>
      <c r="HN481" s="8" t="s">
        <v>158</v>
      </c>
      <c r="HO481" s="8" t="s">
        <v>159</v>
      </c>
      <c r="HP481" s="8" t="s">
        <v>156</v>
      </c>
      <c r="HQ481" s="8" t="s">
        <v>156</v>
      </c>
      <c r="HR481" s="8"/>
      <c r="HS481" s="8">
        <v>0</v>
      </c>
      <c r="HT481" s="8"/>
      <c r="HU481" s="8"/>
      <c r="HV481" s="8"/>
      <c r="HW481" s="8"/>
      <c r="HX481" s="8"/>
      <c r="HY481" s="8"/>
      <c r="HZ481" s="8"/>
      <c r="IA481" s="8"/>
      <c r="IB481" s="8"/>
      <c r="IC481" s="8"/>
      <c r="ID481" s="8"/>
      <c r="IE481" s="8"/>
      <c r="IF481" s="8"/>
      <c r="IG481" s="8"/>
      <c r="IH481" s="8"/>
      <c r="II481" s="8"/>
      <c r="IJ481" s="8"/>
      <c r="IK481" s="8">
        <v>0</v>
      </c>
      <c r="IL481" s="8"/>
      <c r="IM481" s="8"/>
      <c r="IN481" s="8"/>
      <c r="IO481" s="8"/>
      <c r="IP481" s="8"/>
      <c r="IQ481" s="8"/>
      <c r="IR481" s="8"/>
      <c r="IS481" s="8"/>
      <c r="IT481" s="8"/>
      <c r="IU481" s="8"/>
    </row>
    <row r="482" spans="1:255" x14ac:dyDescent="0.2">
      <c r="A482">
        <v>17</v>
      </c>
      <c r="B482">
        <v>0</v>
      </c>
      <c r="C482">
        <f>ROW(SmtRes!A622)</f>
        <v>622</v>
      </c>
      <c r="D482">
        <f>ROW(EtalonRes!A740)</f>
        <v>740</v>
      </c>
      <c r="E482" t="s">
        <v>188</v>
      </c>
      <c r="F482" t="s">
        <v>410</v>
      </c>
      <c r="G482" t="s">
        <v>411</v>
      </c>
      <c r="H482" t="s">
        <v>175</v>
      </c>
      <c r="I482">
        <v>0</v>
      </c>
      <c r="J482">
        <v>0</v>
      </c>
      <c r="K482">
        <v>0</v>
      </c>
      <c r="L482">
        <v>0.1</v>
      </c>
      <c r="M482">
        <v>0.1</v>
      </c>
      <c r="N482">
        <f t="shared" si="271"/>
        <v>0</v>
      </c>
      <c r="O482">
        <f>ROUND(CP482,2)</f>
        <v>0</v>
      </c>
      <c r="P482">
        <f>SUMIF(SmtRes!AQ613:'SmtRes'!AQ622,"=1",SmtRes!DF613:'SmtRes'!DF622)</f>
        <v>0</v>
      </c>
      <c r="Q482">
        <f>SUMIF(SmtRes!AQ613:'SmtRes'!AQ622,"=1",SmtRes!DG613:'SmtRes'!DG622)</f>
        <v>0</v>
      </c>
      <c r="R482">
        <f>SUMIF(SmtRes!AQ613:'SmtRes'!AQ622,"=1",SmtRes!DH613:'SmtRes'!DH622)</f>
        <v>0</v>
      </c>
      <c r="S482">
        <f>SUMIF(SmtRes!AQ613:'SmtRes'!AQ622,"=1",SmtRes!DI613:'SmtRes'!DI622)</f>
        <v>0</v>
      </c>
      <c r="T482">
        <f t="shared" si="273"/>
        <v>0</v>
      </c>
      <c r="U482">
        <f>SUMIF(SmtRes!AQ613:'SmtRes'!AQ622,"=1",SmtRes!CV613:'SmtRes'!CV622)</f>
        <v>0</v>
      </c>
      <c r="V482">
        <f>SUMIF(SmtRes!AQ613:'SmtRes'!AQ622,"=1",SmtRes!CW613:'SmtRes'!CW622)</f>
        <v>0</v>
      </c>
      <c r="W482">
        <f t="shared" si="274"/>
        <v>0</v>
      </c>
      <c r="X482">
        <f t="shared" si="275"/>
        <v>0</v>
      </c>
      <c r="Y482">
        <f t="shared" si="276"/>
        <v>0</v>
      </c>
      <c r="AA482">
        <v>82273791</v>
      </c>
      <c r="AB482">
        <f t="shared" si="277"/>
        <v>14280.11111</v>
      </c>
      <c r="AC482">
        <f>ROUND((SUM(SmtRes!BQ613:'SmtRes'!BQ622)),6)</f>
        <v>2493.0800800000002</v>
      </c>
      <c r="AD482">
        <f>ROUND((((SUM(SmtRes!BR613:'SmtRes'!BR622))-(SUM(SmtRes!BS613:'SmtRes'!BS622)))+AE482),6)</f>
        <v>701.05403000000001</v>
      </c>
      <c r="AE482">
        <f>ROUND((SUM(SmtRes!BS613:'SmtRes'!BS622)),6)</f>
        <v>330.3605</v>
      </c>
      <c r="AF482">
        <f>ROUND((SUM(SmtRes!BT613:'SmtRes'!BT622)),6)</f>
        <v>11085.977000000001</v>
      </c>
      <c r="AG482">
        <f t="shared" si="278"/>
        <v>0</v>
      </c>
      <c r="AH482">
        <f>(SUM(SmtRes!BU613:'SmtRes'!BU622))</f>
        <v>21.274999999999999</v>
      </c>
      <c r="AI482">
        <f>(SUM(SmtRes!BV613:'SmtRes'!BV622))</f>
        <v>0.52900000000000003</v>
      </c>
      <c r="AJ482">
        <f t="shared" si="279"/>
        <v>0</v>
      </c>
      <c r="AK482">
        <v>13029.942279999999</v>
      </c>
      <c r="AL482">
        <v>2493.0800800000002</v>
      </c>
      <c r="AM482">
        <v>609.61220000000003</v>
      </c>
      <c r="AN482">
        <v>287.27</v>
      </c>
      <c r="AO482">
        <v>9639.98</v>
      </c>
      <c r="AP482">
        <v>0</v>
      </c>
      <c r="AQ482">
        <v>18.5</v>
      </c>
      <c r="AR482">
        <v>0.46</v>
      </c>
      <c r="AS482">
        <v>0</v>
      </c>
      <c r="AT482">
        <v>97</v>
      </c>
      <c r="AU482">
        <v>51</v>
      </c>
      <c r="AV482">
        <v>1</v>
      </c>
      <c r="AW482">
        <v>1</v>
      </c>
      <c r="AZ482">
        <v>1</v>
      </c>
      <c r="BA482">
        <v>1</v>
      </c>
      <c r="BB482">
        <v>1</v>
      </c>
      <c r="BC482">
        <v>1</v>
      </c>
      <c r="BD482" t="s">
        <v>3</v>
      </c>
      <c r="BE482" t="s">
        <v>3</v>
      </c>
      <c r="BF482" t="s">
        <v>3</v>
      </c>
      <c r="BG482" t="s">
        <v>3</v>
      </c>
      <c r="BH482">
        <v>0</v>
      </c>
      <c r="BI482">
        <v>2</v>
      </c>
      <c r="BJ482" t="s">
        <v>412</v>
      </c>
      <c r="BM482">
        <v>108001</v>
      </c>
      <c r="BN482">
        <v>0</v>
      </c>
      <c r="BO482" t="s">
        <v>3</v>
      </c>
      <c r="BP482">
        <v>0</v>
      </c>
      <c r="BQ482">
        <v>3</v>
      </c>
      <c r="BR482">
        <v>0</v>
      </c>
      <c r="BS482">
        <v>1</v>
      </c>
      <c r="BT482">
        <v>1</v>
      </c>
      <c r="BU482">
        <v>1</v>
      </c>
      <c r="BV482">
        <v>1</v>
      </c>
      <c r="BW482">
        <v>1</v>
      </c>
      <c r="BX482">
        <v>1</v>
      </c>
      <c r="BY482" t="s">
        <v>3</v>
      </c>
      <c r="BZ482">
        <v>97</v>
      </c>
      <c r="CA482">
        <v>51</v>
      </c>
      <c r="CB482" t="s">
        <v>3</v>
      </c>
      <c r="CE482">
        <v>0</v>
      </c>
      <c r="CF482">
        <v>0</v>
      </c>
      <c r="CG482">
        <v>0</v>
      </c>
      <c r="CH482">
        <v>17</v>
      </c>
      <c r="CI482">
        <v>0</v>
      </c>
      <c r="CJ482">
        <v>0</v>
      </c>
      <c r="CK482">
        <v>0</v>
      </c>
      <c r="CL482">
        <v>0</v>
      </c>
      <c r="CM482">
        <v>0</v>
      </c>
      <c r="CN482" t="s">
        <v>37</v>
      </c>
      <c r="CO482">
        <v>0</v>
      </c>
      <c r="CP482">
        <f>(P482+Q482+S482+R482)</f>
        <v>0</v>
      </c>
      <c r="CQ482">
        <f>SUMIF(SmtRes!AQ613:'SmtRes'!AQ622,"=1",SmtRes!AA613:'SmtRes'!AA622)</f>
        <v>49818.119999999995</v>
      </c>
      <c r="CR482">
        <f>SUMIF(SmtRes!AQ613:'SmtRes'!AQ622,"=1",SmtRes!AB613:'SmtRes'!AB622)</f>
        <v>2268.91</v>
      </c>
      <c r="CS482">
        <f>SUMIF(SmtRes!AQ613:'SmtRes'!AQ622,"=1",SmtRes!AC613:'SmtRes'!AC622)</f>
        <v>1249</v>
      </c>
      <c r="CT482">
        <f>SUMIF(SmtRes!AQ613:'SmtRes'!AQ622,"=1",SmtRes!AD613:'SmtRes'!AD622)</f>
        <v>521.08000000000004</v>
      </c>
      <c r="CU482">
        <f>AG482</f>
        <v>0</v>
      </c>
      <c r="CV482">
        <f>SUMIF(SmtRes!AQ613:'SmtRes'!AQ622,"=1",SmtRes!BU613:'SmtRes'!BU622)</f>
        <v>21.274999999999999</v>
      </c>
      <c r="CW482">
        <f>SUMIF(SmtRes!AQ613:'SmtRes'!AQ622,"=1",SmtRes!BV613:'SmtRes'!BV622)</f>
        <v>0.52900000000000003</v>
      </c>
      <c r="CX482">
        <f>AJ482</f>
        <v>0</v>
      </c>
      <c r="CY482">
        <f>(((S482+R482)*AT482)/100)</f>
        <v>0</v>
      </c>
      <c r="CZ482">
        <f>(((S482+R482)*AU482)/100)</f>
        <v>0</v>
      </c>
      <c r="DB482">
        <v>92</v>
      </c>
      <c r="DC482" t="s">
        <v>3</v>
      </c>
      <c r="DD482" t="s">
        <v>3</v>
      </c>
      <c r="DE482" t="s">
        <v>38</v>
      </c>
      <c r="DF482" t="s">
        <v>38</v>
      </c>
      <c r="DG482" t="s">
        <v>38</v>
      </c>
      <c r="DH482" t="s">
        <v>3</v>
      </c>
      <c r="DI482" t="s">
        <v>38</v>
      </c>
      <c r="DJ482" t="s">
        <v>38</v>
      </c>
      <c r="DK482" t="s">
        <v>3</v>
      </c>
      <c r="DL482" t="s">
        <v>3</v>
      </c>
      <c r="DM482" t="s">
        <v>3</v>
      </c>
      <c r="DN482">
        <v>0</v>
      </c>
      <c r="DO482">
        <v>0</v>
      </c>
      <c r="DP482">
        <v>1</v>
      </c>
      <c r="DQ482">
        <v>1</v>
      </c>
      <c r="DU482">
        <v>1003</v>
      </c>
      <c r="DV482" t="s">
        <v>175</v>
      </c>
      <c r="DW482" t="s">
        <v>175</v>
      </c>
      <c r="DX482">
        <v>100</v>
      </c>
      <c r="DZ482" t="s">
        <v>3</v>
      </c>
      <c r="EA482" t="s">
        <v>3</v>
      </c>
      <c r="EB482" t="s">
        <v>3</v>
      </c>
      <c r="EC482" t="s">
        <v>3</v>
      </c>
      <c r="EE482">
        <v>78822358</v>
      </c>
      <c r="EF482">
        <v>3</v>
      </c>
      <c r="EG482" t="s">
        <v>155</v>
      </c>
      <c r="EH482">
        <v>0</v>
      </c>
      <c r="EI482" t="s">
        <v>3</v>
      </c>
      <c r="EJ482">
        <v>2</v>
      </c>
      <c r="EK482">
        <v>108001</v>
      </c>
      <c r="EL482" t="s">
        <v>156</v>
      </c>
      <c r="EM482" t="s">
        <v>157</v>
      </c>
      <c r="EO482" t="s">
        <v>42</v>
      </c>
      <c r="EQ482">
        <v>131072</v>
      </c>
      <c r="ER482">
        <v>0</v>
      </c>
      <c r="ES482">
        <v>0</v>
      </c>
      <c r="ET482">
        <v>0</v>
      </c>
      <c r="EU482">
        <v>0</v>
      </c>
      <c r="EV482">
        <v>0</v>
      </c>
      <c r="EW482">
        <v>18.5</v>
      </c>
      <c r="EX482">
        <v>0.46</v>
      </c>
      <c r="EY482">
        <v>0</v>
      </c>
      <c r="FQ482">
        <v>0</v>
      </c>
      <c r="FR482">
        <v>0</v>
      </c>
      <c r="FS482">
        <v>0</v>
      </c>
      <c r="FX482">
        <v>97</v>
      </c>
      <c r="FY482">
        <v>51</v>
      </c>
      <c r="GA482" t="s">
        <v>3</v>
      </c>
      <c r="GD482">
        <v>1</v>
      </c>
      <c r="GF482">
        <v>-180241208</v>
      </c>
      <c r="GG482">
        <v>2</v>
      </c>
      <c r="GH482">
        <v>1</v>
      </c>
      <c r="GI482">
        <v>-2</v>
      </c>
      <c r="GJ482">
        <v>0</v>
      </c>
      <c r="GK482">
        <v>0</v>
      </c>
      <c r="GL482">
        <f t="shared" si="285"/>
        <v>0</v>
      </c>
      <c r="GM482">
        <f t="shared" si="286"/>
        <v>0</v>
      </c>
      <c r="GN482">
        <f t="shared" si="287"/>
        <v>0</v>
      </c>
      <c r="GO482">
        <f t="shared" si="288"/>
        <v>0</v>
      </c>
      <c r="GP482">
        <f t="shared" si="289"/>
        <v>0</v>
      </c>
      <c r="GR482">
        <v>0</v>
      </c>
      <c r="GS482">
        <v>3</v>
      </c>
      <c r="GT482">
        <v>0</v>
      </c>
      <c r="GU482" t="s">
        <v>3</v>
      </c>
      <c r="GV482">
        <f t="shared" si="290"/>
        <v>0</v>
      </c>
      <c r="GW482">
        <v>1</v>
      </c>
      <c r="GX482">
        <f t="shared" si="291"/>
        <v>0</v>
      </c>
      <c r="HA482">
        <v>0</v>
      </c>
      <c r="HB482">
        <v>0</v>
      </c>
      <c r="HC482">
        <f>GV482*GW482</f>
        <v>0</v>
      </c>
      <c r="HE482" t="s">
        <v>3</v>
      </c>
      <c r="HF482" t="s">
        <v>3</v>
      </c>
      <c r="HM482" t="s">
        <v>3</v>
      </c>
      <c r="HN482" t="s">
        <v>158</v>
      </c>
      <c r="HO482" t="s">
        <v>159</v>
      </c>
      <c r="HP482" t="s">
        <v>156</v>
      </c>
      <c r="HQ482" t="s">
        <v>156</v>
      </c>
      <c r="HS482">
        <v>0</v>
      </c>
      <c r="IK482">
        <v>0</v>
      </c>
    </row>
    <row r="483" spans="1:255" x14ac:dyDescent="0.2">
      <c r="A483" s="8">
        <v>18</v>
      </c>
      <c r="B483" s="8">
        <v>0</v>
      </c>
      <c r="C483" s="8">
        <v>612</v>
      </c>
      <c r="D483" s="8"/>
      <c r="E483" s="8" t="s">
        <v>413</v>
      </c>
      <c r="F483" s="8" t="s">
        <v>198</v>
      </c>
      <c r="G483" s="8" t="s">
        <v>216</v>
      </c>
      <c r="H483" s="8" t="s">
        <v>200</v>
      </c>
      <c r="I483" s="8">
        <f>I481*J483</f>
        <v>0</v>
      </c>
      <c r="J483" s="8">
        <v>100</v>
      </c>
      <c r="K483" s="8">
        <v>100</v>
      </c>
      <c r="L483" s="8">
        <v>10</v>
      </c>
      <c r="M483" s="8">
        <v>10</v>
      </c>
      <c r="N483" s="8">
        <f t="shared" si="271"/>
        <v>0</v>
      </c>
      <c r="O483" s="8">
        <f>ROUND(CP483,2)</f>
        <v>0</v>
      </c>
      <c r="P483" s="8">
        <f>ROUND(CQ483*I483,2)</f>
        <v>0</v>
      </c>
      <c r="Q483" s="8">
        <f>ROUND(CR483*I483,2)</f>
        <v>0</v>
      </c>
      <c r="R483" s="8">
        <f>ROUND(CS483*I483,2)</f>
        <v>0</v>
      </c>
      <c r="S483" s="8">
        <f>ROUND(CT483*I483,2)</f>
        <v>0</v>
      </c>
      <c r="T483" s="8">
        <f t="shared" si="273"/>
        <v>0</v>
      </c>
      <c r="U483" s="8">
        <f>ROUND(CV483*I483,7)</f>
        <v>0</v>
      </c>
      <c r="V483" s="8">
        <f>ROUND(CW483*I483,7)</f>
        <v>0</v>
      </c>
      <c r="W483" s="8">
        <f t="shared" si="274"/>
        <v>0</v>
      </c>
      <c r="X483" s="8">
        <f t="shared" si="275"/>
        <v>0</v>
      </c>
      <c r="Y483" s="8">
        <f t="shared" si="276"/>
        <v>0</v>
      </c>
      <c r="Z483" s="8"/>
      <c r="AA483" s="8">
        <v>82273856</v>
      </c>
      <c r="AB483" s="8">
        <f t="shared" si="277"/>
        <v>139.21</v>
      </c>
      <c r="AC483" s="8">
        <f>ROUND((ES483),6)</f>
        <v>139.21</v>
      </c>
      <c r="AD483" s="8">
        <f>ROUND((((ET483)-(EU483))+AE483),6)</f>
        <v>0</v>
      </c>
      <c r="AE483" s="8">
        <f t="shared" ref="AE483:AF486" si="301">ROUND((EU483),6)</f>
        <v>0</v>
      </c>
      <c r="AF483" s="8">
        <f t="shared" si="301"/>
        <v>0</v>
      </c>
      <c r="AG483" s="8">
        <f t="shared" si="278"/>
        <v>0</v>
      </c>
      <c r="AH483" s="8">
        <f t="shared" ref="AH483:AI486" si="302">(EW483)</f>
        <v>0</v>
      </c>
      <c r="AI483" s="8">
        <f t="shared" si="302"/>
        <v>0</v>
      </c>
      <c r="AJ483" s="8">
        <f t="shared" si="279"/>
        <v>0</v>
      </c>
      <c r="AK483" s="8">
        <v>139.21</v>
      </c>
      <c r="AL483" s="8">
        <v>139.21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97</v>
      </c>
      <c r="AU483" s="8">
        <v>51</v>
      </c>
      <c r="AV483" s="8">
        <v>1</v>
      </c>
      <c r="AW483" s="8">
        <v>1</v>
      </c>
      <c r="AX483" s="8"/>
      <c r="AY483" s="8"/>
      <c r="AZ483" s="8">
        <v>1</v>
      </c>
      <c r="BA483" s="8">
        <v>1</v>
      </c>
      <c r="BB483" s="8">
        <v>1</v>
      </c>
      <c r="BC483" s="8">
        <v>1</v>
      </c>
      <c r="BD483" s="8" t="s">
        <v>3</v>
      </c>
      <c r="BE483" s="8" t="s">
        <v>3</v>
      </c>
      <c r="BF483" s="8" t="s">
        <v>3</v>
      </c>
      <c r="BG483" s="8" t="s">
        <v>3</v>
      </c>
      <c r="BH483" s="8">
        <v>3</v>
      </c>
      <c r="BI483" s="8">
        <v>2</v>
      </c>
      <c r="BJ483" s="8" t="s">
        <v>3</v>
      </c>
      <c r="BK483" s="8"/>
      <c r="BL483" s="8"/>
      <c r="BM483" s="8">
        <v>108001</v>
      </c>
      <c r="BN483" s="8">
        <v>0</v>
      </c>
      <c r="BO483" s="8" t="s">
        <v>3</v>
      </c>
      <c r="BP483" s="8">
        <v>0</v>
      </c>
      <c r="BQ483" s="8">
        <v>3</v>
      </c>
      <c r="BR483" s="8">
        <v>0</v>
      </c>
      <c r="BS483" s="8">
        <v>1</v>
      </c>
      <c r="BT483" s="8">
        <v>1</v>
      </c>
      <c r="BU483" s="8">
        <v>1</v>
      </c>
      <c r="BV483" s="8">
        <v>1</v>
      </c>
      <c r="BW483" s="8">
        <v>1</v>
      </c>
      <c r="BX483" s="8">
        <v>1</v>
      </c>
      <c r="BY483" s="8" t="s">
        <v>3</v>
      </c>
      <c r="BZ483" s="8">
        <v>97</v>
      </c>
      <c r="CA483" s="8">
        <v>51</v>
      </c>
      <c r="CB483" s="8" t="s">
        <v>3</v>
      </c>
      <c r="CC483" s="8"/>
      <c r="CD483" s="8"/>
      <c r="CE483" s="8">
        <v>0</v>
      </c>
      <c r="CF483" s="8">
        <v>0</v>
      </c>
      <c r="CG483" s="8">
        <v>0</v>
      </c>
      <c r="CH483" s="8">
        <v>17</v>
      </c>
      <c r="CI483" s="8">
        <v>1</v>
      </c>
      <c r="CJ483" s="8">
        <v>0</v>
      </c>
      <c r="CK483" s="8">
        <v>0</v>
      </c>
      <c r="CL483" s="8">
        <v>0</v>
      </c>
      <c r="CM483" s="8">
        <v>0</v>
      </c>
      <c r="CN483" s="8" t="s">
        <v>3</v>
      </c>
      <c r="CO483" s="8">
        <v>0</v>
      </c>
      <c r="CP483" s="8">
        <f>(P483+Q483+S483+R483)</f>
        <v>0</v>
      </c>
      <c r="CQ483" s="8">
        <f>ROUND(AL483,2)</f>
        <v>139.21</v>
      </c>
      <c r="CR483" s="8">
        <f>ROUND(AM483,2)</f>
        <v>0</v>
      </c>
      <c r="CS483" s="8">
        <f>ROUND(AN483*BS483,2)</f>
        <v>0</v>
      </c>
      <c r="CT483" s="8">
        <f>ROUND(AO483*BA483,2)</f>
        <v>0</v>
      </c>
      <c r="CU483" s="8">
        <f>AG483</f>
        <v>0</v>
      </c>
      <c r="CV483" s="8">
        <f>AH483</f>
        <v>0</v>
      </c>
      <c r="CW483" s="8">
        <f>AI483</f>
        <v>0</v>
      </c>
      <c r="CX483" s="8">
        <f>AJ483</f>
        <v>0</v>
      </c>
      <c r="CY483" s="8">
        <f>(((S483+R483)*AT483)/100)</f>
        <v>0</v>
      </c>
      <c r="CZ483" s="8">
        <f>(((S483+R483)*AU483)/100)</f>
        <v>0</v>
      </c>
      <c r="DA483" s="8"/>
      <c r="DB483" s="8"/>
      <c r="DC483" s="8" t="s">
        <v>3</v>
      </c>
      <c r="DD483" s="8" t="s">
        <v>3</v>
      </c>
      <c r="DE483" s="8" t="s">
        <v>3</v>
      </c>
      <c r="DF483" s="8" t="s">
        <v>3</v>
      </c>
      <c r="DG483" s="8" t="s">
        <v>3</v>
      </c>
      <c r="DH483" s="8" t="s">
        <v>3</v>
      </c>
      <c r="DI483" s="8" t="s">
        <v>3</v>
      </c>
      <c r="DJ483" s="8" t="s">
        <v>3</v>
      </c>
      <c r="DK483" s="8" t="s">
        <v>3</v>
      </c>
      <c r="DL483" s="8" t="s">
        <v>3</v>
      </c>
      <c r="DM483" s="8" t="s">
        <v>3</v>
      </c>
      <c r="DN483" s="8">
        <v>0</v>
      </c>
      <c r="DO483" s="8">
        <v>0</v>
      </c>
      <c r="DP483" s="8">
        <v>1</v>
      </c>
      <c r="DQ483" s="8">
        <v>1</v>
      </c>
      <c r="DR483" s="8"/>
      <c r="DS483" s="8"/>
      <c r="DT483" s="8"/>
      <c r="DU483" s="8">
        <v>1003</v>
      </c>
      <c r="DV483" s="8" t="s">
        <v>200</v>
      </c>
      <c r="DW483" s="8" t="s">
        <v>200</v>
      </c>
      <c r="DX483" s="8">
        <v>1</v>
      </c>
      <c r="DY483" s="8"/>
      <c r="DZ483" s="8" t="s">
        <v>3</v>
      </c>
      <c r="EA483" s="8" t="s">
        <v>3</v>
      </c>
      <c r="EB483" s="8" t="s">
        <v>3</v>
      </c>
      <c r="EC483" s="8" t="s">
        <v>3</v>
      </c>
      <c r="ED483" s="8"/>
      <c r="EE483" s="8">
        <v>78822358</v>
      </c>
      <c r="EF483" s="8">
        <v>3</v>
      </c>
      <c r="EG483" s="8" t="s">
        <v>155</v>
      </c>
      <c r="EH483" s="8">
        <v>0</v>
      </c>
      <c r="EI483" s="8" t="s">
        <v>3</v>
      </c>
      <c r="EJ483" s="8">
        <v>2</v>
      </c>
      <c r="EK483" s="8">
        <v>108001</v>
      </c>
      <c r="EL483" s="8" t="s">
        <v>156</v>
      </c>
      <c r="EM483" s="8" t="s">
        <v>157</v>
      </c>
      <c r="EN483" s="8"/>
      <c r="EO483" s="8" t="s">
        <v>3</v>
      </c>
      <c r="EP483" s="8"/>
      <c r="EQ483" s="8">
        <v>0</v>
      </c>
      <c r="ER483" s="8">
        <v>139.21</v>
      </c>
      <c r="ES483" s="8">
        <v>139.21</v>
      </c>
      <c r="ET483" s="8">
        <v>0</v>
      </c>
      <c r="EU483" s="8">
        <v>0</v>
      </c>
      <c r="EV483" s="8">
        <v>0</v>
      </c>
      <c r="EW483" s="8">
        <v>0</v>
      </c>
      <c r="EX483" s="8">
        <v>0</v>
      </c>
      <c r="EY483" s="8"/>
      <c r="EZ483" s="8">
        <v>5</v>
      </c>
      <c r="FA483" s="8"/>
      <c r="FB483" s="8"/>
      <c r="FC483" s="8">
        <v>0</v>
      </c>
      <c r="FD483" s="8">
        <v>18</v>
      </c>
      <c r="FE483" s="8"/>
      <c r="FF483" s="8">
        <v>132.5</v>
      </c>
      <c r="FG483" s="8"/>
      <c r="FH483" s="8"/>
      <c r="FI483" s="8"/>
      <c r="FJ483" s="8"/>
      <c r="FK483" s="8"/>
      <c r="FL483" s="8"/>
      <c r="FM483" s="8"/>
      <c r="FN483" s="8"/>
      <c r="FO483" s="8"/>
      <c r="FP483" s="8"/>
      <c r="FQ483" s="8">
        <v>0</v>
      </c>
      <c r="FR483" s="8">
        <v>0</v>
      </c>
      <c r="FS483" s="8">
        <v>0</v>
      </c>
      <c r="FT483" s="8"/>
      <c r="FU483" s="8"/>
      <c r="FV483" s="8"/>
      <c r="FW483" s="8"/>
      <c r="FX483" s="8">
        <v>97</v>
      </c>
      <c r="FY483" s="8">
        <v>51</v>
      </c>
      <c r="FZ483" s="8"/>
      <c r="GA483" s="8" t="s">
        <v>217</v>
      </c>
      <c r="GB483" s="8"/>
      <c r="GC483" s="8"/>
      <c r="GD483" s="8">
        <v>1</v>
      </c>
      <c r="GE483" s="8"/>
      <c r="GF483" s="8">
        <v>-1071275316</v>
      </c>
      <c r="GG483" s="8">
        <v>2</v>
      </c>
      <c r="GH483" s="8">
        <v>3</v>
      </c>
      <c r="GI483" s="8">
        <v>-2</v>
      </c>
      <c r="GJ483" s="8">
        <v>0</v>
      </c>
      <c r="GK483" s="8">
        <v>0</v>
      </c>
      <c r="GL483" s="8">
        <f t="shared" si="285"/>
        <v>0</v>
      </c>
      <c r="GM483" s="8">
        <f t="shared" si="286"/>
        <v>0</v>
      </c>
      <c r="GN483" s="8">
        <f t="shared" si="287"/>
        <v>0</v>
      </c>
      <c r="GO483" s="8">
        <f t="shared" si="288"/>
        <v>0</v>
      </c>
      <c r="GP483" s="8">
        <f t="shared" si="289"/>
        <v>0</v>
      </c>
      <c r="GQ483" s="8"/>
      <c r="GR483" s="8">
        <v>1</v>
      </c>
      <c r="GS483" s="8">
        <v>1</v>
      </c>
      <c r="GT483" s="8">
        <v>0</v>
      </c>
      <c r="GU483" s="8" t="s">
        <v>3</v>
      </c>
      <c r="GV483" s="8">
        <f t="shared" si="290"/>
        <v>0</v>
      </c>
      <c r="GW483" s="8">
        <v>1</v>
      </c>
      <c r="GX483" s="8">
        <f t="shared" si="291"/>
        <v>0</v>
      </c>
      <c r="GY483" s="8"/>
      <c r="GZ483" s="8"/>
      <c r="HA483" s="8">
        <v>0</v>
      </c>
      <c r="HB483" s="8">
        <v>0</v>
      </c>
      <c r="HC483" s="8">
        <f>GV483*GW483</f>
        <v>0</v>
      </c>
      <c r="HD483" s="8"/>
      <c r="HE483" s="8" t="s">
        <v>49</v>
      </c>
      <c r="HF483" s="8" t="s">
        <v>45</v>
      </c>
      <c r="HG483" s="8">
        <f>ROUND(ROUND(AL483,2)*I483,2)</f>
        <v>0</v>
      </c>
      <c r="HH483" s="8"/>
      <c r="HI483" s="8"/>
      <c r="HJ483" s="8"/>
      <c r="HK483" s="8"/>
      <c r="HL483" s="8"/>
      <c r="HM483" s="8" t="s">
        <v>3</v>
      </c>
      <c r="HN483" s="8" t="s">
        <v>158</v>
      </c>
      <c r="HO483" s="8" t="s">
        <v>159</v>
      </c>
      <c r="HP483" s="8" t="s">
        <v>156</v>
      </c>
      <c r="HQ483" s="8" t="s">
        <v>156</v>
      </c>
      <c r="HR483" s="8"/>
      <c r="HS483" s="8">
        <v>0</v>
      </c>
      <c r="HT483" s="8"/>
      <c r="HU483" s="8"/>
      <c r="HV483" s="8"/>
      <c r="HW483" s="8"/>
      <c r="HX483" s="8"/>
      <c r="HY483" s="8"/>
      <c r="HZ483" s="8"/>
      <c r="IA483" s="8"/>
      <c r="IB483" s="8"/>
      <c r="IC483" s="8"/>
      <c r="ID483" s="8"/>
      <c r="IE483" s="8"/>
      <c r="IF483" s="8"/>
      <c r="IG483" s="8"/>
      <c r="IH483" s="8"/>
      <c r="II483" s="8"/>
      <c r="IJ483" s="8"/>
      <c r="IK483" s="8">
        <v>0</v>
      </c>
      <c r="IL483" s="8"/>
      <c r="IM483" s="8"/>
      <c r="IN483" s="8"/>
      <c r="IO483" s="8"/>
      <c r="IP483" s="8"/>
      <c r="IQ483" s="8"/>
      <c r="IR483" s="8"/>
      <c r="IS483" s="8"/>
      <c r="IT483" s="8"/>
      <c r="IU483" s="8"/>
    </row>
    <row r="484" spans="1:255" x14ac:dyDescent="0.2">
      <c r="A484">
        <v>18</v>
      </c>
      <c r="B484">
        <v>0</v>
      </c>
      <c r="C484">
        <v>622</v>
      </c>
      <c r="E484" t="s">
        <v>413</v>
      </c>
      <c r="F484" t="s">
        <v>198</v>
      </c>
      <c r="G484" t="s">
        <v>216</v>
      </c>
      <c r="H484" t="s">
        <v>200</v>
      </c>
      <c r="I484">
        <f>I482*J484</f>
        <v>0</v>
      </c>
      <c r="J484">
        <v>100</v>
      </c>
      <c r="K484">
        <v>100</v>
      </c>
      <c r="L484">
        <v>10</v>
      </c>
      <c r="M484">
        <v>10</v>
      </c>
      <c r="N484">
        <f t="shared" si="271"/>
        <v>0</v>
      </c>
      <c r="O484">
        <f>ROUND(CP484,2)</f>
        <v>0</v>
      </c>
      <c r="P484">
        <f>ROUND(CQ484*I484,2)</f>
        <v>0</v>
      </c>
      <c r="Q484">
        <f>ROUND(CR484*I484,2)</f>
        <v>0</v>
      </c>
      <c r="R484">
        <f>ROUND(CS484*I484,2)</f>
        <v>0</v>
      </c>
      <c r="S484">
        <f>ROUND(CT484*I484,2)</f>
        <v>0</v>
      </c>
      <c r="T484">
        <f t="shared" si="273"/>
        <v>0</v>
      </c>
      <c r="U484">
        <f>ROUND(CV484*I484,7)</f>
        <v>0</v>
      </c>
      <c r="V484">
        <f>ROUND(CW484*I484,7)</f>
        <v>0</v>
      </c>
      <c r="W484">
        <f t="shared" si="274"/>
        <v>0</v>
      </c>
      <c r="X484">
        <f t="shared" si="275"/>
        <v>0</v>
      </c>
      <c r="Y484">
        <f t="shared" si="276"/>
        <v>0</v>
      </c>
      <c r="AA484">
        <v>82273791</v>
      </c>
      <c r="AB484">
        <f t="shared" si="277"/>
        <v>139.21</v>
      </c>
      <c r="AC484">
        <f>ROUND((ES484),6)</f>
        <v>139.21</v>
      </c>
      <c r="AD484">
        <f>ROUND((((ET484)-(EU484))+AE484),6)</f>
        <v>0</v>
      </c>
      <c r="AE484">
        <f t="shared" si="301"/>
        <v>0</v>
      </c>
      <c r="AF484">
        <f t="shared" si="301"/>
        <v>0</v>
      </c>
      <c r="AG484">
        <f t="shared" si="278"/>
        <v>0</v>
      </c>
      <c r="AH484">
        <f t="shared" si="302"/>
        <v>0</v>
      </c>
      <c r="AI484">
        <f t="shared" si="302"/>
        <v>0</v>
      </c>
      <c r="AJ484">
        <f t="shared" si="279"/>
        <v>0</v>
      </c>
      <c r="AK484">
        <v>139.21</v>
      </c>
      <c r="AL484">
        <v>139.21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97</v>
      </c>
      <c r="AU484">
        <v>51</v>
      </c>
      <c r="AV484">
        <v>1</v>
      </c>
      <c r="AW484">
        <v>1</v>
      </c>
      <c r="AZ484">
        <v>1</v>
      </c>
      <c r="BA484">
        <v>1</v>
      </c>
      <c r="BB484">
        <v>1</v>
      </c>
      <c r="BC484">
        <v>1</v>
      </c>
      <c r="BD484" t="s">
        <v>3</v>
      </c>
      <c r="BE484" t="s">
        <v>3</v>
      </c>
      <c r="BF484" t="s">
        <v>3</v>
      </c>
      <c r="BG484" t="s">
        <v>3</v>
      </c>
      <c r="BH484">
        <v>3</v>
      </c>
      <c r="BI484">
        <v>2</v>
      </c>
      <c r="BJ484" t="s">
        <v>3</v>
      </c>
      <c r="BM484">
        <v>108001</v>
      </c>
      <c r="BN484">
        <v>0</v>
      </c>
      <c r="BO484" t="s">
        <v>3</v>
      </c>
      <c r="BP484">
        <v>0</v>
      </c>
      <c r="BQ484">
        <v>3</v>
      </c>
      <c r="BR484">
        <v>0</v>
      </c>
      <c r="BS484">
        <v>1</v>
      </c>
      <c r="BT484">
        <v>1</v>
      </c>
      <c r="BU484">
        <v>1</v>
      </c>
      <c r="BV484">
        <v>1</v>
      </c>
      <c r="BW484">
        <v>1</v>
      </c>
      <c r="BX484">
        <v>1</v>
      </c>
      <c r="BY484" t="s">
        <v>3</v>
      </c>
      <c r="BZ484">
        <v>97</v>
      </c>
      <c r="CA484">
        <v>51</v>
      </c>
      <c r="CB484" t="s">
        <v>3</v>
      </c>
      <c r="CE484">
        <v>0</v>
      </c>
      <c r="CF484">
        <v>0</v>
      </c>
      <c r="CG484">
        <v>0</v>
      </c>
      <c r="CH484">
        <v>17</v>
      </c>
      <c r="CI484">
        <v>1</v>
      </c>
      <c r="CJ484">
        <v>0</v>
      </c>
      <c r="CK484">
        <v>0</v>
      </c>
      <c r="CL484">
        <v>0</v>
      </c>
      <c r="CM484">
        <v>0</v>
      </c>
      <c r="CN484" t="s">
        <v>3</v>
      </c>
      <c r="CO484">
        <v>0</v>
      </c>
      <c r="CP484">
        <f>(P484+Q484+S484+R484)</f>
        <v>0</v>
      </c>
      <c r="CQ484">
        <f>ROUND(AL484,2)</f>
        <v>139.21</v>
      </c>
      <c r="CR484">
        <f>ROUND(AM484,2)</f>
        <v>0</v>
      </c>
      <c r="CS484">
        <f>ROUND(AN484*BS484,2)</f>
        <v>0</v>
      </c>
      <c r="CT484">
        <f>ROUND(AO484*BA484,2)</f>
        <v>0</v>
      </c>
      <c r="CU484">
        <f>AG484</f>
        <v>0</v>
      </c>
      <c r="CV484">
        <f>AH484</f>
        <v>0</v>
      </c>
      <c r="CW484">
        <f>AI484</f>
        <v>0</v>
      </c>
      <c r="CX484">
        <f>AJ484</f>
        <v>0</v>
      </c>
      <c r="CY484">
        <f>(((S484+R484)*AT484)/100)</f>
        <v>0</v>
      </c>
      <c r="CZ484">
        <f>(((S484+R484)*AU484)/100)</f>
        <v>0</v>
      </c>
      <c r="DC484" t="s">
        <v>3</v>
      </c>
      <c r="DD484" t="s">
        <v>3</v>
      </c>
      <c r="DE484" t="s">
        <v>3</v>
      </c>
      <c r="DF484" t="s">
        <v>3</v>
      </c>
      <c r="DG484" t="s">
        <v>3</v>
      </c>
      <c r="DH484" t="s">
        <v>3</v>
      </c>
      <c r="DI484" t="s">
        <v>3</v>
      </c>
      <c r="DJ484" t="s">
        <v>3</v>
      </c>
      <c r="DK484" t="s">
        <v>3</v>
      </c>
      <c r="DL484" t="s">
        <v>3</v>
      </c>
      <c r="DM484" t="s">
        <v>3</v>
      </c>
      <c r="DN484">
        <v>0</v>
      </c>
      <c r="DO484">
        <v>0</v>
      </c>
      <c r="DP484">
        <v>1</v>
      </c>
      <c r="DQ484">
        <v>1</v>
      </c>
      <c r="DU484">
        <v>1003</v>
      </c>
      <c r="DV484" t="s">
        <v>200</v>
      </c>
      <c r="DW484" t="s">
        <v>200</v>
      </c>
      <c r="DX484">
        <v>1</v>
      </c>
      <c r="DZ484" t="s">
        <v>3</v>
      </c>
      <c r="EA484" t="s">
        <v>3</v>
      </c>
      <c r="EB484" t="s">
        <v>3</v>
      </c>
      <c r="EC484" t="s">
        <v>3</v>
      </c>
      <c r="EE484">
        <v>78822358</v>
      </c>
      <c r="EF484">
        <v>3</v>
      </c>
      <c r="EG484" t="s">
        <v>155</v>
      </c>
      <c r="EH484">
        <v>0</v>
      </c>
      <c r="EI484" t="s">
        <v>3</v>
      </c>
      <c r="EJ484">
        <v>2</v>
      </c>
      <c r="EK484">
        <v>108001</v>
      </c>
      <c r="EL484" t="s">
        <v>156</v>
      </c>
      <c r="EM484" t="s">
        <v>157</v>
      </c>
      <c r="EO484" t="s">
        <v>3</v>
      </c>
      <c r="EQ484">
        <v>0</v>
      </c>
      <c r="ER484">
        <v>139.21</v>
      </c>
      <c r="ES484">
        <v>139.21</v>
      </c>
      <c r="ET484">
        <v>0</v>
      </c>
      <c r="EU484">
        <v>0</v>
      </c>
      <c r="EV484">
        <v>0</v>
      </c>
      <c r="EW484">
        <v>0</v>
      </c>
      <c r="EX484">
        <v>0</v>
      </c>
      <c r="EZ484">
        <v>5</v>
      </c>
      <c r="FC484">
        <v>0</v>
      </c>
      <c r="FD484">
        <v>18</v>
      </c>
      <c r="FF484">
        <v>132.5</v>
      </c>
      <c r="FQ484">
        <v>0</v>
      </c>
      <c r="FR484">
        <v>0</v>
      </c>
      <c r="FS484">
        <v>0</v>
      </c>
      <c r="FX484">
        <v>97</v>
      </c>
      <c r="FY484">
        <v>51</v>
      </c>
      <c r="GA484" t="s">
        <v>217</v>
      </c>
      <c r="GD484">
        <v>1</v>
      </c>
      <c r="GF484">
        <v>-1071275316</v>
      </c>
      <c r="GG484">
        <v>2</v>
      </c>
      <c r="GH484">
        <v>3</v>
      </c>
      <c r="GI484">
        <v>-2</v>
      </c>
      <c r="GJ484">
        <v>0</v>
      </c>
      <c r="GK484">
        <v>0</v>
      </c>
      <c r="GL484">
        <f t="shared" si="285"/>
        <v>0</v>
      </c>
      <c r="GM484">
        <f t="shared" si="286"/>
        <v>0</v>
      </c>
      <c r="GN484">
        <f t="shared" si="287"/>
        <v>0</v>
      </c>
      <c r="GO484">
        <f t="shared" si="288"/>
        <v>0</v>
      </c>
      <c r="GP484">
        <f t="shared" si="289"/>
        <v>0</v>
      </c>
      <c r="GR484">
        <v>1</v>
      </c>
      <c r="GS484">
        <v>1</v>
      </c>
      <c r="GT484">
        <v>0</v>
      </c>
      <c r="GU484" t="s">
        <v>3</v>
      </c>
      <c r="GV484">
        <f t="shared" si="290"/>
        <v>0</v>
      </c>
      <c r="GW484">
        <v>1</v>
      </c>
      <c r="GX484">
        <f t="shared" si="291"/>
        <v>0</v>
      </c>
      <c r="HA484">
        <v>0</v>
      </c>
      <c r="HB484">
        <v>0</v>
      </c>
      <c r="HC484">
        <f>GV484*GW484</f>
        <v>0</v>
      </c>
      <c r="HE484" t="s">
        <v>49</v>
      </c>
      <c r="HF484" t="s">
        <v>45</v>
      </c>
      <c r="HG484">
        <f>ROUND(ROUND(AL484,2)*I484,2)</f>
        <v>0</v>
      </c>
      <c r="HM484" t="s">
        <v>3</v>
      </c>
      <c r="HN484" t="s">
        <v>158</v>
      </c>
      <c r="HO484" t="s">
        <v>159</v>
      </c>
      <c r="HP484" t="s">
        <v>156</v>
      </c>
      <c r="HQ484" t="s">
        <v>156</v>
      </c>
      <c r="HS484">
        <v>0</v>
      </c>
      <c r="IK484">
        <v>0</v>
      </c>
    </row>
    <row r="485" spans="1:255" x14ac:dyDescent="0.2">
      <c r="A485" s="8">
        <v>18</v>
      </c>
      <c r="B485" s="8">
        <v>0</v>
      </c>
      <c r="C485" s="8">
        <v>611</v>
      </c>
      <c r="D485" s="8"/>
      <c r="E485" s="8" t="s">
        <v>414</v>
      </c>
      <c r="F485" s="8" t="s">
        <v>161</v>
      </c>
      <c r="G485" s="8" t="s">
        <v>162</v>
      </c>
      <c r="H485" s="8" t="s">
        <v>163</v>
      </c>
      <c r="I485" s="8">
        <f>J485</f>
        <v>2</v>
      </c>
      <c r="J485" s="8">
        <v>2</v>
      </c>
      <c r="K485" s="8">
        <v>2</v>
      </c>
      <c r="L485" s="8">
        <v>0.2</v>
      </c>
      <c r="M485" s="8">
        <v>0.2</v>
      </c>
      <c r="N485" s="8">
        <f t="shared" si="271"/>
        <v>0</v>
      </c>
      <c r="O485" s="8">
        <f>ROUND(P485,2)</f>
        <v>0</v>
      </c>
      <c r="P485" s="8">
        <f>ROUND(ROUND(ROUND(SUMIF(SmtRes!AQ613:'SmtRes'!AQ622,"=1",SmtRes!CU613:'SmtRes'!CU622),2),2)*I485/100,2)</f>
        <v>0</v>
      </c>
      <c r="Q485" s="8">
        <f>ROUND(CR485*I485,2)</f>
        <v>0</v>
      </c>
      <c r="R485" s="8">
        <f>ROUND(CS485*I485,2)</f>
        <v>0</v>
      </c>
      <c r="S485" s="8">
        <f>ROUND(CT485*I485,2)</f>
        <v>0</v>
      </c>
      <c r="T485" s="8">
        <f t="shared" si="273"/>
        <v>0</v>
      </c>
      <c r="U485" s="8">
        <f>ROUND(CV485*I485,7)</f>
        <v>0</v>
      </c>
      <c r="V485" s="8">
        <f>ROUND(CW485*I485,7)</f>
        <v>0</v>
      </c>
      <c r="W485" s="8">
        <f t="shared" si="274"/>
        <v>0</v>
      </c>
      <c r="X485" s="8">
        <f t="shared" si="275"/>
        <v>0</v>
      </c>
      <c r="Y485" s="8">
        <f t="shared" si="276"/>
        <v>0</v>
      </c>
      <c r="Z485" s="8"/>
      <c r="AA485" s="8">
        <v>82273856</v>
      </c>
      <c r="AB485" s="8">
        <f t="shared" si="277"/>
        <v>0</v>
      </c>
      <c r="AC485" s="8">
        <f>ROUND((ES485),6)</f>
        <v>0</v>
      </c>
      <c r="AD485" s="8">
        <f>ROUND((((ET485)-(EU485))+AE485),6)</f>
        <v>0</v>
      </c>
      <c r="AE485" s="8">
        <f t="shared" si="301"/>
        <v>0</v>
      </c>
      <c r="AF485" s="8">
        <f t="shared" si="301"/>
        <v>0</v>
      </c>
      <c r="AG485" s="8">
        <f t="shared" si="278"/>
        <v>0</v>
      </c>
      <c r="AH485" s="8">
        <f t="shared" si="302"/>
        <v>0</v>
      </c>
      <c r="AI485" s="8">
        <f t="shared" si="302"/>
        <v>0</v>
      </c>
      <c r="AJ485" s="8">
        <f t="shared" si="279"/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97</v>
      </c>
      <c r="AU485" s="8">
        <v>51</v>
      </c>
      <c r="AV485" s="8">
        <v>1</v>
      </c>
      <c r="AW485" s="8">
        <v>1</v>
      </c>
      <c r="AX485" s="8"/>
      <c r="AY485" s="8"/>
      <c r="AZ485" s="8">
        <v>1</v>
      </c>
      <c r="BA485" s="8">
        <v>1</v>
      </c>
      <c r="BB485" s="8">
        <v>1</v>
      </c>
      <c r="BC485" s="8">
        <v>1</v>
      </c>
      <c r="BD485" s="8" t="s">
        <v>3</v>
      </c>
      <c r="BE485" s="8" t="s">
        <v>3</v>
      </c>
      <c r="BF485" s="8" t="s">
        <v>3</v>
      </c>
      <c r="BG485" s="8" t="s">
        <v>3</v>
      </c>
      <c r="BH485" s="8">
        <v>3</v>
      </c>
      <c r="BI485" s="8">
        <v>2</v>
      </c>
      <c r="BJ485" s="8" t="s">
        <v>3</v>
      </c>
      <c r="BK485" s="8"/>
      <c r="BL485" s="8"/>
      <c r="BM485" s="8">
        <v>108001</v>
      </c>
      <c r="BN485" s="8">
        <v>0</v>
      </c>
      <c r="BO485" s="8" t="s">
        <v>3</v>
      </c>
      <c r="BP485" s="8">
        <v>0</v>
      </c>
      <c r="BQ485" s="8">
        <v>3</v>
      </c>
      <c r="BR485" s="8">
        <v>0</v>
      </c>
      <c r="BS485" s="8">
        <v>1</v>
      </c>
      <c r="BT485" s="8">
        <v>1</v>
      </c>
      <c r="BU485" s="8">
        <v>1</v>
      </c>
      <c r="BV485" s="8">
        <v>1</v>
      </c>
      <c r="BW485" s="8">
        <v>1</v>
      </c>
      <c r="BX485" s="8">
        <v>1</v>
      </c>
      <c r="BY485" s="8" t="s">
        <v>3</v>
      </c>
      <c r="BZ485" s="8">
        <v>97</v>
      </c>
      <c r="CA485" s="8">
        <v>51</v>
      </c>
      <c r="CB485" s="8" t="s">
        <v>3</v>
      </c>
      <c r="CC485" s="8"/>
      <c r="CD485" s="8"/>
      <c r="CE485" s="8">
        <v>0</v>
      </c>
      <c r="CF485" s="8">
        <v>0</v>
      </c>
      <c r="CG485" s="8">
        <v>0</v>
      </c>
      <c r="CH485" s="8">
        <v>17</v>
      </c>
      <c r="CI485" s="8">
        <v>2</v>
      </c>
      <c r="CJ485" s="8">
        <v>0</v>
      </c>
      <c r="CK485" s="8">
        <v>0</v>
      </c>
      <c r="CL485" s="8">
        <v>0</v>
      </c>
      <c r="CM485" s="8">
        <v>0</v>
      </c>
      <c r="CN485" s="8" t="s">
        <v>3</v>
      </c>
      <c r="CO485" s="8">
        <v>0</v>
      </c>
      <c r="CP485" s="8">
        <f t="shared" ref="CP485:CZ485" si="303">0</f>
        <v>0</v>
      </c>
      <c r="CQ485" s="8">
        <f t="shared" si="303"/>
        <v>0</v>
      </c>
      <c r="CR485" s="8">
        <f t="shared" si="303"/>
        <v>0</v>
      </c>
      <c r="CS485" s="8">
        <f t="shared" si="303"/>
        <v>0</v>
      </c>
      <c r="CT485" s="8">
        <f t="shared" si="303"/>
        <v>0</v>
      </c>
      <c r="CU485" s="8">
        <f t="shared" si="303"/>
        <v>0</v>
      </c>
      <c r="CV485" s="8">
        <f t="shared" si="303"/>
        <v>0</v>
      </c>
      <c r="CW485" s="8">
        <f t="shared" si="303"/>
        <v>0</v>
      </c>
      <c r="CX485" s="8">
        <f t="shared" si="303"/>
        <v>0</v>
      </c>
      <c r="CY485" s="8">
        <f t="shared" si="303"/>
        <v>0</v>
      </c>
      <c r="CZ485" s="8">
        <f t="shared" si="303"/>
        <v>0</v>
      </c>
      <c r="DA485" s="8"/>
      <c r="DB485" s="8"/>
      <c r="DC485" s="8" t="s">
        <v>3</v>
      </c>
      <c r="DD485" s="8" t="s">
        <v>3</v>
      </c>
      <c r="DE485" s="8" t="s">
        <v>3</v>
      </c>
      <c r="DF485" s="8" t="s">
        <v>3</v>
      </c>
      <c r="DG485" s="8" t="s">
        <v>3</v>
      </c>
      <c r="DH485" s="8" t="s">
        <v>3</v>
      </c>
      <c r="DI485" s="8" t="s">
        <v>3</v>
      </c>
      <c r="DJ485" s="8" t="s">
        <v>3</v>
      </c>
      <c r="DK485" s="8" t="s">
        <v>3</v>
      </c>
      <c r="DL485" s="8" t="s">
        <v>3</v>
      </c>
      <c r="DM485" s="8" t="s">
        <v>3</v>
      </c>
      <c r="DN485" s="8">
        <v>0</v>
      </c>
      <c r="DO485" s="8">
        <v>0</v>
      </c>
      <c r="DP485" s="8">
        <v>1</v>
      </c>
      <c r="DQ485" s="8">
        <v>1</v>
      </c>
      <c r="DR485" s="8"/>
      <c r="DS485" s="8"/>
      <c r="DT485" s="8"/>
      <c r="DU485" s="8">
        <v>1013</v>
      </c>
      <c r="DV485" s="8" t="s">
        <v>163</v>
      </c>
      <c r="DW485" s="8" t="s">
        <v>163</v>
      </c>
      <c r="DX485" s="8">
        <v>1</v>
      </c>
      <c r="DY485" s="8"/>
      <c r="DZ485" s="8" t="s">
        <v>3</v>
      </c>
      <c r="EA485" s="8" t="s">
        <v>3</v>
      </c>
      <c r="EB485" s="8" t="s">
        <v>3</v>
      </c>
      <c r="EC485" s="8" t="s">
        <v>3</v>
      </c>
      <c r="ED485" s="8"/>
      <c r="EE485" s="8">
        <v>78822358</v>
      </c>
      <c r="EF485" s="8">
        <v>3</v>
      </c>
      <c r="EG485" s="8" t="s">
        <v>155</v>
      </c>
      <c r="EH485" s="8">
        <v>0</v>
      </c>
      <c r="EI485" s="8" t="s">
        <v>3</v>
      </c>
      <c r="EJ485" s="8">
        <v>2</v>
      </c>
      <c r="EK485" s="8">
        <v>108001</v>
      </c>
      <c r="EL485" s="8" t="s">
        <v>156</v>
      </c>
      <c r="EM485" s="8" t="s">
        <v>157</v>
      </c>
      <c r="EN485" s="8"/>
      <c r="EO485" s="8" t="s">
        <v>3</v>
      </c>
      <c r="EP485" s="8"/>
      <c r="EQ485" s="8">
        <v>0</v>
      </c>
      <c r="ER485" s="8">
        <v>0</v>
      </c>
      <c r="ES485" s="8">
        <v>0</v>
      </c>
      <c r="ET485" s="8">
        <v>0</v>
      </c>
      <c r="EU485" s="8">
        <v>0</v>
      </c>
      <c r="EV485" s="8">
        <v>0</v>
      </c>
      <c r="EW485" s="8">
        <v>0</v>
      </c>
      <c r="EX485" s="8">
        <v>0</v>
      </c>
      <c r="EY485" s="8"/>
      <c r="EZ485" s="8"/>
      <c r="FA485" s="8"/>
      <c r="FB485" s="8"/>
      <c r="FC485" s="8"/>
      <c r="FD485" s="8"/>
      <c r="FE485" s="8"/>
      <c r="FF485" s="8"/>
      <c r="FG485" s="8"/>
      <c r="FH485" s="8"/>
      <c r="FI485" s="8"/>
      <c r="FJ485" s="8"/>
      <c r="FK485" s="8"/>
      <c r="FL485" s="8"/>
      <c r="FM485" s="8"/>
      <c r="FN485" s="8"/>
      <c r="FO485" s="8"/>
      <c r="FP485" s="8"/>
      <c r="FQ485" s="8">
        <v>0</v>
      </c>
      <c r="FR485" s="8">
        <v>0</v>
      </c>
      <c r="FS485" s="8">
        <v>0</v>
      </c>
      <c r="FT485" s="8"/>
      <c r="FU485" s="8"/>
      <c r="FV485" s="8"/>
      <c r="FW485" s="8"/>
      <c r="FX485" s="8">
        <v>97</v>
      </c>
      <c r="FY485" s="8">
        <v>51</v>
      </c>
      <c r="FZ485" s="8"/>
      <c r="GA485" s="8" t="s">
        <v>3</v>
      </c>
      <c r="GB485" s="8"/>
      <c r="GC485" s="8"/>
      <c r="GD485" s="8">
        <v>1</v>
      </c>
      <c r="GE485" s="8"/>
      <c r="GF485" s="8">
        <v>274903907</v>
      </c>
      <c r="GG485" s="8">
        <v>2</v>
      </c>
      <c r="GH485" s="8">
        <v>1</v>
      </c>
      <c r="GI485" s="8">
        <v>-2</v>
      </c>
      <c r="GJ485" s="8">
        <v>0</v>
      </c>
      <c r="GK485" s="8">
        <v>0</v>
      </c>
      <c r="GL485" s="8">
        <f t="shared" si="285"/>
        <v>0</v>
      </c>
      <c r="GM485" s="8">
        <f t="shared" si="286"/>
        <v>0</v>
      </c>
      <c r="GN485" s="8">
        <f t="shared" si="287"/>
        <v>0</v>
      </c>
      <c r="GO485" s="8">
        <f t="shared" si="288"/>
        <v>0</v>
      </c>
      <c r="GP485" s="8">
        <f t="shared" si="289"/>
        <v>0</v>
      </c>
      <c r="GQ485" s="8"/>
      <c r="GR485" s="8">
        <v>0</v>
      </c>
      <c r="GS485" s="8">
        <v>3</v>
      </c>
      <c r="GT485" s="8">
        <v>0</v>
      </c>
      <c r="GU485" s="8" t="s">
        <v>3</v>
      </c>
      <c r="GV485" s="8">
        <f t="shared" si="290"/>
        <v>0</v>
      </c>
      <c r="GW485" s="8">
        <v>1</v>
      </c>
      <c r="GX485" s="8">
        <f t="shared" si="291"/>
        <v>0</v>
      </c>
      <c r="GY485" s="8"/>
      <c r="GZ485" s="8"/>
      <c r="HA485" s="8">
        <v>0</v>
      </c>
      <c r="HB485" s="8">
        <v>0</v>
      </c>
      <c r="HC485" s="8">
        <f>0</f>
        <v>0</v>
      </c>
      <c r="HD485" s="8"/>
      <c r="HE485" s="8" t="s">
        <v>3</v>
      </c>
      <c r="HF485" s="8" t="s">
        <v>3</v>
      </c>
      <c r="HG485" s="8"/>
      <c r="HH485" s="8"/>
      <c r="HI485" s="8"/>
      <c r="HJ485" s="8"/>
      <c r="HK485" s="8"/>
      <c r="HL485" s="8"/>
      <c r="HM485" s="8" t="s">
        <v>3</v>
      </c>
      <c r="HN485" s="8" t="s">
        <v>158</v>
      </c>
      <c r="HO485" s="8" t="s">
        <v>159</v>
      </c>
      <c r="HP485" s="8" t="s">
        <v>156</v>
      </c>
      <c r="HQ485" s="8" t="s">
        <v>156</v>
      </c>
      <c r="HR485" s="8"/>
      <c r="HS485" s="8">
        <v>0</v>
      </c>
      <c r="HT485" s="8"/>
      <c r="HU485" s="8"/>
      <c r="HV485" s="8"/>
      <c r="HW485" s="8"/>
      <c r="HX485" s="8"/>
      <c r="HY485" s="8"/>
      <c r="HZ485" s="8"/>
      <c r="IA485" s="8"/>
      <c r="IB485" s="8"/>
      <c r="IC485" s="8"/>
      <c r="ID485" s="8"/>
      <c r="IE485" s="8"/>
      <c r="IF485" s="8"/>
      <c r="IG485" s="8"/>
      <c r="IH485" s="8"/>
      <c r="II485" s="8"/>
      <c r="IJ485" s="8"/>
      <c r="IK485" s="8">
        <v>0</v>
      </c>
      <c r="IL485" s="8"/>
      <c r="IM485" s="8"/>
      <c r="IN485" s="8"/>
      <c r="IO485" s="8"/>
      <c r="IP485" s="8"/>
      <c r="IQ485" s="8"/>
      <c r="IR485" s="8"/>
      <c r="IS485" s="8"/>
      <c r="IT485" s="8"/>
      <c r="IU485" s="8"/>
    </row>
    <row r="486" spans="1:255" x14ac:dyDescent="0.2">
      <c r="A486">
        <v>18</v>
      </c>
      <c r="B486">
        <v>0</v>
      </c>
      <c r="C486">
        <v>621</v>
      </c>
      <c r="E486" t="s">
        <v>414</v>
      </c>
      <c r="F486" t="s">
        <v>161</v>
      </c>
      <c r="G486" t="s">
        <v>162</v>
      </c>
      <c r="H486" t="s">
        <v>163</v>
      </c>
      <c r="I486">
        <f>J486</f>
        <v>2</v>
      </c>
      <c r="J486">
        <v>2</v>
      </c>
      <c r="K486">
        <v>2</v>
      </c>
      <c r="L486">
        <v>0.2</v>
      </c>
      <c r="M486">
        <v>0.2</v>
      </c>
      <c r="N486">
        <f t="shared" si="271"/>
        <v>0</v>
      </c>
      <c r="O486">
        <f>ROUND(P486,2)</f>
        <v>0</v>
      </c>
      <c r="P486">
        <f>ROUND(ROUND(ROUND(SUMIF(SmtRes!AQ613:'SmtRes'!AQ622,"=1",SmtRes!CU613:'SmtRes'!CU622),2),2)*I486/100,2)</f>
        <v>0</v>
      </c>
      <c r="Q486">
        <f>ROUND(CR486*I486,2)</f>
        <v>0</v>
      </c>
      <c r="R486">
        <f>ROUND(CS486*I486,2)</f>
        <v>0</v>
      </c>
      <c r="S486">
        <f>ROUND(CT486*I486,2)</f>
        <v>0</v>
      </c>
      <c r="T486">
        <f t="shared" si="273"/>
        <v>0</v>
      </c>
      <c r="U486">
        <f>ROUND(CV486*I486,7)</f>
        <v>0</v>
      </c>
      <c r="V486">
        <f>ROUND(CW486*I486,7)</f>
        <v>0</v>
      </c>
      <c r="W486">
        <f t="shared" si="274"/>
        <v>0</v>
      </c>
      <c r="X486">
        <f t="shared" si="275"/>
        <v>0</v>
      </c>
      <c r="Y486">
        <f t="shared" si="276"/>
        <v>0</v>
      </c>
      <c r="AA486">
        <v>82273791</v>
      </c>
      <c r="AB486">
        <f t="shared" si="277"/>
        <v>0</v>
      </c>
      <c r="AC486">
        <f>ROUND((ES486),6)</f>
        <v>0</v>
      </c>
      <c r="AD486">
        <f>ROUND((((ET486)-(EU486))+AE486),6)</f>
        <v>0</v>
      </c>
      <c r="AE486">
        <f t="shared" si="301"/>
        <v>0</v>
      </c>
      <c r="AF486">
        <f t="shared" si="301"/>
        <v>0</v>
      </c>
      <c r="AG486">
        <f t="shared" si="278"/>
        <v>0</v>
      </c>
      <c r="AH486">
        <f t="shared" si="302"/>
        <v>0</v>
      </c>
      <c r="AI486">
        <f t="shared" si="302"/>
        <v>0</v>
      </c>
      <c r="AJ486">
        <f t="shared" si="279"/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97</v>
      </c>
      <c r="AU486">
        <v>51</v>
      </c>
      <c r="AV486">
        <v>1</v>
      </c>
      <c r="AW486">
        <v>1</v>
      </c>
      <c r="AZ486">
        <v>1</v>
      </c>
      <c r="BA486">
        <v>1</v>
      </c>
      <c r="BB486">
        <v>1</v>
      </c>
      <c r="BC486">
        <v>1</v>
      </c>
      <c r="BD486" t="s">
        <v>3</v>
      </c>
      <c r="BE486" t="s">
        <v>3</v>
      </c>
      <c r="BF486" t="s">
        <v>3</v>
      </c>
      <c r="BG486" t="s">
        <v>3</v>
      </c>
      <c r="BH486">
        <v>3</v>
      </c>
      <c r="BI486">
        <v>2</v>
      </c>
      <c r="BJ486" t="s">
        <v>3</v>
      </c>
      <c r="BM486">
        <v>108001</v>
      </c>
      <c r="BN486">
        <v>0</v>
      </c>
      <c r="BO486" t="s">
        <v>3</v>
      </c>
      <c r="BP486">
        <v>0</v>
      </c>
      <c r="BQ486">
        <v>3</v>
      </c>
      <c r="BR486">
        <v>0</v>
      </c>
      <c r="BS486">
        <v>1</v>
      </c>
      <c r="BT486">
        <v>1</v>
      </c>
      <c r="BU486">
        <v>1</v>
      </c>
      <c r="BV486">
        <v>1</v>
      </c>
      <c r="BW486">
        <v>1</v>
      </c>
      <c r="BX486">
        <v>1</v>
      </c>
      <c r="BY486" t="s">
        <v>3</v>
      </c>
      <c r="BZ486">
        <v>97</v>
      </c>
      <c r="CA486">
        <v>51</v>
      </c>
      <c r="CB486" t="s">
        <v>3</v>
      </c>
      <c r="CE486">
        <v>0</v>
      </c>
      <c r="CF486">
        <v>0</v>
      </c>
      <c r="CG486">
        <v>0</v>
      </c>
      <c r="CH486">
        <v>17</v>
      </c>
      <c r="CI486">
        <v>2</v>
      </c>
      <c r="CJ486">
        <v>0</v>
      </c>
      <c r="CK486">
        <v>0</v>
      </c>
      <c r="CL486">
        <v>0</v>
      </c>
      <c r="CM486">
        <v>0</v>
      </c>
      <c r="CN486" t="s">
        <v>3</v>
      </c>
      <c r="CO486">
        <v>0</v>
      </c>
      <c r="CP486">
        <f t="shared" ref="CP486:CZ486" si="304">0</f>
        <v>0</v>
      </c>
      <c r="CQ486">
        <f t="shared" si="304"/>
        <v>0</v>
      </c>
      <c r="CR486">
        <f t="shared" si="304"/>
        <v>0</v>
      </c>
      <c r="CS486">
        <f t="shared" si="304"/>
        <v>0</v>
      </c>
      <c r="CT486">
        <f t="shared" si="304"/>
        <v>0</v>
      </c>
      <c r="CU486">
        <f t="shared" si="304"/>
        <v>0</v>
      </c>
      <c r="CV486">
        <f t="shared" si="304"/>
        <v>0</v>
      </c>
      <c r="CW486">
        <f t="shared" si="304"/>
        <v>0</v>
      </c>
      <c r="CX486">
        <f t="shared" si="304"/>
        <v>0</v>
      </c>
      <c r="CY486">
        <f t="shared" si="304"/>
        <v>0</v>
      </c>
      <c r="CZ486">
        <f t="shared" si="304"/>
        <v>0</v>
      </c>
      <c r="DC486" t="s">
        <v>3</v>
      </c>
      <c r="DD486" t="s">
        <v>3</v>
      </c>
      <c r="DE486" t="s">
        <v>3</v>
      </c>
      <c r="DF486" t="s">
        <v>3</v>
      </c>
      <c r="DG486" t="s">
        <v>3</v>
      </c>
      <c r="DH486" t="s">
        <v>3</v>
      </c>
      <c r="DI486" t="s">
        <v>3</v>
      </c>
      <c r="DJ486" t="s">
        <v>3</v>
      </c>
      <c r="DK486" t="s">
        <v>3</v>
      </c>
      <c r="DL486" t="s">
        <v>3</v>
      </c>
      <c r="DM486" t="s">
        <v>3</v>
      </c>
      <c r="DN486">
        <v>0</v>
      </c>
      <c r="DO486">
        <v>0</v>
      </c>
      <c r="DP486">
        <v>1</v>
      </c>
      <c r="DQ486">
        <v>1</v>
      </c>
      <c r="DU486">
        <v>1013</v>
      </c>
      <c r="DV486" t="s">
        <v>163</v>
      </c>
      <c r="DW486" t="s">
        <v>163</v>
      </c>
      <c r="DX486">
        <v>1</v>
      </c>
      <c r="DZ486" t="s">
        <v>3</v>
      </c>
      <c r="EA486" t="s">
        <v>3</v>
      </c>
      <c r="EB486" t="s">
        <v>3</v>
      </c>
      <c r="EC486" t="s">
        <v>3</v>
      </c>
      <c r="EE486">
        <v>78822358</v>
      </c>
      <c r="EF486">
        <v>3</v>
      </c>
      <c r="EG486" t="s">
        <v>155</v>
      </c>
      <c r="EH486">
        <v>0</v>
      </c>
      <c r="EI486" t="s">
        <v>3</v>
      </c>
      <c r="EJ486">
        <v>2</v>
      </c>
      <c r="EK486">
        <v>108001</v>
      </c>
      <c r="EL486" t="s">
        <v>156</v>
      </c>
      <c r="EM486" t="s">
        <v>157</v>
      </c>
      <c r="EO486" t="s">
        <v>3</v>
      </c>
      <c r="EQ486">
        <v>0</v>
      </c>
      <c r="ER486">
        <v>0</v>
      </c>
      <c r="ES486">
        <v>0</v>
      </c>
      <c r="ET486">
        <v>0</v>
      </c>
      <c r="EU486">
        <v>0</v>
      </c>
      <c r="EV486">
        <v>0</v>
      </c>
      <c r="EW486">
        <v>0</v>
      </c>
      <c r="EX486">
        <v>0</v>
      </c>
      <c r="FQ486">
        <v>0</v>
      </c>
      <c r="FR486">
        <v>0</v>
      </c>
      <c r="FS486">
        <v>0</v>
      </c>
      <c r="FX486">
        <v>97</v>
      </c>
      <c r="FY486">
        <v>51</v>
      </c>
      <c r="GA486" t="s">
        <v>3</v>
      </c>
      <c r="GD486">
        <v>1</v>
      </c>
      <c r="GF486">
        <v>274903907</v>
      </c>
      <c r="GG486">
        <v>2</v>
      </c>
      <c r="GH486">
        <v>1</v>
      </c>
      <c r="GI486">
        <v>-2</v>
      </c>
      <c r="GJ486">
        <v>0</v>
      </c>
      <c r="GK486">
        <v>0</v>
      </c>
      <c r="GL486">
        <f t="shared" si="285"/>
        <v>0</v>
      </c>
      <c r="GM486">
        <f t="shared" si="286"/>
        <v>0</v>
      </c>
      <c r="GN486">
        <f t="shared" si="287"/>
        <v>0</v>
      </c>
      <c r="GO486">
        <f t="shared" si="288"/>
        <v>0</v>
      </c>
      <c r="GP486">
        <f t="shared" si="289"/>
        <v>0</v>
      </c>
      <c r="GR486">
        <v>0</v>
      </c>
      <c r="GS486">
        <v>3</v>
      </c>
      <c r="GT486">
        <v>0</v>
      </c>
      <c r="GU486" t="s">
        <v>3</v>
      </c>
      <c r="GV486">
        <f t="shared" si="290"/>
        <v>0</v>
      </c>
      <c r="GW486">
        <v>1</v>
      </c>
      <c r="GX486">
        <f t="shared" si="291"/>
        <v>0</v>
      </c>
      <c r="HA486">
        <v>0</v>
      </c>
      <c r="HB486">
        <v>0</v>
      </c>
      <c r="HC486">
        <f>0</f>
        <v>0</v>
      </c>
      <c r="HE486" t="s">
        <v>3</v>
      </c>
      <c r="HF486" t="s">
        <v>3</v>
      </c>
      <c r="HM486" t="s">
        <v>3</v>
      </c>
      <c r="HN486" t="s">
        <v>158</v>
      </c>
      <c r="HO486" t="s">
        <v>159</v>
      </c>
      <c r="HP486" t="s">
        <v>156</v>
      </c>
      <c r="HQ486" t="s">
        <v>156</v>
      </c>
      <c r="HS486">
        <v>0</v>
      </c>
      <c r="IK486">
        <v>0</v>
      </c>
    </row>
    <row r="487" spans="1:255" x14ac:dyDescent="0.2">
      <c r="A487" s="8">
        <v>17</v>
      </c>
      <c r="B487" s="8">
        <v>0</v>
      </c>
      <c r="C487" s="8">
        <f>ROW(SmtRes!A631)</f>
        <v>631</v>
      </c>
      <c r="D487" s="8">
        <f>ROW(EtalonRes!A748)</f>
        <v>748</v>
      </c>
      <c r="E487" s="8" t="s">
        <v>192</v>
      </c>
      <c r="F487" s="8" t="s">
        <v>212</v>
      </c>
      <c r="G487" s="8" t="s">
        <v>213</v>
      </c>
      <c r="H487" s="8" t="s">
        <v>175</v>
      </c>
      <c r="I487" s="8">
        <v>0</v>
      </c>
      <c r="J487" s="8">
        <v>0</v>
      </c>
      <c r="K487" s="8">
        <v>0</v>
      </c>
      <c r="L487" s="8">
        <v>0.05</v>
      </c>
      <c r="M487" s="8">
        <v>0.05</v>
      </c>
      <c r="N487" s="8">
        <f t="shared" si="271"/>
        <v>0</v>
      </c>
      <c r="O487" s="8">
        <f>ROUND(CP487,2)</f>
        <v>0</v>
      </c>
      <c r="P487" s="8">
        <f>SUMIF(SmtRes!AQ623:'SmtRes'!AQ631,"=1",SmtRes!DF623:'SmtRes'!DF631)</f>
        <v>0</v>
      </c>
      <c r="Q487" s="8">
        <f>SUMIF(SmtRes!AQ623:'SmtRes'!AQ631,"=1",SmtRes!DG623:'SmtRes'!DG631)</f>
        <v>0</v>
      </c>
      <c r="R487" s="8">
        <f>SUMIF(SmtRes!AQ623:'SmtRes'!AQ631,"=1",SmtRes!DH623:'SmtRes'!DH631)</f>
        <v>0</v>
      </c>
      <c r="S487" s="8">
        <f>SUMIF(SmtRes!AQ623:'SmtRes'!AQ631,"=1",SmtRes!DI623:'SmtRes'!DI631)</f>
        <v>0</v>
      </c>
      <c r="T487" s="8">
        <f t="shared" si="273"/>
        <v>0</v>
      </c>
      <c r="U487" s="8">
        <f>SUMIF(SmtRes!AQ623:'SmtRes'!AQ631,"=1",SmtRes!CV623:'SmtRes'!CV631)</f>
        <v>0</v>
      </c>
      <c r="V487" s="8">
        <f>SUMIF(SmtRes!AQ623:'SmtRes'!AQ631,"=1",SmtRes!CW623:'SmtRes'!CW631)</f>
        <v>0</v>
      </c>
      <c r="W487" s="8">
        <f t="shared" si="274"/>
        <v>0</v>
      </c>
      <c r="X487" s="8">
        <f t="shared" si="275"/>
        <v>0</v>
      </c>
      <c r="Y487" s="8">
        <f t="shared" si="276"/>
        <v>0</v>
      </c>
      <c r="Z487" s="8"/>
      <c r="AA487" s="8">
        <v>82273856</v>
      </c>
      <c r="AB487" s="8">
        <f t="shared" si="277"/>
        <v>12758.27435</v>
      </c>
      <c r="AC487" s="8">
        <f>ROUND((SUM(SmtRes!BQ623:'SmtRes'!BQ631)),6)</f>
        <v>3512.8389999999999</v>
      </c>
      <c r="AD487" s="8">
        <f>ROUND((((SUM(SmtRes!BR623:'SmtRes'!BR631))-(SUM(SmtRes!BS623:'SmtRes'!BS631)))+AE487),6)</f>
        <v>616.35055</v>
      </c>
      <c r="AE487" s="8">
        <f>ROUND((SUM(SmtRes!BS623:'SmtRes'!BS631)),6)</f>
        <v>287.27</v>
      </c>
      <c r="AF487" s="8">
        <f>ROUND((SUM(SmtRes!BT623:'SmtRes'!BT631)),6)</f>
        <v>8629.0848000000005</v>
      </c>
      <c r="AG487" s="8">
        <f t="shared" si="278"/>
        <v>0</v>
      </c>
      <c r="AH487" s="8">
        <f>(SUM(SmtRes!BU623:'SmtRes'!BU631))</f>
        <v>16.559999999999999</v>
      </c>
      <c r="AI487" s="8">
        <f>(SUM(SmtRes!BV623:'SmtRes'!BV631))</f>
        <v>0.46</v>
      </c>
      <c r="AJ487" s="8">
        <f t="shared" si="279"/>
        <v>0</v>
      </c>
      <c r="AK487" s="8">
        <v>11802.147999999999</v>
      </c>
      <c r="AL487" s="8">
        <v>3512.8389999999999</v>
      </c>
      <c r="AM487" s="8">
        <v>535.95699999999999</v>
      </c>
      <c r="AN487" s="8">
        <v>249.8</v>
      </c>
      <c r="AO487" s="8">
        <v>7503.5519999999997</v>
      </c>
      <c r="AP487" s="8">
        <v>0</v>
      </c>
      <c r="AQ487" s="8">
        <v>14.4</v>
      </c>
      <c r="AR487" s="8">
        <v>0.4</v>
      </c>
      <c r="AS487" s="8">
        <v>0</v>
      </c>
      <c r="AT487" s="8">
        <v>97</v>
      </c>
      <c r="AU487" s="8">
        <v>51</v>
      </c>
      <c r="AV487" s="8">
        <v>1</v>
      </c>
      <c r="AW487" s="8">
        <v>1</v>
      </c>
      <c r="AX487" s="8"/>
      <c r="AY487" s="8"/>
      <c r="AZ487" s="8">
        <v>1</v>
      </c>
      <c r="BA487" s="8">
        <v>1</v>
      </c>
      <c r="BB487" s="8">
        <v>1</v>
      </c>
      <c r="BC487" s="8">
        <v>1</v>
      </c>
      <c r="BD487" s="8" t="s">
        <v>3</v>
      </c>
      <c r="BE487" s="8" t="s">
        <v>3</v>
      </c>
      <c r="BF487" s="8" t="s">
        <v>3</v>
      </c>
      <c r="BG487" s="8" t="s">
        <v>3</v>
      </c>
      <c r="BH487" s="8">
        <v>0</v>
      </c>
      <c r="BI487" s="8">
        <v>2</v>
      </c>
      <c r="BJ487" s="8" t="s">
        <v>214</v>
      </c>
      <c r="BK487" s="8"/>
      <c r="BL487" s="8"/>
      <c r="BM487" s="8">
        <v>108001</v>
      </c>
      <c r="BN487" s="8">
        <v>0</v>
      </c>
      <c r="BO487" s="8" t="s">
        <v>3</v>
      </c>
      <c r="BP487" s="8">
        <v>0</v>
      </c>
      <c r="BQ487" s="8">
        <v>3</v>
      </c>
      <c r="BR487" s="8">
        <v>0</v>
      </c>
      <c r="BS487" s="8">
        <v>1</v>
      </c>
      <c r="BT487" s="8">
        <v>1</v>
      </c>
      <c r="BU487" s="8">
        <v>1</v>
      </c>
      <c r="BV487" s="8">
        <v>1</v>
      </c>
      <c r="BW487" s="8">
        <v>1</v>
      </c>
      <c r="BX487" s="8">
        <v>1</v>
      </c>
      <c r="BY487" s="8" t="s">
        <v>3</v>
      </c>
      <c r="BZ487" s="8">
        <v>97</v>
      </c>
      <c r="CA487" s="8">
        <v>51</v>
      </c>
      <c r="CB487" s="8" t="s">
        <v>3</v>
      </c>
      <c r="CC487" s="8"/>
      <c r="CD487" s="8"/>
      <c r="CE487" s="8">
        <v>0</v>
      </c>
      <c r="CF487" s="8">
        <v>0</v>
      </c>
      <c r="CG487" s="8">
        <v>0</v>
      </c>
      <c r="CH487" s="8">
        <v>18</v>
      </c>
      <c r="CI487" s="8">
        <v>0</v>
      </c>
      <c r="CJ487" s="8">
        <v>0</v>
      </c>
      <c r="CK487" s="8">
        <v>0</v>
      </c>
      <c r="CL487" s="8">
        <v>0</v>
      </c>
      <c r="CM487" s="8">
        <v>0</v>
      </c>
      <c r="CN487" s="8" t="s">
        <v>37</v>
      </c>
      <c r="CO487" s="8">
        <v>0</v>
      </c>
      <c r="CP487" s="8">
        <f>(P487+Q487+S487+R487)</f>
        <v>0</v>
      </c>
      <c r="CQ487" s="8">
        <f>SUMIF(SmtRes!AQ623:'SmtRes'!AQ631,"=1",SmtRes!AA623:'SmtRes'!AA631)</f>
        <v>1274.8500000000001</v>
      </c>
      <c r="CR487" s="8">
        <f>SUMIF(SmtRes!AQ623:'SmtRes'!AQ631,"=1",SmtRes!AB623:'SmtRes'!AB631)</f>
        <v>2268.91</v>
      </c>
      <c r="CS487" s="8">
        <f>SUMIF(SmtRes!AQ623:'SmtRes'!AQ631,"=1",SmtRes!AC623:'SmtRes'!AC631)</f>
        <v>1249</v>
      </c>
      <c r="CT487" s="8">
        <f>SUMIF(SmtRes!AQ623:'SmtRes'!AQ631,"=1",SmtRes!AD623:'SmtRes'!AD631)</f>
        <v>521.08000000000004</v>
      </c>
      <c r="CU487" s="8">
        <f>AG487</f>
        <v>0</v>
      </c>
      <c r="CV487" s="8">
        <f>SUMIF(SmtRes!AQ623:'SmtRes'!AQ631,"=1",SmtRes!BU623:'SmtRes'!BU631)</f>
        <v>16.559999999999999</v>
      </c>
      <c r="CW487" s="8">
        <f>SUMIF(SmtRes!AQ623:'SmtRes'!AQ631,"=1",SmtRes!BV623:'SmtRes'!BV631)</f>
        <v>0.46</v>
      </c>
      <c r="CX487" s="8">
        <f>AJ487</f>
        <v>0</v>
      </c>
      <c r="CY487" s="8">
        <f>(((S487+R487)*AT487)/100)</f>
        <v>0</v>
      </c>
      <c r="CZ487" s="8">
        <f>(((S487+R487)*AU487)/100)</f>
        <v>0</v>
      </c>
      <c r="DA487" s="8"/>
      <c r="DB487" s="8">
        <v>93</v>
      </c>
      <c r="DC487" s="8" t="s">
        <v>3</v>
      </c>
      <c r="DD487" s="8" t="s">
        <v>3</v>
      </c>
      <c r="DE487" s="8" t="s">
        <v>38</v>
      </c>
      <c r="DF487" s="8" t="s">
        <v>38</v>
      </c>
      <c r="DG487" s="8" t="s">
        <v>38</v>
      </c>
      <c r="DH487" s="8" t="s">
        <v>3</v>
      </c>
      <c r="DI487" s="8" t="s">
        <v>38</v>
      </c>
      <c r="DJ487" s="8" t="s">
        <v>38</v>
      </c>
      <c r="DK487" s="8" t="s">
        <v>3</v>
      </c>
      <c r="DL487" s="8" t="s">
        <v>3</v>
      </c>
      <c r="DM487" s="8" t="s">
        <v>3</v>
      </c>
      <c r="DN487" s="8">
        <v>0</v>
      </c>
      <c r="DO487" s="8">
        <v>0</v>
      </c>
      <c r="DP487" s="8">
        <v>1</v>
      </c>
      <c r="DQ487" s="8">
        <v>1</v>
      </c>
      <c r="DR487" s="8"/>
      <c r="DS487" s="8"/>
      <c r="DT487" s="8"/>
      <c r="DU487" s="8">
        <v>1003</v>
      </c>
      <c r="DV487" s="8" t="s">
        <v>175</v>
      </c>
      <c r="DW487" s="8" t="s">
        <v>175</v>
      </c>
      <c r="DX487" s="8">
        <v>100</v>
      </c>
      <c r="DY487" s="8"/>
      <c r="DZ487" s="8" t="s">
        <v>3</v>
      </c>
      <c r="EA487" s="8" t="s">
        <v>3</v>
      </c>
      <c r="EB487" s="8" t="s">
        <v>3</v>
      </c>
      <c r="EC487" s="8" t="s">
        <v>3</v>
      </c>
      <c r="ED487" s="8"/>
      <c r="EE487" s="8">
        <v>78822358</v>
      </c>
      <c r="EF487" s="8">
        <v>3</v>
      </c>
      <c r="EG487" s="8" t="s">
        <v>155</v>
      </c>
      <c r="EH487" s="8">
        <v>0</v>
      </c>
      <c r="EI487" s="8" t="s">
        <v>3</v>
      </c>
      <c r="EJ487" s="8">
        <v>2</v>
      </c>
      <c r="EK487" s="8">
        <v>108001</v>
      </c>
      <c r="EL487" s="8" t="s">
        <v>156</v>
      </c>
      <c r="EM487" s="8" t="s">
        <v>157</v>
      </c>
      <c r="EN487" s="8"/>
      <c r="EO487" s="8" t="s">
        <v>42</v>
      </c>
      <c r="EP487" s="8"/>
      <c r="EQ487" s="8">
        <v>131072</v>
      </c>
      <c r="ER487" s="8">
        <v>0</v>
      </c>
      <c r="ES487" s="8">
        <v>0</v>
      </c>
      <c r="ET487" s="8">
        <v>0</v>
      </c>
      <c r="EU487" s="8">
        <v>0</v>
      </c>
      <c r="EV487" s="8">
        <v>0</v>
      </c>
      <c r="EW487" s="8">
        <v>14.4</v>
      </c>
      <c r="EX487" s="8">
        <v>0.4</v>
      </c>
      <c r="EY487" s="8">
        <v>0</v>
      </c>
      <c r="EZ487" s="8"/>
      <c r="FA487" s="8"/>
      <c r="FB487" s="8"/>
      <c r="FC487" s="8"/>
      <c r="FD487" s="8"/>
      <c r="FE487" s="8"/>
      <c r="FF487" s="8"/>
      <c r="FG487" s="8"/>
      <c r="FH487" s="8"/>
      <c r="FI487" s="8"/>
      <c r="FJ487" s="8"/>
      <c r="FK487" s="8"/>
      <c r="FL487" s="8"/>
      <c r="FM487" s="8"/>
      <c r="FN487" s="8"/>
      <c r="FO487" s="8"/>
      <c r="FP487" s="8"/>
      <c r="FQ487" s="8">
        <v>0</v>
      </c>
      <c r="FR487" s="8">
        <v>0</v>
      </c>
      <c r="FS487" s="8">
        <v>0</v>
      </c>
      <c r="FT487" s="8"/>
      <c r="FU487" s="8"/>
      <c r="FV487" s="8"/>
      <c r="FW487" s="8"/>
      <c r="FX487" s="8">
        <v>97</v>
      </c>
      <c r="FY487" s="8">
        <v>51</v>
      </c>
      <c r="FZ487" s="8"/>
      <c r="GA487" s="8" t="s">
        <v>3</v>
      </c>
      <c r="GB487" s="8"/>
      <c r="GC487" s="8"/>
      <c r="GD487" s="8">
        <v>1</v>
      </c>
      <c r="GE487" s="8"/>
      <c r="GF487" s="8">
        <v>-858537851</v>
      </c>
      <c r="GG487" s="8">
        <v>2</v>
      </c>
      <c r="GH487" s="8">
        <v>1</v>
      </c>
      <c r="GI487" s="8">
        <v>-2</v>
      </c>
      <c r="GJ487" s="8">
        <v>0</v>
      </c>
      <c r="GK487" s="8">
        <v>0</v>
      </c>
      <c r="GL487" s="8">
        <f t="shared" si="285"/>
        <v>0</v>
      </c>
      <c r="GM487" s="8">
        <f t="shared" si="286"/>
        <v>0</v>
      </c>
      <c r="GN487" s="8">
        <f t="shared" si="287"/>
        <v>0</v>
      </c>
      <c r="GO487" s="8">
        <f t="shared" si="288"/>
        <v>0</v>
      </c>
      <c r="GP487" s="8">
        <f t="shared" si="289"/>
        <v>0</v>
      </c>
      <c r="GQ487" s="8"/>
      <c r="GR487" s="8">
        <v>0</v>
      </c>
      <c r="GS487" s="8">
        <v>3</v>
      </c>
      <c r="GT487" s="8">
        <v>0</v>
      </c>
      <c r="GU487" s="8" t="s">
        <v>3</v>
      </c>
      <c r="GV487" s="8">
        <f t="shared" si="290"/>
        <v>0</v>
      </c>
      <c r="GW487" s="8">
        <v>1</v>
      </c>
      <c r="GX487" s="8">
        <f t="shared" si="291"/>
        <v>0</v>
      </c>
      <c r="GY487" s="8"/>
      <c r="GZ487" s="8"/>
      <c r="HA487" s="8">
        <v>0</v>
      </c>
      <c r="HB487" s="8">
        <v>0</v>
      </c>
      <c r="HC487" s="8">
        <f>GV487*GW487</f>
        <v>0</v>
      </c>
      <c r="HD487" s="8"/>
      <c r="HE487" s="8" t="s">
        <v>3</v>
      </c>
      <c r="HF487" s="8" t="s">
        <v>3</v>
      </c>
      <c r="HG487" s="8"/>
      <c r="HH487" s="8"/>
      <c r="HI487" s="8"/>
      <c r="HJ487" s="8"/>
      <c r="HK487" s="8"/>
      <c r="HL487" s="8"/>
      <c r="HM487" s="8" t="s">
        <v>3</v>
      </c>
      <c r="HN487" s="8" t="s">
        <v>158</v>
      </c>
      <c r="HO487" s="8" t="s">
        <v>159</v>
      </c>
      <c r="HP487" s="8" t="s">
        <v>156</v>
      </c>
      <c r="HQ487" s="8" t="s">
        <v>156</v>
      </c>
      <c r="HR487" s="8"/>
      <c r="HS487" s="8">
        <v>0</v>
      </c>
      <c r="HT487" s="8"/>
      <c r="HU487" s="8"/>
      <c r="HV487" s="8"/>
      <c r="HW487" s="8"/>
      <c r="HX487" s="8"/>
      <c r="HY487" s="8"/>
      <c r="HZ487" s="8"/>
      <c r="IA487" s="8"/>
      <c r="IB487" s="8"/>
      <c r="IC487" s="8"/>
      <c r="ID487" s="8"/>
      <c r="IE487" s="8"/>
      <c r="IF487" s="8"/>
      <c r="IG487" s="8"/>
      <c r="IH487" s="8"/>
      <c r="II487" s="8"/>
      <c r="IJ487" s="8"/>
      <c r="IK487" s="8">
        <v>0</v>
      </c>
      <c r="IL487" s="8"/>
      <c r="IM487" s="8"/>
      <c r="IN487" s="8"/>
      <c r="IO487" s="8"/>
      <c r="IP487" s="8"/>
      <c r="IQ487" s="8"/>
      <c r="IR487" s="8"/>
      <c r="IS487" s="8"/>
      <c r="IT487" s="8"/>
      <c r="IU487" s="8"/>
    </row>
    <row r="488" spans="1:255" x14ac:dyDescent="0.2">
      <c r="A488">
        <v>17</v>
      </c>
      <c r="B488">
        <v>0</v>
      </c>
      <c r="C488">
        <f>ROW(SmtRes!A640)</f>
        <v>640</v>
      </c>
      <c r="D488">
        <f>ROW(EtalonRes!A756)</f>
        <v>756</v>
      </c>
      <c r="E488" t="s">
        <v>192</v>
      </c>
      <c r="F488" t="s">
        <v>212</v>
      </c>
      <c r="G488" t="s">
        <v>213</v>
      </c>
      <c r="H488" t="s">
        <v>175</v>
      </c>
      <c r="I488">
        <v>0</v>
      </c>
      <c r="J488">
        <v>0</v>
      </c>
      <c r="K488">
        <v>0</v>
      </c>
      <c r="L488">
        <v>0.05</v>
      </c>
      <c r="M488">
        <v>0.05</v>
      </c>
      <c r="N488">
        <f t="shared" si="271"/>
        <v>0</v>
      </c>
      <c r="O488">
        <f>ROUND(CP488,2)</f>
        <v>0</v>
      </c>
      <c r="P488">
        <f>SUMIF(SmtRes!AQ632:'SmtRes'!AQ640,"=1",SmtRes!DF632:'SmtRes'!DF640)</f>
        <v>0</v>
      </c>
      <c r="Q488">
        <f>SUMIF(SmtRes!AQ632:'SmtRes'!AQ640,"=1",SmtRes!DG632:'SmtRes'!DG640)</f>
        <v>0</v>
      </c>
      <c r="R488">
        <f>SUMIF(SmtRes!AQ632:'SmtRes'!AQ640,"=1",SmtRes!DH632:'SmtRes'!DH640)</f>
        <v>0</v>
      </c>
      <c r="S488">
        <f>SUMIF(SmtRes!AQ632:'SmtRes'!AQ640,"=1",SmtRes!DI632:'SmtRes'!DI640)</f>
        <v>0</v>
      </c>
      <c r="T488">
        <f t="shared" si="273"/>
        <v>0</v>
      </c>
      <c r="U488">
        <f>SUMIF(SmtRes!AQ632:'SmtRes'!AQ640,"=1",SmtRes!CV632:'SmtRes'!CV640)</f>
        <v>0</v>
      </c>
      <c r="V488">
        <f>SUMIF(SmtRes!AQ632:'SmtRes'!AQ640,"=1",SmtRes!CW632:'SmtRes'!CW640)</f>
        <v>0</v>
      </c>
      <c r="W488">
        <f t="shared" si="274"/>
        <v>0</v>
      </c>
      <c r="X488">
        <f t="shared" si="275"/>
        <v>0</v>
      </c>
      <c r="Y488">
        <f t="shared" si="276"/>
        <v>0</v>
      </c>
      <c r="AA488">
        <v>82273791</v>
      </c>
      <c r="AB488">
        <f t="shared" si="277"/>
        <v>12758.27435</v>
      </c>
      <c r="AC488">
        <f>ROUND((SUM(SmtRes!BQ632:'SmtRes'!BQ640)),6)</f>
        <v>3512.8389999999999</v>
      </c>
      <c r="AD488">
        <f>ROUND((((SUM(SmtRes!BR632:'SmtRes'!BR640))-(SUM(SmtRes!BS632:'SmtRes'!BS640)))+AE488),6)</f>
        <v>616.35055</v>
      </c>
      <c r="AE488">
        <f>ROUND((SUM(SmtRes!BS632:'SmtRes'!BS640)),6)</f>
        <v>287.27</v>
      </c>
      <c r="AF488">
        <f>ROUND((SUM(SmtRes!BT632:'SmtRes'!BT640)),6)</f>
        <v>8629.0848000000005</v>
      </c>
      <c r="AG488">
        <f t="shared" si="278"/>
        <v>0</v>
      </c>
      <c r="AH488">
        <f>(SUM(SmtRes!BU632:'SmtRes'!BU640))</f>
        <v>16.559999999999999</v>
      </c>
      <c r="AI488">
        <f>(SUM(SmtRes!BV632:'SmtRes'!BV640))</f>
        <v>0.46</v>
      </c>
      <c r="AJ488">
        <f t="shared" si="279"/>
        <v>0</v>
      </c>
      <c r="AK488">
        <v>11802.147999999999</v>
      </c>
      <c r="AL488">
        <v>3512.8389999999999</v>
      </c>
      <c r="AM488">
        <v>535.95699999999999</v>
      </c>
      <c r="AN488">
        <v>249.8</v>
      </c>
      <c r="AO488">
        <v>7503.5519999999997</v>
      </c>
      <c r="AP488">
        <v>0</v>
      </c>
      <c r="AQ488">
        <v>14.4</v>
      </c>
      <c r="AR488">
        <v>0.4</v>
      </c>
      <c r="AS488">
        <v>0</v>
      </c>
      <c r="AT488">
        <v>97</v>
      </c>
      <c r="AU488">
        <v>51</v>
      </c>
      <c r="AV488">
        <v>1</v>
      </c>
      <c r="AW488">
        <v>1</v>
      </c>
      <c r="AZ488">
        <v>1</v>
      </c>
      <c r="BA488">
        <v>1</v>
      </c>
      <c r="BB488">
        <v>1</v>
      </c>
      <c r="BC488">
        <v>1</v>
      </c>
      <c r="BD488" t="s">
        <v>3</v>
      </c>
      <c r="BE488" t="s">
        <v>3</v>
      </c>
      <c r="BF488" t="s">
        <v>3</v>
      </c>
      <c r="BG488" t="s">
        <v>3</v>
      </c>
      <c r="BH488">
        <v>0</v>
      </c>
      <c r="BI488">
        <v>2</v>
      </c>
      <c r="BJ488" t="s">
        <v>214</v>
      </c>
      <c r="BM488">
        <v>108001</v>
      </c>
      <c r="BN488">
        <v>0</v>
      </c>
      <c r="BO488" t="s">
        <v>3</v>
      </c>
      <c r="BP488">
        <v>0</v>
      </c>
      <c r="BQ488">
        <v>3</v>
      </c>
      <c r="BR488">
        <v>0</v>
      </c>
      <c r="BS488">
        <v>1</v>
      </c>
      <c r="BT488">
        <v>1</v>
      </c>
      <c r="BU488">
        <v>1</v>
      </c>
      <c r="BV488">
        <v>1</v>
      </c>
      <c r="BW488">
        <v>1</v>
      </c>
      <c r="BX488">
        <v>1</v>
      </c>
      <c r="BY488" t="s">
        <v>3</v>
      </c>
      <c r="BZ488">
        <v>97</v>
      </c>
      <c r="CA488">
        <v>51</v>
      </c>
      <c r="CB488" t="s">
        <v>3</v>
      </c>
      <c r="CE488">
        <v>0</v>
      </c>
      <c r="CF488">
        <v>0</v>
      </c>
      <c r="CG488">
        <v>0</v>
      </c>
      <c r="CH488">
        <v>18</v>
      </c>
      <c r="CI488">
        <v>0</v>
      </c>
      <c r="CJ488">
        <v>0</v>
      </c>
      <c r="CK488">
        <v>0</v>
      </c>
      <c r="CL488">
        <v>0</v>
      </c>
      <c r="CM488">
        <v>0</v>
      </c>
      <c r="CN488" t="s">
        <v>37</v>
      </c>
      <c r="CO488">
        <v>0</v>
      </c>
      <c r="CP488">
        <f>(P488+Q488+S488+R488)</f>
        <v>0</v>
      </c>
      <c r="CQ488">
        <f>SUMIF(SmtRes!AQ632:'SmtRes'!AQ640,"=1",SmtRes!AA632:'SmtRes'!AA640)</f>
        <v>1274.8500000000001</v>
      </c>
      <c r="CR488">
        <f>SUMIF(SmtRes!AQ632:'SmtRes'!AQ640,"=1",SmtRes!AB632:'SmtRes'!AB640)</f>
        <v>2268.91</v>
      </c>
      <c r="CS488">
        <f>SUMIF(SmtRes!AQ632:'SmtRes'!AQ640,"=1",SmtRes!AC632:'SmtRes'!AC640)</f>
        <v>1249</v>
      </c>
      <c r="CT488">
        <f>SUMIF(SmtRes!AQ632:'SmtRes'!AQ640,"=1",SmtRes!AD632:'SmtRes'!AD640)</f>
        <v>521.08000000000004</v>
      </c>
      <c r="CU488">
        <f>AG488</f>
        <v>0</v>
      </c>
      <c r="CV488">
        <f>SUMIF(SmtRes!AQ632:'SmtRes'!AQ640,"=1",SmtRes!BU632:'SmtRes'!BU640)</f>
        <v>16.559999999999999</v>
      </c>
      <c r="CW488">
        <f>SUMIF(SmtRes!AQ632:'SmtRes'!AQ640,"=1",SmtRes!BV632:'SmtRes'!BV640)</f>
        <v>0.46</v>
      </c>
      <c r="CX488">
        <f>AJ488</f>
        <v>0</v>
      </c>
      <c r="CY488">
        <f>(((S488+R488)*AT488)/100)</f>
        <v>0</v>
      </c>
      <c r="CZ488">
        <f>(((S488+R488)*AU488)/100)</f>
        <v>0</v>
      </c>
      <c r="DB488">
        <v>94</v>
      </c>
      <c r="DC488" t="s">
        <v>3</v>
      </c>
      <c r="DD488" t="s">
        <v>3</v>
      </c>
      <c r="DE488" t="s">
        <v>38</v>
      </c>
      <c r="DF488" t="s">
        <v>38</v>
      </c>
      <c r="DG488" t="s">
        <v>38</v>
      </c>
      <c r="DH488" t="s">
        <v>3</v>
      </c>
      <c r="DI488" t="s">
        <v>38</v>
      </c>
      <c r="DJ488" t="s">
        <v>38</v>
      </c>
      <c r="DK488" t="s">
        <v>3</v>
      </c>
      <c r="DL488" t="s">
        <v>3</v>
      </c>
      <c r="DM488" t="s">
        <v>3</v>
      </c>
      <c r="DN488">
        <v>0</v>
      </c>
      <c r="DO488">
        <v>0</v>
      </c>
      <c r="DP488">
        <v>1</v>
      </c>
      <c r="DQ488">
        <v>1</v>
      </c>
      <c r="DU488">
        <v>1003</v>
      </c>
      <c r="DV488" t="s">
        <v>175</v>
      </c>
      <c r="DW488" t="s">
        <v>175</v>
      </c>
      <c r="DX488">
        <v>100</v>
      </c>
      <c r="DZ488" t="s">
        <v>3</v>
      </c>
      <c r="EA488" t="s">
        <v>3</v>
      </c>
      <c r="EB488" t="s">
        <v>3</v>
      </c>
      <c r="EC488" t="s">
        <v>3</v>
      </c>
      <c r="EE488">
        <v>78822358</v>
      </c>
      <c r="EF488">
        <v>3</v>
      </c>
      <c r="EG488" t="s">
        <v>155</v>
      </c>
      <c r="EH488">
        <v>0</v>
      </c>
      <c r="EI488" t="s">
        <v>3</v>
      </c>
      <c r="EJ488">
        <v>2</v>
      </c>
      <c r="EK488">
        <v>108001</v>
      </c>
      <c r="EL488" t="s">
        <v>156</v>
      </c>
      <c r="EM488" t="s">
        <v>157</v>
      </c>
      <c r="EO488" t="s">
        <v>42</v>
      </c>
      <c r="EQ488">
        <v>131072</v>
      </c>
      <c r="ER488">
        <v>0</v>
      </c>
      <c r="ES488">
        <v>0</v>
      </c>
      <c r="ET488">
        <v>0</v>
      </c>
      <c r="EU488">
        <v>0</v>
      </c>
      <c r="EV488">
        <v>0</v>
      </c>
      <c r="EW488">
        <v>14.4</v>
      </c>
      <c r="EX488">
        <v>0.4</v>
      </c>
      <c r="EY488">
        <v>0</v>
      </c>
      <c r="FQ488">
        <v>0</v>
      </c>
      <c r="FR488">
        <v>0</v>
      </c>
      <c r="FS488">
        <v>0</v>
      </c>
      <c r="FX488">
        <v>97</v>
      </c>
      <c r="FY488">
        <v>51</v>
      </c>
      <c r="GA488" t="s">
        <v>3</v>
      </c>
      <c r="GD488">
        <v>1</v>
      </c>
      <c r="GF488">
        <v>-858537851</v>
      </c>
      <c r="GG488">
        <v>2</v>
      </c>
      <c r="GH488">
        <v>1</v>
      </c>
      <c r="GI488">
        <v>-2</v>
      </c>
      <c r="GJ488">
        <v>0</v>
      </c>
      <c r="GK488">
        <v>0</v>
      </c>
      <c r="GL488">
        <f t="shared" si="285"/>
        <v>0</v>
      </c>
      <c r="GM488">
        <f t="shared" si="286"/>
        <v>0</v>
      </c>
      <c r="GN488">
        <f t="shared" si="287"/>
        <v>0</v>
      </c>
      <c r="GO488">
        <f t="shared" si="288"/>
        <v>0</v>
      </c>
      <c r="GP488">
        <f t="shared" si="289"/>
        <v>0</v>
      </c>
      <c r="GR488">
        <v>0</v>
      </c>
      <c r="GS488">
        <v>3</v>
      </c>
      <c r="GT488">
        <v>0</v>
      </c>
      <c r="GU488" t="s">
        <v>3</v>
      </c>
      <c r="GV488">
        <f t="shared" si="290"/>
        <v>0</v>
      </c>
      <c r="GW488">
        <v>1</v>
      </c>
      <c r="GX488">
        <f t="shared" si="291"/>
        <v>0</v>
      </c>
      <c r="HA488">
        <v>0</v>
      </c>
      <c r="HB488">
        <v>0</v>
      </c>
      <c r="HC488">
        <f>GV488*GW488</f>
        <v>0</v>
      </c>
      <c r="HE488" t="s">
        <v>3</v>
      </c>
      <c r="HF488" t="s">
        <v>3</v>
      </c>
      <c r="HM488" t="s">
        <v>3</v>
      </c>
      <c r="HN488" t="s">
        <v>158</v>
      </c>
      <c r="HO488" t="s">
        <v>159</v>
      </c>
      <c r="HP488" t="s">
        <v>156</v>
      </c>
      <c r="HQ488" t="s">
        <v>156</v>
      </c>
      <c r="HS488">
        <v>0</v>
      </c>
      <c r="IK488">
        <v>0</v>
      </c>
    </row>
    <row r="489" spans="1:255" x14ac:dyDescent="0.2">
      <c r="A489" s="8">
        <v>18</v>
      </c>
      <c r="B489" s="8">
        <v>0</v>
      </c>
      <c r="C489" s="8">
        <v>631</v>
      </c>
      <c r="D489" s="8"/>
      <c r="E489" s="8" t="s">
        <v>197</v>
      </c>
      <c r="F489" s="8" t="s">
        <v>198</v>
      </c>
      <c r="G489" s="8" t="s">
        <v>216</v>
      </c>
      <c r="H489" s="8" t="s">
        <v>200</v>
      </c>
      <c r="I489" s="8">
        <f>I487*J489</f>
        <v>0</v>
      </c>
      <c r="J489" s="8">
        <v>100</v>
      </c>
      <c r="K489" s="8">
        <v>100</v>
      </c>
      <c r="L489" s="8">
        <v>5</v>
      </c>
      <c r="M489" s="8">
        <v>5</v>
      </c>
      <c r="N489" s="8">
        <f t="shared" si="271"/>
        <v>0</v>
      </c>
      <c r="O489" s="8">
        <f>ROUND(CP489,2)</f>
        <v>0</v>
      </c>
      <c r="P489" s="8">
        <f>ROUND(CQ489*I489,2)</f>
        <v>0</v>
      </c>
      <c r="Q489" s="8">
        <f>ROUND(CR489*I489,2)</f>
        <v>0</v>
      </c>
      <c r="R489" s="8">
        <f>ROUND(CS489*I489,2)</f>
        <v>0</v>
      </c>
      <c r="S489" s="8">
        <f>ROUND(CT489*I489,2)</f>
        <v>0</v>
      </c>
      <c r="T489" s="8">
        <f t="shared" si="273"/>
        <v>0</v>
      </c>
      <c r="U489" s="8">
        <f>ROUND(CV489*I489,7)</f>
        <v>0</v>
      </c>
      <c r="V489" s="8">
        <f>ROUND(CW489*I489,7)</f>
        <v>0</v>
      </c>
      <c r="W489" s="8">
        <f t="shared" si="274"/>
        <v>0</v>
      </c>
      <c r="X489" s="8">
        <f t="shared" si="275"/>
        <v>0</v>
      </c>
      <c r="Y489" s="8">
        <f t="shared" si="276"/>
        <v>0</v>
      </c>
      <c r="Z489" s="8"/>
      <c r="AA489" s="8">
        <v>82273856</v>
      </c>
      <c r="AB489" s="8">
        <f t="shared" si="277"/>
        <v>139.21</v>
      </c>
      <c r="AC489" s="8">
        <f>ROUND((ES489),6)</f>
        <v>139.21</v>
      </c>
      <c r="AD489" s="8">
        <f>ROUND((((ET489)-(EU489))+AE489),6)</f>
        <v>0</v>
      </c>
      <c r="AE489" s="8">
        <f t="shared" ref="AE489:AF492" si="305">ROUND((EU489),6)</f>
        <v>0</v>
      </c>
      <c r="AF489" s="8">
        <f t="shared" si="305"/>
        <v>0</v>
      </c>
      <c r="AG489" s="8">
        <f t="shared" si="278"/>
        <v>0</v>
      </c>
      <c r="AH489" s="8">
        <f t="shared" ref="AH489:AI492" si="306">(EW489)</f>
        <v>0</v>
      </c>
      <c r="AI489" s="8">
        <f t="shared" si="306"/>
        <v>0</v>
      </c>
      <c r="AJ489" s="8">
        <f t="shared" si="279"/>
        <v>0</v>
      </c>
      <c r="AK489" s="8">
        <v>139.21</v>
      </c>
      <c r="AL489" s="8">
        <v>139.21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97</v>
      </c>
      <c r="AU489" s="8">
        <v>51</v>
      </c>
      <c r="AV489" s="8">
        <v>1</v>
      </c>
      <c r="AW489" s="8">
        <v>1</v>
      </c>
      <c r="AX489" s="8"/>
      <c r="AY489" s="8"/>
      <c r="AZ489" s="8">
        <v>1</v>
      </c>
      <c r="BA489" s="8">
        <v>1</v>
      </c>
      <c r="BB489" s="8">
        <v>1</v>
      </c>
      <c r="BC489" s="8">
        <v>1</v>
      </c>
      <c r="BD489" s="8" t="s">
        <v>3</v>
      </c>
      <c r="BE489" s="8" t="s">
        <v>3</v>
      </c>
      <c r="BF489" s="8" t="s">
        <v>3</v>
      </c>
      <c r="BG489" s="8" t="s">
        <v>3</v>
      </c>
      <c r="BH489" s="8">
        <v>3</v>
      </c>
      <c r="BI489" s="8">
        <v>2</v>
      </c>
      <c r="BJ489" s="8" t="s">
        <v>3</v>
      </c>
      <c r="BK489" s="8"/>
      <c r="BL489" s="8"/>
      <c r="BM489" s="8">
        <v>108001</v>
      </c>
      <c r="BN489" s="8">
        <v>0</v>
      </c>
      <c r="BO489" s="8" t="s">
        <v>3</v>
      </c>
      <c r="BP489" s="8">
        <v>0</v>
      </c>
      <c r="BQ489" s="8">
        <v>3</v>
      </c>
      <c r="BR489" s="8">
        <v>0</v>
      </c>
      <c r="BS489" s="8">
        <v>1</v>
      </c>
      <c r="BT489" s="8">
        <v>1</v>
      </c>
      <c r="BU489" s="8">
        <v>1</v>
      </c>
      <c r="BV489" s="8">
        <v>1</v>
      </c>
      <c r="BW489" s="8">
        <v>1</v>
      </c>
      <c r="BX489" s="8">
        <v>1</v>
      </c>
      <c r="BY489" s="8" t="s">
        <v>3</v>
      </c>
      <c r="BZ489" s="8">
        <v>97</v>
      </c>
      <c r="CA489" s="8">
        <v>51</v>
      </c>
      <c r="CB489" s="8" t="s">
        <v>3</v>
      </c>
      <c r="CC489" s="8"/>
      <c r="CD489" s="8"/>
      <c r="CE489" s="8">
        <v>0</v>
      </c>
      <c r="CF489" s="8">
        <v>0</v>
      </c>
      <c r="CG489" s="8">
        <v>0</v>
      </c>
      <c r="CH489" s="8">
        <v>18</v>
      </c>
      <c r="CI489" s="8">
        <v>1</v>
      </c>
      <c r="CJ489" s="8">
        <v>0</v>
      </c>
      <c r="CK489" s="8">
        <v>0</v>
      </c>
      <c r="CL489" s="8">
        <v>0</v>
      </c>
      <c r="CM489" s="8">
        <v>0</v>
      </c>
      <c r="CN489" s="8" t="s">
        <v>3</v>
      </c>
      <c r="CO489" s="8">
        <v>0</v>
      </c>
      <c r="CP489" s="8">
        <f>(P489+Q489+S489+R489)</f>
        <v>0</v>
      </c>
      <c r="CQ489" s="8">
        <f>ROUND(AL489,2)</f>
        <v>139.21</v>
      </c>
      <c r="CR489" s="8">
        <f>ROUND(AM489,2)</f>
        <v>0</v>
      </c>
      <c r="CS489" s="8">
        <f>ROUND(AN489*BS489,2)</f>
        <v>0</v>
      </c>
      <c r="CT489" s="8">
        <f>ROUND(AO489*BA489,2)</f>
        <v>0</v>
      </c>
      <c r="CU489" s="8">
        <f>AG489</f>
        <v>0</v>
      </c>
      <c r="CV489" s="8">
        <f>AH489</f>
        <v>0</v>
      </c>
      <c r="CW489" s="8">
        <f>AI489</f>
        <v>0</v>
      </c>
      <c r="CX489" s="8">
        <f>AJ489</f>
        <v>0</v>
      </c>
      <c r="CY489" s="8">
        <f>(((S489+R489)*AT489)/100)</f>
        <v>0</v>
      </c>
      <c r="CZ489" s="8">
        <f>(((S489+R489)*AU489)/100)</f>
        <v>0</v>
      </c>
      <c r="DA489" s="8"/>
      <c r="DB489" s="8"/>
      <c r="DC489" s="8" t="s">
        <v>3</v>
      </c>
      <c r="DD489" s="8" t="s">
        <v>3</v>
      </c>
      <c r="DE489" s="8" t="s">
        <v>3</v>
      </c>
      <c r="DF489" s="8" t="s">
        <v>3</v>
      </c>
      <c r="DG489" s="8" t="s">
        <v>3</v>
      </c>
      <c r="DH489" s="8" t="s">
        <v>3</v>
      </c>
      <c r="DI489" s="8" t="s">
        <v>3</v>
      </c>
      <c r="DJ489" s="8" t="s">
        <v>3</v>
      </c>
      <c r="DK489" s="8" t="s">
        <v>3</v>
      </c>
      <c r="DL489" s="8" t="s">
        <v>3</v>
      </c>
      <c r="DM489" s="8" t="s">
        <v>3</v>
      </c>
      <c r="DN489" s="8">
        <v>0</v>
      </c>
      <c r="DO489" s="8">
        <v>0</v>
      </c>
      <c r="DP489" s="8">
        <v>1</v>
      </c>
      <c r="DQ489" s="8">
        <v>1</v>
      </c>
      <c r="DR489" s="8"/>
      <c r="DS489" s="8"/>
      <c r="DT489" s="8"/>
      <c r="DU489" s="8">
        <v>1003</v>
      </c>
      <c r="DV489" s="8" t="s">
        <v>200</v>
      </c>
      <c r="DW489" s="8" t="s">
        <v>200</v>
      </c>
      <c r="DX489" s="8">
        <v>1</v>
      </c>
      <c r="DY489" s="8"/>
      <c r="DZ489" s="8" t="s">
        <v>3</v>
      </c>
      <c r="EA489" s="8" t="s">
        <v>3</v>
      </c>
      <c r="EB489" s="8" t="s">
        <v>3</v>
      </c>
      <c r="EC489" s="8" t="s">
        <v>3</v>
      </c>
      <c r="ED489" s="8"/>
      <c r="EE489" s="8">
        <v>78822358</v>
      </c>
      <c r="EF489" s="8">
        <v>3</v>
      </c>
      <c r="EG489" s="8" t="s">
        <v>155</v>
      </c>
      <c r="EH489" s="8">
        <v>0</v>
      </c>
      <c r="EI489" s="8" t="s">
        <v>3</v>
      </c>
      <c r="EJ489" s="8">
        <v>2</v>
      </c>
      <c r="EK489" s="8">
        <v>108001</v>
      </c>
      <c r="EL489" s="8" t="s">
        <v>156</v>
      </c>
      <c r="EM489" s="8" t="s">
        <v>157</v>
      </c>
      <c r="EN489" s="8"/>
      <c r="EO489" s="8" t="s">
        <v>3</v>
      </c>
      <c r="EP489" s="8"/>
      <c r="EQ489" s="8">
        <v>0</v>
      </c>
      <c r="ER489" s="8">
        <v>139.21</v>
      </c>
      <c r="ES489" s="8">
        <v>139.21</v>
      </c>
      <c r="ET489" s="8">
        <v>0</v>
      </c>
      <c r="EU489" s="8">
        <v>0</v>
      </c>
      <c r="EV489" s="8">
        <v>0</v>
      </c>
      <c r="EW489" s="8">
        <v>0</v>
      </c>
      <c r="EX489" s="8">
        <v>0</v>
      </c>
      <c r="EY489" s="8"/>
      <c r="EZ489" s="8">
        <v>5</v>
      </c>
      <c r="FA489" s="8"/>
      <c r="FB489" s="8"/>
      <c r="FC489" s="8">
        <v>0</v>
      </c>
      <c r="FD489" s="8">
        <v>18</v>
      </c>
      <c r="FE489" s="8"/>
      <c r="FF489" s="8">
        <v>132.5</v>
      </c>
      <c r="FG489" s="8"/>
      <c r="FH489" s="8"/>
      <c r="FI489" s="8"/>
      <c r="FJ489" s="8"/>
      <c r="FK489" s="8"/>
      <c r="FL489" s="8"/>
      <c r="FM489" s="8"/>
      <c r="FN489" s="8"/>
      <c r="FO489" s="8"/>
      <c r="FP489" s="8"/>
      <c r="FQ489" s="8">
        <v>0</v>
      </c>
      <c r="FR489" s="8">
        <v>0</v>
      </c>
      <c r="FS489" s="8">
        <v>0</v>
      </c>
      <c r="FT489" s="8"/>
      <c r="FU489" s="8"/>
      <c r="FV489" s="8"/>
      <c r="FW489" s="8"/>
      <c r="FX489" s="8">
        <v>97</v>
      </c>
      <c r="FY489" s="8">
        <v>51</v>
      </c>
      <c r="FZ489" s="8"/>
      <c r="GA489" s="8" t="s">
        <v>217</v>
      </c>
      <c r="GB489" s="8"/>
      <c r="GC489" s="8"/>
      <c r="GD489" s="8">
        <v>1</v>
      </c>
      <c r="GE489" s="8"/>
      <c r="GF489" s="8">
        <v>-1071275316</v>
      </c>
      <c r="GG489" s="8">
        <v>2</v>
      </c>
      <c r="GH489" s="8">
        <v>3</v>
      </c>
      <c r="GI489" s="8">
        <v>-2</v>
      </c>
      <c r="GJ489" s="8">
        <v>0</v>
      </c>
      <c r="GK489" s="8">
        <v>0</v>
      </c>
      <c r="GL489" s="8">
        <f t="shared" si="285"/>
        <v>0</v>
      </c>
      <c r="GM489" s="8">
        <f t="shared" si="286"/>
        <v>0</v>
      </c>
      <c r="GN489" s="8">
        <f t="shared" si="287"/>
        <v>0</v>
      </c>
      <c r="GO489" s="8">
        <f t="shared" si="288"/>
        <v>0</v>
      </c>
      <c r="GP489" s="8">
        <f t="shared" si="289"/>
        <v>0</v>
      </c>
      <c r="GQ489" s="8"/>
      <c r="GR489" s="8">
        <v>1</v>
      </c>
      <c r="GS489" s="8">
        <v>1</v>
      </c>
      <c r="GT489" s="8">
        <v>0</v>
      </c>
      <c r="GU489" s="8" t="s">
        <v>3</v>
      </c>
      <c r="GV489" s="8">
        <f t="shared" si="290"/>
        <v>0</v>
      </c>
      <c r="GW489" s="8">
        <v>1</v>
      </c>
      <c r="GX489" s="8">
        <f t="shared" si="291"/>
        <v>0</v>
      </c>
      <c r="GY489" s="8"/>
      <c r="GZ489" s="8"/>
      <c r="HA489" s="8">
        <v>0</v>
      </c>
      <c r="HB489" s="8">
        <v>0</v>
      </c>
      <c r="HC489" s="8">
        <f>GV489*GW489</f>
        <v>0</v>
      </c>
      <c r="HD489" s="8"/>
      <c r="HE489" s="8" t="s">
        <v>49</v>
      </c>
      <c r="HF489" s="8" t="s">
        <v>45</v>
      </c>
      <c r="HG489" s="8">
        <f>ROUND(ROUND(AL489,2)*I489,2)</f>
        <v>0</v>
      </c>
      <c r="HH489" s="8"/>
      <c r="HI489" s="8"/>
      <c r="HJ489" s="8"/>
      <c r="HK489" s="8"/>
      <c r="HL489" s="8"/>
      <c r="HM489" s="8" t="s">
        <v>3</v>
      </c>
      <c r="HN489" s="8" t="s">
        <v>158</v>
      </c>
      <c r="HO489" s="8" t="s">
        <v>159</v>
      </c>
      <c r="HP489" s="8" t="s">
        <v>156</v>
      </c>
      <c r="HQ489" s="8" t="s">
        <v>156</v>
      </c>
      <c r="HR489" s="8"/>
      <c r="HS489" s="8">
        <v>0</v>
      </c>
      <c r="HT489" s="8"/>
      <c r="HU489" s="8"/>
      <c r="HV489" s="8"/>
      <c r="HW489" s="8"/>
      <c r="HX489" s="8"/>
      <c r="HY489" s="8"/>
      <c r="HZ489" s="8"/>
      <c r="IA489" s="8"/>
      <c r="IB489" s="8"/>
      <c r="IC489" s="8"/>
      <c r="ID489" s="8"/>
      <c r="IE489" s="8"/>
      <c r="IF489" s="8"/>
      <c r="IG489" s="8"/>
      <c r="IH489" s="8"/>
      <c r="II489" s="8"/>
      <c r="IJ489" s="8"/>
      <c r="IK489" s="8">
        <v>0</v>
      </c>
      <c r="IL489" s="8"/>
      <c r="IM489" s="8"/>
      <c r="IN489" s="8"/>
      <c r="IO489" s="8"/>
      <c r="IP489" s="8"/>
      <c r="IQ489" s="8"/>
      <c r="IR489" s="8"/>
      <c r="IS489" s="8"/>
      <c r="IT489" s="8"/>
      <c r="IU489" s="8"/>
    </row>
    <row r="490" spans="1:255" x14ac:dyDescent="0.2">
      <c r="A490">
        <v>18</v>
      </c>
      <c r="B490">
        <v>0</v>
      </c>
      <c r="C490">
        <v>640</v>
      </c>
      <c r="E490" t="s">
        <v>197</v>
      </c>
      <c r="F490" t="s">
        <v>198</v>
      </c>
      <c r="G490" t="s">
        <v>216</v>
      </c>
      <c r="H490" t="s">
        <v>200</v>
      </c>
      <c r="I490">
        <f>I488*J490</f>
        <v>0</v>
      </c>
      <c r="J490">
        <v>100</v>
      </c>
      <c r="K490">
        <v>100</v>
      </c>
      <c r="L490">
        <v>5</v>
      </c>
      <c r="M490">
        <v>5</v>
      </c>
      <c r="N490">
        <f t="shared" si="271"/>
        <v>0</v>
      </c>
      <c r="O490">
        <f>ROUND(CP490,2)</f>
        <v>0</v>
      </c>
      <c r="P490">
        <f>ROUND(CQ490*I490,2)</f>
        <v>0</v>
      </c>
      <c r="Q490">
        <f>ROUND(CR490*I490,2)</f>
        <v>0</v>
      </c>
      <c r="R490">
        <f>ROUND(CS490*I490,2)</f>
        <v>0</v>
      </c>
      <c r="S490">
        <f>ROUND(CT490*I490,2)</f>
        <v>0</v>
      </c>
      <c r="T490">
        <f t="shared" si="273"/>
        <v>0</v>
      </c>
      <c r="U490">
        <f>ROUND(CV490*I490,7)</f>
        <v>0</v>
      </c>
      <c r="V490">
        <f>ROUND(CW490*I490,7)</f>
        <v>0</v>
      </c>
      <c r="W490">
        <f t="shared" si="274"/>
        <v>0</v>
      </c>
      <c r="X490">
        <f t="shared" si="275"/>
        <v>0</v>
      </c>
      <c r="Y490">
        <f t="shared" si="276"/>
        <v>0</v>
      </c>
      <c r="AA490">
        <v>82273791</v>
      </c>
      <c r="AB490">
        <f t="shared" si="277"/>
        <v>139.21</v>
      </c>
      <c r="AC490">
        <f>ROUND((ES490),6)</f>
        <v>139.21</v>
      </c>
      <c r="AD490">
        <f>ROUND((((ET490)-(EU490))+AE490),6)</f>
        <v>0</v>
      </c>
      <c r="AE490">
        <f t="shared" si="305"/>
        <v>0</v>
      </c>
      <c r="AF490">
        <f t="shared" si="305"/>
        <v>0</v>
      </c>
      <c r="AG490">
        <f t="shared" si="278"/>
        <v>0</v>
      </c>
      <c r="AH490">
        <f t="shared" si="306"/>
        <v>0</v>
      </c>
      <c r="AI490">
        <f t="shared" si="306"/>
        <v>0</v>
      </c>
      <c r="AJ490">
        <f t="shared" si="279"/>
        <v>0</v>
      </c>
      <c r="AK490">
        <v>139.21</v>
      </c>
      <c r="AL490">
        <v>139.21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97</v>
      </c>
      <c r="AU490">
        <v>51</v>
      </c>
      <c r="AV490">
        <v>1</v>
      </c>
      <c r="AW490">
        <v>1</v>
      </c>
      <c r="AZ490">
        <v>1</v>
      </c>
      <c r="BA490">
        <v>1</v>
      </c>
      <c r="BB490">
        <v>1</v>
      </c>
      <c r="BC490">
        <v>1</v>
      </c>
      <c r="BD490" t="s">
        <v>3</v>
      </c>
      <c r="BE490" t="s">
        <v>3</v>
      </c>
      <c r="BF490" t="s">
        <v>3</v>
      </c>
      <c r="BG490" t="s">
        <v>3</v>
      </c>
      <c r="BH490">
        <v>3</v>
      </c>
      <c r="BI490">
        <v>2</v>
      </c>
      <c r="BJ490" t="s">
        <v>3</v>
      </c>
      <c r="BM490">
        <v>108001</v>
      </c>
      <c r="BN490">
        <v>0</v>
      </c>
      <c r="BO490" t="s">
        <v>3</v>
      </c>
      <c r="BP490">
        <v>0</v>
      </c>
      <c r="BQ490">
        <v>3</v>
      </c>
      <c r="BR490">
        <v>0</v>
      </c>
      <c r="BS490">
        <v>1</v>
      </c>
      <c r="BT490">
        <v>1</v>
      </c>
      <c r="BU490">
        <v>1</v>
      </c>
      <c r="BV490">
        <v>1</v>
      </c>
      <c r="BW490">
        <v>1</v>
      </c>
      <c r="BX490">
        <v>1</v>
      </c>
      <c r="BY490" t="s">
        <v>3</v>
      </c>
      <c r="BZ490">
        <v>97</v>
      </c>
      <c r="CA490">
        <v>51</v>
      </c>
      <c r="CB490" t="s">
        <v>3</v>
      </c>
      <c r="CE490">
        <v>0</v>
      </c>
      <c r="CF490">
        <v>0</v>
      </c>
      <c r="CG490">
        <v>0</v>
      </c>
      <c r="CH490">
        <v>18</v>
      </c>
      <c r="CI490">
        <v>1</v>
      </c>
      <c r="CJ490">
        <v>0</v>
      </c>
      <c r="CK490">
        <v>0</v>
      </c>
      <c r="CL490">
        <v>0</v>
      </c>
      <c r="CM490">
        <v>0</v>
      </c>
      <c r="CN490" t="s">
        <v>3</v>
      </c>
      <c r="CO490">
        <v>0</v>
      </c>
      <c r="CP490">
        <f>(P490+Q490+S490+R490)</f>
        <v>0</v>
      </c>
      <c r="CQ490">
        <f>ROUND(AL490,2)</f>
        <v>139.21</v>
      </c>
      <c r="CR490">
        <f>ROUND(AM490,2)</f>
        <v>0</v>
      </c>
      <c r="CS490">
        <f>ROUND(AN490*BS490,2)</f>
        <v>0</v>
      </c>
      <c r="CT490">
        <f>ROUND(AO490*BA490,2)</f>
        <v>0</v>
      </c>
      <c r="CU490">
        <f>AG490</f>
        <v>0</v>
      </c>
      <c r="CV490">
        <f>AH490</f>
        <v>0</v>
      </c>
      <c r="CW490">
        <f>AI490</f>
        <v>0</v>
      </c>
      <c r="CX490">
        <f>AJ490</f>
        <v>0</v>
      </c>
      <c r="CY490">
        <f>(((S490+R490)*AT490)/100)</f>
        <v>0</v>
      </c>
      <c r="CZ490">
        <f>(((S490+R490)*AU490)/100)</f>
        <v>0</v>
      </c>
      <c r="DC490" t="s">
        <v>3</v>
      </c>
      <c r="DD490" t="s">
        <v>3</v>
      </c>
      <c r="DE490" t="s">
        <v>3</v>
      </c>
      <c r="DF490" t="s">
        <v>3</v>
      </c>
      <c r="DG490" t="s">
        <v>3</v>
      </c>
      <c r="DH490" t="s">
        <v>3</v>
      </c>
      <c r="DI490" t="s">
        <v>3</v>
      </c>
      <c r="DJ490" t="s">
        <v>3</v>
      </c>
      <c r="DK490" t="s">
        <v>3</v>
      </c>
      <c r="DL490" t="s">
        <v>3</v>
      </c>
      <c r="DM490" t="s">
        <v>3</v>
      </c>
      <c r="DN490">
        <v>0</v>
      </c>
      <c r="DO490">
        <v>0</v>
      </c>
      <c r="DP490">
        <v>1</v>
      </c>
      <c r="DQ490">
        <v>1</v>
      </c>
      <c r="DU490">
        <v>1003</v>
      </c>
      <c r="DV490" t="s">
        <v>200</v>
      </c>
      <c r="DW490" t="s">
        <v>200</v>
      </c>
      <c r="DX490">
        <v>1</v>
      </c>
      <c r="DZ490" t="s">
        <v>3</v>
      </c>
      <c r="EA490" t="s">
        <v>3</v>
      </c>
      <c r="EB490" t="s">
        <v>3</v>
      </c>
      <c r="EC490" t="s">
        <v>3</v>
      </c>
      <c r="EE490">
        <v>78822358</v>
      </c>
      <c r="EF490">
        <v>3</v>
      </c>
      <c r="EG490" t="s">
        <v>155</v>
      </c>
      <c r="EH490">
        <v>0</v>
      </c>
      <c r="EI490" t="s">
        <v>3</v>
      </c>
      <c r="EJ490">
        <v>2</v>
      </c>
      <c r="EK490">
        <v>108001</v>
      </c>
      <c r="EL490" t="s">
        <v>156</v>
      </c>
      <c r="EM490" t="s">
        <v>157</v>
      </c>
      <c r="EO490" t="s">
        <v>3</v>
      </c>
      <c r="EQ490">
        <v>0</v>
      </c>
      <c r="ER490">
        <v>139.21</v>
      </c>
      <c r="ES490">
        <v>139.21</v>
      </c>
      <c r="ET490">
        <v>0</v>
      </c>
      <c r="EU490">
        <v>0</v>
      </c>
      <c r="EV490">
        <v>0</v>
      </c>
      <c r="EW490">
        <v>0</v>
      </c>
      <c r="EX490">
        <v>0</v>
      </c>
      <c r="EZ490">
        <v>5</v>
      </c>
      <c r="FC490">
        <v>0</v>
      </c>
      <c r="FD490">
        <v>18</v>
      </c>
      <c r="FF490">
        <v>132.5</v>
      </c>
      <c r="FQ490">
        <v>0</v>
      </c>
      <c r="FR490">
        <v>0</v>
      </c>
      <c r="FS490">
        <v>0</v>
      </c>
      <c r="FX490">
        <v>97</v>
      </c>
      <c r="FY490">
        <v>51</v>
      </c>
      <c r="GA490" t="s">
        <v>217</v>
      </c>
      <c r="GD490">
        <v>1</v>
      </c>
      <c r="GF490">
        <v>-1071275316</v>
      </c>
      <c r="GG490">
        <v>2</v>
      </c>
      <c r="GH490">
        <v>3</v>
      </c>
      <c r="GI490">
        <v>-2</v>
      </c>
      <c r="GJ490">
        <v>0</v>
      </c>
      <c r="GK490">
        <v>0</v>
      </c>
      <c r="GL490">
        <f t="shared" si="285"/>
        <v>0</v>
      </c>
      <c r="GM490">
        <f t="shared" si="286"/>
        <v>0</v>
      </c>
      <c r="GN490">
        <f t="shared" si="287"/>
        <v>0</v>
      </c>
      <c r="GO490">
        <f t="shared" si="288"/>
        <v>0</v>
      </c>
      <c r="GP490">
        <f t="shared" si="289"/>
        <v>0</v>
      </c>
      <c r="GR490">
        <v>1</v>
      </c>
      <c r="GS490">
        <v>1</v>
      </c>
      <c r="GT490">
        <v>0</v>
      </c>
      <c r="GU490" t="s">
        <v>3</v>
      </c>
      <c r="GV490">
        <f t="shared" si="290"/>
        <v>0</v>
      </c>
      <c r="GW490">
        <v>1</v>
      </c>
      <c r="GX490">
        <f t="shared" si="291"/>
        <v>0</v>
      </c>
      <c r="HA490">
        <v>0</v>
      </c>
      <c r="HB490">
        <v>0</v>
      </c>
      <c r="HC490">
        <f>GV490*GW490</f>
        <v>0</v>
      </c>
      <c r="HE490" t="s">
        <v>49</v>
      </c>
      <c r="HF490" t="s">
        <v>45</v>
      </c>
      <c r="HG490">
        <f>ROUND(ROUND(AL490,2)*I490,2)</f>
        <v>0</v>
      </c>
      <c r="HM490" t="s">
        <v>3</v>
      </c>
      <c r="HN490" t="s">
        <v>158</v>
      </c>
      <c r="HO490" t="s">
        <v>159</v>
      </c>
      <c r="HP490" t="s">
        <v>156</v>
      </c>
      <c r="HQ490" t="s">
        <v>156</v>
      </c>
      <c r="HS490">
        <v>0</v>
      </c>
      <c r="IK490">
        <v>0</v>
      </c>
    </row>
    <row r="491" spans="1:255" x14ac:dyDescent="0.2">
      <c r="A491" s="8">
        <v>18</v>
      </c>
      <c r="B491" s="8">
        <v>0</v>
      </c>
      <c r="C491" s="8">
        <v>630</v>
      </c>
      <c r="D491" s="8"/>
      <c r="E491" s="8" t="s">
        <v>202</v>
      </c>
      <c r="F491" s="8" t="s">
        <v>161</v>
      </c>
      <c r="G491" s="8" t="s">
        <v>162</v>
      </c>
      <c r="H491" s="8" t="s">
        <v>163</v>
      </c>
      <c r="I491" s="8">
        <f>J491</f>
        <v>2</v>
      </c>
      <c r="J491" s="8">
        <v>2</v>
      </c>
      <c r="K491" s="8">
        <v>2</v>
      </c>
      <c r="L491" s="8">
        <v>0.1</v>
      </c>
      <c r="M491" s="8">
        <v>0.1</v>
      </c>
      <c r="N491" s="8">
        <f t="shared" si="271"/>
        <v>0</v>
      </c>
      <c r="O491" s="8">
        <f>ROUND(P491,2)</f>
        <v>0</v>
      </c>
      <c r="P491" s="8">
        <f>ROUND(ROUND(ROUND(SUMIF(SmtRes!AQ632:'SmtRes'!AQ640,"=1",SmtRes!CU632:'SmtRes'!CU640),2),2)*I491/100,2)</f>
        <v>0</v>
      </c>
      <c r="Q491" s="8">
        <f>ROUND(CR491*I491,2)</f>
        <v>0</v>
      </c>
      <c r="R491" s="8">
        <f>ROUND(CS491*I491,2)</f>
        <v>0</v>
      </c>
      <c r="S491" s="8">
        <f>ROUND(CT491*I491,2)</f>
        <v>0</v>
      </c>
      <c r="T491" s="8">
        <f t="shared" si="273"/>
        <v>0</v>
      </c>
      <c r="U491" s="8">
        <f>ROUND(CV491*I491,7)</f>
        <v>0</v>
      </c>
      <c r="V491" s="8">
        <f>ROUND(CW491*I491,7)</f>
        <v>0</v>
      </c>
      <c r="W491" s="8">
        <f t="shared" si="274"/>
        <v>0</v>
      </c>
      <c r="X491" s="8">
        <f t="shared" si="275"/>
        <v>0</v>
      </c>
      <c r="Y491" s="8">
        <f t="shared" si="276"/>
        <v>0</v>
      </c>
      <c r="Z491" s="8"/>
      <c r="AA491" s="8">
        <v>82273856</v>
      </c>
      <c r="AB491" s="8">
        <f t="shared" si="277"/>
        <v>0</v>
      </c>
      <c r="AC491" s="8">
        <f>ROUND((ES491),6)</f>
        <v>0</v>
      </c>
      <c r="AD491" s="8">
        <f>ROUND((((ET491)-(EU491))+AE491),6)</f>
        <v>0</v>
      </c>
      <c r="AE491" s="8">
        <f t="shared" si="305"/>
        <v>0</v>
      </c>
      <c r="AF491" s="8">
        <f t="shared" si="305"/>
        <v>0</v>
      </c>
      <c r="AG491" s="8">
        <f t="shared" si="278"/>
        <v>0</v>
      </c>
      <c r="AH491" s="8">
        <f t="shared" si="306"/>
        <v>0</v>
      </c>
      <c r="AI491" s="8">
        <f t="shared" si="306"/>
        <v>0</v>
      </c>
      <c r="AJ491" s="8">
        <f t="shared" si="279"/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97</v>
      </c>
      <c r="AU491" s="8">
        <v>51</v>
      </c>
      <c r="AV491" s="8">
        <v>1</v>
      </c>
      <c r="AW491" s="8">
        <v>1</v>
      </c>
      <c r="AX491" s="8"/>
      <c r="AY491" s="8"/>
      <c r="AZ491" s="8">
        <v>1</v>
      </c>
      <c r="BA491" s="8">
        <v>1</v>
      </c>
      <c r="BB491" s="8">
        <v>1</v>
      </c>
      <c r="BC491" s="8">
        <v>1</v>
      </c>
      <c r="BD491" s="8" t="s">
        <v>3</v>
      </c>
      <c r="BE491" s="8" t="s">
        <v>3</v>
      </c>
      <c r="BF491" s="8" t="s">
        <v>3</v>
      </c>
      <c r="BG491" s="8" t="s">
        <v>3</v>
      </c>
      <c r="BH491" s="8">
        <v>3</v>
      </c>
      <c r="BI491" s="8">
        <v>2</v>
      </c>
      <c r="BJ491" s="8" t="s">
        <v>3</v>
      </c>
      <c r="BK491" s="8"/>
      <c r="BL491" s="8"/>
      <c r="BM491" s="8">
        <v>108001</v>
      </c>
      <c r="BN491" s="8">
        <v>0</v>
      </c>
      <c r="BO491" s="8" t="s">
        <v>3</v>
      </c>
      <c r="BP491" s="8">
        <v>0</v>
      </c>
      <c r="BQ491" s="8">
        <v>3</v>
      </c>
      <c r="BR491" s="8">
        <v>0</v>
      </c>
      <c r="BS491" s="8">
        <v>1</v>
      </c>
      <c r="BT491" s="8">
        <v>1</v>
      </c>
      <c r="BU491" s="8">
        <v>1</v>
      </c>
      <c r="BV491" s="8">
        <v>1</v>
      </c>
      <c r="BW491" s="8">
        <v>1</v>
      </c>
      <c r="BX491" s="8">
        <v>1</v>
      </c>
      <c r="BY491" s="8" t="s">
        <v>3</v>
      </c>
      <c r="BZ491" s="8">
        <v>97</v>
      </c>
      <c r="CA491" s="8">
        <v>51</v>
      </c>
      <c r="CB491" s="8" t="s">
        <v>3</v>
      </c>
      <c r="CC491" s="8"/>
      <c r="CD491" s="8"/>
      <c r="CE491" s="8">
        <v>0</v>
      </c>
      <c r="CF491" s="8">
        <v>0</v>
      </c>
      <c r="CG491" s="8">
        <v>0</v>
      </c>
      <c r="CH491" s="8">
        <v>18</v>
      </c>
      <c r="CI491" s="8">
        <v>2</v>
      </c>
      <c r="CJ491" s="8">
        <v>0</v>
      </c>
      <c r="CK491" s="8">
        <v>0</v>
      </c>
      <c r="CL491" s="8">
        <v>0</v>
      </c>
      <c r="CM491" s="8">
        <v>0</v>
      </c>
      <c r="CN491" s="8" t="s">
        <v>3</v>
      </c>
      <c r="CO491" s="8">
        <v>0</v>
      </c>
      <c r="CP491" s="8">
        <f t="shared" ref="CP491:CZ491" si="307">0</f>
        <v>0</v>
      </c>
      <c r="CQ491" s="8">
        <f t="shared" si="307"/>
        <v>0</v>
      </c>
      <c r="CR491" s="8">
        <f t="shared" si="307"/>
        <v>0</v>
      </c>
      <c r="CS491" s="8">
        <f t="shared" si="307"/>
        <v>0</v>
      </c>
      <c r="CT491" s="8">
        <f t="shared" si="307"/>
        <v>0</v>
      </c>
      <c r="CU491" s="8">
        <f t="shared" si="307"/>
        <v>0</v>
      </c>
      <c r="CV491" s="8">
        <f t="shared" si="307"/>
        <v>0</v>
      </c>
      <c r="CW491" s="8">
        <f t="shared" si="307"/>
        <v>0</v>
      </c>
      <c r="CX491" s="8">
        <f t="shared" si="307"/>
        <v>0</v>
      </c>
      <c r="CY491" s="8">
        <f t="shared" si="307"/>
        <v>0</v>
      </c>
      <c r="CZ491" s="8">
        <f t="shared" si="307"/>
        <v>0</v>
      </c>
      <c r="DA491" s="8"/>
      <c r="DB491" s="8"/>
      <c r="DC491" s="8" t="s">
        <v>3</v>
      </c>
      <c r="DD491" s="8" t="s">
        <v>3</v>
      </c>
      <c r="DE491" s="8" t="s">
        <v>3</v>
      </c>
      <c r="DF491" s="8" t="s">
        <v>3</v>
      </c>
      <c r="DG491" s="8" t="s">
        <v>3</v>
      </c>
      <c r="DH491" s="8" t="s">
        <v>3</v>
      </c>
      <c r="DI491" s="8" t="s">
        <v>3</v>
      </c>
      <c r="DJ491" s="8" t="s">
        <v>3</v>
      </c>
      <c r="DK491" s="8" t="s">
        <v>3</v>
      </c>
      <c r="DL491" s="8" t="s">
        <v>3</v>
      </c>
      <c r="DM491" s="8" t="s">
        <v>3</v>
      </c>
      <c r="DN491" s="8">
        <v>0</v>
      </c>
      <c r="DO491" s="8">
        <v>0</v>
      </c>
      <c r="DP491" s="8">
        <v>1</v>
      </c>
      <c r="DQ491" s="8">
        <v>1</v>
      </c>
      <c r="DR491" s="8"/>
      <c r="DS491" s="8"/>
      <c r="DT491" s="8"/>
      <c r="DU491" s="8">
        <v>1013</v>
      </c>
      <c r="DV491" s="8" t="s">
        <v>163</v>
      </c>
      <c r="DW491" s="8" t="s">
        <v>163</v>
      </c>
      <c r="DX491" s="8">
        <v>1</v>
      </c>
      <c r="DY491" s="8"/>
      <c r="DZ491" s="8" t="s">
        <v>3</v>
      </c>
      <c r="EA491" s="8" t="s">
        <v>3</v>
      </c>
      <c r="EB491" s="8" t="s">
        <v>3</v>
      </c>
      <c r="EC491" s="8" t="s">
        <v>3</v>
      </c>
      <c r="ED491" s="8"/>
      <c r="EE491" s="8">
        <v>78822358</v>
      </c>
      <c r="EF491" s="8">
        <v>3</v>
      </c>
      <c r="EG491" s="8" t="s">
        <v>155</v>
      </c>
      <c r="EH491" s="8">
        <v>0</v>
      </c>
      <c r="EI491" s="8" t="s">
        <v>3</v>
      </c>
      <c r="EJ491" s="8">
        <v>2</v>
      </c>
      <c r="EK491" s="8">
        <v>108001</v>
      </c>
      <c r="EL491" s="8" t="s">
        <v>156</v>
      </c>
      <c r="EM491" s="8" t="s">
        <v>157</v>
      </c>
      <c r="EN491" s="8"/>
      <c r="EO491" s="8" t="s">
        <v>3</v>
      </c>
      <c r="EP491" s="8"/>
      <c r="EQ491" s="8">
        <v>0</v>
      </c>
      <c r="ER491" s="8">
        <v>0</v>
      </c>
      <c r="ES491" s="8">
        <v>0</v>
      </c>
      <c r="ET491" s="8">
        <v>0</v>
      </c>
      <c r="EU491" s="8">
        <v>0</v>
      </c>
      <c r="EV491" s="8">
        <v>0</v>
      </c>
      <c r="EW491" s="8">
        <v>0</v>
      </c>
      <c r="EX491" s="8">
        <v>0</v>
      </c>
      <c r="EY491" s="8"/>
      <c r="EZ491" s="8"/>
      <c r="FA491" s="8"/>
      <c r="FB491" s="8"/>
      <c r="FC491" s="8"/>
      <c r="FD491" s="8"/>
      <c r="FE491" s="8"/>
      <c r="FF491" s="8"/>
      <c r="FG491" s="8"/>
      <c r="FH491" s="8"/>
      <c r="FI491" s="8"/>
      <c r="FJ491" s="8"/>
      <c r="FK491" s="8"/>
      <c r="FL491" s="8"/>
      <c r="FM491" s="8"/>
      <c r="FN491" s="8"/>
      <c r="FO491" s="8"/>
      <c r="FP491" s="8"/>
      <c r="FQ491" s="8">
        <v>0</v>
      </c>
      <c r="FR491" s="8">
        <v>0</v>
      </c>
      <c r="FS491" s="8">
        <v>0</v>
      </c>
      <c r="FT491" s="8"/>
      <c r="FU491" s="8"/>
      <c r="FV491" s="8"/>
      <c r="FW491" s="8"/>
      <c r="FX491" s="8">
        <v>97</v>
      </c>
      <c r="FY491" s="8">
        <v>51</v>
      </c>
      <c r="FZ491" s="8"/>
      <c r="GA491" s="8" t="s">
        <v>3</v>
      </c>
      <c r="GB491" s="8"/>
      <c r="GC491" s="8"/>
      <c r="GD491" s="8">
        <v>1</v>
      </c>
      <c r="GE491" s="8"/>
      <c r="GF491" s="8">
        <v>274903907</v>
      </c>
      <c r="GG491" s="8">
        <v>2</v>
      </c>
      <c r="GH491" s="8">
        <v>1</v>
      </c>
      <c r="GI491" s="8">
        <v>-2</v>
      </c>
      <c r="GJ491" s="8">
        <v>0</v>
      </c>
      <c r="GK491" s="8">
        <v>0</v>
      </c>
      <c r="GL491" s="8">
        <f t="shared" si="285"/>
        <v>0</v>
      </c>
      <c r="GM491" s="8">
        <f t="shared" si="286"/>
        <v>0</v>
      </c>
      <c r="GN491" s="8">
        <f t="shared" si="287"/>
        <v>0</v>
      </c>
      <c r="GO491" s="8">
        <f t="shared" si="288"/>
        <v>0</v>
      </c>
      <c r="GP491" s="8">
        <f t="shared" si="289"/>
        <v>0</v>
      </c>
      <c r="GQ491" s="8"/>
      <c r="GR491" s="8">
        <v>0</v>
      </c>
      <c r="GS491" s="8">
        <v>3</v>
      </c>
      <c r="GT491" s="8">
        <v>0</v>
      </c>
      <c r="GU491" s="8" t="s">
        <v>3</v>
      </c>
      <c r="GV491" s="8">
        <f t="shared" si="290"/>
        <v>0</v>
      </c>
      <c r="GW491" s="8">
        <v>1</v>
      </c>
      <c r="GX491" s="8">
        <f t="shared" si="291"/>
        <v>0</v>
      </c>
      <c r="GY491" s="8"/>
      <c r="GZ491" s="8"/>
      <c r="HA491" s="8">
        <v>0</v>
      </c>
      <c r="HB491" s="8">
        <v>0</v>
      </c>
      <c r="HC491" s="8">
        <f>0</f>
        <v>0</v>
      </c>
      <c r="HD491" s="8"/>
      <c r="HE491" s="8" t="s">
        <v>3</v>
      </c>
      <c r="HF491" s="8" t="s">
        <v>3</v>
      </c>
      <c r="HG491" s="8"/>
      <c r="HH491" s="8"/>
      <c r="HI491" s="8"/>
      <c r="HJ491" s="8"/>
      <c r="HK491" s="8"/>
      <c r="HL491" s="8"/>
      <c r="HM491" s="8" t="s">
        <v>3</v>
      </c>
      <c r="HN491" s="8" t="s">
        <v>158</v>
      </c>
      <c r="HO491" s="8" t="s">
        <v>159</v>
      </c>
      <c r="HP491" s="8" t="s">
        <v>156</v>
      </c>
      <c r="HQ491" s="8" t="s">
        <v>156</v>
      </c>
      <c r="HR491" s="8"/>
      <c r="HS491" s="8">
        <v>0</v>
      </c>
      <c r="HT491" s="8"/>
      <c r="HU491" s="8"/>
      <c r="HV491" s="8"/>
      <c r="HW491" s="8"/>
      <c r="HX491" s="8"/>
      <c r="HY491" s="8"/>
      <c r="HZ491" s="8"/>
      <c r="IA491" s="8"/>
      <c r="IB491" s="8"/>
      <c r="IC491" s="8"/>
      <c r="ID491" s="8"/>
      <c r="IE491" s="8"/>
      <c r="IF491" s="8"/>
      <c r="IG491" s="8"/>
      <c r="IH491" s="8"/>
      <c r="II491" s="8"/>
      <c r="IJ491" s="8"/>
      <c r="IK491" s="8">
        <v>0</v>
      </c>
      <c r="IL491" s="8"/>
      <c r="IM491" s="8"/>
      <c r="IN491" s="8"/>
      <c r="IO491" s="8"/>
      <c r="IP491" s="8"/>
      <c r="IQ491" s="8"/>
      <c r="IR491" s="8"/>
      <c r="IS491" s="8"/>
      <c r="IT491" s="8"/>
      <c r="IU491" s="8"/>
    </row>
    <row r="492" spans="1:255" x14ac:dyDescent="0.2">
      <c r="A492">
        <v>18</v>
      </c>
      <c r="B492">
        <v>0</v>
      </c>
      <c r="C492">
        <v>639</v>
      </c>
      <c r="E492" t="s">
        <v>202</v>
      </c>
      <c r="F492" t="s">
        <v>161</v>
      </c>
      <c r="G492" t="s">
        <v>162</v>
      </c>
      <c r="H492" t="s">
        <v>163</v>
      </c>
      <c r="I492">
        <f>J492</f>
        <v>2</v>
      </c>
      <c r="J492">
        <v>2</v>
      </c>
      <c r="K492">
        <v>2</v>
      </c>
      <c r="L492">
        <v>0.1</v>
      </c>
      <c r="M492">
        <v>0.1</v>
      </c>
      <c r="N492">
        <f t="shared" si="271"/>
        <v>0</v>
      </c>
      <c r="O492">
        <f>ROUND(P492,2)</f>
        <v>0</v>
      </c>
      <c r="P492">
        <f>ROUND(ROUND(ROUND(SUMIF(SmtRes!AQ632:'SmtRes'!AQ640,"=1",SmtRes!CU632:'SmtRes'!CU640),2),2)*I492/100,2)</f>
        <v>0</v>
      </c>
      <c r="Q492">
        <f>ROUND(CR492*I492,2)</f>
        <v>0</v>
      </c>
      <c r="R492">
        <f>ROUND(CS492*I492,2)</f>
        <v>0</v>
      </c>
      <c r="S492">
        <f>ROUND(CT492*I492,2)</f>
        <v>0</v>
      </c>
      <c r="T492">
        <f t="shared" si="273"/>
        <v>0</v>
      </c>
      <c r="U492">
        <f>ROUND(CV492*I492,7)</f>
        <v>0</v>
      </c>
      <c r="V492">
        <f>ROUND(CW492*I492,7)</f>
        <v>0</v>
      </c>
      <c r="W492">
        <f t="shared" si="274"/>
        <v>0</v>
      </c>
      <c r="X492">
        <f t="shared" si="275"/>
        <v>0</v>
      </c>
      <c r="Y492">
        <f t="shared" si="276"/>
        <v>0</v>
      </c>
      <c r="AA492">
        <v>82273791</v>
      </c>
      <c r="AB492">
        <f t="shared" si="277"/>
        <v>0</v>
      </c>
      <c r="AC492">
        <f>ROUND((ES492),6)</f>
        <v>0</v>
      </c>
      <c r="AD492">
        <f>ROUND((((ET492)-(EU492))+AE492),6)</f>
        <v>0</v>
      </c>
      <c r="AE492">
        <f t="shared" si="305"/>
        <v>0</v>
      </c>
      <c r="AF492">
        <f t="shared" si="305"/>
        <v>0</v>
      </c>
      <c r="AG492">
        <f t="shared" si="278"/>
        <v>0</v>
      </c>
      <c r="AH492">
        <f t="shared" si="306"/>
        <v>0</v>
      </c>
      <c r="AI492">
        <f t="shared" si="306"/>
        <v>0</v>
      </c>
      <c r="AJ492">
        <f t="shared" si="279"/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97</v>
      </c>
      <c r="AU492">
        <v>51</v>
      </c>
      <c r="AV492">
        <v>1</v>
      </c>
      <c r="AW492">
        <v>1</v>
      </c>
      <c r="AZ492">
        <v>1</v>
      </c>
      <c r="BA492">
        <v>1</v>
      </c>
      <c r="BB492">
        <v>1</v>
      </c>
      <c r="BC492">
        <v>1</v>
      </c>
      <c r="BD492" t="s">
        <v>3</v>
      </c>
      <c r="BE492" t="s">
        <v>3</v>
      </c>
      <c r="BF492" t="s">
        <v>3</v>
      </c>
      <c r="BG492" t="s">
        <v>3</v>
      </c>
      <c r="BH492">
        <v>3</v>
      </c>
      <c r="BI492">
        <v>2</v>
      </c>
      <c r="BJ492" t="s">
        <v>3</v>
      </c>
      <c r="BM492">
        <v>108001</v>
      </c>
      <c r="BN492">
        <v>0</v>
      </c>
      <c r="BO492" t="s">
        <v>3</v>
      </c>
      <c r="BP492">
        <v>0</v>
      </c>
      <c r="BQ492">
        <v>3</v>
      </c>
      <c r="BR492">
        <v>0</v>
      </c>
      <c r="BS492">
        <v>1</v>
      </c>
      <c r="BT492">
        <v>1</v>
      </c>
      <c r="BU492">
        <v>1</v>
      </c>
      <c r="BV492">
        <v>1</v>
      </c>
      <c r="BW492">
        <v>1</v>
      </c>
      <c r="BX492">
        <v>1</v>
      </c>
      <c r="BY492" t="s">
        <v>3</v>
      </c>
      <c r="BZ492">
        <v>97</v>
      </c>
      <c r="CA492">
        <v>51</v>
      </c>
      <c r="CB492" t="s">
        <v>3</v>
      </c>
      <c r="CE492">
        <v>0</v>
      </c>
      <c r="CF492">
        <v>0</v>
      </c>
      <c r="CG492">
        <v>0</v>
      </c>
      <c r="CH492">
        <v>18</v>
      </c>
      <c r="CI492">
        <v>2</v>
      </c>
      <c r="CJ492">
        <v>0</v>
      </c>
      <c r="CK492">
        <v>0</v>
      </c>
      <c r="CL492">
        <v>0</v>
      </c>
      <c r="CM492">
        <v>0</v>
      </c>
      <c r="CN492" t="s">
        <v>3</v>
      </c>
      <c r="CO492">
        <v>0</v>
      </c>
      <c r="CP492">
        <f t="shared" ref="CP492:CZ492" si="308">0</f>
        <v>0</v>
      </c>
      <c r="CQ492">
        <f t="shared" si="308"/>
        <v>0</v>
      </c>
      <c r="CR492">
        <f t="shared" si="308"/>
        <v>0</v>
      </c>
      <c r="CS492">
        <f t="shared" si="308"/>
        <v>0</v>
      </c>
      <c r="CT492">
        <f t="shared" si="308"/>
        <v>0</v>
      </c>
      <c r="CU492">
        <f t="shared" si="308"/>
        <v>0</v>
      </c>
      <c r="CV492">
        <f t="shared" si="308"/>
        <v>0</v>
      </c>
      <c r="CW492">
        <f t="shared" si="308"/>
        <v>0</v>
      </c>
      <c r="CX492">
        <f t="shared" si="308"/>
        <v>0</v>
      </c>
      <c r="CY492">
        <f t="shared" si="308"/>
        <v>0</v>
      </c>
      <c r="CZ492">
        <f t="shared" si="308"/>
        <v>0</v>
      </c>
      <c r="DC492" t="s">
        <v>3</v>
      </c>
      <c r="DD492" t="s">
        <v>3</v>
      </c>
      <c r="DE492" t="s">
        <v>3</v>
      </c>
      <c r="DF492" t="s">
        <v>3</v>
      </c>
      <c r="DG492" t="s">
        <v>3</v>
      </c>
      <c r="DH492" t="s">
        <v>3</v>
      </c>
      <c r="DI492" t="s">
        <v>3</v>
      </c>
      <c r="DJ492" t="s">
        <v>3</v>
      </c>
      <c r="DK492" t="s">
        <v>3</v>
      </c>
      <c r="DL492" t="s">
        <v>3</v>
      </c>
      <c r="DM492" t="s">
        <v>3</v>
      </c>
      <c r="DN492">
        <v>0</v>
      </c>
      <c r="DO492">
        <v>0</v>
      </c>
      <c r="DP492">
        <v>1</v>
      </c>
      <c r="DQ492">
        <v>1</v>
      </c>
      <c r="DU492">
        <v>1013</v>
      </c>
      <c r="DV492" t="s">
        <v>163</v>
      </c>
      <c r="DW492" t="s">
        <v>163</v>
      </c>
      <c r="DX492">
        <v>1</v>
      </c>
      <c r="DZ492" t="s">
        <v>3</v>
      </c>
      <c r="EA492" t="s">
        <v>3</v>
      </c>
      <c r="EB492" t="s">
        <v>3</v>
      </c>
      <c r="EC492" t="s">
        <v>3</v>
      </c>
      <c r="EE492">
        <v>78822358</v>
      </c>
      <c r="EF492">
        <v>3</v>
      </c>
      <c r="EG492" t="s">
        <v>155</v>
      </c>
      <c r="EH492">
        <v>0</v>
      </c>
      <c r="EI492" t="s">
        <v>3</v>
      </c>
      <c r="EJ492">
        <v>2</v>
      </c>
      <c r="EK492">
        <v>108001</v>
      </c>
      <c r="EL492" t="s">
        <v>156</v>
      </c>
      <c r="EM492" t="s">
        <v>157</v>
      </c>
      <c r="EO492" t="s">
        <v>3</v>
      </c>
      <c r="EQ492">
        <v>0</v>
      </c>
      <c r="ER492">
        <v>0</v>
      </c>
      <c r="ES492">
        <v>0</v>
      </c>
      <c r="ET492">
        <v>0</v>
      </c>
      <c r="EU492">
        <v>0</v>
      </c>
      <c r="EV492">
        <v>0</v>
      </c>
      <c r="EW492">
        <v>0</v>
      </c>
      <c r="EX492">
        <v>0</v>
      </c>
      <c r="FQ492">
        <v>0</v>
      </c>
      <c r="FR492">
        <v>0</v>
      </c>
      <c r="FS492">
        <v>0</v>
      </c>
      <c r="FX492">
        <v>97</v>
      </c>
      <c r="FY492">
        <v>51</v>
      </c>
      <c r="GA492" t="s">
        <v>3</v>
      </c>
      <c r="GD492">
        <v>1</v>
      </c>
      <c r="GF492">
        <v>274903907</v>
      </c>
      <c r="GG492">
        <v>2</v>
      </c>
      <c r="GH492">
        <v>1</v>
      </c>
      <c r="GI492">
        <v>-2</v>
      </c>
      <c r="GJ492">
        <v>0</v>
      </c>
      <c r="GK492">
        <v>0</v>
      </c>
      <c r="GL492">
        <f t="shared" si="285"/>
        <v>0</v>
      </c>
      <c r="GM492">
        <f t="shared" si="286"/>
        <v>0</v>
      </c>
      <c r="GN492">
        <f t="shared" si="287"/>
        <v>0</v>
      </c>
      <c r="GO492">
        <f t="shared" si="288"/>
        <v>0</v>
      </c>
      <c r="GP492">
        <f t="shared" si="289"/>
        <v>0</v>
      </c>
      <c r="GR492">
        <v>0</v>
      </c>
      <c r="GS492">
        <v>3</v>
      </c>
      <c r="GT492">
        <v>0</v>
      </c>
      <c r="GU492" t="s">
        <v>3</v>
      </c>
      <c r="GV492">
        <f t="shared" si="290"/>
        <v>0</v>
      </c>
      <c r="GW492">
        <v>1</v>
      </c>
      <c r="GX492">
        <f t="shared" si="291"/>
        <v>0</v>
      </c>
      <c r="HA492">
        <v>0</v>
      </c>
      <c r="HB492">
        <v>0</v>
      </c>
      <c r="HC492">
        <f>0</f>
        <v>0</v>
      </c>
      <c r="HE492" t="s">
        <v>3</v>
      </c>
      <c r="HF492" t="s">
        <v>3</v>
      </c>
      <c r="HM492" t="s">
        <v>3</v>
      </c>
      <c r="HN492" t="s">
        <v>158</v>
      </c>
      <c r="HO492" t="s">
        <v>159</v>
      </c>
      <c r="HP492" t="s">
        <v>156</v>
      </c>
      <c r="HQ492" t="s">
        <v>156</v>
      </c>
      <c r="HS492">
        <v>0</v>
      </c>
      <c r="IK492">
        <v>0</v>
      </c>
    </row>
    <row r="493" spans="1:255" x14ac:dyDescent="0.2">
      <c r="A493" s="8">
        <v>17</v>
      </c>
      <c r="B493" s="8">
        <v>0</v>
      </c>
      <c r="C493" s="8">
        <f>ROW(SmtRes!A649)</f>
        <v>649</v>
      </c>
      <c r="D493" s="8">
        <f>ROW(EtalonRes!A764)</f>
        <v>764</v>
      </c>
      <c r="E493" s="8" t="s">
        <v>3</v>
      </c>
      <c r="F493" s="8" t="s">
        <v>219</v>
      </c>
      <c r="G493" s="8" t="s">
        <v>220</v>
      </c>
      <c r="H493" s="8" t="s">
        <v>175</v>
      </c>
      <c r="I493" s="8">
        <v>0</v>
      </c>
      <c r="J493" s="8">
        <v>0</v>
      </c>
      <c r="K493" s="8">
        <v>0</v>
      </c>
      <c r="L493" s="8">
        <v>0</v>
      </c>
      <c r="M493" s="8">
        <v>0</v>
      </c>
      <c r="N493" s="8">
        <f t="shared" si="271"/>
        <v>0</v>
      </c>
      <c r="O493" s="8">
        <f>ROUND(CP493,2)</f>
        <v>0</v>
      </c>
      <c r="P493" s="8">
        <f>SUMIF(SmtRes!AQ641:'SmtRes'!AQ649,"=1",SmtRes!DF641:'SmtRes'!DF649)</f>
        <v>0</v>
      </c>
      <c r="Q493" s="8">
        <f>SUMIF(SmtRes!AQ641:'SmtRes'!AQ649,"=1",SmtRes!DG641:'SmtRes'!DG649)</f>
        <v>0</v>
      </c>
      <c r="R493" s="8">
        <f>SUMIF(SmtRes!AQ641:'SmtRes'!AQ649,"=1",SmtRes!DH641:'SmtRes'!DH649)</f>
        <v>0</v>
      </c>
      <c r="S493" s="8">
        <f>SUMIF(SmtRes!AQ641:'SmtRes'!AQ649,"=1",SmtRes!DI641:'SmtRes'!DI649)</f>
        <v>0</v>
      </c>
      <c r="T493" s="8">
        <f t="shared" si="273"/>
        <v>0</v>
      </c>
      <c r="U493" s="8">
        <f>SUMIF(SmtRes!AQ641:'SmtRes'!AQ649,"=1",SmtRes!CV641:'SmtRes'!CV649)</f>
        <v>0</v>
      </c>
      <c r="V493" s="8">
        <f>SUMIF(SmtRes!AQ641:'SmtRes'!AQ649,"=1",SmtRes!CW641:'SmtRes'!CW649)</f>
        <v>0</v>
      </c>
      <c r="W493" s="8">
        <f t="shared" si="274"/>
        <v>0</v>
      </c>
      <c r="X493" s="8">
        <f t="shared" si="275"/>
        <v>0</v>
      </c>
      <c r="Y493" s="8">
        <f t="shared" si="276"/>
        <v>0</v>
      </c>
      <c r="Z493" s="8"/>
      <c r="AA493" s="8">
        <v>-1</v>
      </c>
      <c r="AB493" s="8">
        <f t="shared" si="277"/>
        <v>12240.340330000001</v>
      </c>
      <c r="AC493" s="8">
        <f>ROUND((SUM(SmtRes!BQ641:'SmtRes'!BQ649)),6)</f>
        <v>1916.498</v>
      </c>
      <c r="AD493" s="8">
        <f>ROUND((((SUM(SmtRes!BR641:'SmtRes'!BR649))-(SUM(SmtRes!BS641:'SmtRes'!BS649)))+AE493),6)</f>
        <v>436.34933000000001</v>
      </c>
      <c r="AE493" s="8">
        <f>ROUND((SUM(SmtRes!BS641:'SmtRes'!BS649)),6)</f>
        <v>186.72550000000001</v>
      </c>
      <c r="AF493" s="8">
        <f>ROUND((SUM(SmtRes!BT641:'SmtRes'!BT649)),6)</f>
        <v>9887.4930000000004</v>
      </c>
      <c r="AG493" s="8">
        <f t="shared" si="278"/>
        <v>0</v>
      </c>
      <c r="AH493" s="8">
        <f>(SUM(SmtRes!BU641:'SmtRes'!BU649))</f>
        <v>18.975000000000001</v>
      </c>
      <c r="AI493" s="8">
        <f>(SUM(SmtRes!BV641:'SmtRes'!BV649))</f>
        <v>0.29899999999999999</v>
      </c>
      <c r="AJ493" s="8">
        <f t="shared" si="279"/>
        <v>0</v>
      </c>
      <c r="AK493" s="8">
        <v>11056.1222</v>
      </c>
      <c r="AL493" s="8">
        <v>1916.498</v>
      </c>
      <c r="AM493" s="8">
        <v>379.43419999999998</v>
      </c>
      <c r="AN493" s="8">
        <v>162.37</v>
      </c>
      <c r="AO493" s="8">
        <v>8597.82</v>
      </c>
      <c r="AP493" s="8">
        <v>0</v>
      </c>
      <c r="AQ493" s="8">
        <v>16.5</v>
      </c>
      <c r="AR493" s="8">
        <v>0.26</v>
      </c>
      <c r="AS493" s="8">
        <v>0</v>
      </c>
      <c r="AT493" s="8">
        <v>97</v>
      </c>
      <c r="AU493" s="8">
        <v>51</v>
      </c>
      <c r="AV493" s="8">
        <v>1</v>
      </c>
      <c r="AW493" s="8">
        <v>1</v>
      </c>
      <c r="AX493" s="8"/>
      <c r="AY493" s="8"/>
      <c r="AZ493" s="8">
        <v>1</v>
      </c>
      <c r="BA493" s="8">
        <v>1</v>
      </c>
      <c r="BB493" s="8">
        <v>1</v>
      </c>
      <c r="BC493" s="8">
        <v>1</v>
      </c>
      <c r="BD493" s="8" t="s">
        <v>3</v>
      </c>
      <c r="BE493" s="8" t="s">
        <v>3</v>
      </c>
      <c r="BF493" s="8" t="s">
        <v>3</v>
      </c>
      <c r="BG493" s="8" t="s">
        <v>3</v>
      </c>
      <c r="BH493" s="8">
        <v>0</v>
      </c>
      <c r="BI493" s="8">
        <v>2</v>
      </c>
      <c r="BJ493" s="8" t="s">
        <v>221</v>
      </c>
      <c r="BK493" s="8"/>
      <c r="BL493" s="8"/>
      <c r="BM493" s="8">
        <v>108001</v>
      </c>
      <c r="BN493" s="8">
        <v>0</v>
      </c>
      <c r="BO493" s="8" t="s">
        <v>3</v>
      </c>
      <c r="BP493" s="8">
        <v>0</v>
      </c>
      <c r="BQ493" s="8">
        <v>3</v>
      </c>
      <c r="BR493" s="8">
        <v>0</v>
      </c>
      <c r="BS493" s="8">
        <v>1</v>
      </c>
      <c r="BT493" s="8">
        <v>1</v>
      </c>
      <c r="BU493" s="8">
        <v>1</v>
      </c>
      <c r="BV493" s="8">
        <v>1</v>
      </c>
      <c r="BW493" s="8">
        <v>1</v>
      </c>
      <c r="BX493" s="8">
        <v>1</v>
      </c>
      <c r="BY493" s="8" t="s">
        <v>3</v>
      </c>
      <c r="BZ493" s="8">
        <v>97</v>
      </c>
      <c r="CA493" s="8">
        <v>51</v>
      </c>
      <c r="CB493" s="8" t="s">
        <v>3</v>
      </c>
      <c r="CC493" s="8"/>
      <c r="CD493" s="8"/>
      <c r="CE493" s="8">
        <v>0</v>
      </c>
      <c r="CF493" s="8">
        <v>0</v>
      </c>
      <c r="CG493" s="8">
        <v>0</v>
      </c>
      <c r="CH493" s="8">
        <v>0</v>
      </c>
      <c r="CI493" s="8">
        <v>0</v>
      </c>
      <c r="CJ493" s="8">
        <v>0</v>
      </c>
      <c r="CK493" s="8">
        <v>0</v>
      </c>
      <c r="CL493" s="8">
        <v>0</v>
      </c>
      <c r="CM493" s="8">
        <v>0</v>
      </c>
      <c r="CN493" s="8" t="s">
        <v>37</v>
      </c>
      <c r="CO493" s="8">
        <v>0</v>
      </c>
      <c r="CP493" s="8">
        <f>(P493+Q493+S493+R493)</f>
        <v>0</v>
      </c>
      <c r="CQ493" s="8">
        <f>SUMIF(SmtRes!AQ641:'SmtRes'!AQ649,"=1",SmtRes!AA641:'SmtRes'!AA649)</f>
        <v>1274.8500000000001</v>
      </c>
      <c r="CR493" s="8">
        <f>SUMIF(SmtRes!AQ641:'SmtRes'!AQ649,"=1",SmtRes!AB641:'SmtRes'!AB649)</f>
        <v>2268.91</v>
      </c>
      <c r="CS493" s="8">
        <f>SUMIF(SmtRes!AQ641:'SmtRes'!AQ649,"=1",SmtRes!AC641:'SmtRes'!AC649)</f>
        <v>1249</v>
      </c>
      <c r="CT493" s="8">
        <f>SUMIF(SmtRes!AQ641:'SmtRes'!AQ649,"=1",SmtRes!AD641:'SmtRes'!AD649)</f>
        <v>521.08000000000004</v>
      </c>
      <c r="CU493" s="8">
        <f>AG493</f>
        <v>0</v>
      </c>
      <c r="CV493" s="8">
        <f>SUMIF(SmtRes!AQ641:'SmtRes'!AQ649,"=1",SmtRes!BU641:'SmtRes'!BU649)</f>
        <v>18.975000000000001</v>
      </c>
      <c r="CW493" s="8">
        <f>SUMIF(SmtRes!AQ641:'SmtRes'!AQ649,"=1",SmtRes!BV641:'SmtRes'!BV649)</f>
        <v>0.29899999999999999</v>
      </c>
      <c r="CX493" s="8">
        <f>AJ493</f>
        <v>0</v>
      </c>
      <c r="CY493" s="8">
        <f>(((S493+R493)*AT493)/100)</f>
        <v>0</v>
      </c>
      <c r="CZ493" s="8">
        <f>(((S493+R493)*AU493)/100)</f>
        <v>0</v>
      </c>
      <c r="DA493" s="8"/>
      <c r="DB493" s="8">
        <v>95</v>
      </c>
      <c r="DC493" s="8" t="s">
        <v>3</v>
      </c>
      <c r="DD493" s="8" t="s">
        <v>3</v>
      </c>
      <c r="DE493" s="8" t="s">
        <v>38</v>
      </c>
      <c r="DF493" s="8" t="s">
        <v>38</v>
      </c>
      <c r="DG493" s="8" t="s">
        <v>38</v>
      </c>
      <c r="DH493" s="8" t="s">
        <v>3</v>
      </c>
      <c r="DI493" s="8" t="s">
        <v>38</v>
      </c>
      <c r="DJ493" s="8" t="s">
        <v>38</v>
      </c>
      <c r="DK493" s="8" t="s">
        <v>3</v>
      </c>
      <c r="DL493" s="8" t="s">
        <v>3</v>
      </c>
      <c r="DM493" s="8" t="s">
        <v>3</v>
      </c>
      <c r="DN493" s="8">
        <v>0</v>
      </c>
      <c r="DO493" s="8">
        <v>0</v>
      </c>
      <c r="DP493" s="8">
        <v>1</v>
      </c>
      <c r="DQ493" s="8">
        <v>1</v>
      </c>
      <c r="DR493" s="8"/>
      <c r="DS493" s="8"/>
      <c r="DT493" s="8"/>
      <c r="DU493" s="8">
        <v>1003</v>
      </c>
      <c r="DV493" s="8" t="s">
        <v>175</v>
      </c>
      <c r="DW493" s="8" t="s">
        <v>175</v>
      </c>
      <c r="DX493" s="8">
        <v>100</v>
      </c>
      <c r="DY493" s="8"/>
      <c r="DZ493" s="8" t="s">
        <v>3</v>
      </c>
      <c r="EA493" s="8" t="s">
        <v>3</v>
      </c>
      <c r="EB493" s="8" t="s">
        <v>3</v>
      </c>
      <c r="EC493" s="8" t="s">
        <v>3</v>
      </c>
      <c r="ED493" s="8"/>
      <c r="EE493" s="8">
        <v>78822358</v>
      </c>
      <c r="EF493" s="8">
        <v>3</v>
      </c>
      <c r="EG493" s="8" t="s">
        <v>155</v>
      </c>
      <c r="EH493" s="8">
        <v>0</v>
      </c>
      <c r="EI493" s="8" t="s">
        <v>3</v>
      </c>
      <c r="EJ493" s="8">
        <v>2</v>
      </c>
      <c r="EK493" s="8">
        <v>108001</v>
      </c>
      <c r="EL493" s="8" t="s">
        <v>156</v>
      </c>
      <c r="EM493" s="8" t="s">
        <v>157</v>
      </c>
      <c r="EN493" s="8"/>
      <c r="EO493" s="8" t="s">
        <v>42</v>
      </c>
      <c r="EP493" s="8"/>
      <c r="EQ493" s="8">
        <v>132096</v>
      </c>
      <c r="ER493" s="8">
        <v>0</v>
      </c>
      <c r="ES493" s="8">
        <v>0</v>
      </c>
      <c r="ET493" s="8">
        <v>0</v>
      </c>
      <c r="EU493" s="8">
        <v>0</v>
      </c>
      <c r="EV493" s="8">
        <v>0</v>
      </c>
      <c r="EW493" s="8">
        <v>16.5</v>
      </c>
      <c r="EX493" s="8">
        <v>0.26</v>
      </c>
      <c r="EY493" s="8">
        <v>0</v>
      </c>
      <c r="EZ493" s="8"/>
      <c r="FA493" s="8"/>
      <c r="FB493" s="8"/>
      <c r="FC493" s="8"/>
      <c r="FD493" s="8"/>
      <c r="FE493" s="8"/>
      <c r="FF493" s="8"/>
      <c r="FG493" s="8"/>
      <c r="FH493" s="8"/>
      <c r="FI493" s="8"/>
      <c r="FJ493" s="8"/>
      <c r="FK493" s="8"/>
      <c r="FL493" s="8"/>
      <c r="FM493" s="8"/>
      <c r="FN493" s="8"/>
      <c r="FO493" s="8"/>
      <c r="FP493" s="8"/>
      <c r="FQ493" s="8">
        <v>0</v>
      </c>
      <c r="FR493" s="8">
        <v>0</v>
      </c>
      <c r="FS493" s="8">
        <v>0</v>
      </c>
      <c r="FT493" s="8"/>
      <c r="FU493" s="8"/>
      <c r="FV493" s="8"/>
      <c r="FW493" s="8"/>
      <c r="FX493" s="8">
        <v>97</v>
      </c>
      <c r="FY493" s="8">
        <v>51</v>
      </c>
      <c r="FZ493" s="8"/>
      <c r="GA493" s="8" t="s">
        <v>3</v>
      </c>
      <c r="GB493" s="8"/>
      <c r="GC493" s="8"/>
      <c r="GD493" s="8">
        <v>1</v>
      </c>
      <c r="GE493" s="8"/>
      <c r="GF493" s="8">
        <v>-1108007733</v>
      </c>
      <c r="GG493" s="8">
        <v>2</v>
      </c>
      <c r="GH493" s="8">
        <v>1</v>
      </c>
      <c r="GI493" s="8">
        <v>-2</v>
      </c>
      <c r="GJ493" s="8">
        <v>0</v>
      </c>
      <c r="GK493" s="8">
        <v>0</v>
      </c>
      <c r="GL493" s="8">
        <f t="shared" si="285"/>
        <v>0</v>
      </c>
      <c r="GM493" s="8">
        <f t="shared" si="286"/>
        <v>0</v>
      </c>
      <c r="GN493" s="8">
        <f t="shared" si="287"/>
        <v>0</v>
      </c>
      <c r="GO493" s="8">
        <f t="shared" si="288"/>
        <v>0</v>
      </c>
      <c r="GP493" s="8">
        <f t="shared" si="289"/>
        <v>0</v>
      </c>
      <c r="GQ493" s="8"/>
      <c r="GR493" s="8">
        <v>0</v>
      </c>
      <c r="GS493" s="8">
        <v>3</v>
      </c>
      <c r="GT493" s="8">
        <v>0</v>
      </c>
      <c r="GU493" s="8" t="s">
        <v>3</v>
      </c>
      <c r="GV493" s="8">
        <f t="shared" si="290"/>
        <v>0</v>
      </c>
      <c r="GW493" s="8">
        <v>1</v>
      </c>
      <c r="GX493" s="8">
        <f t="shared" si="291"/>
        <v>0</v>
      </c>
      <c r="GY493" s="8"/>
      <c r="GZ493" s="8"/>
      <c r="HA493" s="8">
        <v>0</v>
      </c>
      <c r="HB493" s="8">
        <v>0</v>
      </c>
      <c r="HC493" s="8">
        <f>GV493*GW493</f>
        <v>0</v>
      </c>
      <c r="HD493" s="8"/>
      <c r="HE493" s="8" t="s">
        <v>3</v>
      </c>
      <c r="HF493" s="8" t="s">
        <v>3</v>
      </c>
      <c r="HG493" s="8"/>
      <c r="HH493" s="8"/>
      <c r="HI493" s="8"/>
      <c r="HJ493" s="8"/>
      <c r="HK493" s="8"/>
      <c r="HL493" s="8"/>
      <c r="HM493" s="8" t="s">
        <v>3</v>
      </c>
      <c r="HN493" s="8" t="s">
        <v>158</v>
      </c>
      <c r="HO493" s="8" t="s">
        <v>159</v>
      </c>
      <c r="HP493" s="8" t="s">
        <v>156</v>
      </c>
      <c r="HQ493" s="8" t="s">
        <v>156</v>
      </c>
      <c r="HR493" s="8"/>
      <c r="HS493" s="8">
        <v>0</v>
      </c>
      <c r="HT493" s="8"/>
      <c r="HU493" s="8"/>
      <c r="HV493" s="8"/>
      <c r="HW493" s="8"/>
      <c r="HX493" s="8"/>
      <c r="HY493" s="8"/>
      <c r="HZ493" s="8"/>
      <c r="IA493" s="8"/>
      <c r="IB493" s="8"/>
      <c r="IC493" s="8"/>
      <c r="ID493" s="8"/>
      <c r="IE493" s="8"/>
      <c r="IF493" s="8"/>
      <c r="IG493" s="8"/>
      <c r="IH493" s="8"/>
      <c r="II493" s="8"/>
      <c r="IJ493" s="8"/>
      <c r="IK493" s="8">
        <v>0</v>
      </c>
      <c r="IL493" s="8"/>
      <c r="IM493" s="8"/>
      <c r="IN493" s="8"/>
      <c r="IO493" s="8"/>
      <c r="IP493" s="8"/>
      <c r="IQ493" s="8"/>
      <c r="IR493" s="8"/>
      <c r="IS493" s="8"/>
      <c r="IT493" s="8"/>
      <c r="IU493" s="8"/>
    </row>
    <row r="494" spans="1:255" x14ac:dyDescent="0.2">
      <c r="A494">
        <v>17</v>
      </c>
      <c r="B494">
        <v>0</v>
      </c>
      <c r="C494">
        <f>ROW(SmtRes!A658)</f>
        <v>658</v>
      </c>
      <c r="D494">
        <f>ROW(EtalonRes!A772)</f>
        <v>772</v>
      </c>
      <c r="E494" t="s">
        <v>3</v>
      </c>
      <c r="F494" t="s">
        <v>219</v>
      </c>
      <c r="G494" t="s">
        <v>220</v>
      </c>
      <c r="H494" t="s">
        <v>175</v>
      </c>
      <c r="I494">
        <v>0</v>
      </c>
      <c r="J494">
        <v>0</v>
      </c>
      <c r="K494">
        <v>0</v>
      </c>
      <c r="L494">
        <v>0</v>
      </c>
      <c r="M494">
        <v>0</v>
      </c>
      <c r="N494">
        <f t="shared" si="271"/>
        <v>0</v>
      </c>
      <c r="O494">
        <f>ROUND(CP494,2)</f>
        <v>0</v>
      </c>
      <c r="P494">
        <f>SUMIF(SmtRes!AQ650:'SmtRes'!AQ658,"=1",SmtRes!DF650:'SmtRes'!DF658)</f>
        <v>0</v>
      </c>
      <c r="Q494">
        <f>SUMIF(SmtRes!AQ650:'SmtRes'!AQ658,"=1",SmtRes!DG650:'SmtRes'!DG658)</f>
        <v>0</v>
      </c>
      <c r="R494">
        <f>SUMIF(SmtRes!AQ650:'SmtRes'!AQ658,"=1",SmtRes!DH650:'SmtRes'!DH658)</f>
        <v>0</v>
      </c>
      <c r="S494">
        <f>SUMIF(SmtRes!AQ650:'SmtRes'!AQ658,"=1",SmtRes!DI650:'SmtRes'!DI658)</f>
        <v>0</v>
      </c>
      <c r="T494">
        <f t="shared" si="273"/>
        <v>0</v>
      </c>
      <c r="U494">
        <f>SUMIF(SmtRes!AQ650:'SmtRes'!AQ658,"=1",SmtRes!CV650:'SmtRes'!CV658)</f>
        <v>0</v>
      </c>
      <c r="V494">
        <f>SUMIF(SmtRes!AQ650:'SmtRes'!AQ658,"=1",SmtRes!CW650:'SmtRes'!CW658)</f>
        <v>0</v>
      </c>
      <c r="W494">
        <f t="shared" si="274"/>
        <v>0</v>
      </c>
      <c r="X494">
        <f t="shared" si="275"/>
        <v>0</v>
      </c>
      <c r="Y494">
        <f t="shared" si="276"/>
        <v>0</v>
      </c>
      <c r="AA494">
        <v>-1</v>
      </c>
      <c r="AB494">
        <f t="shared" si="277"/>
        <v>12240.340330000001</v>
      </c>
      <c r="AC494">
        <f>ROUND((SUM(SmtRes!BQ650:'SmtRes'!BQ658)),6)</f>
        <v>1916.498</v>
      </c>
      <c r="AD494">
        <f>ROUND((((SUM(SmtRes!BR650:'SmtRes'!BR658))-(SUM(SmtRes!BS650:'SmtRes'!BS658)))+AE494),6)</f>
        <v>436.34933000000001</v>
      </c>
      <c r="AE494">
        <f>ROUND((SUM(SmtRes!BS650:'SmtRes'!BS658)),6)</f>
        <v>186.72550000000001</v>
      </c>
      <c r="AF494">
        <f>ROUND((SUM(SmtRes!BT650:'SmtRes'!BT658)),6)</f>
        <v>9887.4930000000004</v>
      </c>
      <c r="AG494">
        <f t="shared" si="278"/>
        <v>0</v>
      </c>
      <c r="AH494">
        <f>(SUM(SmtRes!BU650:'SmtRes'!BU658))</f>
        <v>18.975000000000001</v>
      </c>
      <c r="AI494">
        <f>(SUM(SmtRes!BV650:'SmtRes'!BV658))</f>
        <v>0.29899999999999999</v>
      </c>
      <c r="AJ494">
        <f t="shared" si="279"/>
        <v>0</v>
      </c>
      <c r="AK494">
        <v>11056.1222</v>
      </c>
      <c r="AL494">
        <v>1916.498</v>
      </c>
      <c r="AM494">
        <v>379.43419999999998</v>
      </c>
      <c r="AN494">
        <v>162.37</v>
      </c>
      <c r="AO494">
        <v>8597.82</v>
      </c>
      <c r="AP494">
        <v>0</v>
      </c>
      <c r="AQ494">
        <v>16.5</v>
      </c>
      <c r="AR494">
        <v>0.26</v>
      </c>
      <c r="AS494">
        <v>0</v>
      </c>
      <c r="AT494">
        <v>97</v>
      </c>
      <c r="AU494">
        <v>51</v>
      </c>
      <c r="AV494">
        <v>1</v>
      </c>
      <c r="AW494">
        <v>1</v>
      </c>
      <c r="AZ494">
        <v>1</v>
      </c>
      <c r="BA494">
        <v>1</v>
      </c>
      <c r="BB494">
        <v>1</v>
      </c>
      <c r="BC494">
        <v>1</v>
      </c>
      <c r="BD494" t="s">
        <v>3</v>
      </c>
      <c r="BE494" t="s">
        <v>3</v>
      </c>
      <c r="BF494" t="s">
        <v>3</v>
      </c>
      <c r="BG494" t="s">
        <v>3</v>
      </c>
      <c r="BH494">
        <v>0</v>
      </c>
      <c r="BI494">
        <v>2</v>
      </c>
      <c r="BJ494" t="s">
        <v>221</v>
      </c>
      <c r="BM494">
        <v>108001</v>
      </c>
      <c r="BN494">
        <v>0</v>
      </c>
      <c r="BO494" t="s">
        <v>3</v>
      </c>
      <c r="BP494">
        <v>0</v>
      </c>
      <c r="BQ494">
        <v>3</v>
      </c>
      <c r="BR494">
        <v>0</v>
      </c>
      <c r="BS494">
        <v>1</v>
      </c>
      <c r="BT494">
        <v>1</v>
      </c>
      <c r="BU494">
        <v>1</v>
      </c>
      <c r="BV494">
        <v>1</v>
      </c>
      <c r="BW494">
        <v>1</v>
      </c>
      <c r="BX494">
        <v>1</v>
      </c>
      <c r="BY494" t="s">
        <v>3</v>
      </c>
      <c r="BZ494">
        <v>97</v>
      </c>
      <c r="CA494">
        <v>51</v>
      </c>
      <c r="CB494" t="s">
        <v>3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 t="s">
        <v>37</v>
      </c>
      <c r="CO494">
        <v>0</v>
      </c>
      <c r="CP494">
        <f>(P494+Q494+S494+R494)</f>
        <v>0</v>
      </c>
      <c r="CQ494">
        <f>SUMIF(SmtRes!AQ650:'SmtRes'!AQ658,"=1",SmtRes!AA650:'SmtRes'!AA658)</f>
        <v>1274.8500000000001</v>
      </c>
      <c r="CR494">
        <f>SUMIF(SmtRes!AQ650:'SmtRes'!AQ658,"=1",SmtRes!AB650:'SmtRes'!AB658)</f>
        <v>2268.91</v>
      </c>
      <c r="CS494">
        <f>SUMIF(SmtRes!AQ650:'SmtRes'!AQ658,"=1",SmtRes!AC650:'SmtRes'!AC658)</f>
        <v>1249</v>
      </c>
      <c r="CT494">
        <f>SUMIF(SmtRes!AQ650:'SmtRes'!AQ658,"=1",SmtRes!AD650:'SmtRes'!AD658)</f>
        <v>521.08000000000004</v>
      </c>
      <c r="CU494">
        <f>AG494</f>
        <v>0</v>
      </c>
      <c r="CV494">
        <f>SUMIF(SmtRes!AQ650:'SmtRes'!AQ658,"=1",SmtRes!BU650:'SmtRes'!BU658)</f>
        <v>18.975000000000001</v>
      </c>
      <c r="CW494">
        <f>SUMIF(SmtRes!AQ650:'SmtRes'!AQ658,"=1",SmtRes!BV650:'SmtRes'!BV658)</f>
        <v>0.29899999999999999</v>
      </c>
      <c r="CX494">
        <f>AJ494</f>
        <v>0</v>
      </c>
      <c r="CY494">
        <f>(((S494+R494)*AT494)/100)</f>
        <v>0</v>
      </c>
      <c r="CZ494">
        <f>(((S494+R494)*AU494)/100)</f>
        <v>0</v>
      </c>
      <c r="DB494">
        <v>96</v>
      </c>
      <c r="DC494" t="s">
        <v>3</v>
      </c>
      <c r="DD494" t="s">
        <v>3</v>
      </c>
      <c r="DE494" t="s">
        <v>38</v>
      </c>
      <c r="DF494" t="s">
        <v>38</v>
      </c>
      <c r="DG494" t="s">
        <v>38</v>
      </c>
      <c r="DH494" t="s">
        <v>3</v>
      </c>
      <c r="DI494" t="s">
        <v>38</v>
      </c>
      <c r="DJ494" t="s">
        <v>38</v>
      </c>
      <c r="DK494" t="s">
        <v>3</v>
      </c>
      <c r="DL494" t="s">
        <v>3</v>
      </c>
      <c r="DM494" t="s">
        <v>3</v>
      </c>
      <c r="DN494">
        <v>0</v>
      </c>
      <c r="DO494">
        <v>0</v>
      </c>
      <c r="DP494">
        <v>1</v>
      </c>
      <c r="DQ494">
        <v>1</v>
      </c>
      <c r="DU494">
        <v>1003</v>
      </c>
      <c r="DV494" t="s">
        <v>175</v>
      </c>
      <c r="DW494" t="s">
        <v>175</v>
      </c>
      <c r="DX494">
        <v>100</v>
      </c>
      <c r="DZ494" t="s">
        <v>3</v>
      </c>
      <c r="EA494" t="s">
        <v>3</v>
      </c>
      <c r="EB494" t="s">
        <v>3</v>
      </c>
      <c r="EC494" t="s">
        <v>3</v>
      </c>
      <c r="EE494">
        <v>78822358</v>
      </c>
      <c r="EF494">
        <v>3</v>
      </c>
      <c r="EG494" t="s">
        <v>155</v>
      </c>
      <c r="EH494">
        <v>0</v>
      </c>
      <c r="EI494" t="s">
        <v>3</v>
      </c>
      <c r="EJ494">
        <v>2</v>
      </c>
      <c r="EK494">
        <v>108001</v>
      </c>
      <c r="EL494" t="s">
        <v>156</v>
      </c>
      <c r="EM494" t="s">
        <v>157</v>
      </c>
      <c r="EO494" t="s">
        <v>42</v>
      </c>
      <c r="EQ494">
        <v>132096</v>
      </c>
      <c r="ER494">
        <v>0</v>
      </c>
      <c r="ES494">
        <v>0</v>
      </c>
      <c r="ET494">
        <v>0</v>
      </c>
      <c r="EU494">
        <v>0</v>
      </c>
      <c r="EV494">
        <v>0</v>
      </c>
      <c r="EW494">
        <v>16.5</v>
      </c>
      <c r="EX494">
        <v>0.26</v>
      </c>
      <c r="EY494">
        <v>0</v>
      </c>
      <c r="FQ494">
        <v>0</v>
      </c>
      <c r="FR494">
        <v>0</v>
      </c>
      <c r="FS494">
        <v>0</v>
      </c>
      <c r="FX494">
        <v>97</v>
      </c>
      <c r="FY494">
        <v>51</v>
      </c>
      <c r="GA494" t="s">
        <v>3</v>
      </c>
      <c r="GD494">
        <v>1</v>
      </c>
      <c r="GF494">
        <v>-1108007733</v>
      </c>
      <c r="GG494">
        <v>2</v>
      </c>
      <c r="GH494">
        <v>1</v>
      </c>
      <c r="GI494">
        <v>-2</v>
      </c>
      <c r="GJ494">
        <v>0</v>
      </c>
      <c r="GK494">
        <v>0</v>
      </c>
      <c r="GL494">
        <f t="shared" si="285"/>
        <v>0</v>
      </c>
      <c r="GM494">
        <f t="shared" si="286"/>
        <v>0</v>
      </c>
      <c r="GN494">
        <f t="shared" si="287"/>
        <v>0</v>
      </c>
      <c r="GO494">
        <f t="shared" si="288"/>
        <v>0</v>
      </c>
      <c r="GP494">
        <f t="shared" si="289"/>
        <v>0</v>
      </c>
      <c r="GR494">
        <v>0</v>
      </c>
      <c r="GS494">
        <v>3</v>
      </c>
      <c r="GT494">
        <v>0</v>
      </c>
      <c r="GU494" t="s">
        <v>3</v>
      </c>
      <c r="GV494">
        <f t="shared" si="290"/>
        <v>0</v>
      </c>
      <c r="GW494">
        <v>1</v>
      </c>
      <c r="GX494">
        <f t="shared" si="291"/>
        <v>0</v>
      </c>
      <c r="HA494">
        <v>0</v>
      </c>
      <c r="HB494">
        <v>0</v>
      </c>
      <c r="HC494">
        <f>GV494*GW494</f>
        <v>0</v>
      </c>
      <c r="HE494" t="s">
        <v>3</v>
      </c>
      <c r="HF494" t="s">
        <v>3</v>
      </c>
      <c r="HM494" t="s">
        <v>3</v>
      </c>
      <c r="HN494" t="s">
        <v>158</v>
      </c>
      <c r="HO494" t="s">
        <v>159</v>
      </c>
      <c r="HP494" t="s">
        <v>156</v>
      </c>
      <c r="HQ494" t="s">
        <v>156</v>
      </c>
      <c r="HS494">
        <v>0</v>
      </c>
      <c r="IK494">
        <v>0</v>
      </c>
    </row>
    <row r="495" spans="1:255" x14ac:dyDescent="0.2">
      <c r="A495" s="8">
        <v>18</v>
      </c>
      <c r="B495" s="8">
        <v>0</v>
      </c>
      <c r="C495" s="8">
        <v>649</v>
      </c>
      <c r="D495" s="8"/>
      <c r="E495" s="8" t="s">
        <v>3</v>
      </c>
      <c r="F495" s="8" t="s">
        <v>198</v>
      </c>
      <c r="G495" s="8" t="s">
        <v>208</v>
      </c>
      <c r="H495" s="8" t="s">
        <v>200</v>
      </c>
      <c r="I495" s="8">
        <f>I493*J495</f>
        <v>0</v>
      </c>
      <c r="J495" s="8">
        <v>100</v>
      </c>
      <c r="K495" s="8">
        <v>100</v>
      </c>
      <c r="L495" s="8">
        <v>0</v>
      </c>
      <c r="M495" s="8">
        <v>0</v>
      </c>
      <c r="N495" s="8">
        <f t="shared" si="271"/>
        <v>0</v>
      </c>
      <c r="O495" s="8">
        <f>ROUND(CP495,2)</f>
        <v>0</v>
      </c>
      <c r="P495" s="8">
        <f>ROUND(CQ495*I495,2)</f>
        <v>0</v>
      </c>
      <c r="Q495" s="8">
        <f>ROUND(CR495*I495,2)</f>
        <v>0</v>
      </c>
      <c r="R495" s="8">
        <f>ROUND(CS495*I495,2)</f>
        <v>0</v>
      </c>
      <c r="S495" s="8">
        <f>ROUND(CT495*I495,2)</f>
        <v>0</v>
      </c>
      <c r="T495" s="8">
        <f t="shared" si="273"/>
        <v>0</v>
      </c>
      <c r="U495" s="8">
        <f>ROUND(CV495*I495,7)</f>
        <v>0</v>
      </c>
      <c r="V495" s="8">
        <f>ROUND(CW495*I495,7)</f>
        <v>0</v>
      </c>
      <c r="W495" s="8">
        <f t="shared" si="274"/>
        <v>0</v>
      </c>
      <c r="X495" s="8">
        <f t="shared" si="275"/>
        <v>0</v>
      </c>
      <c r="Y495" s="8">
        <f t="shared" si="276"/>
        <v>0</v>
      </c>
      <c r="Z495" s="8"/>
      <c r="AA495" s="8">
        <v>-1</v>
      </c>
      <c r="AB495" s="8">
        <f t="shared" si="277"/>
        <v>120.82</v>
      </c>
      <c r="AC495" s="8">
        <f>ROUND((ES495),6)</f>
        <v>120.82</v>
      </c>
      <c r="AD495" s="8">
        <f>ROUND((((ET495)-(EU495))+AE495),6)</f>
        <v>0</v>
      </c>
      <c r="AE495" s="8">
        <f t="shared" ref="AE495:AF498" si="309">ROUND((EU495),6)</f>
        <v>0</v>
      </c>
      <c r="AF495" s="8">
        <f t="shared" si="309"/>
        <v>0</v>
      </c>
      <c r="AG495" s="8">
        <f t="shared" si="278"/>
        <v>0</v>
      </c>
      <c r="AH495" s="8">
        <f t="shared" ref="AH495:AI498" si="310">(EW495)</f>
        <v>0</v>
      </c>
      <c r="AI495" s="8">
        <f t="shared" si="310"/>
        <v>0</v>
      </c>
      <c r="AJ495" s="8">
        <f t="shared" si="279"/>
        <v>0</v>
      </c>
      <c r="AK495" s="8">
        <v>120.82</v>
      </c>
      <c r="AL495" s="8">
        <v>120.82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97</v>
      </c>
      <c r="AU495" s="8">
        <v>51</v>
      </c>
      <c r="AV495" s="8">
        <v>1</v>
      </c>
      <c r="AW495" s="8">
        <v>1</v>
      </c>
      <c r="AX495" s="8"/>
      <c r="AY495" s="8"/>
      <c r="AZ495" s="8">
        <v>1</v>
      </c>
      <c r="BA495" s="8">
        <v>1</v>
      </c>
      <c r="BB495" s="8">
        <v>1</v>
      </c>
      <c r="BC495" s="8">
        <v>1</v>
      </c>
      <c r="BD495" s="8" t="s">
        <v>3</v>
      </c>
      <c r="BE495" s="8" t="s">
        <v>3</v>
      </c>
      <c r="BF495" s="8" t="s">
        <v>3</v>
      </c>
      <c r="BG495" s="8" t="s">
        <v>3</v>
      </c>
      <c r="BH495" s="8">
        <v>3</v>
      </c>
      <c r="BI495" s="8">
        <v>2</v>
      </c>
      <c r="BJ495" s="8" t="s">
        <v>3</v>
      </c>
      <c r="BK495" s="8"/>
      <c r="BL495" s="8"/>
      <c r="BM495" s="8">
        <v>108001</v>
      </c>
      <c r="BN495" s="8">
        <v>0</v>
      </c>
      <c r="BO495" s="8" t="s">
        <v>3</v>
      </c>
      <c r="BP495" s="8">
        <v>0</v>
      </c>
      <c r="BQ495" s="8">
        <v>3</v>
      </c>
      <c r="BR495" s="8">
        <v>0</v>
      </c>
      <c r="BS495" s="8">
        <v>1</v>
      </c>
      <c r="BT495" s="8">
        <v>1</v>
      </c>
      <c r="BU495" s="8">
        <v>1</v>
      </c>
      <c r="BV495" s="8">
        <v>1</v>
      </c>
      <c r="BW495" s="8">
        <v>1</v>
      </c>
      <c r="BX495" s="8">
        <v>1</v>
      </c>
      <c r="BY495" s="8" t="s">
        <v>3</v>
      </c>
      <c r="BZ495" s="8">
        <v>97</v>
      </c>
      <c r="CA495" s="8">
        <v>51</v>
      </c>
      <c r="CB495" s="8" t="s">
        <v>3</v>
      </c>
      <c r="CC495" s="8"/>
      <c r="CD495" s="8"/>
      <c r="CE495" s="8">
        <v>0</v>
      </c>
      <c r="CF495" s="8">
        <v>0</v>
      </c>
      <c r="CG495" s="8">
        <v>0</v>
      </c>
      <c r="CH495" s="8">
        <v>0</v>
      </c>
      <c r="CI495" s="8">
        <v>0</v>
      </c>
      <c r="CJ495" s="8">
        <v>0</v>
      </c>
      <c r="CK495" s="8">
        <v>0</v>
      </c>
      <c r="CL495" s="8">
        <v>0</v>
      </c>
      <c r="CM495" s="8">
        <v>0</v>
      </c>
      <c r="CN495" s="8" t="s">
        <v>3</v>
      </c>
      <c r="CO495" s="8">
        <v>0</v>
      </c>
      <c r="CP495" s="8">
        <f>(P495+Q495+S495+R495)</f>
        <v>0</v>
      </c>
      <c r="CQ495" s="8">
        <f>ROUND(AL495,2)</f>
        <v>120.82</v>
      </c>
      <c r="CR495" s="8">
        <f>ROUND(AM495,2)</f>
        <v>0</v>
      </c>
      <c r="CS495" s="8">
        <f>ROUND(AN495*BS495,2)</f>
        <v>0</v>
      </c>
      <c r="CT495" s="8">
        <f>ROUND(AO495*BA495,2)</f>
        <v>0</v>
      </c>
      <c r="CU495" s="8">
        <f>AG495</f>
        <v>0</v>
      </c>
      <c r="CV495" s="8">
        <f>AH495</f>
        <v>0</v>
      </c>
      <c r="CW495" s="8">
        <f>AI495</f>
        <v>0</v>
      </c>
      <c r="CX495" s="8">
        <f>AJ495</f>
        <v>0</v>
      </c>
      <c r="CY495" s="8">
        <f>(((S495+R495)*AT495)/100)</f>
        <v>0</v>
      </c>
      <c r="CZ495" s="8">
        <f>(((S495+R495)*AU495)/100)</f>
        <v>0</v>
      </c>
      <c r="DA495" s="8"/>
      <c r="DB495" s="8"/>
      <c r="DC495" s="8" t="s">
        <v>3</v>
      </c>
      <c r="DD495" s="8" t="s">
        <v>3</v>
      </c>
      <c r="DE495" s="8" t="s">
        <v>3</v>
      </c>
      <c r="DF495" s="8" t="s">
        <v>3</v>
      </c>
      <c r="DG495" s="8" t="s">
        <v>3</v>
      </c>
      <c r="DH495" s="8" t="s">
        <v>3</v>
      </c>
      <c r="DI495" s="8" t="s">
        <v>3</v>
      </c>
      <c r="DJ495" s="8" t="s">
        <v>3</v>
      </c>
      <c r="DK495" s="8" t="s">
        <v>3</v>
      </c>
      <c r="DL495" s="8" t="s">
        <v>3</v>
      </c>
      <c r="DM495" s="8" t="s">
        <v>3</v>
      </c>
      <c r="DN495" s="8">
        <v>0</v>
      </c>
      <c r="DO495" s="8">
        <v>0</v>
      </c>
      <c r="DP495" s="8">
        <v>1</v>
      </c>
      <c r="DQ495" s="8">
        <v>1</v>
      </c>
      <c r="DR495" s="8"/>
      <c r="DS495" s="8"/>
      <c r="DT495" s="8"/>
      <c r="DU495" s="8">
        <v>1003</v>
      </c>
      <c r="DV495" s="8" t="s">
        <v>200</v>
      </c>
      <c r="DW495" s="8" t="s">
        <v>200</v>
      </c>
      <c r="DX495" s="8">
        <v>1</v>
      </c>
      <c r="DY495" s="8"/>
      <c r="DZ495" s="8" t="s">
        <v>3</v>
      </c>
      <c r="EA495" s="8" t="s">
        <v>3</v>
      </c>
      <c r="EB495" s="8" t="s">
        <v>3</v>
      </c>
      <c r="EC495" s="8" t="s">
        <v>3</v>
      </c>
      <c r="ED495" s="8"/>
      <c r="EE495" s="8">
        <v>78822358</v>
      </c>
      <c r="EF495" s="8">
        <v>3</v>
      </c>
      <c r="EG495" s="8" t="s">
        <v>155</v>
      </c>
      <c r="EH495" s="8">
        <v>0</v>
      </c>
      <c r="EI495" s="8" t="s">
        <v>3</v>
      </c>
      <c r="EJ495" s="8">
        <v>2</v>
      </c>
      <c r="EK495" s="8">
        <v>108001</v>
      </c>
      <c r="EL495" s="8" t="s">
        <v>156</v>
      </c>
      <c r="EM495" s="8" t="s">
        <v>157</v>
      </c>
      <c r="EN495" s="8"/>
      <c r="EO495" s="8" t="s">
        <v>3</v>
      </c>
      <c r="EP495" s="8"/>
      <c r="EQ495" s="8">
        <v>1024</v>
      </c>
      <c r="ER495" s="8">
        <v>120.82</v>
      </c>
      <c r="ES495" s="8">
        <v>120.82</v>
      </c>
      <c r="ET495" s="8">
        <v>0</v>
      </c>
      <c r="EU495" s="8">
        <v>0</v>
      </c>
      <c r="EV495" s="8">
        <v>0</v>
      </c>
      <c r="EW495" s="8">
        <v>0</v>
      </c>
      <c r="EX495" s="8">
        <v>0</v>
      </c>
      <c r="EY495" s="8"/>
      <c r="EZ495" s="8">
        <v>5</v>
      </c>
      <c r="FA495" s="8"/>
      <c r="FB495" s="8"/>
      <c r="FC495" s="8">
        <v>0</v>
      </c>
      <c r="FD495" s="8">
        <v>18</v>
      </c>
      <c r="FE495" s="8"/>
      <c r="FF495" s="8">
        <v>115</v>
      </c>
      <c r="FG495" s="8"/>
      <c r="FH495" s="8"/>
      <c r="FI495" s="8"/>
      <c r="FJ495" s="8"/>
      <c r="FK495" s="8"/>
      <c r="FL495" s="8"/>
      <c r="FM495" s="8"/>
      <c r="FN495" s="8"/>
      <c r="FO495" s="8"/>
      <c r="FP495" s="8"/>
      <c r="FQ495" s="8">
        <v>0</v>
      </c>
      <c r="FR495" s="8">
        <v>0</v>
      </c>
      <c r="FS495" s="8">
        <v>0</v>
      </c>
      <c r="FT495" s="8"/>
      <c r="FU495" s="8"/>
      <c r="FV495" s="8"/>
      <c r="FW495" s="8"/>
      <c r="FX495" s="8">
        <v>97</v>
      </c>
      <c r="FY495" s="8">
        <v>51</v>
      </c>
      <c r="FZ495" s="8"/>
      <c r="GA495" s="8" t="s">
        <v>209</v>
      </c>
      <c r="GB495" s="8"/>
      <c r="GC495" s="8"/>
      <c r="GD495" s="8">
        <v>1</v>
      </c>
      <c r="GE495" s="8"/>
      <c r="GF495" s="8">
        <v>470591167</v>
      </c>
      <c r="GG495" s="8">
        <v>2</v>
      </c>
      <c r="GH495" s="8">
        <v>3</v>
      </c>
      <c r="GI495" s="8">
        <v>-2</v>
      </c>
      <c r="GJ495" s="8">
        <v>0</v>
      </c>
      <c r="GK495" s="8">
        <v>0</v>
      </c>
      <c r="GL495" s="8">
        <f t="shared" si="285"/>
        <v>0</v>
      </c>
      <c r="GM495" s="8">
        <f t="shared" si="286"/>
        <v>0</v>
      </c>
      <c r="GN495" s="8">
        <f t="shared" si="287"/>
        <v>0</v>
      </c>
      <c r="GO495" s="8">
        <f t="shared" si="288"/>
        <v>0</v>
      </c>
      <c r="GP495" s="8">
        <f t="shared" si="289"/>
        <v>0</v>
      </c>
      <c r="GQ495" s="8"/>
      <c r="GR495" s="8">
        <v>1</v>
      </c>
      <c r="GS495" s="8">
        <v>1</v>
      </c>
      <c r="GT495" s="8">
        <v>0</v>
      </c>
      <c r="GU495" s="8" t="s">
        <v>3</v>
      </c>
      <c r="GV495" s="8">
        <f t="shared" si="290"/>
        <v>0</v>
      </c>
      <c r="GW495" s="8">
        <v>1</v>
      </c>
      <c r="GX495" s="8">
        <f t="shared" si="291"/>
        <v>0</v>
      </c>
      <c r="GY495" s="8"/>
      <c r="GZ495" s="8"/>
      <c r="HA495" s="8">
        <v>0</v>
      </c>
      <c r="HB495" s="8">
        <v>0</v>
      </c>
      <c r="HC495" s="8">
        <f>GV495*GW495</f>
        <v>0</v>
      </c>
      <c r="HD495" s="8"/>
      <c r="HE495" s="8" t="s">
        <v>49</v>
      </c>
      <c r="HF495" s="8" t="s">
        <v>45</v>
      </c>
      <c r="HG495" s="8">
        <f>ROUND(ROUND(AL495,2)*I495,2)</f>
        <v>0</v>
      </c>
      <c r="HH495" s="8"/>
      <c r="HI495" s="8"/>
      <c r="HJ495" s="8"/>
      <c r="HK495" s="8"/>
      <c r="HL495" s="8"/>
      <c r="HM495" s="8" t="s">
        <v>3</v>
      </c>
      <c r="HN495" s="8" t="s">
        <v>158</v>
      </c>
      <c r="HO495" s="8" t="s">
        <v>159</v>
      </c>
      <c r="HP495" s="8" t="s">
        <v>156</v>
      </c>
      <c r="HQ495" s="8" t="s">
        <v>156</v>
      </c>
      <c r="HR495" s="8"/>
      <c r="HS495" s="8">
        <v>0</v>
      </c>
      <c r="HT495" s="8"/>
      <c r="HU495" s="8"/>
      <c r="HV495" s="8"/>
      <c r="HW495" s="8"/>
      <c r="HX495" s="8"/>
      <c r="HY495" s="8"/>
      <c r="HZ495" s="8"/>
      <c r="IA495" s="8"/>
      <c r="IB495" s="8"/>
      <c r="IC495" s="8"/>
      <c r="ID495" s="8"/>
      <c r="IE495" s="8"/>
      <c r="IF495" s="8"/>
      <c r="IG495" s="8"/>
      <c r="IH495" s="8"/>
      <c r="II495" s="8"/>
      <c r="IJ495" s="8"/>
      <c r="IK495" s="8">
        <v>0</v>
      </c>
      <c r="IL495" s="8"/>
      <c r="IM495" s="8"/>
      <c r="IN495" s="8"/>
      <c r="IO495" s="8"/>
      <c r="IP495" s="8"/>
      <c r="IQ495" s="8"/>
      <c r="IR495" s="8"/>
      <c r="IS495" s="8"/>
      <c r="IT495" s="8"/>
      <c r="IU495" s="8"/>
    </row>
    <row r="496" spans="1:255" x14ac:dyDescent="0.2">
      <c r="A496">
        <v>18</v>
      </c>
      <c r="B496">
        <v>0</v>
      </c>
      <c r="C496">
        <v>658</v>
      </c>
      <c r="E496" t="s">
        <v>3</v>
      </c>
      <c r="F496" t="s">
        <v>198</v>
      </c>
      <c r="G496" t="s">
        <v>208</v>
      </c>
      <c r="H496" t="s">
        <v>200</v>
      </c>
      <c r="I496">
        <f>I494*J496</f>
        <v>0</v>
      </c>
      <c r="J496">
        <v>100</v>
      </c>
      <c r="K496">
        <v>100</v>
      </c>
      <c r="L496">
        <v>0</v>
      </c>
      <c r="M496">
        <v>0</v>
      </c>
      <c r="N496">
        <f t="shared" si="271"/>
        <v>0</v>
      </c>
      <c r="O496">
        <f>ROUND(CP496,2)</f>
        <v>0</v>
      </c>
      <c r="P496">
        <f>ROUND(CQ496*I496,2)</f>
        <v>0</v>
      </c>
      <c r="Q496">
        <f>ROUND(CR496*I496,2)</f>
        <v>0</v>
      </c>
      <c r="R496">
        <f>ROUND(CS496*I496,2)</f>
        <v>0</v>
      </c>
      <c r="S496">
        <f>ROUND(CT496*I496,2)</f>
        <v>0</v>
      </c>
      <c r="T496">
        <f t="shared" si="273"/>
        <v>0</v>
      </c>
      <c r="U496">
        <f>ROUND(CV496*I496,7)</f>
        <v>0</v>
      </c>
      <c r="V496">
        <f>ROUND(CW496*I496,7)</f>
        <v>0</v>
      </c>
      <c r="W496">
        <f t="shared" si="274"/>
        <v>0</v>
      </c>
      <c r="X496">
        <f t="shared" si="275"/>
        <v>0</v>
      </c>
      <c r="Y496">
        <f t="shared" si="276"/>
        <v>0</v>
      </c>
      <c r="AA496">
        <v>-1</v>
      </c>
      <c r="AB496">
        <f t="shared" si="277"/>
        <v>120.82</v>
      </c>
      <c r="AC496">
        <f>ROUND((ES496),6)</f>
        <v>120.82</v>
      </c>
      <c r="AD496">
        <f>ROUND((((ET496)-(EU496))+AE496),6)</f>
        <v>0</v>
      </c>
      <c r="AE496">
        <f t="shared" si="309"/>
        <v>0</v>
      </c>
      <c r="AF496">
        <f t="shared" si="309"/>
        <v>0</v>
      </c>
      <c r="AG496">
        <f t="shared" si="278"/>
        <v>0</v>
      </c>
      <c r="AH496">
        <f t="shared" si="310"/>
        <v>0</v>
      </c>
      <c r="AI496">
        <f t="shared" si="310"/>
        <v>0</v>
      </c>
      <c r="AJ496">
        <f t="shared" si="279"/>
        <v>0</v>
      </c>
      <c r="AK496">
        <v>120.82</v>
      </c>
      <c r="AL496">
        <v>120.82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97</v>
      </c>
      <c r="AU496">
        <v>51</v>
      </c>
      <c r="AV496">
        <v>1</v>
      </c>
      <c r="AW496">
        <v>1</v>
      </c>
      <c r="AZ496">
        <v>1</v>
      </c>
      <c r="BA496">
        <v>1</v>
      </c>
      <c r="BB496">
        <v>1</v>
      </c>
      <c r="BC496">
        <v>1</v>
      </c>
      <c r="BD496" t="s">
        <v>3</v>
      </c>
      <c r="BE496" t="s">
        <v>3</v>
      </c>
      <c r="BF496" t="s">
        <v>3</v>
      </c>
      <c r="BG496" t="s">
        <v>3</v>
      </c>
      <c r="BH496">
        <v>3</v>
      </c>
      <c r="BI496">
        <v>2</v>
      </c>
      <c r="BJ496" t="s">
        <v>3</v>
      </c>
      <c r="BM496">
        <v>108001</v>
      </c>
      <c r="BN496">
        <v>0</v>
      </c>
      <c r="BO496" t="s">
        <v>3</v>
      </c>
      <c r="BP496">
        <v>0</v>
      </c>
      <c r="BQ496">
        <v>3</v>
      </c>
      <c r="BR496">
        <v>0</v>
      </c>
      <c r="BS496">
        <v>1</v>
      </c>
      <c r="BT496">
        <v>1</v>
      </c>
      <c r="BU496">
        <v>1</v>
      </c>
      <c r="BV496">
        <v>1</v>
      </c>
      <c r="BW496">
        <v>1</v>
      </c>
      <c r="BX496">
        <v>1</v>
      </c>
      <c r="BY496" t="s">
        <v>3</v>
      </c>
      <c r="BZ496">
        <v>97</v>
      </c>
      <c r="CA496">
        <v>51</v>
      </c>
      <c r="CB496" t="s">
        <v>3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 t="s">
        <v>3</v>
      </c>
      <c r="CO496">
        <v>0</v>
      </c>
      <c r="CP496">
        <f>(P496+Q496+S496+R496)</f>
        <v>0</v>
      </c>
      <c r="CQ496">
        <f>ROUND(AL496,2)</f>
        <v>120.82</v>
      </c>
      <c r="CR496">
        <f>ROUND(AM496,2)</f>
        <v>0</v>
      </c>
      <c r="CS496">
        <f>ROUND(AN496*BS496,2)</f>
        <v>0</v>
      </c>
      <c r="CT496">
        <f>ROUND(AO496*BA496,2)</f>
        <v>0</v>
      </c>
      <c r="CU496">
        <f>AG496</f>
        <v>0</v>
      </c>
      <c r="CV496">
        <f>AH496</f>
        <v>0</v>
      </c>
      <c r="CW496">
        <f>AI496</f>
        <v>0</v>
      </c>
      <c r="CX496">
        <f>AJ496</f>
        <v>0</v>
      </c>
      <c r="CY496">
        <f>(((S496+R496)*AT496)/100)</f>
        <v>0</v>
      </c>
      <c r="CZ496">
        <f>(((S496+R496)*AU496)/100)</f>
        <v>0</v>
      </c>
      <c r="DC496" t="s">
        <v>3</v>
      </c>
      <c r="DD496" t="s">
        <v>3</v>
      </c>
      <c r="DE496" t="s">
        <v>3</v>
      </c>
      <c r="DF496" t="s">
        <v>3</v>
      </c>
      <c r="DG496" t="s">
        <v>3</v>
      </c>
      <c r="DH496" t="s">
        <v>3</v>
      </c>
      <c r="DI496" t="s">
        <v>3</v>
      </c>
      <c r="DJ496" t="s">
        <v>3</v>
      </c>
      <c r="DK496" t="s">
        <v>3</v>
      </c>
      <c r="DL496" t="s">
        <v>3</v>
      </c>
      <c r="DM496" t="s">
        <v>3</v>
      </c>
      <c r="DN496">
        <v>0</v>
      </c>
      <c r="DO496">
        <v>0</v>
      </c>
      <c r="DP496">
        <v>1</v>
      </c>
      <c r="DQ496">
        <v>1</v>
      </c>
      <c r="DU496">
        <v>1003</v>
      </c>
      <c r="DV496" t="s">
        <v>200</v>
      </c>
      <c r="DW496" t="s">
        <v>200</v>
      </c>
      <c r="DX496">
        <v>1</v>
      </c>
      <c r="DZ496" t="s">
        <v>3</v>
      </c>
      <c r="EA496" t="s">
        <v>3</v>
      </c>
      <c r="EB496" t="s">
        <v>3</v>
      </c>
      <c r="EC496" t="s">
        <v>3</v>
      </c>
      <c r="EE496">
        <v>78822358</v>
      </c>
      <c r="EF496">
        <v>3</v>
      </c>
      <c r="EG496" t="s">
        <v>155</v>
      </c>
      <c r="EH496">
        <v>0</v>
      </c>
      <c r="EI496" t="s">
        <v>3</v>
      </c>
      <c r="EJ496">
        <v>2</v>
      </c>
      <c r="EK496">
        <v>108001</v>
      </c>
      <c r="EL496" t="s">
        <v>156</v>
      </c>
      <c r="EM496" t="s">
        <v>157</v>
      </c>
      <c r="EO496" t="s">
        <v>3</v>
      </c>
      <c r="EQ496">
        <v>1024</v>
      </c>
      <c r="ER496">
        <v>120.82</v>
      </c>
      <c r="ES496">
        <v>120.82</v>
      </c>
      <c r="ET496">
        <v>0</v>
      </c>
      <c r="EU496">
        <v>0</v>
      </c>
      <c r="EV496">
        <v>0</v>
      </c>
      <c r="EW496">
        <v>0</v>
      </c>
      <c r="EX496">
        <v>0</v>
      </c>
      <c r="EZ496">
        <v>5</v>
      </c>
      <c r="FC496">
        <v>0</v>
      </c>
      <c r="FD496">
        <v>18</v>
      </c>
      <c r="FF496">
        <v>115</v>
      </c>
      <c r="FQ496">
        <v>0</v>
      </c>
      <c r="FR496">
        <v>0</v>
      </c>
      <c r="FS496">
        <v>0</v>
      </c>
      <c r="FX496">
        <v>97</v>
      </c>
      <c r="FY496">
        <v>51</v>
      </c>
      <c r="GA496" t="s">
        <v>209</v>
      </c>
      <c r="GD496">
        <v>1</v>
      </c>
      <c r="GF496">
        <v>470591167</v>
      </c>
      <c r="GG496">
        <v>2</v>
      </c>
      <c r="GH496">
        <v>3</v>
      </c>
      <c r="GI496">
        <v>-2</v>
      </c>
      <c r="GJ496">
        <v>0</v>
      </c>
      <c r="GK496">
        <v>0</v>
      </c>
      <c r="GL496">
        <f t="shared" si="285"/>
        <v>0</v>
      </c>
      <c r="GM496">
        <f t="shared" si="286"/>
        <v>0</v>
      </c>
      <c r="GN496">
        <f t="shared" si="287"/>
        <v>0</v>
      </c>
      <c r="GO496">
        <f t="shared" si="288"/>
        <v>0</v>
      </c>
      <c r="GP496">
        <f t="shared" si="289"/>
        <v>0</v>
      </c>
      <c r="GR496">
        <v>1</v>
      </c>
      <c r="GS496">
        <v>1</v>
      </c>
      <c r="GT496">
        <v>0</v>
      </c>
      <c r="GU496" t="s">
        <v>3</v>
      </c>
      <c r="GV496">
        <f t="shared" si="290"/>
        <v>0</v>
      </c>
      <c r="GW496">
        <v>1</v>
      </c>
      <c r="GX496">
        <f t="shared" si="291"/>
        <v>0</v>
      </c>
      <c r="HA496">
        <v>0</v>
      </c>
      <c r="HB496">
        <v>0</v>
      </c>
      <c r="HC496">
        <f>GV496*GW496</f>
        <v>0</v>
      </c>
      <c r="HE496" t="s">
        <v>49</v>
      </c>
      <c r="HF496" t="s">
        <v>45</v>
      </c>
      <c r="HG496">
        <f>ROUND(ROUND(AL496,2)*I496,2)</f>
        <v>0</v>
      </c>
      <c r="HM496" t="s">
        <v>3</v>
      </c>
      <c r="HN496" t="s">
        <v>158</v>
      </c>
      <c r="HO496" t="s">
        <v>159</v>
      </c>
      <c r="HP496" t="s">
        <v>156</v>
      </c>
      <c r="HQ496" t="s">
        <v>156</v>
      </c>
      <c r="HS496">
        <v>0</v>
      </c>
      <c r="IK496">
        <v>0</v>
      </c>
    </row>
    <row r="497" spans="1:255" x14ac:dyDescent="0.2">
      <c r="A497" s="8">
        <v>18</v>
      </c>
      <c r="B497" s="8">
        <v>0</v>
      </c>
      <c r="C497" s="8">
        <v>648</v>
      </c>
      <c r="D497" s="8"/>
      <c r="E497" s="8" t="s">
        <v>3</v>
      </c>
      <c r="F497" s="8" t="s">
        <v>161</v>
      </c>
      <c r="G497" s="8" t="s">
        <v>162</v>
      </c>
      <c r="H497" s="8" t="s">
        <v>163</v>
      </c>
      <c r="I497" s="8">
        <f>J497</f>
        <v>2</v>
      </c>
      <c r="J497" s="8">
        <v>2</v>
      </c>
      <c r="K497" s="8">
        <v>2</v>
      </c>
      <c r="L497" s="8">
        <v>0</v>
      </c>
      <c r="M497" s="8">
        <v>0</v>
      </c>
      <c r="N497" s="8">
        <f t="shared" si="271"/>
        <v>0</v>
      </c>
      <c r="O497" s="8">
        <f>ROUND(P497,2)</f>
        <v>0</v>
      </c>
      <c r="P497" s="8">
        <f>ROUND(ROUND(ROUND(SUMIF(SmtRes!AQ650:'SmtRes'!AQ658,"=1",SmtRes!CU650:'SmtRes'!CU658),2),2)*I497/100,2)</f>
        <v>0</v>
      </c>
      <c r="Q497" s="8">
        <f>ROUND(CR497*I497,2)</f>
        <v>0</v>
      </c>
      <c r="R497" s="8">
        <f>ROUND(CS497*I497,2)</f>
        <v>0</v>
      </c>
      <c r="S497" s="8">
        <f>ROUND(CT497*I497,2)</f>
        <v>0</v>
      </c>
      <c r="T497" s="8">
        <f t="shared" si="273"/>
        <v>0</v>
      </c>
      <c r="U497" s="8">
        <f>ROUND(CV497*I497,7)</f>
        <v>0</v>
      </c>
      <c r="V497" s="8">
        <f>ROUND(CW497*I497,7)</f>
        <v>0</v>
      </c>
      <c r="W497" s="8">
        <f t="shared" si="274"/>
        <v>0</v>
      </c>
      <c r="X497" s="8">
        <f t="shared" si="275"/>
        <v>0</v>
      </c>
      <c r="Y497" s="8">
        <f t="shared" si="276"/>
        <v>0</v>
      </c>
      <c r="Z497" s="8"/>
      <c r="AA497" s="8">
        <v>-1</v>
      </c>
      <c r="AB497" s="8">
        <f t="shared" si="277"/>
        <v>0</v>
      </c>
      <c r="AC497" s="8">
        <f>ROUND((ES497),6)</f>
        <v>0</v>
      </c>
      <c r="AD497" s="8">
        <f>ROUND((((ET497)-(EU497))+AE497),6)</f>
        <v>0</v>
      </c>
      <c r="AE497" s="8">
        <f t="shared" si="309"/>
        <v>0</v>
      </c>
      <c r="AF497" s="8">
        <f t="shared" si="309"/>
        <v>0</v>
      </c>
      <c r="AG497" s="8">
        <f t="shared" si="278"/>
        <v>0</v>
      </c>
      <c r="AH497" s="8">
        <f t="shared" si="310"/>
        <v>0</v>
      </c>
      <c r="AI497" s="8">
        <f t="shared" si="310"/>
        <v>0</v>
      </c>
      <c r="AJ497" s="8">
        <f t="shared" si="279"/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97</v>
      </c>
      <c r="AU497" s="8">
        <v>51</v>
      </c>
      <c r="AV497" s="8">
        <v>1</v>
      </c>
      <c r="AW497" s="8">
        <v>1</v>
      </c>
      <c r="AX497" s="8"/>
      <c r="AY497" s="8"/>
      <c r="AZ497" s="8">
        <v>1</v>
      </c>
      <c r="BA497" s="8">
        <v>1</v>
      </c>
      <c r="BB497" s="8">
        <v>1</v>
      </c>
      <c r="BC497" s="8">
        <v>1</v>
      </c>
      <c r="BD497" s="8" t="s">
        <v>3</v>
      </c>
      <c r="BE497" s="8" t="s">
        <v>3</v>
      </c>
      <c r="BF497" s="8" t="s">
        <v>3</v>
      </c>
      <c r="BG497" s="8" t="s">
        <v>3</v>
      </c>
      <c r="BH497" s="8">
        <v>3</v>
      </c>
      <c r="BI497" s="8">
        <v>2</v>
      </c>
      <c r="BJ497" s="8" t="s">
        <v>3</v>
      </c>
      <c r="BK497" s="8"/>
      <c r="BL497" s="8"/>
      <c r="BM497" s="8">
        <v>108001</v>
      </c>
      <c r="BN497" s="8">
        <v>0</v>
      </c>
      <c r="BO497" s="8" t="s">
        <v>3</v>
      </c>
      <c r="BP497" s="8">
        <v>0</v>
      </c>
      <c r="BQ497" s="8">
        <v>3</v>
      </c>
      <c r="BR497" s="8">
        <v>0</v>
      </c>
      <c r="BS497" s="8">
        <v>1</v>
      </c>
      <c r="BT497" s="8">
        <v>1</v>
      </c>
      <c r="BU497" s="8">
        <v>1</v>
      </c>
      <c r="BV497" s="8">
        <v>1</v>
      </c>
      <c r="BW497" s="8">
        <v>1</v>
      </c>
      <c r="BX497" s="8">
        <v>1</v>
      </c>
      <c r="BY497" s="8" t="s">
        <v>3</v>
      </c>
      <c r="BZ497" s="8">
        <v>97</v>
      </c>
      <c r="CA497" s="8">
        <v>51</v>
      </c>
      <c r="CB497" s="8" t="s">
        <v>3</v>
      </c>
      <c r="CC497" s="8"/>
      <c r="CD497" s="8"/>
      <c r="CE497" s="8">
        <v>0</v>
      </c>
      <c r="CF497" s="8">
        <v>0</v>
      </c>
      <c r="CG497" s="8">
        <v>0</v>
      </c>
      <c r="CH497" s="8">
        <v>0</v>
      </c>
      <c r="CI497" s="8">
        <v>0</v>
      </c>
      <c r="CJ497" s="8">
        <v>0</v>
      </c>
      <c r="CK497" s="8">
        <v>0</v>
      </c>
      <c r="CL497" s="8">
        <v>0</v>
      </c>
      <c r="CM497" s="8">
        <v>0</v>
      </c>
      <c r="CN497" s="8" t="s">
        <v>3</v>
      </c>
      <c r="CO497" s="8">
        <v>0</v>
      </c>
      <c r="CP497" s="8">
        <f t="shared" ref="CP497:CZ497" si="311">0</f>
        <v>0</v>
      </c>
      <c r="CQ497" s="8">
        <f t="shared" si="311"/>
        <v>0</v>
      </c>
      <c r="CR497" s="8">
        <f t="shared" si="311"/>
        <v>0</v>
      </c>
      <c r="CS497" s="8">
        <f t="shared" si="311"/>
        <v>0</v>
      </c>
      <c r="CT497" s="8">
        <f t="shared" si="311"/>
        <v>0</v>
      </c>
      <c r="CU497" s="8">
        <f t="shared" si="311"/>
        <v>0</v>
      </c>
      <c r="CV497" s="8">
        <f t="shared" si="311"/>
        <v>0</v>
      </c>
      <c r="CW497" s="8">
        <f t="shared" si="311"/>
        <v>0</v>
      </c>
      <c r="CX497" s="8">
        <f t="shared" si="311"/>
        <v>0</v>
      </c>
      <c r="CY497" s="8">
        <f t="shared" si="311"/>
        <v>0</v>
      </c>
      <c r="CZ497" s="8">
        <f t="shared" si="311"/>
        <v>0</v>
      </c>
      <c r="DA497" s="8"/>
      <c r="DB497" s="8"/>
      <c r="DC497" s="8" t="s">
        <v>3</v>
      </c>
      <c r="DD497" s="8" t="s">
        <v>3</v>
      </c>
      <c r="DE497" s="8" t="s">
        <v>3</v>
      </c>
      <c r="DF497" s="8" t="s">
        <v>3</v>
      </c>
      <c r="DG497" s="8" t="s">
        <v>3</v>
      </c>
      <c r="DH497" s="8" t="s">
        <v>3</v>
      </c>
      <c r="DI497" s="8" t="s">
        <v>3</v>
      </c>
      <c r="DJ497" s="8" t="s">
        <v>3</v>
      </c>
      <c r="DK497" s="8" t="s">
        <v>3</v>
      </c>
      <c r="DL497" s="8" t="s">
        <v>3</v>
      </c>
      <c r="DM497" s="8" t="s">
        <v>3</v>
      </c>
      <c r="DN497" s="8">
        <v>0</v>
      </c>
      <c r="DO497" s="8">
        <v>0</v>
      </c>
      <c r="DP497" s="8">
        <v>1</v>
      </c>
      <c r="DQ497" s="8">
        <v>1</v>
      </c>
      <c r="DR497" s="8"/>
      <c r="DS497" s="8"/>
      <c r="DT497" s="8"/>
      <c r="DU497" s="8">
        <v>1013</v>
      </c>
      <c r="DV497" s="8" t="s">
        <v>163</v>
      </c>
      <c r="DW497" s="8" t="s">
        <v>163</v>
      </c>
      <c r="DX497" s="8">
        <v>1</v>
      </c>
      <c r="DY497" s="8"/>
      <c r="DZ497" s="8" t="s">
        <v>3</v>
      </c>
      <c r="EA497" s="8" t="s">
        <v>3</v>
      </c>
      <c r="EB497" s="8" t="s">
        <v>3</v>
      </c>
      <c r="EC497" s="8" t="s">
        <v>3</v>
      </c>
      <c r="ED497" s="8"/>
      <c r="EE497" s="8">
        <v>78822358</v>
      </c>
      <c r="EF497" s="8">
        <v>3</v>
      </c>
      <c r="EG497" s="8" t="s">
        <v>155</v>
      </c>
      <c r="EH497" s="8">
        <v>0</v>
      </c>
      <c r="EI497" s="8" t="s">
        <v>3</v>
      </c>
      <c r="EJ497" s="8">
        <v>2</v>
      </c>
      <c r="EK497" s="8">
        <v>108001</v>
      </c>
      <c r="EL497" s="8" t="s">
        <v>156</v>
      </c>
      <c r="EM497" s="8" t="s">
        <v>157</v>
      </c>
      <c r="EN497" s="8"/>
      <c r="EO497" s="8" t="s">
        <v>3</v>
      </c>
      <c r="EP497" s="8"/>
      <c r="EQ497" s="8">
        <v>1024</v>
      </c>
      <c r="ER497" s="8">
        <v>0</v>
      </c>
      <c r="ES497" s="8">
        <v>0</v>
      </c>
      <c r="ET497" s="8">
        <v>0</v>
      </c>
      <c r="EU497" s="8">
        <v>0</v>
      </c>
      <c r="EV497" s="8">
        <v>0</v>
      </c>
      <c r="EW497" s="8">
        <v>0</v>
      </c>
      <c r="EX497" s="8">
        <v>0</v>
      </c>
      <c r="EY497" s="8"/>
      <c r="EZ497" s="8"/>
      <c r="FA497" s="8"/>
      <c r="FB497" s="8"/>
      <c r="FC497" s="8"/>
      <c r="FD497" s="8"/>
      <c r="FE497" s="8"/>
      <c r="FF497" s="8"/>
      <c r="FG497" s="8"/>
      <c r="FH497" s="8"/>
      <c r="FI497" s="8"/>
      <c r="FJ497" s="8"/>
      <c r="FK497" s="8"/>
      <c r="FL497" s="8"/>
      <c r="FM497" s="8"/>
      <c r="FN497" s="8"/>
      <c r="FO497" s="8"/>
      <c r="FP497" s="8"/>
      <c r="FQ497" s="8">
        <v>0</v>
      </c>
      <c r="FR497" s="8">
        <v>0</v>
      </c>
      <c r="FS497" s="8">
        <v>0</v>
      </c>
      <c r="FT497" s="8"/>
      <c r="FU497" s="8"/>
      <c r="FV497" s="8"/>
      <c r="FW497" s="8"/>
      <c r="FX497" s="8">
        <v>97</v>
      </c>
      <c r="FY497" s="8">
        <v>51</v>
      </c>
      <c r="FZ497" s="8"/>
      <c r="GA497" s="8" t="s">
        <v>3</v>
      </c>
      <c r="GB497" s="8"/>
      <c r="GC497" s="8"/>
      <c r="GD497" s="8">
        <v>1</v>
      </c>
      <c r="GE497" s="8"/>
      <c r="GF497" s="8">
        <v>274903907</v>
      </c>
      <c r="GG497" s="8">
        <v>2</v>
      </c>
      <c r="GH497" s="8">
        <v>1</v>
      </c>
      <c r="GI497" s="8">
        <v>-2</v>
      </c>
      <c r="GJ497" s="8">
        <v>0</v>
      </c>
      <c r="GK497" s="8">
        <v>0</v>
      </c>
      <c r="GL497" s="8">
        <f t="shared" si="285"/>
        <v>0</v>
      </c>
      <c r="GM497" s="8">
        <f t="shared" si="286"/>
        <v>0</v>
      </c>
      <c r="GN497" s="8">
        <f t="shared" si="287"/>
        <v>0</v>
      </c>
      <c r="GO497" s="8">
        <f t="shared" si="288"/>
        <v>0</v>
      </c>
      <c r="GP497" s="8">
        <f t="shared" si="289"/>
        <v>0</v>
      </c>
      <c r="GQ497" s="8"/>
      <c r="GR497" s="8">
        <v>0</v>
      </c>
      <c r="GS497" s="8">
        <v>3</v>
      </c>
      <c r="GT497" s="8">
        <v>0</v>
      </c>
      <c r="GU497" s="8" t="s">
        <v>3</v>
      </c>
      <c r="GV497" s="8">
        <f t="shared" si="290"/>
        <v>0</v>
      </c>
      <c r="GW497" s="8">
        <v>1</v>
      </c>
      <c r="GX497" s="8">
        <f t="shared" si="291"/>
        <v>0</v>
      </c>
      <c r="GY497" s="8"/>
      <c r="GZ497" s="8"/>
      <c r="HA497" s="8">
        <v>0</v>
      </c>
      <c r="HB497" s="8">
        <v>0</v>
      </c>
      <c r="HC497" s="8">
        <f>0</f>
        <v>0</v>
      </c>
      <c r="HD497" s="8"/>
      <c r="HE497" s="8" t="s">
        <v>3</v>
      </c>
      <c r="HF497" s="8" t="s">
        <v>3</v>
      </c>
      <c r="HG497" s="8"/>
      <c r="HH497" s="8"/>
      <c r="HI497" s="8"/>
      <c r="HJ497" s="8"/>
      <c r="HK497" s="8"/>
      <c r="HL497" s="8"/>
      <c r="HM497" s="8" t="s">
        <v>3</v>
      </c>
      <c r="HN497" s="8" t="s">
        <v>158</v>
      </c>
      <c r="HO497" s="8" t="s">
        <v>159</v>
      </c>
      <c r="HP497" s="8" t="s">
        <v>156</v>
      </c>
      <c r="HQ497" s="8" t="s">
        <v>156</v>
      </c>
      <c r="HR497" s="8"/>
      <c r="HS497" s="8">
        <v>0</v>
      </c>
      <c r="HT497" s="8"/>
      <c r="HU497" s="8"/>
      <c r="HV497" s="8"/>
      <c r="HW497" s="8"/>
      <c r="HX497" s="8"/>
      <c r="HY497" s="8"/>
      <c r="HZ497" s="8"/>
      <c r="IA497" s="8"/>
      <c r="IB497" s="8"/>
      <c r="IC497" s="8"/>
      <c r="ID497" s="8"/>
      <c r="IE497" s="8"/>
      <c r="IF497" s="8"/>
      <c r="IG497" s="8"/>
      <c r="IH497" s="8"/>
      <c r="II497" s="8"/>
      <c r="IJ497" s="8"/>
      <c r="IK497" s="8">
        <v>0</v>
      </c>
      <c r="IL497" s="8"/>
      <c r="IM497" s="8"/>
      <c r="IN497" s="8"/>
      <c r="IO497" s="8"/>
      <c r="IP497" s="8"/>
      <c r="IQ497" s="8"/>
      <c r="IR497" s="8"/>
      <c r="IS497" s="8"/>
      <c r="IT497" s="8"/>
      <c r="IU497" s="8"/>
    </row>
    <row r="498" spans="1:255" x14ac:dyDescent="0.2">
      <c r="A498">
        <v>18</v>
      </c>
      <c r="B498">
        <v>0</v>
      </c>
      <c r="C498">
        <v>657</v>
      </c>
      <c r="E498" t="s">
        <v>3</v>
      </c>
      <c r="F498" t="s">
        <v>161</v>
      </c>
      <c r="G498" t="s">
        <v>162</v>
      </c>
      <c r="H498" t="s">
        <v>163</v>
      </c>
      <c r="I498">
        <f>J498</f>
        <v>2</v>
      </c>
      <c r="J498">
        <v>2</v>
      </c>
      <c r="K498">
        <v>2</v>
      </c>
      <c r="L498">
        <v>0</v>
      </c>
      <c r="M498">
        <v>0</v>
      </c>
      <c r="N498">
        <f t="shared" si="271"/>
        <v>0</v>
      </c>
      <c r="O498">
        <f>ROUND(P498,2)</f>
        <v>0</v>
      </c>
      <c r="P498">
        <f>ROUND(ROUND(ROUND(SUMIF(SmtRes!AQ650:'SmtRes'!AQ658,"=1",SmtRes!CU650:'SmtRes'!CU658),2),2)*I498/100,2)</f>
        <v>0</v>
      </c>
      <c r="Q498">
        <f>ROUND(CR498*I498,2)</f>
        <v>0</v>
      </c>
      <c r="R498">
        <f>ROUND(CS498*I498,2)</f>
        <v>0</v>
      </c>
      <c r="S498">
        <f>ROUND(CT498*I498,2)</f>
        <v>0</v>
      </c>
      <c r="T498">
        <f t="shared" si="273"/>
        <v>0</v>
      </c>
      <c r="U498">
        <f>ROUND(CV498*I498,7)</f>
        <v>0</v>
      </c>
      <c r="V498">
        <f>ROUND(CW498*I498,7)</f>
        <v>0</v>
      </c>
      <c r="W498">
        <f t="shared" si="274"/>
        <v>0</v>
      </c>
      <c r="X498">
        <f t="shared" si="275"/>
        <v>0</v>
      </c>
      <c r="Y498">
        <f t="shared" si="276"/>
        <v>0</v>
      </c>
      <c r="AA498">
        <v>-1</v>
      </c>
      <c r="AB498">
        <f t="shared" si="277"/>
        <v>0</v>
      </c>
      <c r="AC498">
        <f>ROUND((ES498),6)</f>
        <v>0</v>
      </c>
      <c r="AD498">
        <f>ROUND((((ET498)-(EU498))+AE498),6)</f>
        <v>0</v>
      </c>
      <c r="AE498">
        <f t="shared" si="309"/>
        <v>0</v>
      </c>
      <c r="AF498">
        <f t="shared" si="309"/>
        <v>0</v>
      </c>
      <c r="AG498">
        <f t="shared" si="278"/>
        <v>0</v>
      </c>
      <c r="AH498">
        <f t="shared" si="310"/>
        <v>0</v>
      </c>
      <c r="AI498">
        <f t="shared" si="310"/>
        <v>0</v>
      </c>
      <c r="AJ498">
        <f t="shared" si="279"/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97</v>
      </c>
      <c r="AU498">
        <v>51</v>
      </c>
      <c r="AV498">
        <v>1</v>
      </c>
      <c r="AW498">
        <v>1</v>
      </c>
      <c r="AZ498">
        <v>1</v>
      </c>
      <c r="BA498">
        <v>1</v>
      </c>
      <c r="BB498">
        <v>1</v>
      </c>
      <c r="BC498">
        <v>1</v>
      </c>
      <c r="BD498" t="s">
        <v>3</v>
      </c>
      <c r="BE498" t="s">
        <v>3</v>
      </c>
      <c r="BF498" t="s">
        <v>3</v>
      </c>
      <c r="BG498" t="s">
        <v>3</v>
      </c>
      <c r="BH498">
        <v>3</v>
      </c>
      <c r="BI498">
        <v>2</v>
      </c>
      <c r="BJ498" t="s">
        <v>3</v>
      </c>
      <c r="BM498">
        <v>108001</v>
      </c>
      <c r="BN498">
        <v>0</v>
      </c>
      <c r="BO498" t="s">
        <v>3</v>
      </c>
      <c r="BP498">
        <v>0</v>
      </c>
      <c r="BQ498">
        <v>3</v>
      </c>
      <c r="BR498">
        <v>0</v>
      </c>
      <c r="BS498">
        <v>1</v>
      </c>
      <c r="BT498">
        <v>1</v>
      </c>
      <c r="BU498">
        <v>1</v>
      </c>
      <c r="BV498">
        <v>1</v>
      </c>
      <c r="BW498">
        <v>1</v>
      </c>
      <c r="BX498">
        <v>1</v>
      </c>
      <c r="BY498" t="s">
        <v>3</v>
      </c>
      <c r="BZ498">
        <v>97</v>
      </c>
      <c r="CA498">
        <v>51</v>
      </c>
      <c r="CB498" t="s">
        <v>3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 t="s">
        <v>3</v>
      </c>
      <c r="CO498">
        <v>0</v>
      </c>
      <c r="CP498">
        <f t="shared" ref="CP498:CZ498" si="312">0</f>
        <v>0</v>
      </c>
      <c r="CQ498">
        <f t="shared" si="312"/>
        <v>0</v>
      </c>
      <c r="CR498">
        <f t="shared" si="312"/>
        <v>0</v>
      </c>
      <c r="CS498">
        <f t="shared" si="312"/>
        <v>0</v>
      </c>
      <c r="CT498">
        <f t="shared" si="312"/>
        <v>0</v>
      </c>
      <c r="CU498">
        <f t="shared" si="312"/>
        <v>0</v>
      </c>
      <c r="CV498">
        <f t="shared" si="312"/>
        <v>0</v>
      </c>
      <c r="CW498">
        <f t="shared" si="312"/>
        <v>0</v>
      </c>
      <c r="CX498">
        <f t="shared" si="312"/>
        <v>0</v>
      </c>
      <c r="CY498">
        <f t="shared" si="312"/>
        <v>0</v>
      </c>
      <c r="CZ498">
        <f t="shared" si="312"/>
        <v>0</v>
      </c>
      <c r="DC498" t="s">
        <v>3</v>
      </c>
      <c r="DD498" t="s">
        <v>3</v>
      </c>
      <c r="DE498" t="s">
        <v>3</v>
      </c>
      <c r="DF498" t="s">
        <v>3</v>
      </c>
      <c r="DG498" t="s">
        <v>3</v>
      </c>
      <c r="DH498" t="s">
        <v>3</v>
      </c>
      <c r="DI498" t="s">
        <v>3</v>
      </c>
      <c r="DJ498" t="s">
        <v>3</v>
      </c>
      <c r="DK498" t="s">
        <v>3</v>
      </c>
      <c r="DL498" t="s">
        <v>3</v>
      </c>
      <c r="DM498" t="s">
        <v>3</v>
      </c>
      <c r="DN498">
        <v>0</v>
      </c>
      <c r="DO498">
        <v>0</v>
      </c>
      <c r="DP498">
        <v>1</v>
      </c>
      <c r="DQ498">
        <v>1</v>
      </c>
      <c r="DU498">
        <v>1013</v>
      </c>
      <c r="DV498" t="s">
        <v>163</v>
      </c>
      <c r="DW498" t="s">
        <v>163</v>
      </c>
      <c r="DX498">
        <v>1</v>
      </c>
      <c r="DZ498" t="s">
        <v>3</v>
      </c>
      <c r="EA498" t="s">
        <v>3</v>
      </c>
      <c r="EB498" t="s">
        <v>3</v>
      </c>
      <c r="EC498" t="s">
        <v>3</v>
      </c>
      <c r="EE498">
        <v>78822358</v>
      </c>
      <c r="EF498">
        <v>3</v>
      </c>
      <c r="EG498" t="s">
        <v>155</v>
      </c>
      <c r="EH498">
        <v>0</v>
      </c>
      <c r="EI498" t="s">
        <v>3</v>
      </c>
      <c r="EJ498">
        <v>2</v>
      </c>
      <c r="EK498">
        <v>108001</v>
      </c>
      <c r="EL498" t="s">
        <v>156</v>
      </c>
      <c r="EM498" t="s">
        <v>157</v>
      </c>
      <c r="EO498" t="s">
        <v>3</v>
      </c>
      <c r="EQ498">
        <v>1024</v>
      </c>
      <c r="ER498">
        <v>0</v>
      </c>
      <c r="ES498">
        <v>0</v>
      </c>
      <c r="ET498">
        <v>0</v>
      </c>
      <c r="EU498">
        <v>0</v>
      </c>
      <c r="EV498">
        <v>0</v>
      </c>
      <c r="EW498">
        <v>0</v>
      </c>
      <c r="EX498">
        <v>0</v>
      </c>
      <c r="FQ498">
        <v>0</v>
      </c>
      <c r="FR498">
        <v>0</v>
      </c>
      <c r="FS498">
        <v>0</v>
      </c>
      <c r="FX498">
        <v>97</v>
      </c>
      <c r="FY498">
        <v>51</v>
      </c>
      <c r="GA498" t="s">
        <v>3</v>
      </c>
      <c r="GD498">
        <v>1</v>
      </c>
      <c r="GF498">
        <v>274903907</v>
      </c>
      <c r="GG498">
        <v>2</v>
      </c>
      <c r="GH498">
        <v>1</v>
      </c>
      <c r="GI498">
        <v>-2</v>
      </c>
      <c r="GJ498">
        <v>0</v>
      </c>
      <c r="GK498">
        <v>0</v>
      </c>
      <c r="GL498">
        <f t="shared" si="285"/>
        <v>0</v>
      </c>
      <c r="GM498">
        <f t="shared" si="286"/>
        <v>0</v>
      </c>
      <c r="GN498">
        <f t="shared" si="287"/>
        <v>0</v>
      </c>
      <c r="GO498">
        <f t="shared" si="288"/>
        <v>0</v>
      </c>
      <c r="GP498">
        <f t="shared" si="289"/>
        <v>0</v>
      </c>
      <c r="GR498">
        <v>0</v>
      </c>
      <c r="GS498">
        <v>3</v>
      </c>
      <c r="GT498">
        <v>0</v>
      </c>
      <c r="GU498" t="s">
        <v>3</v>
      </c>
      <c r="GV498">
        <f t="shared" si="290"/>
        <v>0</v>
      </c>
      <c r="GW498">
        <v>1</v>
      </c>
      <c r="GX498">
        <f t="shared" si="291"/>
        <v>0</v>
      </c>
      <c r="HA498">
        <v>0</v>
      </c>
      <c r="HB498">
        <v>0</v>
      </c>
      <c r="HC498">
        <f>0</f>
        <v>0</v>
      </c>
      <c r="HE498" t="s">
        <v>3</v>
      </c>
      <c r="HF498" t="s">
        <v>3</v>
      </c>
      <c r="HM498" t="s">
        <v>3</v>
      </c>
      <c r="HN498" t="s">
        <v>158</v>
      </c>
      <c r="HO498" t="s">
        <v>159</v>
      </c>
      <c r="HP498" t="s">
        <v>156</v>
      </c>
      <c r="HQ498" t="s">
        <v>156</v>
      </c>
      <c r="HS498">
        <v>0</v>
      </c>
      <c r="IK498">
        <v>0</v>
      </c>
    </row>
    <row r="500" spans="1:255" x14ac:dyDescent="0.2">
      <c r="A500" s="7">
        <v>51</v>
      </c>
      <c r="B500" s="7">
        <f>B461</f>
        <v>0</v>
      </c>
      <c r="C500" s="7">
        <f>A461</f>
        <v>4</v>
      </c>
      <c r="D500" s="7">
        <f>ROW(A461)</f>
        <v>461</v>
      </c>
      <c r="E500" s="7"/>
      <c r="F500" s="7" t="str">
        <f>IF(F461&lt;&gt;"",F461,"")</f>
        <v>Новый раздел</v>
      </c>
      <c r="G500" s="7" t="str">
        <f>IF(G461&lt;&gt;"",G461,"")</f>
        <v>Заземление</v>
      </c>
      <c r="H500" s="7">
        <v>0</v>
      </c>
      <c r="I500" s="7"/>
      <c r="J500" s="7"/>
      <c r="K500" s="7"/>
      <c r="L500" s="7"/>
      <c r="M500" s="7"/>
      <c r="N500" s="7"/>
      <c r="O500" s="7">
        <f t="shared" ref="O500:T500" si="313">ROUND(AB500,2)</f>
        <v>0</v>
      </c>
      <c r="P500" s="7">
        <f t="shared" si="313"/>
        <v>0</v>
      </c>
      <c r="Q500" s="7">
        <f t="shared" si="313"/>
        <v>0</v>
      </c>
      <c r="R500" s="7">
        <f t="shared" si="313"/>
        <v>0</v>
      </c>
      <c r="S500" s="7">
        <f t="shared" si="313"/>
        <v>0</v>
      </c>
      <c r="T500" s="7">
        <f t="shared" si="313"/>
        <v>0</v>
      </c>
      <c r="U500" s="7">
        <f>AH500</f>
        <v>0</v>
      </c>
      <c r="V500" s="7">
        <f>AI500</f>
        <v>0</v>
      </c>
      <c r="W500" s="7">
        <f>ROUND(AJ500,2)</f>
        <v>0</v>
      </c>
      <c r="X500" s="7">
        <f>ROUND(AK500,2)</f>
        <v>0</v>
      </c>
      <c r="Y500" s="7">
        <f>ROUND(AL500,2)</f>
        <v>0</v>
      </c>
      <c r="Z500" s="7"/>
      <c r="AA500" s="7"/>
      <c r="AB500" s="7">
        <f>ROUND(SUMIF(AA465:AA498,"=82273856",O465:O498),2)</f>
        <v>0</v>
      </c>
      <c r="AC500" s="7">
        <f>ROUND(SUMIF(AA465:AA498,"=82273856",P465:P498),2)</f>
        <v>0</v>
      </c>
      <c r="AD500" s="7">
        <f>ROUND(SUMIF(AA465:AA498,"=82273856",Q465:Q498),2)</f>
        <v>0</v>
      </c>
      <c r="AE500" s="7">
        <f>ROUND(SUMIF(AA465:AA498,"=82273856",R465:R498),2)</f>
        <v>0</v>
      </c>
      <c r="AF500" s="7">
        <f>ROUND(SUMIF(AA465:AA498,"=82273856",S465:S498),2)</f>
        <v>0</v>
      </c>
      <c r="AG500" s="7">
        <f>ROUND(SUMIF(AA465:AA498,"=82273856",T465:T498),2)</f>
        <v>0</v>
      </c>
      <c r="AH500" s="7">
        <f>SUMIF(AA465:AA498,"=82273856",U465:U498)</f>
        <v>0</v>
      </c>
      <c r="AI500" s="7">
        <f>SUMIF(AA465:AA498,"=82273856",V465:V498)</f>
        <v>0</v>
      </c>
      <c r="AJ500" s="7">
        <f>ROUND(SUMIF(AA465:AA498,"=82273856",W465:W498),2)</f>
        <v>0</v>
      </c>
      <c r="AK500" s="7">
        <f>ROUND(SUMIF(AA465:AA498,"=82273856",X465:X498),2)</f>
        <v>0</v>
      </c>
      <c r="AL500" s="7">
        <f>ROUND(SUMIF(AA465:AA498,"=82273856",Y465:Y498),2)</f>
        <v>0</v>
      </c>
      <c r="AM500" s="7"/>
      <c r="AN500" s="7"/>
      <c r="AO500" s="7">
        <f t="shared" ref="AO500:BD500" si="314">ROUND(BX500,2)</f>
        <v>0</v>
      </c>
      <c r="AP500" s="7">
        <f t="shared" si="314"/>
        <v>0</v>
      </c>
      <c r="AQ500" s="7">
        <f t="shared" si="314"/>
        <v>0</v>
      </c>
      <c r="AR500" s="7">
        <f t="shared" si="314"/>
        <v>0</v>
      </c>
      <c r="AS500" s="7">
        <f t="shared" si="314"/>
        <v>0</v>
      </c>
      <c r="AT500" s="7">
        <f t="shared" si="314"/>
        <v>0</v>
      </c>
      <c r="AU500" s="7">
        <f t="shared" si="314"/>
        <v>0</v>
      </c>
      <c r="AV500" s="7">
        <f t="shared" si="314"/>
        <v>0</v>
      </c>
      <c r="AW500" s="7">
        <f t="shared" si="314"/>
        <v>0</v>
      </c>
      <c r="AX500" s="7">
        <f t="shared" si="314"/>
        <v>0</v>
      </c>
      <c r="AY500" s="7">
        <f t="shared" si="314"/>
        <v>0</v>
      </c>
      <c r="AZ500" s="7">
        <f t="shared" si="314"/>
        <v>0</v>
      </c>
      <c r="BA500" s="7">
        <f t="shared" si="314"/>
        <v>0</v>
      </c>
      <c r="BB500" s="7">
        <f t="shared" si="314"/>
        <v>0</v>
      </c>
      <c r="BC500" s="7">
        <f t="shared" si="314"/>
        <v>0</v>
      </c>
      <c r="BD500" s="7">
        <f t="shared" si="314"/>
        <v>0</v>
      </c>
      <c r="BE500" s="7"/>
      <c r="BF500" s="7"/>
      <c r="BG500" s="7"/>
      <c r="BH500" s="7"/>
      <c r="BI500" s="7"/>
      <c r="BJ500" s="7"/>
      <c r="BK500" s="7"/>
      <c r="BL500" s="7"/>
      <c r="BM500" s="7"/>
      <c r="BN500" s="7"/>
      <c r="BO500" s="7"/>
      <c r="BP500" s="7"/>
      <c r="BQ500" s="7"/>
      <c r="BR500" s="7"/>
      <c r="BS500" s="7"/>
      <c r="BT500" s="7"/>
      <c r="BU500" s="7"/>
      <c r="BV500" s="7"/>
      <c r="BW500" s="7"/>
      <c r="BX500" s="7">
        <f>ROUND(SUMIF(AA465:AA498,"=82273856",FQ465:FQ498),2)</f>
        <v>0</v>
      </c>
      <c r="BY500" s="7">
        <f>ROUND(SUMIF(AA465:AA498,"=82273856",FR465:FR498),2)</f>
        <v>0</v>
      </c>
      <c r="BZ500" s="7">
        <f>ROUND(SUMIF(AA465:AA498,"=82273856",GL465:GL498),2)</f>
        <v>0</v>
      </c>
      <c r="CA500" s="7">
        <f>ROUND(SUMIF(AA465:AA498,"=82273856",GM465:GM498),2)</f>
        <v>0</v>
      </c>
      <c r="CB500" s="7">
        <f>ROUND(SUMIF(AA465:AA498,"=82273856",GN465:GN498),2)</f>
        <v>0</v>
      </c>
      <c r="CC500" s="7">
        <f>ROUND(SUMIF(AA465:AA498,"=82273856",GO465:GO498),2)</f>
        <v>0</v>
      </c>
      <c r="CD500" s="7">
        <f>ROUND(SUMIF(AA465:AA498,"=82273856",GP465:GP498),2)</f>
        <v>0</v>
      </c>
      <c r="CE500" s="7">
        <f>AC500-BX500</f>
        <v>0</v>
      </c>
      <c r="CF500" s="7">
        <f>AC500-BY500</f>
        <v>0</v>
      </c>
      <c r="CG500" s="7">
        <f>BX500-BZ500</f>
        <v>0</v>
      </c>
      <c r="CH500" s="7">
        <f>AC500-BX500-BY500+BZ500</f>
        <v>0</v>
      </c>
      <c r="CI500" s="7">
        <f>BY500-BZ500</f>
        <v>0</v>
      </c>
      <c r="CJ500" s="7">
        <f>ROUND(SUMIF(AA465:AA498,"=82273856",GX465:GX498),2)</f>
        <v>0</v>
      </c>
      <c r="CK500" s="7">
        <f>ROUND(SUMIF(AA465:AA498,"=82273856",GY465:GY498),2)</f>
        <v>0</v>
      </c>
      <c r="CL500" s="7">
        <f>ROUND(SUMIF(AA465:AA498,"=82273856",GZ465:GZ498),2)</f>
        <v>0</v>
      </c>
      <c r="CM500" s="7">
        <f>ROUND(SUMIF(AA465:AA498,"=82273856",HD465:HD498),2)</f>
        <v>0</v>
      </c>
      <c r="CN500" s="7"/>
      <c r="CO500" s="7"/>
      <c r="CP500" s="7"/>
      <c r="CQ500" s="7"/>
      <c r="CR500" s="7"/>
      <c r="CS500" s="7"/>
      <c r="CT500" s="7"/>
      <c r="CU500" s="7"/>
      <c r="CV500" s="7"/>
      <c r="CW500" s="7"/>
      <c r="CX500" s="7"/>
      <c r="CY500" s="7"/>
      <c r="CZ500" s="7"/>
      <c r="DA500" s="7"/>
      <c r="DB500" s="7"/>
      <c r="DC500" s="7"/>
      <c r="DD500" s="7"/>
      <c r="DE500" s="7"/>
      <c r="DF500" s="7"/>
      <c r="DG500" s="4">
        <f t="shared" ref="DG500:DL500" si="315">ROUND(DT500,2)</f>
        <v>0</v>
      </c>
      <c r="DH500" s="4">
        <f t="shared" si="315"/>
        <v>0</v>
      </c>
      <c r="DI500" s="4">
        <f t="shared" si="315"/>
        <v>0</v>
      </c>
      <c r="DJ500" s="4">
        <f t="shared" si="315"/>
        <v>0</v>
      </c>
      <c r="DK500" s="4">
        <f t="shared" si="315"/>
        <v>0</v>
      </c>
      <c r="DL500" s="4">
        <f t="shared" si="315"/>
        <v>0</v>
      </c>
      <c r="DM500" s="4">
        <f>DZ500</f>
        <v>0</v>
      </c>
      <c r="DN500" s="4">
        <f>EA500</f>
        <v>0</v>
      </c>
      <c r="DO500" s="4">
        <f>ROUND(EB500,2)</f>
        <v>0</v>
      </c>
      <c r="DP500" s="4">
        <f>ROUND(EC500,2)</f>
        <v>0</v>
      </c>
      <c r="DQ500" s="4">
        <f>ROUND(ED500,2)</f>
        <v>0</v>
      </c>
      <c r="DR500" s="4"/>
      <c r="DS500" s="4"/>
      <c r="DT500" s="4">
        <f>ROUND(SUMIF(AA465:AA498,"=82273791",O465:O498),2)</f>
        <v>0</v>
      </c>
      <c r="DU500" s="4">
        <f>ROUND(SUMIF(AA465:AA498,"=82273791",P465:P498),2)</f>
        <v>0</v>
      </c>
      <c r="DV500" s="4">
        <f>ROUND(SUMIF(AA465:AA498,"=82273791",Q465:Q498),2)</f>
        <v>0</v>
      </c>
      <c r="DW500" s="4">
        <f>ROUND(SUMIF(AA465:AA498,"=82273791",R465:R498),2)</f>
        <v>0</v>
      </c>
      <c r="DX500" s="4">
        <f>ROUND(SUMIF(AA465:AA498,"=82273791",S465:S498),2)</f>
        <v>0</v>
      </c>
      <c r="DY500" s="4">
        <f>ROUND(SUMIF(AA465:AA498,"=82273791",T465:T498),2)</f>
        <v>0</v>
      </c>
      <c r="DZ500" s="4">
        <f>SUMIF(AA465:AA498,"=82273791",U465:U498)</f>
        <v>0</v>
      </c>
      <c r="EA500" s="4">
        <f>SUMIF(AA465:AA498,"=82273791",V465:V498)</f>
        <v>0</v>
      </c>
      <c r="EB500" s="4">
        <f>ROUND(SUMIF(AA465:AA498,"=82273791",W465:W498),2)</f>
        <v>0</v>
      </c>
      <c r="EC500" s="4">
        <f>ROUND(SUMIF(AA465:AA498,"=82273791",X465:X498),2)</f>
        <v>0</v>
      </c>
      <c r="ED500" s="4">
        <f>ROUND(SUMIF(AA465:AA498,"=82273791",Y465:Y498),2)</f>
        <v>0</v>
      </c>
      <c r="EE500" s="4"/>
      <c r="EF500" s="4"/>
      <c r="EG500" s="4">
        <f t="shared" ref="EG500:EV500" si="316">ROUND(FP500,2)</f>
        <v>0</v>
      </c>
      <c r="EH500" s="4">
        <f t="shared" si="316"/>
        <v>0</v>
      </c>
      <c r="EI500" s="4">
        <f t="shared" si="316"/>
        <v>0</v>
      </c>
      <c r="EJ500" s="4">
        <f t="shared" si="316"/>
        <v>0</v>
      </c>
      <c r="EK500" s="4">
        <f t="shared" si="316"/>
        <v>0</v>
      </c>
      <c r="EL500" s="4">
        <f t="shared" si="316"/>
        <v>0</v>
      </c>
      <c r="EM500" s="4">
        <f t="shared" si="316"/>
        <v>0</v>
      </c>
      <c r="EN500" s="4">
        <f t="shared" si="316"/>
        <v>0</v>
      </c>
      <c r="EO500" s="4">
        <f t="shared" si="316"/>
        <v>0</v>
      </c>
      <c r="EP500" s="4">
        <f t="shared" si="316"/>
        <v>0</v>
      </c>
      <c r="EQ500" s="4">
        <f t="shared" si="316"/>
        <v>0</v>
      </c>
      <c r="ER500" s="4">
        <f t="shared" si="316"/>
        <v>0</v>
      </c>
      <c r="ES500" s="4">
        <f t="shared" si="316"/>
        <v>0</v>
      </c>
      <c r="ET500" s="4">
        <f t="shared" si="316"/>
        <v>0</v>
      </c>
      <c r="EU500" s="4">
        <f t="shared" si="316"/>
        <v>0</v>
      </c>
      <c r="EV500" s="4">
        <f t="shared" si="316"/>
        <v>0</v>
      </c>
      <c r="EW500" s="4"/>
      <c r="EX500" s="4"/>
      <c r="EY500" s="4"/>
      <c r="EZ500" s="4"/>
      <c r="FA500" s="4"/>
      <c r="FB500" s="4"/>
      <c r="FC500" s="4"/>
      <c r="FD500" s="4"/>
      <c r="FE500" s="4"/>
      <c r="FF500" s="4"/>
      <c r="FG500" s="4"/>
      <c r="FH500" s="4"/>
      <c r="FI500" s="4"/>
      <c r="FJ500" s="4"/>
      <c r="FK500" s="4"/>
      <c r="FL500" s="4"/>
      <c r="FM500" s="4"/>
      <c r="FN500" s="4"/>
      <c r="FO500" s="4"/>
      <c r="FP500" s="4">
        <f>ROUND(SUMIF(AA465:AA498,"=82273791",FQ465:FQ498),2)</f>
        <v>0</v>
      </c>
      <c r="FQ500" s="4">
        <f>ROUND(SUMIF(AA465:AA498,"=82273791",FR465:FR498),2)</f>
        <v>0</v>
      </c>
      <c r="FR500" s="4">
        <f>ROUND(SUMIF(AA465:AA498,"=82273791",GL465:GL498),2)</f>
        <v>0</v>
      </c>
      <c r="FS500" s="4">
        <f>ROUND(SUMIF(AA465:AA498,"=82273791",GM465:GM498),2)</f>
        <v>0</v>
      </c>
      <c r="FT500" s="4">
        <f>ROUND(SUMIF(AA465:AA498,"=82273791",GN465:GN498),2)</f>
        <v>0</v>
      </c>
      <c r="FU500" s="4">
        <f>ROUND(SUMIF(AA465:AA498,"=82273791",GO465:GO498),2)</f>
        <v>0</v>
      </c>
      <c r="FV500" s="4">
        <f>ROUND(SUMIF(AA465:AA498,"=82273791",GP465:GP498),2)</f>
        <v>0</v>
      </c>
      <c r="FW500" s="4">
        <f>DU500-FP500</f>
        <v>0</v>
      </c>
      <c r="FX500" s="4">
        <f>DU500-FQ500</f>
        <v>0</v>
      </c>
      <c r="FY500" s="4">
        <f>FP500-FR500</f>
        <v>0</v>
      </c>
      <c r="FZ500" s="4">
        <f>DU500-FP500-FQ500+FR500</f>
        <v>0</v>
      </c>
      <c r="GA500" s="4">
        <f>FQ500-FR500</f>
        <v>0</v>
      </c>
      <c r="GB500" s="4">
        <f>ROUND(SUMIF(AA465:AA498,"=82273791",GX465:GX498),2)</f>
        <v>0</v>
      </c>
      <c r="GC500" s="4">
        <f>ROUND(SUMIF(AA465:AA498,"=82273791",GY465:GY498),2)</f>
        <v>0</v>
      </c>
      <c r="GD500" s="4">
        <f>ROUND(SUMIF(AA465:AA498,"=82273791",GZ465:GZ498),2)</f>
        <v>0</v>
      </c>
      <c r="GE500" s="4">
        <f>ROUND(SUMIF(AA465:AA498,"=82273791",HD465:HD498),2)</f>
        <v>0</v>
      </c>
      <c r="GF500" s="4"/>
      <c r="GG500" s="4"/>
      <c r="GH500" s="4"/>
      <c r="GI500" s="4"/>
      <c r="GJ500" s="4"/>
      <c r="GK500" s="4"/>
      <c r="GL500" s="4"/>
      <c r="GM500" s="4"/>
      <c r="GN500" s="4"/>
      <c r="GO500" s="4"/>
      <c r="GP500" s="4"/>
      <c r="GQ500" s="4"/>
      <c r="GR500" s="4"/>
      <c r="GS500" s="4"/>
      <c r="GT500" s="4"/>
      <c r="GU500" s="4"/>
      <c r="GV500" s="4"/>
      <c r="GW500" s="4"/>
      <c r="GX500" s="4">
        <v>0</v>
      </c>
    </row>
    <row r="502" spans="1:255" x14ac:dyDescent="0.2">
      <c r="A502" s="9">
        <v>50</v>
      </c>
      <c r="B502" s="9">
        <v>0</v>
      </c>
      <c r="C502" s="9">
        <v>0</v>
      </c>
      <c r="D502" s="9">
        <v>1</v>
      </c>
      <c r="E502" s="9">
        <v>201</v>
      </c>
      <c r="F502" s="9">
        <f>ROUND(Source!O500,O502)</f>
        <v>0</v>
      </c>
      <c r="G502" s="9" t="s">
        <v>69</v>
      </c>
      <c r="H502" s="9" t="s">
        <v>70</v>
      </c>
      <c r="I502" s="9"/>
      <c r="J502" s="9"/>
      <c r="K502" s="9">
        <v>201</v>
      </c>
      <c r="L502" s="9">
        <v>1</v>
      </c>
      <c r="M502" s="9">
        <v>3</v>
      </c>
      <c r="N502" s="9" t="s">
        <v>3</v>
      </c>
      <c r="O502" s="9">
        <v>2</v>
      </c>
      <c r="P502" s="9">
        <f>ROUND(Source!DG500,O502)</f>
        <v>0</v>
      </c>
      <c r="Q502" s="9"/>
      <c r="R502" s="9"/>
      <c r="S502" s="9"/>
      <c r="T502" s="9"/>
      <c r="U502" s="9"/>
      <c r="V502" s="9"/>
      <c r="W502" s="9">
        <v>0</v>
      </c>
      <c r="X502" s="9">
        <v>1</v>
      </c>
      <c r="Y502" s="9">
        <v>0</v>
      </c>
      <c r="Z502" s="9">
        <v>0</v>
      </c>
      <c r="AA502" s="9">
        <v>1</v>
      </c>
      <c r="AB502" s="9">
        <v>0</v>
      </c>
    </row>
    <row r="503" spans="1:255" x14ac:dyDescent="0.2">
      <c r="A503" s="9">
        <v>50</v>
      </c>
      <c r="B503" s="9">
        <v>0</v>
      </c>
      <c r="C503" s="9">
        <v>0</v>
      </c>
      <c r="D503" s="9">
        <v>1</v>
      </c>
      <c r="E503" s="9">
        <v>202</v>
      </c>
      <c r="F503" s="9">
        <f>ROUND(Source!P500,O503)</f>
        <v>0</v>
      </c>
      <c r="G503" s="9" t="s">
        <v>71</v>
      </c>
      <c r="H503" s="9" t="s">
        <v>72</v>
      </c>
      <c r="I503" s="9"/>
      <c r="J503" s="9"/>
      <c r="K503" s="9">
        <v>202</v>
      </c>
      <c r="L503" s="9">
        <v>2</v>
      </c>
      <c r="M503" s="9">
        <v>3</v>
      </c>
      <c r="N503" s="9" t="s">
        <v>3</v>
      </c>
      <c r="O503" s="9">
        <v>2</v>
      </c>
      <c r="P503" s="9">
        <f>ROUND(Source!DH500,O503)</f>
        <v>0</v>
      </c>
      <c r="Q503" s="9"/>
      <c r="R503" s="9"/>
      <c r="S503" s="9"/>
      <c r="T503" s="9"/>
      <c r="U503" s="9"/>
      <c r="V503" s="9"/>
      <c r="W503" s="9">
        <v>0</v>
      </c>
      <c r="X503" s="9">
        <v>1</v>
      </c>
      <c r="Y503" s="9">
        <v>0</v>
      </c>
      <c r="Z503" s="9">
        <v>0</v>
      </c>
      <c r="AA503" s="9">
        <v>1</v>
      </c>
      <c r="AB503" s="9">
        <v>0</v>
      </c>
    </row>
    <row r="504" spans="1:255" x14ac:dyDescent="0.2">
      <c r="A504" s="9">
        <v>50</v>
      </c>
      <c r="B504" s="9">
        <v>0</v>
      </c>
      <c r="C504" s="9">
        <v>0</v>
      </c>
      <c r="D504" s="9">
        <v>1</v>
      </c>
      <c r="E504" s="9">
        <v>222</v>
      </c>
      <c r="F504" s="9">
        <f>ROUND(Source!AO500,O504)</f>
        <v>0</v>
      </c>
      <c r="G504" s="9" t="s">
        <v>73</v>
      </c>
      <c r="H504" s="9" t="s">
        <v>74</v>
      </c>
      <c r="I504" s="9"/>
      <c r="J504" s="9"/>
      <c r="K504" s="9">
        <v>222</v>
      </c>
      <c r="L504" s="9">
        <v>3</v>
      </c>
      <c r="M504" s="9">
        <v>3</v>
      </c>
      <c r="N504" s="9" t="s">
        <v>3</v>
      </c>
      <c r="O504" s="9">
        <v>2</v>
      </c>
      <c r="P504" s="9">
        <f>ROUND(Source!EG500,O504)</f>
        <v>0</v>
      </c>
      <c r="Q504" s="9"/>
      <c r="R504" s="9"/>
      <c r="S504" s="9"/>
      <c r="T504" s="9"/>
      <c r="U504" s="9"/>
      <c r="V504" s="9"/>
      <c r="W504" s="9">
        <v>0</v>
      </c>
      <c r="X504" s="9">
        <v>1</v>
      </c>
      <c r="Y504" s="9">
        <v>0</v>
      </c>
      <c r="Z504" s="9">
        <v>0</v>
      </c>
      <c r="AA504" s="9">
        <v>1</v>
      </c>
      <c r="AB504" s="9">
        <v>0</v>
      </c>
    </row>
    <row r="505" spans="1:255" x14ac:dyDescent="0.2">
      <c r="A505" s="9">
        <v>50</v>
      </c>
      <c r="B505" s="9">
        <v>0</v>
      </c>
      <c r="C505" s="9">
        <v>0</v>
      </c>
      <c r="D505" s="9">
        <v>1</v>
      </c>
      <c r="E505" s="9">
        <v>225</v>
      </c>
      <c r="F505" s="9">
        <f>ROUND(Source!AV500,O505)</f>
        <v>0</v>
      </c>
      <c r="G505" s="9" t="s">
        <v>75</v>
      </c>
      <c r="H505" s="9" t="s">
        <v>76</v>
      </c>
      <c r="I505" s="9"/>
      <c r="J505" s="9"/>
      <c r="K505" s="9">
        <v>225</v>
      </c>
      <c r="L505" s="9">
        <v>4</v>
      </c>
      <c r="M505" s="9">
        <v>3</v>
      </c>
      <c r="N505" s="9" t="s">
        <v>3</v>
      </c>
      <c r="O505" s="9">
        <v>2</v>
      </c>
      <c r="P505" s="9">
        <f>ROUND(Source!EN500,O505)</f>
        <v>0</v>
      </c>
      <c r="Q505" s="9"/>
      <c r="R505" s="9"/>
      <c r="S505" s="9"/>
      <c r="T505" s="9"/>
      <c r="U505" s="9"/>
      <c r="V505" s="9"/>
      <c r="W505" s="9">
        <v>0</v>
      </c>
      <c r="X505" s="9">
        <v>1</v>
      </c>
      <c r="Y505" s="9">
        <v>0</v>
      </c>
      <c r="Z505" s="9">
        <v>0</v>
      </c>
      <c r="AA505" s="9">
        <v>1</v>
      </c>
      <c r="AB505" s="9">
        <v>0</v>
      </c>
    </row>
    <row r="506" spans="1:255" x14ac:dyDescent="0.2">
      <c r="A506" s="9">
        <v>50</v>
      </c>
      <c r="B506" s="9">
        <v>0</v>
      </c>
      <c r="C506" s="9">
        <v>0</v>
      </c>
      <c r="D506" s="9">
        <v>1</v>
      </c>
      <c r="E506" s="9">
        <v>226</v>
      </c>
      <c r="F506" s="9">
        <f>ROUND(Source!AW500,O506)</f>
        <v>0</v>
      </c>
      <c r="G506" s="9" t="s">
        <v>77</v>
      </c>
      <c r="H506" s="9" t="s">
        <v>78</v>
      </c>
      <c r="I506" s="9"/>
      <c r="J506" s="9"/>
      <c r="K506" s="9">
        <v>226</v>
      </c>
      <c r="L506" s="9">
        <v>5</v>
      </c>
      <c r="M506" s="9">
        <v>3</v>
      </c>
      <c r="N506" s="9" t="s">
        <v>3</v>
      </c>
      <c r="O506" s="9">
        <v>2</v>
      </c>
      <c r="P506" s="9">
        <f>ROUND(Source!EO500,O506)</f>
        <v>0</v>
      </c>
      <c r="Q506" s="9"/>
      <c r="R506" s="9"/>
      <c r="S506" s="9"/>
      <c r="T506" s="9"/>
      <c r="U506" s="9"/>
      <c r="V506" s="9"/>
      <c r="W506" s="9">
        <v>0</v>
      </c>
      <c r="X506" s="9">
        <v>1</v>
      </c>
      <c r="Y506" s="9">
        <v>0</v>
      </c>
      <c r="Z506" s="9">
        <v>0</v>
      </c>
      <c r="AA506" s="9">
        <v>1</v>
      </c>
      <c r="AB506" s="9">
        <v>0</v>
      </c>
    </row>
    <row r="507" spans="1:255" x14ac:dyDescent="0.2">
      <c r="A507" s="9">
        <v>50</v>
      </c>
      <c r="B507" s="9">
        <v>0</v>
      </c>
      <c r="C507" s="9">
        <v>0</v>
      </c>
      <c r="D507" s="9">
        <v>1</v>
      </c>
      <c r="E507" s="9">
        <v>227</v>
      </c>
      <c r="F507" s="9">
        <f>ROUND(Source!AX500,O507)</f>
        <v>0</v>
      </c>
      <c r="G507" s="9" t="s">
        <v>79</v>
      </c>
      <c r="H507" s="9" t="s">
        <v>80</v>
      </c>
      <c r="I507" s="9"/>
      <c r="J507" s="9"/>
      <c r="K507" s="9">
        <v>227</v>
      </c>
      <c r="L507" s="9">
        <v>6</v>
      </c>
      <c r="M507" s="9">
        <v>3</v>
      </c>
      <c r="N507" s="9" t="s">
        <v>3</v>
      </c>
      <c r="O507" s="9">
        <v>2</v>
      </c>
      <c r="P507" s="9">
        <f>ROUND(Source!EP500,O507)</f>
        <v>0</v>
      </c>
      <c r="Q507" s="9"/>
      <c r="R507" s="9"/>
      <c r="S507" s="9"/>
      <c r="T507" s="9"/>
      <c r="U507" s="9"/>
      <c r="V507" s="9"/>
      <c r="W507" s="9">
        <v>0</v>
      </c>
      <c r="X507" s="9">
        <v>1</v>
      </c>
      <c r="Y507" s="9">
        <v>0</v>
      </c>
      <c r="Z507" s="9">
        <v>0</v>
      </c>
      <c r="AA507" s="9">
        <v>1</v>
      </c>
      <c r="AB507" s="9">
        <v>0</v>
      </c>
    </row>
    <row r="508" spans="1:255" x14ac:dyDescent="0.2">
      <c r="A508" s="9">
        <v>50</v>
      </c>
      <c r="B508" s="9">
        <v>0</v>
      </c>
      <c r="C508" s="9">
        <v>0</v>
      </c>
      <c r="D508" s="9">
        <v>1</v>
      </c>
      <c r="E508" s="9">
        <v>228</v>
      </c>
      <c r="F508" s="9">
        <f>ROUND(Source!AY500,O508)</f>
        <v>0</v>
      </c>
      <c r="G508" s="9" t="s">
        <v>81</v>
      </c>
      <c r="H508" s="9" t="s">
        <v>82</v>
      </c>
      <c r="I508" s="9"/>
      <c r="J508" s="9"/>
      <c r="K508" s="9">
        <v>228</v>
      </c>
      <c r="L508" s="9">
        <v>7</v>
      </c>
      <c r="M508" s="9">
        <v>3</v>
      </c>
      <c r="N508" s="9" t="s">
        <v>3</v>
      </c>
      <c r="O508" s="9">
        <v>2</v>
      </c>
      <c r="P508" s="9">
        <f>ROUND(Source!EQ500,O508)</f>
        <v>0</v>
      </c>
      <c r="Q508" s="9"/>
      <c r="R508" s="9"/>
      <c r="S508" s="9"/>
      <c r="T508" s="9"/>
      <c r="U508" s="9"/>
      <c r="V508" s="9"/>
      <c r="W508" s="9">
        <v>0</v>
      </c>
      <c r="X508" s="9">
        <v>1</v>
      </c>
      <c r="Y508" s="9">
        <v>0</v>
      </c>
      <c r="Z508" s="9">
        <v>0</v>
      </c>
      <c r="AA508" s="9">
        <v>1</v>
      </c>
      <c r="AB508" s="9">
        <v>0</v>
      </c>
    </row>
    <row r="509" spans="1:255" x14ac:dyDescent="0.2">
      <c r="A509" s="9">
        <v>50</v>
      </c>
      <c r="B509" s="9">
        <v>0</v>
      </c>
      <c r="C509" s="9">
        <v>0</v>
      </c>
      <c r="D509" s="9">
        <v>1</v>
      </c>
      <c r="E509" s="9">
        <v>216</v>
      </c>
      <c r="F509" s="9">
        <f>ROUND(Source!AP500,O509)</f>
        <v>0</v>
      </c>
      <c r="G509" s="9" t="s">
        <v>83</v>
      </c>
      <c r="H509" s="9" t="s">
        <v>84</v>
      </c>
      <c r="I509" s="9"/>
      <c r="J509" s="9"/>
      <c r="K509" s="9">
        <v>216</v>
      </c>
      <c r="L509" s="9">
        <v>8</v>
      </c>
      <c r="M509" s="9">
        <v>3</v>
      </c>
      <c r="N509" s="9" t="s">
        <v>3</v>
      </c>
      <c r="O509" s="9">
        <v>2</v>
      </c>
      <c r="P509" s="9">
        <f>ROUND(Source!EH500,O509)</f>
        <v>0</v>
      </c>
      <c r="Q509" s="9"/>
      <c r="R509" s="9"/>
      <c r="S509" s="9"/>
      <c r="T509" s="9"/>
      <c r="U509" s="9"/>
      <c r="V509" s="9"/>
      <c r="W509" s="9">
        <v>0</v>
      </c>
      <c r="X509" s="9">
        <v>1</v>
      </c>
      <c r="Y509" s="9">
        <v>0</v>
      </c>
      <c r="Z509" s="9">
        <v>0</v>
      </c>
      <c r="AA509" s="9">
        <v>1</v>
      </c>
      <c r="AB509" s="9">
        <v>0</v>
      </c>
    </row>
    <row r="510" spans="1:255" x14ac:dyDescent="0.2">
      <c r="A510" s="9">
        <v>50</v>
      </c>
      <c r="B510" s="9">
        <v>0</v>
      </c>
      <c r="C510" s="9">
        <v>0</v>
      </c>
      <c r="D510" s="9">
        <v>1</v>
      </c>
      <c r="E510" s="9">
        <v>223</v>
      </c>
      <c r="F510" s="9">
        <f>ROUND(Source!AQ500,O510)</f>
        <v>0</v>
      </c>
      <c r="G510" s="9" t="s">
        <v>85</v>
      </c>
      <c r="H510" s="9" t="s">
        <v>86</v>
      </c>
      <c r="I510" s="9"/>
      <c r="J510" s="9"/>
      <c r="K510" s="9">
        <v>223</v>
      </c>
      <c r="L510" s="9">
        <v>9</v>
      </c>
      <c r="M510" s="9">
        <v>3</v>
      </c>
      <c r="N510" s="9" t="s">
        <v>3</v>
      </c>
      <c r="O510" s="9">
        <v>2</v>
      </c>
      <c r="P510" s="9">
        <f>ROUND(Source!EI500,O510)</f>
        <v>0</v>
      </c>
      <c r="Q510" s="9"/>
      <c r="R510" s="9"/>
      <c r="S510" s="9"/>
      <c r="T510" s="9"/>
      <c r="U510" s="9"/>
      <c r="V510" s="9"/>
      <c r="W510" s="9">
        <v>0</v>
      </c>
      <c r="X510" s="9">
        <v>1</v>
      </c>
      <c r="Y510" s="9">
        <v>0</v>
      </c>
      <c r="Z510" s="9">
        <v>0</v>
      </c>
      <c r="AA510" s="9">
        <v>1</v>
      </c>
      <c r="AB510" s="9">
        <v>0</v>
      </c>
    </row>
    <row r="511" spans="1:255" x14ac:dyDescent="0.2">
      <c r="A511" s="9">
        <v>50</v>
      </c>
      <c r="B511" s="9">
        <v>0</v>
      </c>
      <c r="C511" s="9">
        <v>0</v>
      </c>
      <c r="D511" s="9">
        <v>1</v>
      </c>
      <c r="E511" s="9">
        <v>229</v>
      </c>
      <c r="F511" s="9">
        <f>ROUND(Source!AZ500,O511)</f>
        <v>0</v>
      </c>
      <c r="G511" s="9" t="s">
        <v>87</v>
      </c>
      <c r="H511" s="9" t="s">
        <v>88</v>
      </c>
      <c r="I511" s="9"/>
      <c r="J511" s="9"/>
      <c r="K511" s="9">
        <v>229</v>
      </c>
      <c r="L511" s="9">
        <v>10</v>
      </c>
      <c r="M511" s="9">
        <v>3</v>
      </c>
      <c r="N511" s="9" t="s">
        <v>3</v>
      </c>
      <c r="O511" s="9">
        <v>2</v>
      </c>
      <c r="P511" s="9">
        <f>ROUND(Source!ER500,O511)</f>
        <v>0</v>
      </c>
      <c r="Q511" s="9"/>
      <c r="R511" s="9"/>
      <c r="S511" s="9"/>
      <c r="T511" s="9"/>
      <c r="U511" s="9"/>
      <c r="V511" s="9"/>
      <c r="W511" s="9">
        <v>0</v>
      </c>
      <c r="X511" s="9">
        <v>1</v>
      </c>
      <c r="Y511" s="9">
        <v>0</v>
      </c>
      <c r="Z511" s="9">
        <v>0</v>
      </c>
      <c r="AA511" s="9">
        <v>1</v>
      </c>
      <c r="AB511" s="9">
        <v>0</v>
      </c>
    </row>
    <row r="512" spans="1:255" x14ac:dyDescent="0.2">
      <c r="A512" s="9">
        <v>50</v>
      </c>
      <c r="B512" s="9">
        <v>0</v>
      </c>
      <c r="C512" s="9">
        <v>0</v>
      </c>
      <c r="D512" s="9">
        <v>1</v>
      </c>
      <c r="E512" s="9">
        <v>203</v>
      </c>
      <c r="F512" s="9">
        <f>ROUND(Source!Q500,O512)</f>
        <v>0</v>
      </c>
      <c r="G512" s="9" t="s">
        <v>89</v>
      </c>
      <c r="H512" s="9" t="s">
        <v>90</v>
      </c>
      <c r="I512" s="9"/>
      <c r="J512" s="9"/>
      <c r="K512" s="9">
        <v>203</v>
      </c>
      <c r="L512" s="9">
        <v>11</v>
      </c>
      <c r="M512" s="9">
        <v>3</v>
      </c>
      <c r="N512" s="9" t="s">
        <v>3</v>
      </c>
      <c r="O512" s="9">
        <v>2</v>
      </c>
      <c r="P512" s="9">
        <f>ROUND(Source!DI500,O512)</f>
        <v>0</v>
      </c>
      <c r="Q512" s="9"/>
      <c r="R512" s="9"/>
      <c r="S512" s="9"/>
      <c r="T512" s="9"/>
      <c r="U512" s="9"/>
      <c r="V512" s="9"/>
      <c r="W512" s="9">
        <v>0</v>
      </c>
      <c r="X512" s="9">
        <v>1</v>
      </c>
      <c r="Y512" s="9">
        <v>0</v>
      </c>
      <c r="Z512" s="9">
        <v>0</v>
      </c>
      <c r="AA512" s="9">
        <v>1</v>
      </c>
      <c r="AB512" s="9">
        <v>0</v>
      </c>
    </row>
    <row r="513" spans="1:28" x14ac:dyDescent="0.2">
      <c r="A513" s="9">
        <v>50</v>
      </c>
      <c r="B513" s="9">
        <v>0</v>
      </c>
      <c r="C513" s="9">
        <v>0</v>
      </c>
      <c r="D513" s="9">
        <v>1</v>
      </c>
      <c r="E513" s="9">
        <v>231</v>
      </c>
      <c r="F513" s="9">
        <f>ROUND(Source!BB500,O513)</f>
        <v>0</v>
      </c>
      <c r="G513" s="9" t="s">
        <v>91</v>
      </c>
      <c r="H513" s="9" t="s">
        <v>92</v>
      </c>
      <c r="I513" s="9"/>
      <c r="J513" s="9"/>
      <c r="K513" s="9">
        <v>231</v>
      </c>
      <c r="L513" s="9">
        <v>12</v>
      </c>
      <c r="M513" s="9">
        <v>3</v>
      </c>
      <c r="N513" s="9" t="s">
        <v>3</v>
      </c>
      <c r="O513" s="9">
        <v>2</v>
      </c>
      <c r="P513" s="9">
        <f>ROUND(Source!ET500,O513)</f>
        <v>0</v>
      </c>
      <c r="Q513" s="9"/>
      <c r="R513" s="9"/>
      <c r="S513" s="9"/>
      <c r="T513" s="9"/>
      <c r="U513" s="9"/>
      <c r="V513" s="9"/>
      <c r="W513" s="9">
        <v>0</v>
      </c>
      <c r="X513" s="9">
        <v>1</v>
      </c>
      <c r="Y513" s="9">
        <v>0</v>
      </c>
      <c r="Z513" s="9">
        <v>0</v>
      </c>
      <c r="AA513" s="9">
        <v>1</v>
      </c>
      <c r="AB513" s="9">
        <v>0</v>
      </c>
    </row>
    <row r="514" spans="1:28" x14ac:dyDescent="0.2">
      <c r="A514" s="9">
        <v>50</v>
      </c>
      <c r="B514" s="9">
        <v>0</v>
      </c>
      <c r="C514" s="9">
        <v>0</v>
      </c>
      <c r="D514" s="9">
        <v>1</v>
      </c>
      <c r="E514" s="9">
        <v>204</v>
      </c>
      <c r="F514" s="9">
        <f>ROUND(Source!R500,O514)</f>
        <v>0</v>
      </c>
      <c r="G514" s="9" t="s">
        <v>93</v>
      </c>
      <c r="H514" s="9" t="s">
        <v>94</v>
      </c>
      <c r="I514" s="9"/>
      <c r="J514" s="9"/>
      <c r="K514" s="9">
        <v>204</v>
      </c>
      <c r="L514" s="9">
        <v>13</v>
      </c>
      <c r="M514" s="9">
        <v>3</v>
      </c>
      <c r="N514" s="9" t="s">
        <v>3</v>
      </c>
      <c r="O514" s="9">
        <v>2</v>
      </c>
      <c r="P514" s="9">
        <f>ROUND(Source!DJ500,O514)</f>
        <v>0</v>
      </c>
      <c r="Q514" s="9"/>
      <c r="R514" s="9"/>
      <c r="S514" s="9"/>
      <c r="T514" s="9"/>
      <c r="U514" s="9"/>
      <c r="V514" s="9"/>
      <c r="W514" s="9">
        <v>0</v>
      </c>
      <c r="X514" s="9">
        <v>1</v>
      </c>
      <c r="Y514" s="9">
        <v>0</v>
      </c>
      <c r="Z514" s="9">
        <v>0</v>
      </c>
      <c r="AA514" s="9">
        <v>1</v>
      </c>
      <c r="AB514" s="9">
        <v>0</v>
      </c>
    </row>
    <row r="515" spans="1:28" x14ac:dyDescent="0.2">
      <c r="A515" s="9">
        <v>50</v>
      </c>
      <c r="B515" s="9">
        <v>0</v>
      </c>
      <c r="C515" s="9">
        <v>0</v>
      </c>
      <c r="D515" s="9">
        <v>1</v>
      </c>
      <c r="E515" s="9">
        <v>205</v>
      </c>
      <c r="F515" s="9">
        <f>ROUND(Source!S500,O515)</f>
        <v>0</v>
      </c>
      <c r="G515" s="9" t="s">
        <v>95</v>
      </c>
      <c r="H515" s="9" t="s">
        <v>96</v>
      </c>
      <c r="I515" s="9"/>
      <c r="J515" s="9"/>
      <c r="K515" s="9">
        <v>205</v>
      </c>
      <c r="L515" s="9">
        <v>14</v>
      </c>
      <c r="M515" s="9">
        <v>3</v>
      </c>
      <c r="N515" s="9" t="s">
        <v>3</v>
      </c>
      <c r="O515" s="9">
        <v>2</v>
      </c>
      <c r="P515" s="9">
        <f>ROUND(Source!DK500,O515)</f>
        <v>0</v>
      </c>
      <c r="Q515" s="9"/>
      <c r="R515" s="9"/>
      <c r="S515" s="9"/>
      <c r="T515" s="9"/>
      <c r="U515" s="9"/>
      <c r="V515" s="9"/>
      <c r="W515" s="9">
        <v>0</v>
      </c>
      <c r="X515" s="9">
        <v>1</v>
      </c>
      <c r="Y515" s="9">
        <v>0</v>
      </c>
      <c r="Z515" s="9">
        <v>0</v>
      </c>
      <c r="AA515" s="9">
        <v>1</v>
      </c>
      <c r="AB515" s="9">
        <v>0</v>
      </c>
    </row>
    <row r="516" spans="1:28" x14ac:dyDescent="0.2">
      <c r="A516" s="9">
        <v>50</v>
      </c>
      <c r="B516" s="9">
        <v>0</v>
      </c>
      <c r="C516" s="9">
        <v>0</v>
      </c>
      <c r="D516" s="9">
        <v>1</v>
      </c>
      <c r="E516" s="9">
        <v>232</v>
      </c>
      <c r="F516" s="9">
        <f>ROUND(Source!BC500,O516)</f>
        <v>0</v>
      </c>
      <c r="G516" s="9" t="s">
        <v>97</v>
      </c>
      <c r="H516" s="9" t="s">
        <v>98</v>
      </c>
      <c r="I516" s="9"/>
      <c r="J516" s="9"/>
      <c r="K516" s="9">
        <v>232</v>
      </c>
      <c r="L516" s="9">
        <v>15</v>
      </c>
      <c r="M516" s="9">
        <v>3</v>
      </c>
      <c r="N516" s="9" t="s">
        <v>3</v>
      </c>
      <c r="O516" s="9">
        <v>2</v>
      </c>
      <c r="P516" s="9">
        <f>ROUND(Source!EU500,O516)</f>
        <v>0</v>
      </c>
      <c r="Q516" s="9"/>
      <c r="R516" s="9"/>
      <c r="S516" s="9"/>
      <c r="T516" s="9"/>
      <c r="U516" s="9"/>
      <c r="V516" s="9"/>
      <c r="W516" s="9">
        <v>0</v>
      </c>
      <c r="X516" s="9">
        <v>1</v>
      </c>
      <c r="Y516" s="9">
        <v>0</v>
      </c>
      <c r="Z516" s="9">
        <v>0</v>
      </c>
      <c r="AA516" s="9">
        <v>1</v>
      </c>
      <c r="AB516" s="9">
        <v>0</v>
      </c>
    </row>
    <row r="517" spans="1:28" x14ac:dyDescent="0.2">
      <c r="A517" s="9">
        <v>50</v>
      </c>
      <c r="B517" s="9">
        <v>0</v>
      </c>
      <c r="C517" s="9">
        <v>0</v>
      </c>
      <c r="D517" s="9">
        <v>1</v>
      </c>
      <c r="E517" s="9">
        <v>214</v>
      </c>
      <c r="F517" s="9">
        <f>ROUND(Source!AS500,O517)</f>
        <v>0</v>
      </c>
      <c r="G517" s="9" t="s">
        <v>99</v>
      </c>
      <c r="H517" s="9" t="s">
        <v>100</v>
      </c>
      <c r="I517" s="9"/>
      <c r="J517" s="9"/>
      <c r="K517" s="9">
        <v>214</v>
      </c>
      <c r="L517" s="9">
        <v>16</v>
      </c>
      <c r="M517" s="9">
        <v>3</v>
      </c>
      <c r="N517" s="9" t="s">
        <v>3</v>
      </c>
      <c r="O517" s="9">
        <v>2</v>
      </c>
      <c r="P517" s="9">
        <f>ROUND(Source!EK500,O517)</f>
        <v>0</v>
      </c>
      <c r="Q517" s="9"/>
      <c r="R517" s="9"/>
      <c r="S517" s="9"/>
      <c r="T517" s="9"/>
      <c r="U517" s="9"/>
      <c r="V517" s="9"/>
      <c r="W517" s="9">
        <v>0</v>
      </c>
      <c r="X517" s="9">
        <v>1</v>
      </c>
      <c r="Y517" s="9">
        <v>0</v>
      </c>
      <c r="Z517" s="9">
        <v>0</v>
      </c>
      <c r="AA517" s="9">
        <v>1</v>
      </c>
      <c r="AB517" s="9">
        <v>0</v>
      </c>
    </row>
    <row r="518" spans="1:28" x14ac:dyDescent="0.2">
      <c r="A518" s="9">
        <v>50</v>
      </c>
      <c r="B518" s="9">
        <v>0</v>
      </c>
      <c r="C518" s="9">
        <v>0</v>
      </c>
      <c r="D518" s="9">
        <v>1</v>
      </c>
      <c r="E518" s="9">
        <v>215</v>
      </c>
      <c r="F518" s="9">
        <f>ROUND(Source!AT500,O518)</f>
        <v>0</v>
      </c>
      <c r="G518" s="9" t="s">
        <v>101</v>
      </c>
      <c r="H518" s="9" t="s">
        <v>102</v>
      </c>
      <c r="I518" s="9"/>
      <c r="J518" s="9"/>
      <c r="K518" s="9">
        <v>215</v>
      </c>
      <c r="L518" s="9">
        <v>17</v>
      </c>
      <c r="M518" s="9">
        <v>3</v>
      </c>
      <c r="N518" s="9" t="s">
        <v>3</v>
      </c>
      <c r="O518" s="9">
        <v>2</v>
      </c>
      <c r="P518" s="9">
        <f>ROUND(Source!EL500,O518)</f>
        <v>0</v>
      </c>
      <c r="Q518" s="9"/>
      <c r="R518" s="9"/>
      <c r="S518" s="9"/>
      <c r="T518" s="9"/>
      <c r="U518" s="9"/>
      <c r="V518" s="9"/>
      <c r="W518" s="9">
        <v>0</v>
      </c>
      <c r="X518" s="9">
        <v>1</v>
      </c>
      <c r="Y518" s="9">
        <v>0</v>
      </c>
      <c r="Z518" s="9">
        <v>0</v>
      </c>
      <c r="AA518" s="9">
        <v>1</v>
      </c>
      <c r="AB518" s="9">
        <v>0</v>
      </c>
    </row>
    <row r="519" spans="1:28" x14ac:dyDescent="0.2">
      <c r="A519" s="9">
        <v>50</v>
      </c>
      <c r="B519" s="9">
        <v>0</v>
      </c>
      <c r="C519" s="9">
        <v>0</v>
      </c>
      <c r="D519" s="9">
        <v>1</v>
      </c>
      <c r="E519" s="9">
        <v>217</v>
      </c>
      <c r="F519" s="9">
        <f>ROUND(Source!AU500,O519)</f>
        <v>0</v>
      </c>
      <c r="G519" s="9" t="s">
        <v>103</v>
      </c>
      <c r="H519" s="9" t="s">
        <v>104</v>
      </c>
      <c r="I519" s="9"/>
      <c r="J519" s="9"/>
      <c r="K519" s="9">
        <v>217</v>
      </c>
      <c r="L519" s="9">
        <v>18</v>
      </c>
      <c r="M519" s="9">
        <v>3</v>
      </c>
      <c r="N519" s="9" t="s">
        <v>3</v>
      </c>
      <c r="O519" s="9">
        <v>2</v>
      </c>
      <c r="P519" s="9">
        <f>ROUND(Source!EM500,O519)</f>
        <v>0</v>
      </c>
      <c r="Q519" s="9"/>
      <c r="R519" s="9"/>
      <c r="S519" s="9"/>
      <c r="T519" s="9"/>
      <c r="U519" s="9"/>
      <c r="V519" s="9"/>
      <c r="W519" s="9">
        <v>0</v>
      </c>
      <c r="X519" s="9">
        <v>1</v>
      </c>
      <c r="Y519" s="9">
        <v>0</v>
      </c>
      <c r="Z519" s="9">
        <v>0</v>
      </c>
      <c r="AA519" s="9">
        <v>1</v>
      </c>
      <c r="AB519" s="9">
        <v>0</v>
      </c>
    </row>
    <row r="520" spans="1:28" x14ac:dyDescent="0.2">
      <c r="A520" s="9">
        <v>50</v>
      </c>
      <c r="B520" s="9">
        <v>0</v>
      </c>
      <c r="C520" s="9">
        <v>0</v>
      </c>
      <c r="D520" s="9">
        <v>1</v>
      </c>
      <c r="E520" s="9">
        <v>230</v>
      </c>
      <c r="F520" s="9">
        <f>ROUND(Source!BA500,O520)</f>
        <v>0</v>
      </c>
      <c r="G520" s="9" t="s">
        <v>105</v>
      </c>
      <c r="H520" s="9" t="s">
        <v>106</v>
      </c>
      <c r="I520" s="9"/>
      <c r="J520" s="9"/>
      <c r="K520" s="9">
        <v>230</v>
      </c>
      <c r="L520" s="9">
        <v>19</v>
      </c>
      <c r="M520" s="9">
        <v>3</v>
      </c>
      <c r="N520" s="9" t="s">
        <v>3</v>
      </c>
      <c r="O520" s="9">
        <v>2</v>
      </c>
      <c r="P520" s="9">
        <f>ROUND(Source!ES500,O520)</f>
        <v>0</v>
      </c>
      <c r="Q520" s="9"/>
      <c r="R520" s="9"/>
      <c r="S520" s="9"/>
      <c r="T520" s="9"/>
      <c r="U520" s="9"/>
      <c r="V520" s="9"/>
      <c r="W520" s="9">
        <v>0</v>
      </c>
      <c r="X520" s="9">
        <v>1</v>
      </c>
      <c r="Y520" s="9">
        <v>0</v>
      </c>
      <c r="Z520" s="9">
        <v>0</v>
      </c>
      <c r="AA520" s="9">
        <v>1</v>
      </c>
      <c r="AB520" s="9">
        <v>0</v>
      </c>
    </row>
    <row r="521" spans="1:28" x14ac:dyDescent="0.2">
      <c r="A521" s="9">
        <v>50</v>
      </c>
      <c r="B521" s="9">
        <v>0</v>
      </c>
      <c r="C521" s="9">
        <v>0</v>
      </c>
      <c r="D521" s="9">
        <v>1</v>
      </c>
      <c r="E521" s="9">
        <v>206</v>
      </c>
      <c r="F521" s="9">
        <f>ROUND(Source!T500,O521)</f>
        <v>0</v>
      </c>
      <c r="G521" s="9" t="s">
        <v>107</v>
      </c>
      <c r="H521" s="9" t="s">
        <v>108</v>
      </c>
      <c r="I521" s="9"/>
      <c r="J521" s="9"/>
      <c r="K521" s="9">
        <v>206</v>
      </c>
      <c r="L521" s="9">
        <v>20</v>
      </c>
      <c r="M521" s="9">
        <v>3</v>
      </c>
      <c r="N521" s="9" t="s">
        <v>3</v>
      </c>
      <c r="O521" s="9">
        <v>2</v>
      </c>
      <c r="P521" s="9">
        <f>ROUND(Source!DL500,O521)</f>
        <v>0</v>
      </c>
      <c r="Q521" s="9"/>
      <c r="R521" s="9"/>
      <c r="S521" s="9"/>
      <c r="T521" s="9"/>
      <c r="U521" s="9"/>
      <c r="V521" s="9"/>
      <c r="W521" s="9">
        <v>0</v>
      </c>
      <c r="X521" s="9">
        <v>1</v>
      </c>
      <c r="Y521" s="9">
        <v>0</v>
      </c>
      <c r="Z521" s="9">
        <v>0</v>
      </c>
      <c r="AA521" s="9">
        <v>1</v>
      </c>
      <c r="AB521" s="9">
        <v>0</v>
      </c>
    </row>
    <row r="522" spans="1:28" x14ac:dyDescent="0.2">
      <c r="A522" s="9">
        <v>50</v>
      </c>
      <c r="B522" s="9">
        <v>0</v>
      </c>
      <c r="C522" s="9">
        <v>0</v>
      </c>
      <c r="D522" s="9">
        <v>1</v>
      </c>
      <c r="E522" s="9">
        <v>207</v>
      </c>
      <c r="F522" s="9">
        <f>ROUND(Source!U500,O522)</f>
        <v>0</v>
      </c>
      <c r="G522" s="9" t="s">
        <v>109</v>
      </c>
      <c r="H522" s="9" t="s">
        <v>110</v>
      </c>
      <c r="I522" s="9"/>
      <c r="J522" s="9"/>
      <c r="K522" s="9">
        <v>207</v>
      </c>
      <c r="L522" s="9">
        <v>21</v>
      </c>
      <c r="M522" s="9">
        <v>3</v>
      </c>
      <c r="N522" s="9" t="s">
        <v>3</v>
      </c>
      <c r="O522" s="9">
        <v>7</v>
      </c>
      <c r="P522" s="9">
        <f>ROUND(Source!DM500,O522)</f>
        <v>0</v>
      </c>
      <c r="Q522" s="9"/>
      <c r="R522" s="9"/>
      <c r="S522" s="9"/>
      <c r="T522" s="9"/>
      <c r="U522" s="9"/>
      <c r="V522" s="9"/>
      <c r="W522" s="9">
        <v>0</v>
      </c>
      <c r="X522" s="9">
        <v>1</v>
      </c>
      <c r="Y522" s="9">
        <v>0</v>
      </c>
      <c r="Z522" s="9">
        <v>0</v>
      </c>
      <c r="AA522" s="9">
        <v>1</v>
      </c>
      <c r="AB522" s="9">
        <v>0</v>
      </c>
    </row>
    <row r="523" spans="1:28" x14ac:dyDescent="0.2">
      <c r="A523" s="9">
        <v>50</v>
      </c>
      <c r="B523" s="9">
        <v>0</v>
      </c>
      <c r="C523" s="9">
        <v>0</v>
      </c>
      <c r="D523" s="9">
        <v>1</v>
      </c>
      <c r="E523" s="9">
        <v>208</v>
      </c>
      <c r="F523" s="9">
        <f>ROUND(Source!V500,O523)</f>
        <v>0</v>
      </c>
      <c r="G523" s="9" t="s">
        <v>111</v>
      </c>
      <c r="H523" s="9" t="s">
        <v>112</v>
      </c>
      <c r="I523" s="9"/>
      <c r="J523" s="9"/>
      <c r="K523" s="9">
        <v>208</v>
      </c>
      <c r="L523" s="9">
        <v>22</v>
      </c>
      <c r="M523" s="9">
        <v>3</v>
      </c>
      <c r="N523" s="9" t="s">
        <v>3</v>
      </c>
      <c r="O523" s="9">
        <v>7</v>
      </c>
      <c r="P523" s="9">
        <f>ROUND(Source!DN500,O523)</f>
        <v>0</v>
      </c>
      <c r="Q523" s="9"/>
      <c r="R523" s="9"/>
      <c r="S523" s="9"/>
      <c r="T523" s="9"/>
      <c r="U523" s="9"/>
      <c r="V523" s="9"/>
      <c r="W523" s="9">
        <v>0</v>
      </c>
      <c r="X523" s="9">
        <v>1</v>
      </c>
      <c r="Y523" s="9">
        <v>0</v>
      </c>
      <c r="Z523" s="9">
        <v>0</v>
      </c>
      <c r="AA523" s="9">
        <v>1</v>
      </c>
      <c r="AB523" s="9">
        <v>0</v>
      </c>
    </row>
    <row r="524" spans="1:28" x14ac:dyDescent="0.2">
      <c r="A524" s="9">
        <v>50</v>
      </c>
      <c r="B524" s="9">
        <v>0</v>
      </c>
      <c r="C524" s="9">
        <v>0</v>
      </c>
      <c r="D524" s="9">
        <v>1</v>
      </c>
      <c r="E524" s="9">
        <v>209</v>
      </c>
      <c r="F524" s="9">
        <f>ROUND(Source!W500,O524)</f>
        <v>0</v>
      </c>
      <c r="G524" s="9" t="s">
        <v>113</v>
      </c>
      <c r="H524" s="9" t="s">
        <v>114</v>
      </c>
      <c r="I524" s="9"/>
      <c r="J524" s="9"/>
      <c r="K524" s="9">
        <v>209</v>
      </c>
      <c r="L524" s="9">
        <v>23</v>
      </c>
      <c r="M524" s="9">
        <v>3</v>
      </c>
      <c r="N524" s="9" t="s">
        <v>3</v>
      </c>
      <c r="O524" s="9">
        <v>2</v>
      </c>
      <c r="P524" s="9">
        <f>ROUND(Source!DO500,O524)</f>
        <v>0</v>
      </c>
      <c r="Q524" s="9"/>
      <c r="R524" s="9"/>
      <c r="S524" s="9"/>
      <c r="T524" s="9"/>
      <c r="U524" s="9"/>
      <c r="V524" s="9"/>
      <c r="W524" s="9">
        <v>0</v>
      </c>
      <c r="X524" s="9">
        <v>1</v>
      </c>
      <c r="Y524" s="9">
        <v>0</v>
      </c>
      <c r="Z524" s="9">
        <v>0</v>
      </c>
      <c r="AA524" s="9">
        <v>1</v>
      </c>
      <c r="AB524" s="9">
        <v>0</v>
      </c>
    </row>
    <row r="525" spans="1:28" x14ac:dyDescent="0.2">
      <c r="A525" s="9">
        <v>50</v>
      </c>
      <c r="B525" s="9">
        <v>0</v>
      </c>
      <c r="C525" s="9">
        <v>0</v>
      </c>
      <c r="D525" s="9">
        <v>1</v>
      </c>
      <c r="E525" s="9">
        <v>233</v>
      </c>
      <c r="F525" s="9">
        <f>ROUND(Source!BD500,O525)</f>
        <v>0</v>
      </c>
      <c r="G525" s="9" t="s">
        <v>115</v>
      </c>
      <c r="H525" s="9" t="s">
        <v>116</v>
      </c>
      <c r="I525" s="9"/>
      <c r="J525" s="9"/>
      <c r="K525" s="9">
        <v>233</v>
      </c>
      <c r="L525" s="9">
        <v>24</v>
      </c>
      <c r="M525" s="9">
        <v>3</v>
      </c>
      <c r="N525" s="9" t="s">
        <v>3</v>
      </c>
      <c r="O525" s="9">
        <v>2</v>
      </c>
      <c r="P525" s="9">
        <f>ROUND(Source!EV500,O525)</f>
        <v>0</v>
      </c>
      <c r="Q525" s="9"/>
      <c r="R525" s="9"/>
      <c r="S525" s="9"/>
      <c r="T525" s="9"/>
      <c r="U525" s="9"/>
      <c r="V525" s="9"/>
      <c r="W525" s="9">
        <v>0</v>
      </c>
      <c r="X525" s="9">
        <v>1</v>
      </c>
      <c r="Y525" s="9">
        <v>0</v>
      </c>
      <c r="Z525" s="9">
        <v>0</v>
      </c>
      <c r="AA525" s="9">
        <v>1</v>
      </c>
      <c r="AB525" s="9">
        <v>0</v>
      </c>
    </row>
    <row r="526" spans="1:28" x14ac:dyDescent="0.2">
      <c r="A526" s="9">
        <v>50</v>
      </c>
      <c r="B526" s="9">
        <v>0</v>
      </c>
      <c r="C526" s="9">
        <v>0</v>
      </c>
      <c r="D526" s="9">
        <v>1</v>
      </c>
      <c r="E526" s="9">
        <v>210</v>
      </c>
      <c r="F526" s="9">
        <f>ROUND(Source!X500,O526)</f>
        <v>0</v>
      </c>
      <c r="G526" s="9" t="s">
        <v>117</v>
      </c>
      <c r="H526" s="9" t="s">
        <v>118</v>
      </c>
      <c r="I526" s="9"/>
      <c r="J526" s="9"/>
      <c r="K526" s="9">
        <v>210</v>
      </c>
      <c r="L526" s="9">
        <v>25</v>
      </c>
      <c r="M526" s="9">
        <v>3</v>
      </c>
      <c r="N526" s="9" t="s">
        <v>3</v>
      </c>
      <c r="O526" s="9">
        <v>2</v>
      </c>
      <c r="P526" s="9">
        <f>ROUND(Source!DP500,O526)</f>
        <v>0</v>
      </c>
      <c r="Q526" s="9"/>
      <c r="R526" s="9"/>
      <c r="S526" s="9"/>
      <c r="T526" s="9"/>
      <c r="U526" s="9"/>
      <c r="V526" s="9"/>
      <c r="W526" s="9">
        <v>0</v>
      </c>
      <c r="X526" s="9">
        <v>1</v>
      </c>
      <c r="Y526" s="9">
        <v>0</v>
      </c>
      <c r="Z526" s="9">
        <v>0</v>
      </c>
      <c r="AA526" s="9">
        <v>1</v>
      </c>
      <c r="AB526" s="9">
        <v>0</v>
      </c>
    </row>
    <row r="527" spans="1:28" x14ac:dyDescent="0.2">
      <c r="A527" s="9">
        <v>50</v>
      </c>
      <c r="B527" s="9">
        <v>0</v>
      </c>
      <c r="C527" s="9">
        <v>0</v>
      </c>
      <c r="D527" s="9">
        <v>1</v>
      </c>
      <c r="E527" s="9">
        <v>211</v>
      </c>
      <c r="F527" s="9">
        <f>ROUND(Source!Y500,O527)</f>
        <v>0</v>
      </c>
      <c r="G527" s="9" t="s">
        <v>119</v>
      </c>
      <c r="H527" s="9" t="s">
        <v>120</v>
      </c>
      <c r="I527" s="9"/>
      <c r="J527" s="9"/>
      <c r="K527" s="9">
        <v>211</v>
      </c>
      <c r="L527" s="9">
        <v>26</v>
      </c>
      <c r="M527" s="9">
        <v>3</v>
      </c>
      <c r="N527" s="9" t="s">
        <v>3</v>
      </c>
      <c r="O527" s="9">
        <v>2</v>
      </c>
      <c r="P527" s="9">
        <f>ROUND(Source!DQ500,O527)</f>
        <v>0</v>
      </c>
      <c r="Q527" s="9"/>
      <c r="R527" s="9"/>
      <c r="S527" s="9"/>
      <c r="T527" s="9"/>
      <c r="U527" s="9"/>
      <c r="V527" s="9"/>
      <c r="W527" s="9">
        <v>0</v>
      </c>
      <c r="X527" s="9">
        <v>1</v>
      </c>
      <c r="Y527" s="9">
        <v>0</v>
      </c>
      <c r="Z527" s="9">
        <v>0</v>
      </c>
      <c r="AA527" s="9">
        <v>1</v>
      </c>
      <c r="AB527" s="9">
        <v>0</v>
      </c>
    </row>
    <row r="528" spans="1:28" x14ac:dyDescent="0.2">
      <c r="A528" s="9">
        <v>50</v>
      </c>
      <c r="B528" s="9">
        <v>0</v>
      </c>
      <c r="C528" s="9">
        <v>0</v>
      </c>
      <c r="D528" s="9">
        <v>1</v>
      </c>
      <c r="E528" s="9">
        <v>224</v>
      </c>
      <c r="F528" s="9">
        <f>ROUND(Source!AR500,O528)</f>
        <v>0</v>
      </c>
      <c r="G528" s="9" t="s">
        <v>121</v>
      </c>
      <c r="H528" s="9" t="s">
        <v>122</v>
      </c>
      <c r="I528" s="9"/>
      <c r="J528" s="9"/>
      <c r="K528" s="9">
        <v>224</v>
      </c>
      <c r="L528" s="9">
        <v>27</v>
      </c>
      <c r="M528" s="9">
        <v>3</v>
      </c>
      <c r="N528" s="9" t="s">
        <v>3</v>
      </c>
      <c r="O528" s="9">
        <v>2</v>
      </c>
      <c r="P528" s="9">
        <f>ROUND(Source!EJ500,O528)</f>
        <v>0</v>
      </c>
      <c r="Q528" s="9"/>
      <c r="R528" s="9"/>
      <c r="S528" s="9"/>
      <c r="T528" s="9"/>
      <c r="U528" s="9"/>
      <c r="V528" s="9"/>
      <c r="W528" s="9">
        <v>0</v>
      </c>
      <c r="X528" s="9">
        <v>1</v>
      </c>
      <c r="Y528" s="9">
        <v>0</v>
      </c>
      <c r="Z528" s="9">
        <v>0</v>
      </c>
      <c r="AA528" s="9">
        <v>1</v>
      </c>
      <c r="AB528" s="9">
        <v>0</v>
      </c>
    </row>
    <row r="530" spans="1:255" x14ac:dyDescent="0.2">
      <c r="A530" s="1">
        <v>4</v>
      </c>
      <c r="B530" s="1">
        <v>0</v>
      </c>
      <c r="C530" s="1"/>
      <c r="D530" s="1">
        <f>ROW(A541)</f>
        <v>541</v>
      </c>
      <c r="E530" s="1"/>
      <c r="F530" s="1" t="s">
        <v>30</v>
      </c>
      <c r="G530" s="1" t="s">
        <v>415</v>
      </c>
      <c r="H530" s="1" t="s">
        <v>3</v>
      </c>
      <c r="I530" s="1">
        <v>0</v>
      </c>
      <c r="J530" s="1"/>
      <c r="K530" s="1">
        <v>0</v>
      </c>
      <c r="L530" s="1"/>
      <c r="M530" s="1" t="s">
        <v>3</v>
      </c>
      <c r="N530" s="1"/>
      <c r="O530" s="1"/>
      <c r="P530" s="1"/>
      <c r="Q530" s="1"/>
      <c r="R530" s="1"/>
      <c r="S530" s="1">
        <v>0</v>
      </c>
      <c r="T530" s="1">
        <v>0</v>
      </c>
      <c r="U530" s="1" t="s">
        <v>3</v>
      </c>
      <c r="V530" s="1">
        <v>0</v>
      </c>
      <c r="W530" s="1"/>
      <c r="X530" s="1"/>
      <c r="Y530" s="1"/>
      <c r="Z530" s="1"/>
      <c r="AA530" s="1"/>
      <c r="AB530" s="1" t="s">
        <v>3</v>
      </c>
      <c r="AC530" s="1" t="s">
        <v>3</v>
      </c>
      <c r="AD530" s="1" t="s">
        <v>3</v>
      </c>
      <c r="AE530" s="1" t="s">
        <v>3</v>
      </c>
      <c r="AF530" s="1" t="s">
        <v>3</v>
      </c>
      <c r="AG530" s="1" t="s">
        <v>3</v>
      </c>
      <c r="AH530" s="1"/>
      <c r="AI530" s="1"/>
      <c r="AJ530" s="1"/>
      <c r="AK530" s="1"/>
      <c r="AL530" s="1"/>
      <c r="AM530" s="1"/>
      <c r="AN530" s="1"/>
      <c r="AO530" s="1"/>
      <c r="AP530" s="1" t="s">
        <v>3</v>
      </c>
      <c r="AQ530" s="1" t="s">
        <v>3</v>
      </c>
      <c r="AR530" s="1" t="s">
        <v>3</v>
      </c>
      <c r="AS530" s="1"/>
      <c r="AT530" s="1"/>
      <c r="AU530" s="1"/>
      <c r="AV530" s="1"/>
      <c r="AW530" s="1"/>
      <c r="AX530" s="1"/>
      <c r="AY530" s="1"/>
      <c r="AZ530" s="1" t="s">
        <v>3</v>
      </c>
      <c r="BA530" s="1"/>
      <c r="BB530" s="1" t="s">
        <v>3</v>
      </c>
      <c r="BC530" s="1" t="s">
        <v>3</v>
      </c>
      <c r="BD530" s="1" t="s">
        <v>3</v>
      </c>
      <c r="BE530" s="1" t="s">
        <v>3</v>
      </c>
      <c r="BF530" s="1" t="s">
        <v>3</v>
      </c>
      <c r="BG530" s="1" t="s">
        <v>3</v>
      </c>
      <c r="BH530" s="1" t="s">
        <v>3</v>
      </c>
      <c r="BI530" s="1" t="s">
        <v>3</v>
      </c>
      <c r="BJ530" s="1" t="s">
        <v>3</v>
      </c>
      <c r="BK530" s="1" t="s">
        <v>3</v>
      </c>
      <c r="BL530" s="1" t="s">
        <v>3</v>
      </c>
      <c r="BM530" s="1" t="s">
        <v>3</v>
      </c>
      <c r="BN530" s="1" t="s">
        <v>3</v>
      </c>
      <c r="BO530" s="1" t="s">
        <v>3</v>
      </c>
      <c r="BP530" s="1" t="s">
        <v>3</v>
      </c>
      <c r="BQ530" s="1"/>
      <c r="BR530" s="1"/>
      <c r="BS530" s="1"/>
      <c r="BT530" s="1"/>
      <c r="BU530" s="1"/>
      <c r="BV530" s="1"/>
      <c r="BW530" s="1"/>
      <c r="BX530" s="1">
        <v>0</v>
      </c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>
        <v>0</v>
      </c>
    </row>
    <row r="532" spans="1:255" x14ac:dyDescent="0.2">
      <c r="A532" s="7">
        <v>52</v>
      </c>
      <c r="B532" s="7">
        <f t="shared" ref="B532:G532" si="317">B541</f>
        <v>0</v>
      </c>
      <c r="C532" s="7">
        <f t="shared" si="317"/>
        <v>4</v>
      </c>
      <c r="D532" s="7">
        <f t="shared" si="317"/>
        <v>530</v>
      </c>
      <c r="E532" s="7">
        <f t="shared" si="317"/>
        <v>0</v>
      </c>
      <c r="F532" s="7" t="str">
        <f t="shared" si="317"/>
        <v>Новый раздел</v>
      </c>
      <c r="G532" s="7" t="str">
        <f t="shared" si="317"/>
        <v>Оборудование</v>
      </c>
      <c r="H532" s="7"/>
      <c r="I532" s="7"/>
      <c r="J532" s="7"/>
      <c r="K532" s="7"/>
      <c r="L532" s="7"/>
      <c r="M532" s="7"/>
      <c r="N532" s="7"/>
      <c r="O532" s="7">
        <f t="shared" ref="O532:BZ532" si="318">O541</f>
        <v>0</v>
      </c>
      <c r="P532" s="7">
        <f t="shared" si="318"/>
        <v>0</v>
      </c>
      <c r="Q532" s="7">
        <f t="shared" si="318"/>
        <v>0</v>
      </c>
      <c r="R532" s="7">
        <f t="shared" si="318"/>
        <v>0</v>
      </c>
      <c r="S532" s="7">
        <f t="shared" si="318"/>
        <v>0</v>
      </c>
      <c r="T532" s="7">
        <f t="shared" si="318"/>
        <v>0</v>
      </c>
      <c r="U532" s="7">
        <f t="shared" si="318"/>
        <v>0</v>
      </c>
      <c r="V532" s="7">
        <f t="shared" si="318"/>
        <v>0</v>
      </c>
      <c r="W532" s="7">
        <f t="shared" si="318"/>
        <v>0</v>
      </c>
      <c r="X532" s="7">
        <f t="shared" si="318"/>
        <v>0</v>
      </c>
      <c r="Y532" s="7">
        <f t="shared" si="318"/>
        <v>0</v>
      </c>
      <c r="Z532" s="7">
        <f t="shared" si="318"/>
        <v>0</v>
      </c>
      <c r="AA532" s="7">
        <f t="shared" si="318"/>
        <v>0</v>
      </c>
      <c r="AB532" s="7">
        <f t="shared" si="318"/>
        <v>0</v>
      </c>
      <c r="AC532" s="7">
        <f t="shared" si="318"/>
        <v>0</v>
      </c>
      <c r="AD532" s="7">
        <f t="shared" si="318"/>
        <v>0</v>
      </c>
      <c r="AE532" s="7">
        <f t="shared" si="318"/>
        <v>0</v>
      </c>
      <c r="AF532" s="7">
        <f t="shared" si="318"/>
        <v>0</v>
      </c>
      <c r="AG532" s="7">
        <f t="shared" si="318"/>
        <v>0</v>
      </c>
      <c r="AH532" s="7">
        <f t="shared" si="318"/>
        <v>0</v>
      </c>
      <c r="AI532" s="7">
        <f t="shared" si="318"/>
        <v>0</v>
      </c>
      <c r="AJ532" s="7">
        <f t="shared" si="318"/>
        <v>0</v>
      </c>
      <c r="AK532" s="7">
        <f t="shared" si="318"/>
        <v>0</v>
      </c>
      <c r="AL532" s="7">
        <f t="shared" si="318"/>
        <v>0</v>
      </c>
      <c r="AM532" s="7">
        <f t="shared" si="318"/>
        <v>0</v>
      </c>
      <c r="AN532" s="7">
        <f t="shared" si="318"/>
        <v>0</v>
      </c>
      <c r="AO532" s="7">
        <f t="shared" si="318"/>
        <v>0</v>
      </c>
      <c r="AP532" s="7">
        <f t="shared" si="318"/>
        <v>0</v>
      </c>
      <c r="AQ532" s="7">
        <f t="shared" si="318"/>
        <v>0</v>
      </c>
      <c r="AR532" s="7">
        <f t="shared" si="318"/>
        <v>0</v>
      </c>
      <c r="AS532" s="7">
        <f t="shared" si="318"/>
        <v>0</v>
      </c>
      <c r="AT532" s="7">
        <f t="shared" si="318"/>
        <v>0</v>
      </c>
      <c r="AU532" s="7">
        <f t="shared" si="318"/>
        <v>0</v>
      </c>
      <c r="AV532" s="7">
        <f t="shared" si="318"/>
        <v>0</v>
      </c>
      <c r="AW532" s="7">
        <f t="shared" si="318"/>
        <v>0</v>
      </c>
      <c r="AX532" s="7">
        <f t="shared" si="318"/>
        <v>0</v>
      </c>
      <c r="AY532" s="7">
        <f t="shared" si="318"/>
        <v>0</v>
      </c>
      <c r="AZ532" s="7">
        <f t="shared" si="318"/>
        <v>0</v>
      </c>
      <c r="BA532" s="7">
        <f t="shared" si="318"/>
        <v>0</v>
      </c>
      <c r="BB532" s="7">
        <f t="shared" si="318"/>
        <v>0</v>
      </c>
      <c r="BC532" s="7">
        <f t="shared" si="318"/>
        <v>0</v>
      </c>
      <c r="BD532" s="7">
        <f t="shared" si="318"/>
        <v>0</v>
      </c>
      <c r="BE532" s="7">
        <f t="shared" si="318"/>
        <v>0</v>
      </c>
      <c r="BF532" s="7">
        <f t="shared" si="318"/>
        <v>0</v>
      </c>
      <c r="BG532" s="7">
        <f t="shared" si="318"/>
        <v>0</v>
      </c>
      <c r="BH532" s="7">
        <f t="shared" si="318"/>
        <v>0</v>
      </c>
      <c r="BI532" s="7">
        <f t="shared" si="318"/>
        <v>0</v>
      </c>
      <c r="BJ532" s="7">
        <f t="shared" si="318"/>
        <v>0</v>
      </c>
      <c r="BK532" s="7">
        <f t="shared" si="318"/>
        <v>0</v>
      </c>
      <c r="BL532" s="7">
        <f t="shared" si="318"/>
        <v>0</v>
      </c>
      <c r="BM532" s="7">
        <f t="shared" si="318"/>
        <v>0</v>
      </c>
      <c r="BN532" s="7">
        <f t="shared" si="318"/>
        <v>0</v>
      </c>
      <c r="BO532" s="7">
        <f t="shared" si="318"/>
        <v>0</v>
      </c>
      <c r="BP532" s="7">
        <f t="shared" si="318"/>
        <v>0</v>
      </c>
      <c r="BQ532" s="7">
        <f t="shared" si="318"/>
        <v>0</v>
      </c>
      <c r="BR532" s="7">
        <f t="shared" si="318"/>
        <v>0</v>
      </c>
      <c r="BS532" s="7">
        <f t="shared" si="318"/>
        <v>0</v>
      </c>
      <c r="BT532" s="7">
        <f t="shared" si="318"/>
        <v>0</v>
      </c>
      <c r="BU532" s="7">
        <f t="shared" si="318"/>
        <v>0</v>
      </c>
      <c r="BV532" s="7">
        <f t="shared" si="318"/>
        <v>0</v>
      </c>
      <c r="BW532" s="7">
        <f t="shared" si="318"/>
        <v>0</v>
      </c>
      <c r="BX532" s="7">
        <f t="shared" si="318"/>
        <v>0</v>
      </c>
      <c r="BY532" s="7">
        <f t="shared" si="318"/>
        <v>0</v>
      </c>
      <c r="BZ532" s="7">
        <f t="shared" si="318"/>
        <v>0</v>
      </c>
      <c r="CA532" s="7">
        <f t="shared" ref="CA532:EL532" si="319">CA541</f>
        <v>0</v>
      </c>
      <c r="CB532" s="7">
        <f t="shared" si="319"/>
        <v>0</v>
      </c>
      <c r="CC532" s="7">
        <f t="shared" si="319"/>
        <v>0</v>
      </c>
      <c r="CD532" s="7">
        <f t="shared" si="319"/>
        <v>0</v>
      </c>
      <c r="CE532" s="7">
        <f t="shared" si="319"/>
        <v>0</v>
      </c>
      <c r="CF532" s="7">
        <f t="shared" si="319"/>
        <v>0</v>
      </c>
      <c r="CG532" s="7">
        <f t="shared" si="319"/>
        <v>0</v>
      </c>
      <c r="CH532" s="7">
        <f t="shared" si="319"/>
        <v>0</v>
      </c>
      <c r="CI532" s="7">
        <f t="shared" si="319"/>
        <v>0</v>
      </c>
      <c r="CJ532" s="7">
        <f t="shared" si="319"/>
        <v>0</v>
      </c>
      <c r="CK532" s="7">
        <f t="shared" si="319"/>
        <v>0</v>
      </c>
      <c r="CL532" s="7">
        <f t="shared" si="319"/>
        <v>0</v>
      </c>
      <c r="CM532" s="7">
        <f t="shared" si="319"/>
        <v>0</v>
      </c>
      <c r="CN532" s="7">
        <f t="shared" si="319"/>
        <v>0</v>
      </c>
      <c r="CO532" s="7">
        <f t="shared" si="319"/>
        <v>0</v>
      </c>
      <c r="CP532" s="7">
        <f t="shared" si="319"/>
        <v>0</v>
      </c>
      <c r="CQ532" s="7">
        <f t="shared" si="319"/>
        <v>0</v>
      </c>
      <c r="CR532" s="7">
        <f t="shared" si="319"/>
        <v>0</v>
      </c>
      <c r="CS532" s="7">
        <f t="shared" si="319"/>
        <v>0</v>
      </c>
      <c r="CT532" s="7">
        <f t="shared" si="319"/>
        <v>0</v>
      </c>
      <c r="CU532" s="7">
        <f t="shared" si="319"/>
        <v>0</v>
      </c>
      <c r="CV532" s="7">
        <f t="shared" si="319"/>
        <v>0</v>
      </c>
      <c r="CW532" s="7">
        <f t="shared" si="319"/>
        <v>0</v>
      </c>
      <c r="CX532" s="7">
        <f t="shared" si="319"/>
        <v>0</v>
      </c>
      <c r="CY532" s="7">
        <f t="shared" si="319"/>
        <v>0</v>
      </c>
      <c r="CZ532" s="7">
        <f t="shared" si="319"/>
        <v>0</v>
      </c>
      <c r="DA532" s="7">
        <f t="shared" si="319"/>
        <v>0</v>
      </c>
      <c r="DB532" s="7">
        <f t="shared" si="319"/>
        <v>0</v>
      </c>
      <c r="DC532" s="7">
        <f t="shared" si="319"/>
        <v>0</v>
      </c>
      <c r="DD532" s="7">
        <f t="shared" si="319"/>
        <v>0</v>
      </c>
      <c r="DE532" s="7">
        <f t="shared" si="319"/>
        <v>0</v>
      </c>
      <c r="DF532" s="7">
        <f t="shared" si="319"/>
        <v>0</v>
      </c>
      <c r="DG532" s="4">
        <f t="shared" si="319"/>
        <v>0</v>
      </c>
      <c r="DH532" s="4">
        <f t="shared" si="319"/>
        <v>0</v>
      </c>
      <c r="DI532" s="4">
        <f t="shared" si="319"/>
        <v>0</v>
      </c>
      <c r="DJ532" s="4">
        <f t="shared" si="319"/>
        <v>0</v>
      </c>
      <c r="DK532" s="4">
        <f t="shared" si="319"/>
        <v>0</v>
      </c>
      <c r="DL532" s="4">
        <f t="shared" si="319"/>
        <v>0</v>
      </c>
      <c r="DM532" s="4">
        <f t="shared" si="319"/>
        <v>0</v>
      </c>
      <c r="DN532" s="4">
        <f t="shared" si="319"/>
        <v>0</v>
      </c>
      <c r="DO532" s="4">
        <f t="shared" si="319"/>
        <v>0</v>
      </c>
      <c r="DP532" s="4">
        <f t="shared" si="319"/>
        <v>0</v>
      </c>
      <c r="DQ532" s="4">
        <f t="shared" si="319"/>
        <v>0</v>
      </c>
      <c r="DR532" s="4">
        <f t="shared" si="319"/>
        <v>0</v>
      </c>
      <c r="DS532" s="4">
        <f t="shared" si="319"/>
        <v>0</v>
      </c>
      <c r="DT532" s="4">
        <f t="shared" si="319"/>
        <v>0</v>
      </c>
      <c r="DU532" s="4">
        <f t="shared" si="319"/>
        <v>0</v>
      </c>
      <c r="DV532" s="4">
        <f t="shared" si="319"/>
        <v>0</v>
      </c>
      <c r="DW532" s="4">
        <f t="shared" si="319"/>
        <v>0</v>
      </c>
      <c r="DX532" s="4">
        <f t="shared" si="319"/>
        <v>0</v>
      </c>
      <c r="DY532" s="4">
        <f t="shared" si="319"/>
        <v>0</v>
      </c>
      <c r="DZ532" s="4">
        <f t="shared" si="319"/>
        <v>0</v>
      </c>
      <c r="EA532" s="4">
        <f t="shared" si="319"/>
        <v>0</v>
      </c>
      <c r="EB532" s="4">
        <f t="shared" si="319"/>
        <v>0</v>
      </c>
      <c r="EC532" s="4">
        <f t="shared" si="319"/>
        <v>0</v>
      </c>
      <c r="ED532" s="4">
        <f t="shared" si="319"/>
        <v>0</v>
      </c>
      <c r="EE532" s="4">
        <f t="shared" si="319"/>
        <v>0</v>
      </c>
      <c r="EF532" s="4">
        <f t="shared" si="319"/>
        <v>0</v>
      </c>
      <c r="EG532" s="4">
        <f t="shared" si="319"/>
        <v>0</v>
      </c>
      <c r="EH532" s="4">
        <f t="shared" si="319"/>
        <v>0</v>
      </c>
      <c r="EI532" s="4">
        <f t="shared" si="319"/>
        <v>0</v>
      </c>
      <c r="EJ532" s="4">
        <f t="shared" si="319"/>
        <v>0</v>
      </c>
      <c r="EK532" s="4">
        <f t="shared" si="319"/>
        <v>0</v>
      </c>
      <c r="EL532" s="4">
        <f t="shared" si="319"/>
        <v>0</v>
      </c>
      <c r="EM532" s="4">
        <f t="shared" ref="EM532:GX532" si="320">EM541</f>
        <v>0</v>
      </c>
      <c r="EN532" s="4">
        <f t="shared" si="320"/>
        <v>0</v>
      </c>
      <c r="EO532" s="4">
        <f t="shared" si="320"/>
        <v>0</v>
      </c>
      <c r="EP532" s="4">
        <f t="shared" si="320"/>
        <v>0</v>
      </c>
      <c r="EQ532" s="4">
        <f t="shared" si="320"/>
        <v>0</v>
      </c>
      <c r="ER532" s="4">
        <f t="shared" si="320"/>
        <v>0</v>
      </c>
      <c r="ES532" s="4">
        <f t="shared" si="320"/>
        <v>0</v>
      </c>
      <c r="ET532" s="4">
        <f t="shared" si="320"/>
        <v>0</v>
      </c>
      <c r="EU532" s="4">
        <f t="shared" si="320"/>
        <v>0</v>
      </c>
      <c r="EV532" s="4">
        <f t="shared" si="320"/>
        <v>0</v>
      </c>
      <c r="EW532" s="4">
        <f t="shared" si="320"/>
        <v>0</v>
      </c>
      <c r="EX532" s="4">
        <f t="shared" si="320"/>
        <v>0</v>
      </c>
      <c r="EY532" s="4">
        <f t="shared" si="320"/>
        <v>0</v>
      </c>
      <c r="EZ532" s="4">
        <f t="shared" si="320"/>
        <v>0</v>
      </c>
      <c r="FA532" s="4">
        <f t="shared" si="320"/>
        <v>0</v>
      </c>
      <c r="FB532" s="4">
        <f t="shared" si="320"/>
        <v>0</v>
      </c>
      <c r="FC532" s="4">
        <f t="shared" si="320"/>
        <v>0</v>
      </c>
      <c r="FD532" s="4">
        <f t="shared" si="320"/>
        <v>0</v>
      </c>
      <c r="FE532" s="4">
        <f t="shared" si="320"/>
        <v>0</v>
      </c>
      <c r="FF532" s="4">
        <f t="shared" si="320"/>
        <v>0</v>
      </c>
      <c r="FG532" s="4">
        <f t="shared" si="320"/>
        <v>0</v>
      </c>
      <c r="FH532" s="4">
        <f t="shared" si="320"/>
        <v>0</v>
      </c>
      <c r="FI532" s="4">
        <f t="shared" si="320"/>
        <v>0</v>
      </c>
      <c r="FJ532" s="4">
        <f t="shared" si="320"/>
        <v>0</v>
      </c>
      <c r="FK532" s="4">
        <f t="shared" si="320"/>
        <v>0</v>
      </c>
      <c r="FL532" s="4">
        <f t="shared" si="320"/>
        <v>0</v>
      </c>
      <c r="FM532" s="4">
        <f t="shared" si="320"/>
        <v>0</v>
      </c>
      <c r="FN532" s="4">
        <f t="shared" si="320"/>
        <v>0</v>
      </c>
      <c r="FO532" s="4">
        <f t="shared" si="320"/>
        <v>0</v>
      </c>
      <c r="FP532" s="4">
        <f t="shared" si="320"/>
        <v>0</v>
      </c>
      <c r="FQ532" s="4">
        <f t="shared" si="320"/>
        <v>0</v>
      </c>
      <c r="FR532" s="4">
        <f t="shared" si="320"/>
        <v>0</v>
      </c>
      <c r="FS532" s="4">
        <f t="shared" si="320"/>
        <v>0</v>
      </c>
      <c r="FT532" s="4">
        <f t="shared" si="320"/>
        <v>0</v>
      </c>
      <c r="FU532" s="4">
        <f t="shared" si="320"/>
        <v>0</v>
      </c>
      <c r="FV532" s="4">
        <f t="shared" si="320"/>
        <v>0</v>
      </c>
      <c r="FW532" s="4">
        <f t="shared" si="320"/>
        <v>0</v>
      </c>
      <c r="FX532" s="4">
        <f t="shared" si="320"/>
        <v>0</v>
      </c>
      <c r="FY532" s="4">
        <f t="shared" si="320"/>
        <v>0</v>
      </c>
      <c r="FZ532" s="4">
        <f t="shared" si="320"/>
        <v>0</v>
      </c>
      <c r="GA532" s="4">
        <f t="shared" si="320"/>
        <v>0</v>
      </c>
      <c r="GB532" s="4">
        <f t="shared" si="320"/>
        <v>0</v>
      </c>
      <c r="GC532" s="4">
        <f t="shared" si="320"/>
        <v>0</v>
      </c>
      <c r="GD532" s="4">
        <f t="shared" si="320"/>
        <v>0</v>
      </c>
      <c r="GE532" s="4">
        <f t="shared" si="320"/>
        <v>0</v>
      </c>
      <c r="GF532" s="4">
        <f t="shared" si="320"/>
        <v>0</v>
      </c>
      <c r="GG532" s="4">
        <f t="shared" si="320"/>
        <v>0</v>
      </c>
      <c r="GH532" s="4">
        <f t="shared" si="320"/>
        <v>0</v>
      </c>
      <c r="GI532" s="4">
        <f t="shared" si="320"/>
        <v>0</v>
      </c>
      <c r="GJ532" s="4">
        <f t="shared" si="320"/>
        <v>0</v>
      </c>
      <c r="GK532" s="4">
        <f t="shared" si="320"/>
        <v>0</v>
      </c>
      <c r="GL532" s="4">
        <f t="shared" si="320"/>
        <v>0</v>
      </c>
      <c r="GM532" s="4">
        <f t="shared" si="320"/>
        <v>0</v>
      </c>
      <c r="GN532" s="4">
        <f t="shared" si="320"/>
        <v>0</v>
      </c>
      <c r="GO532" s="4">
        <f t="shared" si="320"/>
        <v>0</v>
      </c>
      <c r="GP532" s="4">
        <f t="shared" si="320"/>
        <v>0</v>
      </c>
      <c r="GQ532" s="4">
        <f t="shared" si="320"/>
        <v>0</v>
      </c>
      <c r="GR532" s="4">
        <f t="shared" si="320"/>
        <v>0</v>
      </c>
      <c r="GS532" s="4">
        <f t="shared" si="320"/>
        <v>0</v>
      </c>
      <c r="GT532" s="4">
        <f t="shared" si="320"/>
        <v>0</v>
      </c>
      <c r="GU532" s="4">
        <f t="shared" si="320"/>
        <v>0</v>
      </c>
      <c r="GV532" s="4">
        <f t="shared" si="320"/>
        <v>0</v>
      </c>
      <c r="GW532" s="4">
        <f t="shared" si="320"/>
        <v>0</v>
      </c>
      <c r="GX532" s="4">
        <f t="shared" si="320"/>
        <v>0</v>
      </c>
    </row>
    <row r="534" spans="1:255" x14ac:dyDescent="0.2">
      <c r="A534" s="8">
        <v>17</v>
      </c>
      <c r="B534" s="8">
        <v>0</v>
      </c>
      <c r="C534" s="8"/>
      <c r="D534" s="8"/>
      <c r="E534" s="8" t="s">
        <v>203</v>
      </c>
      <c r="F534" s="8" t="s">
        <v>198</v>
      </c>
      <c r="G534" s="8" t="s">
        <v>416</v>
      </c>
      <c r="H534" s="8" t="s">
        <v>231</v>
      </c>
      <c r="I534" s="8">
        <v>0</v>
      </c>
      <c r="J534" s="8">
        <v>0</v>
      </c>
      <c r="K534" s="8">
        <v>0</v>
      </c>
      <c r="L534" s="8">
        <v>1</v>
      </c>
      <c r="M534" s="8">
        <v>1</v>
      </c>
      <c r="N534" s="8">
        <f t="shared" ref="N534:N539" si="321">ROUND(L534-M534,4)</f>
        <v>0</v>
      </c>
      <c r="O534" s="8">
        <f t="shared" ref="O534:O539" si="322">ROUND(CP534,2)</f>
        <v>0</v>
      </c>
      <c r="P534" s="8">
        <f t="shared" ref="P534:P539" si="323">ROUND(CQ534*I534,2)</f>
        <v>0</v>
      </c>
      <c r="Q534" s="8">
        <f t="shared" ref="Q534:Q539" si="324">ROUND(CR534*I534,2)</f>
        <v>0</v>
      </c>
      <c r="R534" s="8">
        <f t="shared" ref="R534:R539" si="325">ROUND(CS534*I534,2)</f>
        <v>0</v>
      </c>
      <c r="S534" s="8">
        <f t="shared" ref="S534:S539" si="326">ROUND(CT534*I534,2)</f>
        <v>0</v>
      </c>
      <c r="T534" s="8">
        <f t="shared" ref="T534:T539" si="327">ROUND(CU534*I534,2)</f>
        <v>0</v>
      </c>
      <c r="U534" s="8">
        <f t="shared" ref="U534:U539" si="328">ROUND(CV534*I534,7)</f>
        <v>0</v>
      </c>
      <c r="V534" s="8">
        <f t="shared" ref="V534:V539" si="329">ROUND(CW534*I534,7)</f>
        <v>0</v>
      </c>
      <c r="W534" s="8">
        <f t="shared" ref="W534:W539" si="330">ROUND(CX534*I534,2)</f>
        <v>0</v>
      </c>
      <c r="X534" s="8">
        <f t="shared" ref="X534:X539" si="331">ROUND(CY534,2)</f>
        <v>0</v>
      </c>
      <c r="Y534" s="8">
        <f t="shared" ref="Y534:Y539" si="332">ROUND(CZ534,2)</f>
        <v>0</v>
      </c>
      <c r="Z534" s="8"/>
      <c r="AA534" s="8">
        <v>82273856</v>
      </c>
      <c r="AB534" s="8">
        <f t="shared" ref="AB534:AB539" si="333">ROUND((AC534+AD534+AF534),6)</f>
        <v>94698.41</v>
      </c>
      <c r="AC534" s="8">
        <f t="shared" ref="AC534:AC539" si="334">ROUND((ES534),6)</f>
        <v>94698.41</v>
      </c>
      <c r="AD534" s="8">
        <f t="shared" ref="AD534:AD539" si="335">ROUND((((ET534)-(EU534))+AE534),6)</f>
        <v>0</v>
      </c>
      <c r="AE534" s="8">
        <f t="shared" ref="AE534:AE539" si="336">ROUND((EU534),6)</f>
        <v>0</v>
      </c>
      <c r="AF534" s="8">
        <f t="shared" ref="AF534:AF539" si="337">ROUND((EV534),6)</f>
        <v>0</v>
      </c>
      <c r="AG534" s="8">
        <f t="shared" ref="AG534:AG539" si="338">ROUND((AP534),6)</f>
        <v>0</v>
      </c>
      <c r="AH534" s="8">
        <f t="shared" ref="AH534:AH539" si="339">(EW534)</f>
        <v>0</v>
      </c>
      <c r="AI534" s="8">
        <f t="shared" ref="AI534:AI539" si="340">(EX534)</f>
        <v>0</v>
      </c>
      <c r="AJ534" s="8">
        <f t="shared" ref="AJ534:AJ539" si="341">(AS534)</f>
        <v>0</v>
      </c>
      <c r="AK534" s="8">
        <v>94698.41</v>
      </c>
      <c r="AL534" s="8">
        <v>94698.41</v>
      </c>
      <c r="AM534" s="8">
        <v>0</v>
      </c>
      <c r="AN534" s="8">
        <v>0</v>
      </c>
      <c r="AO534" s="8">
        <v>0</v>
      </c>
      <c r="AP534" s="8">
        <v>0</v>
      </c>
      <c r="AQ534" s="8">
        <v>0</v>
      </c>
      <c r="AR534" s="8">
        <v>0</v>
      </c>
      <c r="AS534" s="8">
        <v>0</v>
      </c>
      <c r="AT534" s="8">
        <v>0</v>
      </c>
      <c r="AU534" s="8">
        <v>0</v>
      </c>
      <c r="AV534" s="8">
        <v>1</v>
      </c>
      <c r="AW534" s="8">
        <v>1</v>
      </c>
      <c r="AX534" s="8"/>
      <c r="AY534" s="8"/>
      <c r="AZ534" s="8">
        <v>1</v>
      </c>
      <c r="BA534" s="8">
        <v>1</v>
      </c>
      <c r="BB534" s="8">
        <v>1</v>
      </c>
      <c r="BC534" s="8">
        <v>1</v>
      </c>
      <c r="BD534" s="8" t="s">
        <v>3</v>
      </c>
      <c r="BE534" s="8" t="s">
        <v>3</v>
      </c>
      <c r="BF534" s="8" t="s">
        <v>3</v>
      </c>
      <c r="BG534" s="8" t="s">
        <v>3</v>
      </c>
      <c r="BH534" s="8">
        <v>3</v>
      </c>
      <c r="BI534" s="8">
        <v>3</v>
      </c>
      <c r="BJ534" s="8" t="s">
        <v>3</v>
      </c>
      <c r="BK534" s="8"/>
      <c r="BL534" s="8"/>
      <c r="BM534" s="8">
        <v>100</v>
      </c>
      <c r="BN534" s="8">
        <v>0</v>
      </c>
      <c r="BO534" s="8" t="s">
        <v>3</v>
      </c>
      <c r="BP534" s="8">
        <v>0</v>
      </c>
      <c r="BQ534" s="8">
        <v>5</v>
      </c>
      <c r="BR534" s="8">
        <v>0</v>
      </c>
      <c r="BS534" s="8">
        <v>1</v>
      </c>
      <c r="BT534" s="8">
        <v>1</v>
      </c>
      <c r="BU534" s="8">
        <v>1</v>
      </c>
      <c r="BV534" s="8">
        <v>1</v>
      </c>
      <c r="BW534" s="8">
        <v>1</v>
      </c>
      <c r="BX534" s="8">
        <v>1</v>
      </c>
      <c r="BY534" s="8" t="s">
        <v>3</v>
      </c>
      <c r="BZ534" s="8">
        <v>0</v>
      </c>
      <c r="CA534" s="8">
        <v>0</v>
      </c>
      <c r="CB534" s="8" t="s">
        <v>3</v>
      </c>
      <c r="CC534" s="8"/>
      <c r="CD534" s="8"/>
      <c r="CE534" s="8">
        <v>0</v>
      </c>
      <c r="CF534" s="8">
        <v>0</v>
      </c>
      <c r="CG534" s="8">
        <v>0</v>
      </c>
      <c r="CH534" s="8">
        <v>19</v>
      </c>
      <c r="CI534" s="8">
        <v>0</v>
      </c>
      <c r="CJ534" s="8">
        <v>0</v>
      </c>
      <c r="CK534" s="8">
        <v>0</v>
      </c>
      <c r="CL534" s="8">
        <v>0</v>
      </c>
      <c r="CM534" s="8">
        <v>0</v>
      </c>
      <c r="CN534" s="8" t="s">
        <v>3</v>
      </c>
      <c r="CO534" s="8">
        <v>0</v>
      </c>
      <c r="CP534" s="8">
        <f t="shared" ref="CP534:CP539" si="342">(P534+Q534+S534+R534)</f>
        <v>0</v>
      </c>
      <c r="CQ534" s="8">
        <f t="shared" ref="CQ534:CQ539" si="343">ROUND(AL534,2)</f>
        <v>94698.41</v>
      </c>
      <c r="CR534" s="8">
        <f t="shared" ref="CR534:CR539" si="344">ROUND(AM534,2)</f>
        <v>0</v>
      </c>
      <c r="CS534" s="8">
        <f t="shared" ref="CS534:CS539" si="345">ROUND(AN534*BS534,2)</f>
        <v>0</v>
      </c>
      <c r="CT534" s="8">
        <f t="shared" ref="CT534:CT539" si="346">ROUND(AO534*BA534,2)</f>
        <v>0</v>
      </c>
      <c r="CU534" s="8">
        <f t="shared" ref="CU534:CU539" si="347">AG534</f>
        <v>0</v>
      </c>
      <c r="CV534" s="8">
        <f t="shared" ref="CV534:CV539" si="348">AH534</f>
        <v>0</v>
      </c>
      <c r="CW534" s="8">
        <f t="shared" ref="CW534:CW539" si="349">AI534</f>
        <v>0</v>
      </c>
      <c r="CX534" s="8">
        <f t="shared" ref="CX534:CX539" si="350">AJ534</f>
        <v>0</v>
      </c>
      <c r="CY534" s="8">
        <f t="shared" ref="CY534:CY539" si="351">0</f>
        <v>0</v>
      </c>
      <c r="CZ534" s="8">
        <f t="shared" ref="CZ534:CZ539" si="352">0</f>
        <v>0</v>
      </c>
      <c r="DA534" s="8"/>
      <c r="DB534" s="8"/>
      <c r="DC534" s="8" t="s">
        <v>3</v>
      </c>
      <c r="DD534" s="8" t="s">
        <v>3</v>
      </c>
      <c r="DE534" s="8" t="s">
        <v>3</v>
      </c>
      <c r="DF534" s="8" t="s">
        <v>3</v>
      </c>
      <c r="DG534" s="8" t="s">
        <v>3</v>
      </c>
      <c r="DH534" s="8" t="s">
        <v>3</v>
      </c>
      <c r="DI534" s="8" t="s">
        <v>3</v>
      </c>
      <c r="DJ534" s="8" t="s">
        <v>3</v>
      </c>
      <c r="DK534" s="8" t="s">
        <v>3</v>
      </c>
      <c r="DL534" s="8" t="s">
        <v>3</v>
      </c>
      <c r="DM534" s="8" t="s">
        <v>3</v>
      </c>
      <c r="DN534" s="8">
        <v>0</v>
      </c>
      <c r="DO534" s="8">
        <v>0</v>
      </c>
      <c r="DP534" s="8">
        <v>1</v>
      </c>
      <c r="DQ534" s="8">
        <v>1</v>
      </c>
      <c r="DR534" s="8"/>
      <c r="DS534" s="8"/>
      <c r="DT534" s="8"/>
      <c r="DU534" s="8">
        <v>1010</v>
      </c>
      <c r="DV534" s="8" t="s">
        <v>231</v>
      </c>
      <c r="DW534" s="8" t="s">
        <v>231</v>
      </c>
      <c r="DX534" s="8">
        <v>1</v>
      </c>
      <c r="DY534" s="8"/>
      <c r="DZ534" s="8" t="s">
        <v>3</v>
      </c>
      <c r="EA534" s="8" t="s">
        <v>3</v>
      </c>
      <c r="EB534" s="8" t="s">
        <v>3</v>
      </c>
      <c r="EC534" s="8" t="s">
        <v>3</v>
      </c>
      <c r="ED534" s="8"/>
      <c r="EE534" s="8">
        <v>78822648</v>
      </c>
      <c r="EF534" s="8">
        <v>5</v>
      </c>
      <c r="EG534" s="8" t="s">
        <v>417</v>
      </c>
      <c r="EH534" s="8">
        <v>0</v>
      </c>
      <c r="EI534" s="8" t="s">
        <v>3</v>
      </c>
      <c r="EJ534" s="8">
        <v>3</v>
      </c>
      <c r="EK534" s="8">
        <v>100</v>
      </c>
      <c r="EL534" s="8" t="s">
        <v>415</v>
      </c>
      <c r="EM534" s="8" t="s">
        <v>418</v>
      </c>
      <c r="EN534" s="8"/>
      <c r="EO534" s="8" t="s">
        <v>3</v>
      </c>
      <c r="EP534" s="8"/>
      <c r="EQ534" s="8">
        <v>131072</v>
      </c>
      <c r="ER534" s="8">
        <v>94698.41</v>
      </c>
      <c r="ES534" s="8">
        <v>94698.41</v>
      </c>
      <c r="ET534" s="8">
        <v>0</v>
      </c>
      <c r="EU534" s="8">
        <v>0</v>
      </c>
      <c r="EV534" s="8">
        <v>0</v>
      </c>
      <c r="EW534" s="8">
        <v>0</v>
      </c>
      <c r="EX534" s="8">
        <v>0</v>
      </c>
      <c r="EY534" s="8">
        <v>0</v>
      </c>
      <c r="EZ534" s="8">
        <v>5</v>
      </c>
      <c r="FA534" s="8"/>
      <c r="FB534" s="8"/>
      <c r="FC534" s="8">
        <v>0</v>
      </c>
      <c r="FD534" s="8">
        <v>18</v>
      </c>
      <c r="FE534" s="8"/>
      <c r="FF534" s="8">
        <v>90850</v>
      </c>
      <c r="FG534" s="8"/>
      <c r="FH534" s="8"/>
      <c r="FI534" s="8"/>
      <c r="FJ534" s="8"/>
      <c r="FK534" s="8"/>
      <c r="FL534" s="8"/>
      <c r="FM534" s="8"/>
      <c r="FN534" s="8"/>
      <c r="FO534" s="8"/>
      <c r="FP534" s="8"/>
      <c r="FQ534" s="8">
        <v>0</v>
      </c>
      <c r="FR534" s="8">
        <f t="shared" ref="FR534:FR539" si="353">P534</f>
        <v>0</v>
      </c>
      <c r="FS534" s="8">
        <v>0</v>
      </c>
      <c r="FT534" s="8"/>
      <c r="FU534" s="8"/>
      <c r="FV534" s="8"/>
      <c r="FW534" s="8"/>
      <c r="FX534" s="8">
        <v>0</v>
      </c>
      <c r="FY534" s="8">
        <v>0</v>
      </c>
      <c r="FZ534" s="8"/>
      <c r="GA534" s="8" t="s">
        <v>419</v>
      </c>
      <c r="GB534" s="8"/>
      <c r="GC534" s="8"/>
      <c r="GD534" s="8">
        <v>1</v>
      </c>
      <c r="GE534" s="8"/>
      <c r="GF534" s="8">
        <v>1881801714</v>
      </c>
      <c r="GG534" s="8">
        <v>2</v>
      </c>
      <c r="GH534" s="8">
        <v>3</v>
      </c>
      <c r="GI534" s="8">
        <v>-2</v>
      </c>
      <c r="GJ534" s="8">
        <v>0</v>
      </c>
      <c r="GK534" s="8">
        <v>0</v>
      </c>
      <c r="GL534" s="8">
        <f t="shared" ref="GL534:GL539" si="354">ROUND(IF(AND(BH534=3,BI534=3,FS534&lt;&gt;0),P534,0),2)</f>
        <v>0</v>
      </c>
      <c r="GM534" s="8">
        <f t="shared" ref="GM534:GM539" si="355">ROUND(O534+X534+Y534,2)+GX534</f>
        <v>0</v>
      </c>
      <c r="GN534" s="8">
        <f t="shared" ref="GN534:GN539" si="356">IF(OR(BI534=0,BI534=1),GM534-GX534,0)</f>
        <v>0</v>
      </c>
      <c r="GO534" s="8">
        <f t="shared" ref="GO534:GO539" si="357">IF(BI534=2,GM534-GX534,0)</f>
        <v>0</v>
      </c>
      <c r="GP534" s="8">
        <f t="shared" ref="GP534:GP539" si="358">IF(BI534=4,GM534-GX534,0)</f>
        <v>0</v>
      </c>
      <c r="GQ534" s="8"/>
      <c r="GR534" s="8">
        <v>1</v>
      </c>
      <c r="GS534" s="8">
        <v>1</v>
      </c>
      <c r="GT534" s="8">
        <v>0</v>
      </c>
      <c r="GU534" s="8" t="s">
        <v>3</v>
      </c>
      <c r="GV534" s="8">
        <f t="shared" ref="GV534:GV539" si="359">ROUND((GT534),6)</f>
        <v>0</v>
      </c>
      <c r="GW534" s="8">
        <v>1</v>
      </c>
      <c r="GX534" s="8">
        <f t="shared" ref="GX534:GX539" si="360">ROUND(HC534*I534,2)</f>
        <v>0</v>
      </c>
      <c r="GY534" s="8"/>
      <c r="GZ534" s="8"/>
      <c r="HA534" s="8">
        <v>0</v>
      </c>
      <c r="HB534" s="8">
        <v>0</v>
      </c>
      <c r="HC534" s="8">
        <f t="shared" ref="HC534:HC539" si="361">GV534*GW534</f>
        <v>0</v>
      </c>
      <c r="HD534" s="8"/>
      <c r="HE534" s="8" t="s">
        <v>49</v>
      </c>
      <c r="HF534" s="8" t="s">
        <v>420</v>
      </c>
      <c r="HG534" s="8"/>
      <c r="HH534" s="8">
        <f t="shared" ref="HH534:HH539" si="362">ROUND(ROUND(AL534,2)*I534,2)</f>
        <v>0</v>
      </c>
      <c r="HI534" s="8"/>
      <c r="HJ534" s="8"/>
      <c r="HK534" s="8"/>
      <c r="HL534" s="8"/>
      <c r="HM534" s="8" t="s">
        <v>3</v>
      </c>
      <c r="HN534" s="8" t="s">
        <v>3</v>
      </c>
      <c r="HO534" s="8" t="s">
        <v>3</v>
      </c>
      <c r="HP534" s="8" t="s">
        <v>3</v>
      </c>
      <c r="HQ534" s="8" t="s">
        <v>3</v>
      </c>
      <c r="HR534" s="8"/>
      <c r="HS534" s="8">
        <v>0</v>
      </c>
      <c r="HT534" s="8"/>
      <c r="HU534" s="8"/>
      <c r="HV534" s="8"/>
      <c r="HW534" s="8"/>
      <c r="HX534" s="8"/>
      <c r="HY534" s="8"/>
      <c r="HZ534" s="8"/>
      <c r="IA534" s="8"/>
      <c r="IB534" s="8"/>
      <c r="IC534" s="8"/>
      <c r="ID534" s="8"/>
      <c r="IE534" s="8"/>
      <c r="IF534" s="8"/>
      <c r="IG534" s="8"/>
      <c r="IH534" s="8"/>
      <c r="II534" s="8"/>
      <c r="IJ534" s="8"/>
      <c r="IK534" s="8">
        <v>0</v>
      </c>
      <c r="IL534" s="8"/>
      <c r="IM534" s="8"/>
      <c r="IN534" s="8"/>
      <c r="IO534" s="8"/>
      <c r="IP534" s="8"/>
      <c r="IQ534" s="8"/>
      <c r="IR534" s="8"/>
      <c r="IS534" s="8"/>
      <c r="IT534" s="8"/>
      <c r="IU534" s="8"/>
    </row>
    <row r="535" spans="1:255" x14ac:dyDescent="0.2">
      <c r="A535">
        <v>17</v>
      </c>
      <c r="B535">
        <v>0</v>
      </c>
      <c r="E535" t="s">
        <v>203</v>
      </c>
      <c r="F535" t="s">
        <v>198</v>
      </c>
      <c r="G535" t="s">
        <v>416</v>
      </c>
      <c r="H535" t="s">
        <v>231</v>
      </c>
      <c r="I535">
        <v>0</v>
      </c>
      <c r="J535">
        <v>0</v>
      </c>
      <c r="K535">
        <v>0</v>
      </c>
      <c r="L535">
        <v>1</v>
      </c>
      <c r="M535">
        <v>1</v>
      </c>
      <c r="N535">
        <f t="shared" si="321"/>
        <v>0</v>
      </c>
      <c r="O535">
        <f t="shared" si="322"/>
        <v>0</v>
      </c>
      <c r="P535">
        <f t="shared" si="323"/>
        <v>0</v>
      </c>
      <c r="Q535">
        <f t="shared" si="324"/>
        <v>0</v>
      </c>
      <c r="R535">
        <f t="shared" si="325"/>
        <v>0</v>
      </c>
      <c r="S535">
        <f t="shared" si="326"/>
        <v>0</v>
      </c>
      <c r="T535">
        <f t="shared" si="327"/>
        <v>0</v>
      </c>
      <c r="U535">
        <f t="shared" si="328"/>
        <v>0</v>
      </c>
      <c r="V535">
        <f t="shared" si="329"/>
        <v>0</v>
      </c>
      <c r="W535">
        <f t="shared" si="330"/>
        <v>0</v>
      </c>
      <c r="X535">
        <f t="shared" si="331"/>
        <v>0</v>
      </c>
      <c r="Y535">
        <f t="shared" si="332"/>
        <v>0</v>
      </c>
      <c r="AA535">
        <v>82273791</v>
      </c>
      <c r="AB535">
        <f t="shared" si="333"/>
        <v>94698.41</v>
      </c>
      <c r="AC535">
        <f t="shared" si="334"/>
        <v>94698.41</v>
      </c>
      <c r="AD535">
        <f t="shared" si="335"/>
        <v>0</v>
      </c>
      <c r="AE535">
        <f t="shared" si="336"/>
        <v>0</v>
      </c>
      <c r="AF535">
        <f t="shared" si="337"/>
        <v>0</v>
      </c>
      <c r="AG535">
        <f t="shared" si="338"/>
        <v>0</v>
      </c>
      <c r="AH535">
        <f t="shared" si="339"/>
        <v>0</v>
      </c>
      <c r="AI535">
        <f t="shared" si="340"/>
        <v>0</v>
      </c>
      <c r="AJ535">
        <f t="shared" si="341"/>
        <v>0</v>
      </c>
      <c r="AK535">
        <v>94698.41</v>
      </c>
      <c r="AL535">
        <v>94698.41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1</v>
      </c>
      <c r="AW535">
        <v>1</v>
      </c>
      <c r="AZ535">
        <v>1</v>
      </c>
      <c r="BA535">
        <v>1</v>
      </c>
      <c r="BB535">
        <v>1</v>
      </c>
      <c r="BC535">
        <v>1</v>
      </c>
      <c r="BD535" t="s">
        <v>3</v>
      </c>
      <c r="BE535" t="s">
        <v>3</v>
      </c>
      <c r="BF535" t="s">
        <v>3</v>
      </c>
      <c r="BG535" t="s">
        <v>3</v>
      </c>
      <c r="BH535">
        <v>3</v>
      </c>
      <c r="BI535">
        <v>3</v>
      </c>
      <c r="BJ535" t="s">
        <v>3</v>
      </c>
      <c r="BM535">
        <v>100</v>
      </c>
      <c r="BN535">
        <v>0</v>
      </c>
      <c r="BO535" t="s">
        <v>3</v>
      </c>
      <c r="BP535">
        <v>0</v>
      </c>
      <c r="BQ535">
        <v>5</v>
      </c>
      <c r="BR535">
        <v>0</v>
      </c>
      <c r="BS535">
        <v>1</v>
      </c>
      <c r="BT535">
        <v>1</v>
      </c>
      <c r="BU535">
        <v>1</v>
      </c>
      <c r="BV535">
        <v>1</v>
      </c>
      <c r="BW535">
        <v>1</v>
      </c>
      <c r="BX535">
        <v>1</v>
      </c>
      <c r="BY535" t="s">
        <v>3</v>
      </c>
      <c r="BZ535">
        <v>0</v>
      </c>
      <c r="CA535">
        <v>0</v>
      </c>
      <c r="CB535" t="s">
        <v>3</v>
      </c>
      <c r="CE535">
        <v>0</v>
      </c>
      <c r="CF535">
        <v>0</v>
      </c>
      <c r="CG535">
        <v>0</v>
      </c>
      <c r="CH535">
        <v>19</v>
      </c>
      <c r="CI535">
        <v>0</v>
      </c>
      <c r="CJ535">
        <v>0</v>
      </c>
      <c r="CK535">
        <v>0</v>
      </c>
      <c r="CL535">
        <v>0</v>
      </c>
      <c r="CM535">
        <v>0</v>
      </c>
      <c r="CN535" t="s">
        <v>3</v>
      </c>
      <c r="CO535">
        <v>0</v>
      </c>
      <c r="CP535">
        <f t="shared" si="342"/>
        <v>0</v>
      </c>
      <c r="CQ535">
        <f t="shared" si="343"/>
        <v>94698.41</v>
      </c>
      <c r="CR535">
        <f t="shared" si="344"/>
        <v>0</v>
      </c>
      <c r="CS535">
        <f t="shared" si="345"/>
        <v>0</v>
      </c>
      <c r="CT535">
        <f t="shared" si="346"/>
        <v>0</v>
      </c>
      <c r="CU535">
        <f t="shared" si="347"/>
        <v>0</v>
      </c>
      <c r="CV535">
        <f t="shared" si="348"/>
        <v>0</v>
      </c>
      <c r="CW535">
        <f t="shared" si="349"/>
        <v>0</v>
      </c>
      <c r="CX535">
        <f t="shared" si="350"/>
        <v>0</v>
      </c>
      <c r="CY535">
        <f t="shared" si="351"/>
        <v>0</v>
      </c>
      <c r="CZ535">
        <f t="shared" si="352"/>
        <v>0</v>
      </c>
      <c r="DC535" t="s">
        <v>3</v>
      </c>
      <c r="DD535" t="s">
        <v>3</v>
      </c>
      <c r="DE535" t="s">
        <v>3</v>
      </c>
      <c r="DF535" t="s">
        <v>3</v>
      </c>
      <c r="DG535" t="s">
        <v>3</v>
      </c>
      <c r="DH535" t="s">
        <v>3</v>
      </c>
      <c r="DI535" t="s">
        <v>3</v>
      </c>
      <c r="DJ535" t="s">
        <v>3</v>
      </c>
      <c r="DK535" t="s">
        <v>3</v>
      </c>
      <c r="DL535" t="s">
        <v>3</v>
      </c>
      <c r="DM535" t="s">
        <v>3</v>
      </c>
      <c r="DN535">
        <v>0</v>
      </c>
      <c r="DO535">
        <v>0</v>
      </c>
      <c r="DP535">
        <v>1</v>
      </c>
      <c r="DQ535">
        <v>1</v>
      </c>
      <c r="DU535">
        <v>1010</v>
      </c>
      <c r="DV535" t="s">
        <v>231</v>
      </c>
      <c r="DW535" t="s">
        <v>231</v>
      </c>
      <c r="DX535">
        <v>1</v>
      </c>
      <c r="DZ535" t="s">
        <v>3</v>
      </c>
      <c r="EA535" t="s">
        <v>3</v>
      </c>
      <c r="EB535" t="s">
        <v>3</v>
      </c>
      <c r="EC535" t="s">
        <v>3</v>
      </c>
      <c r="EE535">
        <v>78822648</v>
      </c>
      <c r="EF535">
        <v>5</v>
      </c>
      <c r="EG535" t="s">
        <v>417</v>
      </c>
      <c r="EH535">
        <v>0</v>
      </c>
      <c r="EI535" t="s">
        <v>3</v>
      </c>
      <c r="EJ535">
        <v>3</v>
      </c>
      <c r="EK535">
        <v>100</v>
      </c>
      <c r="EL535" t="s">
        <v>415</v>
      </c>
      <c r="EM535" t="s">
        <v>418</v>
      </c>
      <c r="EO535" t="s">
        <v>3</v>
      </c>
      <c r="EQ535">
        <v>131072</v>
      </c>
      <c r="ER535">
        <v>94698.41</v>
      </c>
      <c r="ES535">
        <v>94698.41</v>
      </c>
      <c r="ET535">
        <v>0</v>
      </c>
      <c r="EU535">
        <v>0</v>
      </c>
      <c r="EV535">
        <v>0</v>
      </c>
      <c r="EW535">
        <v>0</v>
      </c>
      <c r="EX535">
        <v>0</v>
      </c>
      <c r="EY535">
        <v>0</v>
      </c>
      <c r="EZ535">
        <v>5</v>
      </c>
      <c r="FC535">
        <v>0</v>
      </c>
      <c r="FD535">
        <v>18</v>
      </c>
      <c r="FF535">
        <v>90850</v>
      </c>
      <c r="FQ535">
        <v>0</v>
      </c>
      <c r="FR535">
        <f t="shared" si="353"/>
        <v>0</v>
      </c>
      <c r="FS535">
        <v>0</v>
      </c>
      <c r="FX535">
        <v>0</v>
      </c>
      <c r="FY535">
        <v>0</v>
      </c>
      <c r="GA535" t="s">
        <v>419</v>
      </c>
      <c r="GD535">
        <v>1</v>
      </c>
      <c r="GF535">
        <v>1881801714</v>
      </c>
      <c r="GG535">
        <v>2</v>
      </c>
      <c r="GH535">
        <v>3</v>
      </c>
      <c r="GI535">
        <v>-2</v>
      </c>
      <c r="GJ535">
        <v>0</v>
      </c>
      <c r="GK535">
        <v>0</v>
      </c>
      <c r="GL535">
        <f t="shared" si="354"/>
        <v>0</v>
      </c>
      <c r="GM535">
        <f t="shared" si="355"/>
        <v>0</v>
      </c>
      <c r="GN535">
        <f t="shared" si="356"/>
        <v>0</v>
      </c>
      <c r="GO535">
        <f t="shared" si="357"/>
        <v>0</v>
      </c>
      <c r="GP535">
        <f t="shared" si="358"/>
        <v>0</v>
      </c>
      <c r="GR535">
        <v>1</v>
      </c>
      <c r="GS535">
        <v>1</v>
      </c>
      <c r="GT535">
        <v>0</v>
      </c>
      <c r="GU535" t="s">
        <v>3</v>
      </c>
      <c r="GV535">
        <f t="shared" si="359"/>
        <v>0</v>
      </c>
      <c r="GW535">
        <v>1</v>
      </c>
      <c r="GX535">
        <f t="shared" si="360"/>
        <v>0</v>
      </c>
      <c r="HA535">
        <v>0</v>
      </c>
      <c r="HB535">
        <v>0</v>
      </c>
      <c r="HC535">
        <f t="shared" si="361"/>
        <v>0</v>
      </c>
      <c r="HE535" t="s">
        <v>49</v>
      </c>
      <c r="HF535" t="s">
        <v>420</v>
      </c>
      <c r="HH535">
        <f t="shared" si="362"/>
        <v>0</v>
      </c>
      <c r="HM535" t="s">
        <v>3</v>
      </c>
      <c r="HN535" t="s">
        <v>3</v>
      </c>
      <c r="HO535" t="s">
        <v>3</v>
      </c>
      <c r="HP535" t="s">
        <v>3</v>
      </c>
      <c r="HQ535" t="s">
        <v>3</v>
      </c>
      <c r="HS535">
        <v>0</v>
      </c>
      <c r="IK535">
        <v>0</v>
      </c>
    </row>
    <row r="536" spans="1:255" x14ac:dyDescent="0.2">
      <c r="A536" s="8">
        <v>17</v>
      </c>
      <c r="B536" s="8">
        <v>0</v>
      </c>
      <c r="C536" s="8"/>
      <c r="D536" s="8"/>
      <c r="E536" s="8" t="s">
        <v>211</v>
      </c>
      <c r="F536" s="8" t="s">
        <v>198</v>
      </c>
      <c r="G536" s="8" t="s">
        <v>421</v>
      </c>
      <c r="H536" s="8" t="s">
        <v>231</v>
      </c>
      <c r="I536" s="8">
        <v>0</v>
      </c>
      <c r="J536" s="8">
        <v>0</v>
      </c>
      <c r="K536" s="8">
        <v>0</v>
      </c>
      <c r="L536" s="8">
        <v>7</v>
      </c>
      <c r="M536" s="8">
        <v>7</v>
      </c>
      <c r="N536" s="8">
        <f t="shared" si="321"/>
        <v>0</v>
      </c>
      <c r="O536" s="8">
        <f t="shared" si="322"/>
        <v>0</v>
      </c>
      <c r="P536" s="8">
        <f t="shared" si="323"/>
        <v>0</v>
      </c>
      <c r="Q536" s="8">
        <f t="shared" si="324"/>
        <v>0</v>
      </c>
      <c r="R536" s="8">
        <f t="shared" si="325"/>
        <v>0</v>
      </c>
      <c r="S536" s="8">
        <f t="shared" si="326"/>
        <v>0</v>
      </c>
      <c r="T536" s="8">
        <f t="shared" si="327"/>
        <v>0</v>
      </c>
      <c r="U536" s="8">
        <f t="shared" si="328"/>
        <v>0</v>
      </c>
      <c r="V536" s="8">
        <f t="shared" si="329"/>
        <v>0</v>
      </c>
      <c r="W536" s="8">
        <f t="shared" si="330"/>
        <v>0</v>
      </c>
      <c r="X536" s="8">
        <f t="shared" si="331"/>
        <v>0</v>
      </c>
      <c r="Y536" s="8">
        <f t="shared" si="332"/>
        <v>0</v>
      </c>
      <c r="Z536" s="8"/>
      <c r="AA536" s="8">
        <v>82273856</v>
      </c>
      <c r="AB536" s="8">
        <f t="shared" si="333"/>
        <v>7401.65</v>
      </c>
      <c r="AC536" s="8">
        <f t="shared" si="334"/>
        <v>7401.65</v>
      </c>
      <c r="AD536" s="8">
        <f t="shared" si="335"/>
        <v>0</v>
      </c>
      <c r="AE536" s="8">
        <f t="shared" si="336"/>
        <v>0</v>
      </c>
      <c r="AF536" s="8">
        <f t="shared" si="337"/>
        <v>0</v>
      </c>
      <c r="AG536" s="8">
        <f t="shared" si="338"/>
        <v>0</v>
      </c>
      <c r="AH536" s="8">
        <f t="shared" si="339"/>
        <v>0</v>
      </c>
      <c r="AI536" s="8">
        <f t="shared" si="340"/>
        <v>0</v>
      </c>
      <c r="AJ536" s="8">
        <f t="shared" si="341"/>
        <v>0</v>
      </c>
      <c r="AK536" s="8">
        <v>7401.65</v>
      </c>
      <c r="AL536" s="8">
        <v>7401.65</v>
      </c>
      <c r="AM536" s="8">
        <v>0</v>
      </c>
      <c r="AN536" s="8">
        <v>0</v>
      </c>
      <c r="AO536" s="8">
        <v>0</v>
      </c>
      <c r="AP536" s="8">
        <v>0</v>
      </c>
      <c r="AQ536" s="8">
        <v>0</v>
      </c>
      <c r="AR536" s="8">
        <v>0</v>
      </c>
      <c r="AS536" s="8">
        <v>0</v>
      </c>
      <c r="AT536" s="8">
        <v>0</v>
      </c>
      <c r="AU536" s="8">
        <v>0</v>
      </c>
      <c r="AV536" s="8">
        <v>1</v>
      </c>
      <c r="AW536" s="8">
        <v>1</v>
      </c>
      <c r="AX536" s="8"/>
      <c r="AY536" s="8"/>
      <c r="AZ536" s="8">
        <v>1</v>
      </c>
      <c r="BA536" s="8">
        <v>1</v>
      </c>
      <c r="BB536" s="8">
        <v>1</v>
      </c>
      <c r="BC536" s="8">
        <v>1</v>
      </c>
      <c r="BD536" s="8" t="s">
        <v>3</v>
      </c>
      <c r="BE536" s="8" t="s">
        <v>3</v>
      </c>
      <c r="BF536" s="8" t="s">
        <v>3</v>
      </c>
      <c r="BG536" s="8" t="s">
        <v>3</v>
      </c>
      <c r="BH536" s="8">
        <v>3</v>
      </c>
      <c r="BI536" s="8">
        <v>3</v>
      </c>
      <c r="BJ536" s="8" t="s">
        <v>3</v>
      </c>
      <c r="BK536" s="8"/>
      <c r="BL536" s="8"/>
      <c r="BM536" s="8">
        <v>100</v>
      </c>
      <c r="BN536" s="8">
        <v>0</v>
      </c>
      <c r="BO536" s="8" t="s">
        <v>3</v>
      </c>
      <c r="BP536" s="8">
        <v>0</v>
      </c>
      <c r="BQ536" s="8">
        <v>5</v>
      </c>
      <c r="BR536" s="8">
        <v>0</v>
      </c>
      <c r="BS536" s="8">
        <v>1</v>
      </c>
      <c r="BT536" s="8">
        <v>1</v>
      </c>
      <c r="BU536" s="8">
        <v>1</v>
      </c>
      <c r="BV536" s="8">
        <v>1</v>
      </c>
      <c r="BW536" s="8">
        <v>1</v>
      </c>
      <c r="BX536" s="8">
        <v>1</v>
      </c>
      <c r="BY536" s="8" t="s">
        <v>3</v>
      </c>
      <c r="BZ536" s="8">
        <v>0</v>
      </c>
      <c r="CA536" s="8">
        <v>0</v>
      </c>
      <c r="CB536" s="8" t="s">
        <v>3</v>
      </c>
      <c r="CC536" s="8"/>
      <c r="CD536" s="8"/>
      <c r="CE536" s="8">
        <v>0</v>
      </c>
      <c r="CF536" s="8">
        <v>0</v>
      </c>
      <c r="CG536" s="8">
        <v>0</v>
      </c>
      <c r="CH536" s="8">
        <v>20</v>
      </c>
      <c r="CI536" s="8">
        <v>0</v>
      </c>
      <c r="CJ536" s="8">
        <v>0</v>
      </c>
      <c r="CK536" s="8">
        <v>0</v>
      </c>
      <c r="CL536" s="8">
        <v>0</v>
      </c>
      <c r="CM536" s="8">
        <v>0</v>
      </c>
      <c r="CN536" s="8" t="s">
        <v>3</v>
      </c>
      <c r="CO536" s="8">
        <v>0</v>
      </c>
      <c r="CP536" s="8">
        <f t="shared" si="342"/>
        <v>0</v>
      </c>
      <c r="CQ536" s="8">
        <f t="shared" si="343"/>
        <v>7401.65</v>
      </c>
      <c r="CR536" s="8">
        <f t="shared" si="344"/>
        <v>0</v>
      </c>
      <c r="CS536" s="8">
        <f t="shared" si="345"/>
        <v>0</v>
      </c>
      <c r="CT536" s="8">
        <f t="shared" si="346"/>
        <v>0</v>
      </c>
      <c r="CU536" s="8">
        <f t="shared" si="347"/>
        <v>0</v>
      </c>
      <c r="CV536" s="8">
        <f t="shared" si="348"/>
        <v>0</v>
      </c>
      <c r="CW536" s="8">
        <f t="shared" si="349"/>
        <v>0</v>
      </c>
      <c r="CX536" s="8">
        <f t="shared" si="350"/>
        <v>0</v>
      </c>
      <c r="CY536" s="8">
        <f t="shared" si="351"/>
        <v>0</v>
      </c>
      <c r="CZ536" s="8">
        <f t="shared" si="352"/>
        <v>0</v>
      </c>
      <c r="DA536" s="8"/>
      <c r="DB536" s="8"/>
      <c r="DC536" s="8" t="s">
        <v>3</v>
      </c>
      <c r="DD536" s="8" t="s">
        <v>3</v>
      </c>
      <c r="DE536" s="8" t="s">
        <v>3</v>
      </c>
      <c r="DF536" s="8" t="s">
        <v>3</v>
      </c>
      <c r="DG536" s="8" t="s">
        <v>3</v>
      </c>
      <c r="DH536" s="8" t="s">
        <v>3</v>
      </c>
      <c r="DI536" s="8" t="s">
        <v>3</v>
      </c>
      <c r="DJ536" s="8" t="s">
        <v>3</v>
      </c>
      <c r="DK536" s="8" t="s">
        <v>3</v>
      </c>
      <c r="DL536" s="8" t="s">
        <v>3</v>
      </c>
      <c r="DM536" s="8" t="s">
        <v>3</v>
      </c>
      <c r="DN536" s="8">
        <v>0</v>
      </c>
      <c r="DO536" s="8">
        <v>0</v>
      </c>
      <c r="DP536" s="8">
        <v>1</v>
      </c>
      <c r="DQ536" s="8">
        <v>1</v>
      </c>
      <c r="DR536" s="8"/>
      <c r="DS536" s="8"/>
      <c r="DT536" s="8"/>
      <c r="DU536" s="8">
        <v>1010</v>
      </c>
      <c r="DV536" s="8" t="s">
        <v>231</v>
      </c>
      <c r="DW536" s="8" t="s">
        <v>231</v>
      </c>
      <c r="DX536" s="8">
        <v>1</v>
      </c>
      <c r="DY536" s="8"/>
      <c r="DZ536" s="8" t="s">
        <v>3</v>
      </c>
      <c r="EA536" s="8" t="s">
        <v>3</v>
      </c>
      <c r="EB536" s="8" t="s">
        <v>3</v>
      </c>
      <c r="EC536" s="8" t="s">
        <v>3</v>
      </c>
      <c r="ED536" s="8"/>
      <c r="EE536" s="8">
        <v>78822648</v>
      </c>
      <c r="EF536" s="8">
        <v>5</v>
      </c>
      <c r="EG536" s="8" t="s">
        <v>417</v>
      </c>
      <c r="EH536" s="8">
        <v>0</v>
      </c>
      <c r="EI536" s="8" t="s">
        <v>3</v>
      </c>
      <c r="EJ536" s="8">
        <v>3</v>
      </c>
      <c r="EK536" s="8">
        <v>100</v>
      </c>
      <c r="EL536" s="8" t="s">
        <v>415</v>
      </c>
      <c r="EM536" s="8" t="s">
        <v>418</v>
      </c>
      <c r="EN536" s="8"/>
      <c r="EO536" s="8" t="s">
        <v>3</v>
      </c>
      <c r="EP536" s="8"/>
      <c r="EQ536" s="8">
        <v>131072</v>
      </c>
      <c r="ER536" s="8">
        <v>7401.65</v>
      </c>
      <c r="ES536" s="8">
        <v>7401.65</v>
      </c>
      <c r="ET536" s="8">
        <v>0</v>
      </c>
      <c r="EU536" s="8">
        <v>0</v>
      </c>
      <c r="EV536" s="8">
        <v>0</v>
      </c>
      <c r="EW536" s="8">
        <v>0</v>
      </c>
      <c r="EX536" s="8">
        <v>0</v>
      </c>
      <c r="EY536" s="8">
        <v>0</v>
      </c>
      <c r="EZ536" s="8">
        <v>5</v>
      </c>
      <c r="FA536" s="8"/>
      <c r="FB536" s="8"/>
      <c r="FC536" s="8">
        <v>0</v>
      </c>
      <c r="FD536" s="8">
        <v>18</v>
      </c>
      <c r="FE536" s="8"/>
      <c r="FF536" s="8">
        <v>7100.85</v>
      </c>
      <c r="FG536" s="8"/>
      <c r="FH536" s="8"/>
      <c r="FI536" s="8"/>
      <c r="FJ536" s="8"/>
      <c r="FK536" s="8"/>
      <c r="FL536" s="8"/>
      <c r="FM536" s="8"/>
      <c r="FN536" s="8"/>
      <c r="FO536" s="8"/>
      <c r="FP536" s="8"/>
      <c r="FQ536" s="8">
        <v>0</v>
      </c>
      <c r="FR536" s="8">
        <f t="shared" si="353"/>
        <v>0</v>
      </c>
      <c r="FS536" s="8">
        <v>0</v>
      </c>
      <c r="FT536" s="8"/>
      <c r="FU536" s="8"/>
      <c r="FV536" s="8"/>
      <c r="FW536" s="8"/>
      <c r="FX536" s="8">
        <v>0</v>
      </c>
      <c r="FY536" s="8">
        <v>0</v>
      </c>
      <c r="FZ536" s="8"/>
      <c r="GA536" s="8" t="s">
        <v>422</v>
      </c>
      <c r="GB536" s="8"/>
      <c r="GC536" s="8"/>
      <c r="GD536" s="8">
        <v>1</v>
      </c>
      <c r="GE536" s="8"/>
      <c r="GF536" s="8">
        <v>1896341413</v>
      </c>
      <c r="GG536" s="8">
        <v>2</v>
      </c>
      <c r="GH536" s="8">
        <v>3</v>
      </c>
      <c r="GI536" s="8">
        <v>-2</v>
      </c>
      <c r="GJ536" s="8">
        <v>0</v>
      </c>
      <c r="GK536" s="8">
        <v>0</v>
      </c>
      <c r="GL536" s="8">
        <f t="shared" si="354"/>
        <v>0</v>
      </c>
      <c r="GM536" s="8">
        <f t="shared" si="355"/>
        <v>0</v>
      </c>
      <c r="GN536" s="8">
        <f t="shared" si="356"/>
        <v>0</v>
      </c>
      <c r="GO536" s="8">
        <f t="shared" si="357"/>
        <v>0</v>
      </c>
      <c r="GP536" s="8">
        <f t="shared" si="358"/>
        <v>0</v>
      </c>
      <c r="GQ536" s="8"/>
      <c r="GR536" s="8">
        <v>1</v>
      </c>
      <c r="GS536" s="8">
        <v>1</v>
      </c>
      <c r="GT536" s="8">
        <v>0</v>
      </c>
      <c r="GU536" s="8" t="s">
        <v>3</v>
      </c>
      <c r="GV536" s="8">
        <f t="shared" si="359"/>
        <v>0</v>
      </c>
      <c r="GW536" s="8">
        <v>1</v>
      </c>
      <c r="GX536" s="8">
        <f t="shared" si="360"/>
        <v>0</v>
      </c>
      <c r="GY536" s="8"/>
      <c r="GZ536" s="8"/>
      <c r="HA536" s="8">
        <v>0</v>
      </c>
      <c r="HB536" s="8">
        <v>0</v>
      </c>
      <c r="HC536" s="8">
        <f t="shared" si="361"/>
        <v>0</v>
      </c>
      <c r="HD536" s="8"/>
      <c r="HE536" s="8" t="s">
        <v>49</v>
      </c>
      <c r="HF536" s="8" t="s">
        <v>420</v>
      </c>
      <c r="HG536" s="8"/>
      <c r="HH536" s="8">
        <f t="shared" si="362"/>
        <v>0</v>
      </c>
      <c r="HI536" s="8"/>
      <c r="HJ536" s="8"/>
      <c r="HK536" s="8"/>
      <c r="HL536" s="8"/>
      <c r="HM536" s="8" t="s">
        <v>3</v>
      </c>
      <c r="HN536" s="8" t="s">
        <v>3</v>
      </c>
      <c r="HO536" s="8" t="s">
        <v>3</v>
      </c>
      <c r="HP536" s="8" t="s">
        <v>3</v>
      </c>
      <c r="HQ536" s="8" t="s">
        <v>3</v>
      </c>
      <c r="HR536" s="8"/>
      <c r="HS536" s="8">
        <v>0</v>
      </c>
      <c r="HT536" s="8"/>
      <c r="HU536" s="8"/>
      <c r="HV536" s="8"/>
      <c r="HW536" s="8"/>
      <c r="HX536" s="8"/>
      <c r="HY536" s="8"/>
      <c r="HZ536" s="8"/>
      <c r="IA536" s="8"/>
      <c r="IB536" s="8"/>
      <c r="IC536" s="8"/>
      <c r="ID536" s="8"/>
      <c r="IE536" s="8"/>
      <c r="IF536" s="8"/>
      <c r="IG536" s="8"/>
      <c r="IH536" s="8"/>
      <c r="II536" s="8"/>
      <c r="IJ536" s="8"/>
      <c r="IK536" s="8">
        <v>0</v>
      </c>
      <c r="IL536" s="8"/>
      <c r="IM536" s="8"/>
      <c r="IN536" s="8"/>
      <c r="IO536" s="8"/>
      <c r="IP536" s="8"/>
      <c r="IQ536" s="8"/>
      <c r="IR536" s="8"/>
      <c r="IS536" s="8"/>
      <c r="IT536" s="8"/>
      <c r="IU536" s="8"/>
    </row>
    <row r="537" spans="1:255" x14ac:dyDescent="0.2">
      <c r="A537">
        <v>17</v>
      </c>
      <c r="B537">
        <v>0</v>
      </c>
      <c r="E537" t="s">
        <v>211</v>
      </c>
      <c r="F537" t="s">
        <v>198</v>
      </c>
      <c r="G537" t="s">
        <v>421</v>
      </c>
      <c r="H537" t="s">
        <v>231</v>
      </c>
      <c r="I537">
        <v>0</v>
      </c>
      <c r="J537">
        <v>0</v>
      </c>
      <c r="K537">
        <v>0</v>
      </c>
      <c r="L537">
        <v>7</v>
      </c>
      <c r="M537">
        <v>7</v>
      </c>
      <c r="N537">
        <f t="shared" si="321"/>
        <v>0</v>
      </c>
      <c r="O537">
        <f t="shared" si="322"/>
        <v>0</v>
      </c>
      <c r="P537">
        <f t="shared" si="323"/>
        <v>0</v>
      </c>
      <c r="Q537">
        <f t="shared" si="324"/>
        <v>0</v>
      </c>
      <c r="R537">
        <f t="shared" si="325"/>
        <v>0</v>
      </c>
      <c r="S537">
        <f t="shared" si="326"/>
        <v>0</v>
      </c>
      <c r="T537">
        <f t="shared" si="327"/>
        <v>0</v>
      </c>
      <c r="U537">
        <f t="shared" si="328"/>
        <v>0</v>
      </c>
      <c r="V537">
        <f t="shared" si="329"/>
        <v>0</v>
      </c>
      <c r="W537">
        <f t="shared" si="330"/>
        <v>0</v>
      </c>
      <c r="X537">
        <f t="shared" si="331"/>
        <v>0</v>
      </c>
      <c r="Y537">
        <f t="shared" si="332"/>
        <v>0</v>
      </c>
      <c r="AA537">
        <v>82273791</v>
      </c>
      <c r="AB537">
        <f t="shared" si="333"/>
        <v>7401.65</v>
      </c>
      <c r="AC537">
        <f t="shared" si="334"/>
        <v>7401.65</v>
      </c>
      <c r="AD537">
        <f t="shared" si="335"/>
        <v>0</v>
      </c>
      <c r="AE537">
        <f t="shared" si="336"/>
        <v>0</v>
      </c>
      <c r="AF537">
        <f t="shared" si="337"/>
        <v>0</v>
      </c>
      <c r="AG537">
        <f t="shared" si="338"/>
        <v>0</v>
      </c>
      <c r="AH537">
        <f t="shared" si="339"/>
        <v>0</v>
      </c>
      <c r="AI537">
        <f t="shared" si="340"/>
        <v>0</v>
      </c>
      <c r="AJ537">
        <f t="shared" si="341"/>
        <v>0</v>
      </c>
      <c r="AK537">
        <v>7401.65</v>
      </c>
      <c r="AL537">
        <v>7401.65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1</v>
      </c>
      <c r="AW537">
        <v>1</v>
      </c>
      <c r="AZ537">
        <v>1</v>
      </c>
      <c r="BA537">
        <v>1</v>
      </c>
      <c r="BB537">
        <v>1</v>
      </c>
      <c r="BC537">
        <v>1</v>
      </c>
      <c r="BD537" t="s">
        <v>3</v>
      </c>
      <c r="BE537" t="s">
        <v>3</v>
      </c>
      <c r="BF537" t="s">
        <v>3</v>
      </c>
      <c r="BG537" t="s">
        <v>3</v>
      </c>
      <c r="BH537">
        <v>3</v>
      </c>
      <c r="BI537">
        <v>3</v>
      </c>
      <c r="BJ537" t="s">
        <v>3</v>
      </c>
      <c r="BM537">
        <v>100</v>
      </c>
      <c r="BN537">
        <v>0</v>
      </c>
      <c r="BO537" t="s">
        <v>3</v>
      </c>
      <c r="BP537">
        <v>0</v>
      </c>
      <c r="BQ537">
        <v>5</v>
      </c>
      <c r="BR537">
        <v>0</v>
      </c>
      <c r="BS537">
        <v>1</v>
      </c>
      <c r="BT537">
        <v>1</v>
      </c>
      <c r="BU537">
        <v>1</v>
      </c>
      <c r="BV537">
        <v>1</v>
      </c>
      <c r="BW537">
        <v>1</v>
      </c>
      <c r="BX537">
        <v>1</v>
      </c>
      <c r="BY537" t="s">
        <v>3</v>
      </c>
      <c r="BZ537">
        <v>0</v>
      </c>
      <c r="CA537">
        <v>0</v>
      </c>
      <c r="CB537" t="s">
        <v>3</v>
      </c>
      <c r="CE537">
        <v>0</v>
      </c>
      <c r="CF537">
        <v>0</v>
      </c>
      <c r="CG537">
        <v>0</v>
      </c>
      <c r="CH537">
        <v>20</v>
      </c>
      <c r="CI537">
        <v>0</v>
      </c>
      <c r="CJ537">
        <v>0</v>
      </c>
      <c r="CK537">
        <v>0</v>
      </c>
      <c r="CL537">
        <v>0</v>
      </c>
      <c r="CM537">
        <v>0</v>
      </c>
      <c r="CN537" t="s">
        <v>3</v>
      </c>
      <c r="CO537">
        <v>0</v>
      </c>
      <c r="CP537">
        <f t="shared" si="342"/>
        <v>0</v>
      </c>
      <c r="CQ537">
        <f t="shared" si="343"/>
        <v>7401.65</v>
      </c>
      <c r="CR537">
        <f t="shared" si="344"/>
        <v>0</v>
      </c>
      <c r="CS537">
        <f t="shared" si="345"/>
        <v>0</v>
      </c>
      <c r="CT537">
        <f t="shared" si="346"/>
        <v>0</v>
      </c>
      <c r="CU537">
        <f t="shared" si="347"/>
        <v>0</v>
      </c>
      <c r="CV537">
        <f t="shared" si="348"/>
        <v>0</v>
      </c>
      <c r="CW537">
        <f t="shared" si="349"/>
        <v>0</v>
      </c>
      <c r="CX537">
        <f t="shared" si="350"/>
        <v>0</v>
      </c>
      <c r="CY537">
        <f t="shared" si="351"/>
        <v>0</v>
      </c>
      <c r="CZ537">
        <f t="shared" si="352"/>
        <v>0</v>
      </c>
      <c r="DC537" t="s">
        <v>3</v>
      </c>
      <c r="DD537" t="s">
        <v>3</v>
      </c>
      <c r="DE537" t="s">
        <v>3</v>
      </c>
      <c r="DF537" t="s">
        <v>3</v>
      </c>
      <c r="DG537" t="s">
        <v>3</v>
      </c>
      <c r="DH537" t="s">
        <v>3</v>
      </c>
      <c r="DI537" t="s">
        <v>3</v>
      </c>
      <c r="DJ537" t="s">
        <v>3</v>
      </c>
      <c r="DK537" t="s">
        <v>3</v>
      </c>
      <c r="DL537" t="s">
        <v>3</v>
      </c>
      <c r="DM537" t="s">
        <v>3</v>
      </c>
      <c r="DN537">
        <v>0</v>
      </c>
      <c r="DO537">
        <v>0</v>
      </c>
      <c r="DP537">
        <v>1</v>
      </c>
      <c r="DQ537">
        <v>1</v>
      </c>
      <c r="DU537">
        <v>1010</v>
      </c>
      <c r="DV537" t="s">
        <v>231</v>
      </c>
      <c r="DW537" t="s">
        <v>231</v>
      </c>
      <c r="DX537">
        <v>1</v>
      </c>
      <c r="DZ537" t="s">
        <v>3</v>
      </c>
      <c r="EA537" t="s">
        <v>3</v>
      </c>
      <c r="EB537" t="s">
        <v>3</v>
      </c>
      <c r="EC537" t="s">
        <v>3</v>
      </c>
      <c r="EE537">
        <v>78822648</v>
      </c>
      <c r="EF537">
        <v>5</v>
      </c>
      <c r="EG537" t="s">
        <v>417</v>
      </c>
      <c r="EH537">
        <v>0</v>
      </c>
      <c r="EI537" t="s">
        <v>3</v>
      </c>
      <c r="EJ537">
        <v>3</v>
      </c>
      <c r="EK537">
        <v>100</v>
      </c>
      <c r="EL537" t="s">
        <v>415</v>
      </c>
      <c r="EM537" t="s">
        <v>418</v>
      </c>
      <c r="EO537" t="s">
        <v>3</v>
      </c>
      <c r="EQ537">
        <v>131072</v>
      </c>
      <c r="ER537">
        <v>7401.65</v>
      </c>
      <c r="ES537">
        <v>7401.65</v>
      </c>
      <c r="ET537">
        <v>0</v>
      </c>
      <c r="EU537">
        <v>0</v>
      </c>
      <c r="EV537">
        <v>0</v>
      </c>
      <c r="EW537">
        <v>0</v>
      </c>
      <c r="EX537">
        <v>0</v>
      </c>
      <c r="EY537">
        <v>0</v>
      </c>
      <c r="EZ537">
        <v>5</v>
      </c>
      <c r="FC537">
        <v>0</v>
      </c>
      <c r="FD537">
        <v>18</v>
      </c>
      <c r="FF537">
        <v>7100.85</v>
      </c>
      <c r="FQ537">
        <v>0</v>
      </c>
      <c r="FR537">
        <f t="shared" si="353"/>
        <v>0</v>
      </c>
      <c r="FS537">
        <v>0</v>
      </c>
      <c r="FX537">
        <v>0</v>
      </c>
      <c r="FY537">
        <v>0</v>
      </c>
      <c r="GA537" t="s">
        <v>422</v>
      </c>
      <c r="GD537">
        <v>1</v>
      </c>
      <c r="GF537">
        <v>1896341413</v>
      </c>
      <c r="GG537">
        <v>2</v>
      </c>
      <c r="GH537">
        <v>3</v>
      </c>
      <c r="GI537">
        <v>-2</v>
      </c>
      <c r="GJ537">
        <v>0</v>
      </c>
      <c r="GK537">
        <v>0</v>
      </c>
      <c r="GL537">
        <f t="shared" si="354"/>
        <v>0</v>
      </c>
      <c r="GM537">
        <f t="shared" si="355"/>
        <v>0</v>
      </c>
      <c r="GN537">
        <f t="shared" si="356"/>
        <v>0</v>
      </c>
      <c r="GO537">
        <f t="shared" si="357"/>
        <v>0</v>
      </c>
      <c r="GP537">
        <f t="shared" si="358"/>
        <v>0</v>
      </c>
      <c r="GR537">
        <v>1</v>
      </c>
      <c r="GS537">
        <v>1</v>
      </c>
      <c r="GT537">
        <v>0</v>
      </c>
      <c r="GU537" t="s">
        <v>3</v>
      </c>
      <c r="GV537">
        <f t="shared" si="359"/>
        <v>0</v>
      </c>
      <c r="GW537">
        <v>1</v>
      </c>
      <c r="GX537">
        <f t="shared" si="360"/>
        <v>0</v>
      </c>
      <c r="HA537">
        <v>0</v>
      </c>
      <c r="HB537">
        <v>0</v>
      </c>
      <c r="HC537">
        <f t="shared" si="361"/>
        <v>0</v>
      </c>
      <c r="HE537" t="s">
        <v>49</v>
      </c>
      <c r="HF537" t="s">
        <v>420</v>
      </c>
      <c r="HH537">
        <f t="shared" si="362"/>
        <v>0</v>
      </c>
      <c r="HM537" t="s">
        <v>3</v>
      </c>
      <c r="HN537" t="s">
        <v>3</v>
      </c>
      <c r="HO537" t="s">
        <v>3</v>
      </c>
      <c r="HP537" t="s">
        <v>3</v>
      </c>
      <c r="HQ537" t="s">
        <v>3</v>
      </c>
      <c r="HS537">
        <v>0</v>
      </c>
      <c r="IK537">
        <v>0</v>
      </c>
    </row>
    <row r="538" spans="1:255" x14ac:dyDescent="0.2">
      <c r="A538" s="8">
        <v>17</v>
      </c>
      <c r="B538" s="8">
        <v>0</v>
      </c>
      <c r="C538" s="8"/>
      <c r="D538" s="8"/>
      <c r="E538" s="8" t="s">
        <v>3</v>
      </c>
      <c r="F538" s="8" t="s">
        <v>198</v>
      </c>
      <c r="G538" s="8" t="s">
        <v>423</v>
      </c>
      <c r="H538" s="8" t="s">
        <v>231</v>
      </c>
      <c r="I538" s="8">
        <v>0</v>
      </c>
      <c r="J538" s="8">
        <v>0</v>
      </c>
      <c r="K538" s="8">
        <v>0</v>
      </c>
      <c r="L538" s="8">
        <v>0</v>
      </c>
      <c r="M538" s="8">
        <v>0</v>
      </c>
      <c r="N538" s="8">
        <f t="shared" si="321"/>
        <v>0</v>
      </c>
      <c r="O538" s="8">
        <f t="shared" si="322"/>
        <v>0</v>
      </c>
      <c r="P538" s="8">
        <f t="shared" si="323"/>
        <v>0</v>
      </c>
      <c r="Q538" s="8">
        <f t="shared" si="324"/>
        <v>0</v>
      </c>
      <c r="R538" s="8">
        <f t="shared" si="325"/>
        <v>0</v>
      </c>
      <c r="S538" s="8">
        <f t="shared" si="326"/>
        <v>0</v>
      </c>
      <c r="T538" s="8">
        <f t="shared" si="327"/>
        <v>0</v>
      </c>
      <c r="U538" s="8">
        <f t="shared" si="328"/>
        <v>0</v>
      </c>
      <c r="V538" s="8">
        <f t="shared" si="329"/>
        <v>0</v>
      </c>
      <c r="W538" s="8">
        <f t="shared" si="330"/>
        <v>0</v>
      </c>
      <c r="X538" s="8">
        <f t="shared" si="331"/>
        <v>0</v>
      </c>
      <c r="Y538" s="8">
        <f t="shared" si="332"/>
        <v>0</v>
      </c>
      <c r="Z538" s="8"/>
      <c r="AA538" s="8">
        <v>-1</v>
      </c>
      <c r="AB538" s="8">
        <f t="shared" si="333"/>
        <v>252772.3</v>
      </c>
      <c r="AC538" s="8">
        <f t="shared" si="334"/>
        <v>252772.3</v>
      </c>
      <c r="AD538" s="8">
        <f t="shared" si="335"/>
        <v>0</v>
      </c>
      <c r="AE538" s="8">
        <f t="shared" si="336"/>
        <v>0</v>
      </c>
      <c r="AF538" s="8">
        <f t="shared" si="337"/>
        <v>0</v>
      </c>
      <c r="AG538" s="8">
        <f t="shared" si="338"/>
        <v>0</v>
      </c>
      <c r="AH538" s="8">
        <f t="shared" si="339"/>
        <v>0</v>
      </c>
      <c r="AI538" s="8">
        <f t="shared" si="340"/>
        <v>0</v>
      </c>
      <c r="AJ538" s="8">
        <f t="shared" si="341"/>
        <v>0</v>
      </c>
      <c r="AK538" s="8">
        <v>252772.3</v>
      </c>
      <c r="AL538" s="8">
        <v>252772.3</v>
      </c>
      <c r="AM538" s="8">
        <v>0</v>
      </c>
      <c r="AN538" s="8">
        <v>0</v>
      </c>
      <c r="AO538" s="8">
        <v>0</v>
      </c>
      <c r="AP538" s="8">
        <v>0</v>
      </c>
      <c r="AQ538" s="8">
        <v>0</v>
      </c>
      <c r="AR538" s="8">
        <v>0</v>
      </c>
      <c r="AS538" s="8">
        <v>0</v>
      </c>
      <c r="AT538" s="8">
        <v>0</v>
      </c>
      <c r="AU538" s="8">
        <v>0</v>
      </c>
      <c r="AV538" s="8">
        <v>1</v>
      </c>
      <c r="AW538" s="8">
        <v>1</v>
      </c>
      <c r="AX538" s="8"/>
      <c r="AY538" s="8"/>
      <c r="AZ538" s="8">
        <v>1</v>
      </c>
      <c r="BA538" s="8">
        <v>1</v>
      </c>
      <c r="BB538" s="8">
        <v>1</v>
      </c>
      <c r="BC538" s="8">
        <v>1</v>
      </c>
      <c r="BD538" s="8" t="s">
        <v>3</v>
      </c>
      <c r="BE538" s="8" t="s">
        <v>3</v>
      </c>
      <c r="BF538" s="8" t="s">
        <v>3</v>
      </c>
      <c r="BG538" s="8" t="s">
        <v>3</v>
      </c>
      <c r="BH538" s="8">
        <v>3</v>
      </c>
      <c r="BI538" s="8">
        <v>3</v>
      </c>
      <c r="BJ538" s="8" t="s">
        <v>3</v>
      </c>
      <c r="BK538" s="8"/>
      <c r="BL538" s="8"/>
      <c r="BM538" s="8">
        <v>100</v>
      </c>
      <c r="BN538" s="8">
        <v>0</v>
      </c>
      <c r="BO538" s="8" t="s">
        <v>3</v>
      </c>
      <c r="BP538" s="8">
        <v>0</v>
      </c>
      <c r="BQ538" s="8">
        <v>5</v>
      </c>
      <c r="BR538" s="8">
        <v>0</v>
      </c>
      <c r="BS538" s="8">
        <v>1</v>
      </c>
      <c r="BT538" s="8">
        <v>1</v>
      </c>
      <c r="BU538" s="8">
        <v>1</v>
      </c>
      <c r="BV538" s="8">
        <v>1</v>
      </c>
      <c r="BW538" s="8">
        <v>1</v>
      </c>
      <c r="BX538" s="8">
        <v>1</v>
      </c>
      <c r="BY538" s="8" t="s">
        <v>3</v>
      </c>
      <c r="BZ538" s="8">
        <v>0</v>
      </c>
      <c r="CA538" s="8">
        <v>0</v>
      </c>
      <c r="CB538" s="8" t="s">
        <v>3</v>
      </c>
      <c r="CC538" s="8"/>
      <c r="CD538" s="8"/>
      <c r="CE538" s="8">
        <v>0</v>
      </c>
      <c r="CF538" s="8">
        <v>0</v>
      </c>
      <c r="CG538" s="8">
        <v>0</v>
      </c>
      <c r="CH538" s="8">
        <v>0</v>
      </c>
      <c r="CI538" s="8">
        <v>0</v>
      </c>
      <c r="CJ538" s="8">
        <v>0</v>
      </c>
      <c r="CK538" s="8">
        <v>0</v>
      </c>
      <c r="CL538" s="8">
        <v>0</v>
      </c>
      <c r="CM538" s="8">
        <v>0</v>
      </c>
      <c r="CN538" s="8" t="s">
        <v>3</v>
      </c>
      <c r="CO538" s="8">
        <v>0</v>
      </c>
      <c r="CP538" s="8">
        <f t="shared" si="342"/>
        <v>0</v>
      </c>
      <c r="CQ538" s="8">
        <f t="shared" si="343"/>
        <v>252772.3</v>
      </c>
      <c r="CR538" s="8">
        <f t="shared" si="344"/>
        <v>0</v>
      </c>
      <c r="CS538" s="8">
        <f t="shared" si="345"/>
        <v>0</v>
      </c>
      <c r="CT538" s="8">
        <f t="shared" si="346"/>
        <v>0</v>
      </c>
      <c r="CU538" s="8">
        <f t="shared" si="347"/>
        <v>0</v>
      </c>
      <c r="CV538" s="8">
        <f t="shared" si="348"/>
        <v>0</v>
      </c>
      <c r="CW538" s="8">
        <f t="shared" si="349"/>
        <v>0</v>
      </c>
      <c r="CX538" s="8">
        <f t="shared" si="350"/>
        <v>0</v>
      </c>
      <c r="CY538" s="8">
        <f t="shared" si="351"/>
        <v>0</v>
      </c>
      <c r="CZ538" s="8">
        <f t="shared" si="352"/>
        <v>0</v>
      </c>
      <c r="DA538" s="8"/>
      <c r="DB538" s="8"/>
      <c r="DC538" s="8" t="s">
        <v>3</v>
      </c>
      <c r="DD538" s="8" t="s">
        <v>3</v>
      </c>
      <c r="DE538" s="8" t="s">
        <v>3</v>
      </c>
      <c r="DF538" s="8" t="s">
        <v>3</v>
      </c>
      <c r="DG538" s="8" t="s">
        <v>3</v>
      </c>
      <c r="DH538" s="8" t="s">
        <v>3</v>
      </c>
      <c r="DI538" s="8" t="s">
        <v>3</v>
      </c>
      <c r="DJ538" s="8" t="s">
        <v>3</v>
      </c>
      <c r="DK538" s="8" t="s">
        <v>3</v>
      </c>
      <c r="DL538" s="8" t="s">
        <v>3</v>
      </c>
      <c r="DM538" s="8" t="s">
        <v>3</v>
      </c>
      <c r="DN538" s="8">
        <v>0</v>
      </c>
      <c r="DO538" s="8">
        <v>0</v>
      </c>
      <c r="DP538" s="8">
        <v>1</v>
      </c>
      <c r="DQ538" s="8">
        <v>1</v>
      </c>
      <c r="DR538" s="8"/>
      <c r="DS538" s="8"/>
      <c r="DT538" s="8"/>
      <c r="DU538" s="8">
        <v>1010</v>
      </c>
      <c r="DV538" s="8" t="s">
        <v>231</v>
      </c>
      <c r="DW538" s="8" t="s">
        <v>231</v>
      </c>
      <c r="DX538" s="8">
        <v>1</v>
      </c>
      <c r="DY538" s="8"/>
      <c r="DZ538" s="8" t="s">
        <v>3</v>
      </c>
      <c r="EA538" s="8" t="s">
        <v>3</v>
      </c>
      <c r="EB538" s="8" t="s">
        <v>3</v>
      </c>
      <c r="EC538" s="8" t="s">
        <v>3</v>
      </c>
      <c r="ED538" s="8"/>
      <c r="EE538" s="8">
        <v>78822648</v>
      </c>
      <c r="EF538" s="8">
        <v>5</v>
      </c>
      <c r="EG538" s="8" t="s">
        <v>417</v>
      </c>
      <c r="EH538" s="8">
        <v>0</v>
      </c>
      <c r="EI538" s="8" t="s">
        <v>3</v>
      </c>
      <c r="EJ538" s="8">
        <v>3</v>
      </c>
      <c r="EK538" s="8">
        <v>100</v>
      </c>
      <c r="EL538" s="8" t="s">
        <v>415</v>
      </c>
      <c r="EM538" s="8" t="s">
        <v>418</v>
      </c>
      <c r="EN538" s="8"/>
      <c r="EO538" s="8" t="s">
        <v>3</v>
      </c>
      <c r="EP538" s="8"/>
      <c r="EQ538" s="8">
        <v>132096</v>
      </c>
      <c r="ER538" s="8">
        <v>252772.3</v>
      </c>
      <c r="ES538" s="8">
        <v>252772.3</v>
      </c>
      <c r="ET538" s="8">
        <v>0</v>
      </c>
      <c r="EU538" s="8">
        <v>0</v>
      </c>
      <c r="EV538" s="8">
        <v>0</v>
      </c>
      <c r="EW538" s="8">
        <v>0</v>
      </c>
      <c r="EX538" s="8">
        <v>0</v>
      </c>
      <c r="EY538" s="8">
        <v>0</v>
      </c>
      <c r="EZ538" s="8">
        <v>5</v>
      </c>
      <c r="FA538" s="8"/>
      <c r="FB538" s="8"/>
      <c r="FC538" s="8">
        <v>0</v>
      </c>
      <c r="FD538" s="8">
        <v>18</v>
      </c>
      <c r="FE538" s="8"/>
      <c r="FF538" s="8">
        <v>242500</v>
      </c>
      <c r="FG538" s="8"/>
      <c r="FH538" s="8"/>
      <c r="FI538" s="8"/>
      <c r="FJ538" s="8"/>
      <c r="FK538" s="8"/>
      <c r="FL538" s="8"/>
      <c r="FM538" s="8"/>
      <c r="FN538" s="8"/>
      <c r="FO538" s="8"/>
      <c r="FP538" s="8"/>
      <c r="FQ538" s="8">
        <v>0</v>
      </c>
      <c r="FR538" s="8">
        <f t="shared" si="353"/>
        <v>0</v>
      </c>
      <c r="FS538" s="8">
        <v>0</v>
      </c>
      <c r="FT538" s="8"/>
      <c r="FU538" s="8"/>
      <c r="FV538" s="8"/>
      <c r="FW538" s="8"/>
      <c r="FX538" s="8">
        <v>0</v>
      </c>
      <c r="FY538" s="8">
        <v>0</v>
      </c>
      <c r="FZ538" s="8"/>
      <c r="GA538" s="8" t="s">
        <v>424</v>
      </c>
      <c r="GB538" s="8"/>
      <c r="GC538" s="8"/>
      <c r="GD538" s="8">
        <v>1</v>
      </c>
      <c r="GE538" s="8"/>
      <c r="GF538" s="8">
        <v>-1099580513</v>
      </c>
      <c r="GG538" s="8">
        <v>2</v>
      </c>
      <c r="GH538" s="8">
        <v>3</v>
      </c>
      <c r="GI538" s="8">
        <v>-2</v>
      </c>
      <c r="GJ538" s="8">
        <v>0</v>
      </c>
      <c r="GK538" s="8">
        <v>0</v>
      </c>
      <c r="GL538" s="8">
        <f t="shared" si="354"/>
        <v>0</v>
      </c>
      <c r="GM538" s="8">
        <f t="shared" si="355"/>
        <v>0</v>
      </c>
      <c r="GN538" s="8">
        <f t="shared" si="356"/>
        <v>0</v>
      </c>
      <c r="GO538" s="8">
        <f t="shared" si="357"/>
        <v>0</v>
      </c>
      <c r="GP538" s="8">
        <f t="shared" si="358"/>
        <v>0</v>
      </c>
      <c r="GQ538" s="8"/>
      <c r="GR538" s="8">
        <v>1</v>
      </c>
      <c r="GS538" s="8">
        <v>1</v>
      </c>
      <c r="GT538" s="8">
        <v>0</v>
      </c>
      <c r="GU538" s="8" t="s">
        <v>3</v>
      </c>
      <c r="GV538" s="8">
        <f t="shared" si="359"/>
        <v>0</v>
      </c>
      <c r="GW538" s="8">
        <v>1</v>
      </c>
      <c r="GX538" s="8">
        <f t="shared" si="360"/>
        <v>0</v>
      </c>
      <c r="GY538" s="8"/>
      <c r="GZ538" s="8"/>
      <c r="HA538" s="8">
        <v>0</v>
      </c>
      <c r="HB538" s="8">
        <v>0</v>
      </c>
      <c r="HC538" s="8">
        <f t="shared" si="361"/>
        <v>0</v>
      </c>
      <c r="HD538" s="8"/>
      <c r="HE538" s="8" t="s">
        <v>49</v>
      </c>
      <c r="HF538" s="8" t="s">
        <v>420</v>
      </c>
      <c r="HG538" s="8"/>
      <c r="HH538" s="8">
        <f t="shared" si="362"/>
        <v>0</v>
      </c>
      <c r="HI538" s="8"/>
      <c r="HJ538" s="8"/>
      <c r="HK538" s="8"/>
      <c r="HL538" s="8"/>
      <c r="HM538" s="8" t="s">
        <v>3</v>
      </c>
      <c r="HN538" s="8" t="s">
        <v>3</v>
      </c>
      <c r="HO538" s="8" t="s">
        <v>3</v>
      </c>
      <c r="HP538" s="8" t="s">
        <v>3</v>
      </c>
      <c r="HQ538" s="8" t="s">
        <v>3</v>
      </c>
      <c r="HR538" s="8"/>
      <c r="HS538" s="8">
        <v>0</v>
      </c>
      <c r="HT538" s="8"/>
      <c r="HU538" s="8"/>
      <c r="HV538" s="8"/>
      <c r="HW538" s="8"/>
      <c r="HX538" s="8"/>
      <c r="HY538" s="8"/>
      <c r="HZ538" s="8"/>
      <c r="IA538" s="8"/>
      <c r="IB538" s="8"/>
      <c r="IC538" s="8"/>
      <c r="ID538" s="8"/>
      <c r="IE538" s="8"/>
      <c r="IF538" s="8"/>
      <c r="IG538" s="8"/>
      <c r="IH538" s="8"/>
      <c r="II538" s="8"/>
      <c r="IJ538" s="8"/>
      <c r="IK538" s="8">
        <v>0</v>
      </c>
      <c r="IL538" s="8"/>
      <c r="IM538" s="8"/>
      <c r="IN538" s="8"/>
      <c r="IO538" s="8"/>
      <c r="IP538" s="8"/>
      <c r="IQ538" s="8"/>
      <c r="IR538" s="8"/>
      <c r="IS538" s="8"/>
      <c r="IT538" s="8"/>
      <c r="IU538" s="8"/>
    </row>
    <row r="539" spans="1:255" x14ac:dyDescent="0.2">
      <c r="A539">
        <v>17</v>
      </c>
      <c r="B539">
        <v>0</v>
      </c>
      <c r="E539" t="s">
        <v>3</v>
      </c>
      <c r="F539" t="s">
        <v>198</v>
      </c>
      <c r="G539" t="s">
        <v>423</v>
      </c>
      <c r="H539" t="s">
        <v>231</v>
      </c>
      <c r="I539">
        <v>0</v>
      </c>
      <c r="J539">
        <v>0</v>
      </c>
      <c r="K539">
        <v>0</v>
      </c>
      <c r="L539">
        <v>0</v>
      </c>
      <c r="M539">
        <v>0</v>
      </c>
      <c r="N539">
        <f t="shared" si="321"/>
        <v>0</v>
      </c>
      <c r="O539">
        <f t="shared" si="322"/>
        <v>0</v>
      </c>
      <c r="P539">
        <f t="shared" si="323"/>
        <v>0</v>
      </c>
      <c r="Q539">
        <f t="shared" si="324"/>
        <v>0</v>
      </c>
      <c r="R539">
        <f t="shared" si="325"/>
        <v>0</v>
      </c>
      <c r="S539">
        <f t="shared" si="326"/>
        <v>0</v>
      </c>
      <c r="T539">
        <f t="shared" si="327"/>
        <v>0</v>
      </c>
      <c r="U539">
        <f t="shared" si="328"/>
        <v>0</v>
      </c>
      <c r="V539">
        <f t="shared" si="329"/>
        <v>0</v>
      </c>
      <c r="W539">
        <f t="shared" si="330"/>
        <v>0</v>
      </c>
      <c r="X539">
        <f t="shared" si="331"/>
        <v>0</v>
      </c>
      <c r="Y539">
        <f t="shared" si="332"/>
        <v>0</v>
      </c>
      <c r="AA539">
        <v>-1</v>
      </c>
      <c r="AB539">
        <f t="shared" si="333"/>
        <v>252772.3</v>
      </c>
      <c r="AC539">
        <f t="shared" si="334"/>
        <v>252772.3</v>
      </c>
      <c r="AD539">
        <f t="shared" si="335"/>
        <v>0</v>
      </c>
      <c r="AE539">
        <f t="shared" si="336"/>
        <v>0</v>
      </c>
      <c r="AF539">
        <f t="shared" si="337"/>
        <v>0</v>
      </c>
      <c r="AG539">
        <f t="shared" si="338"/>
        <v>0</v>
      </c>
      <c r="AH539">
        <f t="shared" si="339"/>
        <v>0</v>
      </c>
      <c r="AI539">
        <f t="shared" si="340"/>
        <v>0</v>
      </c>
      <c r="AJ539">
        <f t="shared" si="341"/>
        <v>0</v>
      </c>
      <c r="AK539">
        <v>252772.3</v>
      </c>
      <c r="AL539">
        <v>252772.3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1</v>
      </c>
      <c r="AW539">
        <v>1</v>
      </c>
      <c r="AZ539">
        <v>1</v>
      </c>
      <c r="BA539">
        <v>1</v>
      </c>
      <c r="BB539">
        <v>1</v>
      </c>
      <c r="BC539">
        <v>1</v>
      </c>
      <c r="BD539" t="s">
        <v>3</v>
      </c>
      <c r="BE539" t="s">
        <v>3</v>
      </c>
      <c r="BF539" t="s">
        <v>3</v>
      </c>
      <c r="BG539" t="s">
        <v>3</v>
      </c>
      <c r="BH539">
        <v>3</v>
      </c>
      <c r="BI539">
        <v>3</v>
      </c>
      <c r="BJ539" t="s">
        <v>3</v>
      </c>
      <c r="BM539">
        <v>100</v>
      </c>
      <c r="BN539">
        <v>0</v>
      </c>
      <c r="BO539" t="s">
        <v>3</v>
      </c>
      <c r="BP539">
        <v>0</v>
      </c>
      <c r="BQ539">
        <v>5</v>
      </c>
      <c r="BR539">
        <v>0</v>
      </c>
      <c r="BS539">
        <v>1</v>
      </c>
      <c r="BT539">
        <v>1</v>
      </c>
      <c r="BU539">
        <v>1</v>
      </c>
      <c r="BV539">
        <v>1</v>
      </c>
      <c r="BW539">
        <v>1</v>
      </c>
      <c r="BX539">
        <v>1</v>
      </c>
      <c r="BY539" t="s">
        <v>3</v>
      </c>
      <c r="BZ539">
        <v>0</v>
      </c>
      <c r="CA539">
        <v>0</v>
      </c>
      <c r="CB539" t="s">
        <v>3</v>
      </c>
      <c r="CE539">
        <v>0</v>
      </c>
      <c r="CF539">
        <v>0</v>
      </c>
      <c r="CG539">
        <v>0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0</v>
      </c>
      <c r="CN539" t="s">
        <v>3</v>
      </c>
      <c r="CO539">
        <v>0</v>
      </c>
      <c r="CP539">
        <f t="shared" si="342"/>
        <v>0</v>
      </c>
      <c r="CQ539">
        <f t="shared" si="343"/>
        <v>252772.3</v>
      </c>
      <c r="CR539">
        <f t="shared" si="344"/>
        <v>0</v>
      </c>
      <c r="CS539">
        <f t="shared" si="345"/>
        <v>0</v>
      </c>
      <c r="CT539">
        <f t="shared" si="346"/>
        <v>0</v>
      </c>
      <c r="CU539">
        <f t="shared" si="347"/>
        <v>0</v>
      </c>
      <c r="CV539">
        <f t="shared" si="348"/>
        <v>0</v>
      </c>
      <c r="CW539">
        <f t="shared" si="349"/>
        <v>0</v>
      </c>
      <c r="CX539">
        <f t="shared" si="350"/>
        <v>0</v>
      </c>
      <c r="CY539">
        <f t="shared" si="351"/>
        <v>0</v>
      </c>
      <c r="CZ539">
        <f t="shared" si="352"/>
        <v>0</v>
      </c>
      <c r="DC539" t="s">
        <v>3</v>
      </c>
      <c r="DD539" t="s">
        <v>3</v>
      </c>
      <c r="DE539" t="s">
        <v>3</v>
      </c>
      <c r="DF539" t="s">
        <v>3</v>
      </c>
      <c r="DG539" t="s">
        <v>3</v>
      </c>
      <c r="DH539" t="s">
        <v>3</v>
      </c>
      <c r="DI539" t="s">
        <v>3</v>
      </c>
      <c r="DJ539" t="s">
        <v>3</v>
      </c>
      <c r="DK539" t="s">
        <v>3</v>
      </c>
      <c r="DL539" t="s">
        <v>3</v>
      </c>
      <c r="DM539" t="s">
        <v>3</v>
      </c>
      <c r="DN539">
        <v>0</v>
      </c>
      <c r="DO539">
        <v>0</v>
      </c>
      <c r="DP539">
        <v>1</v>
      </c>
      <c r="DQ539">
        <v>1</v>
      </c>
      <c r="DU539">
        <v>1010</v>
      </c>
      <c r="DV539" t="s">
        <v>231</v>
      </c>
      <c r="DW539" t="s">
        <v>231</v>
      </c>
      <c r="DX539">
        <v>1</v>
      </c>
      <c r="DZ539" t="s">
        <v>3</v>
      </c>
      <c r="EA539" t="s">
        <v>3</v>
      </c>
      <c r="EB539" t="s">
        <v>3</v>
      </c>
      <c r="EC539" t="s">
        <v>3</v>
      </c>
      <c r="EE539">
        <v>78822648</v>
      </c>
      <c r="EF539">
        <v>5</v>
      </c>
      <c r="EG539" t="s">
        <v>417</v>
      </c>
      <c r="EH539">
        <v>0</v>
      </c>
      <c r="EI539" t="s">
        <v>3</v>
      </c>
      <c r="EJ539">
        <v>3</v>
      </c>
      <c r="EK539">
        <v>100</v>
      </c>
      <c r="EL539" t="s">
        <v>415</v>
      </c>
      <c r="EM539" t="s">
        <v>418</v>
      </c>
      <c r="EO539" t="s">
        <v>3</v>
      </c>
      <c r="EQ539">
        <v>132096</v>
      </c>
      <c r="ER539">
        <v>252772.3</v>
      </c>
      <c r="ES539">
        <v>252772.3</v>
      </c>
      <c r="ET539">
        <v>0</v>
      </c>
      <c r="EU539">
        <v>0</v>
      </c>
      <c r="EV539">
        <v>0</v>
      </c>
      <c r="EW539">
        <v>0</v>
      </c>
      <c r="EX539">
        <v>0</v>
      </c>
      <c r="EY539">
        <v>0</v>
      </c>
      <c r="EZ539">
        <v>5</v>
      </c>
      <c r="FC539">
        <v>0</v>
      </c>
      <c r="FD539">
        <v>18</v>
      </c>
      <c r="FF539">
        <v>242500</v>
      </c>
      <c r="FQ539">
        <v>0</v>
      </c>
      <c r="FR539">
        <f t="shared" si="353"/>
        <v>0</v>
      </c>
      <c r="FS539">
        <v>0</v>
      </c>
      <c r="FX539">
        <v>0</v>
      </c>
      <c r="FY539">
        <v>0</v>
      </c>
      <c r="GA539" t="s">
        <v>424</v>
      </c>
      <c r="GD539">
        <v>1</v>
      </c>
      <c r="GF539">
        <v>-1099580513</v>
      </c>
      <c r="GG539">
        <v>2</v>
      </c>
      <c r="GH539">
        <v>3</v>
      </c>
      <c r="GI539">
        <v>-2</v>
      </c>
      <c r="GJ539">
        <v>0</v>
      </c>
      <c r="GK539">
        <v>0</v>
      </c>
      <c r="GL539">
        <f t="shared" si="354"/>
        <v>0</v>
      </c>
      <c r="GM539">
        <f t="shared" si="355"/>
        <v>0</v>
      </c>
      <c r="GN539">
        <f t="shared" si="356"/>
        <v>0</v>
      </c>
      <c r="GO539">
        <f t="shared" si="357"/>
        <v>0</v>
      </c>
      <c r="GP539">
        <f t="shared" si="358"/>
        <v>0</v>
      </c>
      <c r="GR539">
        <v>1</v>
      </c>
      <c r="GS539">
        <v>1</v>
      </c>
      <c r="GT539">
        <v>0</v>
      </c>
      <c r="GU539" t="s">
        <v>3</v>
      </c>
      <c r="GV539">
        <f t="shared" si="359"/>
        <v>0</v>
      </c>
      <c r="GW539">
        <v>1</v>
      </c>
      <c r="GX539">
        <f t="shared" si="360"/>
        <v>0</v>
      </c>
      <c r="HA539">
        <v>0</v>
      </c>
      <c r="HB539">
        <v>0</v>
      </c>
      <c r="HC539">
        <f t="shared" si="361"/>
        <v>0</v>
      </c>
      <c r="HE539" t="s">
        <v>49</v>
      </c>
      <c r="HF539" t="s">
        <v>420</v>
      </c>
      <c r="HH539">
        <f t="shared" si="362"/>
        <v>0</v>
      </c>
      <c r="HM539" t="s">
        <v>3</v>
      </c>
      <c r="HN539" t="s">
        <v>3</v>
      </c>
      <c r="HO539" t="s">
        <v>3</v>
      </c>
      <c r="HP539" t="s">
        <v>3</v>
      </c>
      <c r="HQ539" t="s">
        <v>3</v>
      </c>
      <c r="HS539">
        <v>0</v>
      </c>
      <c r="IK539">
        <v>0</v>
      </c>
    </row>
    <row r="541" spans="1:255" x14ac:dyDescent="0.2">
      <c r="A541" s="7">
        <v>51</v>
      </c>
      <c r="B541" s="7">
        <f>B530</f>
        <v>0</v>
      </c>
      <c r="C541" s="7">
        <f>A530</f>
        <v>4</v>
      </c>
      <c r="D541" s="7">
        <f>ROW(A530)</f>
        <v>530</v>
      </c>
      <c r="E541" s="7"/>
      <c r="F541" s="7" t="str">
        <f>IF(F530&lt;&gt;"",F530,"")</f>
        <v>Новый раздел</v>
      </c>
      <c r="G541" s="7" t="str">
        <f>IF(G530&lt;&gt;"",G530,"")</f>
        <v>Оборудование</v>
      </c>
      <c r="H541" s="7">
        <v>0</v>
      </c>
      <c r="I541" s="7"/>
      <c r="J541" s="7"/>
      <c r="K541" s="7"/>
      <c r="L541" s="7"/>
      <c r="M541" s="7"/>
      <c r="N541" s="7"/>
      <c r="O541" s="7">
        <f t="shared" ref="O541:T541" si="363">ROUND(AB541,2)</f>
        <v>0</v>
      </c>
      <c r="P541" s="7">
        <f t="shared" si="363"/>
        <v>0</v>
      </c>
      <c r="Q541" s="7">
        <f t="shared" si="363"/>
        <v>0</v>
      </c>
      <c r="R541" s="7">
        <f t="shared" si="363"/>
        <v>0</v>
      </c>
      <c r="S541" s="7">
        <f t="shared" si="363"/>
        <v>0</v>
      </c>
      <c r="T541" s="7">
        <f t="shared" si="363"/>
        <v>0</v>
      </c>
      <c r="U541" s="7">
        <f>AH541</f>
        <v>0</v>
      </c>
      <c r="V541" s="7">
        <f>AI541</f>
        <v>0</v>
      </c>
      <c r="W541" s="7">
        <f>ROUND(AJ541,2)</f>
        <v>0</v>
      </c>
      <c r="X541" s="7">
        <f>ROUND(AK541,2)</f>
        <v>0</v>
      </c>
      <c r="Y541" s="7">
        <f>ROUND(AL541,2)</f>
        <v>0</v>
      </c>
      <c r="Z541" s="7"/>
      <c r="AA541" s="7"/>
      <c r="AB541" s="7">
        <f>ROUND(SUMIF(AA534:AA539,"=82273856",O534:O539),2)</f>
        <v>0</v>
      </c>
      <c r="AC541" s="7">
        <f>ROUND(SUMIF(AA534:AA539,"=82273856",P534:P539),2)</f>
        <v>0</v>
      </c>
      <c r="AD541" s="7">
        <f>ROUND(SUMIF(AA534:AA539,"=82273856",Q534:Q539),2)</f>
        <v>0</v>
      </c>
      <c r="AE541" s="7">
        <f>ROUND(SUMIF(AA534:AA539,"=82273856",R534:R539),2)</f>
        <v>0</v>
      </c>
      <c r="AF541" s="7">
        <f>ROUND(SUMIF(AA534:AA539,"=82273856",S534:S539),2)</f>
        <v>0</v>
      </c>
      <c r="AG541" s="7">
        <f>ROUND(SUMIF(AA534:AA539,"=82273856",T534:T539),2)</f>
        <v>0</v>
      </c>
      <c r="AH541" s="7">
        <f>SUMIF(AA534:AA539,"=82273856",U534:U539)</f>
        <v>0</v>
      </c>
      <c r="AI541" s="7">
        <f>SUMIF(AA534:AA539,"=82273856",V534:V539)</f>
        <v>0</v>
      </c>
      <c r="AJ541" s="7">
        <f>ROUND(SUMIF(AA534:AA539,"=82273856",W534:W539),2)</f>
        <v>0</v>
      </c>
      <c r="AK541" s="7">
        <f>ROUND(SUMIF(AA534:AA539,"=82273856",X534:X539),2)</f>
        <v>0</v>
      </c>
      <c r="AL541" s="7">
        <f>ROUND(SUMIF(AA534:AA539,"=82273856",Y534:Y539),2)</f>
        <v>0</v>
      </c>
      <c r="AM541" s="7"/>
      <c r="AN541" s="7"/>
      <c r="AO541" s="7">
        <f t="shared" ref="AO541:BD541" si="364">ROUND(BX541,2)</f>
        <v>0</v>
      </c>
      <c r="AP541" s="7">
        <f t="shared" si="364"/>
        <v>0</v>
      </c>
      <c r="AQ541" s="7">
        <f t="shared" si="364"/>
        <v>0</v>
      </c>
      <c r="AR541" s="7">
        <f t="shared" si="364"/>
        <v>0</v>
      </c>
      <c r="AS541" s="7">
        <f t="shared" si="364"/>
        <v>0</v>
      </c>
      <c r="AT541" s="7">
        <f t="shared" si="364"/>
        <v>0</v>
      </c>
      <c r="AU541" s="7">
        <f t="shared" si="364"/>
        <v>0</v>
      </c>
      <c r="AV541" s="7">
        <f t="shared" si="364"/>
        <v>0</v>
      </c>
      <c r="AW541" s="7">
        <f t="shared" si="364"/>
        <v>0</v>
      </c>
      <c r="AX541" s="7">
        <f t="shared" si="364"/>
        <v>0</v>
      </c>
      <c r="AY541" s="7">
        <f t="shared" si="364"/>
        <v>0</v>
      </c>
      <c r="AZ541" s="7">
        <f t="shared" si="364"/>
        <v>0</v>
      </c>
      <c r="BA541" s="7">
        <f t="shared" si="364"/>
        <v>0</v>
      </c>
      <c r="BB541" s="7">
        <f t="shared" si="364"/>
        <v>0</v>
      </c>
      <c r="BC541" s="7">
        <f t="shared" si="364"/>
        <v>0</v>
      </c>
      <c r="BD541" s="7">
        <f t="shared" si="364"/>
        <v>0</v>
      </c>
      <c r="BE541" s="7"/>
      <c r="BF541" s="7"/>
      <c r="BG541" s="7"/>
      <c r="BH541" s="7"/>
      <c r="BI541" s="7"/>
      <c r="BJ541" s="7"/>
      <c r="BK541" s="7"/>
      <c r="BL541" s="7"/>
      <c r="BM541" s="7"/>
      <c r="BN541" s="7"/>
      <c r="BO541" s="7"/>
      <c r="BP541" s="7"/>
      <c r="BQ541" s="7"/>
      <c r="BR541" s="7"/>
      <c r="BS541" s="7"/>
      <c r="BT541" s="7"/>
      <c r="BU541" s="7"/>
      <c r="BV541" s="7"/>
      <c r="BW541" s="7"/>
      <c r="BX541" s="7">
        <f>ROUND(SUMIF(AA534:AA539,"=82273856",FQ534:FQ539),2)</f>
        <v>0</v>
      </c>
      <c r="BY541" s="7">
        <f>ROUND(SUMIF(AA534:AA539,"=82273856",FR534:FR539),2)</f>
        <v>0</v>
      </c>
      <c r="BZ541" s="7">
        <f>ROUND(SUMIF(AA534:AA539,"=82273856",GL534:GL539),2)</f>
        <v>0</v>
      </c>
      <c r="CA541" s="7">
        <f>ROUND(SUMIF(AA534:AA539,"=82273856",GM534:GM539),2)</f>
        <v>0</v>
      </c>
      <c r="CB541" s="7">
        <f>ROUND(SUMIF(AA534:AA539,"=82273856",GN534:GN539),2)</f>
        <v>0</v>
      </c>
      <c r="CC541" s="7">
        <f>ROUND(SUMIF(AA534:AA539,"=82273856",GO534:GO539),2)</f>
        <v>0</v>
      </c>
      <c r="CD541" s="7">
        <f>ROUND(SUMIF(AA534:AA539,"=82273856",GP534:GP539),2)</f>
        <v>0</v>
      </c>
      <c r="CE541" s="7">
        <f>AC541-BX541</f>
        <v>0</v>
      </c>
      <c r="CF541" s="7">
        <f>AC541-BY541</f>
        <v>0</v>
      </c>
      <c r="CG541" s="7">
        <f>BX541-BZ541</f>
        <v>0</v>
      </c>
      <c r="CH541" s="7">
        <f>AC541-BX541-BY541+BZ541</f>
        <v>0</v>
      </c>
      <c r="CI541" s="7">
        <f>BY541-BZ541</f>
        <v>0</v>
      </c>
      <c r="CJ541" s="7">
        <f>ROUND(SUMIF(AA534:AA539,"=82273856",GX534:GX539),2)</f>
        <v>0</v>
      </c>
      <c r="CK541" s="7">
        <f>ROUND(SUMIF(AA534:AA539,"=82273856",GY534:GY539),2)</f>
        <v>0</v>
      </c>
      <c r="CL541" s="7">
        <f>ROUND(SUMIF(AA534:AA539,"=82273856",GZ534:GZ539),2)</f>
        <v>0</v>
      </c>
      <c r="CM541" s="7">
        <f>ROUND(SUMIF(AA534:AA539,"=82273856",HD534:HD539),2)</f>
        <v>0</v>
      </c>
      <c r="CN541" s="7"/>
      <c r="CO541" s="7"/>
      <c r="CP541" s="7"/>
      <c r="CQ541" s="7"/>
      <c r="CR541" s="7"/>
      <c r="CS541" s="7"/>
      <c r="CT541" s="7"/>
      <c r="CU541" s="7"/>
      <c r="CV541" s="7"/>
      <c r="CW541" s="7"/>
      <c r="CX541" s="7"/>
      <c r="CY541" s="7"/>
      <c r="CZ541" s="7"/>
      <c r="DA541" s="7"/>
      <c r="DB541" s="7"/>
      <c r="DC541" s="7"/>
      <c r="DD541" s="7"/>
      <c r="DE541" s="7"/>
      <c r="DF541" s="7"/>
      <c r="DG541" s="4">
        <f t="shared" ref="DG541:DL541" si="365">ROUND(DT541,2)</f>
        <v>0</v>
      </c>
      <c r="DH541" s="4">
        <f t="shared" si="365"/>
        <v>0</v>
      </c>
      <c r="DI541" s="4">
        <f t="shared" si="365"/>
        <v>0</v>
      </c>
      <c r="DJ541" s="4">
        <f t="shared" si="365"/>
        <v>0</v>
      </c>
      <c r="DK541" s="4">
        <f t="shared" si="365"/>
        <v>0</v>
      </c>
      <c r="DL541" s="4">
        <f t="shared" si="365"/>
        <v>0</v>
      </c>
      <c r="DM541" s="4">
        <f>DZ541</f>
        <v>0</v>
      </c>
      <c r="DN541" s="4">
        <f>EA541</f>
        <v>0</v>
      </c>
      <c r="DO541" s="4">
        <f>ROUND(EB541,2)</f>
        <v>0</v>
      </c>
      <c r="DP541" s="4">
        <f>ROUND(EC541,2)</f>
        <v>0</v>
      </c>
      <c r="DQ541" s="4">
        <f>ROUND(ED541,2)</f>
        <v>0</v>
      </c>
      <c r="DR541" s="4"/>
      <c r="DS541" s="4"/>
      <c r="DT541" s="4">
        <f>ROUND(SUMIF(AA534:AA539,"=82273791",O534:O539),2)</f>
        <v>0</v>
      </c>
      <c r="DU541" s="4">
        <f>ROUND(SUMIF(AA534:AA539,"=82273791",P534:P539),2)</f>
        <v>0</v>
      </c>
      <c r="DV541" s="4">
        <f>ROUND(SUMIF(AA534:AA539,"=82273791",Q534:Q539),2)</f>
        <v>0</v>
      </c>
      <c r="DW541" s="4">
        <f>ROUND(SUMIF(AA534:AA539,"=82273791",R534:R539),2)</f>
        <v>0</v>
      </c>
      <c r="DX541" s="4">
        <f>ROUND(SUMIF(AA534:AA539,"=82273791",S534:S539),2)</f>
        <v>0</v>
      </c>
      <c r="DY541" s="4">
        <f>ROUND(SUMIF(AA534:AA539,"=82273791",T534:T539),2)</f>
        <v>0</v>
      </c>
      <c r="DZ541" s="4">
        <f>SUMIF(AA534:AA539,"=82273791",U534:U539)</f>
        <v>0</v>
      </c>
      <c r="EA541" s="4">
        <f>SUMIF(AA534:AA539,"=82273791",V534:V539)</f>
        <v>0</v>
      </c>
      <c r="EB541" s="4">
        <f>ROUND(SUMIF(AA534:AA539,"=82273791",W534:W539),2)</f>
        <v>0</v>
      </c>
      <c r="EC541" s="4">
        <f>ROUND(SUMIF(AA534:AA539,"=82273791",X534:X539),2)</f>
        <v>0</v>
      </c>
      <c r="ED541" s="4">
        <f>ROUND(SUMIF(AA534:AA539,"=82273791",Y534:Y539),2)</f>
        <v>0</v>
      </c>
      <c r="EE541" s="4"/>
      <c r="EF541" s="4"/>
      <c r="EG541" s="4">
        <f t="shared" ref="EG541:EV541" si="366">ROUND(FP541,2)</f>
        <v>0</v>
      </c>
      <c r="EH541" s="4">
        <f t="shared" si="366"/>
        <v>0</v>
      </c>
      <c r="EI541" s="4">
        <f t="shared" si="366"/>
        <v>0</v>
      </c>
      <c r="EJ541" s="4">
        <f t="shared" si="366"/>
        <v>0</v>
      </c>
      <c r="EK541" s="4">
        <f t="shared" si="366"/>
        <v>0</v>
      </c>
      <c r="EL541" s="4">
        <f t="shared" si="366"/>
        <v>0</v>
      </c>
      <c r="EM541" s="4">
        <f t="shared" si="366"/>
        <v>0</v>
      </c>
      <c r="EN541" s="4">
        <f t="shared" si="366"/>
        <v>0</v>
      </c>
      <c r="EO541" s="4">
        <f t="shared" si="366"/>
        <v>0</v>
      </c>
      <c r="EP541" s="4">
        <f t="shared" si="366"/>
        <v>0</v>
      </c>
      <c r="EQ541" s="4">
        <f t="shared" si="366"/>
        <v>0</v>
      </c>
      <c r="ER541" s="4">
        <f t="shared" si="366"/>
        <v>0</v>
      </c>
      <c r="ES541" s="4">
        <f t="shared" si="366"/>
        <v>0</v>
      </c>
      <c r="ET541" s="4">
        <f t="shared" si="366"/>
        <v>0</v>
      </c>
      <c r="EU541" s="4">
        <f t="shared" si="366"/>
        <v>0</v>
      </c>
      <c r="EV541" s="4">
        <f t="shared" si="366"/>
        <v>0</v>
      </c>
      <c r="EW541" s="4"/>
      <c r="EX541" s="4"/>
      <c r="EY541" s="4"/>
      <c r="EZ541" s="4"/>
      <c r="FA541" s="4"/>
      <c r="FB541" s="4"/>
      <c r="FC541" s="4"/>
      <c r="FD541" s="4"/>
      <c r="FE541" s="4"/>
      <c r="FF541" s="4"/>
      <c r="FG541" s="4"/>
      <c r="FH541" s="4"/>
      <c r="FI541" s="4"/>
      <c r="FJ541" s="4"/>
      <c r="FK541" s="4"/>
      <c r="FL541" s="4"/>
      <c r="FM541" s="4"/>
      <c r="FN541" s="4"/>
      <c r="FO541" s="4"/>
      <c r="FP541" s="4">
        <f>ROUND(SUMIF(AA534:AA539,"=82273791",FQ534:FQ539),2)</f>
        <v>0</v>
      </c>
      <c r="FQ541" s="4">
        <f>ROUND(SUMIF(AA534:AA539,"=82273791",FR534:FR539),2)</f>
        <v>0</v>
      </c>
      <c r="FR541" s="4">
        <f>ROUND(SUMIF(AA534:AA539,"=82273791",GL534:GL539),2)</f>
        <v>0</v>
      </c>
      <c r="FS541" s="4">
        <f>ROUND(SUMIF(AA534:AA539,"=82273791",GM534:GM539),2)</f>
        <v>0</v>
      </c>
      <c r="FT541" s="4">
        <f>ROUND(SUMIF(AA534:AA539,"=82273791",GN534:GN539),2)</f>
        <v>0</v>
      </c>
      <c r="FU541" s="4">
        <f>ROUND(SUMIF(AA534:AA539,"=82273791",GO534:GO539),2)</f>
        <v>0</v>
      </c>
      <c r="FV541" s="4">
        <f>ROUND(SUMIF(AA534:AA539,"=82273791",GP534:GP539),2)</f>
        <v>0</v>
      </c>
      <c r="FW541" s="4">
        <f>DU541-FP541</f>
        <v>0</v>
      </c>
      <c r="FX541" s="4">
        <f>DU541-FQ541</f>
        <v>0</v>
      </c>
      <c r="FY541" s="4">
        <f>FP541-FR541</f>
        <v>0</v>
      </c>
      <c r="FZ541" s="4">
        <f>DU541-FP541-FQ541+FR541</f>
        <v>0</v>
      </c>
      <c r="GA541" s="4">
        <f>FQ541-FR541</f>
        <v>0</v>
      </c>
      <c r="GB541" s="4">
        <f>ROUND(SUMIF(AA534:AA539,"=82273791",GX534:GX539),2)</f>
        <v>0</v>
      </c>
      <c r="GC541" s="4">
        <f>ROUND(SUMIF(AA534:AA539,"=82273791",GY534:GY539),2)</f>
        <v>0</v>
      </c>
      <c r="GD541" s="4">
        <f>ROUND(SUMIF(AA534:AA539,"=82273791",GZ534:GZ539),2)</f>
        <v>0</v>
      </c>
      <c r="GE541" s="4">
        <f>ROUND(SUMIF(AA534:AA539,"=82273791",HD534:HD539),2)</f>
        <v>0</v>
      </c>
      <c r="GF541" s="4"/>
      <c r="GG541" s="4"/>
      <c r="GH541" s="4"/>
      <c r="GI541" s="4"/>
      <c r="GJ541" s="4"/>
      <c r="GK541" s="4"/>
      <c r="GL541" s="4"/>
      <c r="GM541" s="4"/>
      <c r="GN541" s="4"/>
      <c r="GO541" s="4"/>
      <c r="GP541" s="4"/>
      <c r="GQ541" s="4"/>
      <c r="GR541" s="4"/>
      <c r="GS541" s="4"/>
      <c r="GT541" s="4"/>
      <c r="GU541" s="4"/>
      <c r="GV541" s="4"/>
      <c r="GW541" s="4"/>
      <c r="GX541" s="4">
        <v>0</v>
      </c>
    </row>
    <row r="543" spans="1:255" x14ac:dyDescent="0.2">
      <c r="A543" s="9">
        <v>50</v>
      </c>
      <c r="B543" s="9">
        <v>0</v>
      </c>
      <c r="C543" s="9">
        <v>0</v>
      </c>
      <c r="D543" s="9">
        <v>1</v>
      </c>
      <c r="E543" s="9">
        <v>201</v>
      </c>
      <c r="F543" s="9">
        <f>ROUND(Source!O541,O543)</f>
        <v>0</v>
      </c>
      <c r="G543" s="9" t="s">
        <v>69</v>
      </c>
      <c r="H543" s="9" t="s">
        <v>70</v>
      </c>
      <c r="I543" s="9"/>
      <c r="J543" s="9"/>
      <c r="K543" s="9">
        <v>201</v>
      </c>
      <c r="L543" s="9">
        <v>1</v>
      </c>
      <c r="M543" s="9">
        <v>3</v>
      </c>
      <c r="N543" s="9" t="s">
        <v>3</v>
      </c>
      <c r="O543" s="9">
        <v>2</v>
      </c>
      <c r="P543" s="9">
        <f>ROUND(Source!DG541,O543)</f>
        <v>0</v>
      </c>
      <c r="Q543" s="9"/>
      <c r="R543" s="9"/>
      <c r="S543" s="9"/>
      <c r="T543" s="9"/>
      <c r="U543" s="9"/>
      <c r="V543" s="9"/>
      <c r="W543" s="9">
        <v>0</v>
      </c>
      <c r="X543" s="9">
        <v>1</v>
      </c>
      <c r="Y543" s="9">
        <v>0</v>
      </c>
      <c r="Z543" s="9">
        <v>0</v>
      </c>
      <c r="AA543" s="9">
        <v>1</v>
      </c>
      <c r="AB543" s="9">
        <v>0</v>
      </c>
    </row>
    <row r="544" spans="1:255" x14ac:dyDescent="0.2">
      <c r="A544" s="9">
        <v>50</v>
      </c>
      <c r="B544" s="9">
        <v>0</v>
      </c>
      <c r="C544" s="9">
        <v>0</v>
      </c>
      <c r="D544" s="9">
        <v>1</v>
      </c>
      <c r="E544" s="9">
        <v>202</v>
      </c>
      <c r="F544" s="9">
        <f>ROUND(Source!P541,O544)</f>
        <v>0</v>
      </c>
      <c r="G544" s="9" t="s">
        <v>71</v>
      </c>
      <c r="H544" s="9" t="s">
        <v>72</v>
      </c>
      <c r="I544" s="9"/>
      <c r="J544" s="9"/>
      <c r="K544" s="9">
        <v>202</v>
      </c>
      <c r="L544" s="9">
        <v>2</v>
      </c>
      <c r="M544" s="9">
        <v>3</v>
      </c>
      <c r="N544" s="9" t="s">
        <v>3</v>
      </c>
      <c r="O544" s="9">
        <v>2</v>
      </c>
      <c r="P544" s="9">
        <f>ROUND(Source!DH541,O544)</f>
        <v>0</v>
      </c>
      <c r="Q544" s="9"/>
      <c r="R544" s="9"/>
      <c r="S544" s="9"/>
      <c r="T544" s="9"/>
      <c r="U544" s="9"/>
      <c r="V544" s="9"/>
      <c r="W544" s="9">
        <v>0</v>
      </c>
      <c r="X544" s="9">
        <v>1</v>
      </c>
      <c r="Y544" s="9">
        <v>0</v>
      </c>
      <c r="Z544" s="9">
        <v>0</v>
      </c>
      <c r="AA544" s="9">
        <v>1</v>
      </c>
      <c r="AB544" s="9">
        <v>0</v>
      </c>
    </row>
    <row r="545" spans="1:28" x14ac:dyDescent="0.2">
      <c r="A545" s="9">
        <v>50</v>
      </c>
      <c r="B545" s="9">
        <v>0</v>
      </c>
      <c r="C545" s="9">
        <v>0</v>
      </c>
      <c r="D545" s="9">
        <v>1</v>
      </c>
      <c r="E545" s="9">
        <v>222</v>
      </c>
      <c r="F545" s="9">
        <f>ROUND(Source!AO541,O545)</f>
        <v>0</v>
      </c>
      <c r="G545" s="9" t="s">
        <v>73</v>
      </c>
      <c r="H545" s="9" t="s">
        <v>74</v>
      </c>
      <c r="I545" s="9"/>
      <c r="J545" s="9"/>
      <c r="K545" s="9">
        <v>222</v>
      </c>
      <c r="L545" s="9">
        <v>3</v>
      </c>
      <c r="M545" s="9">
        <v>3</v>
      </c>
      <c r="N545" s="9" t="s">
        <v>3</v>
      </c>
      <c r="O545" s="9">
        <v>2</v>
      </c>
      <c r="P545" s="9">
        <f>ROUND(Source!EG541,O545)</f>
        <v>0</v>
      </c>
      <c r="Q545" s="9"/>
      <c r="R545" s="9"/>
      <c r="S545" s="9"/>
      <c r="T545" s="9"/>
      <c r="U545" s="9"/>
      <c r="V545" s="9"/>
      <c r="W545" s="9">
        <v>0</v>
      </c>
      <c r="X545" s="9">
        <v>1</v>
      </c>
      <c r="Y545" s="9">
        <v>0</v>
      </c>
      <c r="Z545" s="9">
        <v>0</v>
      </c>
      <c r="AA545" s="9">
        <v>1</v>
      </c>
      <c r="AB545" s="9">
        <v>0</v>
      </c>
    </row>
    <row r="546" spans="1:28" x14ac:dyDescent="0.2">
      <c r="A546" s="9">
        <v>50</v>
      </c>
      <c r="B546" s="9">
        <v>0</v>
      </c>
      <c r="C546" s="9">
        <v>0</v>
      </c>
      <c r="D546" s="9">
        <v>1</v>
      </c>
      <c r="E546" s="9">
        <v>225</v>
      </c>
      <c r="F546" s="9">
        <f>ROUND(Source!AV541,O546)</f>
        <v>0</v>
      </c>
      <c r="G546" s="9" t="s">
        <v>75</v>
      </c>
      <c r="H546" s="9" t="s">
        <v>76</v>
      </c>
      <c r="I546" s="9"/>
      <c r="J546" s="9"/>
      <c r="K546" s="9">
        <v>225</v>
      </c>
      <c r="L546" s="9">
        <v>4</v>
      </c>
      <c r="M546" s="9">
        <v>3</v>
      </c>
      <c r="N546" s="9" t="s">
        <v>3</v>
      </c>
      <c r="O546" s="9">
        <v>2</v>
      </c>
      <c r="P546" s="9">
        <f>ROUND(Source!EN541,O546)</f>
        <v>0</v>
      </c>
      <c r="Q546" s="9"/>
      <c r="R546" s="9"/>
      <c r="S546" s="9"/>
      <c r="T546" s="9"/>
      <c r="U546" s="9"/>
      <c r="V546" s="9"/>
      <c r="W546" s="9">
        <v>0</v>
      </c>
      <c r="X546" s="9">
        <v>1</v>
      </c>
      <c r="Y546" s="9">
        <v>0</v>
      </c>
      <c r="Z546" s="9">
        <v>0</v>
      </c>
      <c r="AA546" s="9">
        <v>1</v>
      </c>
      <c r="AB546" s="9">
        <v>0</v>
      </c>
    </row>
    <row r="547" spans="1:28" x14ac:dyDescent="0.2">
      <c r="A547" s="9">
        <v>50</v>
      </c>
      <c r="B547" s="9">
        <v>0</v>
      </c>
      <c r="C547" s="9">
        <v>0</v>
      </c>
      <c r="D547" s="9">
        <v>1</v>
      </c>
      <c r="E547" s="9">
        <v>226</v>
      </c>
      <c r="F547" s="9">
        <f>ROUND(Source!AW541,O547)</f>
        <v>0</v>
      </c>
      <c r="G547" s="9" t="s">
        <v>77</v>
      </c>
      <c r="H547" s="9" t="s">
        <v>78</v>
      </c>
      <c r="I547" s="9"/>
      <c r="J547" s="9"/>
      <c r="K547" s="9">
        <v>226</v>
      </c>
      <c r="L547" s="9">
        <v>5</v>
      </c>
      <c r="M547" s="9">
        <v>3</v>
      </c>
      <c r="N547" s="9" t="s">
        <v>3</v>
      </c>
      <c r="O547" s="9">
        <v>2</v>
      </c>
      <c r="P547" s="9">
        <f>ROUND(Source!EO541,O547)</f>
        <v>0</v>
      </c>
      <c r="Q547" s="9"/>
      <c r="R547" s="9"/>
      <c r="S547" s="9"/>
      <c r="T547" s="9"/>
      <c r="U547" s="9"/>
      <c r="V547" s="9"/>
      <c r="W547" s="9">
        <v>0</v>
      </c>
      <c r="X547" s="9">
        <v>1</v>
      </c>
      <c r="Y547" s="9">
        <v>0</v>
      </c>
      <c r="Z547" s="9">
        <v>0</v>
      </c>
      <c r="AA547" s="9">
        <v>1</v>
      </c>
      <c r="AB547" s="9">
        <v>0</v>
      </c>
    </row>
    <row r="548" spans="1:28" x14ac:dyDescent="0.2">
      <c r="A548" s="9">
        <v>50</v>
      </c>
      <c r="B548" s="9">
        <v>0</v>
      </c>
      <c r="C548" s="9">
        <v>0</v>
      </c>
      <c r="D548" s="9">
        <v>1</v>
      </c>
      <c r="E548" s="9">
        <v>227</v>
      </c>
      <c r="F548" s="9">
        <f>ROUND(Source!AX541,O548)</f>
        <v>0</v>
      </c>
      <c r="G548" s="9" t="s">
        <v>79</v>
      </c>
      <c r="H548" s="9" t="s">
        <v>80</v>
      </c>
      <c r="I548" s="9"/>
      <c r="J548" s="9"/>
      <c r="K548" s="9">
        <v>227</v>
      </c>
      <c r="L548" s="9">
        <v>6</v>
      </c>
      <c r="M548" s="9">
        <v>3</v>
      </c>
      <c r="N548" s="9" t="s">
        <v>3</v>
      </c>
      <c r="O548" s="9">
        <v>2</v>
      </c>
      <c r="P548" s="9">
        <f>ROUND(Source!EP541,O548)</f>
        <v>0</v>
      </c>
      <c r="Q548" s="9"/>
      <c r="R548" s="9"/>
      <c r="S548" s="9"/>
      <c r="T548" s="9"/>
      <c r="U548" s="9"/>
      <c r="V548" s="9"/>
      <c r="W548" s="9">
        <v>0</v>
      </c>
      <c r="X548" s="9">
        <v>1</v>
      </c>
      <c r="Y548" s="9">
        <v>0</v>
      </c>
      <c r="Z548" s="9">
        <v>0</v>
      </c>
      <c r="AA548" s="9">
        <v>1</v>
      </c>
      <c r="AB548" s="9">
        <v>0</v>
      </c>
    </row>
    <row r="549" spans="1:28" x14ac:dyDescent="0.2">
      <c r="A549" s="9">
        <v>50</v>
      </c>
      <c r="B549" s="9">
        <v>0</v>
      </c>
      <c r="C549" s="9">
        <v>0</v>
      </c>
      <c r="D549" s="9">
        <v>1</v>
      </c>
      <c r="E549" s="9">
        <v>228</v>
      </c>
      <c r="F549" s="9">
        <f>ROUND(Source!AY541,O549)</f>
        <v>0</v>
      </c>
      <c r="G549" s="9" t="s">
        <v>81</v>
      </c>
      <c r="H549" s="9" t="s">
        <v>82</v>
      </c>
      <c r="I549" s="9"/>
      <c r="J549" s="9"/>
      <c r="K549" s="9">
        <v>228</v>
      </c>
      <c r="L549" s="9">
        <v>7</v>
      </c>
      <c r="M549" s="9">
        <v>3</v>
      </c>
      <c r="N549" s="9" t="s">
        <v>3</v>
      </c>
      <c r="O549" s="9">
        <v>2</v>
      </c>
      <c r="P549" s="9">
        <f>ROUND(Source!EQ541,O549)</f>
        <v>0</v>
      </c>
      <c r="Q549" s="9"/>
      <c r="R549" s="9"/>
      <c r="S549" s="9"/>
      <c r="T549" s="9"/>
      <c r="U549" s="9"/>
      <c r="V549" s="9"/>
      <c r="W549" s="9">
        <v>0</v>
      </c>
      <c r="X549" s="9">
        <v>1</v>
      </c>
      <c r="Y549" s="9">
        <v>0</v>
      </c>
      <c r="Z549" s="9">
        <v>0</v>
      </c>
      <c r="AA549" s="9">
        <v>1</v>
      </c>
      <c r="AB549" s="9">
        <v>0</v>
      </c>
    </row>
    <row r="550" spans="1:28" x14ac:dyDescent="0.2">
      <c r="A550" s="9">
        <v>50</v>
      </c>
      <c r="B550" s="9">
        <v>0</v>
      </c>
      <c r="C550" s="9">
        <v>0</v>
      </c>
      <c r="D550" s="9">
        <v>1</v>
      </c>
      <c r="E550" s="9">
        <v>216</v>
      </c>
      <c r="F550" s="9">
        <f>ROUND(Source!AP541,O550)</f>
        <v>0</v>
      </c>
      <c r="G550" s="9" t="s">
        <v>83</v>
      </c>
      <c r="H550" s="9" t="s">
        <v>84</v>
      </c>
      <c r="I550" s="9"/>
      <c r="J550" s="9"/>
      <c r="K550" s="9">
        <v>216</v>
      </c>
      <c r="L550" s="9">
        <v>8</v>
      </c>
      <c r="M550" s="9">
        <v>3</v>
      </c>
      <c r="N550" s="9" t="s">
        <v>3</v>
      </c>
      <c r="O550" s="9">
        <v>2</v>
      </c>
      <c r="P550" s="9">
        <f>ROUND(Source!EH541,O550)</f>
        <v>0</v>
      </c>
      <c r="Q550" s="9"/>
      <c r="R550" s="9"/>
      <c r="S550" s="9"/>
      <c r="T550" s="9"/>
      <c r="U550" s="9"/>
      <c r="V550" s="9"/>
      <c r="W550" s="9">
        <v>0</v>
      </c>
      <c r="X550" s="9">
        <v>1</v>
      </c>
      <c r="Y550" s="9">
        <v>0</v>
      </c>
      <c r="Z550" s="9">
        <v>0</v>
      </c>
      <c r="AA550" s="9">
        <v>1</v>
      </c>
      <c r="AB550" s="9">
        <v>0</v>
      </c>
    </row>
    <row r="551" spans="1:28" x14ac:dyDescent="0.2">
      <c r="A551" s="9">
        <v>50</v>
      </c>
      <c r="B551" s="9">
        <v>0</v>
      </c>
      <c r="C551" s="9">
        <v>0</v>
      </c>
      <c r="D551" s="9">
        <v>1</v>
      </c>
      <c r="E551" s="9">
        <v>223</v>
      </c>
      <c r="F551" s="9">
        <f>ROUND(Source!AQ541,O551)</f>
        <v>0</v>
      </c>
      <c r="G551" s="9" t="s">
        <v>85</v>
      </c>
      <c r="H551" s="9" t="s">
        <v>86</v>
      </c>
      <c r="I551" s="9"/>
      <c r="J551" s="9"/>
      <c r="K551" s="9">
        <v>223</v>
      </c>
      <c r="L551" s="9">
        <v>9</v>
      </c>
      <c r="M551" s="9">
        <v>3</v>
      </c>
      <c r="N551" s="9" t="s">
        <v>3</v>
      </c>
      <c r="O551" s="9">
        <v>2</v>
      </c>
      <c r="P551" s="9">
        <f>ROUND(Source!EI541,O551)</f>
        <v>0</v>
      </c>
      <c r="Q551" s="9"/>
      <c r="R551" s="9"/>
      <c r="S551" s="9"/>
      <c r="T551" s="9"/>
      <c r="U551" s="9"/>
      <c r="V551" s="9"/>
      <c r="W551" s="9">
        <v>0</v>
      </c>
      <c r="X551" s="9">
        <v>1</v>
      </c>
      <c r="Y551" s="9">
        <v>0</v>
      </c>
      <c r="Z551" s="9">
        <v>0</v>
      </c>
      <c r="AA551" s="9">
        <v>1</v>
      </c>
      <c r="AB551" s="9">
        <v>0</v>
      </c>
    </row>
    <row r="552" spans="1:28" x14ac:dyDescent="0.2">
      <c r="A552" s="9">
        <v>50</v>
      </c>
      <c r="B552" s="9">
        <v>0</v>
      </c>
      <c r="C552" s="9">
        <v>0</v>
      </c>
      <c r="D552" s="9">
        <v>1</v>
      </c>
      <c r="E552" s="9">
        <v>229</v>
      </c>
      <c r="F552" s="9">
        <f>ROUND(Source!AZ541,O552)</f>
        <v>0</v>
      </c>
      <c r="G552" s="9" t="s">
        <v>87</v>
      </c>
      <c r="H552" s="9" t="s">
        <v>88</v>
      </c>
      <c r="I552" s="9"/>
      <c r="J552" s="9"/>
      <c r="K552" s="9">
        <v>229</v>
      </c>
      <c r="L552" s="9">
        <v>10</v>
      </c>
      <c r="M552" s="9">
        <v>3</v>
      </c>
      <c r="N552" s="9" t="s">
        <v>3</v>
      </c>
      <c r="O552" s="9">
        <v>2</v>
      </c>
      <c r="P552" s="9">
        <f>ROUND(Source!ER541,O552)</f>
        <v>0</v>
      </c>
      <c r="Q552" s="9"/>
      <c r="R552" s="9"/>
      <c r="S552" s="9"/>
      <c r="T552" s="9"/>
      <c r="U552" s="9"/>
      <c r="V552" s="9"/>
      <c r="W552" s="9">
        <v>0</v>
      </c>
      <c r="X552" s="9">
        <v>1</v>
      </c>
      <c r="Y552" s="9">
        <v>0</v>
      </c>
      <c r="Z552" s="9">
        <v>0</v>
      </c>
      <c r="AA552" s="9">
        <v>1</v>
      </c>
      <c r="AB552" s="9">
        <v>0</v>
      </c>
    </row>
    <row r="553" spans="1:28" x14ac:dyDescent="0.2">
      <c r="A553" s="9">
        <v>50</v>
      </c>
      <c r="B553" s="9">
        <v>0</v>
      </c>
      <c r="C553" s="9">
        <v>0</v>
      </c>
      <c r="D553" s="9">
        <v>1</v>
      </c>
      <c r="E553" s="9">
        <v>203</v>
      </c>
      <c r="F553" s="9">
        <f>ROUND(Source!Q541,O553)</f>
        <v>0</v>
      </c>
      <c r="G553" s="9" t="s">
        <v>89</v>
      </c>
      <c r="H553" s="9" t="s">
        <v>90</v>
      </c>
      <c r="I553" s="9"/>
      <c r="J553" s="9"/>
      <c r="K553" s="9">
        <v>203</v>
      </c>
      <c r="L553" s="9">
        <v>11</v>
      </c>
      <c r="M553" s="9">
        <v>3</v>
      </c>
      <c r="N553" s="9" t="s">
        <v>3</v>
      </c>
      <c r="O553" s="9">
        <v>2</v>
      </c>
      <c r="P553" s="9">
        <f>ROUND(Source!DI541,O553)</f>
        <v>0</v>
      </c>
      <c r="Q553" s="9"/>
      <c r="R553" s="9"/>
      <c r="S553" s="9"/>
      <c r="T553" s="9"/>
      <c r="U553" s="9"/>
      <c r="V553" s="9"/>
      <c r="W553" s="9">
        <v>0</v>
      </c>
      <c r="X553" s="9">
        <v>1</v>
      </c>
      <c r="Y553" s="9">
        <v>0</v>
      </c>
      <c r="Z553" s="9">
        <v>0</v>
      </c>
      <c r="AA553" s="9">
        <v>1</v>
      </c>
      <c r="AB553" s="9">
        <v>0</v>
      </c>
    </row>
    <row r="554" spans="1:28" x14ac:dyDescent="0.2">
      <c r="A554" s="9">
        <v>50</v>
      </c>
      <c r="B554" s="9">
        <v>0</v>
      </c>
      <c r="C554" s="9">
        <v>0</v>
      </c>
      <c r="D554" s="9">
        <v>1</v>
      </c>
      <c r="E554" s="9">
        <v>231</v>
      </c>
      <c r="F554" s="9">
        <f>ROUND(Source!BB541,O554)</f>
        <v>0</v>
      </c>
      <c r="G554" s="9" t="s">
        <v>91</v>
      </c>
      <c r="H554" s="9" t="s">
        <v>92</v>
      </c>
      <c r="I554" s="9"/>
      <c r="J554" s="9"/>
      <c r="K554" s="9">
        <v>231</v>
      </c>
      <c r="L554" s="9">
        <v>12</v>
      </c>
      <c r="M554" s="9">
        <v>3</v>
      </c>
      <c r="N554" s="9" t="s">
        <v>3</v>
      </c>
      <c r="O554" s="9">
        <v>2</v>
      </c>
      <c r="P554" s="9">
        <f>ROUND(Source!ET541,O554)</f>
        <v>0</v>
      </c>
      <c r="Q554" s="9"/>
      <c r="R554" s="9"/>
      <c r="S554" s="9"/>
      <c r="T554" s="9"/>
      <c r="U554" s="9"/>
      <c r="V554" s="9"/>
      <c r="W554" s="9">
        <v>0</v>
      </c>
      <c r="X554" s="9">
        <v>1</v>
      </c>
      <c r="Y554" s="9">
        <v>0</v>
      </c>
      <c r="Z554" s="9">
        <v>0</v>
      </c>
      <c r="AA554" s="9">
        <v>1</v>
      </c>
      <c r="AB554" s="9">
        <v>0</v>
      </c>
    </row>
    <row r="555" spans="1:28" x14ac:dyDescent="0.2">
      <c r="A555" s="9">
        <v>50</v>
      </c>
      <c r="B555" s="9">
        <v>0</v>
      </c>
      <c r="C555" s="9">
        <v>0</v>
      </c>
      <c r="D555" s="9">
        <v>1</v>
      </c>
      <c r="E555" s="9">
        <v>204</v>
      </c>
      <c r="F555" s="9">
        <f>ROUND(Source!R541,O555)</f>
        <v>0</v>
      </c>
      <c r="G555" s="9" t="s">
        <v>93</v>
      </c>
      <c r="H555" s="9" t="s">
        <v>94</v>
      </c>
      <c r="I555" s="9"/>
      <c r="J555" s="9"/>
      <c r="K555" s="9">
        <v>204</v>
      </c>
      <c r="L555" s="9">
        <v>13</v>
      </c>
      <c r="M555" s="9">
        <v>3</v>
      </c>
      <c r="N555" s="9" t="s">
        <v>3</v>
      </c>
      <c r="O555" s="9">
        <v>2</v>
      </c>
      <c r="P555" s="9">
        <f>ROUND(Source!DJ541,O555)</f>
        <v>0</v>
      </c>
      <c r="Q555" s="9"/>
      <c r="R555" s="9"/>
      <c r="S555" s="9"/>
      <c r="T555" s="9"/>
      <c r="U555" s="9"/>
      <c r="V555" s="9"/>
      <c r="W555" s="9">
        <v>0</v>
      </c>
      <c r="X555" s="9">
        <v>1</v>
      </c>
      <c r="Y555" s="9">
        <v>0</v>
      </c>
      <c r="Z555" s="9">
        <v>0</v>
      </c>
      <c r="AA555" s="9">
        <v>1</v>
      </c>
      <c r="AB555" s="9">
        <v>0</v>
      </c>
    </row>
    <row r="556" spans="1:28" x14ac:dyDescent="0.2">
      <c r="A556" s="9">
        <v>50</v>
      </c>
      <c r="B556" s="9">
        <v>0</v>
      </c>
      <c r="C556" s="9">
        <v>0</v>
      </c>
      <c r="D556" s="9">
        <v>1</v>
      </c>
      <c r="E556" s="9">
        <v>205</v>
      </c>
      <c r="F556" s="9">
        <f>ROUND(Source!S541,O556)</f>
        <v>0</v>
      </c>
      <c r="G556" s="9" t="s">
        <v>95</v>
      </c>
      <c r="H556" s="9" t="s">
        <v>96</v>
      </c>
      <c r="I556" s="9"/>
      <c r="J556" s="9"/>
      <c r="K556" s="9">
        <v>205</v>
      </c>
      <c r="L556" s="9">
        <v>14</v>
      </c>
      <c r="M556" s="9">
        <v>3</v>
      </c>
      <c r="N556" s="9" t="s">
        <v>3</v>
      </c>
      <c r="O556" s="9">
        <v>2</v>
      </c>
      <c r="P556" s="9">
        <f>ROUND(Source!DK541,O556)</f>
        <v>0</v>
      </c>
      <c r="Q556" s="9"/>
      <c r="R556" s="9"/>
      <c r="S556" s="9"/>
      <c r="T556" s="9"/>
      <c r="U556" s="9"/>
      <c r="V556" s="9"/>
      <c r="W556" s="9">
        <v>0</v>
      </c>
      <c r="X556" s="9">
        <v>1</v>
      </c>
      <c r="Y556" s="9">
        <v>0</v>
      </c>
      <c r="Z556" s="9">
        <v>0</v>
      </c>
      <c r="AA556" s="9">
        <v>1</v>
      </c>
      <c r="AB556" s="9">
        <v>0</v>
      </c>
    </row>
    <row r="557" spans="1:28" x14ac:dyDescent="0.2">
      <c r="A557" s="9">
        <v>50</v>
      </c>
      <c r="B557" s="9">
        <v>0</v>
      </c>
      <c r="C557" s="9">
        <v>0</v>
      </c>
      <c r="D557" s="9">
        <v>1</v>
      </c>
      <c r="E557" s="9">
        <v>232</v>
      </c>
      <c r="F557" s="9">
        <f>ROUND(Source!BC541,O557)</f>
        <v>0</v>
      </c>
      <c r="G557" s="9" t="s">
        <v>97</v>
      </c>
      <c r="H557" s="9" t="s">
        <v>98</v>
      </c>
      <c r="I557" s="9"/>
      <c r="J557" s="9"/>
      <c r="K557" s="9">
        <v>232</v>
      </c>
      <c r="L557" s="9">
        <v>15</v>
      </c>
      <c r="M557" s="9">
        <v>3</v>
      </c>
      <c r="N557" s="9" t="s">
        <v>3</v>
      </c>
      <c r="O557" s="9">
        <v>2</v>
      </c>
      <c r="P557" s="9">
        <f>ROUND(Source!EU541,O557)</f>
        <v>0</v>
      </c>
      <c r="Q557" s="9"/>
      <c r="R557" s="9"/>
      <c r="S557" s="9"/>
      <c r="T557" s="9"/>
      <c r="U557" s="9"/>
      <c r="V557" s="9"/>
      <c r="W557" s="9">
        <v>0</v>
      </c>
      <c r="X557" s="9">
        <v>1</v>
      </c>
      <c r="Y557" s="9">
        <v>0</v>
      </c>
      <c r="Z557" s="9">
        <v>0</v>
      </c>
      <c r="AA557" s="9">
        <v>1</v>
      </c>
      <c r="AB557" s="9">
        <v>0</v>
      </c>
    </row>
    <row r="558" spans="1:28" x14ac:dyDescent="0.2">
      <c r="A558" s="9">
        <v>50</v>
      </c>
      <c r="B558" s="9">
        <v>0</v>
      </c>
      <c r="C558" s="9">
        <v>0</v>
      </c>
      <c r="D558" s="9">
        <v>1</v>
      </c>
      <c r="E558" s="9">
        <v>214</v>
      </c>
      <c r="F558" s="9">
        <f>ROUND(Source!AS541,O558)</f>
        <v>0</v>
      </c>
      <c r="G558" s="9" t="s">
        <v>99</v>
      </c>
      <c r="H558" s="9" t="s">
        <v>100</v>
      </c>
      <c r="I558" s="9"/>
      <c r="J558" s="9"/>
      <c r="K558" s="9">
        <v>214</v>
      </c>
      <c r="L558" s="9">
        <v>16</v>
      </c>
      <c r="M558" s="9">
        <v>3</v>
      </c>
      <c r="N558" s="9" t="s">
        <v>3</v>
      </c>
      <c r="O558" s="9">
        <v>2</v>
      </c>
      <c r="P558" s="9">
        <f>ROUND(Source!EK541,O558)</f>
        <v>0</v>
      </c>
      <c r="Q558" s="9"/>
      <c r="R558" s="9"/>
      <c r="S558" s="9"/>
      <c r="T558" s="9"/>
      <c r="U558" s="9"/>
      <c r="V558" s="9"/>
      <c r="W558" s="9">
        <v>0</v>
      </c>
      <c r="X558" s="9">
        <v>1</v>
      </c>
      <c r="Y558" s="9">
        <v>0</v>
      </c>
      <c r="Z558" s="9">
        <v>0</v>
      </c>
      <c r="AA558" s="9">
        <v>1</v>
      </c>
      <c r="AB558" s="9">
        <v>0</v>
      </c>
    </row>
    <row r="559" spans="1:28" x14ac:dyDescent="0.2">
      <c r="A559" s="9">
        <v>50</v>
      </c>
      <c r="B559" s="9">
        <v>0</v>
      </c>
      <c r="C559" s="9">
        <v>0</v>
      </c>
      <c r="D559" s="9">
        <v>1</v>
      </c>
      <c r="E559" s="9">
        <v>215</v>
      </c>
      <c r="F559" s="9">
        <f>ROUND(Source!AT541,O559)</f>
        <v>0</v>
      </c>
      <c r="G559" s="9" t="s">
        <v>101</v>
      </c>
      <c r="H559" s="9" t="s">
        <v>102</v>
      </c>
      <c r="I559" s="9"/>
      <c r="J559" s="9"/>
      <c r="K559" s="9">
        <v>215</v>
      </c>
      <c r="L559" s="9">
        <v>17</v>
      </c>
      <c r="M559" s="9">
        <v>3</v>
      </c>
      <c r="N559" s="9" t="s">
        <v>3</v>
      </c>
      <c r="O559" s="9">
        <v>2</v>
      </c>
      <c r="P559" s="9">
        <f>ROUND(Source!EL541,O559)</f>
        <v>0</v>
      </c>
      <c r="Q559" s="9"/>
      <c r="R559" s="9"/>
      <c r="S559" s="9"/>
      <c r="T559" s="9"/>
      <c r="U559" s="9"/>
      <c r="V559" s="9"/>
      <c r="W559" s="9">
        <v>0</v>
      </c>
      <c r="X559" s="9">
        <v>1</v>
      </c>
      <c r="Y559" s="9">
        <v>0</v>
      </c>
      <c r="Z559" s="9">
        <v>0</v>
      </c>
      <c r="AA559" s="9">
        <v>1</v>
      </c>
      <c r="AB559" s="9">
        <v>0</v>
      </c>
    </row>
    <row r="560" spans="1:28" x14ac:dyDescent="0.2">
      <c r="A560" s="9">
        <v>50</v>
      </c>
      <c r="B560" s="9">
        <v>0</v>
      </c>
      <c r="C560" s="9">
        <v>0</v>
      </c>
      <c r="D560" s="9">
        <v>1</v>
      </c>
      <c r="E560" s="9">
        <v>217</v>
      </c>
      <c r="F560" s="9">
        <f>ROUND(Source!AU541,O560)</f>
        <v>0</v>
      </c>
      <c r="G560" s="9" t="s">
        <v>103</v>
      </c>
      <c r="H560" s="9" t="s">
        <v>104</v>
      </c>
      <c r="I560" s="9"/>
      <c r="J560" s="9"/>
      <c r="K560" s="9">
        <v>217</v>
      </c>
      <c r="L560" s="9">
        <v>18</v>
      </c>
      <c r="M560" s="9">
        <v>3</v>
      </c>
      <c r="N560" s="9" t="s">
        <v>3</v>
      </c>
      <c r="O560" s="9">
        <v>2</v>
      </c>
      <c r="P560" s="9">
        <f>ROUND(Source!EM541,O560)</f>
        <v>0</v>
      </c>
      <c r="Q560" s="9"/>
      <c r="R560" s="9"/>
      <c r="S560" s="9"/>
      <c r="T560" s="9"/>
      <c r="U560" s="9"/>
      <c r="V560" s="9"/>
      <c r="W560" s="9">
        <v>0</v>
      </c>
      <c r="X560" s="9">
        <v>1</v>
      </c>
      <c r="Y560" s="9">
        <v>0</v>
      </c>
      <c r="Z560" s="9">
        <v>0</v>
      </c>
      <c r="AA560" s="9">
        <v>1</v>
      </c>
      <c r="AB560" s="9">
        <v>0</v>
      </c>
    </row>
    <row r="561" spans="1:255" x14ac:dyDescent="0.2">
      <c r="A561" s="9">
        <v>50</v>
      </c>
      <c r="B561" s="9">
        <v>0</v>
      </c>
      <c r="C561" s="9">
        <v>0</v>
      </c>
      <c r="D561" s="9">
        <v>1</v>
      </c>
      <c r="E561" s="9">
        <v>230</v>
      </c>
      <c r="F561" s="9">
        <f>ROUND(Source!BA541,O561)</f>
        <v>0</v>
      </c>
      <c r="G561" s="9" t="s">
        <v>105</v>
      </c>
      <c r="H561" s="9" t="s">
        <v>106</v>
      </c>
      <c r="I561" s="9"/>
      <c r="J561" s="9"/>
      <c r="K561" s="9">
        <v>230</v>
      </c>
      <c r="L561" s="9">
        <v>19</v>
      </c>
      <c r="M561" s="9">
        <v>3</v>
      </c>
      <c r="N561" s="9" t="s">
        <v>3</v>
      </c>
      <c r="O561" s="9">
        <v>2</v>
      </c>
      <c r="P561" s="9">
        <f>ROUND(Source!ES541,O561)</f>
        <v>0</v>
      </c>
      <c r="Q561" s="9"/>
      <c r="R561" s="9"/>
      <c r="S561" s="9"/>
      <c r="T561" s="9"/>
      <c r="U561" s="9"/>
      <c r="V561" s="9"/>
      <c r="W561" s="9">
        <v>0</v>
      </c>
      <c r="X561" s="9">
        <v>1</v>
      </c>
      <c r="Y561" s="9">
        <v>0</v>
      </c>
      <c r="Z561" s="9">
        <v>0</v>
      </c>
      <c r="AA561" s="9">
        <v>1</v>
      </c>
      <c r="AB561" s="9">
        <v>0</v>
      </c>
    </row>
    <row r="562" spans="1:255" x14ac:dyDescent="0.2">
      <c r="A562" s="9">
        <v>50</v>
      </c>
      <c r="B562" s="9">
        <v>0</v>
      </c>
      <c r="C562" s="9">
        <v>0</v>
      </c>
      <c r="D562" s="9">
        <v>1</v>
      </c>
      <c r="E562" s="9">
        <v>206</v>
      </c>
      <c r="F562" s="9">
        <f>ROUND(Source!T541,O562)</f>
        <v>0</v>
      </c>
      <c r="G562" s="9" t="s">
        <v>107</v>
      </c>
      <c r="H562" s="9" t="s">
        <v>108</v>
      </c>
      <c r="I562" s="9"/>
      <c r="J562" s="9"/>
      <c r="K562" s="9">
        <v>206</v>
      </c>
      <c r="L562" s="9">
        <v>20</v>
      </c>
      <c r="M562" s="9">
        <v>3</v>
      </c>
      <c r="N562" s="9" t="s">
        <v>3</v>
      </c>
      <c r="O562" s="9">
        <v>2</v>
      </c>
      <c r="P562" s="9">
        <f>ROUND(Source!DL541,O562)</f>
        <v>0</v>
      </c>
      <c r="Q562" s="9"/>
      <c r="R562" s="9"/>
      <c r="S562" s="9"/>
      <c r="T562" s="9"/>
      <c r="U562" s="9"/>
      <c r="V562" s="9"/>
      <c r="W562" s="9">
        <v>0</v>
      </c>
      <c r="X562" s="9">
        <v>1</v>
      </c>
      <c r="Y562" s="9">
        <v>0</v>
      </c>
      <c r="Z562" s="9">
        <v>0</v>
      </c>
      <c r="AA562" s="9">
        <v>1</v>
      </c>
      <c r="AB562" s="9">
        <v>0</v>
      </c>
    </row>
    <row r="563" spans="1:255" x14ac:dyDescent="0.2">
      <c r="A563" s="9">
        <v>50</v>
      </c>
      <c r="B563" s="9">
        <v>0</v>
      </c>
      <c r="C563" s="9">
        <v>0</v>
      </c>
      <c r="D563" s="9">
        <v>1</v>
      </c>
      <c r="E563" s="9">
        <v>207</v>
      </c>
      <c r="F563" s="9">
        <f>ROUND(Source!U541,O563)</f>
        <v>0</v>
      </c>
      <c r="G563" s="9" t="s">
        <v>109</v>
      </c>
      <c r="H563" s="9" t="s">
        <v>110</v>
      </c>
      <c r="I563" s="9"/>
      <c r="J563" s="9"/>
      <c r="K563" s="9">
        <v>207</v>
      </c>
      <c r="L563" s="9">
        <v>21</v>
      </c>
      <c r="M563" s="9">
        <v>3</v>
      </c>
      <c r="N563" s="9" t="s">
        <v>3</v>
      </c>
      <c r="O563" s="9">
        <v>7</v>
      </c>
      <c r="P563" s="9">
        <f>ROUND(Source!DM541,O563)</f>
        <v>0</v>
      </c>
      <c r="Q563" s="9"/>
      <c r="R563" s="9"/>
      <c r="S563" s="9"/>
      <c r="T563" s="9"/>
      <c r="U563" s="9"/>
      <c r="V563" s="9"/>
      <c r="W563" s="9">
        <v>0</v>
      </c>
      <c r="X563" s="9">
        <v>1</v>
      </c>
      <c r="Y563" s="9">
        <v>0</v>
      </c>
      <c r="Z563" s="9">
        <v>0</v>
      </c>
      <c r="AA563" s="9">
        <v>1</v>
      </c>
      <c r="AB563" s="9">
        <v>0</v>
      </c>
    </row>
    <row r="564" spans="1:255" x14ac:dyDescent="0.2">
      <c r="A564" s="9">
        <v>50</v>
      </c>
      <c r="B564" s="9">
        <v>0</v>
      </c>
      <c r="C564" s="9">
        <v>0</v>
      </c>
      <c r="D564" s="9">
        <v>1</v>
      </c>
      <c r="E564" s="9">
        <v>208</v>
      </c>
      <c r="F564" s="9">
        <f>ROUND(Source!V541,O564)</f>
        <v>0</v>
      </c>
      <c r="G564" s="9" t="s">
        <v>111</v>
      </c>
      <c r="H564" s="9" t="s">
        <v>112</v>
      </c>
      <c r="I564" s="9"/>
      <c r="J564" s="9"/>
      <c r="K564" s="9">
        <v>208</v>
      </c>
      <c r="L564" s="9">
        <v>22</v>
      </c>
      <c r="M564" s="9">
        <v>3</v>
      </c>
      <c r="N564" s="9" t="s">
        <v>3</v>
      </c>
      <c r="O564" s="9">
        <v>7</v>
      </c>
      <c r="P564" s="9">
        <f>ROUND(Source!DN541,O564)</f>
        <v>0</v>
      </c>
      <c r="Q564" s="9"/>
      <c r="R564" s="9"/>
      <c r="S564" s="9"/>
      <c r="T564" s="9"/>
      <c r="U564" s="9"/>
      <c r="V564" s="9"/>
      <c r="W564" s="9">
        <v>0</v>
      </c>
      <c r="X564" s="9">
        <v>1</v>
      </c>
      <c r="Y564" s="9">
        <v>0</v>
      </c>
      <c r="Z564" s="9">
        <v>0</v>
      </c>
      <c r="AA564" s="9">
        <v>1</v>
      </c>
      <c r="AB564" s="9">
        <v>0</v>
      </c>
    </row>
    <row r="565" spans="1:255" x14ac:dyDescent="0.2">
      <c r="A565" s="9">
        <v>50</v>
      </c>
      <c r="B565" s="9">
        <v>0</v>
      </c>
      <c r="C565" s="9">
        <v>0</v>
      </c>
      <c r="D565" s="9">
        <v>1</v>
      </c>
      <c r="E565" s="9">
        <v>209</v>
      </c>
      <c r="F565" s="9">
        <f>ROUND(Source!W541,O565)</f>
        <v>0</v>
      </c>
      <c r="G565" s="9" t="s">
        <v>113</v>
      </c>
      <c r="H565" s="9" t="s">
        <v>114</v>
      </c>
      <c r="I565" s="9"/>
      <c r="J565" s="9"/>
      <c r="K565" s="9">
        <v>209</v>
      </c>
      <c r="L565" s="9">
        <v>23</v>
      </c>
      <c r="M565" s="9">
        <v>3</v>
      </c>
      <c r="N565" s="9" t="s">
        <v>3</v>
      </c>
      <c r="O565" s="9">
        <v>2</v>
      </c>
      <c r="P565" s="9">
        <f>ROUND(Source!DO541,O565)</f>
        <v>0</v>
      </c>
      <c r="Q565" s="9"/>
      <c r="R565" s="9"/>
      <c r="S565" s="9"/>
      <c r="T565" s="9"/>
      <c r="U565" s="9"/>
      <c r="V565" s="9"/>
      <c r="W565" s="9">
        <v>0</v>
      </c>
      <c r="X565" s="9">
        <v>1</v>
      </c>
      <c r="Y565" s="9">
        <v>0</v>
      </c>
      <c r="Z565" s="9">
        <v>0</v>
      </c>
      <c r="AA565" s="9">
        <v>1</v>
      </c>
      <c r="AB565" s="9">
        <v>0</v>
      </c>
    </row>
    <row r="566" spans="1:255" x14ac:dyDescent="0.2">
      <c r="A566" s="9">
        <v>50</v>
      </c>
      <c r="B566" s="9">
        <v>0</v>
      </c>
      <c r="C566" s="9">
        <v>0</v>
      </c>
      <c r="D566" s="9">
        <v>1</v>
      </c>
      <c r="E566" s="9">
        <v>233</v>
      </c>
      <c r="F566" s="9">
        <f>ROUND(Source!BD541,O566)</f>
        <v>0</v>
      </c>
      <c r="G566" s="9" t="s">
        <v>115</v>
      </c>
      <c r="H566" s="9" t="s">
        <v>116</v>
      </c>
      <c r="I566" s="9"/>
      <c r="J566" s="9"/>
      <c r="K566" s="9">
        <v>233</v>
      </c>
      <c r="L566" s="9">
        <v>24</v>
      </c>
      <c r="M566" s="9">
        <v>3</v>
      </c>
      <c r="N566" s="9" t="s">
        <v>3</v>
      </c>
      <c r="O566" s="9">
        <v>2</v>
      </c>
      <c r="P566" s="9">
        <f>ROUND(Source!EV541,O566)</f>
        <v>0</v>
      </c>
      <c r="Q566" s="9"/>
      <c r="R566" s="9"/>
      <c r="S566" s="9"/>
      <c r="T566" s="9"/>
      <c r="U566" s="9"/>
      <c r="V566" s="9"/>
      <c r="W566" s="9">
        <v>0</v>
      </c>
      <c r="X566" s="9">
        <v>1</v>
      </c>
      <c r="Y566" s="9">
        <v>0</v>
      </c>
      <c r="Z566" s="9">
        <v>0</v>
      </c>
      <c r="AA566" s="9">
        <v>1</v>
      </c>
      <c r="AB566" s="9">
        <v>0</v>
      </c>
    </row>
    <row r="567" spans="1:255" x14ac:dyDescent="0.2">
      <c r="A567" s="9">
        <v>50</v>
      </c>
      <c r="B567" s="9">
        <v>0</v>
      </c>
      <c r="C567" s="9">
        <v>0</v>
      </c>
      <c r="D567" s="9">
        <v>1</v>
      </c>
      <c r="E567" s="9">
        <v>210</v>
      </c>
      <c r="F567" s="9">
        <f>ROUND(Source!X541,O567)</f>
        <v>0</v>
      </c>
      <c r="G567" s="9" t="s">
        <v>117</v>
      </c>
      <c r="H567" s="9" t="s">
        <v>118</v>
      </c>
      <c r="I567" s="9"/>
      <c r="J567" s="9"/>
      <c r="K567" s="9">
        <v>210</v>
      </c>
      <c r="L567" s="9">
        <v>25</v>
      </c>
      <c r="M567" s="9">
        <v>3</v>
      </c>
      <c r="N567" s="9" t="s">
        <v>3</v>
      </c>
      <c r="O567" s="9">
        <v>2</v>
      </c>
      <c r="P567" s="9">
        <f>ROUND(Source!DP541,O567)</f>
        <v>0</v>
      </c>
      <c r="Q567" s="9"/>
      <c r="R567" s="9"/>
      <c r="S567" s="9"/>
      <c r="T567" s="9"/>
      <c r="U567" s="9"/>
      <c r="V567" s="9"/>
      <c r="W567" s="9">
        <v>0</v>
      </c>
      <c r="X567" s="9">
        <v>1</v>
      </c>
      <c r="Y567" s="9">
        <v>0</v>
      </c>
      <c r="Z567" s="9">
        <v>0</v>
      </c>
      <c r="AA567" s="9">
        <v>1</v>
      </c>
      <c r="AB567" s="9">
        <v>0</v>
      </c>
    </row>
    <row r="568" spans="1:255" x14ac:dyDescent="0.2">
      <c r="A568" s="9">
        <v>50</v>
      </c>
      <c r="B568" s="9">
        <v>0</v>
      </c>
      <c r="C568" s="9">
        <v>0</v>
      </c>
      <c r="D568" s="9">
        <v>1</v>
      </c>
      <c r="E568" s="9">
        <v>211</v>
      </c>
      <c r="F568" s="9">
        <f>ROUND(Source!Y541,O568)</f>
        <v>0</v>
      </c>
      <c r="G568" s="9" t="s">
        <v>119</v>
      </c>
      <c r="H568" s="9" t="s">
        <v>120</v>
      </c>
      <c r="I568" s="9"/>
      <c r="J568" s="9"/>
      <c r="K568" s="9">
        <v>211</v>
      </c>
      <c r="L568" s="9">
        <v>26</v>
      </c>
      <c r="M568" s="9">
        <v>3</v>
      </c>
      <c r="N568" s="9" t="s">
        <v>3</v>
      </c>
      <c r="O568" s="9">
        <v>2</v>
      </c>
      <c r="P568" s="9">
        <f>ROUND(Source!DQ541,O568)</f>
        <v>0</v>
      </c>
      <c r="Q568" s="9"/>
      <c r="R568" s="9"/>
      <c r="S568" s="9"/>
      <c r="T568" s="9"/>
      <c r="U568" s="9"/>
      <c r="V568" s="9"/>
      <c r="W568" s="9">
        <v>0</v>
      </c>
      <c r="X568" s="9">
        <v>1</v>
      </c>
      <c r="Y568" s="9">
        <v>0</v>
      </c>
      <c r="Z568" s="9">
        <v>0</v>
      </c>
      <c r="AA568" s="9">
        <v>1</v>
      </c>
      <c r="AB568" s="9">
        <v>0</v>
      </c>
    </row>
    <row r="569" spans="1:255" x14ac:dyDescent="0.2">
      <c r="A569" s="9">
        <v>50</v>
      </c>
      <c r="B569" s="9">
        <v>0</v>
      </c>
      <c r="C569" s="9">
        <v>0</v>
      </c>
      <c r="D569" s="9">
        <v>1</v>
      </c>
      <c r="E569" s="9">
        <v>224</v>
      </c>
      <c r="F569" s="9">
        <f>ROUND(Source!AR541,O569)</f>
        <v>0</v>
      </c>
      <c r="G569" s="9" t="s">
        <v>121</v>
      </c>
      <c r="H569" s="9" t="s">
        <v>122</v>
      </c>
      <c r="I569" s="9"/>
      <c r="J569" s="9"/>
      <c r="K569" s="9">
        <v>224</v>
      </c>
      <c r="L569" s="9">
        <v>27</v>
      </c>
      <c r="M569" s="9">
        <v>3</v>
      </c>
      <c r="N569" s="9" t="s">
        <v>3</v>
      </c>
      <c r="O569" s="9">
        <v>2</v>
      </c>
      <c r="P569" s="9">
        <f>ROUND(Source!EJ541,O569)</f>
        <v>0</v>
      </c>
      <c r="Q569" s="9"/>
      <c r="R569" s="9"/>
      <c r="S569" s="9"/>
      <c r="T569" s="9"/>
      <c r="U569" s="9"/>
      <c r="V569" s="9"/>
      <c r="W569" s="9">
        <v>0</v>
      </c>
      <c r="X569" s="9">
        <v>1</v>
      </c>
      <c r="Y569" s="9">
        <v>0</v>
      </c>
      <c r="Z569" s="9">
        <v>0</v>
      </c>
      <c r="AA569" s="9">
        <v>1</v>
      </c>
      <c r="AB569" s="9">
        <v>0</v>
      </c>
    </row>
    <row r="571" spans="1:255" x14ac:dyDescent="0.2">
      <c r="A571" s="1">
        <v>4</v>
      </c>
      <c r="B571" s="1">
        <v>0</v>
      </c>
      <c r="C571" s="1"/>
      <c r="D571" s="1">
        <f>ROW(A670)</f>
        <v>670</v>
      </c>
      <c r="E571" s="1"/>
      <c r="F571" s="1" t="s">
        <v>30</v>
      </c>
      <c r="G571" s="1" t="s">
        <v>222</v>
      </c>
      <c r="H571" s="1" t="s">
        <v>3</v>
      </c>
      <c r="I571" s="1">
        <v>0</v>
      </c>
      <c r="J571" s="1"/>
      <c r="K571" s="1">
        <v>0</v>
      </c>
      <c r="L571" s="1"/>
      <c r="M571" s="1" t="s">
        <v>3</v>
      </c>
      <c r="N571" s="1"/>
      <c r="O571" s="1"/>
      <c r="P571" s="1"/>
      <c r="Q571" s="1"/>
      <c r="R571" s="1"/>
      <c r="S571" s="1">
        <v>0</v>
      </c>
      <c r="T571" s="1">
        <v>0</v>
      </c>
      <c r="U571" s="1" t="s">
        <v>3</v>
      </c>
      <c r="V571" s="1">
        <v>0</v>
      </c>
      <c r="W571" s="1"/>
      <c r="X571" s="1"/>
      <c r="Y571" s="1"/>
      <c r="Z571" s="1"/>
      <c r="AA571" s="1"/>
      <c r="AB571" s="1" t="s">
        <v>3</v>
      </c>
      <c r="AC571" s="1" t="s">
        <v>3</v>
      </c>
      <c r="AD571" s="1" t="s">
        <v>3</v>
      </c>
      <c r="AE571" s="1" t="s">
        <v>3</v>
      </c>
      <c r="AF571" s="1" t="s">
        <v>3</v>
      </c>
      <c r="AG571" s="1" t="s">
        <v>3</v>
      </c>
      <c r="AH571" s="1"/>
      <c r="AI571" s="1"/>
      <c r="AJ571" s="1"/>
      <c r="AK571" s="1"/>
      <c r="AL571" s="1"/>
      <c r="AM571" s="1"/>
      <c r="AN571" s="1"/>
      <c r="AO571" s="1"/>
      <c r="AP571" s="1" t="s">
        <v>3</v>
      </c>
      <c r="AQ571" s="1" t="s">
        <v>3</v>
      </c>
      <c r="AR571" s="1" t="s">
        <v>3</v>
      </c>
      <c r="AS571" s="1"/>
      <c r="AT571" s="1"/>
      <c r="AU571" s="1"/>
      <c r="AV571" s="1"/>
      <c r="AW571" s="1"/>
      <c r="AX571" s="1"/>
      <c r="AY571" s="1"/>
      <c r="AZ571" s="1" t="s">
        <v>3</v>
      </c>
      <c r="BA571" s="1"/>
      <c r="BB571" s="1" t="s">
        <v>3</v>
      </c>
      <c r="BC571" s="1" t="s">
        <v>3</v>
      </c>
      <c r="BD571" s="1" t="s">
        <v>3</v>
      </c>
      <c r="BE571" s="1" t="s">
        <v>3</v>
      </c>
      <c r="BF571" s="1" t="s">
        <v>3</v>
      </c>
      <c r="BG571" s="1" t="s">
        <v>3</v>
      </c>
      <c r="BH571" s="1" t="s">
        <v>3</v>
      </c>
      <c r="BI571" s="1" t="s">
        <v>3</v>
      </c>
      <c r="BJ571" s="1" t="s">
        <v>3</v>
      </c>
      <c r="BK571" s="1" t="s">
        <v>3</v>
      </c>
      <c r="BL571" s="1" t="s">
        <v>3</v>
      </c>
      <c r="BM571" s="1" t="s">
        <v>3</v>
      </c>
      <c r="BN571" s="1" t="s">
        <v>3</v>
      </c>
      <c r="BO571" s="1" t="s">
        <v>3</v>
      </c>
      <c r="BP571" s="1" t="s">
        <v>3</v>
      </c>
      <c r="BQ571" s="1"/>
      <c r="BR571" s="1"/>
      <c r="BS571" s="1"/>
      <c r="BT571" s="1"/>
      <c r="BU571" s="1"/>
      <c r="BV571" s="1"/>
      <c r="BW571" s="1"/>
      <c r="BX571" s="1">
        <v>0</v>
      </c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>
        <v>0</v>
      </c>
    </row>
    <row r="573" spans="1:255" x14ac:dyDescent="0.2">
      <c r="A573" s="7">
        <v>52</v>
      </c>
      <c r="B573" s="7">
        <f t="shared" ref="B573:G573" si="367">B670</f>
        <v>0</v>
      </c>
      <c r="C573" s="7">
        <f t="shared" si="367"/>
        <v>4</v>
      </c>
      <c r="D573" s="7">
        <f t="shared" si="367"/>
        <v>571</v>
      </c>
      <c r="E573" s="7">
        <f t="shared" si="367"/>
        <v>0</v>
      </c>
      <c r="F573" s="7" t="str">
        <f t="shared" si="367"/>
        <v>Новый раздел</v>
      </c>
      <c r="G573" s="7" t="str">
        <f t="shared" si="367"/>
        <v>Материалы</v>
      </c>
      <c r="H573" s="7"/>
      <c r="I573" s="7"/>
      <c r="J573" s="7"/>
      <c r="K573" s="7"/>
      <c r="L573" s="7"/>
      <c r="M573" s="7"/>
      <c r="N573" s="7"/>
      <c r="O573" s="7">
        <f t="shared" ref="O573:BZ573" si="368">O670</f>
        <v>0</v>
      </c>
      <c r="P573" s="7">
        <f t="shared" si="368"/>
        <v>0</v>
      </c>
      <c r="Q573" s="7">
        <f t="shared" si="368"/>
        <v>0</v>
      </c>
      <c r="R573" s="7">
        <f t="shared" si="368"/>
        <v>0</v>
      </c>
      <c r="S573" s="7">
        <f t="shared" si="368"/>
        <v>0</v>
      </c>
      <c r="T573" s="7">
        <f t="shared" si="368"/>
        <v>0</v>
      </c>
      <c r="U573" s="7">
        <f t="shared" si="368"/>
        <v>0</v>
      </c>
      <c r="V573" s="7">
        <f t="shared" si="368"/>
        <v>0</v>
      </c>
      <c r="W573" s="7">
        <f t="shared" si="368"/>
        <v>0</v>
      </c>
      <c r="X573" s="7">
        <f t="shared" si="368"/>
        <v>0</v>
      </c>
      <c r="Y573" s="7">
        <f t="shared" si="368"/>
        <v>0</v>
      </c>
      <c r="Z573" s="7">
        <f t="shared" si="368"/>
        <v>0</v>
      </c>
      <c r="AA573" s="7">
        <f t="shared" si="368"/>
        <v>0</v>
      </c>
      <c r="AB573" s="7">
        <f t="shared" si="368"/>
        <v>0</v>
      </c>
      <c r="AC573" s="7">
        <f t="shared" si="368"/>
        <v>0</v>
      </c>
      <c r="AD573" s="7">
        <f t="shared" si="368"/>
        <v>0</v>
      </c>
      <c r="AE573" s="7">
        <f t="shared" si="368"/>
        <v>0</v>
      </c>
      <c r="AF573" s="7">
        <f t="shared" si="368"/>
        <v>0</v>
      </c>
      <c r="AG573" s="7">
        <f t="shared" si="368"/>
        <v>0</v>
      </c>
      <c r="AH573" s="7">
        <f t="shared" si="368"/>
        <v>0</v>
      </c>
      <c r="AI573" s="7">
        <f t="shared" si="368"/>
        <v>0</v>
      </c>
      <c r="AJ573" s="7">
        <f t="shared" si="368"/>
        <v>0</v>
      </c>
      <c r="AK573" s="7">
        <f t="shared" si="368"/>
        <v>0</v>
      </c>
      <c r="AL573" s="7">
        <f t="shared" si="368"/>
        <v>0</v>
      </c>
      <c r="AM573" s="7">
        <f t="shared" si="368"/>
        <v>0</v>
      </c>
      <c r="AN573" s="7">
        <f t="shared" si="368"/>
        <v>0</v>
      </c>
      <c r="AO573" s="7">
        <f t="shared" si="368"/>
        <v>0</v>
      </c>
      <c r="AP573" s="7">
        <f t="shared" si="368"/>
        <v>0</v>
      </c>
      <c r="AQ573" s="7">
        <f t="shared" si="368"/>
        <v>0</v>
      </c>
      <c r="AR573" s="7">
        <f t="shared" si="368"/>
        <v>0</v>
      </c>
      <c r="AS573" s="7">
        <f t="shared" si="368"/>
        <v>0</v>
      </c>
      <c r="AT573" s="7">
        <f t="shared" si="368"/>
        <v>0</v>
      </c>
      <c r="AU573" s="7">
        <f t="shared" si="368"/>
        <v>0</v>
      </c>
      <c r="AV573" s="7">
        <f t="shared" si="368"/>
        <v>0</v>
      </c>
      <c r="AW573" s="7">
        <f t="shared" si="368"/>
        <v>0</v>
      </c>
      <c r="AX573" s="7">
        <f t="shared" si="368"/>
        <v>0</v>
      </c>
      <c r="AY573" s="7">
        <f t="shared" si="368"/>
        <v>0</v>
      </c>
      <c r="AZ573" s="7">
        <f t="shared" si="368"/>
        <v>0</v>
      </c>
      <c r="BA573" s="7">
        <f t="shared" si="368"/>
        <v>0</v>
      </c>
      <c r="BB573" s="7">
        <f t="shared" si="368"/>
        <v>0</v>
      </c>
      <c r="BC573" s="7">
        <f t="shared" si="368"/>
        <v>0</v>
      </c>
      <c r="BD573" s="7">
        <f t="shared" si="368"/>
        <v>0</v>
      </c>
      <c r="BE573" s="7">
        <f t="shared" si="368"/>
        <v>0</v>
      </c>
      <c r="BF573" s="7">
        <f t="shared" si="368"/>
        <v>0</v>
      </c>
      <c r="BG573" s="7">
        <f t="shared" si="368"/>
        <v>0</v>
      </c>
      <c r="BH573" s="7">
        <f t="shared" si="368"/>
        <v>0</v>
      </c>
      <c r="BI573" s="7">
        <f t="shared" si="368"/>
        <v>0</v>
      </c>
      <c r="BJ573" s="7">
        <f t="shared" si="368"/>
        <v>0</v>
      </c>
      <c r="BK573" s="7">
        <f t="shared" si="368"/>
        <v>0</v>
      </c>
      <c r="BL573" s="7">
        <f t="shared" si="368"/>
        <v>0</v>
      </c>
      <c r="BM573" s="7">
        <f t="shared" si="368"/>
        <v>0</v>
      </c>
      <c r="BN573" s="7">
        <f t="shared" si="368"/>
        <v>0</v>
      </c>
      <c r="BO573" s="7">
        <f t="shared" si="368"/>
        <v>0</v>
      </c>
      <c r="BP573" s="7">
        <f t="shared" si="368"/>
        <v>0</v>
      </c>
      <c r="BQ573" s="7">
        <f t="shared" si="368"/>
        <v>0</v>
      </c>
      <c r="BR573" s="7">
        <f t="shared" si="368"/>
        <v>0</v>
      </c>
      <c r="BS573" s="7">
        <f t="shared" si="368"/>
        <v>0</v>
      </c>
      <c r="BT573" s="7">
        <f t="shared" si="368"/>
        <v>0</v>
      </c>
      <c r="BU573" s="7">
        <f t="shared" si="368"/>
        <v>0</v>
      </c>
      <c r="BV573" s="7">
        <f t="shared" si="368"/>
        <v>0</v>
      </c>
      <c r="BW573" s="7">
        <f t="shared" si="368"/>
        <v>0</v>
      </c>
      <c r="BX573" s="7">
        <f t="shared" si="368"/>
        <v>0</v>
      </c>
      <c r="BY573" s="7">
        <f t="shared" si="368"/>
        <v>0</v>
      </c>
      <c r="BZ573" s="7">
        <f t="shared" si="368"/>
        <v>0</v>
      </c>
      <c r="CA573" s="7">
        <f t="shared" ref="CA573:EL573" si="369">CA670</f>
        <v>0</v>
      </c>
      <c r="CB573" s="7">
        <f t="shared" si="369"/>
        <v>0</v>
      </c>
      <c r="CC573" s="7">
        <f t="shared" si="369"/>
        <v>0</v>
      </c>
      <c r="CD573" s="7">
        <f t="shared" si="369"/>
        <v>0</v>
      </c>
      <c r="CE573" s="7">
        <f t="shared" si="369"/>
        <v>0</v>
      </c>
      <c r="CF573" s="7">
        <f t="shared" si="369"/>
        <v>0</v>
      </c>
      <c r="CG573" s="7">
        <f t="shared" si="369"/>
        <v>0</v>
      </c>
      <c r="CH573" s="7">
        <f t="shared" si="369"/>
        <v>0</v>
      </c>
      <c r="CI573" s="7">
        <f t="shared" si="369"/>
        <v>0</v>
      </c>
      <c r="CJ573" s="7">
        <f t="shared" si="369"/>
        <v>0</v>
      </c>
      <c r="CK573" s="7">
        <f t="shared" si="369"/>
        <v>0</v>
      </c>
      <c r="CL573" s="7">
        <f t="shared" si="369"/>
        <v>0</v>
      </c>
      <c r="CM573" s="7">
        <f t="shared" si="369"/>
        <v>0</v>
      </c>
      <c r="CN573" s="7">
        <f t="shared" si="369"/>
        <v>0</v>
      </c>
      <c r="CO573" s="7">
        <f t="shared" si="369"/>
        <v>0</v>
      </c>
      <c r="CP573" s="7">
        <f t="shared" si="369"/>
        <v>0</v>
      </c>
      <c r="CQ573" s="7">
        <f t="shared" si="369"/>
        <v>0</v>
      </c>
      <c r="CR573" s="7">
        <f t="shared" si="369"/>
        <v>0</v>
      </c>
      <c r="CS573" s="7">
        <f t="shared" si="369"/>
        <v>0</v>
      </c>
      <c r="CT573" s="7">
        <f t="shared" si="369"/>
        <v>0</v>
      </c>
      <c r="CU573" s="7">
        <f t="shared" si="369"/>
        <v>0</v>
      </c>
      <c r="CV573" s="7">
        <f t="shared" si="369"/>
        <v>0</v>
      </c>
      <c r="CW573" s="7">
        <f t="shared" si="369"/>
        <v>0</v>
      </c>
      <c r="CX573" s="7">
        <f t="shared" si="369"/>
        <v>0</v>
      </c>
      <c r="CY573" s="7">
        <f t="shared" si="369"/>
        <v>0</v>
      </c>
      <c r="CZ573" s="7">
        <f t="shared" si="369"/>
        <v>0</v>
      </c>
      <c r="DA573" s="7">
        <f t="shared" si="369"/>
        <v>0</v>
      </c>
      <c r="DB573" s="7">
        <f t="shared" si="369"/>
        <v>0</v>
      </c>
      <c r="DC573" s="7">
        <f t="shared" si="369"/>
        <v>0</v>
      </c>
      <c r="DD573" s="7">
        <f t="shared" si="369"/>
        <v>0</v>
      </c>
      <c r="DE573" s="7">
        <f t="shared" si="369"/>
        <v>0</v>
      </c>
      <c r="DF573" s="7">
        <f t="shared" si="369"/>
        <v>0</v>
      </c>
      <c r="DG573" s="4">
        <f t="shared" si="369"/>
        <v>0</v>
      </c>
      <c r="DH573" s="4">
        <f t="shared" si="369"/>
        <v>0</v>
      </c>
      <c r="DI573" s="4">
        <f t="shared" si="369"/>
        <v>0</v>
      </c>
      <c r="DJ573" s="4">
        <f t="shared" si="369"/>
        <v>0</v>
      </c>
      <c r="DK573" s="4">
        <f t="shared" si="369"/>
        <v>0</v>
      </c>
      <c r="DL573" s="4">
        <f t="shared" si="369"/>
        <v>0</v>
      </c>
      <c r="DM573" s="4">
        <f t="shared" si="369"/>
        <v>0</v>
      </c>
      <c r="DN573" s="4">
        <f t="shared" si="369"/>
        <v>0</v>
      </c>
      <c r="DO573" s="4">
        <f t="shared" si="369"/>
        <v>0</v>
      </c>
      <c r="DP573" s="4">
        <f t="shared" si="369"/>
        <v>0</v>
      </c>
      <c r="DQ573" s="4">
        <f t="shared" si="369"/>
        <v>0</v>
      </c>
      <c r="DR573" s="4">
        <f t="shared" si="369"/>
        <v>0</v>
      </c>
      <c r="DS573" s="4">
        <f t="shared" si="369"/>
        <v>0</v>
      </c>
      <c r="DT573" s="4">
        <f t="shared" si="369"/>
        <v>0</v>
      </c>
      <c r="DU573" s="4">
        <f t="shared" si="369"/>
        <v>0</v>
      </c>
      <c r="DV573" s="4">
        <f t="shared" si="369"/>
        <v>0</v>
      </c>
      <c r="DW573" s="4">
        <f t="shared" si="369"/>
        <v>0</v>
      </c>
      <c r="DX573" s="4">
        <f t="shared" si="369"/>
        <v>0</v>
      </c>
      <c r="DY573" s="4">
        <f t="shared" si="369"/>
        <v>0</v>
      </c>
      <c r="DZ573" s="4">
        <f t="shared" si="369"/>
        <v>0</v>
      </c>
      <c r="EA573" s="4">
        <f t="shared" si="369"/>
        <v>0</v>
      </c>
      <c r="EB573" s="4">
        <f t="shared" si="369"/>
        <v>0</v>
      </c>
      <c r="EC573" s="4">
        <f t="shared" si="369"/>
        <v>0</v>
      </c>
      <c r="ED573" s="4">
        <f t="shared" si="369"/>
        <v>0</v>
      </c>
      <c r="EE573" s="4">
        <f t="shared" si="369"/>
        <v>0</v>
      </c>
      <c r="EF573" s="4">
        <f t="shared" si="369"/>
        <v>0</v>
      </c>
      <c r="EG573" s="4">
        <f t="shared" si="369"/>
        <v>0</v>
      </c>
      <c r="EH573" s="4">
        <f t="shared" si="369"/>
        <v>0</v>
      </c>
      <c r="EI573" s="4">
        <f t="shared" si="369"/>
        <v>0</v>
      </c>
      <c r="EJ573" s="4">
        <f t="shared" si="369"/>
        <v>0</v>
      </c>
      <c r="EK573" s="4">
        <f t="shared" si="369"/>
        <v>0</v>
      </c>
      <c r="EL573" s="4">
        <f t="shared" si="369"/>
        <v>0</v>
      </c>
      <c r="EM573" s="4">
        <f t="shared" ref="EM573:GX573" si="370">EM670</f>
        <v>0</v>
      </c>
      <c r="EN573" s="4">
        <f t="shared" si="370"/>
        <v>0</v>
      </c>
      <c r="EO573" s="4">
        <f t="shared" si="370"/>
        <v>0</v>
      </c>
      <c r="EP573" s="4">
        <f t="shared" si="370"/>
        <v>0</v>
      </c>
      <c r="EQ573" s="4">
        <f t="shared" si="370"/>
        <v>0</v>
      </c>
      <c r="ER573" s="4">
        <f t="shared" si="370"/>
        <v>0</v>
      </c>
      <c r="ES573" s="4">
        <f t="shared" si="370"/>
        <v>0</v>
      </c>
      <c r="ET573" s="4">
        <f t="shared" si="370"/>
        <v>0</v>
      </c>
      <c r="EU573" s="4">
        <f t="shared" si="370"/>
        <v>0</v>
      </c>
      <c r="EV573" s="4">
        <f t="shared" si="370"/>
        <v>0</v>
      </c>
      <c r="EW573" s="4">
        <f t="shared" si="370"/>
        <v>0</v>
      </c>
      <c r="EX573" s="4">
        <f t="shared" si="370"/>
        <v>0</v>
      </c>
      <c r="EY573" s="4">
        <f t="shared" si="370"/>
        <v>0</v>
      </c>
      <c r="EZ573" s="4">
        <f t="shared" si="370"/>
        <v>0</v>
      </c>
      <c r="FA573" s="4">
        <f t="shared" si="370"/>
        <v>0</v>
      </c>
      <c r="FB573" s="4">
        <f t="shared" si="370"/>
        <v>0</v>
      </c>
      <c r="FC573" s="4">
        <f t="shared" si="370"/>
        <v>0</v>
      </c>
      <c r="FD573" s="4">
        <f t="shared" si="370"/>
        <v>0</v>
      </c>
      <c r="FE573" s="4">
        <f t="shared" si="370"/>
        <v>0</v>
      </c>
      <c r="FF573" s="4">
        <f t="shared" si="370"/>
        <v>0</v>
      </c>
      <c r="FG573" s="4">
        <f t="shared" si="370"/>
        <v>0</v>
      </c>
      <c r="FH573" s="4">
        <f t="shared" si="370"/>
        <v>0</v>
      </c>
      <c r="FI573" s="4">
        <f t="shared" si="370"/>
        <v>0</v>
      </c>
      <c r="FJ573" s="4">
        <f t="shared" si="370"/>
        <v>0</v>
      </c>
      <c r="FK573" s="4">
        <f t="shared" si="370"/>
        <v>0</v>
      </c>
      <c r="FL573" s="4">
        <f t="shared" si="370"/>
        <v>0</v>
      </c>
      <c r="FM573" s="4">
        <f t="shared" si="370"/>
        <v>0</v>
      </c>
      <c r="FN573" s="4">
        <f t="shared" si="370"/>
        <v>0</v>
      </c>
      <c r="FO573" s="4">
        <f t="shared" si="370"/>
        <v>0</v>
      </c>
      <c r="FP573" s="4">
        <f t="shared" si="370"/>
        <v>0</v>
      </c>
      <c r="FQ573" s="4">
        <f t="shared" si="370"/>
        <v>0</v>
      </c>
      <c r="FR573" s="4">
        <f t="shared" si="370"/>
        <v>0</v>
      </c>
      <c r="FS573" s="4">
        <f t="shared" si="370"/>
        <v>0</v>
      </c>
      <c r="FT573" s="4">
        <f t="shared" si="370"/>
        <v>0</v>
      </c>
      <c r="FU573" s="4">
        <f t="shared" si="370"/>
        <v>0</v>
      </c>
      <c r="FV573" s="4">
        <f t="shared" si="370"/>
        <v>0</v>
      </c>
      <c r="FW573" s="4">
        <f t="shared" si="370"/>
        <v>0</v>
      </c>
      <c r="FX573" s="4">
        <f t="shared" si="370"/>
        <v>0</v>
      </c>
      <c r="FY573" s="4">
        <f t="shared" si="370"/>
        <v>0</v>
      </c>
      <c r="FZ573" s="4">
        <f t="shared" si="370"/>
        <v>0</v>
      </c>
      <c r="GA573" s="4">
        <f t="shared" si="370"/>
        <v>0</v>
      </c>
      <c r="GB573" s="4">
        <f t="shared" si="370"/>
        <v>0</v>
      </c>
      <c r="GC573" s="4">
        <f t="shared" si="370"/>
        <v>0</v>
      </c>
      <c r="GD573" s="4">
        <f t="shared" si="370"/>
        <v>0</v>
      </c>
      <c r="GE573" s="4">
        <f t="shared" si="370"/>
        <v>0</v>
      </c>
      <c r="GF573" s="4">
        <f t="shared" si="370"/>
        <v>0</v>
      </c>
      <c r="GG573" s="4">
        <f t="shared" si="370"/>
        <v>0</v>
      </c>
      <c r="GH573" s="4">
        <f t="shared" si="370"/>
        <v>0</v>
      </c>
      <c r="GI573" s="4">
        <f t="shared" si="370"/>
        <v>0</v>
      </c>
      <c r="GJ573" s="4">
        <f t="shared" si="370"/>
        <v>0</v>
      </c>
      <c r="GK573" s="4">
        <f t="shared" si="370"/>
        <v>0</v>
      </c>
      <c r="GL573" s="4">
        <f t="shared" si="370"/>
        <v>0</v>
      </c>
      <c r="GM573" s="4">
        <f t="shared" si="370"/>
        <v>0</v>
      </c>
      <c r="GN573" s="4">
        <f t="shared" si="370"/>
        <v>0</v>
      </c>
      <c r="GO573" s="4">
        <f t="shared" si="370"/>
        <v>0</v>
      </c>
      <c r="GP573" s="4">
        <f t="shared" si="370"/>
        <v>0</v>
      </c>
      <c r="GQ573" s="4">
        <f t="shared" si="370"/>
        <v>0</v>
      </c>
      <c r="GR573" s="4">
        <f t="shared" si="370"/>
        <v>0</v>
      </c>
      <c r="GS573" s="4">
        <f t="shared" si="370"/>
        <v>0</v>
      </c>
      <c r="GT573" s="4">
        <f t="shared" si="370"/>
        <v>0</v>
      </c>
      <c r="GU573" s="4">
        <f t="shared" si="370"/>
        <v>0</v>
      </c>
      <c r="GV573" s="4">
        <f t="shared" si="370"/>
        <v>0</v>
      </c>
      <c r="GW573" s="4">
        <f t="shared" si="370"/>
        <v>0</v>
      </c>
      <c r="GX573" s="4">
        <f t="shared" si="370"/>
        <v>0</v>
      </c>
    </row>
    <row r="575" spans="1:255" x14ac:dyDescent="0.2">
      <c r="A575" s="8">
        <v>17</v>
      </c>
      <c r="B575" s="8">
        <v>0</v>
      </c>
      <c r="C575" s="8"/>
      <c r="D575" s="8"/>
      <c r="E575" s="8" t="s">
        <v>223</v>
      </c>
      <c r="F575" s="8" t="s">
        <v>198</v>
      </c>
      <c r="G575" s="8" t="s">
        <v>425</v>
      </c>
      <c r="H575" s="8" t="s">
        <v>200</v>
      </c>
      <c r="I575" s="8">
        <v>0</v>
      </c>
      <c r="J575" s="8">
        <v>0</v>
      </c>
      <c r="K575" s="8">
        <v>0</v>
      </c>
      <c r="L575" s="8">
        <v>593</v>
      </c>
      <c r="M575" s="8">
        <v>593</v>
      </c>
      <c r="N575" s="8">
        <f t="shared" ref="N575:N638" si="371">ROUND(L575-M575,4)</f>
        <v>0</v>
      </c>
      <c r="O575" s="8">
        <f t="shared" ref="O575:O638" si="372">ROUND(CP575,2)</f>
        <v>0</v>
      </c>
      <c r="P575" s="8">
        <f t="shared" ref="P575:P638" si="373">ROUND(CQ575*I575,2)</f>
        <v>0</v>
      </c>
      <c r="Q575" s="8">
        <f t="shared" ref="Q575:Q638" si="374">ROUND(CR575*I575,2)</f>
        <v>0</v>
      </c>
      <c r="R575" s="8">
        <f t="shared" ref="R575:R638" si="375">ROUND(CS575*I575,2)</f>
        <v>0</v>
      </c>
      <c r="S575" s="8">
        <f t="shared" ref="S575:S638" si="376">ROUND(CT575*I575,2)</f>
        <v>0</v>
      </c>
      <c r="T575" s="8">
        <f t="shared" ref="T575:T638" si="377">ROUND(CU575*I575,2)</f>
        <v>0</v>
      </c>
      <c r="U575" s="8">
        <f t="shared" ref="U575:U638" si="378">ROUND(CV575*I575,7)</f>
        <v>0</v>
      </c>
      <c r="V575" s="8">
        <f t="shared" ref="V575:V638" si="379">ROUND(CW575*I575,7)</f>
        <v>0</v>
      </c>
      <c r="W575" s="8">
        <f t="shared" ref="W575:W638" si="380">ROUND(CX575*I575,2)</f>
        <v>0</v>
      </c>
      <c r="X575" s="8">
        <f t="shared" ref="X575:X638" si="381">ROUND(CY575,2)</f>
        <v>0</v>
      </c>
      <c r="Y575" s="8">
        <f t="shared" ref="Y575:Y638" si="382">ROUND(CZ575,2)</f>
        <v>0</v>
      </c>
      <c r="Z575" s="8"/>
      <c r="AA575" s="8">
        <v>82273856</v>
      </c>
      <c r="AB575" s="8">
        <f t="shared" ref="AB575:AB638" si="383">ROUND((AC575+AD575+AF575),6)</f>
        <v>109.57</v>
      </c>
      <c r="AC575" s="8">
        <f t="shared" ref="AC575:AC638" si="384">ROUND((ES575),6)</f>
        <v>109.57</v>
      </c>
      <c r="AD575" s="8">
        <f t="shared" ref="AD575:AD638" si="385">ROUND((((ET575)-(EU575))+AE575),6)</f>
        <v>0</v>
      </c>
      <c r="AE575" s="8">
        <f t="shared" ref="AE575:AE638" si="386">ROUND((EU575),6)</f>
        <v>0</v>
      </c>
      <c r="AF575" s="8">
        <f t="shared" ref="AF575:AF638" si="387">ROUND((EV575),6)</f>
        <v>0</v>
      </c>
      <c r="AG575" s="8">
        <f t="shared" ref="AG575:AG638" si="388">ROUND((AP575),6)</f>
        <v>0</v>
      </c>
      <c r="AH575" s="8">
        <f t="shared" ref="AH575:AH638" si="389">(EW575)</f>
        <v>0</v>
      </c>
      <c r="AI575" s="8">
        <f t="shared" ref="AI575:AI638" si="390">(EX575)</f>
        <v>0</v>
      </c>
      <c r="AJ575" s="8">
        <f t="shared" ref="AJ575:AJ638" si="391">(AS575)</f>
        <v>0</v>
      </c>
      <c r="AK575" s="8">
        <v>109.57</v>
      </c>
      <c r="AL575" s="8">
        <v>109.57</v>
      </c>
      <c r="AM575" s="8">
        <v>0</v>
      </c>
      <c r="AN575" s="8">
        <v>0</v>
      </c>
      <c r="AO575" s="8">
        <v>0</v>
      </c>
      <c r="AP575" s="8">
        <v>0</v>
      </c>
      <c r="AQ575" s="8">
        <v>0</v>
      </c>
      <c r="AR575" s="8">
        <v>0</v>
      </c>
      <c r="AS575" s="8">
        <v>0</v>
      </c>
      <c r="AT575" s="8">
        <v>0</v>
      </c>
      <c r="AU575" s="8">
        <v>0</v>
      </c>
      <c r="AV575" s="8">
        <v>1</v>
      </c>
      <c r="AW575" s="8">
        <v>1</v>
      </c>
      <c r="AX575" s="8"/>
      <c r="AY575" s="8"/>
      <c r="AZ575" s="8">
        <v>1</v>
      </c>
      <c r="BA575" s="8">
        <v>1</v>
      </c>
      <c r="BB575" s="8">
        <v>1</v>
      </c>
      <c r="BC575" s="8">
        <v>1</v>
      </c>
      <c r="BD575" s="8" t="s">
        <v>3</v>
      </c>
      <c r="BE575" s="8" t="s">
        <v>3</v>
      </c>
      <c r="BF575" s="8" t="s">
        <v>3</v>
      </c>
      <c r="BG575" s="8" t="s">
        <v>3</v>
      </c>
      <c r="BH575" s="8">
        <v>3</v>
      </c>
      <c r="BI575" s="8">
        <v>1</v>
      </c>
      <c r="BJ575" s="8" t="s">
        <v>3</v>
      </c>
      <c r="BK575" s="8"/>
      <c r="BL575" s="8"/>
      <c r="BM575" s="8">
        <v>1100</v>
      </c>
      <c r="BN575" s="8">
        <v>0</v>
      </c>
      <c r="BO575" s="8" t="s">
        <v>3</v>
      </c>
      <c r="BP575" s="8">
        <v>0</v>
      </c>
      <c r="BQ575" s="8">
        <v>8</v>
      </c>
      <c r="BR575" s="8">
        <v>0</v>
      </c>
      <c r="BS575" s="8">
        <v>1</v>
      </c>
      <c r="BT575" s="8">
        <v>1</v>
      </c>
      <c r="BU575" s="8">
        <v>1</v>
      </c>
      <c r="BV575" s="8">
        <v>1</v>
      </c>
      <c r="BW575" s="8">
        <v>1</v>
      </c>
      <c r="BX575" s="8">
        <v>1</v>
      </c>
      <c r="BY575" s="8" t="s">
        <v>3</v>
      </c>
      <c r="BZ575" s="8">
        <v>0</v>
      </c>
      <c r="CA575" s="8">
        <v>0</v>
      </c>
      <c r="CB575" s="8" t="s">
        <v>3</v>
      </c>
      <c r="CC575" s="8"/>
      <c r="CD575" s="8"/>
      <c r="CE575" s="8">
        <v>0</v>
      </c>
      <c r="CF575" s="8">
        <v>0</v>
      </c>
      <c r="CG575" s="8">
        <v>0</v>
      </c>
      <c r="CH575" s="8">
        <v>21</v>
      </c>
      <c r="CI575" s="8">
        <v>0</v>
      </c>
      <c r="CJ575" s="8">
        <v>0</v>
      </c>
      <c r="CK575" s="8">
        <v>0</v>
      </c>
      <c r="CL575" s="8">
        <v>0</v>
      </c>
      <c r="CM575" s="8">
        <v>0</v>
      </c>
      <c r="CN575" s="8" t="s">
        <v>3</v>
      </c>
      <c r="CO575" s="8">
        <v>0</v>
      </c>
      <c r="CP575" s="8">
        <f t="shared" ref="CP575:CP638" si="392">(P575+Q575+S575+R575)</f>
        <v>0</v>
      </c>
      <c r="CQ575" s="8">
        <f t="shared" ref="CQ575:CQ638" si="393">ROUND(AL575,2)</f>
        <v>109.57</v>
      </c>
      <c r="CR575" s="8">
        <f t="shared" ref="CR575:CR638" si="394">ROUND(AM575,2)</f>
        <v>0</v>
      </c>
      <c r="CS575" s="8">
        <f t="shared" ref="CS575:CS638" si="395">ROUND(AN575*BS575,2)</f>
        <v>0</v>
      </c>
      <c r="CT575" s="8">
        <f t="shared" ref="CT575:CT638" si="396">ROUND(AO575*BA575,2)</f>
        <v>0</v>
      </c>
      <c r="CU575" s="8">
        <f t="shared" ref="CU575:CU638" si="397">AG575</f>
        <v>0</v>
      </c>
      <c r="CV575" s="8">
        <f t="shared" ref="CV575:CV638" si="398">AH575</f>
        <v>0</v>
      </c>
      <c r="CW575" s="8">
        <f t="shared" ref="CW575:CW638" si="399">AI575</f>
        <v>0</v>
      </c>
      <c r="CX575" s="8">
        <f t="shared" ref="CX575:CX638" si="400">AJ575</f>
        <v>0</v>
      </c>
      <c r="CY575" s="8">
        <f t="shared" ref="CY575:CY638" si="401">(((S575+R575)*AT575)/100)</f>
        <v>0</v>
      </c>
      <c r="CZ575" s="8">
        <f t="shared" ref="CZ575:CZ638" si="402">(((S575+R575)*AU575)/100)</f>
        <v>0</v>
      </c>
      <c r="DA575" s="8"/>
      <c r="DB575" s="8"/>
      <c r="DC575" s="8" t="s">
        <v>3</v>
      </c>
      <c r="DD575" s="8" t="s">
        <v>3</v>
      </c>
      <c r="DE575" s="8" t="s">
        <v>3</v>
      </c>
      <c r="DF575" s="8" t="s">
        <v>3</v>
      </c>
      <c r="DG575" s="8" t="s">
        <v>3</v>
      </c>
      <c r="DH575" s="8" t="s">
        <v>3</v>
      </c>
      <c r="DI575" s="8" t="s">
        <v>3</v>
      </c>
      <c r="DJ575" s="8" t="s">
        <v>3</v>
      </c>
      <c r="DK575" s="8" t="s">
        <v>3</v>
      </c>
      <c r="DL575" s="8" t="s">
        <v>3</v>
      </c>
      <c r="DM575" s="8" t="s">
        <v>3</v>
      </c>
      <c r="DN575" s="8">
        <v>0</v>
      </c>
      <c r="DO575" s="8">
        <v>0</v>
      </c>
      <c r="DP575" s="8">
        <v>1</v>
      </c>
      <c r="DQ575" s="8">
        <v>1</v>
      </c>
      <c r="DR575" s="8"/>
      <c r="DS575" s="8"/>
      <c r="DT575" s="8"/>
      <c r="DU575" s="8">
        <v>1003</v>
      </c>
      <c r="DV575" s="8" t="s">
        <v>200</v>
      </c>
      <c r="DW575" s="8" t="s">
        <v>200</v>
      </c>
      <c r="DX575" s="8">
        <v>1</v>
      </c>
      <c r="DY575" s="8"/>
      <c r="DZ575" s="8" t="s">
        <v>3</v>
      </c>
      <c r="EA575" s="8" t="s">
        <v>3</v>
      </c>
      <c r="EB575" s="8" t="s">
        <v>3</v>
      </c>
      <c r="EC575" s="8" t="s">
        <v>3</v>
      </c>
      <c r="ED575" s="8"/>
      <c r="EE575" s="8">
        <v>78822660</v>
      </c>
      <c r="EF575" s="8">
        <v>8</v>
      </c>
      <c r="EG575" s="8" t="s">
        <v>225</v>
      </c>
      <c r="EH575" s="8">
        <v>0</v>
      </c>
      <c r="EI575" s="8" t="s">
        <v>3</v>
      </c>
      <c r="EJ575" s="8">
        <v>1</v>
      </c>
      <c r="EK575" s="8">
        <v>1100</v>
      </c>
      <c r="EL575" s="8" t="s">
        <v>226</v>
      </c>
      <c r="EM575" s="8" t="s">
        <v>227</v>
      </c>
      <c r="EN575" s="8"/>
      <c r="EO575" s="8" t="s">
        <v>3</v>
      </c>
      <c r="EP575" s="8"/>
      <c r="EQ575" s="8">
        <v>131072</v>
      </c>
      <c r="ER575" s="8">
        <v>109.57</v>
      </c>
      <c r="ES575" s="8">
        <v>109.57</v>
      </c>
      <c r="ET575" s="8">
        <v>0</v>
      </c>
      <c r="EU575" s="8">
        <v>0</v>
      </c>
      <c r="EV575" s="8">
        <v>0</v>
      </c>
      <c r="EW575" s="8">
        <v>0</v>
      </c>
      <c r="EX575" s="8">
        <v>0</v>
      </c>
      <c r="EY575" s="8">
        <v>0</v>
      </c>
      <c r="EZ575" s="8">
        <v>5</v>
      </c>
      <c r="FA575" s="8"/>
      <c r="FB575" s="8"/>
      <c r="FC575" s="8">
        <v>0</v>
      </c>
      <c r="FD575" s="8">
        <v>18</v>
      </c>
      <c r="FE575" s="8"/>
      <c r="FF575" s="8">
        <v>104.29</v>
      </c>
      <c r="FG575" s="8"/>
      <c r="FH575" s="8"/>
      <c r="FI575" s="8"/>
      <c r="FJ575" s="8"/>
      <c r="FK575" s="8"/>
      <c r="FL575" s="8"/>
      <c r="FM575" s="8"/>
      <c r="FN575" s="8"/>
      <c r="FO575" s="8"/>
      <c r="FP575" s="8"/>
      <c r="FQ575" s="8">
        <v>0</v>
      </c>
      <c r="FR575" s="8">
        <v>0</v>
      </c>
      <c r="FS575" s="8">
        <v>0</v>
      </c>
      <c r="FT575" s="8"/>
      <c r="FU575" s="8"/>
      <c r="FV575" s="8"/>
      <c r="FW575" s="8"/>
      <c r="FX575" s="8">
        <v>0</v>
      </c>
      <c r="FY575" s="8">
        <v>0</v>
      </c>
      <c r="FZ575" s="8"/>
      <c r="GA575" s="8" t="s">
        <v>426</v>
      </c>
      <c r="GB575" s="8"/>
      <c r="GC575" s="8"/>
      <c r="GD575" s="8">
        <v>1</v>
      </c>
      <c r="GE575" s="8"/>
      <c r="GF575" s="8">
        <v>-1849624908</v>
      </c>
      <c r="GG575" s="8">
        <v>2</v>
      </c>
      <c r="GH575" s="8">
        <v>3</v>
      </c>
      <c r="GI575" s="8">
        <v>-2</v>
      </c>
      <c r="GJ575" s="8">
        <v>0</v>
      </c>
      <c r="GK575" s="8">
        <v>0</v>
      </c>
      <c r="GL575" s="8">
        <f t="shared" ref="GL575:GL638" si="403">ROUND(IF(AND(BH575=3,BI575=3,FS575&lt;&gt;0),P575,0),2)</f>
        <v>0</v>
      </c>
      <c r="GM575" s="8">
        <f t="shared" ref="GM575:GM638" si="404">ROUND(O575+X575+Y575,2)+GX575</f>
        <v>0</v>
      </c>
      <c r="GN575" s="8">
        <f t="shared" ref="GN575:GN638" si="405">IF(OR(BI575=0,BI575=1),GM575-GX575,0)</f>
        <v>0</v>
      </c>
      <c r="GO575" s="8">
        <f t="shared" ref="GO575:GO638" si="406">IF(BI575=2,GM575-GX575,0)</f>
        <v>0</v>
      </c>
      <c r="GP575" s="8">
        <f t="shared" ref="GP575:GP638" si="407">IF(BI575=4,GM575-GX575,0)</f>
        <v>0</v>
      </c>
      <c r="GQ575" s="8"/>
      <c r="GR575" s="8">
        <v>1</v>
      </c>
      <c r="GS575" s="8">
        <v>1</v>
      </c>
      <c r="GT575" s="8">
        <v>0</v>
      </c>
      <c r="GU575" s="8" t="s">
        <v>3</v>
      </c>
      <c r="GV575" s="8">
        <f t="shared" ref="GV575:GV638" si="408">ROUND((GT575),6)</f>
        <v>0</v>
      </c>
      <c r="GW575" s="8">
        <v>1</v>
      </c>
      <c r="GX575" s="8">
        <f t="shared" ref="GX575:GX638" si="409">ROUND(HC575*I575,2)</f>
        <v>0</v>
      </c>
      <c r="GY575" s="8"/>
      <c r="GZ575" s="8"/>
      <c r="HA575" s="8">
        <v>0</v>
      </c>
      <c r="HB575" s="8">
        <v>0</v>
      </c>
      <c r="HC575" s="8">
        <f t="shared" ref="HC575:HC638" si="410">GV575*GW575</f>
        <v>0</v>
      </c>
      <c r="HD575" s="8"/>
      <c r="HE575" s="8" t="s">
        <v>49</v>
      </c>
      <c r="HF575" s="8" t="s">
        <v>45</v>
      </c>
      <c r="HG575" s="8">
        <f t="shared" ref="HG575:HG638" si="411">ROUND(ROUND(AL575,2)*I575,2)</f>
        <v>0</v>
      </c>
      <c r="HH575" s="8"/>
      <c r="HI575" s="8"/>
      <c r="HJ575" s="8"/>
      <c r="HK575" s="8"/>
      <c r="HL575" s="8"/>
      <c r="HM575" s="8" t="s">
        <v>3</v>
      </c>
      <c r="HN575" s="8" t="s">
        <v>3</v>
      </c>
      <c r="HO575" s="8" t="s">
        <v>3</v>
      </c>
      <c r="HP575" s="8" t="s">
        <v>3</v>
      </c>
      <c r="HQ575" s="8" t="s">
        <v>3</v>
      </c>
      <c r="HR575" s="8"/>
      <c r="HS575" s="8">
        <v>0</v>
      </c>
      <c r="HT575" s="8"/>
      <c r="HU575" s="8"/>
      <c r="HV575" s="8"/>
      <c r="HW575" s="8"/>
      <c r="HX575" s="8"/>
      <c r="HY575" s="8"/>
      <c r="HZ575" s="8"/>
      <c r="IA575" s="8"/>
      <c r="IB575" s="8"/>
      <c r="IC575" s="8"/>
      <c r="ID575" s="8"/>
      <c r="IE575" s="8"/>
      <c r="IF575" s="8"/>
      <c r="IG575" s="8"/>
      <c r="IH575" s="8"/>
      <c r="II575" s="8"/>
      <c r="IJ575" s="8"/>
      <c r="IK575" s="8">
        <v>0</v>
      </c>
      <c r="IL575" s="8"/>
      <c r="IM575" s="8"/>
      <c r="IN575" s="8"/>
      <c r="IO575" s="8"/>
      <c r="IP575" s="8"/>
      <c r="IQ575" s="8"/>
      <c r="IR575" s="8"/>
      <c r="IS575" s="8"/>
      <c r="IT575" s="8"/>
      <c r="IU575" s="8"/>
    </row>
    <row r="576" spans="1:255" x14ac:dyDescent="0.2">
      <c r="A576">
        <v>17</v>
      </c>
      <c r="B576">
        <v>0</v>
      </c>
      <c r="E576" t="s">
        <v>223</v>
      </c>
      <c r="F576" t="s">
        <v>198</v>
      </c>
      <c r="G576" t="s">
        <v>425</v>
      </c>
      <c r="H576" t="s">
        <v>200</v>
      </c>
      <c r="I576">
        <v>0</v>
      </c>
      <c r="J576">
        <v>0</v>
      </c>
      <c r="K576">
        <v>0</v>
      </c>
      <c r="L576">
        <v>593</v>
      </c>
      <c r="M576">
        <v>593</v>
      </c>
      <c r="N576">
        <f t="shared" si="371"/>
        <v>0</v>
      </c>
      <c r="O576">
        <f t="shared" si="372"/>
        <v>0</v>
      </c>
      <c r="P576">
        <f t="shared" si="373"/>
        <v>0</v>
      </c>
      <c r="Q576">
        <f t="shared" si="374"/>
        <v>0</v>
      </c>
      <c r="R576">
        <f t="shared" si="375"/>
        <v>0</v>
      </c>
      <c r="S576">
        <f t="shared" si="376"/>
        <v>0</v>
      </c>
      <c r="T576">
        <f t="shared" si="377"/>
        <v>0</v>
      </c>
      <c r="U576">
        <f t="shared" si="378"/>
        <v>0</v>
      </c>
      <c r="V576">
        <f t="shared" si="379"/>
        <v>0</v>
      </c>
      <c r="W576">
        <f t="shared" si="380"/>
        <v>0</v>
      </c>
      <c r="X576">
        <f t="shared" si="381"/>
        <v>0</v>
      </c>
      <c r="Y576">
        <f t="shared" si="382"/>
        <v>0</v>
      </c>
      <c r="AA576">
        <v>82273791</v>
      </c>
      <c r="AB576">
        <f t="shared" si="383"/>
        <v>109.57</v>
      </c>
      <c r="AC576">
        <f t="shared" si="384"/>
        <v>109.57</v>
      </c>
      <c r="AD576">
        <f t="shared" si="385"/>
        <v>0</v>
      </c>
      <c r="AE576">
        <f t="shared" si="386"/>
        <v>0</v>
      </c>
      <c r="AF576">
        <f t="shared" si="387"/>
        <v>0</v>
      </c>
      <c r="AG576">
        <f t="shared" si="388"/>
        <v>0</v>
      </c>
      <c r="AH576">
        <f t="shared" si="389"/>
        <v>0</v>
      </c>
      <c r="AI576">
        <f t="shared" si="390"/>
        <v>0</v>
      </c>
      <c r="AJ576">
        <f t="shared" si="391"/>
        <v>0</v>
      </c>
      <c r="AK576">
        <v>109.57</v>
      </c>
      <c r="AL576">
        <v>109.57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1</v>
      </c>
      <c r="AW576">
        <v>1</v>
      </c>
      <c r="AZ576">
        <v>1</v>
      </c>
      <c r="BA576">
        <v>1</v>
      </c>
      <c r="BB576">
        <v>1</v>
      </c>
      <c r="BC576">
        <v>1</v>
      </c>
      <c r="BD576" t="s">
        <v>3</v>
      </c>
      <c r="BE576" t="s">
        <v>3</v>
      </c>
      <c r="BF576" t="s">
        <v>3</v>
      </c>
      <c r="BG576" t="s">
        <v>3</v>
      </c>
      <c r="BH576">
        <v>3</v>
      </c>
      <c r="BI576">
        <v>1</v>
      </c>
      <c r="BJ576" t="s">
        <v>3</v>
      </c>
      <c r="BM576">
        <v>1100</v>
      </c>
      <c r="BN576">
        <v>0</v>
      </c>
      <c r="BO576" t="s">
        <v>3</v>
      </c>
      <c r="BP576">
        <v>0</v>
      </c>
      <c r="BQ576">
        <v>8</v>
      </c>
      <c r="BR576">
        <v>0</v>
      </c>
      <c r="BS576">
        <v>1</v>
      </c>
      <c r="BT576">
        <v>1</v>
      </c>
      <c r="BU576">
        <v>1</v>
      </c>
      <c r="BV576">
        <v>1</v>
      </c>
      <c r="BW576">
        <v>1</v>
      </c>
      <c r="BX576">
        <v>1</v>
      </c>
      <c r="BY576" t="s">
        <v>3</v>
      </c>
      <c r="BZ576">
        <v>0</v>
      </c>
      <c r="CA576">
        <v>0</v>
      </c>
      <c r="CB576" t="s">
        <v>3</v>
      </c>
      <c r="CE576">
        <v>0</v>
      </c>
      <c r="CF576">
        <v>0</v>
      </c>
      <c r="CG576">
        <v>0</v>
      </c>
      <c r="CH576">
        <v>21</v>
      </c>
      <c r="CI576">
        <v>0</v>
      </c>
      <c r="CJ576">
        <v>0</v>
      </c>
      <c r="CK576">
        <v>0</v>
      </c>
      <c r="CL576">
        <v>0</v>
      </c>
      <c r="CM576">
        <v>0</v>
      </c>
      <c r="CN576" t="s">
        <v>3</v>
      </c>
      <c r="CO576">
        <v>0</v>
      </c>
      <c r="CP576">
        <f t="shared" si="392"/>
        <v>0</v>
      </c>
      <c r="CQ576">
        <f t="shared" si="393"/>
        <v>109.57</v>
      </c>
      <c r="CR576">
        <f t="shared" si="394"/>
        <v>0</v>
      </c>
      <c r="CS576">
        <f t="shared" si="395"/>
        <v>0</v>
      </c>
      <c r="CT576">
        <f t="shared" si="396"/>
        <v>0</v>
      </c>
      <c r="CU576">
        <f t="shared" si="397"/>
        <v>0</v>
      </c>
      <c r="CV576">
        <f t="shared" si="398"/>
        <v>0</v>
      </c>
      <c r="CW576">
        <f t="shared" si="399"/>
        <v>0</v>
      </c>
      <c r="CX576">
        <f t="shared" si="400"/>
        <v>0</v>
      </c>
      <c r="CY576">
        <f t="shared" si="401"/>
        <v>0</v>
      </c>
      <c r="CZ576">
        <f t="shared" si="402"/>
        <v>0</v>
      </c>
      <c r="DC576" t="s">
        <v>3</v>
      </c>
      <c r="DD576" t="s">
        <v>3</v>
      </c>
      <c r="DE576" t="s">
        <v>3</v>
      </c>
      <c r="DF576" t="s">
        <v>3</v>
      </c>
      <c r="DG576" t="s">
        <v>3</v>
      </c>
      <c r="DH576" t="s">
        <v>3</v>
      </c>
      <c r="DI576" t="s">
        <v>3</v>
      </c>
      <c r="DJ576" t="s">
        <v>3</v>
      </c>
      <c r="DK576" t="s">
        <v>3</v>
      </c>
      <c r="DL576" t="s">
        <v>3</v>
      </c>
      <c r="DM576" t="s">
        <v>3</v>
      </c>
      <c r="DN576">
        <v>0</v>
      </c>
      <c r="DO576">
        <v>0</v>
      </c>
      <c r="DP576">
        <v>1</v>
      </c>
      <c r="DQ576">
        <v>1</v>
      </c>
      <c r="DU576">
        <v>1003</v>
      </c>
      <c r="DV576" t="s">
        <v>200</v>
      </c>
      <c r="DW576" t="s">
        <v>200</v>
      </c>
      <c r="DX576">
        <v>1</v>
      </c>
      <c r="DZ576" t="s">
        <v>3</v>
      </c>
      <c r="EA576" t="s">
        <v>3</v>
      </c>
      <c r="EB576" t="s">
        <v>3</v>
      </c>
      <c r="EC576" t="s">
        <v>3</v>
      </c>
      <c r="EE576">
        <v>78822660</v>
      </c>
      <c r="EF576">
        <v>8</v>
      </c>
      <c r="EG576" t="s">
        <v>225</v>
      </c>
      <c r="EH576">
        <v>0</v>
      </c>
      <c r="EI576" t="s">
        <v>3</v>
      </c>
      <c r="EJ576">
        <v>1</v>
      </c>
      <c r="EK576">
        <v>1100</v>
      </c>
      <c r="EL576" t="s">
        <v>226</v>
      </c>
      <c r="EM576" t="s">
        <v>227</v>
      </c>
      <c r="EO576" t="s">
        <v>3</v>
      </c>
      <c r="EQ576">
        <v>131072</v>
      </c>
      <c r="ER576">
        <v>109.57</v>
      </c>
      <c r="ES576">
        <v>109.57</v>
      </c>
      <c r="ET576">
        <v>0</v>
      </c>
      <c r="EU576">
        <v>0</v>
      </c>
      <c r="EV576">
        <v>0</v>
      </c>
      <c r="EW576">
        <v>0</v>
      </c>
      <c r="EX576">
        <v>0</v>
      </c>
      <c r="EY576">
        <v>0</v>
      </c>
      <c r="EZ576">
        <v>5</v>
      </c>
      <c r="FC576">
        <v>0</v>
      </c>
      <c r="FD576">
        <v>18</v>
      </c>
      <c r="FF576">
        <v>104.29</v>
      </c>
      <c r="FQ576">
        <v>0</v>
      </c>
      <c r="FR576">
        <v>0</v>
      </c>
      <c r="FS576">
        <v>0</v>
      </c>
      <c r="FX576">
        <v>0</v>
      </c>
      <c r="FY576">
        <v>0</v>
      </c>
      <c r="GA576" t="s">
        <v>426</v>
      </c>
      <c r="GD576">
        <v>1</v>
      </c>
      <c r="GF576">
        <v>-1849624908</v>
      </c>
      <c r="GG576">
        <v>2</v>
      </c>
      <c r="GH576">
        <v>3</v>
      </c>
      <c r="GI576">
        <v>-2</v>
      </c>
      <c r="GJ576">
        <v>0</v>
      </c>
      <c r="GK576">
        <v>0</v>
      </c>
      <c r="GL576">
        <f t="shared" si="403"/>
        <v>0</v>
      </c>
      <c r="GM576">
        <f t="shared" si="404"/>
        <v>0</v>
      </c>
      <c r="GN576">
        <f t="shared" si="405"/>
        <v>0</v>
      </c>
      <c r="GO576">
        <f t="shared" si="406"/>
        <v>0</v>
      </c>
      <c r="GP576">
        <f t="shared" si="407"/>
        <v>0</v>
      </c>
      <c r="GR576">
        <v>1</v>
      </c>
      <c r="GS576">
        <v>1</v>
      </c>
      <c r="GT576">
        <v>0</v>
      </c>
      <c r="GU576" t="s">
        <v>3</v>
      </c>
      <c r="GV576">
        <f t="shared" si="408"/>
        <v>0</v>
      </c>
      <c r="GW576">
        <v>1</v>
      </c>
      <c r="GX576">
        <f t="shared" si="409"/>
        <v>0</v>
      </c>
      <c r="HA576">
        <v>0</v>
      </c>
      <c r="HB576">
        <v>0</v>
      </c>
      <c r="HC576">
        <f t="shared" si="410"/>
        <v>0</v>
      </c>
      <c r="HE576" t="s">
        <v>49</v>
      </c>
      <c r="HF576" t="s">
        <v>45</v>
      </c>
      <c r="HG576">
        <f t="shared" si="411"/>
        <v>0</v>
      </c>
      <c r="HM576" t="s">
        <v>3</v>
      </c>
      <c r="HN576" t="s">
        <v>3</v>
      </c>
      <c r="HO576" t="s">
        <v>3</v>
      </c>
      <c r="HP576" t="s">
        <v>3</v>
      </c>
      <c r="HQ576" t="s">
        <v>3</v>
      </c>
      <c r="HS576">
        <v>0</v>
      </c>
      <c r="IK576">
        <v>0</v>
      </c>
    </row>
    <row r="577" spans="1:255" x14ac:dyDescent="0.2">
      <c r="A577" s="8">
        <v>17</v>
      </c>
      <c r="B577" s="8">
        <v>0</v>
      </c>
      <c r="C577" s="8"/>
      <c r="D577" s="8"/>
      <c r="E577" s="8" t="s">
        <v>229</v>
      </c>
      <c r="F577" s="8" t="s">
        <v>198</v>
      </c>
      <c r="G577" s="8" t="s">
        <v>332</v>
      </c>
      <c r="H577" s="8" t="s">
        <v>231</v>
      </c>
      <c r="I577" s="8">
        <v>0</v>
      </c>
      <c r="J577" s="8">
        <v>0</v>
      </c>
      <c r="K577" s="8">
        <v>0</v>
      </c>
      <c r="L577" s="8">
        <v>10</v>
      </c>
      <c r="M577" s="8">
        <v>10</v>
      </c>
      <c r="N577" s="8">
        <f t="shared" si="371"/>
        <v>0</v>
      </c>
      <c r="O577" s="8">
        <f t="shared" si="372"/>
        <v>0</v>
      </c>
      <c r="P577" s="8">
        <f t="shared" si="373"/>
        <v>0</v>
      </c>
      <c r="Q577" s="8">
        <f t="shared" si="374"/>
        <v>0</v>
      </c>
      <c r="R577" s="8">
        <f t="shared" si="375"/>
        <v>0</v>
      </c>
      <c r="S577" s="8">
        <f t="shared" si="376"/>
        <v>0</v>
      </c>
      <c r="T577" s="8">
        <f t="shared" si="377"/>
        <v>0</v>
      </c>
      <c r="U577" s="8">
        <f t="shared" si="378"/>
        <v>0</v>
      </c>
      <c r="V577" s="8">
        <f t="shared" si="379"/>
        <v>0</v>
      </c>
      <c r="W577" s="8">
        <f t="shared" si="380"/>
        <v>0</v>
      </c>
      <c r="X577" s="8">
        <f t="shared" si="381"/>
        <v>0</v>
      </c>
      <c r="Y577" s="8">
        <f t="shared" si="382"/>
        <v>0</v>
      </c>
      <c r="Z577" s="8"/>
      <c r="AA577" s="8">
        <v>82273856</v>
      </c>
      <c r="AB577" s="8">
        <f t="shared" si="383"/>
        <v>15912.79</v>
      </c>
      <c r="AC577" s="8">
        <f t="shared" si="384"/>
        <v>15912.79</v>
      </c>
      <c r="AD577" s="8">
        <f t="shared" si="385"/>
        <v>0</v>
      </c>
      <c r="AE577" s="8">
        <f t="shared" si="386"/>
        <v>0</v>
      </c>
      <c r="AF577" s="8">
        <f t="shared" si="387"/>
        <v>0</v>
      </c>
      <c r="AG577" s="8">
        <f t="shared" si="388"/>
        <v>0</v>
      </c>
      <c r="AH577" s="8">
        <f t="shared" si="389"/>
        <v>0</v>
      </c>
      <c r="AI577" s="8">
        <f t="shared" si="390"/>
        <v>0</v>
      </c>
      <c r="AJ577" s="8">
        <f t="shared" si="391"/>
        <v>0</v>
      </c>
      <c r="AK577" s="8">
        <v>15912.79</v>
      </c>
      <c r="AL577" s="8">
        <v>15912.79</v>
      </c>
      <c r="AM577" s="8">
        <v>0</v>
      </c>
      <c r="AN577" s="8">
        <v>0</v>
      </c>
      <c r="AO577" s="8">
        <v>0</v>
      </c>
      <c r="AP577" s="8">
        <v>0</v>
      </c>
      <c r="AQ577" s="8">
        <v>0</v>
      </c>
      <c r="AR577" s="8">
        <v>0</v>
      </c>
      <c r="AS577" s="8">
        <v>0</v>
      </c>
      <c r="AT577" s="8">
        <v>0</v>
      </c>
      <c r="AU577" s="8">
        <v>0</v>
      </c>
      <c r="AV577" s="8">
        <v>1</v>
      </c>
      <c r="AW577" s="8">
        <v>1</v>
      </c>
      <c r="AX577" s="8"/>
      <c r="AY577" s="8"/>
      <c r="AZ577" s="8">
        <v>1</v>
      </c>
      <c r="BA577" s="8">
        <v>1</v>
      </c>
      <c r="BB577" s="8">
        <v>1</v>
      </c>
      <c r="BC577" s="8">
        <v>1</v>
      </c>
      <c r="BD577" s="8" t="s">
        <v>3</v>
      </c>
      <c r="BE577" s="8" t="s">
        <v>3</v>
      </c>
      <c r="BF577" s="8" t="s">
        <v>3</v>
      </c>
      <c r="BG577" s="8" t="s">
        <v>3</v>
      </c>
      <c r="BH577" s="8">
        <v>3</v>
      </c>
      <c r="BI577" s="8">
        <v>1</v>
      </c>
      <c r="BJ577" s="8" t="s">
        <v>3</v>
      </c>
      <c r="BK577" s="8"/>
      <c r="BL577" s="8"/>
      <c r="BM577" s="8">
        <v>1100</v>
      </c>
      <c r="BN577" s="8">
        <v>0</v>
      </c>
      <c r="BO577" s="8" t="s">
        <v>3</v>
      </c>
      <c r="BP577" s="8">
        <v>0</v>
      </c>
      <c r="BQ577" s="8">
        <v>8</v>
      </c>
      <c r="BR577" s="8">
        <v>0</v>
      </c>
      <c r="BS577" s="8">
        <v>1</v>
      </c>
      <c r="BT577" s="8">
        <v>1</v>
      </c>
      <c r="BU577" s="8">
        <v>1</v>
      </c>
      <c r="BV577" s="8">
        <v>1</v>
      </c>
      <c r="BW577" s="8">
        <v>1</v>
      </c>
      <c r="BX577" s="8">
        <v>1</v>
      </c>
      <c r="BY577" s="8" t="s">
        <v>3</v>
      </c>
      <c r="BZ577" s="8">
        <v>0</v>
      </c>
      <c r="CA577" s="8">
        <v>0</v>
      </c>
      <c r="CB577" s="8" t="s">
        <v>3</v>
      </c>
      <c r="CC577" s="8"/>
      <c r="CD577" s="8"/>
      <c r="CE577" s="8">
        <v>0</v>
      </c>
      <c r="CF577" s="8">
        <v>0</v>
      </c>
      <c r="CG577" s="8">
        <v>0</v>
      </c>
      <c r="CH577" s="8">
        <v>22</v>
      </c>
      <c r="CI577" s="8">
        <v>0</v>
      </c>
      <c r="CJ577" s="8">
        <v>0</v>
      </c>
      <c r="CK577" s="8">
        <v>0</v>
      </c>
      <c r="CL577" s="8">
        <v>0</v>
      </c>
      <c r="CM577" s="8">
        <v>0</v>
      </c>
      <c r="CN577" s="8" t="s">
        <v>3</v>
      </c>
      <c r="CO577" s="8">
        <v>0</v>
      </c>
      <c r="CP577" s="8">
        <f t="shared" si="392"/>
        <v>0</v>
      </c>
      <c r="CQ577" s="8">
        <f t="shared" si="393"/>
        <v>15912.79</v>
      </c>
      <c r="CR577" s="8">
        <f t="shared" si="394"/>
        <v>0</v>
      </c>
      <c r="CS577" s="8">
        <f t="shared" si="395"/>
        <v>0</v>
      </c>
      <c r="CT577" s="8">
        <f t="shared" si="396"/>
        <v>0</v>
      </c>
      <c r="CU577" s="8">
        <f t="shared" si="397"/>
        <v>0</v>
      </c>
      <c r="CV577" s="8">
        <f t="shared" si="398"/>
        <v>0</v>
      </c>
      <c r="CW577" s="8">
        <f t="shared" si="399"/>
        <v>0</v>
      </c>
      <c r="CX577" s="8">
        <f t="shared" si="400"/>
        <v>0</v>
      </c>
      <c r="CY577" s="8">
        <f t="shared" si="401"/>
        <v>0</v>
      </c>
      <c r="CZ577" s="8">
        <f t="shared" si="402"/>
        <v>0</v>
      </c>
      <c r="DA577" s="8"/>
      <c r="DB577" s="8"/>
      <c r="DC577" s="8" t="s">
        <v>3</v>
      </c>
      <c r="DD577" s="8" t="s">
        <v>3</v>
      </c>
      <c r="DE577" s="8" t="s">
        <v>3</v>
      </c>
      <c r="DF577" s="8" t="s">
        <v>3</v>
      </c>
      <c r="DG577" s="8" t="s">
        <v>3</v>
      </c>
      <c r="DH577" s="8" t="s">
        <v>3</v>
      </c>
      <c r="DI577" s="8" t="s">
        <v>3</v>
      </c>
      <c r="DJ577" s="8" t="s">
        <v>3</v>
      </c>
      <c r="DK577" s="8" t="s">
        <v>3</v>
      </c>
      <c r="DL577" s="8" t="s">
        <v>3</v>
      </c>
      <c r="DM577" s="8" t="s">
        <v>3</v>
      </c>
      <c r="DN577" s="8">
        <v>0</v>
      </c>
      <c r="DO577" s="8">
        <v>0</v>
      </c>
      <c r="DP577" s="8">
        <v>1</v>
      </c>
      <c r="DQ577" s="8">
        <v>1</v>
      </c>
      <c r="DR577" s="8"/>
      <c r="DS577" s="8"/>
      <c r="DT577" s="8"/>
      <c r="DU577" s="8">
        <v>1010</v>
      </c>
      <c r="DV577" s="8" t="s">
        <v>231</v>
      </c>
      <c r="DW577" s="8" t="s">
        <v>231</v>
      </c>
      <c r="DX577" s="8">
        <v>1</v>
      </c>
      <c r="DY577" s="8"/>
      <c r="DZ577" s="8" t="s">
        <v>3</v>
      </c>
      <c r="EA577" s="8" t="s">
        <v>3</v>
      </c>
      <c r="EB577" s="8" t="s">
        <v>3</v>
      </c>
      <c r="EC577" s="8" t="s">
        <v>3</v>
      </c>
      <c r="ED577" s="8"/>
      <c r="EE577" s="8">
        <v>78822660</v>
      </c>
      <c r="EF577" s="8">
        <v>8</v>
      </c>
      <c r="EG577" s="8" t="s">
        <v>225</v>
      </c>
      <c r="EH577" s="8">
        <v>0</v>
      </c>
      <c r="EI577" s="8" t="s">
        <v>3</v>
      </c>
      <c r="EJ577" s="8">
        <v>1</v>
      </c>
      <c r="EK577" s="8">
        <v>1100</v>
      </c>
      <c r="EL577" s="8" t="s">
        <v>226</v>
      </c>
      <c r="EM577" s="8" t="s">
        <v>227</v>
      </c>
      <c r="EN577" s="8"/>
      <c r="EO577" s="8" t="s">
        <v>3</v>
      </c>
      <c r="EP577" s="8"/>
      <c r="EQ577" s="8">
        <v>131072</v>
      </c>
      <c r="ER577" s="8">
        <v>15912.79</v>
      </c>
      <c r="ES577" s="8">
        <v>15912.79</v>
      </c>
      <c r="ET577" s="8">
        <v>0</v>
      </c>
      <c r="EU577" s="8">
        <v>0</v>
      </c>
      <c r="EV577" s="8">
        <v>0</v>
      </c>
      <c r="EW577" s="8">
        <v>0</v>
      </c>
      <c r="EX577" s="8">
        <v>0</v>
      </c>
      <c r="EY577" s="8">
        <v>0</v>
      </c>
      <c r="EZ577" s="8">
        <v>5</v>
      </c>
      <c r="FA577" s="8"/>
      <c r="FB577" s="8"/>
      <c r="FC577" s="8">
        <v>0</v>
      </c>
      <c r="FD577" s="8">
        <v>18</v>
      </c>
      <c r="FE577" s="8"/>
      <c r="FF577" s="8">
        <v>15146.38</v>
      </c>
      <c r="FG577" s="8"/>
      <c r="FH577" s="8"/>
      <c r="FI577" s="8"/>
      <c r="FJ577" s="8"/>
      <c r="FK577" s="8"/>
      <c r="FL577" s="8"/>
      <c r="FM577" s="8"/>
      <c r="FN577" s="8"/>
      <c r="FO577" s="8"/>
      <c r="FP577" s="8"/>
      <c r="FQ577" s="8">
        <v>0</v>
      </c>
      <c r="FR577" s="8">
        <v>0</v>
      </c>
      <c r="FS577" s="8">
        <v>0</v>
      </c>
      <c r="FT577" s="8"/>
      <c r="FU577" s="8"/>
      <c r="FV577" s="8"/>
      <c r="FW577" s="8"/>
      <c r="FX577" s="8">
        <v>0</v>
      </c>
      <c r="FY577" s="8">
        <v>0</v>
      </c>
      <c r="FZ577" s="8"/>
      <c r="GA577" s="8" t="s">
        <v>427</v>
      </c>
      <c r="GB577" s="8"/>
      <c r="GC577" s="8"/>
      <c r="GD577" s="8">
        <v>1</v>
      </c>
      <c r="GE577" s="8"/>
      <c r="GF577" s="8">
        <v>-644082693</v>
      </c>
      <c r="GG577" s="8">
        <v>2</v>
      </c>
      <c r="GH577" s="8">
        <v>3</v>
      </c>
      <c r="GI577" s="8">
        <v>-2</v>
      </c>
      <c r="GJ577" s="8">
        <v>0</v>
      </c>
      <c r="GK577" s="8">
        <v>0</v>
      </c>
      <c r="GL577" s="8">
        <f t="shared" si="403"/>
        <v>0</v>
      </c>
      <c r="GM577" s="8">
        <f t="shared" si="404"/>
        <v>0</v>
      </c>
      <c r="GN577" s="8">
        <f t="shared" si="405"/>
        <v>0</v>
      </c>
      <c r="GO577" s="8">
        <f t="shared" si="406"/>
        <v>0</v>
      </c>
      <c r="GP577" s="8">
        <f t="shared" si="407"/>
        <v>0</v>
      </c>
      <c r="GQ577" s="8"/>
      <c r="GR577" s="8">
        <v>1</v>
      </c>
      <c r="GS577" s="8">
        <v>1</v>
      </c>
      <c r="GT577" s="8">
        <v>0</v>
      </c>
      <c r="GU577" s="8" t="s">
        <v>3</v>
      </c>
      <c r="GV577" s="8">
        <f t="shared" si="408"/>
        <v>0</v>
      </c>
      <c r="GW577" s="8">
        <v>1</v>
      </c>
      <c r="GX577" s="8">
        <f t="shared" si="409"/>
        <v>0</v>
      </c>
      <c r="GY577" s="8"/>
      <c r="GZ577" s="8"/>
      <c r="HA577" s="8">
        <v>0</v>
      </c>
      <c r="HB577" s="8">
        <v>0</v>
      </c>
      <c r="HC577" s="8">
        <f t="shared" si="410"/>
        <v>0</v>
      </c>
      <c r="HD577" s="8"/>
      <c r="HE577" s="8" t="s">
        <v>49</v>
      </c>
      <c r="HF577" s="8" t="s">
        <v>45</v>
      </c>
      <c r="HG577" s="8">
        <f t="shared" si="411"/>
        <v>0</v>
      </c>
      <c r="HH577" s="8"/>
      <c r="HI577" s="8"/>
      <c r="HJ577" s="8"/>
      <c r="HK577" s="8"/>
      <c r="HL577" s="8"/>
      <c r="HM577" s="8" t="s">
        <v>3</v>
      </c>
      <c r="HN577" s="8" t="s">
        <v>3</v>
      </c>
      <c r="HO577" s="8" t="s">
        <v>3</v>
      </c>
      <c r="HP577" s="8" t="s">
        <v>3</v>
      </c>
      <c r="HQ577" s="8" t="s">
        <v>3</v>
      </c>
      <c r="HR577" s="8"/>
      <c r="HS577" s="8">
        <v>0</v>
      </c>
      <c r="HT577" s="8"/>
      <c r="HU577" s="8"/>
      <c r="HV577" s="8"/>
      <c r="HW577" s="8"/>
      <c r="HX577" s="8"/>
      <c r="HY577" s="8"/>
      <c r="HZ577" s="8"/>
      <c r="IA577" s="8"/>
      <c r="IB577" s="8"/>
      <c r="IC577" s="8"/>
      <c r="ID577" s="8"/>
      <c r="IE577" s="8"/>
      <c r="IF577" s="8"/>
      <c r="IG577" s="8"/>
      <c r="IH577" s="8"/>
      <c r="II577" s="8"/>
      <c r="IJ577" s="8"/>
      <c r="IK577" s="8">
        <v>0</v>
      </c>
      <c r="IL577" s="8"/>
      <c r="IM577" s="8"/>
      <c r="IN577" s="8"/>
      <c r="IO577" s="8"/>
      <c r="IP577" s="8"/>
      <c r="IQ577" s="8"/>
      <c r="IR577" s="8"/>
      <c r="IS577" s="8"/>
      <c r="IT577" s="8"/>
      <c r="IU577" s="8"/>
    </row>
    <row r="578" spans="1:255" x14ac:dyDescent="0.2">
      <c r="A578">
        <v>17</v>
      </c>
      <c r="B578">
        <v>0</v>
      </c>
      <c r="E578" t="s">
        <v>229</v>
      </c>
      <c r="F578" t="s">
        <v>198</v>
      </c>
      <c r="G578" t="s">
        <v>332</v>
      </c>
      <c r="H578" t="s">
        <v>231</v>
      </c>
      <c r="I578">
        <v>0</v>
      </c>
      <c r="J578">
        <v>0</v>
      </c>
      <c r="K578">
        <v>0</v>
      </c>
      <c r="L578">
        <v>10</v>
      </c>
      <c r="M578">
        <v>10</v>
      </c>
      <c r="N578">
        <f t="shared" si="371"/>
        <v>0</v>
      </c>
      <c r="O578">
        <f t="shared" si="372"/>
        <v>0</v>
      </c>
      <c r="P578">
        <f t="shared" si="373"/>
        <v>0</v>
      </c>
      <c r="Q578">
        <f t="shared" si="374"/>
        <v>0</v>
      </c>
      <c r="R578">
        <f t="shared" si="375"/>
        <v>0</v>
      </c>
      <c r="S578">
        <f t="shared" si="376"/>
        <v>0</v>
      </c>
      <c r="T578">
        <f t="shared" si="377"/>
        <v>0</v>
      </c>
      <c r="U578">
        <f t="shared" si="378"/>
        <v>0</v>
      </c>
      <c r="V578">
        <f t="shared" si="379"/>
        <v>0</v>
      </c>
      <c r="W578">
        <f t="shared" si="380"/>
        <v>0</v>
      </c>
      <c r="X578">
        <f t="shared" si="381"/>
        <v>0</v>
      </c>
      <c r="Y578">
        <f t="shared" si="382"/>
        <v>0</v>
      </c>
      <c r="AA578">
        <v>82273791</v>
      </c>
      <c r="AB578">
        <f t="shared" si="383"/>
        <v>15912.79</v>
      </c>
      <c r="AC578">
        <f t="shared" si="384"/>
        <v>15912.79</v>
      </c>
      <c r="AD578">
        <f t="shared" si="385"/>
        <v>0</v>
      </c>
      <c r="AE578">
        <f t="shared" si="386"/>
        <v>0</v>
      </c>
      <c r="AF578">
        <f t="shared" si="387"/>
        <v>0</v>
      </c>
      <c r="AG578">
        <f t="shared" si="388"/>
        <v>0</v>
      </c>
      <c r="AH578">
        <f t="shared" si="389"/>
        <v>0</v>
      </c>
      <c r="AI578">
        <f t="shared" si="390"/>
        <v>0</v>
      </c>
      <c r="AJ578">
        <f t="shared" si="391"/>
        <v>0</v>
      </c>
      <c r="AK578">
        <v>15912.79</v>
      </c>
      <c r="AL578">
        <v>15912.79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1</v>
      </c>
      <c r="AW578">
        <v>1</v>
      </c>
      <c r="AZ578">
        <v>1</v>
      </c>
      <c r="BA578">
        <v>1</v>
      </c>
      <c r="BB578">
        <v>1</v>
      </c>
      <c r="BC578">
        <v>1</v>
      </c>
      <c r="BD578" t="s">
        <v>3</v>
      </c>
      <c r="BE578" t="s">
        <v>3</v>
      </c>
      <c r="BF578" t="s">
        <v>3</v>
      </c>
      <c r="BG578" t="s">
        <v>3</v>
      </c>
      <c r="BH578">
        <v>3</v>
      </c>
      <c r="BI578">
        <v>1</v>
      </c>
      <c r="BJ578" t="s">
        <v>3</v>
      </c>
      <c r="BM578">
        <v>1100</v>
      </c>
      <c r="BN578">
        <v>0</v>
      </c>
      <c r="BO578" t="s">
        <v>3</v>
      </c>
      <c r="BP578">
        <v>0</v>
      </c>
      <c r="BQ578">
        <v>8</v>
      </c>
      <c r="BR578">
        <v>0</v>
      </c>
      <c r="BS578">
        <v>1</v>
      </c>
      <c r="BT578">
        <v>1</v>
      </c>
      <c r="BU578">
        <v>1</v>
      </c>
      <c r="BV578">
        <v>1</v>
      </c>
      <c r="BW578">
        <v>1</v>
      </c>
      <c r="BX578">
        <v>1</v>
      </c>
      <c r="BY578" t="s">
        <v>3</v>
      </c>
      <c r="BZ578">
        <v>0</v>
      </c>
      <c r="CA578">
        <v>0</v>
      </c>
      <c r="CB578" t="s">
        <v>3</v>
      </c>
      <c r="CE578">
        <v>0</v>
      </c>
      <c r="CF578">
        <v>0</v>
      </c>
      <c r="CG578">
        <v>0</v>
      </c>
      <c r="CH578">
        <v>22</v>
      </c>
      <c r="CI578">
        <v>0</v>
      </c>
      <c r="CJ578">
        <v>0</v>
      </c>
      <c r="CK578">
        <v>0</v>
      </c>
      <c r="CL578">
        <v>0</v>
      </c>
      <c r="CM578">
        <v>0</v>
      </c>
      <c r="CN578" t="s">
        <v>3</v>
      </c>
      <c r="CO578">
        <v>0</v>
      </c>
      <c r="CP578">
        <f t="shared" si="392"/>
        <v>0</v>
      </c>
      <c r="CQ578">
        <f t="shared" si="393"/>
        <v>15912.79</v>
      </c>
      <c r="CR578">
        <f t="shared" si="394"/>
        <v>0</v>
      </c>
      <c r="CS578">
        <f t="shared" si="395"/>
        <v>0</v>
      </c>
      <c r="CT578">
        <f t="shared" si="396"/>
        <v>0</v>
      </c>
      <c r="CU578">
        <f t="shared" si="397"/>
        <v>0</v>
      </c>
      <c r="CV578">
        <f t="shared" si="398"/>
        <v>0</v>
      </c>
      <c r="CW578">
        <f t="shared" si="399"/>
        <v>0</v>
      </c>
      <c r="CX578">
        <f t="shared" si="400"/>
        <v>0</v>
      </c>
      <c r="CY578">
        <f t="shared" si="401"/>
        <v>0</v>
      </c>
      <c r="CZ578">
        <f t="shared" si="402"/>
        <v>0</v>
      </c>
      <c r="DC578" t="s">
        <v>3</v>
      </c>
      <c r="DD578" t="s">
        <v>3</v>
      </c>
      <c r="DE578" t="s">
        <v>3</v>
      </c>
      <c r="DF578" t="s">
        <v>3</v>
      </c>
      <c r="DG578" t="s">
        <v>3</v>
      </c>
      <c r="DH578" t="s">
        <v>3</v>
      </c>
      <c r="DI578" t="s">
        <v>3</v>
      </c>
      <c r="DJ578" t="s">
        <v>3</v>
      </c>
      <c r="DK578" t="s">
        <v>3</v>
      </c>
      <c r="DL578" t="s">
        <v>3</v>
      </c>
      <c r="DM578" t="s">
        <v>3</v>
      </c>
      <c r="DN578">
        <v>0</v>
      </c>
      <c r="DO578">
        <v>0</v>
      </c>
      <c r="DP578">
        <v>1</v>
      </c>
      <c r="DQ578">
        <v>1</v>
      </c>
      <c r="DU578">
        <v>1010</v>
      </c>
      <c r="DV578" t="s">
        <v>231</v>
      </c>
      <c r="DW578" t="s">
        <v>231</v>
      </c>
      <c r="DX578">
        <v>1</v>
      </c>
      <c r="DZ578" t="s">
        <v>3</v>
      </c>
      <c r="EA578" t="s">
        <v>3</v>
      </c>
      <c r="EB578" t="s">
        <v>3</v>
      </c>
      <c r="EC578" t="s">
        <v>3</v>
      </c>
      <c r="EE578">
        <v>78822660</v>
      </c>
      <c r="EF578">
        <v>8</v>
      </c>
      <c r="EG578" t="s">
        <v>225</v>
      </c>
      <c r="EH578">
        <v>0</v>
      </c>
      <c r="EI578" t="s">
        <v>3</v>
      </c>
      <c r="EJ578">
        <v>1</v>
      </c>
      <c r="EK578">
        <v>1100</v>
      </c>
      <c r="EL578" t="s">
        <v>226</v>
      </c>
      <c r="EM578" t="s">
        <v>227</v>
      </c>
      <c r="EO578" t="s">
        <v>3</v>
      </c>
      <c r="EQ578">
        <v>131072</v>
      </c>
      <c r="ER578">
        <v>15912.79</v>
      </c>
      <c r="ES578">
        <v>15912.79</v>
      </c>
      <c r="ET578">
        <v>0</v>
      </c>
      <c r="EU578">
        <v>0</v>
      </c>
      <c r="EV578">
        <v>0</v>
      </c>
      <c r="EW578">
        <v>0</v>
      </c>
      <c r="EX578">
        <v>0</v>
      </c>
      <c r="EY578">
        <v>0</v>
      </c>
      <c r="EZ578">
        <v>5</v>
      </c>
      <c r="FC578">
        <v>0</v>
      </c>
      <c r="FD578">
        <v>18</v>
      </c>
      <c r="FF578">
        <v>15146.38</v>
      </c>
      <c r="FQ578">
        <v>0</v>
      </c>
      <c r="FR578">
        <v>0</v>
      </c>
      <c r="FS578">
        <v>0</v>
      </c>
      <c r="FX578">
        <v>0</v>
      </c>
      <c r="FY578">
        <v>0</v>
      </c>
      <c r="GA578" t="s">
        <v>427</v>
      </c>
      <c r="GD578">
        <v>1</v>
      </c>
      <c r="GF578">
        <v>-644082693</v>
      </c>
      <c r="GG578">
        <v>2</v>
      </c>
      <c r="GH578">
        <v>3</v>
      </c>
      <c r="GI578">
        <v>-2</v>
      </c>
      <c r="GJ578">
        <v>0</v>
      </c>
      <c r="GK578">
        <v>0</v>
      </c>
      <c r="GL578">
        <f t="shared" si="403"/>
        <v>0</v>
      </c>
      <c r="GM578">
        <f t="shared" si="404"/>
        <v>0</v>
      </c>
      <c r="GN578">
        <f t="shared" si="405"/>
        <v>0</v>
      </c>
      <c r="GO578">
        <f t="shared" si="406"/>
        <v>0</v>
      </c>
      <c r="GP578">
        <f t="shared" si="407"/>
        <v>0</v>
      </c>
      <c r="GR578">
        <v>1</v>
      </c>
      <c r="GS578">
        <v>1</v>
      </c>
      <c r="GT578">
        <v>0</v>
      </c>
      <c r="GU578" t="s">
        <v>3</v>
      </c>
      <c r="GV578">
        <f t="shared" si="408"/>
        <v>0</v>
      </c>
      <c r="GW578">
        <v>1</v>
      </c>
      <c r="GX578">
        <f t="shared" si="409"/>
        <v>0</v>
      </c>
      <c r="HA578">
        <v>0</v>
      </c>
      <c r="HB578">
        <v>0</v>
      </c>
      <c r="HC578">
        <f t="shared" si="410"/>
        <v>0</v>
      </c>
      <c r="HE578" t="s">
        <v>49</v>
      </c>
      <c r="HF578" t="s">
        <v>45</v>
      </c>
      <c r="HG578">
        <f t="shared" si="411"/>
        <v>0</v>
      </c>
      <c r="HM578" t="s">
        <v>3</v>
      </c>
      <c r="HN578" t="s">
        <v>3</v>
      </c>
      <c r="HO578" t="s">
        <v>3</v>
      </c>
      <c r="HP578" t="s">
        <v>3</v>
      </c>
      <c r="HQ578" t="s">
        <v>3</v>
      </c>
      <c r="HS578">
        <v>0</v>
      </c>
      <c r="IK578">
        <v>0</v>
      </c>
    </row>
    <row r="579" spans="1:255" x14ac:dyDescent="0.2">
      <c r="A579" s="8">
        <v>17</v>
      </c>
      <c r="B579" s="8">
        <v>0</v>
      </c>
      <c r="C579" s="8"/>
      <c r="D579" s="8"/>
      <c r="E579" s="8" t="s">
        <v>233</v>
      </c>
      <c r="F579" s="8" t="s">
        <v>198</v>
      </c>
      <c r="G579" s="8" t="s">
        <v>428</v>
      </c>
      <c r="H579" s="8" t="s">
        <v>200</v>
      </c>
      <c r="I579" s="8">
        <v>0</v>
      </c>
      <c r="J579" s="8">
        <v>0</v>
      </c>
      <c r="K579" s="8">
        <v>0</v>
      </c>
      <c r="L579" s="8">
        <v>3</v>
      </c>
      <c r="M579" s="8">
        <v>3</v>
      </c>
      <c r="N579" s="8">
        <f t="shared" si="371"/>
        <v>0</v>
      </c>
      <c r="O579" s="8">
        <f t="shared" si="372"/>
        <v>0</v>
      </c>
      <c r="P579" s="8">
        <f t="shared" si="373"/>
        <v>0</v>
      </c>
      <c r="Q579" s="8">
        <f t="shared" si="374"/>
        <v>0</v>
      </c>
      <c r="R579" s="8">
        <f t="shared" si="375"/>
        <v>0</v>
      </c>
      <c r="S579" s="8">
        <f t="shared" si="376"/>
        <v>0</v>
      </c>
      <c r="T579" s="8">
        <f t="shared" si="377"/>
        <v>0</v>
      </c>
      <c r="U579" s="8">
        <f t="shared" si="378"/>
        <v>0</v>
      </c>
      <c r="V579" s="8">
        <f t="shared" si="379"/>
        <v>0</v>
      </c>
      <c r="W579" s="8">
        <f t="shared" si="380"/>
        <v>0</v>
      </c>
      <c r="X579" s="8">
        <f t="shared" si="381"/>
        <v>0</v>
      </c>
      <c r="Y579" s="8">
        <f t="shared" si="382"/>
        <v>0</v>
      </c>
      <c r="Z579" s="8"/>
      <c r="AA579" s="8">
        <v>82273856</v>
      </c>
      <c r="AB579" s="8">
        <f t="shared" si="383"/>
        <v>342.6</v>
      </c>
      <c r="AC579" s="8">
        <f t="shared" si="384"/>
        <v>342.6</v>
      </c>
      <c r="AD579" s="8">
        <f t="shared" si="385"/>
        <v>0</v>
      </c>
      <c r="AE579" s="8">
        <f t="shared" si="386"/>
        <v>0</v>
      </c>
      <c r="AF579" s="8">
        <f t="shared" si="387"/>
        <v>0</v>
      </c>
      <c r="AG579" s="8">
        <f t="shared" si="388"/>
        <v>0</v>
      </c>
      <c r="AH579" s="8">
        <f t="shared" si="389"/>
        <v>0</v>
      </c>
      <c r="AI579" s="8">
        <f t="shared" si="390"/>
        <v>0</v>
      </c>
      <c r="AJ579" s="8">
        <f t="shared" si="391"/>
        <v>0</v>
      </c>
      <c r="AK579" s="8">
        <v>342.6</v>
      </c>
      <c r="AL579" s="8">
        <v>342.6</v>
      </c>
      <c r="AM579" s="8">
        <v>0</v>
      </c>
      <c r="AN579" s="8">
        <v>0</v>
      </c>
      <c r="AO579" s="8">
        <v>0</v>
      </c>
      <c r="AP579" s="8">
        <v>0</v>
      </c>
      <c r="AQ579" s="8">
        <v>0</v>
      </c>
      <c r="AR579" s="8">
        <v>0</v>
      </c>
      <c r="AS579" s="8">
        <v>0</v>
      </c>
      <c r="AT579" s="8">
        <v>0</v>
      </c>
      <c r="AU579" s="8">
        <v>0</v>
      </c>
      <c r="AV579" s="8">
        <v>1</v>
      </c>
      <c r="AW579" s="8">
        <v>1</v>
      </c>
      <c r="AX579" s="8"/>
      <c r="AY579" s="8"/>
      <c r="AZ579" s="8">
        <v>1</v>
      </c>
      <c r="BA579" s="8">
        <v>1</v>
      </c>
      <c r="BB579" s="8">
        <v>1</v>
      </c>
      <c r="BC579" s="8">
        <v>1</v>
      </c>
      <c r="BD579" s="8" t="s">
        <v>3</v>
      </c>
      <c r="BE579" s="8" t="s">
        <v>3</v>
      </c>
      <c r="BF579" s="8" t="s">
        <v>3</v>
      </c>
      <c r="BG579" s="8" t="s">
        <v>3</v>
      </c>
      <c r="BH579" s="8">
        <v>3</v>
      </c>
      <c r="BI579" s="8">
        <v>1</v>
      </c>
      <c r="BJ579" s="8" t="s">
        <v>3</v>
      </c>
      <c r="BK579" s="8"/>
      <c r="BL579" s="8"/>
      <c r="BM579" s="8">
        <v>1100</v>
      </c>
      <c r="BN579" s="8">
        <v>0</v>
      </c>
      <c r="BO579" s="8" t="s">
        <v>3</v>
      </c>
      <c r="BP579" s="8">
        <v>0</v>
      </c>
      <c r="BQ579" s="8">
        <v>8</v>
      </c>
      <c r="BR579" s="8">
        <v>0</v>
      </c>
      <c r="BS579" s="8">
        <v>1</v>
      </c>
      <c r="BT579" s="8">
        <v>1</v>
      </c>
      <c r="BU579" s="8">
        <v>1</v>
      </c>
      <c r="BV579" s="8">
        <v>1</v>
      </c>
      <c r="BW579" s="8">
        <v>1</v>
      </c>
      <c r="BX579" s="8">
        <v>1</v>
      </c>
      <c r="BY579" s="8" t="s">
        <v>3</v>
      </c>
      <c r="BZ579" s="8">
        <v>0</v>
      </c>
      <c r="CA579" s="8">
        <v>0</v>
      </c>
      <c r="CB579" s="8" t="s">
        <v>3</v>
      </c>
      <c r="CC579" s="8"/>
      <c r="CD579" s="8"/>
      <c r="CE579" s="8">
        <v>0</v>
      </c>
      <c r="CF579" s="8">
        <v>0</v>
      </c>
      <c r="CG579" s="8">
        <v>0</v>
      </c>
      <c r="CH579" s="8">
        <v>23</v>
      </c>
      <c r="CI579" s="8">
        <v>0</v>
      </c>
      <c r="CJ579" s="8">
        <v>0</v>
      </c>
      <c r="CK579" s="8">
        <v>0</v>
      </c>
      <c r="CL579" s="8">
        <v>0</v>
      </c>
      <c r="CM579" s="8">
        <v>0</v>
      </c>
      <c r="CN579" s="8" t="s">
        <v>3</v>
      </c>
      <c r="CO579" s="8">
        <v>0</v>
      </c>
      <c r="CP579" s="8">
        <f t="shared" si="392"/>
        <v>0</v>
      </c>
      <c r="CQ579" s="8">
        <f t="shared" si="393"/>
        <v>342.6</v>
      </c>
      <c r="CR579" s="8">
        <f t="shared" si="394"/>
        <v>0</v>
      </c>
      <c r="CS579" s="8">
        <f t="shared" si="395"/>
        <v>0</v>
      </c>
      <c r="CT579" s="8">
        <f t="shared" si="396"/>
        <v>0</v>
      </c>
      <c r="CU579" s="8">
        <f t="shared" si="397"/>
        <v>0</v>
      </c>
      <c r="CV579" s="8">
        <f t="shared" si="398"/>
        <v>0</v>
      </c>
      <c r="CW579" s="8">
        <f t="shared" si="399"/>
        <v>0</v>
      </c>
      <c r="CX579" s="8">
        <f t="shared" si="400"/>
        <v>0</v>
      </c>
      <c r="CY579" s="8">
        <f t="shared" si="401"/>
        <v>0</v>
      </c>
      <c r="CZ579" s="8">
        <f t="shared" si="402"/>
        <v>0</v>
      </c>
      <c r="DA579" s="8"/>
      <c r="DB579" s="8"/>
      <c r="DC579" s="8" t="s">
        <v>3</v>
      </c>
      <c r="DD579" s="8" t="s">
        <v>3</v>
      </c>
      <c r="DE579" s="8" t="s">
        <v>3</v>
      </c>
      <c r="DF579" s="8" t="s">
        <v>3</v>
      </c>
      <c r="DG579" s="8" t="s">
        <v>3</v>
      </c>
      <c r="DH579" s="8" t="s">
        <v>3</v>
      </c>
      <c r="DI579" s="8" t="s">
        <v>3</v>
      </c>
      <c r="DJ579" s="8" t="s">
        <v>3</v>
      </c>
      <c r="DK579" s="8" t="s">
        <v>3</v>
      </c>
      <c r="DL579" s="8" t="s">
        <v>3</v>
      </c>
      <c r="DM579" s="8" t="s">
        <v>3</v>
      </c>
      <c r="DN579" s="8">
        <v>0</v>
      </c>
      <c r="DO579" s="8">
        <v>0</v>
      </c>
      <c r="DP579" s="8">
        <v>1</v>
      </c>
      <c r="DQ579" s="8">
        <v>1</v>
      </c>
      <c r="DR579" s="8"/>
      <c r="DS579" s="8"/>
      <c r="DT579" s="8"/>
      <c r="DU579" s="8">
        <v>1003</v>
      </c>
      <c r="DV579" s="8" t="s">
        <v>200</v>
      </c>
      <c r="DW579" s="8" t="s">
        <v>200</v>
      </c>
      <c r="DX579" s="8">
        <v>1</v>
      </c>
      <c r="DY579" s="8"/>
      <c r="DZ579" s="8" t="s">
        <v>3</v>
      </c>
      <c r="EA579" s="8" t="s">
        <v>3</v>
      </c>
      <c r="EB579" s="8" t="s">
        <v>3</v>
      </c>
      <c r="EC579" s="8" t="s">
        <v>3</v>
      </c>
      <c r="ED579" s="8"/>
      <c r="EE579" s="8">
        <v>78822660</v>
      </c>
      <c r="EF579" s="8">
        <v>8</v>
      </c>
      <c r="EG579" s="8" t="s">
        <v>225</v>
      </c>
      <c r="EH579" s="8">
        <v>0</v>
      </c>
      <c r="EI579" s="8" t="s">
        <v>3</v>
      </c>
      <c r="EJ579" s="8">
        <v>1</v>
      </c>
      <c r="EK579" s="8">
        <v>1100</v>
      </c>
      <c r="EL579" s="8" t="s">
        <v>226</v>
      </c>
      <c r="EM579" s="8" t="s">
        <v>227</v>
      </c>
      <c r="EN579" s="8"/>
      <c r="EO579" s="8" t="s">
        <v>3</v>
      </c>
      <c r="EP579" s="8"/>
      <c r="EQ579" s="8">
        <v>131072</v>
      </c>
      <c r="ER579" s="8">
        <v>342.6</v>
      </c>
      <c r="ES579" s="8">
        <v>342.6</v>
      </c>
      <c r="ET579" s="8">
        <v>0</v>
      </c>
      <c r="EU579" s="8">
        <v>0</v>
      </c>
      <c r="EV579" s="8">
        <v>0</v>
      </c>
      <c r="EW579" s="8">
        <v>0</v>
      </c>
      <c r="EX579" s="8">
        <v>0</v>
      </c>
      <c r="EY579" s="8">
        <v>0</v>
      </c>
      <c r="EZ579" s="8">
        <v>5</v>
      </c>
      <c r="FA579" s="8"/>
      <c r="FB579" s="8"/>
      <c r="FC579" s="8">
        <v>0</v>
      </c>
      <c r="FD579" s="8">
        <v>18</v>
      </c>
      <c r="FE579" s="8"/>
      <c r="FF579" s="8">
        <v>326.10000000000002</v>
      </c>
      <c r="FG579" s="8"/>
      <c r="FH579" s="8"/>
      <c r="FI579" s="8"/>
      <c r="FJ579" s="8"/>
      <c r="FK579" s="8"/>
      <c r="FL579" s="8"/>
      <c r="FM579" s="8"/>
      <c r="FN579" s="8"/>
      <c r="FO579" s="8"/>
      <c r="FP579" s="8"/>
      <c r="FQ579" s="8">
        <v>0</v>
      </c>
      <c r="FR579" s="8">
        <v>0</v>
      </c>
      <c r="FS579" s="8">
        <v>0</v>
      </c>
      <c r="FT579" s="8"/>
      <c r="FU579" s="8"/>
      <c r="FV579" s="8"/>
      <c r="FW579" s="8"/>
      <c r="FX579" s="8">
        <v>0</v>
      </c>
      <c r="FY579" s="8">
        <v>0</v>
      </c>
      <c r="FZ579" s="8"/>
      <c r="GA579" s="8" t="s">
        <v>429</v>
      </c>
      <c r="GB579" s="8"/>
      <c r="GC579" s="8"/>
      <c r="GD579" s="8">
        <v>1</v>
      </c>
      <c r="GE579" s="8"/>
      <c r="GF579" s="8">
        <v>-2062544091</v>
      </c>
      <c r="GG579" s="8">
        <v>2</v>
      </c>
      <c r="GH579" s="8">
        <v>3</v>
      </c>
      <c r="GI579" s="8">
        <v>-2</v>
      </c>
      <c r="GJ579" s="8">
        <v>0</v>
      </c>
      <c r="GK579" s="8">
        <v>0</v>
      </c>
      <c r="GL579" s="8">
        <f t="shared" si="403"/>
        <v>0</v>
      </c>
      <c r="GM579" s="8">
        <f t="shared" si="404"/>
        <v>0</v>
      </c>
      <c r="GN579" s="8">
        <f t="shared" si="405"/>
        <v>0</v>
      </c>
      <c r="GO579" s="8">
        <f t="shared" si="406"/>
        <v>0</v>
      </c>
      <c r="GP579" s="8">
        <f t="shared" si="407"/>
        <v>0</v>
      </c>
      <c r="GQ579" s="8"/>
      <c r="GR579" s="8">
        <v>1</v>
      </c>
      <c r="GS579" s="8">
        <v>1</v>
      </c>
      <c r="GT579" s="8">
        <v>0</v>
      </c>
      <c r="GU579" s="8" t="s">
        <v>3</v>
      </c>
      <c r="GV579" s="8">
        <f t="shared" si="408"/>
        <v>0</v>
      </c>
      <c r="GW579" s="8">
        <v>1</v>
      </c>
      <c r="GX579" s="8">
        <f t="shared" si="409"/>
        <v>0</v>
      </c>
      <c r="GY579" s="8"/>
      <c r="GZ579" s="8"/>
      <c r="HA579" s="8">
        <v>0</v>
      </c>
      <c r="HB579" s="8">
        <v>0</v>
      </c>
      <c r="HC579" s="8">
        <f t="shared" si="410"/>
        <v>0</v>
      </c>
      <c r="HD579" s="8"/>
      <c r="HE579" s="8" t="s">
        <v>49</v>
      </c>
      <c r="HF579" s="8" t="s">
        <v>45</v>
      </c>
      <c r="HG579" s="8">
        <f t="shared" si="411"/>
        <v>0</v>
      </c>
      <c r="HH579" s="8"/>
      <c r="HI579" s="8"/>
      <c r="HJ579" s="8"/>
      <c r="HK579" s="8"/>
      <c r="HL579" s="8"/>
      <c r="HM579" s="8" t="s">
        <v>3</v>
      </c>
      <c r="HN579" s="8" t="s">
        <v>3</v>
      </c>
      <c r="HO579" s="8" t="s">
        <v>3</v>
      </c>
      <c r="HP579" s="8" t="s">
        <v>3</v>
      </c>
      <c r="HQ579" s="8" t="s">
        <v>3</v>
      </c>
      <c r="HR579" s="8"/>
      <c r="HS579" s="8">
        <v>0</v>
      </c>
      <c r="HT579" s="8"/>
      <c r="HU579" s="8"/>
      <c r="HV579" s="8"/>
      <c r="HW579" s="8"/>
      <c r="HX579" s="8"/>
      <c r="HY579" s="8"/>
      <c r="HZ579" s="8"/>
      <c r="IA579" s="8"/>
      <c r="IB579" s="8"/>
      <c r="IC579" s="8"/>
      <c r="ID579" s="8"/>
      <c r="IE579" s="8"/>
      <c r="IF579" s="8"/>
      <c r="IG579" s="8"/>
      <c r="IH579" s="8"/>
      <c r="II579" s="8"/>
      <c r="IJ579" s="8"/>
      <c r="IK579" s="8">
        <v>0</v>
      </c>
      <c r="IL579" s="8"/>
      <c r="IM579" s="8"/>
      <c r="IN579" s="8"/>
      <c r="IO579" s="8"/>
      <c r="IP579" s="8"/>
      <c r="IQ579" s="8"/>
      <c r="IR579" s="8"/>
      <c r="IS579" s="8"/>
      <c r="IT579" s="8"/>
      <c r="IU579" s="8"/>
    </row>
    <row r="580" spans="1:255" x14ac:dyDescent="0.2">
      <c r="A580">
        <v>17</v>
      </c>
      <c r="B580">
        <v>0</v>
      </c>
      <c r="E580" t="s">
        <v>233</v>
      </c>
      <c r="F580" t="s">
        <v>198</v>
      </c>
      <c r="G580" t="s">
        <v>428</v>
      </c>
      <c r="H580" t="s">
        <v>200</v>
      </c>
      <c r="I580">
        <v>0</v>
      </c>
      <c r="J580">
        <v>0</v>
      </c>
      <c r="K580">
        <v>0</v>
      </c>
      <c r="L580">
        <v>3</v>
      </c>
      <c r="M580">
        <v>3</v>
      </c>
      <c r="N580">
        <f t="shared" si="371"/>
        <v>0</v>
      </c>
      <c r="O580">
        <f t="shared" si="372"/>
        <v>0</v>
      </c>
      <c r="P580">
        <f t="shared" si="373"/>
        <v>0</v>
      </c>
      <c r="Q580">
        <f t="shared" si="374"/>
        <v>0</v>
      </c>
      <c r="R580">
        <f t="shared" si="375"/>
        <v>0</v>
      </c>
      <c r="S580">
        <f t="shared" si="376"/>
        <v>0</v>
      </c>
      <c r="T580">
        <f t="shared" si="377"/>
        <v>0</v>
      </c>
      <c r="U580">
        <f t="shared" si="378"/>
        <v>0</v>
      </c>
      <c r="V580">
        <f t="shared" si="379"/>
        <v>0</v>
      </c>
      <c r="W580">
        <f t="shared" si="380"/>
        <v>0</v>
      </c>
      <c r="X580">
        <f t="shared" si="381"/>
        <v>0</v>
      </c>
      <c r="Y580">
        <f t="shared" si="382"/>
        <v>0</v>
      </c>
      <c r="AA580">
        <v>82273791</v>
      </c>
      <c r="AB580">
        <f t="shared" si="383"/>
        <v>342.6</v>
      </c>
      <c r="AC580">
        <f t="shared" si="384"/>
        <v>342.6</v>
      </c>
      <c r="AD580">
        <f t="shared" si="385"/>
        <v>0</v>
      </c>
      <c r="AE580">
        <f t="shared" si="386"/>
        <v>0</v>
      </c>
      <c r="AF580">
        <f t="shared" si="387"/>
        <v>0</v>
      </c>
      <c r="AG580">
        <f t="shared" si="388"/>
        <v>0</v>
      </c>
      <c r="AH580">
        <f t="shared" si="389"/>
        <v>0</v>
      </c>
      <c r="AI580">
        <f t="shared" si="390"/>
        <v>0</v>
      </c>
      <c r="AJ580">
        <f t="shared" si="391"/>
        <v>0</v>
      </c>
      <c r="AK580">
        <v>342.6</v>
      </c>
      <c r="AL580">
        <v>342.6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1</v>
      </c>
      <c r="AW580">
        <v>1</v>
      </c>
      <c r="AZ580">
        <v>1</v>
      </c>
      <c r="BA580">
        <v>1</v>
      </c>
      <c r="BB580">
        <v>1</v>
      </c>
      <c r="BC580">
        <v>1</v>
      </c>
      <c r="BD580" t="s">
        <v>3</v>
      </c>
      <c r="BE580" t="s">
        <v>3</v>
      </c>
      <c r="BF580" t="s">
        <v>3</v>
      </c>
      <c r="BG580" t="s">
        <v>3</v>
      </c>
      <c r="BH580">
        <v>3</v>
      </c>
      <c r="BI580">
        <v>1</v>
      </c>
      <c r="BJ580" t="s">
        <v>3</v>
      </c>
      <c r="BM580">
        <v>1100</v>
      </c>
      <c r="BN580">
        <v>0</v>
      </c>
      <c r="BO580" t="s">
        <v>3</v>
      </c>
      <c r="BP580">
        <v>0</v>
      </c>
      <c r="BQ580">
        <v>8</v>
      </c>
      <c r="BR580">
        <v>0</v>
      </c>
      <c r="BS580">
        <v>1</v>
      </c>
      <c r="BT580">
        <v>1</v>
      </c>
      <c r="BU580">
        <v>1</v>
      </c>
      <c r="BV580">
        <v>1</v>
      </c>
      <c r="BW580">
        <v>1</v>
      </c>
      <c r="BX580">
        <v>1</v>
      </c>
      <c r="BY580" t="s">
        <v>3</v>
      </c>
      <c r="BZ580">
        <v>0</v>
      </c>
      <c r="CA580">
        <v>0</v>
      </c>
      <c r="CB580" t="s">
        <v>3</v>
      </c>
      <c r="CE580">
        <v>0</v>
      </c>
      <c r="CF580">
        <v>0</v>
      </c>
      <c r="CG580">
        <v>0</v>
      </c>
      <c r="CH580">
        <v>23</v>
      </c>
      <c r="CI580">
        <v>0</v>
      </c>
      <c r="CJ580">
        <v>0</v>
      </c>
      <c r="CK580">
        <v>0</v>
      </c>
      <c r="CL580">
        <v>0</v>
      </c>
      <c r="CM580">
        <v>0</v>
      </c>
      <c r="CN580" t="s">
        <v>3</v>
      </c>
      <c r="CO580">
        <v>0</v>
      </c>
      <c r="CP580">
        <f t="shared" si="392"/>
        <v>0</v>
      </c>
      <c r="CQ580">
        <f t="shared" si="393"/>
        <v>342.6</v>
      </c>
      <c r="CR580">
        <f t="shared" si="394"/>
        <v>0</v>
      </c>
      <c r="CS580">
        <f t="shared" si="395"/>
        <v>0</v>
      </c>
      <c r="CT580">
        <f t="shared" si="396"/>
        <v>0</v>
      </c>
      <c r="CU580">
        <f t="shared" si="397"/>
        <v>0</v>
      </c>
      <c r="CV580">
        <f t="shared" si="398"/>
        <v>0</v>
      </c>
      <c r="CW580">
        <f t="shared" si="399"/>
        <v>0</v>
      </c>
      <c r="CX580">
        <f t="shared" si="400"/>
        <v>0</v>
      </c>
      <c r="CY580">
        <f t="shared" si="401"/>
        <v>0</v>
      </c>
      <c r="CZ580">
        <f t="shared" si="402"/>
        <v>0</v>
      </c>
      <c r="DC580" t="s">
        <v>3</v>
      </c>
      <c r="DD580" t="s">
        <v>3</v>
      </c>
      <c r="DE580" t="s">
        <v>3</v>
      </c>
      <c r="DF580" t="s">
        <v>3</v>
      </c>
      <c r="DG580" t="s">
        <v>3</v>
      </c>
      <c r="DH580" t="s">
        <v>3</v>
      </c>
      <c r="DI580" t="s">
        <v>3</v>
      </c>
      <c r="DJ580" t="s">
        <v>3</v>
      </c>
      <c r="DK580" t="s">
        <v>3</v>
      </c>
      <c r="DL580" t="s">
        <v>3</v>
      </c>
      <c r="DM580" t="s">
        <v>3</v>
      </c>
      <c r="DN580">
        <v>0</v>
      </c>
      <c r="DO580">
        <v>0</v>
      </c>
      <c r="DP580">
        <v>1</v>
      </c>
      <c r="DQ580">
        <v>1</v>
      </c>
      <c r="DU580">
        <v>1003</v>
      </c>
      <c r="DV580" t="s">
        <v>200</v>
      </c>
      <c r="DW580" t="s">
        <v>200</v>
      </c>
      <c r="DX580">
        <v>1</v>
      </c>
      <c r="DZ580" t="s">
        <v>3</v>
      </c>
      <c r="EA580" t="s">
        <v>3</v>
      </c>
      <c r="EB580" t="s">
        <v>3</v>
      </c>
      <c r="EC580" t="s">
        <v>3</v>
      </c>
      <c r="EE580">
        <v>78822660</v>
      </c>
      <c r="EF580">
        <v>8</v>
      </c>
      <c r="EG580" t="s">
        <v>225</v>
      </c>
      <c r="EH580">
        <v>0</v>
      </c>
      <c r="EI580" t="s">
        <v>3</v>
      </c>
      <c r="EJ580">
        <v>1</v>
      </c>
      <c r="EK580">
        <v>1100</v>
      </c>
      <c r="EL580" t="s">
        <v>226</v>
      </c>
      <c r="EM580" t="s">
        <v>227</v>
      </c>
      <c r="EO580" t="s">
        <v>3</v>
      </c>
      <c r="EQ580">
        <v>131072</v>
      </c>
      <c r="ER580">
        <v>342.6</v>
      </c>
      <c r="ES580">
        <v>342.6</v>
      </c>
      <c r="ET580">
        <v>0</v>
      </c>
      <c r="EU580">
        <v>0</v>
      </c>
      <c r="EV580">
        <v>0</v>
      </c>
      <c r="EW580">
        <v>0</v>
      </c>
      <c r="EX580">
        <v>0</v>
      </c>
      <c r="EY580">
        <v>0</v>
      </c>
      <c r="EZ580">
        <v>5</v>
      </c>
      <c r="FC580">
        <v>0</v>
      </c>
      <c r="FD580">
        <v>18</v>
      </c>
      <c r="FF580">
        <v>326.10000000000002</v>
      </c>
      <c r="FQ580">
        <v>0</v>
      </c>
      <c r="FR580">
        <v>0</v>
      </c>
      <c r="FS580">
        <v>0</v>
      </c>
      <c r="FX580">
        <v>0</v>
      </c>
      <c r="FY580">
        <v>0</v>
      </c>
      <c r="GA580" t="s">
        <v>429</v>
      </c>
      <c r="GD580">
        <v>1</v>
      </c>
      <c r="GF580">
        <v>-2062544091</v>
      </c>
      <c r="GG580">
        <v>2</v>
      </c>
      <c r="GH580">
        <v>3</v>
      </c>
      <c r="GI580">
        <v>-2</v>
      </c>
      <c r="GJ580">
        <v>0</v>
      </c>
      <c r="GK580">
        <v>0</v>
      </c>
      <c r="GL580">
        <f t="shared" si="403"/>
        <v>0</v>
      </c>
      <c r="GM580">
        <f t="shared" si="404"/>
        <v>0</v>
      </c>
      <c r="GN580">
        <f t="shared" si="405"/>
        <v>0</v>
      </c>
      <c r="GO580">
        <f t="shared" si="406"/>
        <v>0</v>
      </c>
      <c r="GP580">
        <f t="shared" si="407"/>
        <v>0</v>
      </c>
      <c r="GR580">
        <v>1</v>
      </c>
      <c r="GS580">
        <v>1</v>
      </c>
      <c r="GT580">
        <v>0</v>
      </c>
      <c r="GU580" t="s">
        <v>3</v>
      </c>
      <c r="GV580">
        <f t="shared" si="408"/>
        <v>0</v>
      </c>
      <c r="GW580">
        <v>1</v>
      </c>
      <c r="GX580">
        <f t="shared" si="409"/>
        <v>0</v>
      </c>
      <c r="HA580">
        <v>0</v>
      </c>
      <c r="HB580">
        <v>0</v>
      </c>
      <c r="HC580">
        <f t="shared" si="410"/>
        <v>0</v>
      </c>
      <c r="HE580" t="s">
        <v>49</v>
      </c>
      <c r="HF580" t="s">
        <v>45</v>
      </c>
      <c r="HG580">
        <f t="shared" si="411"/>
        <v>0</v>
      </c>
      <c r="HM580" t="s">
        <v>3</v>
      </c>
      <c r="HN580" t="s">
        <v>3</v>
      </c>
      <c r="HO580" t="s">
        <v>3</v>
      </c>
      <c r="HP580" t="s">
        <v>3</v>
      </c>
      <c r="HQ580" t="s">
        <v>3</v>
      </c>
      <c r="HS580">
        <v>0</v>
      </c>
      <c r="IK580">
        <v>0</v>
      </c>
    </row>
    <row r="581" spans="1:255" x14ac:dyDescent="0.2">
      <c r="A581" s="8">
        <v>17</v>
      </c>
      <c r="B581" s="8">
        <v>0</v>
      </c>
      <c r="C581" s="8"/>
      <c r="D581" s="8"/>
      <c r="E581" s="8" t="s">
        <v>236</v>
      </c>
      <c r="F581" s="8" t="s">
        <v>198</v>
      </c>
      <c r="G581" s="8" t="s">
        <v>234</v>
      </c>
      <c r="H581" s="8" t="s">
        <v>35</v>
      </c>
      <c r="I581" s="8">
        <v>0</v>
      </c>
      <c r="J581" s="8">
        <v>0</v>
      </c>
      <c r="K581" s="8">
        <v>0</v>
      </c>
      <c r="L581" s="8">
        <v>1</v>
      </c>
      <c r="M581" s="8">
        <v>1</v>
      </c>
      <c r="N581" s="8">
        <f t="shared" si="371"/>
        <v>0</v>
      </c>
      <c r="O581" s="8">
        <f t="shared" si="372"/>
        <v>0</v>
      </c>
      <c r="P581" s="8">
        <f t="shared" si="373"/>
        <v>0</v>
      </c>
      <c r="Q581" s="8">
        <f t="shared" si="374"/>
        <v>0</v>
      </c>
      <c r="R581" s="8">
        <f t="shared" si="375"/>
        <v>0</v>
      </c>
      <c r="S581" s="8">
        <f t="shared" si="376"/>
        <v>0</v>
      </c>
      <c r="T581" s="8">
        <f t="shared" si="377"/>
        <v>0</v>
      </c>
      <c r="U581" s="8">
        <f t="shared" si="378"/>
        <v>0</v>
      </c>
      <c r="V581" s="8">
        <f t="shared" si="379"/>
        <v>0</v>
      </c>
      <c r="W581" s="8">
        <f t="shared" si="380"/>
        <v>0</v>
      </c>
      <c r="X581" s="8">
        <f t="shared" si="381"/>
        <v>0</v>
      </c>
      <c r="Y581" s="8">
        <f t="shared" si="382"/>
        <v>0</v>
      </c>
      <c r="Z581" s="8"/>
      <c r="AA581" s="8">
        <v>82273856</v>
      </c>
      <c r="AB581" s="8">
        <f t="shared" si="383"/>
        <v>187.32</v>
      </c>
      <c r="AC581" s="8">
        <f t="shared" si="384"/>
        <v>187.32</v>
      </c>
      <c r="AD581" s="8">
        <f t="shared" si="385"/>
        <v>0</v>
      </c>
      <c r="AE581" s="8">
        <f t="shared" si="386"/>
        <v>0</v>
      </c>
      <c r="AF581" s="8">
        <f t="shared" si="387"/>
        <v>0</v>
      </c>
      <c r="AG581" s="8">
        <f t="shared" si="388"/>
        <v>0</v>
      </c>
      <c r="AH581" s="8">
        <f t="shared" si="389"/>
        <v>0</v>
      </c>
      <c r="AI581" s="8">
        <f t="shared" si="390"/>
        <v>0</v>
      </c>
      <c r="AJ581" s="8">
        <f t="shared" si="391"/>
        <v>0</v>
      </c>
      <c r="AK581" s="8">
        <v>187.32</v>
      </c>
      <c r="AL581" s="8">
        <v>187.32</v>
      </c>
      <c r="AM581" s="8">
        <v>0</v>
      </c>
      <c r="AN581" s="8">
        <v>0</v>
      </c>
      <c r="AO581" s="8">
        <v>0</v>
      </c>
      <c r="AP581" s="8">
        <v>0</v>
      </c>
      <c r="AQ581" s="8">
        <v>0</v>
      </c>
      <c r="AR581" s="8">
        <v>0</v>
      </c>
      <c r="AS581" s="8">
        <v>0</v>
      </c>
      <c r="AT581" s="8">
        <v>0</v>
      </c>
      <c r="AU581" s="8">
        <v>0</v>
      </c>
      <c r="AV581" s="8">
        <v>1</v>
      </c>
      <c r="AW581" s="8">
        <v>1</v>
      </c>
      <c r="AX581" s="8"/>
      <c r="AY581" s="8"/>
      <c r="AZ581" s="8">
        <v>1</v>
      </c>
      <c r="BA581" s="8">
        <v>1</v>
      </c>
      <c r="BB581" s="8">
        <v>1</v>
      </c>
      <c r="BC581" s="8">
        <v>1</v>
      </c>
      <c r="BD581" s="8" t="s">
        <v>3</v>
      </c>
      <c r="BE581" s="8" t="s">
        <v>3</v>
      </c>
      <c r="BF581" s="8" t="s">
        <v>3</v>
      </c>
      <c r="BG581" s="8" t="s">
        <v>3</v>
      </c>
      <c r="BH581" s="8">
        <v>3</v>
      </c>
      <c r="BI581" s="8">
        <v>1</v>
      </c>
      <c r="BJ581" s="8" t="s">
        <v>3</v>
      </c>
      <c r="BK581" s="8"/>
      <c r="BL581" s="8"/>
      <c r="BM581" s="8">
        <v>1100</v>
      </c>
      <c r="BN581" s="8">
        <v>0</v>
      </c>
      <c r="BO581" s="8" t="s">
        <v>3</v>
      </c>
      <c r="BP581" s="8">
        <v>0</v>
      </c>
      <c r="BQ581" s="8">
        <v>8</v>
      </c>
      <c r="BR581" s="8">
        <v>0</v>
      </c>
      <c r="BS581" s="8">
        <v>1</v>
      </c>
      <c r="BT581" s="8">
        <v>1</v>
      </c>
      <c r="BU581" s="8">
        <v>1</v>
      </c>
      <c r="BV581" s="8">
        <v>1</v>
      </c>
      <c r="BW581" s="8">
        <v>1</v>
      </c>
      <c r="BX581" s="8">
        <v>1</v>
      </c>
      <c r="BY581" s="8" t="s">
        <v>3</v>
      </c>
      <c r="BZ581" s="8">
        <v>0</v>
      </c>
      <c r="CA581" s="8">
        <v>0</v>
      </c>
      <c r="CB581" s="8" t="s">
        <v>3</v>
      </c>
      <c r="CC581" s="8"/>
      <c r="CD581" s="8"/>
      <c r="CE581" s="8">
        <v>0</v>
      </c>
      <c r="CF581" s="8">
        <v>0</v>
      </c>
      <c r="CG581" s="8">
        <v>0</v>
      </c>
      <c r="CH581" s="8">
        <v>24</v>
      </c>
      <c r="CI581" s="8">
        <v>0</v>
      </c>
      <c r="CJ581" s="8">
        <v>0</v>
      </c>
      <c r="CK581" s="8">
        <v>0</v>
      </c>
      <c r="CL581" s="8">
        <v>0</v>
      </c>
      <c r="CM581" s="8">
        <v>0</v>
      </c>
      <c r="CN581" s="8" t="s">
        <v>3</v>
      </c>
      <c r="CO581" s="8">
        <v>0</v>
      </c>
      <c r="CP581" s="8">
        <f t="shared" si="392"/>
        <v>0</v>
      </c>
      <c r="CQ581" s="8">
        <f t="shared" si="393"/>
        <v>187.32</v>
      </c>
      <c r="CR581" s="8">
        <f t="shared" si="394"/>
        <v>0</v>
      </c>
      <c r="CS581" s="8">
        <f t="shared" si="395"/>
        <v>0</v>
      </c>
      <c r="CT581" s="8">
        <f t="shared" si="396"/>
        <v>0</v>
      </c>
      <c r="CU581" s="8">
        <f t="shared" si="397"/>
        <v>0</v>
      </c>
      <c r="CV581" s="8">
        <f t="shared" si="398"/>
        <v>0</v>
      </c>
      <c r="CW581" s="8">
        <f t="shared" si="399"/>
        <v>0</v>
      </c>
      <c r="CX581" s="8">
        <f t="shared" si="400"/>
        <v>0</v>
      </c>
      <c r="CY581" s="8">
        <f t="shared" si="401"/>
        <v>0</v>
      </c>
      <c r="CZ581" s="8">
        <f t="shared" si="402"/>
        <v>0</v>
      </c>
      <c r="DA581" s="8"/>
      <c r="DB581" s="8"/>
      <c r="DC581" s="8" t="s">
        <v>3</v>
      </c>
      <c r="DD581" s="8" t="s">
        <v>3</v>
      </c>
      <c r="DE581" s="8" t="s">
        <v>3</v>
      </c>
      <c r="DF581" s="8" t="s">
        <v>3</v>
      </c>
      <c r="DG581" s="8" t="s">
        <v>3</v>
      </c>
      <c r="DH581" s="8" t="s">
        <v>3</v>
      </c>
      <c r="DI581" s="8" t="s">
        <v>3</v>
      </c>
      <c r="DJ581" s="8" t="s">
        <v>3</v>
      </c>
      <c r="DK581" s="8" t="s">
        <v>3</v>
      </c>
      <c r="DL581" s="8" t="s">
        <v>3</v>
      </c>
      <c r="DM581" s="8" t="s">
        <v>3</v>
      </c>
      <c r="DN581" s="8">
        <v>0</v>
      </c>
      <c r="DO581" s="8">
        <v>0</v>
      </c>
      <c r="DP581" s="8">
        <v>1</v>
      </c>
      <c r="DQ581" s="8">
        <v>1</v>
      </c>
      <c r="DR581" s="8"/>
      <c r="DS581" s="8"/>
      <c r="DT581" s="8"/>
      <c r="DU581" s="8">
        <v>1013</v>
      </c>
      <c r="DV581" s="8" t="s">
        <v>35</v>
      </c>
      <c r="DW581" s="8" t="s">
        <v>35</v>
      </c>
      <c r="DX581" s="8">
        <v>1</v>
      </c>
      <c r="DY581" s="8"/>
      <c r="DZ581" s="8" t="s">
        <v>3</v>
      </c>
      <c r="EA581" s="8" t="s">
        <v>3</v>
      </c>
      <c r="EB581" s="8" t="s">
        <v>3</v>
      </c>
      <c r="EC581" s="8" t="s">
        <v>3</v>
      </c>
      <c r="ED581" s="8"/>
      <c r="EE581" s="8">
        <v>78822660</v>
      </c>
      <c r="EF581" s="8">
        <v>8</v>
      </c>
      <c r="EG581" s="8" t="s">
        <v>225</v>
      </c>
      <c r="EH581" s="8">
        <v>0</v>
      </c>
      <c r="EI581" s="8" t="s">
        <v>3</v>
      </c>
      <c r="EJ581" s="8">
        <v>1</v>
      </c>
      <c r="EK581" s="8">
        <v>1100</v>
      </c>
      <c r="EL581" s="8" t="s">
        <v>226</v>
      </c>
      <c r="EM581" s="8" t="s">
        <v>227</v>
      </c>
      <c r="EN581" s="8"/>
      <c r="EO581" s="8" t="s">
        <v>3</v>
      </c>
      <c r="EP581" s="8"/>
      <c r="EQ581" s="8">
        <v>131072</v>
      </c>
      <c r="ER581" s="8">
        <v>187.32</v>
      </c>
      <c r="ES581" s="8">
        <v>187.32</v>
      </c>
      <c r="ET581" s="8">
        <v>0</v>
      </c>
      <c r="EU581" s="8">
        <v>0</v>
      </c>
      <c r="EV581" s="8">
        <v>0</v>
      </c>
      <c r="EW581" s="8">
        <v>0</v>
      </c>
      <c r="EX581" s="8">
        <v>0</v>
      </c>
      <c r="EY581" s="8">
        <v>0</v>
      </c>
      <c r="EZ581" s="8">
        <v>5</v>
      </c>
      <c r="FA581" s="8"/>
      <c r="FB581" s="8"/>
      <c r="FC581" s="8">
        <v>0</v>
      </c>
      <c r="FD581" s="8">
        <v>18</v>
      </c>
      <c r="FE581" s="8"/>
      <c r="FF581" s="8">
        <v>178.3</v>
      </c>
      <c r="FG581" s="8"/>
      <c r="FH581" s="8"/>
      <c r="FI581" s="8"/>
      <c r="FJ581" s="8"/>
      <c r="FK581" s="8"/>
      <c r="FL581" s="8"/>
      <c r="FM581" s="8"/>
      <c r="FN581" s="8"/>
      <c r="FO581" s="8"/>
      <c r="FP581" s="8"/>
      <c r="FQ581" s="8">
        <v>0</v>
      </c>
      <c r="FR581" s="8">
        <v>0</v>
      </c>
      <c r="FS581" s="8">
        <v>0</v>
      </c>
      <c r="FT581" s="8"/>
      <c r="FU581" s="8"/>
      <c r="FV581" s="8"/>
      <c r="FW581" s="8"/>
      <c r="FX581" s="8">
        <v>0</v>
      </c>
      <c r="FY581" s="8">
        <v>0</v>
      </c>
      <c r="FZ581" s="8"/>
      <c r="GA581" s="8" t="s">
        <v>235</v>
      </c>
      <c r="GB581" s="8"/>
      <c r="GC581" s="8"/>
      <c r="GD581" s="8">
        <v>1</v>
      </c>
      <c r="GE581" s="8"/>
      <c r="GF581" s="8">
        <v>1548745297</v>
      </c>
      <c r="GG581" s="8">
        <v>2</v>
      </c>
      <c r="GH581" s="8">
        <v>3</v>
      </c>
      <c r="GI581" s="8">
        <v>-2</v>
      </c>
      <c r="GJ581" s="8">
        <v>0</v>
      </c>
      <c r="GK581" s="8">
        <v>0</v>
      </c>
      <c r="GL581" s="8">
        <f t="shared" si="403"/>
        <v>0</v>
      </c>
      <c r="GM581" s="8">
        <f t="shared" si="404"/>
        <v>0</v>
      </c>
      <c r="GN581" s="8">
        <f t="shared" si="405"/>
        <v>0</v>
      </c>
      <c r="GO581" s="8">
        <f t="shared" si="406"/>
        <v>0</v>
      </c>
      <c r="GP581" s="8">
        <f t="shared" si="407"/>
        <v>0</v>
      </c>
      <c r="GQ581" s="8"/>
      <c r="GR581" s="8">
        <v>1</v>
      </c>
      <c r="GS581" s="8">
        <v>1</v>
      </c>
      <c r="GT581" s="8">
        <v>0</v>
      </c>
      <c r="GU581" s="8" t="s">
        <v>3</v>
      </c>
      <c r="GV581" s="8">
        <f t="shared" si="408"/>
        <v>0</v>
      </c>
      <c r="GW581" s="8">
        <v>1</v>
      </c>
      <c r="GX581" s="8">
        <f t="shared" si="409"/>
        <v>0</v>
      </c>
      <c r="GY581" s="8"/>
      <c r="GZ581" s="8"/>
      <c r="HA581" s="8">
        <v>0</v>
      </c>
      <c r="HB581" s="8">
        <v>0</v>
      </c>
      <c r="HC581" s="8">
        <f t="shared" si="410"/>
        <v>0</v>
      </c>
      <c r="HD581" s="8"/>
      <c r="HE581" s="8" t="s">
        <v>49</v>
      </c>
      <c r="HF581" s="8" t="s">
        <v>45</v>
      </c>
      <c r="HG581" s="8">
        <f t="shared" si="411"/>
        <v>0</v>
      </c>
      <c r="HH581" s="8"/>
      <c r="HI581" s="8"/>
      <c r="HJ581" s="8"/>
      <c r="HK581" s="8"/>
      <c r="HL581" s="8"/>
      <c r="HM581" s="8" t="s">
        <v>3</v>
      </c>
      <c r="HN581" s="8" t="s">
        <v>3</v>
      </c>
      <c r="HO581" s="8" t="s">
        <v>3</v>
      </c>
      <c r="HP581" s="8" t="s">
        <v>3</v>
      </c>
      <c r="HQ581" s="8" t="s">
        <v>3</v>
      </c>
      <c r="HR581" s="8"/>
      <c r="HS581" s="8">
        <v>0</v>
      </c>
      <c r="HT581" s="8"/>
      <c r="HU581" s="8"/>
      <c r="HV581" s="8"/>
      <c r="HW581" s="8"/>
      <c r="HX581" s="8"/>
      <c r="HY581" s="8"/>
      <c r="HZ581" s="8"/>
      <c r="IA581" s="8"/>
      <c r="IB581" s="8"/>
      <c r="IC581" s="8"/>
      <c r="ID581" s="8"/>
      <c r="IE581" s="8"/>
      <c r="IF581" s="8"/>
      <c r="IG581" s="8"/>
      <c r="IH581" s="8"/>
      <c r="II581" s="8"/>
      <c r="IJ581" s="8"/>
      <c r="IK581" s="8">
        <v>0</v>
      </c>
      <c r="IL581" s="8"/>
      <c r="IM581" s="8"/>
      <c r="IN581" s="8"/>
      <c r="IO581" s="8"/>
      <c r="IP581" s="8"/>
      <c r="IQ581" s="8"/>
      <c r="IR581" s="8"/>
      <c r="IS581" s="8"/>
      <c r="IT581" s="8"/>
      <c r="IU581" s="8"/>
    </row>
    <row r="582" spans="1:255" x14ac:dyDescent="0.2">
      <c r="A582">
        <v>17</v>
      </c>
      <c r="B582">
        <v>0</v>
      </c>
      <c r="E582" t="s">
        <v>236</v>
      </c>
      <c r="F582" t="s">
        <v>198</v>
      </c>
      <c r="G582" t="s">
        <v>234</v>
      </c>
      <c r="H582" t="s">
        <v>35</v>
      </c>
      <c r="I582">
        <v>0</v>
      </c>
      <c r="J582">
        <v>0</v>
      </c>
      <c r="K582">
        <v>0</v>
      </c>
      <c r="L582">
        <v>1</v>
      </c>
      <c r="M582">
        <v>1</v>
      </c>
      <c r="N582">
        <f t="shared" si="371"/>
        <v>0</v>
      </c>
      <c r="O582">
        <f t="shared" si="372"/>
        <v>0</v>
      </c>
      <c r="P582">
        <f t="shared" si="373"/>
        <v>0</v>
      </c>
      <c r="Q582">
        <f t="shared" si="374"/>
        <v>0</v>
      </c>
      <c r="R582">
        <f t="shared" si="375"/>
        <v>0</v>
      </c>
      <c r="S582">
        <f t="shared" si="376"/>
        <v>0</v>
      </c>
      <c r="T582">
        <f t="shared" si="377"/>
        <v>0</v>
      </c>
      <c r="U582">
        <f t="shared" si="378"/>
        <v>0</v>
      </c>
      <c r="V582">
        <f t="shared" si="379"/>
        <v>0</v>
      </c>
      <c r="W582">
        <f t="shared" si="380"/>
        <v>0</v>
      </c>
      <c r="X582">
        <f t="shared" si="381"/>
        <v>0</v>
      </c>
      <c r="Y582">
        <f t="shared" si="382"/>
        <v>0</v>
      </c>
      <c r="AA582">
        <v>82273791</v>
      </c>
      <c r="AB582">
        <f t="shared" si="383"/>
        <v>187.32</v>
      </c>
      <c r="AC582">
        <f t="shared" si="384"/>
        <v>187.32</v>
      </c>
      <c r="AD582">
        <f t="shared" si="385"/>
        <v>0</v>
      </c>
      <c r="AE582">
        <f t="shared" si="386"/>
        <v>0</v>
      </c>
      <c r="AF582">
        <f t="shared" si="387"/>
        <v>0</v>
      </c>
      <c r="AG582">
        <f t="shared" si="388"/>
        <v>0</v>
      </c>
      <c r="AH582">
        <f t="shared" si="389"/>
        <v>0</v>
      </c>
      <c r="AI582">
        <f t="shared" si="390"/>
        <v>0</v>
      </c>
      <c r="AJ582">
        <f t="shared" si="391"/>
        <v>0</v>
      </c>
      <c r="AK582">
        <v>187.32</v>
      </c>
      <c r="AL582">
        <v>187.32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1</v>
      </c>
      <c r="AW582">
        <v>1</v>
      </c>
      <c r="AZ582">
        <v>1</v>
      </c>
      <c r="BA582">
        <v>1</v>
      </c>
      <c r="BB582">
        <v>1</v>
      </c>
      <c r="BC582">
        <v>1</v>
      </c>
      <c r="BD582" t="s">
        <v>3</v>
      </c>
      <c r="BE582" t="s">
        <v>3</v>
      </c>
      <c r="BF582" t="s">
        <v>3</v>
      </c>
      <c r="BG582" t="s">
        <v>3</v>
      </c>
      <c r="BH582">
        <v>3</v>
      </c>
      <c r="BI582">
        <v>1</v>
      </c>
      <c r="BJ582" t="s">
        <v>3</v>
      </c>
      <c r="BM582">
        <v>1100</v>
      </c>
      <c r="BN582">
        <v>0</v>
      </c>
      <c r="BO582" t="s">
        <v>3</v>
      </c>
      <c r="BP582">
        <v>0</v>
      </c>
      <c r="BQ582">
        <v>8</v>
      </c>
      <c r="BR582">
        <v>0</v>
      </c>
      <c r="BS582">
        <v>1</v>
      </c>
      <c r="BT582">
        <v>1</v>
      </c>
      <c r="BU582">
        <v>1</v>
      </c>
      <c r="BV582">
        <v>1</v>
      </c>
      <c r="BW582">
        <v>1</v>
      </c>
      <c r="BX582">
        <v>1</v>
      </c>
      <c r="BY582" t="s">
        <v>3</v>
      </c>
      <c r="BZ582">
        <v>0</v>
      </c>
      <c r="CA582">
        <v>0</v>
      </c>
      <c r="CB582" t="s">
        <v>3</v>
      </c>
      <c r="CE582">
        <v>0</v>
      </c>
      <c r="CF582">
        <v>0</v>
      </c>
      <c r="CG582">
        <v>0</v>
      </c>
      <c r="CH582">
        <v>24</v>
      </c>
      <c r="CI582">
        <v>0</v>
      </c>
      <c r="CJ582">
        <v>0</v>
      </c>
      <c r="CK582">
        <v>0</v>
      </c>
      <c r="CL582">
        <v>0</v>
      </c>
      <c r="CM582">
        <v>0</v>
      </c>
      <c r="CN582" t="s">
        <v>3</v>
      </c>
      <c r="CO582">
        <v>0</v>
      </c>
      <c r="CP582">
        <f t="shared" si="392"/>
        <v>0</v>
      </c>
      <c r="CQ582">
        <f t="shared" si="393"/>
        <v>187.32</v>
      </c>
      <c r="CR582">
        <f t="shared" si="394"/>
        <v>0</v>
      </c>
      <c r="CS582">
        <f t="shared" si="395"/>
        <v>0</v>
      </c>
      <c r="CT582">
        <f t="shared" si="396"/>
        <v>0</v>
      </c>
      <c r="CU582">
        <f t="shared" si="397"/>
        <v>0</v>
      </c>
      <c r="CV582">
        <f t="shared" si="398"/>
        <v>0</v>
      </c>
      <c r="CW582">
        <f t="shared" si="399"/>
        <v>0</v>
      </c>
      <c r="CX582">
        <f t="shared" si="400"/>
        <v>0</v>
      </c>
      <c r="CY582">
        <f t="shared" si="401"/>
        <v>0</v>
      </c>
      <c r="CZ582">
        <f t="shared" si="402"/>
        <v>0</v>
      </c>
      <c r="DC582" t="s">
        <v>3</v>
      </c>
      <c r="DD582" t="s">
        <v>3</v>
      </c>
      <c r="DE582" t="s">
        <v>3</v>
      </c>
      <c r="DF582" t="s">
        <v>3</v>
      </c>
      <c r="DG582" t="s">
        <v>3</v>
      </c>
      <c r="DH582" t="s">
        <v>3</v>
      </c>
      <c r="DI582" t="s">
        <v>3</v>
      </c>
      <c r="DJ582" t="s">
        <v>3</v>
      </c>
      <c r="DK582" t="s">
        <v>3</v>
      </c>
      <c r="DL582" t="s">
        <v>3</v>
      </c>
      <c r="DM582" t="s">
        <v>3</v>
      </c>
      <c r="DN582">
        <v>0</v>
      </c>
      <c r="DO582">
        <v>0</v>
      </c>
      <c r="DP582">
        <v>1</v>
      </c>
      <c r="DQ582">
        <v>1</v>
      </c>
      <c r="DU582">
        <v>1013</v>
      </c>
      <c r="DV582" t="s">
        <v>35</v>
      </c>
      <c r="DW582" t="s">
        <v>35</v>
      </c>
      <c r="DX582">
        <v>1</v>
      </c>
      <c r="DZ582" t="s">
        <v>3</v>
      </c>
      <c r="EA582" t="s">
        <v>3</v>
      </c>
      <c r="EB582" t="s">
        <v>3</v>
      </c>
      <c r="EC582" t="s">
        <v>3</v>
      </c>
      <c r="EE582">
        <v>78822660</v>
      </c>
      <c r="EF582">
        <v>8</v>
      </c>
      <c r="EG582" t="s">
        <v>225</v>
      </c>
      <c r="EH582">
        <v>0</v>
      </c>
      <c r="EI582" t="s">
        <v>3</v>
      </c>
      <c r="EJ582">
        <v>1</v>
      </c>
      <c r="EK582">
        <v>1100</v>
      </c>
      <c r="EL582" t="s">
        <v>226</v>
      </c>
      <c r="EM582" t="s">
        <v>227</v>
      </c>
      <c r="EO582" t="s">
        <v>3</v>
      </c>
      <c r="EQ582">
        <v>131072</v>
      </c>
      <c r="ER582">
        <v>187.32</v>
      </c>
      <c r="ES582">
        <v>187.32</v>
      </c>
      <c r="ET582">
        <v>0</v>
      </c>
      <c r="EU582">
        <v>0</v>
      </c>
      <c r="EV582">
        <v>0</v>
      </c>
      <c r="EW582">
        <v>0</v>
      </c>
      <c r="EX582">
        <v>0</v>
      </c>
      <c r="EY582">
        <v>0</v>
      </c>
      <c r="EZ582">
        <v>5</v>
      </c>
      <c r="FC582">
        <v>0</v>
      </c>
      <c r="FD582">
        <v>18</v>
      </c>
      <c r="FF582">
        <v>178.3</v>
      </c>
      <c r="FQ582">
        <v>0</v>
      </c>
      <c r="FR582">
        <v>0</v>
      </c>
      <c r="FS582">
        <v>0</v>
      </c>
      <c r="FX582">
        <v>0</v>
      </c>
      <c r="FY582">
        <v>0</v>
      </c>
      <c r="GA582" t="s">
        <v>235</v>
      </c>
      <c r="GD582">
        <v>1</v>
      </c>
      <c r="GF582">
        <v>1548745297</v>
      </c>
      <c r="GG582">
        <v>2</v>
      </c>
      <c r="GH582">
        <v>3</v>
      </c>
      <c r="GI582">
        <v>-2</v>
      </c>
      <c r="GJ582">
        <v>0</v>
      </c>
      <c r="GK582">
        <v>0</v>
      </c>
      <c r="GL582">
        <f t="shared" si="403"/>
        <v>0</v>
      </c>
      <c r="GM582">
        <f t="shared" si="404"/>
        <v>0</v>
      </c>
      <c r="GN582">
        <f t="shared" si="405"/>
        <v>0</v>
      </c>
      <c r="GO582">
        <f t="shared" si="406"/>
        <v>0</v>
      </c>
      <c r="GP582">
        <f t="shared" si="407"/>
        <v>0</v>
      </c>
      <c r="GR582">
        <v>1</v>
      </c>
      <c r="GS582">
        <v>1</v>
      </c>
      <c r="GT582">
        <v>0</v>
      </c>
      <c r="GU582" t="s">
        <v>3</v>
      </c>
      <c r="GV582">
        <f t="shared" si="408"/>
        <v>0</v>
      </c>
      <c r="GW582">
        <v>1</v>
      </c>
      <c r="GX582">
        <f t="shared" si="409"/>
        <v>0</v>
      </c>
      <c r="HA582">
        <v>0</v>
      </c>
      <c r="HB582">
        <v>0</v>
      </c>
      <c r="HC582">
        <f t="shared" si="410"/>
        <v>0</v>
      </c>
      <c r="HE582" t="s">
        <v>49</v>
      </c>
      <c r="HF582" t="s">
        <v>45</v>
      </c>
      <c r="HG582">
        <f t="shared" si="411"/>
        <v>0</v>
      </c>
      <c r="HM582" t="s">
        <v>3</v>
      </c>
      <c r="HN582" t="s">
        <v>3</v>
      </c>
      <c r="HO582" t="s">
        <v>3</v>
      </c>
      <c r="HP582" t="s">
        <v>3</v>
      </c>
      <c r="HQ582" t="s">
        <v>3</v>
      </c>
      <c r="HS582">
        <v>0</v>
      </c>
      <c r="IK582">
        <v>0</v>
      </c>
    </row>
    <row r="583" spans="1:255" x14ac:dyDescent="0.2">
      <c r="A583" s="8">
        <v>17</v>
      </c>
      <c r="B583" s="8">
        <v>0</v>
      </c>
      <c r="C583" s="8"/>
      <c r="D583" s="8"/>
      <c r="E583" s="8" t="s">
        <v>239</v>
      </c>
      <c r="F583" s="8" t="s">
        <v>198</v>
      </c>
      <c r="G583" s="8" t="s">
        <v>430</v>
      </c>
      <c r="H583" s="8" t="s">
        <v>231</v>
      </c>
      <c r="I583" s="8">
        <v>0</v>
      </c>
      <c r="J583" s="8">
        <v>0</v>
      </c>
      <c r="K583" s="8">
        <v>0</v>
      </c>
      <c r="L583" s="8">
        <v>4</v>
      </c>
      <c r="M583" s="8">
        <v>4</v>
      </c>
      <c r="N583" s="8">
        <f t="shared" si="371"/>
        <v>0</v>
      </c>
      <c r="O583" s="8">
        <f t="shared" si="372"/>
        <v>0</v>
      </c>
      <c r="P583" s="8">
        <f t="shared" si="373"/>
        <v>0</v>
      </c>
      <c r="Q583" s="8">
        <f t="shared" si="374"/>
        <v>0</v>
      </c>
      <c r="R583" s="8">
        <f t="shared" si="375"/>
        <v>0</v>
      </c>
      <c r="S583" s="8">
        <f t="shared" si="376"/>
        <v>0</v>
      </c>
      <c r="T583" s="8">
        <f t="shared" si="377"/>
        <v>0</v>
      </c>
      <c r="U583" s="8">
        <f t="shared" si="378"/>
        <v>0</v>
      </c>
      <c r="V583" s="8">
        <f t="shared" si="379"/>
        <v>0</v>
      </c>
      <c r="W583" s="8">
        <f t="shared" si="380"/>
        <v>0</v>
      </c>
      <c r="X583" s="8">
        <f t="shared" si="381"/>
        <v>0</v>
      </c>
      <c r="Y583" s="8">
        <f t="shared" si="382"/>
        <v>0</v>
      </c>
      <c r="Z583" s="8"/>
      <c r="AA583" s="8">
        <v>82273856</v>
      </c>
      <c r="AB583" s="8">
        <f t="shared" si="383"/>
        <v>3357.5</v>
      </c>
      <c r="AC583" s="8">
        <f t="shared" si="384"/>
        <v>3357.5</v>
      </c>
      <c r="AD583" s="8">
        <f t="shared" si="385"/>
        <v>0</v>
      </c>
      <c r="AE583" s="8">
        <f t="shared" si="386"/>
        <v>0</v>
      </c>
      <c r="AF583" s="8">
        <f t="shared" si="387"/>
        <v>0</v>
      </c>
      <c r="AG583" s="8">
        <f t="shared" si="388"/>
        <v>0</v>
      </c>
      <c r="AH583" s="8">
        <f t="shared" si="389"/>
        <v>0</v>
      </c>
      <c r="AI583" s="8">
        <f t="shared" si="390"/>
        <v>0</v>
      </c>
      <c r="AJ583" s="8">
        <f t="shared" si="391"/>
        <v>0</v>
      </c>
      <c r="AK583" s="8">
        <v>3357.5</v>
      </c>
      <c r="AL583" s="8">
        <v>3357.5</v>
      </c>
      <c r="AM583" s="8">
        <v>0</v>
      </c>
      <c r="AN583" s="8">
        <v>0</v>
      </c>
      <c r="AO583" s="8">
        <v>0</v>
      </c>
      <c r="AP583" s="8">
        <v>0</v>
      </c>
      <c r="AQ583" s="8">
        <v>0</v>
      </c>
      <c r="AR583" s="8">
        <v>0</v>
      </c>
      <c r="AS583" s="8">
        <v>0</v>
      </c>
      <c r="AT583" s="8">
        <v>0</v>
      </c>
      <c r="AU583" s="8">
        <v>0</v>
      </c>
      <c r="AV583" s="8">
        <v>1</v>
      </c>
      <c r="AW583" s="8">
        <v>1</v>
      </c>
      <c r="AX583" s="8"/>
      <c r="AY583" s="8"/>
      <c r="AZ583" s="8">
        <v>1</v>
      </c>
      <c r="BA583" s="8">
        <v>1</v>
      </c>
      <c r="BB583" s="8">
        <v>1</v>
      </c>
      <c r="BC583" s="8">
        <v>1</v>
      </c>
      <c r="BD583" s="8" t="s">
        <v>3</v>
      </c>
      <c r="BE583" s="8" t="s">
        <v>3</v>
      </c>
      <c r="BF583" s="8" t="s">
        <v>3</v>
      </c>
      <c r="BG583" s="8" t="s">
        <v>3</v>
      </c>
      <c r="BH583" s="8">
        <v>3</v>
      </c>
      <c r="BI583" s="8">
        <v>1</v>
      </c>
      <c r="BJ583" s="8" t="s">
        <v>3</v>
      </c>
      <c r="BK583" s="8"/>
      <c r="BL583" s="8"/>
      <c r="BM583" s="8">
        <v>1100</v>
      </c>
      <c r="BN583" s="8">
        <v>0</v>
      </c>
      <c r="BO583" s="8" t="s">
        <v>3</v>
      </c>
      <c r="BP583" s="8">
        <v>0</v>
      </c>
      <c r="BQ583" s="8">
        <v>8</v>
      </c>
      <c r="BR583" s="8">
        <v>0</v>
      </c>
      <c r="BS583" s="8">
        <v>1</v>
      </c>
      <c r="BT583" s="8">
        <v>1</v>
      </c>
      <c r="BU583" s="8">
        <v>1</v>
      </c>
      <c r="BV583" s="8">
        <v>1</v>
      </c>
      <c r="BW583" s="8">
        <v>1</v>
      </c>
      <c r="BX583" s="8">
        <v>1</v>
      </c>
      <c r="BY583" s="8" t="s">
        <v>3</v>
      </c>
      <c r="BZ583" s="8">
        <v>0</v>
      </c>
      <c r="CA583" s="8">
        <v>0</v>
      </c>
      <c r="CB583" s="8" t="s">
        <v>3</v>
      </c>
      <c r="CC583" s="8"/>
      <c r="CD583" s="8"/>
      <c r="CE583" s="8">
        <v>0</v>
      </c>
      <c r="CF583" s="8">
        <v>0</v>
      </c>
      <c r="CG583" s="8">
        <v>0</v>
      </c>
      <c r="CH583" s="8">
        <v>25</v>
      </c>
      <c r="CI583" s="8">
        <v>0</v>
      </c>
      <c r="CJ583" s="8">
        <v>0</v>
      </c>
      <c r="CK583" s="8">
        <v>0</v>
      </c>
      <c r="CL583" s="8">
        <v>0</v>
      </c>
      <c r="CM583" s="8">
        <v>0</v>
      </c>
      <c r="CN583" s="8" t="s">
        <v>3</v>
      </c>
      <c r="CO583" s="8">
        <v>0</v>
      </c>
      <c r="CP583" s="8">
        <f t="shared" si="392"/>
        <v>0</v>
      </c>
      <c r="CQ583" s="8">
        <f t="shared" si="393"/>
        <v>3357.5</v>
      </c>
      <c r="CR583" s="8">
        <f t="shared" si="394"/>
        <v>0</v>
      </c>
      <c r="CS583" s="8">
        <f t="shared" si="395"/>
        <v>0</v>
      </c>
      <c r="CT583" s="8">
        <f t="shared" si="396"/>
        <v>0</v>
      </c>
      <c r="CU583" s="8">
        <f t="shared" si="397"/>
        <v>0</v>
      </c>
      <c r="CV583" s="8">
        <f t="shared" si="398"/>
        <v>0</v>
      </c>
      <c r="CW583" s="8">
        <f t="shared" si="399"/>
        <v>0</v>
      </c>
      <c r="CX583" s="8">
        <f t="shared" si="400"/>
        <v>0</v>
      </c>
      <c r="CY583" s="8">
        <f t="shared" si="401"/>
        <v>0</v>
      </c>
      <c r="CZ583" s="8">
        <f t="shared" si="402"/>
        <v>0</v>
      </c>
      <c r="DA583" s="8"/>
      <c r="DB583" s="8"/>
      <c r="DC583" s="8" t="s">
        <v>3</v>
      </c>
      <c r="DD583" s="8" t="s">
        <v>3</v>
      </c>
      <c r="DE583" s="8" t="s">
        <v>3</v>
      </c>
      <c r="DF583" s="8" t="s">
        <v>3</v>
      </c>
      <c r="DG583" s="8" t="s">
        <v>3</v>
      </c>
      <c r="DH583" s="8" t="s">
        <v>3</v>
      </c>
      <c r="DI583" s="8" t="s">
        <v>3</v>
      </c>
      <c r="DJ583" s="8" t="s">
        <v>3</v>
      </c>
      <c r="DK583" s="8" t="s">
        <v>3</v>
      </c>
      <c r="DL583" s="8" t="s">
        <v>3</v>
      </c>
      <c r="DM583" s="8" t="s">
        <v>3</v>
      </c>
      <c r="DN583" s="8">
        <v>0</v>
      </c>
      <c r="DO583" s="8">
        <v>0</v>
      </c>
      <c r="DP583" s="8">
        <v>1</v>
      </c>
      <c r="DQ583" s="8">
        <v>1</v>
      </c>
      <c r="DR583" s="8"/>
      <c r="DS583" s="8"/>
      <c r="DT583" s="8"/>
      <c r="DU583" s="8">
        <v>1010</v>
      </c>
      <c r="DV583" s="8" t="s">
        <v>231</v>
      </c>
      <c r="DW583" s="8" t="s">
        <v>231</v>
      </c>
      <c r="DX583" s="8">
        <v>1</v>
      </c>
      <c r="DY583" s="8"/>
      <c r="DZ583" s="8" t="s">
        <v>3</v>
      </c>
      <c r="EA583" s="8" t="s">
        <v>3</v>
      </c>
      <c r="EB583" s="8" t="s">
        <v>3</v>
      </c>
      <c r="EC583" s="8" t="s">
        <v>3</v>
      </c>
      <c r="ED583" s="8"/>
      <c r="EE583" s="8">
        <v>78822660</v>
      </c>
      <c r="EF583" s="8">
        <v>8</v>
      </c>
      <c r="EG583" s="8" t="s">
        <v>225</v>
      </c>
      <c r="EH583" s="8">
        <v>0</v>
      </c>
      <c r="EI583" s="8" t="s">
        <v>3</v>
      </c>
      <c r="EJ583" s="8">
        <v>1</v>
      </c>
      <c r="EK583" s="8">
        <v>1100</v>
      </c>
      <c r="EL583" s="8" t="s">
        <v>226</v>
      </c>
      <c r="EM583" s="8" t="s">
        <v>227</v>
      </c>
      <c r="EN583" s="8"/>
      <c r="EO583" s="8" t="s">
        <v>3</v>
      </c>
      <c r="EP583" s="8"/>
      <c r="EQ583" s="8">
        <v>131072</v>
      </c>
      <c r="ER583" s="8">
        <v>3357.5</v>
      </c>
      <c r="ES583" s="8">
        <v>3357.5</v>
      </c>
      <c r="ET583" s="8">
        <v>0</v>
      </c>
      <c r="EU583" s="8">
        <v>0</v>
      </c>
      <c r="EV583" s="8">
        <v>0</v>
      </c>
      <c r="EW583" s="8">
        <v>0</v>
      </c>
      <c r="EX583" s="8">
        <v>0</v>
      </c>
      <c r="EY583" s="8">
        <v>0</v>
      </c>
      <c r="EZ583" s="8">
        <v>5</v>
      </c>
      <c r="FA583" s="8"/>
      <c r="FB583" s="8"/>
      <c r="FC583" s="8">
        <v>0</v>
      </c>
      <c r="FD583" s="8">
        <v>18</v>
      </c>
      <c r="FE583" s="8"/>
      <c r="FF583" s="8">
        <v>3195.8</v>
      </c>
      <c r="FG583" s="8"/>
      <c r="FH583" s="8"/>
      <c r="FI583" s="8"/>
      <c r="FJ583" s="8"/>
      <c r="FK583" s="8"/>
      <c r="FL583" s="8"/>
      <c r="FM583" s="8"/>
      <c r="FN583" s="8"/>
      <c r="FO583" s="8"/>
      <c r="FP583" s="8"/>
      <c r="FQ583" s="8">
        <v>0</v>
      </c>
      <c r="FR583" s="8">
        <v>0</v>
      </c>
      <c r="FS583" s="8">
        <v>0</v>
      </c>
      <c r="FT583" s="8"/>
      <c r="FU583" s="8"/>
      <c r="FV583" s="8"/>
      <c r="FW583" s="8"/>
      <c r="FX583" s="8">
        <v>0</v>
      </c>
      <c r="FY583" s="8">
        <v>0</v>
      </c>
      <c r="FZ583" s="8"/>
      <c r="GA583" s="8" t="s">
        <v>431</v>
      </c>
      <c r="GB583" s="8"/>
      <c r="GC583" s="8"/>
      <c r="GD583" s="8">
        <v>1</v>
      </c>
      <c r="GE583" s="8"/>
      <c r="GF583" s="8">
        <v>-222576557</v>
      </c>
      <c r="GG583" s="8">
        <v>2</v>
      </c>
      <c r="GH583" s="8">
        <v>3</v>
      </c>
      <c r="GI583" s="8">
        <v>-2</v>
      </c>
      <c r="GJ583" s="8">
        <v>0</v>
      </c>
      <c r="GK583" s="8">
        <v>0</v>
      </c>
      <c r="GL583" s="8">
        <f t="shared" si="403"/>
        <v>0</v>
      </c>
      <c r="GM583" s="8">
        <f t="shared" si="404"/>
        <v>0</v>
      </c>
      <c r="GN583" s="8">
        <f t="shared" si="405"/>
        <v>0</v>
      </c>
      <c r="GO583" s="8">
        <f t="shared" si="406"/>
        <v>0</v>
      </c>
      <c r="GP583" s="8">
        <f t="shared" si="407"/>
        <v>0</v>
      </c>
      <c r="GQ583" s="8"/>
      <c r="GR583" s="8">
        <v>1</v>
      </c>
      <c r="GS583" s="8">
        <v>1</v>
      </c>
      <c r="GT583" s="8">
        <v>0</v>
      </c>
      <c r="GU583" s="8" t="s">
        <v>3</v>
      </c>
      <c r="GV583" s="8">
        <f t="shared" si="408"/>
        <v>0</v>
      </c>
      <c r="GW583" s="8">
        <v>1</v>
      </c>
      <c r="GX583" s="8">
        <f t="shared" si="409"/>
        <v>0</v>
      </c>
      <c r="GY583" s="8"/>
      <c r="GZ583" s="8"/>
      <c r="HA583" s="8">
        <v>0</v>
      </c>
      <c r="HB583" s="8">
        <v>0</v>
      </c>
      <c r="HC583" s="8">
        <f t="shared" si="410"/>
        <v>0</v>
      </c>
      <c r="HD583" s="8"/>
      <c r="HE583" s="8" t="s">
        <v>49</v>
      </c>
      <c r="HF583" s="8" t="s">
        <v>45</v>
      </c>
      <c r="HG583" s="8">
        <f t="shared" si="411"/>
        <v>0</v>
      </c>
      <c r="HH583" s="8"/>
      <c r="HI583" s="8"/>
      <c r="HJ583" s="8"/>
      <c r="HK583" s="8"/>
      <c r="HL583" s="8"/>
      <c r="HM583" s="8" t="s">
        <v>3</v>
      </c>
      <c r="HN583" s="8" t="s">
        <v>3</v>
      </c>
      <c r="HO583" s="8" t="s">
        <v>3</v>
      </c>
      <c r="HP583" s="8" t="s">
        <v>3</v>
      </c>
      <c r="HQ583" s="8" t="s">
        <v>3</v>
      </c>
      <c r="HR583" s="8"/>
      <c r="HS583" s="8">
        <v>0</v>
      </c>
      <c r="HT583" s="8"/>
      <c r="HU583" s="8"/>
      <c r="HV583" s="8"/>
      <c r="HW583" s="8"/>
      <c r="HX583" s="8"/>
      <c r="HY583" s="8"/>
      <c r="HZ583" s="8"/>
      <c r="IA583" s="8"/>
      <c r="IB583" s="8"/>
      <c r="IC583" s="8"/>
      <c r="ID583" s="8"/>
      <c r="IE583" s="8"/>
      <c r="IF583" s="8"/>
      <c r="IG583" s="8"/>
      <c r="IH583" s="8"/>
      <c r="II583" s="8"/>
      <c r="IJ583" s="8"/>
      <c r="IK583" s="8">
        <v>0</v>
      </c>
      <c r="IL583" s="8"/>
      <c r="IM583" s="8"/>
      <c r="IN583" s="8"/>
      <c r="IO583" s="8"/>
      <c r="IP583" s="8"/>
      <c r="IQ583" s="8"/>
      <c r="IR583" s="8"/>
      <c r="IS583" s="8"/>
      <c r="IT583" s="8"/>
      <c r="IU583" s="8"/>
    </row>
    <row r="584" spans="1:255" x14ac:dyDescent="0.2">
      <c r="A584">
        <v>17</v>
      </c>
      <c r="B584">
        <v>0</v>
      </c>
      <c r="E584" t="s">
        <v>239</v>
      </c>
      <c r="F584" t="s">
        <v>198</v>
      </c>
      <c r="G584" t="s">
        <v>430</v>
      </c>
      <c r="H584" t="s">
        <v>231</v>
      </c>
      <c r="I584">
        <v>0</v>
      </c>
      <c r="J584">
        <v>0</v>
      </c>
      <c r="K584">
        <v>0</v>
      </c>
      <c r="L584">
        <v>4</v>
      </c>
      <c r="M584">
        <v>4</v>
      </c>
      <c r="N584">
        <f t="shared" si="371"/>
        <v>0</v>
      </c>
      <c r="O584">
        <f t="shared" si="372"/>
        <v>0</v>
      </c>
      <c r="P584">
        <f t="shared" si="373"/>
        <v>0</v>
      </c>
      <c r="Q584">
        <f t="shared" si="374"/>
        <v>0</v>
      </c>
      <c r="R584">
        <f t="shared" si="375"/>
        <v>0</v>
      </c>
      <c r="S584">
        <f t="shared" si="376"/>
        <v>0</v>
      </c>
      <c r="T584">
        <f t="shared" si="377"/>
        <v>0</v>
      </c>
      <c r="U584">
        <f t="shared" si="378"/>
        <v>0</v>
      </c>
      <c r="V584">
        <f t="shared" si="379"/>
        <v>0</v>
      </c>
      <c r="W584">
        <f t="shared" si="380"/>
        <v>0</v>
      </c>
      <c r="X584">
        <f t="shared" si="381"/>
        <v>0</v>
      </c>
      <c r="Y584">
        <f t="shared" si="382"/>
        <v>0</v>
      </c>
      <c r="AA584">
        <v>82273791</v>
      </c>
      <c r="AB584">
        <f t="shared" si="383"/>
        <v>3357.5</v>
      </c>
      <c r="AC584">
        <f t="shared" si="384"/>
        <v>3357.5</v>
      </c>
      <c r="AD584">
        <f t="shared" si="385"/>
        <v>0</v>
      </c>
      <c r="AE584">
        <f t="shared" si="386"/>
        <v>0</v>
      </c>
      <c r="AF584">
        <f t="shared" si="387"/>
        <v>0</v>
      </c>
      <c r="AG584">
        <f t="shared" si="388"/>
        <v>0</v>
      </c>
      <c r="AH584">
        <f t="shared" si="389"/>
        <v>0</v>
      </c>
      <c r="AI584">
        <f t="shared" si="390"/>
        <v>0</v>
      </c>
      <c r="AJ584">
        <f t="shared" si="391"/>
        <v>0</v>
      </c>
      <c r="AK584">
        <v>3357.5</v>
      </c>
      <c r="AL584">
        <v>3357.5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1</v>
      </c>
      <c r="AW584">
        <v>1</v>
      </c>
      <c r="AZ584">
        <v>1</v>
      </c>
      <c r="BA584">
        <v>1</v>
      </c>
      <c r="BB584">
        <v>1</v>
      </c>
      <c r="BC584">
        <v>1</v>
      </c>
      <c r="BD584" t="s">
        <v>3</v>
      </c>
      <c r="BE584" t="s">
        <v>3</v>
      </c>
      <c r="BF584" t="s">
        <v>3</v>
      </c>
      <c r="BG584" t="s">
        <v>3</v>
      </c>
      <c r="BH584">
        <v>3</v>
      </c>
      <c r="BI584">
        <v>1</v>
      </c>
      <c r="BJ584" t="s">
        <v>3</v>
      </c>
      <c r="BM584">
        <v>1100</v>
      </c>
      <c r="BN584">
        <v>0</v>
      </c>
      <c r="BO584" t="s">
        <v>3</v>
      </c>
      <c r="BP584">
        <v>0</v>
      </c>
      <c r="BQ584">
        <v>8</v>
      </c>
      <c r="BR584">
        <v>0</v>
      </c>
      <c r="BS584">
        <v>1</v>
      </c>
      <c r="BT584">
        <v>1</v>
      </c>
      <c r="BU584">
        <v>1</v>
      </c>
      <c r="BV584">
        <v>1</v>
      </c>
      <c r="BW584">
        <v>1</v>
      </c>
      <c r="BX584">
        <v>1</v>
      </c>
      <c r="BY584" t="s">
        <v>3</v>
      </c>
      <c r="BZ584">
        <v>0</v>
      </c>
      <c r="CA584">
        <v>0</v>
      </c>
      <c r="CB584" t="s">
        <v>3</v>
      </c>
      <c r="CE584">
        <v>0</v>
      </c>
      <c r="CF584">
        <v>0</v>
      </c>
      <c r="CG584">
        <v>0</v>
      </c>
      <c r="CH584">
        <v>25</v>
      </c>
      <c r="CI584">
        <v>0</v>
      </c>
      <c r="CJ584">
        <v>0</v>
      </c>
      <c r="CK584">
        <v>0</v>
      </c>
      <c r="CL584">
        <v>0</v>
      </c>
      <c r="CM584">
        <v>0</v>
      </c>
      <c r="CN584" t="s">
        <v>3</v>
      </c>
      <c r="CO584">
        <v>0</v>
      </c>
      <c r="CP584">
        <f t="shared" si="392"/>
        <v>0</v>
      </c>
      <c r="CQ584">
        <f t="shared" si="393"/>
        <v>3357.5</v>
      </c>
      <c r="CR584">
        <f t="shared" si="394"/>
        <v>0</v>
      </c>
      <c r="CS584">
        <f t="shared" si="395"/>
        <v>0</v>
      </c>
      <c r="CT584">
        <f t="shared" si="396"/>
        <v>0</v>
      </c>
      <c r="CU584">
        <f t="shared" si="397"/>
        <v>0</v>
      </c>
      <c r="CV584">
        <f t="shared" si="398"/>
        <v>0</v>
      </c>
      <c r="CW584">
        <f t="shared" si="399"/>
        <v>0</v>
      </c>
      <c r="CX584">
        <f t="shared" si="400"/>
        <v>0</v>
      </c>
      <c r="CY584">
        <f t="shared" si="401"/>
        <v>0</v>
      </c>
      <c r="CZ584">
        <f t="shared" si="402"/>
        <v>0</v>
      </c>
      <c r="DC584" t="s">
        <v>3</v>
      </c>
      <c r="DD584" t="s">
        <v>3</v>
      </c>
      <c r="DE584" t="s">
        <v>3</v>
      </c>
      <c r="DF584" t="s">
        <v>3</v>
      </c>
      <c r="DG584" t="s">
        <v>3</v>
      </c>
      <c r="DH584" t="s">
        <v>3</v>
      </c>
      <c r="DI584" t="s">
        <v>3</v>
      </c>
      <c r="DJ584" t="s">
        <v>3</v>
      </c>
      <c r="DK584" t="s">
        <v>3</v>
      </c>
      <c r="DL584" t="s">
        <v>3</v>
      </c>
      <c r="DM584" t="s">
        <v>3</v>
      </c>
      <c r="DN584">
        <v>0</v>
      </c>
      <c r="DO584">
        <v>0</v>
      </c>
      <c r="DP584">
        <v>1</v>
      </c>
      <c r="DQ584">
        <v>1</v>
      </c>
      <c r="DU584">
        <v>1010</v>
      </c>
      <c r="DV584" t="s">
        <v>231</v>
      </c>
      <c r="DW584" t="s">
        <v>231</v>
      </c>
      <c r="DX584">
        <v>1</v>
      </c>
      <c r="DZ584" t="s">
        <v>3</v>
      </c>
      <c r="EA584" t="s">
        <v>3</v>
      </c>
      <c r="EB584" t="s">
        <v>3</v>
      </c>
      <c r="EC584" t="s">
        <v>3</v>
      </c>
      <c r="EE584">
        <v>78822660</v>
      </c>
      <c r="EF584">
        <v>8</v>
      </c>
      <c r="EG584" t="s">
        <v>225</v>
      </c>
      <c r="EH584">
        <v>0</v>
      </c>
      <c r="EI584" t="s">
        <v>3</v>
      </c>
      <c r="EJ584">
        <v>1</v>
      </c>
      <c r="EK584">
        <v>1100</v>
      </c>
      <c r="EL584" t="s">
        <v>226</v>
      </c>
      <c r="EM584" t="s">
        <v>227</v>
      </c>
      <c r="EO584" t="s">
        <v>3</v>
      </c>
      <c r="EQ584">
        <v>131072</v>
      </c>
      <c r="ER584">
        <v>3357.5</v>
      </c>
      <c r="ES584">
        <v>3357.5</v>
      </c>
      <c r="ET584">
        <v>0</v>
      </c>
      <c r="EU584">
        <v>0</v>
      </c>
      <c r="EV584">
        <v>0</v>
      </c>
      <c r="EW584">
        <v>0</v>
      </c>
      <c r="EX584">
        <v>0</v>
      </c>
      <c r="EY584">
        <v>0</v>
      </c>
      <c r="EZ584">
        <v>5</v>
      </c>
      <c r="FC584">
        <v>0</v>
      </c>
      <c r="FD584">
        <v>18</v>
      </c>
      <c r="FF584">
        <v>3195.8</v>
      </c>
      <c r="FQ584">
        <v>0</v>
      </c>
      <c r="FR584">
        <v>0</v>
      </c>
      <c r="FS584">
        <v>0</v>
      </c>
      <c r="FX584">
        <v>0</v>
      </c>
      <c r="FY584">
        <v>0</v>
      </c>
      <c r="GA584" t="s">
        <v>431</v>
      </c>
      <c r="GD584">
        <v>1</v>
      </c>
      <c r="GF584">
        <v>-222576557</v>
      </c>
      <c r="GG584">
        <v>2</v>
      </c>
      <c r="GH584">
        <v>3</v>
      </c>
      <c r="GI584">
        <v>-2</v>
      </c>
      <c r="GJ584">
        <v>0</v>
      </c>
      <c r="GK584">
        <v>0</v>
      </c>
      <c r="GL584">
        <f t="shared" si="403"/>
        <v>0</v>
      </c>
      <c r="GM584">
        <f t="shared" si="404"/>
        <v>0</v>
      </c>
      <c r="GN584">
        <f t="shared" si="405"/>
        <v>0</v>
      </c>
      <c r="GO584">
        <f t="shared" si="406"/>
        <v>0</v>
      </c>
      <c r="GP584">
        <f t="shared" si="407"/>
        <v>0</v>
      </c>
      <c r="GR584">
        <v>1</v>
      </c>
      <c r="GS584">
        <v>1</v>
      </c>
      <c r="GT584">
        <v>0</v>
      </c>
      <c r="GU584" t="s">
        <v>3</v>
      </c>
      <c r="GV584">
        <f t="shared" si="408"/>
        <v>0</v>
      </c>
      <c r="GW584">
        <v>1</v>
      </c>
      <c r="GX584">
        <f t="shared" si="409"/>
        <v>0</v>
      </c>
      <c r="HA584">
        <v>0</v>
      </c>
      <c r="HB584">
        <v>0</v>
      </c>
      <c r="HC584">
        <f t="shared" si="410"/>
        <v>0</v>
      </c>
      <c r="HE584" t="s">
        <v>49</v>
      </c>
      <c r="HF584" t="s">
        <v>45</v>
      </c>
      <c r="HG584">
        <f t="shared" si="411"/>
        <v>0</v>
      </c>
      <c r="HM584" t="s">
        <v>3</v>
      </c>
      <c r="HN584" t="s">
        <v>3</v>
      </c>
      <c r="HO584" t="s">
        <v>3</v>
      </c>
      <c r="HP584" t="s">
        <v>3</v>
      </c>
      <c r="HQ584" t="s">
        <v>3</v>
      </c>
      <c r="HS584">
        <v>0</v>
      </c>
      <c r="IK584">
        <v>0</v>
      </c>
    </row>
    <row r="585" spans="1:255" x14ac:dyDescent="0.2">
      <c r="A585" s="8">
        <v>17</v>
      </c>
      <c r="B585" s="8">
        <v>0</v>
      </c>
      <c r="C585" s="8"/>
      <c r="D585" s="8"/>
      <c r="E585" s="8" t="s">
        <v>242</v>
      </c>
      <c r="F585" s="8" t="s">
        <v>198</v>
      </c>
      <c r="G585" s="8" t="s">
        <v>432</v>
      </c>
      <c r="H585" s="8" t="s">
        <v>231</v>
      </c>
      <c r="I585" s="8">
        <v>0</v>
      </c>
      <c r="J585" s="8">
        <v>0</v>
      </c>
      <c r="K585" s="8">
        <v>0</v>
      </c>
      <c r="L585" s="8">
        <v>3</v>
      </c>
      <c r="M585" s="8">
        <v>3</v>
      </c>
      <c r="N585" s="8">
        <f t="shared" si="371"/>
        <v>0</v>
      </c>
      <c r="O585" s="8">
        <f t="shared" si="372"/>
        <v>0</v>
      </c>
      <c r="P585" s="8">
        <f t="shared" si="373"/>
        <v>0</v>
      </c>
      <c r="Q585" s="8">
        <f t="shared" si="374"/>
        <v>0</v>
      </c>
      <c r="R585" s="8">
        <f t="shared" si="375"/>
        <v>0</v>
      </c>
      <c r="S585" s="8">
        <f t="shared" si="376"/>
        <v>0</v>
      </c>
      <c r="T585" s="8">
        <f t="shared" si="377"/>
        <v>0</v>
      </c>
      <c r="U585" s="8">
        <f t="shared" si="378"/>
        <v>0</v>
      </c>
      <c r="V585" s="8">
        <f t="shared" si="379"/>
        <v>0</v>
      </c>
      <c r="W585" s="8">
        <f t="shared" si="380"/>
        <v>0</v>
      </c>
      <c r="X585" s="8">
        <f t="shared" si="381"/>
        <v>0</v>
      </c>
      <c r="Y585" s="8">
        <f t="shared" si="382"/>
        <v>0</v>
      </c>
      <c r="Z585" s="8"/>
      <c r="AA585" s="8">
        <v>82273856</v>
      </c>
      <c r="AB585" s="8">
        <f t="shared" si="383"/>
        <v>3785.84</v>
      </c>
      <c r="AC585" s="8">
        <f t="shared" si="384"/>
        <v>3785.84</v>
      </c>
      <c r="AD585" s="8">
        <f t="shared" si="385"/>
        <v>0</v>
      </c>
      <c r="AE585" s="8">
        <f t="shared" si="386"/>
        <v>0</v>
      </c>
      <c r="AF585" s="8">
        <f t="shared" si="387"/>
        <v>0</v>
      </c>
      <c r="AG585" s="8">
        <f t="shared" si="388"/>
        <v>0</v>
      </c>
      <c r="AH585" s="8">
        <f t="shared" si="389"/>
        <v>0</v>
      </c>
      <c r="AI585" s="8">
        <f t="shared" si="390"/>
        <v>0</v>
      </c>
      <c r="AJ585" s="8">
        <f t="shared" si="391"/>
        <v>0</v>
      </c>
      <c r="AK585" s="8">
        <v>3785.84</v>
      </c>
      <c r="AL585" s="8">
        <v>3785.84</v>
      </c>
      <c r="AM585" s="8">
        <v>0</v>
      </c>
      <c r="AN585" s="8">
        <v>0</v>
      </c>
      <c r="AO585" s="8">
        <v>0</v>
      </c>
      <c r="AP585" s="8">
        <v>0</v>
      </c>
      <c r="AQ585" s="8">
        <v>0</v>
      </c>
      <c r="AR585" s="8">
        <v>0</v>
      </c>
      <c r="AS585" s="8">
        <v>0</v>
      </c>
      <c r="AT585" s="8">
        <v>0</v>
      </c>
      <c r="AU585" s="8">
        <v>0</v>
      </c>
      <c r="AV585" s="8">
        <v>1</v>
      </c>
      <c r="AW585" s="8">
        <v>1</v>
      </c>
      <c r="AX585" s="8"/>
      <c r="AY585" s="8"/>
      <c r="AZ585" s="8">
        <v>1</v>
      </c>
      <c r="BA585" s="8">
        <v>1</v>
      </c>
      <c r="BB585" s="8">
        <v>1</v>
      </c>
      <c r="BC585" s="8">
        <v>1</v>
      </c>
      <c r="BD585" s="8" t="s">
        <v>3</v>
      </c>
      <c r="BE585" s="8" t="s">
        <v>3</v>
      </c>
      <c r="BF585" s="8" t="s">
        <v>3</v>
      </c>
      <c r="BG585" s="8" t="s">
        <v>3</v>
      </c>
      <c r="BH585" s="8">
        <v>3</v>
      </c>
      <c r="BI585" s="8">
        <v>1</v>
      </c>
      <c r="BJ585" s="8" t="s">
        <v>3</v>
      </c>
      <c r="BK585" s="8"/>
      <c r="BL585" s="8"/>
      <c r="BM585" s="8">
        <v>1100</v>
      </c>
      <c r="BN585" s="8">
        <v>0</v>
      </c>
      <c r="BO585" s="8" t="s">
        <v>3</v>
      </c>
      <c r="BP585" s="8">
        <v>0</v>
      </c>
      <c r="BQ585" s="8">
        <v>8</v>
      </c>
      <c r="BR585" s="8">
        <v>0</v>
      </c>
      <c r="BS585" s="8">
        <v>1</v>
      </c>
      <c r="BT585" s="8">
        <v>1</v>
      </c>
      <c r="BU585" s="8">
        <v>1</v>
      </c>
      <c r="BV585" s="8">
        <v>1</v>
      </c>
      <c r="BW585" s="8">
        <v>1</v>
      </c>
      <c r="BX585" s="8">
        <v>1</v>
      </c>
      <c r="BY585" s="8" t="s">
        <v>3</v>
      </c>
      <c r="BZ585" s="8">
        <v>0</v>
      </c>
      <c r="CA585" s="8">
        <v>0</v>
      </c>
      <c r="CB585" s="8" t="s">
        <v>3</v>
      </c>
      <c r="CC585" s="8"/>
      <c r="CD585" s="8"/>
      <c r="CE585" s="8">
        <v>0</v>
      </c>
      <c r="CF585" s="8">
        <v>0</v>
      </c>
      <c r="CG585" s="8">
        <v>0</v>
      </c>
      <c r="CH585" s="8">
        <v>26</v>
      </c>
      <c r="CI585" s="8">
        <v>0</v>
      </c>
      <c r="CJ585" s="8">
        <v>0</v>
      </c>
      <c r="CK585" s="8">
        <v>0</v>
      </c>
      <c r="CL585" s="8">
        <v>0</v>
      </c>
      <c r="CM585" s="8">
        <v>0</v>
      </c>
      <c r="CN585" s="8" t="s">
        <v>3</v>
      </c>
      <c r="CO585" s="8">
        <v>0</v>
      </c>
      <c r="CP585" s="8">
        <f t="shared" si="392"/>
        <v>0</v>
      </c>
      <c r="CQ585" s="8">
        <f t="shared" si="393"/>
        <v>3785.84</v>
      </c>
      <c r="CR585" s="8">
        <f t="shared" si="394"/>
        <v>0</v>
      </c>
      <c r="CS585" s="8">
        <f t="shared" si="395"/>
        <v>0</v>
      </c>
      <c r="CT585" s="8">
        <f t="shared" si="396"/>
        <v>0</v>
      </c>
      <c r="CU585" s="8">
        <f t="shared" si="397"/>
        <v>0</v>
      </c>
      <c r="CV585" s="8">
        <f t="shared" si="398"/>
        <v>0</v>
      </c>
      <c r="CW585" s="8">
        <f t="shared" si="399"/>
        <v>0</v>
      </c>
      <c r="CX585" s="8">
        <f t="shared" si="400"/>
        <v>0</v>
      </c>
      <c r="CY585" s="8">
        <f t="shared" si="401"/>
        <v>0</v>
      </c>
      <c r="CZ585" s="8">
        <f t="shared" si="402"/>
        <v>0</v>
      </c>
      <c r="DA585" s="8"/>
      <c r="DB585" s="8"/>
      <c r="DC585" s="8" t="s">
        <v>3</v>
      </c>
      <c r="DD585" s="8" t="s">
        <v>3</v>
      </c>
      <c r="DE585" s="8" t="s">
        <v>3</v>
      </c>
      <c r="DF585" s="8" t="s">
        <v>3</v>
      </c>
      <c r="DG585" s="8" t="s">
        <v>3</v>
      </c>
      <c r="DH585" s="8" t="s">
        <v>3</v>
      </c>
      <c r="DI585" s="8" t="s">
        <v>3</v>
      </c>
      <c r="DJ585" s="8" t="s">
        <v>3</v>
      </c>
      <c r="DK585" s="8" t="s">
        <v>3</v>
      </c>
      <c r="DL585" s="8" t="s">
        <v>3</v>
      </c>
      <c r="DM585" s="8" t="s">
        <v>3</v>
      </c>
      <c r="DN585" s="8">
        <v>0</v>
      </c>
      <c r="DO585" s="8">
        <v>0</v>
      </c>
      <c r="DP585" s="8">
        <v>1</v>
      </c>
      <c r="DQ585" s="8">
        <v>1</v>
      </c>
      <c r="DR585" s="8"/>
      <c r="DS585" s="8"/>
      <c r="DT585" s="8"/>
      <c r="DU585" s="8">
        <v>1010</v>
      </c>
      <c r="DV585" s="8" t="s">
        <v>231</v>
      </c>
      <c r="DW585" s="8" t="s">
        <v>231</v>
      </c>
      <c r="DX585" s="8">
        <v>1</v>
      </c>
      <c r="DY585" s="8"/>
      <c r="DZ585" s="8" t="s">
        <v>3</v>
      </c>
      <c r="EA585" s="8" t="s">
        <v>3</v>
      </c>
      <c r="EB585" s="8" t="s">
        <v>3</v>
      </c>
      <c r="EC585" s="8" t="s">
        <v>3</v>
      </c>
      <c r="ED585" s="8"/>
      <c r="EE585" s="8">
        <v>78822660</v>
      </c>
      <c r="EF585" s="8">
        <v>8</v>
      </c>
      <c r="EG585" s="8" t="s">
        <v>225</v>
      </c>
      <c r="EH585" s="8">
        <v>0</v>
      </c>
      <c r="EI585" s="8" t="s">
        <v>3</v>
      </c>
      <c r="EJ585" s="8">
        <v>1</v>
      </c>
      <c r="EK585" s="8">
        <v>1100</v>
      </c>
      <c r="EL585" s="8" t="s">
        <v>226</v>
      </c>
      <c r="EM585" s="8" t="s">
        <v>227</v>
      </c>
      <c r="EN585" s="8"/>
      <c r="EO585" s="8" t="s">
        <v>3</v>
      </c>
      <c r="EP585" s="8"/>
      <c r="EQ585" s="8">
        <v>131072</v>
      </c>
      <c r="ER585" s="8">
        <v>3785.84</v>
      </c>
      <c r="ES585" s="8">
        <v>3785.84</v>
      </c>
      <c r="ET585" s="8">
        <v>0</v>
      </c>
      <c r="EU585" s="8">
        <v>0</v>
      </c>
      <c r="EV585" s="8">
        <v>0</v>
      </c>
      <c r="EW585" s="8">
        <v>0</v>
      </c>
      <c r="EX585" s="8">
        <v>0</v>
      </c>
      <c r="EY585" s="8">
        <v>0</v>
      </c>
      <c r="EZ585" s="8">
        <v>5</v>
      </c>
      <c r="FA585" s="8"/>
      <c r="FB585" s="8"/>
      <c r="FC585" s="8">
        <v>0</v>
      </c>
      <c r="FD585" s="8">
        <v>18</v>
      </c>
      <c r="FE585" s="8"/>
      <c r="FF585" s="8">
        <v>3603.5</v>
      </c>
      <c r="FG585" s="8"/>
      <c r="FH585" s="8"/>
      <c r="FI585" s="8"/>
      <c r="FJ585" s="8"/>
      <c r="FK585" s="8"/>
      <c r="FL585" s="8"/>
      <c r="FM585" s="8"/>
      <c r="FN585" s="8"/>
      <c r="FO585" s="8"/>
      <c r="FP585" s="8"/>
      <c r="FQ585" s="8">
        <v>0</v>
      </c>
      <c r="FR585" s="8">
        <v>0</v>
      </c>
      <c r="FS585" s="8">
        <v>0</v>
      </c>
      <c r="FT585" s="8"/>
      <c r="FU585" s="8"/>
      <c r="FV585" s="8"/>
      <c r="FW585" s="8"/>
      <c r="FX585" s="8">
        <v>0</v>
      </c>
      <c r="FY585" s="8">
        <v>0</v>
      </c>
      <c r="FZ585" s="8"/>
      <c r="GA585" s="8" t="s">
        <v>433</v>
      </c>
      <c r="GB585" s="8"/>
      <c r="GC585" s="8"/>
      <c r="GD585" s="8">
        <v>1</v>
      </c>
      <c r="GE585" s="8"/>
      <c r="GF585" s="8">
        <v>787140003</v>
      </c>
      <c r="GG585" s="8">
        <v>2</v>
      </c>
      <c r="GH585" s="8">
        <v>3</v>
      </c>
      <c r="GI585" s="8">
        <v>-2</v>
      </c>
      <c r="GJ585" s="8">
        <v>0</v>
      </c>
      <c r="GK585" s="8">
        <v>0</v>
      </c>
      <c r="GL585" s="8">
        <f t="shared" si="403"/>
        <v>0</v>
      </c>
      <c r="GM585" s="8">
        <f t="shared" si="404"/>
        <v>0</v>
      </c>
      <c r="GN585" s="8">
        <f t="shared" si="405"/>
        <v>0</v>
      </c>
      <c r="GO585" s="8">
        <f t="shared" si="406"/>
        <v>0</v>
      </c>
      <c r="GP585" s="8">
        <f t="shared" si="407"/>
        <v>0</v>
      </c>
      <c r="GQ585" s="8"/>
      <c r="GR585" s="8">
        <v>1</v>
      </c>
      <c r="GS585" s="8">
        <v>1</v>
      </c>
      <c r="GT585" s="8">
        <v>0</v>
      </c>
      <c r="GU585" s="8" t="s">
        <v>3</v>
      </c>
      <c r="GV585" s="8">
        <f t="shared" si="408"/>
        <v>0</v>
      </c>
      <c r="GW585" s="8">
        <v>1</v>
      </c>
      <c r="GX585" s="8">
        <f t="shared" si="409"/>
        <v>0</v>
      </c>
      <c r="GY585" s="8"/>
      <c r="GZ585" s="8"/>
      <c r="HA585" s="8">
        <v>0</v>
      </c>
      <c r="HB585" s="8">
        <v>0</v>
      </c>
      <c r="HC585" s="8">
        <f t="shared" si="410"/>
        <v>0</v>
      </c>
      <c r="HD585" s="8"/>
      <c r="HE585" s="8" t="s">
        <v>49</v>
      </c>
      <c r="HF585" s="8" t="s">
        <v>45</v>
      </c>
      <c r="HG585" s="8">
        <f t="shared" si="411"/>
        <v>0</v>
      </c>
      <c r="HH585" s="8"/>
      <c r="HI585" s="8"/>
      <c r="HJ585" s="8"/>
      <c r="HK585" s="8"/>
      <c r="HL585" s="8"/>
      <c r="HM585" s="8" t="s">
        <v>3</v>
      </c>
      <c r="HN585" s="8" t="s">
        <v>3</v>
      </c>
      <c r="HO585" s="8" t="s">
        <v>3</v>
      </c>
      <c r="HP585" s="8" t="s">
        <v>3</v>
      </c>
      <c r="HQ585" s="8" t="s">
        <v>3</v>
      </c>
      <c r="HR585" s="8"/>
      <c r="HS585" s="8">
        <v>0</v>
      </c>
      <c r="HT585" s="8"/>
      <c r="HU585" s="8"/>
      <c r="HV585" s="8"/>
      <c r="HW585" s="8"/>
      <c r="HX585" s="8"/>
      <c r="HY585" s="8"/>
      <c r="HZ585" s="8"/>
      <c r="IA585" s="8"/>
      <c r="IB585" s="8"/>
      <c r="IC585" s="8"/>
      <c r="ID585" s="8"/>
      <c r="IE585" s="8"/>
      <c r="IF585" s="8"/>
      <c r="IG585" s="8"/>
      <c r="IH585" s="8"/>
      <c r="II585" s="8"/>
      <c r="IJ585" s="8"/>
      <c r="IK585" s="8">
        <v>0</v>
      </c>
      <c r="IL585" s="8"/>
      <c r="IM585" s="8"/>
      <c r="IN585" s="8"/>
      <c r="IO585" s="8"/>
      <c r="IP585" s="8"/>
      <c r="IQ585" s="8"/>
      <c r="IR585" s="8"/>
      <c r="IS585" s="8"/>
      <c r="IT585" s="8"/>
      <c r="IU585" s="8"/>
    </row>
    <row r="586" spans="1:255" x14ac:dyDescent="0.2">
      <c r="A586">
        <v>17</v>
      </c>
      <c r="B586">
        <v>0</v>
      </c>
      <c r="E586" t="s">
        <v>242</v>
      </c>
      <c r="F586" t="s">
        <v>198</v>
      </c>
      <c r="G586" t="s">
        <v>432</v>
      </c>
      <c r="H586" t="s">
        <v>231</v>
      </c>
      <c r="I586">
        <v>0</v>
      </c>
      <c r="J586">
        <v>0</v>
      </c>
      <c r="K586">
        <v>0</v>
      </c>
      <c r="L586">
        <v>3</v>
      </c>
      <c r="M586">
        <v>3</v>
      </c>
      <c r="N586">
        <f t="shared" si="371"/>
        <v>0</v>
      </c>
      <c r="O586">
        <f t="shared" si="372"/>
        <v>0</v>
      </c>
      <c r="P586">
        <f t="shared" si="373"/>
        <v>0</v>
      </c>
      <c r="Q586">
        <f t="shared" si="374"/>
        <v>0</v>
      </c>
      <c r="R586">
        <f t="shared" si="375"/>
        <v>0</v>
      </c>
      <c r="S586">
        <f t="shared" si="376"/>
        <v>0</v>
      </c>
      <c r="T586">
        <f t="shared" si="377"/>
        <v>0</v>
      </c>
      <c r="U586">
        <f t="shared" si="378"/>
        <v>0</v>
      </c>
      <c r="V586">
        <f t="shared" si="379"/>
        <v>0</v>
      </c>
      <c r="W586">
        <f t="shared" si="380"/>
        <v>0</v>
      </c>
      <c r="X586">
        <f t="shared" si="381"/>
        <v>0</v>
      </c>
      <c r="Y586">
        <f t="shared" si="382"/>
        <v>0</v>
      </c>
      <c r="AA586">
        <v>82273791</v>
      </c>
      <c r="AB586">
        <f t="shared" si="383"/>
        <v>3785.84</v>
      </c>
      <c r="AC586">
        <f t="shared" si="384"/>
        <v>3785.84</v>
      </c>
      <c r="AD586">
        <f t="shared" si="385"/>
        <v>0</v>
      </c>
      <c r="AE586">
        <f t="shared" si="386"/>
        <v>0</v>
      </c>
      <c r="AF586">
        <f t="shared" si="387"/>
        <v>0</v>
      </c>
      <c r="AG586">
        <f t="shared" si="388"/>
        <v>0</v>
      </c>
      <c r="AH586">
        <f t="shared" si="389"/>
        <v>0</v>
      </c>
      <c r="AI586">
        <f t="shared" si="390"/>
        <v>0</v>
      </c>
      <c r="AJ586">
        <f t="shared" si="391"/>
        <v>0</v>
      </c>
      <c r="AK586">
        <v>3785.84</v>
      </c>
      <c r="AL586">
        <v>3785.84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1</v>
      </c>
      <c r="AW586">
        <v>1</v>
      </c>
      <c r="AZ586">
        <v>1</v>
      </c>
      <c r="BA586">
        <v>1</v>
      </c>
      <c r="BB586">
        <v>1</v>
      </c>
      <c r="BC586">
        <v>1</v>
      </c>
      <c r="BD586" t="s">
        <v>3</v>
      </c>
      <c r="BE586" t="s">
        <v>3</v>
      </c>
      <c r="BF586" t="s">
        <v>3</v>
      </c>
      <c r="BG586" t="s">
        <v>3</v>
      </c>
      <c r="BH586">
        <v>3</v>
      </c>
      <c r="BI586">
        <v>1</v>
      </c>
      <c r="BJ586" t="s">
        <v>3</v>
      </c>
      <c r="BM586">
        <v>1100</v>
      </c>
      <c r="BN586">
        <v>0</v>
      </c>
      <c r="BO586" t="s">
        <v>3</v>
      </c>
      <c r="BP586">
        <v>0</v>
      </c>
      <c r="BQ586">
        <v>8</v>
      </c>
      <c r="BR586">
        <v>0</v>
      </c>
      <c r="BS586">
        <v>1</v>
      </c>
      <c r="BT586">
        <v>1</v>
      </c>
      <c r="BU586">
        <v>1</v>
      </c>
      <c r="BV586">
        <v>1</v>
      </c>
      <c r="BW586">
        <v>1</v>
      </c>
      <c r="BX586">
        <v>1</v>
      </c>
      <c r="BY586" t="s">
        <v>3</v>
      </c>
      <c r="BZ586">
        <v>0</v>
      </c>
      <c r="CA586">
        <v>0</v>
      </c>
      <c r="CB586" t="s">
        <v>3</v>
      </c>
      <c r="CE586">
        <v>0</v>
      </c>
      <c r="CF586">
        <v>0</v>
      </c>
      <c r="CG586">
        <v>0</v>
      </c>
      <c r="CH586">
        <v>26</v>
      </c>
      <c r="CI586">
        <v>0</v>
      </c>
      <c r="CJ586">
        <v>0</v>
      </c>
      <c r="CK586">
        <v>0</v>
      </c>
      <c r="CL586">
        <v>0</v>
      </c>
      <c r="CM586">
        <v>0</v>
      </c>
      <c r="CN586" t="s">
        <v>3</v>
      </c>
      <c r="CO586">
        <v>0</v>
      </c>
      <c r="CP586">
        <f t="shared" si="392"/>
        <v>0</v>
      </c>
      <c r="CQ586">
        <f t="shared" si="393"/>
        <v>3785.84</v>
      </c>
      <c r="CR586">
        <f t="shared" si="394"/>
        <v>0</v>
      </c>
      <c r="CS586">
        <f t="shared" si="395"/>
        <v>0</v>
      </c>
      <c r="CT586">
        <f t="shared" si="396"/>
        <v>0</v>
      </c>
      <c r="CU586">
        <f t="shared" si="397"/>
        <v>0</v>
      </c>
      <c r="CV586">
        <f t="shared" si="398"/>
        <v>0</v>
      </c>
      <c r="CW586">
        <f t="shared" si="399"/>
        <v>0</v>
      </c>
      <c r="CX586">
        <f t="shared" si="400"/>
        <v>0</v>
      </c>
      <c r="CY586">
        <f t="shared" si="401"/>
        <v>0</v>
      </c>
      <c r="CZ586">
        <f t="shared" si="402"/>
        <v>0</v>
      </c>
      <c r="DC586" t="s">
        <v>3</v>
      </c>
      <c r="DD586" t="s">
        <v>3</v>
      </c>
      <c r="DE586" t="s">
        <v>3</v>
      </c>
      <c r="DF586" t="s">
        <v>3</v>
      </c>
      <c r="DG586" t="s">
        <v>3</v>
      </c>
      <c r="DH586" t="s">
        <v>3</v>
      </c>
      <c r="DI586" t="s">
        <v>3</v>
      </c>
      <c r="DJ586" t="s">
        <v>3</v>
      </c>
      <c r="DK586" t="s">
        <v>3</v>
      </c>
      <c r="DL586" t="s">
        <v>3</v>
      </c>
      <c r="DM586" t="s">
        <v>3</v>
      </c>
      <c r="DN586">
        <v>0</v>
      </c>
      <c r="DO586">
        <v>0</v>
      </c>
      <c r="DP586">
        <v>1</v>
      </c>
      <c r="DQ586">
        <v>1</v>
      </c>
      <c r="DU586">
        <v>1010</v>
      </c>
      <c r="DV586" t="s">
        <v>231</v>
      </c>
      <c r="DW586" t="s">
        <v>231</v>
      </c>
      <c r="DX586">
        <v>1</v>
      </c>
      <c r="DZ586" t="s">
        <v>3</v>
      </c>
      <c r="EA586" t="s">
        <v>3</v>
      </c>
      <c r="EB586" t="s">
        <v>3</v>
      </c>
      <c r="EC586" t="s">
        <v>3</v>
      </c>
      <c r="EE586">
        <v>78822660</v>
      </c>
      <c r="EF586">
        <v>8</v>
      </c>
      <c r="EG586" t="s">
        <v>225</v>
      </c>
      <c r="EH586">
        <v>0</v>
      </c>
      <c r="EI586" t="s">
        <v>3</v>
      </c>
      <c r="EJ586">
        <v>1</v>
      </c>
      <c r="EK586">
        <v>1100</v>
      </c>
      <c r="EL586" t="s">
        <v>226</v>
      </c>
      <c r="EM586" t="s">
        <v>227</v>
      </c>
      <c r="EO586" t="s">
        <v>3</v>
      </c>
      <c r="EQ586">
        <v>131072</v>
      </c>
      <c r="ER586">
        <v>3785.84</v>
      </c>
      <c r="ES586">
        <v>3785.84</v>
      </c>
      <c r="ET586">
        <v>0</v>
      </c>
      <c r="EU586">
        <v>0</v>
      </c>
      <c r="EV586">
        <v>0</v>
      </c>
      <c r="EW586">
        <v>0</v>
      </c>
      <c r="EX586">
        <v>0</v>
      </c>
      <c r="EY586">
        <v>0</v>
      </c>
      <c r="EZ586">
        <v>5</v>
      </c>
      <c r="FC586">
        <v>0</v>
      </c>
      <c r="FD586">
        <v>18</v>
      </c>
      <c r="FF586">
        <v>3603.5</v>
      </c>
      <c r="FQ586">
        <v>0</v>
      </c>
      <c r="FR586">
        <v>0</v>
      </c>
      <c r="FS586">
        <v>0</v>
      </c>
      <c r="FX586">
        <v>0</v>
      </c>
      <c r="FY586">
        <v>0</v>
      </c>
      <c r="GA586" t="s">
        <v>433</v>
      </c>
      <c r="GD586">
        <v>1</v>
      </c>
      <c r="GF586">
        <v>787140003</v>
      </c>
      <c r="GG586">
        <v>2</v>
      </c>
      <c r="GH586">
        <v>3</v>
      </c>
      <c r="GI586">
        <v>-2</v>
      </c>
      <c r="GJ586">
        <v>0</v>
      </c>
      <c r="GK586">
        <v>0</v>
      </c>
      <c r="GL586">
        <f t="shared" si="403"/>
        <v>0</v>
      </c>
      <c r="GM586">
        <f t="shared" si="404"/>
        <v>0</v>
      </c>
      <c r="GN586">
        <f t="shared" si="405"/>
        <v>0</v>
      </c>
      <c r="GO586">
        <f t="shared" si="406"/>
        <v>0</v>
      </c>
      <c r="GP586">
        <f t="shared" si="407"/>
        <v>0</v>
      </c>
      <c r="GR586">
        <v>1</v>
      </c>
      <c r="GS586">
        <v>1</v>
      </c>
      <c r="GT586">
        <v>0</v>
      </c>
      <c r="GU586" t="s">
        <v>3</v>
      </c>
      <c r="GV586">
        <f t="shared" si="408"/>
        <v>0</v>
      </c>
      <c r="GW586">
        <v>1</v>
      </c>
      <c r="GX586">
        <f t="shared" si="409"/>
        <v>0</v>
      </c>
      <c r="HA586">
        <v>0</v>
      </c>
      <c r="HB586">
        <v>0</v>
      </c>
      <c r="HC586">
        <f t="shared" si="410"/>
        <v>0</v>
      </c>
      <c r="HE586" t="s">
        <v>49</v>
      </c>
      <c r="HF586" t="s">
        <v>45</v>
      </c>
      <c r="HG586">
        <f t="shared" si="411"/>
        <v>0</v>
      </c>
      <c r="HM586" t="s">
        <v>3</v>
      </c>
      <c r="HN586" t="s">
        <v>3</v>
      </c>
      <c r="HO586" t="s">
        <v>3</v>
      </c>
      <c r="HP586" t="s">
        <v>3</v>
      </c>
      <c r="HQ586" t="s">
        <v>3</v>
      </c>
      <c r="HS586">
        <v>0</v>
      </c>
      <c r="IK586">
        <v>0</v>
      </c>
    </row>
    <row r="587" spans="1:255" x14ac:dyDescent="0.2">
      <c r="A587" s="8">
        <v>17</v>
      </c>
      <c r="B587" s="8">
        <v>0</v>
      </c>
      <c r="C587" s="8"/>
      <c r="D587" s="8"/>
      <c r="E587" s="8" t="s">
        <v>245</v>
      </c>
      <c r="F587" s="8" t="s">
        <v>198</v>
      </c>
      <c r="G587" s="8" t="s">
        <v>434</v>
      </c>
      <c r="H587" s="8" t="s">
        <v>231</v>
      </c>
      <c r="I587" s="8">
        <v>0</v>
      </c>
      <c r="J587" s="8">
        <v>0</v>
      </c>
      <c r="K587" s="8">
        <v>0</v>
      </c>
      <c r="L587" s="8">
        <v>4</v>
      </c>
      <c r="M587" s="8">
        <v>4</v>
      </c>
      <c r="N587" s="8">
        <f t="shared" si="371"/>
        <v>0</v>
      </c>
      <c r="O587" s="8">
        <f t="shared" si="372"/>
        <v>0</v>
      </c>
      <c r="P587" s="8">
        <f t="shared" si="373"/>
        <v>0</v>
      </c>
      <c r="Q587" s="8">
        <f t="shared" si="374"/>
        <v>0</v>
      </c>
      <c r="R587" s="8">
        <f t="shared" si="375"/>
        <v>0</v>
      </c>
      <c r="S587" s="8">
        <f t="shared" si="376"/>
        <v>0</v>
      </c>
      <c r="T587" s="8">
        <f t="shared" si="377"/>
        <v>0</v>
      </c>
      <c r="U587" s="8">
        <f t="shared" si="378"/>
        <v>0</v>
      </c>
      <c r="V587" s="8">
        <f t="shared" si="379"/>
        <v>0</v>
      </c>
      <c r="W587" s="8">
        <f t="shared" si="380"/>
        <v>0</v>
      </c>
      <c r="X587" s="8">
        <f t="shared" si="381"/>
        <v>0</v>
      </c>
      <c r="Y587" s="8">
        <f t="shared" si="382"/>
        <v>0</v>
      </c>
      <c r="Z587" s="8"/>
      <c r="AA587" s="8">
        <v>82273856</v>
      </c>
      <c r="AB587" s="8">
        <f t="shared" si="383"/>
        <v>3375.79</v>
      </c>
      <c r="AC587" s="8">
        <f t="shared" si="384"/>
        <v>3375.79</v>
      </c>
      <c r="AD587" s="8">
        <f t="shared" si="385"/>
        <v>0</v>
      </c>
      <c r="AE587" s="8">
        <f t="shared" si="386"/>
        <v>0</v>
      </c>
      <c r="AF587" s="8">
        <f t="shared" si="387"/>
        <v>0</v>
      </c>
      <c r="AG587" s="8">
        <f t="shared" si="388"/>
        <v>0</v>
      </c>
      <c r="AH587" s="8">
        <f t="shared" si="389"/>
        <v>0</v>
      </c>
      <c r="AI587" s="8">
        <f t="shared" si="390"/>
        <v>0</v>
      </c>
      <c r="AJ587" s="8">
        <f t="shared" si="391"/>
        <v>0</v>
      </c>
      <c r="AK587" s="8">
        <v>3375.79</v>
      </c>
      <c r="AL587" s="8">
        <v>3375.79</v>
      </c>
      <c r="AM587" s="8">
        <v>0</v>
      </c>
      <c r="AN587" s="8">
        <v>0</v>
      </c>
      <c r="AO587" s="8">
        <v>0</v>
      </c>
      <c r="AP587" s="8">
        <v>0</v>
      </c>
      <c r="AQ587" s="8">
        <v>0</v>
      </c>
      <c r="AR587" s="8">
        <v>0</v>
      </c>
      <c r="AS587" s="8">
        <v>0</v>
      </c>
      <c r="AT587" s="8">
        <v>0</v>
      </c>
      <c r="AU587" s="8">
        <v>0</v>
      </c>
      <c r="AV587" s="8">
        <v>1</v>
      </c>
      <c r="AW587" s="8">
        <v>1</v>
      </c>
      <c r="AX587" s="8"/>
      <c r="AY587" s="8"/>
      <c r="AZ587" s="8">
        <v>1</v>
      </c>
      <c r="BA587" s="8">
        <v>1</v>
      </c>
      <c r="BB587" s="8">
        <v>1</v>
      </c>
      <c r="BC587" s="8">
        <v>1</v>
      </c>
      <c r="BD587" s="8" t="s">
        <v>3</v>
      </c>
      <c r="BE587" s="8" t="s">
        <v>3</v>
      </c>
      <c r="BF587" s="8" t="s">
        <v>3</v>
      </c>
      <c r="BG587" s="8" t="s">
        <v>3</v>
      </c>
      <c r="BH587" s="8">
        <v>3</v>
      </c>
      <c r="BI587" s="8">
        <v>1</v>
      </c>
      <c r="BJ587" s="8" t="s">
        <v>3</v>
      </c>
      <c r="BK587" s="8"/>
      <c r="BL587" s="8"/>
      <c r="BM587" s="8">
        <v>1100</v>
      </c>
      <c r="BN587" s="8">
        <v>0</v>
      </c>
      <c r="BO587" s="8" t="s">
        <v>3</v>
      </c>
      <c r="BP587" s="8">
        <v>0</v>
      </c>
      <c r="BQ587" s="8">
        <v>8</v>
      </c>
      <c r="BR587" s="8">
        <v>0</v>
      </c>
      <c r="BS587" s="8">
        <v>1</v>
      </c>
      <c r="BT587" s="8">
        <v>1</v>
      </c>
      <c r="BU587" s="8">
        <v>1</v>
      </c>
      <c r="BV587" s="8">
        <v>1</v>
      </c>
      <c r="BW587" s="8">
        <v>1</v>
      </c>
      <c r="BX587" s="8">
        <v>1</v>
      </c>
      <c r="BY587" s="8" t="s">
        <v>3</v>
      </c>
      <c r="BZ587" s="8">
        <v>0</v>
      </c>
      <c r="CA587" s="8">
        <v>0</v>
      </c>
      <c r="CB587" s="8" t="s">
        <v>3</v>
      </c>
      <c r="CC587" s="8"/>
      <c r="CD587" s="8"/>
      <c r="CE587" s="8">
        <v>0</v>
      </c>
      <c r="CF587" s="8">
        <v>0</v>
      </c>
      <c r="CG587" s="8">
        <v>0</v>
      </c>
      <c r="CH587" s="8">
        <v>27</v>
      </c>
      <c r="CI587" s="8">
        <v>0</v>
      </c>
      <c r="CJ587" s="8">
        <v>0</v>
      </c>
      <c r="CK587" s="8">
        <v>0</v>
      </c>
      <c r="CL587" s="8">
        <v>0</v>
      </c>
      <c r="CM587" s="8">
        <v>0</v>
      </c>
      <c r="CN587" s="8" t="s">
        <v>3</v>
      </c>
      <c r="CO587" s="8">
        <v>0</v>
      </c>
      <c r="CP587" s="8">
        <f t="shared" si="392"/>
        <v>0</v>
      </c>
      <c r="CQ587" s="8">
        <f t="shared" si="393"/>
        <v>3375.79</v>
      </c>
      <c r="CR587" s="8">
        <f t="shared" si="394"/>
        <v>0</v>
      </c>
      <c r="CS587" s="8">
        <f t="shared" si="395"/>
        <v>0</v>
      </c>
      <c r="CT587" s="8">
        <f t="shared" si="396"/>
        <v>0</v>
      </c>
      <c r="CU587" s="8">
        <f t="shared" si="397"/>
        <v>0</v>
      </c>
      <c r="CV587" s="8">
        <f t="shared" si="398"/>
        <v>0</v>
      </c>
      <c r="CW587" s="8">
        <f t="shared" si="399"/>
        <v>0</v>
      </c>
      <c r="CX587" s="8">
        <f t="shared" si="400"/>
        <v>0</v>
      </c>
      <c r="CY587" s="8">
        <f t="shared" si="401"/>
        <v>0</v>
      </c>
      <c r="CZ587" s="8">
        <f t="shared" si="402"/>
        <v>0</v>
      </c>
      <c r="DA587" s="8"/>
      <c r="DB587" s="8"/>
      <c r="DC587" s="8" t="s">
        <v>3</v>
      </c>
      <c r="DD587" s="8" t="s">
        <v>3</v>
      </c>
      <c r="DE587" s="8" t="s">
        <v>3</v>
      </c>
      <c r="DF587" s="8" t="s">
        <v>3</v>
      </c>
      <c r="DG587" s="8" t="s">
        <v>3</v>
      </c>
      <c r="DH587" s="8" t="s">
        <v>3</v>
      </c>
      <c r="DI587" s="8" t="s">
        <v>3</v>
      </c>
      <c r="DJ587" s="8" t="s">
        <v>3</v>
      </c>
      <c r="DK587" s="8" t="s">
        <v>3</v>
      </c>
      <c r="DL587" s="8" t="s">
        <v>3</v>
      </c>
      <c r="DM587" s="8" t="s">
        <v>3</v>
      </c>
      <c r="DN587" s="8">
        <v>0</v>
      </c>
      <c r="DO587" s="8">
        <v>0</v>
      </c>
      <c r="DP587" s="8">
        <v>1</v>
      </c>
      <c r="DQ587" s="8">
        <v>1</v>
      </c>
      <c r="DR587" s="8"/>
      <c r="DS587" s="8"/>
      <c r="DT587" s="8"/>
      <c r="DU587" s="8">
        <v>1010</v>
      </c>
      <c r="DV587" s="8" t="s">
        <v>231</v>
      </c>
      <c r="DW587" s="8" t="s">
        <v>231</v>
      </c>
      <c r="DX587" s="8">
        <v>1</v>
      </c>
      <c r="DY587" s="8"/>
      <c r="DZ587" s="8" t="s">
        <v>3</v>
      </c>
      <c r="EA587" s="8" t="s">
        <v>3</v>
      </c>
      <c r="EB587" s="8" t="s">
        <v>3</v>
      </c>
      <c r="EC587" s="8" t="s">
        <v>3</v>
      </c>
      <c r="ED587" s="8"/>
      <c r="EE587" s="8">
        <v>78822660</v>
      </c>
      <c r="EF587" s="8">
        <v>8</v>
      </c>
      <c r="EG587" s="8" t="s">
        <v>225</v>
      </c>
      <c r="EH587" s="8">
        <v>0</v>
      </c>
      <c r="EI587" s="8" t="s">
        <v>3</v>
      </c>
      <c r="EJ587" s="8">
        <v>1</v>
      </c>
      <c r="EK587" s="8">
        <v>1100</v>
      </c>
      <c r="EL587" s="8" t="s">
        <v>226</v>
      </c>
      <c r="EM587" s="8" t="s">
        <v>227</v>
      </c>
      <c r="EN587" s="8"/>
      <c r="EO587" s="8" t="s">
        <v>3</v>
      </c>
      <c r="EP587" s="8"/>
      <c r="EQ587" s="8">
        <v>131072</v>
      </c>
      <c r="ER587" s="8">
        <v>3375.79</v>
      </c>
      <c r="ES587" s="8">
        <v>3375.79</v>
      </c>
      <c r="ET587" s="8">
        <v>0</v>
      </c>
      <c r="EU587" s="8">
        <v>0</v>
      </c>
      <c r="EV587" s="8">
        <v>0</v>
      </c>
      <c r="EW587" s="8">
        <v>0</v>
      </c>
      <c r="EX587" s="8">
        <v>0</v>
      </c>
      <c r="EY587" s="8">
        <v>0</v>
      </c>
      <c r="EZ587" s="8">
        <v>5</v>
      </c>
      <c r="FA587" s="8"/>
      <c r="FB587" s="8"/>
      <c r="FC587" s="8">
        <v>0</v>
      </c>
      <c r="FD587" s="8">
        <v>18</v>
      </c>
      <c r="FE587" s="8"/>
      <c r="FF587" s="8">
        <v>3213.2</v>
      </c>
      <c r="FG587" s="8"/>
      <c r="FH587" s="8"/>
      <c r="FI587" s="8"/>
      <c r="FJ587" s="8"/>
      <c r="FK587" s="8"/>
      <c r="FL587" s="8"/>
      <c r="FM587" s="8"/>
      <c r="FN587" s="8"/>
      <c r="FO587" s="8"/>
      <c r="FP587" s="8"/>
      <c r="FQ587" s="8">
        <v>0</v>
      </c>
      <c r="FR587" s="8">
        <v>0</v>
      </c>
      <c r="FS587" s="8">
        <v>0</v>
      </c>
      <c r="FT587" s="8"/>
      <c r="FU587" s="8"/>
      <c r="FV587" s="8"/>
      <c r="FW587" s="8"/>
      <c r="FX587" s="8">
        <v>0</v>
      </c>
      <c r="FY587" s="8">
        <v>0</v>
      </c>
      <c r="FZ587" s="8"/>
      <c r="GA587" s="8" t="s">
        <v>435</v>
      </c>
      <c r="GB587" s="8"/>
      <c r="GC587" s="8"/>
      <c r="GD587" s="8">
        <v>1</v>
      </c>
      <c r="GE587" s="8"/>
      <c r="GF587" s="8">
        <v>587682415</v>
      </c>
      <c r="GG587" s="8">
        <v>2</v>
      </c>
      <c r="GH587" s="8">
        <v>3</v>
      </c>
      <c r="GI587" s="8">
        <v>-2</v>
      </c>
      <c r="GJ587" s="8">
        <v>0</v>
      </c>
      <c r="GK587" s="8">
        <v>0</v>
      </c>
      <c r="GL587" s="8">
        <f t="shared" si="403"/>
        <v>0</v>
      </c>
      <c r="GM587" s="8">
        <f t="shared" si="404"/>
        <v>0</v>
      </c>
      <c r="GN587" s="8">
        <f t="shared" si="405"/>
        <v>0</v>
      </c>
      <c r="GO587" s="8">
        <f t="shared" si="406"/>
        <v>0</v>
      </c>
      <c r="GP587" s="8">
        <f t="shared" si="407"/>
        <v>0</v>
      </c>
      <c r="GQ587" s="8"/>
      <c r="GR587" s="8">
        <v>1</v>
      </c>
      <c r="GS587" s="8">
        <v>1</v>
      </c>
      <c r="GT587" s="8">
        <v>0</v>
      </c>
      <c r="GU587" s="8" t="s">
        <v>3</v>
      </c>
      <c r="GV587" s="8">
        <f t="shared" si="408"/>
        <v>0</v>
      </c>
      <c r="GW587" s="8">
        <v>1</v>
      </c>
      <c r="GX587" s="8">
        <f t="shared" si="409"/>
        <v>0</v>
      </c>
      <c r="GY587" s="8"/>
      <c r="GZ587" s="8"/>
      <c r="HA587" s="8">
        <v>0</v>
      </c>
      <c r="HB587" s="8">
        <v>0</v>
      </c>
      <c r="HC587" s="8">
        <f t="shared" si="410"/>
        <v>0</v>
      </c>
      <c r="HD587" s="8"/>
      <c r="HE587" s="8" t="s">
        <v>49</v>
      </c>
      <c r="HF587" s="8" t="s">
        <v>45</v>
      </c>
      <c r="HG587" s="8">
        <f t="shared" si="411"/>
        <v>0</v>
      </c>
      <c r="HH587" s="8"/>
      <c r="HI587" s="8"/>
      <c r="HJ587" s="8"/>
      <c r="HK587" s="8"/>
      <c r="HL587" s="8"/>
      <c r="HM587" s="8" t="s">
        <v>3</v>
      </c>
      <c r="HN587" s="8" t="s">
        <v>3</v>
      </c>
      <c r="HO587" s="8" t="s">
        <v>3</v>
      </c>
      <c r="HP587" s="8" t="s">
        <v>3</v>
      </c>
      <c r="HQ587" s="8" t="s">
        <v>3</v>
      </c>
      <c r="HR587" s="8"/>
      <c r="HS587" s="8">
        <v>0</v>
      </c>
      <c r="HT587" s="8"/>
      <c r="HU587" s="8"/>
      <c r="HV587" s="8"/>
      <c r="HW587" s="8"/>
      <c r="HX587" s="8"/>
      <c r="HY587" s="8"/>
      <c r="HZ587" s="8"/>
      <c r="IA587" s="8"/>
      <c r="IB587" s="8"/>
      <c r="IC587" s="8"/>
      <c r="ID587" s="8"/>
      <c r="IE587" s="8"/>
      <c r="IF587" s="8"/>
      <c r="IG587" s="8"/>
      <c r="IH587" s="8"/>
      <c r="II587" s="8"/>
      <c r="IJ587" s="8"/>
      <c r="IK587" s="8">
        <v>0</v>
      </c>
      <c r="IL587" s="8"/>
      <c r="IM587" s="8"/>
      <c r="IN587" s="8"/>
      <c r="IO587" s="8"/>
      <c r="IP587" s="8"/>
      <c r="IQ587" s="8"/>
      <c r="IR587" s="8"/>
      <c r="IS587" s="8"/>
      <c r="IT587" s="8"/>
      <c r="IU587" s="8"/>
    </row>
    <row r="588" spans="1:255" x14ac:dyDescent="0.2">
      <c r="A588">
        <v>17</v>
      </c>
      <c r="B588">
        <v>0</v>
      </c>
      <c r="E588" t="s">
        <v>245</v>
      </c>
      <c r="F588" t="s">
        <v>198</v>
      </c>
      <c r="G588" t="s">
        <v>434</v>
      </c>
      <c r="H588" t="s">
        <v>231</v>
      </c>
      <c r="I588">
        <v>0</v>
      </c>
      <c r="J588">
        <v>0</v>
      </c>
      <c r="K588">
        <v>0</v>
      </c>
      <c r="L588">
        <v>4</v>
      </c>
      <c r="M588">
        <v>4</v>
      </c>
      <c r="N588">
        <f t="shared" si="371"/>
        <v>0</v>
      </c>
      <c r="O588">
        <f t="shared" si="372"/>
        <v>0</v>
      </c>
      <c r="P588">
        <f t="shared" si="373"/>
        <v>0</v>
      </c>
      <c r="Q588">
        <f t="shared" si="374"/>
        <v>0</v>
      </c>
      <c r="R588">
        <f t="shared" si="375"/>
        <v>0</v>
      </c>
      <c r="S588">
        <f t="shared" si="376"/>
        <v>0</v>
      </c>
      <c r="T588">
        <f t="shared" si="377"/>
        <v>0</v>
      </c>
      <c r="U588">
        <f t="shared" si="378"/>
        <v>0</v>
      </c>
      <c r="V588">
        <f t="shared" si="379"/>
        <v>0</v>
      </c>
      <c r="W588">
        <f t="shared" si="380"/>
        <v>0</v>
      </c>
      <c r="X588">
        <f t="shared" si="381"/>
        <v>0</v>
      </c>
      <c r="Y588">
        <f t="shared" si="382"/>
        <v>0</v>
      </c>
      <c r="AA588">
        <v>82273791</v>
      </c>
      <c r="AB588">
        <f t="shared" si="383"/>
        <v>3375.79</v>
      </c>
      <c r="AC588">
        <f t="shared" si="384"/>
        <v>3375.79</v>
      </c>
      <c r="AD588">
        <f t="shared" si="385"/>
        <v>0</v>
      </c>
      <c r="AE588">
        <f t="shared" si="386"/>
        <v>0</v>
      </c>
      <c r="AF588">
        <f t="shared" si="387"/>
        <v>0</v>
      </c>
      <c r="AG588">
        <f t="shared" si="388"/>
        <v>0</v>
      </c>
      <c r="AH588">
        <f t="shared" si="389"/>
        <v>0</v>
      </c>
      <c r="AI588">
        <f t="shared" si="390"/>
        <v>0</v>
      </c>
      <c r="AJ588">
        <f t="shared" si="391"/>
        <v>0</v>
      </c>
      <c r="AK588">
        <v>3375.79</v>
      </c>
      <c r="AL588">
        <v>3375.79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1</v>
      </c>
      <c r="AW588">
        <v>1</v>
      </c>
      <c r="AZ588">
        <v>1</v>
      </c>
      <c r="BA588">
        <v>1</v>
      </c>
      <c r="BB588">
        <v>1</v>
      </c>
      <c r="BC588">
        <v>1</v>
      </c>
      <c r="BD588" t="s">
        <v>3</v>
      </c>
      <c r="BE588" t="s">
        <v>3</v>
      </c>
      <c r="BF588" t="s">
        <v>3</v>
      </c>
      <c r="BG588" t="s">
        <v>3</v>
      </c>
      <c r="BH588">
        <v>3</v>
      </c>
      <c r="BI588">
        <v>1</v>
      </c>
      <c r="BJ588" t="s">
        <v>3</v>
      </c>
      <c r="BM588">
        <v>1100</v>
      </c>
      <c r="BN588">
        <v>0</v>
      </c>
      <c r="BO588" t="s">
        <v>3</v>
      </c>
      <c r="BP588">
        <v>0</v>
      </c>
      <c r="BQ588">
        <v>8</v>
      </c>
      <c r="BR588">
        <v>0</v>
      </c>
      <c r="BS588">
        <v>1</v>
      </c>
      <c r="BT588">
        <v>1</v>
      </c>
      <c r="BU588">
        <v>1</v>
      </c>
      <c r="BV588">
        <v>1</v>
      </c>
      <c r="BW588">
        <v>1</v>
      </c>
      <c r="BX588">
        <v>1</v>
      </c>
      <c r="BY588" t="s">
        <v>3</v>
      </c>
      <c r="BZ588">
        <v>0</v>
      </c>
      <c r="CA588">
        <v>0</v>
      </c>
      <c r="CB588" t="s">
        <v>3</v>
      </c>
      <c r="CE588">
        <v>0</v>
      </c>
      <c r="CF588">
        <v>0</v>
      </c>
      <c r="CG588">
        <v>0</v>
      </c>
      <c r="CH588">
        <v>27</v>
      </c>
      <c r="CI588">
        <v>0</v>
      </c>
      <c r="CJ588">
        <v>0</v>
      </c>
      <c r="CK588">
        <v>0</v>
      </c>
      <c r="CL588">
        <v>0</v>
      </c>
      <c r="CM588">
        <v>0</v>
      </c>
      <c r="CN588" t="s">
        <v>3</v>
      </c>
      <c r="CO588">
        <v>0</v>
      </c>
      <c r="CP588">
        <f t="shared" si="392"/>
        <v>0</v>
      </c>
      <c r="CQ588">
        <f t="shared" si="393"/>
        <v>3375.79</v>
      </c>
      <c r="CR588">
        <f t="shared" si="394"/>
        <v>0</v>
      </c>
      <c r="CS588">
        <f t="shared" si="395"/>
        <v>0</v>
      </c>
      <c r="CT588">
        <f t="shared" si="396"/>
        <v>0</v>
      </c>
      <c r="CU588">
        <f t="shared" si="397"/>
        <v>0</v>
      </c>
      <c r="CV588">
        <f t="shared" si="398"/>
        <v>0</v>
      </c>
      <c r="CW588">
        <f t="shared" si="399"/>
        <v>0</v>
      </c>
      <c r="CX588">
        <f t="shared" si="400"/>
        <v>0</v>
      </c>
      <c r="CY588">
        <f t="shared" si="401"/>
        <v>0</v>
      </c>
      <c r="CZ588">
        <f t="shared" si="402"/>
        <v>0</v>
      </c>
      <c r="DC588" t="s">
        <v>3</v>
      </c>
      <c r="DD588" t="s">
        <v>3</v>
      </c>
      <c r="DE588" t="s">
        <v>3</v>
      </c>
      <c r="DF588" t="s">
        <v>3</v>
      </c>
      <c r="DG588" t="s">
        <v>3</v>
      </c>
      <c r="DH588" t="s">
        <v>3</v>
      </c>
      <c r="DI588" t="s">
        <v>3</v>
      </c>
      <c r="DJ588" t="s">
        <v>3</v>
      </c>
      <c r="DK588" t="s">
        <v>3</v>
      </c>
      <c r="DL588" t="s">
        <v>3</v>
      </c>
      <c r="DM588" t="s">
        <v>3</v>
      </c>
      <c r="DN588">
        <v>0</v>
      </c>
      <c r="DO588">
        <v>0</v>
      </c>
      <c r="DP588">
        <v>1</v>
      </c>
      <c r="DQ588">
        <v>1</v>
      </c>
      <c r="DU588">
        <v>1010</v>
      </c>
      <c r="DV588" t="s">
        <v>231</v>
      </c>
      <c r="DW588" t="s">
        <v>231</v>
      </c>
      <c r="DX588">
        <v>1</v>
      </c>
      <c r="DZ588" t="s">
        <v>3</v>
      </c>
      <c r="EA588" t="s">
        <v>3</v>
      </c>
      <c r="EB588" t="s">
        <v>3</v>
      </c>
      <c r="EC588" t="s">
        <v>3</v>
      </c>
      <c r="EE588">
        <v>78822660</v>
      </c>
      <c r="EF588">
        <v>8</v>
      </c>
      <c r="EG588" t="s">
        <v>225</v>
      </c>
      <c r="EH588">
        <v>0</v>
      </c>
      <c r="EI588" t="s">
        <v>3</v>
      </c>
      <c r="EJ588">
        <v>1</v>
      </c>
      <c r="EK588">
        <v>1100</v>
      </c>
      <c r="EL588" t="s">
        <v>226</v>
      </c>
      <c r="EM588" t="s">
        <v>227</v>
      </c>
      <c r="EO588" t="s">
        <v>3</v>
      </c>
      <c r="EQ588">
        <v>131072</v>
      </c>
      <c r="ER588">
        <v>3375.79</v>
      </c>
      <c r="ES588">
        <v>3375.79</v>
      </c>
      <c r="ET588">
        <v>0</v>
      </c>
      <c r="EU588">
        <v>0</v>
      </c>
      <c r="EV588">
        <v>0</v>
      </c>
      <c r="EW588">
        <v>0</v>
      </c>
      <c r="EX588">
        <v>0</v>
      </c>
      <c r="EY588">
        <v>0</v>
      </c>
      <c r="EZ588">
        <v>5</v>
      </c>
      <c r="FC588">
        <v>0</v>
      </c>
      <c r="FD588">
        <v>18</v>
      </c>
      <c r="FF588">
        <v>3213.2</v>
      </c>
      <c r="FQ588">
        <v>0</v>
      </c>
      <c r="FR588">
        <v>0</v>
      </c>
      <c r="FS588">
        <v>0</v>
      </c>
      <c r="FX588">
        <v>0</v>
      </c>
      <c r="FY588">
        <v>0</v>
      </c>
      <c r="GA588" t="s">
        <v>435</v>
      </c>
      <c r="GD588">
        <v>1</v>
      </c>
      <c r="GF588">
        <v>587682415</v>
      </c>
      <c r="GG588">
        <v>2</v>
      </c>
      <c r="GH588">
        <v>3</v>
      </c>
      <c r="GI588">
        <v>-2</v>
      </c>
      <c r="GJ588">
        <v>0</v>
      </c>
      <c r="GK588">
        <v>0</v>
      </c>
      <c r="GL588">
        <f t="shared" si="403"/>
        <v>0</v>
      </c>
      <c r="GM588">
        <f t="shared" si="404"/>
        <v>0</v>
      </c>
      <c r="GN588">
        <f t="shared" si="405"/>
        <v>0</v>
      </c>
      <c r="GO588">
        <f t="shared" si="406"/>
        <v>0</v>
      </c>
      <c r="GP588">
        <f t="shared" si="407"/>
        <v>0</v>
      </c>
      <c r="GR588">
        <v>1</v>
      </c>
      <c r="GS588">
        <v>1</v>
      </c>
      <c r="GT588">
        <v>0</v>
      </c>
      <c r="GU588" t="s">
        <v>3</v>
      </c>
      <c r="GV588">
        <f t="shared" si="408"/>
        <v>0</v>
      </c>
      <c r="GW588">
        <v>1</v>
      </c>
      <c r="GX588">
        <f t="shared" si="409"/>
        <v>0</v>
      </c>
      <c r="HA588">
        <v>0</v>
      </c>
      <c r="HB588">
        <v>0</v>
      </c>
      <c r="HC588">
        <f t="shared" si="410"/>
        <v>0</v>
      </c>
      <c r="HE588" t="s">
        <v>49</v>
      </c>
      <c r="HF588" t="s">
        <v>45</v>
      </c>
      <c r="HG588">
        <f t="shared" si="411"/>
        <v>0</v>
      </c>
      <c r="HM588" t="s">
        <v>3</v>
      </c>
      <c r="HN588" t="s">
        <v>3</v>
      </c>
      <c r="HO588" t="s">
        <v>3</v>
      </c>
      <c r="HP588" t="s">
        <v>3</v>
      </c>
      <c r="HQ588" t="s">
        <v>3</v>
      </c>
      <c r="HS588">
        <v>0</v>
      </c>
      <c r="IK588">
        <v>0</v>
      </c>
    </row>
    <row r="589" spans="1:255" x14ac:dyDescent="0.2">
      <c r="A589" s="8">
        <v>17</v>
      </c>
      <c r="B589" s="8">
        <v>0</v>
      </c>
      <c r="C589" s="8"/>
      <c r="D589" s="8"/>
      <c r="E589" s="8" t="s">
        <v>248</v>
      </c>
      <c r="F589" s="8" t="s">
        <v>198</v>
      </c>
      <c r="G589" s="8" t="s">
        <v>436</v>
      </c>
      <c r="H589" s="8" t="s">
        <v>231</v>
      </c>
      <c r="I589" s="8">
        <v>0</v>
      </c>
      <c r="J589" s="8">
        <v>0</v>
      </c>
      <c r="K589" s="8">
        <v>0</v>
      </c>
      <c r="L589" s="8">
        <v>1</v>
      </c>
      <c r="M589" s="8">
        <v>1</v>
      </c>
      <c r="N589" s="8">
        <f t="shared" si="371"/>
        <v>0</v>
      </c>
      <c r="O589" s="8">
        <f t="shared" si="372"/>
        <v>0</v>
      </c>
      <c r="P589" s="8">
        <f t="shared" si="373"/>
        <v>0</v>
      </c>
      <c r="Q589" s="8">
        <f t="shared" si="374"/>
        <v>0</v>
      </c>
      <c r="R589" s="8">
        <f t="shared" si="375"/>
        <v>0</v>
      </c>
      <c r="S589" s="8">
        <f t="shared" si="376"/>
        <v>0</v>
      </c>
      <c r="T589" s="8">
        <f t="shared" si="377"/>
        <v>0</v>
      </c>
      <c r="U589" s="8">
        <f t="shared" si="378"/>
        <v>0</v>
      </c>
      <c r="V589" s="8">
        <f t="shared" si="379"/>
        <v>0</v>
      </c>
      <c r="W589" s="8">
        <f t="shared" si="380"/>
        <v>0</v>
      </c>
      <c r="X589" s="8">
        <f t="shared" si="381"/>
        <v>0</v>
      </c>
      <c r="Y589" s="8">
        <f t="shared" si="382"/>
        <v>0</v>
      </c>
      <c r="Z589" s="8"/>
      <c r="AA589" s="8">
        <v>82273856</v>
      </c>
      <c r="AB589" s="8">
        <f t="shared" si="383"/>
        <v>6857.68</v>
      </c>
      <c r="AC589" s="8">
        <f t="shared" si="384"/>
        <v>6857.68</v>
      </c>
      <c r="AD589" s="8">
        <f t="shared" si="385"/>
        <v>0</v>
      </c>
      <c r="AE589" s="8">
        <f t="shared" si="386"/>
        <v>0</v>
      </c>
      <c r="AF589" s="8">
        <f t="shared" si="387"/>
        <v>0</v>
      </c>
      <c r="AG589" s="8">
        <f t="shared" si="388"/>
        <v>0</v>
      </c>
      <c r="AH589" s="8">
        <f t="shared" si="389"/>
        <v>0</v>
      </c>
      <c r="AI589" s="8">
        <f t="shared" si="390"/>
        <v>0</v>
      </c>
      <c r="AJ589" s="8">
        <f t="shared" si="391"/>
        <v>0</v>
      </c>
      <c r="AK589" s="8">
        <v>6857.68</v>
      </c>
      <c r="AL589" s="8">
        <v>6857.68</v>
      </c>
      <c r="AM589" s="8">
        <v>0</v>
      </c>
      <c r="AN589" s="8">
        <v>0</v>
      </c>
      <c r="AO589" s="8">
        <v>0</v>
      </c>
      <c r="AP589" s="8">
        <v>0</v>
      </c>
      <c r="AQ589" s="8">
        <v>0</v>
      </c>
      <c r="AR589" s="8">
        <v>0</v>
      </c>
      <c r="AS589" s="8">
        <v>0</v>
      </c>
      <c r="AT589" s="8">
        <v>0</v>
      </c>
      <c r="AU589" s="8">
        <v>0</v>
      </c>
      <c r="AV589" s="8">
        <v>1</v>
      </c>
      <c r="AW589" s="8">
        <v>1</v>
      </c>
      <c r="AX589" s="8"/>
      <c r="AY589" s="8"/>
      <c r="AZ589" s="8">
        <v>1</v>
      </c>
      <c r="BA589" s="8">
        <v>1</v>
      </c>
      <c r="BB589" s="8">
        <v>1</v>
      </c>
      <c r="BC589" s="8">
        <v>1</v>
      </c>
      <c r="BD589" s="8" t="s">
        <v>3</v>
      </c>
      <c r="BE589" s="8" t="s">
        <v>3</v>
      </c>
      <c r="BF589" s="8" t="s">
        <v>3</v>
      </c>
      <c r="BG589" s="8" t="s">
        <v>3</v>
      </c>
      <c r="BH589" s="8">
        <v>3</v>
      </c>
      <c r="BI589" s="8">
        <v>1</v>
      </c>
      <c r="BJ589" s="8" t="s">
        <v>3</v>
      </c>
      <c r="BK589" s="8"/>
      <c r="BL589" s="8"/>
      <c r="BM589" s="8">
        <v>1100</v>
      </c>
      <c r="BN589" s="8">
        <v>0</v>
      </c>
      <c r="BO589" s="8" t="s">
        <v>3</v>
      </c>
      <c r="BP589" s="8">
        <v>0</v>
      </c>
      <c r="BQ589" s="8">
        <v>8</v>
      </c>
      <c r="BR589" s="8">
        <v>0</v>
      </c>
      <c r="BS589" s="8">
        <v>1</v>
      </c>
      <c r="BT589" s="8">
        <v>1</v>
      </c>
      <c r="BU589" s="8">
        <v>1</v>
      </c>
      <c r="BV589" s="8">
        <v>1</v>
      </c>
      <c r="BW589" s="8">
        <v>1</v>
      </c>
      <c r="BX589" s="8">
        <v>1</v>
      </c>
      <c r="BY589" s="8" t="s">
        <v>3</v>
      </c>
      <c r="BZ589" s="8">
        <v>0</v>
      </c>
      <c r="CA589" s="8">
        <v>0</v>
      </c>
      <c r="CB589" s="8" t="s">
        <v>3</v>
      </c>
      <c r="CC589" s="8"/>
      <c r="CD589" s="8"/>
      <c r="CE589" s="8">
        <v>0</v>
      </c>
      <c r="CF589" s="8">
        <v>0</v>
      </c>
      <c r="CG589" s="8">
        <v>0</v>
      </c>
      <c r="CH589" s="8">
        <v>28</v>
      </c>
      <c r="CI589" s="8">
        <v>0</v>
      </c>
      <c r="CJ589" s="8">
        <v>0</v>
      </c>
      <c r="CK589" s="8">
        <v>0</v>
      </c>
      <c r="CL589" s="8">
        <v>0</v>
      </c>
      <c r="CM589" s="8">
        <v>0</v>
      </c>
      <c r="CN589" s="8" t="s">
        <v>3</v>
      </c>
      <c r="CO589" s="8">
        <v>0</v>
      </c>
      <c r="CP589" s="8">
        <f t="shared" si="392"/>
        <v>0</v>
      </c>
      <c r="CQ589" s="8">
        <f t="shared" si="393"/>
        <v>6857.68</v>
      </c>
      <c r="CR589" s="8">
        <f t="shared" si="394"/>
        <v>0</v>
      </c>
      <c r="CS589" s="8">
        <f t="shared" si="395"/>
        <v>0</v>
      </c>
      <c r="CT589" s="8">
        <f t="shared" si="396"/>
        <v>0</v>
      </c>
      <c r="CU589" s="8">
        <f t="shared" si="397"/>
        <v>0</v>
      </c>
      <c r="CV589" s="8">
        <f t="shared" si="398"/>
        <v>0</v>
      </c>
      <c r="CW589" s="8">
        <f t="shared" si="399"/>
        <v>0</v>
      </c>
      <c r="CX589" s="8">
        <f t="shared" si="400"/>
        <v>0</v>
      </c>
      <c r="CY589" s="8">
        <f t="shared" si="401"/>
        <v>0</v>
      </c>
      <c r="CZ589" s="8">
        <f t="shared" si="402"/>
        <v>0</v>
      </c>
      <c r="DA589" s="8"/>
      <c r="DB589" s="8"/>
      <c r="DC589" s="8" t="s">
        <v>3</v>
      </c>
      <c r="DD589" s="8" t="s">
        <v>3</v>
      </c>
      <c r="DE589" s="8" t="s">
        <v>3</v>
      </c>
      <c r="DF589" s="8" t="s">
        <v>3</v>
      </c>
      <c r="DG589" s="8" t="s">
        <v>3</v>
      </c>
      <c r="DH589" s="8" t="s">
        <v>3</v>
      </c>
      <c r="DI589" s="8" t="s">
        <v>3</v>
      </c>
      <c r="DJ589" s="8" t="s">
        <v>3</v>
      </c>
      <c r="DK589" s="8" t="s">
        <v>3</v>
      </c>
      <c r="DL589" s="8" t="s">
        <v>3</v>
      </c>
      <c r="DM589" s="8" t="s">
        <v>3</v>
      </c>
      <c r="DN589" s="8">
        <v>0</v>
      </c>
      <c r="DO589" s="8">
        <v>0</v>
      </c>
      <c r="DP589" s="8">
        <v>1</v>
      </c>
      <c r="DQ589" s="8">
        <v>1</v>
      </c>
      <c r="DR589" s="8"/>
      <c r="DS589" s="8"/>
      <c r="DT589" s="8"/>
      <c r="DU589" s="8">
        <v>1010</v>
      </c>
      <c r="DV589" s="8" t="s">
        <v>231</v>
      </c>
      <c r="DW589" s="8" t="s">
        <v>231</v>
      </c>
      <c r="DX589" s="8">
        <v>1</v>
      </c>
      <c r="DY589" s="8"/>
      <c r="DZ589" s="8" t="s">
        <v>3</v>
      </c>
      <c r="EA589" s="8" t="s">
        <v>3</v>
      </c>
      <c r="EB589" s="8" t="s">
        <v>3</v>
      </c>
      <c r="EC589" s="8" t="s">
        <v>3</v>
      </c>
      <c r="ED589" s="8"/>
      <c r="EE589" s="8">
        <v>78822660</v>
      </c>
      <c r="EF589" s="8">
        <v>8</v>
      </c>
      <c r="EG589" s="8" t="s">
        <v>225</v>
      </c>
      <c r="EH589" s="8">
        <v>0</v>
      </c>
      <c r="EI589" s="8" t="s">
        <v>3</v>
      </c>
      <c r="EJ589" s="8">
        <v>1</v>
      </c>
      <c r="EK589" s="8">
        <v>1100</v>
      </c>
      <c r="EL589" s="8" t="s">
        <v>226</v>
      </c>
      <c r="EM589" s="8" t="s">
        <v>227</v>
      </c>
      <c r="EN589" s="8"/>
      <c r="EO589" s="8" t="s">
        <v>3</v>
      </c>
      <c r="EP589" s="8"/>
      <c r="EQ589" s="8">
        <v>131072</v>
      </c>
      <c r="ER589" s="8">
        <v>6857.68</v>
      </c>
      <c r="ES589" s="8">
        <v>6857.68</v>
      </c>
      <c r="ET589" s="8">
        <v>0</v>
      </c>
      <c r="EU589" s="8">
        <v>0</v>
      </c>
      <c r="EV589" s="8">
        <v>0</v>
      </c>
      <c r="EW589" s="8">
        <v>0</v>
      </c>
      <c r="EX589" s="8">
        <v>0</v>
      </c>
      <c r="EY589" s="8">
        <v>0</v>
      </c>
      <c r="EZ589" s="8">
        <v>5</v>
      </c>
      <c r="FA589" s="8"/>
      <c r="FB589" s="8"/>
      <c r="FC589" s="8">
        <v>0</v>
      </c>
      <c r="FD589" s="8">
        <v>18</v>
      </c>
      <c r="FE589" s="8"/>
      <c r="FF589" s="8">
        <v>6527.4</v>
      </c>
      <c r="FG589" s="8"/>
      <c r="FH589" s="8"/>
      <c r="FI589" s="8"/>
      <c r="FJ589" s="8"/>
      <c r="FK589" s="8"/>
      <c r="FL589" s="8"/>
      <c r="FM589" s="8"/>
      <c r="FN589" s="8"/>
      <c r="FO589" s="8"/>
      <c r="FP589" s="8"/>
      <c r="FQ589" s="8">
        <v>0</v>
      </c>
      <c r="FR589" s="8">
        <v>0</v>
      </c>
      <c r="FS589" s="8">
        <v>0</v>
      </c>
      <c r="FT589" s="8"/>
      <c r="FU589" s="8"/>
      <c r="FV589" s="8"/>
      <c r="FW589" s="8"/>
      <c r="FX589" s="8">
        <v>0</v>
      </c>
      <c r="FY589" s="8">
        <v>0</v>
      </c>
      <c r="FZ589" s="8"/>
      <c r="GA589" s="8" t="s">
        <v>437</v>
      </c>
      <c r="GB589" s="8"/>
      <c r="GC589" s="8"/>
      <c r="GD589" s="8">
        <v>1</v>
      </c>
      <c r="GE589" s="8"/>
      <c r="GF589" s="8">
        <v>858291199</v>
      </c>
      <c r="GG589" s="8">
        <v>2</v>
      </c>
      <c r="GH589" s="8">
        <v>3</v>
      </c>
      <c r="GI589" s="8">
        <v>-2</v>
      </c>
      <c r="GJ589" s="8">
        <v>0</v>
      </c>
      <c r="GK589" s="8">
        <v>0</v>
      </c>
      <c r="GL589" s="8">
        <f t="shared" si="403"/>
        <v>0</v>
      </c>
      <c r="GM589" s="8">
        <f t="shared" si="404"/>
        <v>0</v>
      </c>
      <c r="GN589" s="8">
        <f t="shared" si="405"/>
        <v>0</v>
      </c>
      <c r="GO589" s="8">
        <f t="shared" si="406"/>
        <v>0</v>
      </c>
      <c r="GP589" s="8">
        <f t="shared" si="407"/>
        <v>0</v>
      </c>
      <c r="GQ589" s="8"/>
      <c r="GR589" s="8">
        <v>1</v>
      </c>
      <c r="GS589" s="8">
        <v>1</v>
      </c>
      <c r="GT589" s="8">
        <v>0</v>
      </c>
      <c r="GU589" s="8" t="s">
        <v>3</v>
      </c>
      <c r="GV589" s="8">
        <f t="shared" si="408"/>
        <v>0</v>
      </c>
      <c r="GW589" s="8">
        <v>1</v>
      </c>
      <c r="GX589" s="8">
        <f t="shared" si="409"/>
        <v>0</v>
      </c>
      <c r="GY589" s="8"/>
      <c r="GZ589" s="8"/>
      <c r="HA589" s="8">
        <v>0</v>
      </c>
      <c r="HB589" s="8">
        <v>0</v>
      </c>
      <c r="HC589" s="8">
        <f t="shared" si="410"/>
        <v>0</v>
      </c>
      <c r="HD589" s="8"/>
      <c r="HE589" s="8" t="s">
        <v>49</v>
      </c>
      <c r="HF589" s="8" t="s">
        <v>45</v>
      </c>
      <c r="HG589" s="8">
        <f t="shared" si="411"/>
        <v>0</v>
      </c>
      <c r="HH589" s="8"/>
      <c r="HI589" s="8"/>
      <c r="HJ589" s="8"/>
      <c r="HK589" s="8"/>
      <c r="HL589" s="8"/>
      <c r="HM589" s="8" t="s">
        <v>3</v>
      </c>
      <c r="HN589" s="8" t="s">
        <v>3</v>
      </c>
      <c r="HO589" s="8" t="s">
        <v>3</v>
      </c>
      <c r="HP589" s="8" t="s">
        <v>3</v>
      </c>
      <c r="HQ589" s="8" t="s">
        <v>3</v>
      </c>
      <c r="HR589" s="8"/>
      <c r="HS589" s="8">
        <v>0</v>
      </c>
      <c r="HT589" s="8"/>
      <c r="HU589" s="8"/>
      <c r="HV589" s="8"/>
      <c r="HW589" s="8"/>
      <c r="HX589" s="8"/>
      <c r="HY589" s="8"/>
      <c r="HZ589" s="8"/>
      <c r="IA589" s="8"/>
      <c r="IB589" s="8"/>
      <c r="IC589" s="8"/>
      <c r="ID589" s="8"/>
      <c r="IE589" s="8"/>
      <c r="IF589" s="8"/>
      <c r="IG589" s="8"/>
      <c r="IH589" s="8"/>
      <c r="II589" s="8"/>
      <c r="IJ589" s="8"/>
      <c r="IK589" s="8">
        <v>0</v>
      </c>
      <c r="IL589" s="8"/>
      <c r="IM589" s="8"/>
      <c r="IN589" s="8"/>
      <c r="IO589" s="8"/>
      <c r="IP589" s="8"/>
      <c r="IQ589" s="8"/>
      <c r="IR589" s="8"/>
      <c r="IS589" s="8"/>
      <c r="IT589" s="8"/>
      <c r="IU589" s="8"/>
    </row>
    <row r="590" spans="1:255" x14ac:dyDescent="0.2">
      <c r="A590">
        <v>17</v>
      </c>
      <c r="B590">
        <v>0</v>
      </c>
      <c r="E590" t="s">
        <v>248</v>
      </c>
      <c r="F590" t="s">
        <v>198</v>
      </c>
      <c r="G590" t="s">
        <v>436</v>
      </c>
      <c r="H590" t="s">
        <v>231</v>
      </c>
      <c r="I590">
        <v>0</v>
      </c>
      <c r="J590">
        <v>0</v>
      </c>
      <c r="K590">
        <v>0</v>
      </c>
      <c r="L590">
        <v>1</v>
      </c>
      <c r="M590">
        <v>1</v>
      </c>
      <c r="N590">
        <f t="shared" si="371"/>
        <v>0</v>
      </c>
      <c r="O590">
        <f t="shared" si="372"/>
        <v>0</v>
      </c>
      <c r="P590">
        <f t="shared" si="373"/>
        <v>0</v>
      </c>
      <c r="Q590">
        <f t="shared" si="374"/>
        <v>0</v>
      </c>
      <c r="R590">
        <f t="shared" si="375"/>
        <v>0</v>
      </c>
      <c r="S590">
        <f t="shared" si="376"/>
        <v>0</v>
      </c>
      <c r="T590">
        <f t="shared" si="377"/>
        <v>0</v>
      </c>
      <c r="U590">
        <f t="shared" si="378"/>
        <v>0</v>
      </c>
      <c r="V590">
        <f t="shared" si="379"/>
        <v>0</v>
      </c>
      <c r="W590">
        <f t="shared" si="380"/>
        <v>0</v>
      </c>
      <c r="X590">
        <f t="shared" si="381"/>
        <v>0</v>
      </c>
      <c r="Y590">
        <f t="shared" si="382"/>
        <v>0</v>
      </c>
      <c r="AA590">
        <v>82273791</v>
      </c>
      <c r="AB590">
        <f t="shared" si="383"/>
        <v>6857.68</v>
      </c>
      <c r="AC590">
        <f t="shared" si="384"/>
        <v>6857.68</v>
      </c>
      <c r="AD590">
        <f t="shared" si="385"/>
        <v>0</v>
      </c>
      <c r="AE590">
        <f t="shared" si="386"/>
        <v>0</v>
      </c>
      <c r="AF590">
        <f t="shared" si="387"/>
        <v>0</v>
      </c>
      <c r="AG590">
        <f t="shared" si="388"/>
        <v>0</v>
      </c>
      <c r="AH590">
        <f t="shared" si="389"/>
        <v>0</v>
      </c>
      <c r="AI590">
        <f t="shared" si="390"/>
        <v>0</v>
      </c>
      <c r="AJ590">
        <f t="shared" si="391"/>
        <v>0</v>
      </c>
      <c r="AK590">
        <v>6857.68</v>
      </c>
      <c r="AL590">
        <v>6857.68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1</v>
      </c>
      <c r="AW590">
        <v>1</v>
      </c>
      <c r="AZ590">
        <v>1</v>
      </c>
      <c r="BA590">
        <v>1</v>
      </c>
      <c r="BB590">
        <v>1</v>
      </c>
      <c r="BC590">
        <v>1</v>
      </c>
      <c r="BD590" t="s">
        <v>3</v>
      </c>
      <c r="BE590" t="s">
        <v>3</v>
      </c>
      <c r="BF590" t="s">
        <v>3</v>
      </c>
      <c r="BG590" t="s">
        <v>3</v>
      </c>
      <c r="BH590">
        <v>3</v>
      </c>
      <c r="BI590">
        <v>1</v>
      </c>
      <c r="BJ590" t="s">
        <v>3</v>
      </c>
      <c r="BM590">
        <v>1100</v>
      </c>
      <c r="BN590">
        <v>0</v>
      </c>
      <c r="BO590" t="s">
        <v>3</v>
      </c>
      <c r="BP590">
        <v>0</v>
      </c>
      <c r="BQ590">
        <v>8</v>
      </c>
      <c r="BR590">
        <v>0</v>
      </c>
      <c r="BS590">
        <v>1</v>
      </c>
      <c r="BT590">
        <v>1</v>
      </c>
      <c r="BU590">
        <v>1</v>
      </c>
      <c r="BV590">
        <v>1</v>
      </c>
      <c r="BW590">
        <v>1</v>
      </c>
      <c r="BX590">
        <v>1</v>
      </c>
      <c r="BY590" t="s">
        <v>3</v>
      </c>
      <c r="BZ590">
        <v>0</v>
      </c>
      <c r="CA590">
        <v>0</v>
      </c>
      <c r="CB590" t="s">
        <v>3</v>
      </c>
      <c r="CE590">
        <v>0</v>
      </c>
      <c r="CF590">
        <v>0</v>
      </c>
      <c r="CG590">
        <v>0</v>
      </c>
      <c r="CH590">
        <v>28</v>
      </c>
      <c r="CI590">
        <v>0</v>
      </c>
      <c r="CJ590">
        <v>0</v>
      </c>
      <c r="CK590">
        <v>0</v>
      </c>
      <c r="CL590">
        <v>0</v>
      </c>
      <c r="CM590">
        <v>0</v>
      </c>
      <c r="CN590" t="s">
        <v>3</v>
      </c>
      <c r="CO590">
        <v>0</v>
      </c>
      <c r="CP590">
        <f t="shared" si="392"/>
        <v>0</v>
      </c>
      <c r="CQ590">
        <f t="shared" si="393"/>
        <v>6857.68</v>
      </c>
      <c r="CR590">
        <f t="shared" si="394"/>
        <v>0</v>
      </c>
      <c r="CS590">
        <f t="shared" si="395"/>
        <v>0</v>
      </c>
      <c r="CT590">
        <f t="shared" si="396"/>
        <v>0</v>
      </c>
      <c r="CU590">
        <f t="shared" si="397"/>
        <v>0</v>
      </c>
      <c r="CV590">
        <f t="shared" si="398"/>
        <v>0</v>
      </c>
      <c r="CW590">
        <f t="shared" si="399"/>
        <v>0</v>
      </c>
      <c r="CX590">
        <f t="shared" si="400"/>
        <v>0</v>
      </c>
      <c r="CY590">
        <f t="shared" si="401"/>
        <v>0</v>
      </c>
      <c r="CZ590">
        <f t="shared" si="402"/>
        <v>0</v>
      </c>
      <c r="DC590" t="s">
        <v>3</v>
      </c>
      <c r="DD590" t="s">
        <v>3</v>
      </c>
      <c r="DE590" t="s">
        <v>3</v>
      </c>
      <c r="DF590" t="s">
        <v>3</v>
      </c>
      <c r="DG590" t="s">
        <v>3</v>
      </c>
      <c r="DH590" t="s">
        <v>3</v>
      </c>
      <c r="DI590" t="s">
        <v>3</v>
      </c>
      <c r="DJ590" t="s">
        <v>3</v>
      </c>
      <c r="DK590" t="s">
        <v>3</v>
      </c>
      <c r="DL590" t="s">
        <v>3</v>
      </c>
      <c r="DM590" t="s">
        <v>3</v>
      </c>
      <c r="DN590">
        <v>0</v>
      </c>
      <c r="DO590">
        <v>0</v>
      </c>
      <c r="DP590">
        <v>1</v>
      </c>
      <c r="DQ590">
        <v>1</v>
      </c>
      <c r="DU590">
        <v>1010</v>
      </c>
      <c r="DV590" t="s">
        <v>231</v>
      </c>
      <c r="DW590" t="s">
        <v>231</v>
      </c>
      <c r="DX590">
        <v>1</v>
      </c>
      <c r="DZ590" t="s">
        <v>3</v>
      </c>
      <c r="EA590" t="s">
        <v>3</v>
      </c>
      <c r="EB590" t="s">
        <v>3</v>
      </c>
      <c r="EC590" t="s">
        <v>3</v>
      </c>
      <c r="EE590">
        <v>78822660</v>
      </c>
      <c r="EF590">
        <v>8</v>
      </c>
      <c r="EG590" t="s">
        <v>225</v>
      </c>
      <c r="EH590">
        <v>0</v>
      </c>
      <c r="EI590" t="s">
        <v>3</v>
      </c>
      <c r="EJ590">
        <v>1</v>
      </c>
      <c r="EK590">
        <v>1100</v>
      </c>
      <c r="EL590" t="s">
        <v>226</v>
      </c>
      <c r="EM590" t="s">
        <v>227</v>
      </c>
      <c r="EO590" t="s">
        <v>3</v>
      </c>
      <c r="EQ590">
        <v>131072</v>
      </c>
      <c r="ER590">
        <v>6857.68</v>
      </c>
      <c r="ES590">
        <v>6857.68</v>
      </c>
      <c r="ET590">
        <v>0</v>
      </c>
      <c r="EU590">
        <v>0</v>
      </c>
      <c r="EV590">
        <v>0</v>
      </c>
      <c r="EW590">
        <v>0</v>
      </c>
      <c r="EX590">
        <v>0</v>
      </c>
      <c r="EY590">
        <v>0</v>
      </c>
      <c r="EZ590">
        <v>5</v>
      </c>
      <c r="FC590">
        <v>0</v>
      </c>
      <c r="FD590">
        <v>18</v>
      </c>
      <c r="FF590">
        <v>6527.4</v>
      </c>
      <c r="FQ590">
        <v>0</v>
      </c>
      <c r="FR590">
        <v>0</v>
      </c>
      <c r="FS590">
        <v>0</v>
      </c>
      <c r="FX590">
        <v>0</v>
      </c>
      <c r="FY590">
        <v>0</v>
      </c>
      <c r="GA590" t="s">
        <v>437</v>
      </c>
      <c r="GD590">
        <v>1</v>
      </c>
      <c r="GF590">
        <v>858291199</v>
      </c>
      <c r="GG590">
        <v>2</v>
      </c>
      <c r="GH590">
        <v>3</v>
      </c>
      <c r="GI590">
        <v>-2</v>
      </c>
      <c r="GJ590">
        <v>0</v>
      </c>
      <c r="GK590">
        <v>0</v>
      </c>
      <c r="GL590">
        <f t="shared" si="403"/>
        <v>0</v>
      </c>
      <c r="GM590">
        <f t="shared" si="404"/>
        <v>0</v>
      </c>
      <c r="GN590">
        <f t="shared" si="405"/>
        <v>0</v>
      </c>
      <c r="GO590">
        <f t="shared" si="406"/>
        <v>0</v>
      </c>
      <c r="GP590">
        <f t="shared" si="407"/>
        <v>0</v>
      </c>
      <c r="GR590">
        <v>1</v>
      </c>
      <c r="GS590">
        <v>1</v>
      </c>
      <c r="GT590">
        <v>0</v>
      </c>
      <c r="GU590" t="s">
        <v>3</v>
      </c>
      <c r="GV590">
        <f t="shared" si="408"/>
        <v>0</v>
      </c>
      <c r="GW590">
        <v>1</v>
      </c>
      <c r="GX590">
        <f t="shared" si="409"/>
        <v>0</v>
      </c>
      <c r="HA590">
        <v>0</v>
      </c>
      <c r="HB590">
        <v>0</v>
      </c>
      <c r="HC590">
        <f t="shared" si="410"/>
        <v>0</v>
      </c>
      <c r="HE590" t="s">
        <v>49</v>
      </c>
      <c r="HF590" t="s">
        <v>45</v>
      </c>
      <c r="HG590">
        <f t="shared" si="411"/>
        <v>0</v>
      </c>
      <c r="HM590" t="s">
        <v>3</v>
      </c>
      <c r="HN590" t="s">
        <v>3</v>
      </c>
      <c r="HO590" t="s">
        <v>3</v>
      </c>
      <c r="HP590" t="s">
        <v>3</v>
      </c>
      <c r="HQ590" t="s">
        <v>3</v>
      </c>
      <c r="HS590">
        <v>0</v>
      </c>
      <c r="IK590">
        <v>0</v>
      </c>
    </row>
    <row r="591" spans="1:255" x14ac:dyDescent="0.2">
      <c r="A591" s="8">
        <v>17</v>
      </c>
      <c r="B591" s="8">
        <v>0</v>
      </c>
      <c r="C591" s="8"/>
      <c r="D591" s="8"/>
      <c r="E591" s="8" t="s">
        <v>251</v>
      </c>
      <c r="F591" s="8" t="s">
        <v>198</v>
      </c>
      <c r="G591" s="8" t="s">
        <v>438</v>
      </c>
      <c r="H591" s="8" t="s">
        <v>231</v>
      </c>
      <c r="I591" s="8">
        <v>0</v>
      </c>
      <c r="J591" s="8">
        <v>0</v>
      </c>
      <c r="K591" s="8">
        <v>0</v>
      </c>
      <c r="L591" s="8">
        <v>3</v>
      </c>
      <c r="M591" s="8">
        <v>3</v>
      </c>
      <c r="N591" s="8">
        <f t="shared" si="371"/>
        <v>0</v>
      </c>
      <c r="O591" s="8">
        <f t="shared" si="372"/>
        <v>0</v>
      </c>
      <c r="P591" s="8">
        <f t="shared" si="373"/>
        <v>0</v>
      </c>
      <c r="Q591" s="8">
        <f t="shared" si="374"/>
        <v>0</v>
      </c>
      <c r="R591" s="8">
        <f t="shared" si="375"/>
        <v>0</v>
      </c>
      <c r="S591" s="8">
        <f t="shared" si="376"/>
        <v>0</v>
      </c>
      <c r="T591" s="8">
        <f t="shared" si="377"/>
        <v>0</v>
      </c>
      <c r="U591" s="8">
        <f t="shared" si="378"/>
        <v>0</v>
      </c>
      <c r="V591" s="8">
        <f t="shared" si="379"/>
        <v>0</v>
      </c>
      <c r="W591" s="8">
        <f t="shared" si="380"/>
        <v>0</v>
      </c>
      <c r="X591" s="8">
        <f t="shared" si="381"/>
        <v>0</v>
      </c>
      <c r="Y591" s="8">
        <f t="shared" si="382"/>
        <v>0</v>
      </c>
      <c r="Z591" s="8"/>
      <c r="AA591" s="8">
        <v>82273856</v>
      </c>
      <c r="AB591" s="8">
        <f t="shared" si="383"/>
        <v>1692.52</v>
      </c>
      <c r="AC591" s="8">
        <f t="shared" si="384"/>
        <v>1692.52</v>
      </c>
      <c r="AD591" s="8">
        <f t="shared" si="385"/>
        <v>0</v>
      </c>
      <c r="AE591" s="8">
        <f t="shared" si="386"/>
        <v>0</v>
      </c>
      <c r="AF591" s="8">
        <f t="shared" si="387"/>
        <v>0</v>
      </c>
      <c r="AG591" s="8">
        <f t="shared" si="388"/>
        <v>0</v>
      </c>
      <c r="AH591" s="8">
        <f t="shared" si="389"/>
        <v>0</v>
      </c>
      <c r="AI591" s="8">
        <f t="shared" si="390"/>
        <v>0</v>
      </c>
      <c r="AJ591" s="8">
        <f t="shared" si="391"/>
        <v>0</v>
      </c>
      <c r="AK591" s="8">
        <v>1692.52</v>
      </c>
      <c r="AL591" s="8">
        <v>1692.52</v>
      </c>
      <c r="AM591" s="8">
        <v>0</v>
      </c>
      <c r="AN591" s="8">
        <v>0</v>
      </c>
      <c r="AO591" s="8">
        <v>0</v>
      </c>
      <c r="AP591" s="8">
        <v>0</v>
      </c>
      <c r="AQ591" s="8">
        <v>0</v>
      </c>
      <c r="AR591" s="8">
        <v>0</v>
      </c>
      <c r="AS591" s="8">
        <v>0</v>
      </c>
      <c r="AT591" s="8">
        <v>0</v>
      </c>
      <c r="AU591" s="8">
        <v>0</v>
      </c>
      <c r="AV591" s="8">
        <v>1</v>
      </c>
      <c r="AW591" s="8">
        <v>1</v>
      </c>
      <c r="AX591" s="8"/>
      <c r="AY591" s="8"/>
      <c r="AZ591" s="8">
        <v>1</v>
      </c>
      <c r="BA591" s="8">
        <v>1</v>
      </c>
      <c r="BB591" s="8">
        <v>1</v>
      </c>
      <c r="BC591" s="8">
        <v>1</v>
      </c>
      <c r="BD591" s="8" t="s">
        <v>3</v>
      </c>
      <c r="BE591" s="8" t="s">
        <v>3</v>
      </c>
      <c r="BF591" s="8" t="s">
        <v>3</v>
      </c>
      <c r="BG591" s="8" t="s">
        <v>3</v>
      </c>
      <c r="BH591" s="8">
        <v>3</v>
      </c>
      <c r="BI591" s="8">
        <v>1</v>
      </c>
      <c r="BJ591" s="8" t="s">
        <v>3</v>
      </c>
      <c r="BK591" s="8"/>
      <c r="BL591" s="8"/>
      <c r="BM591" s="8">
        <v>1100</v>
      </c>
      <c r="BN591" s="8">
        <v>0</v>
      </c>
      <c r="BO591" s="8" t="s">
        <v>3</v>
      </c>
      <c r="BP591" s="8">
        <v>0</v>
      </c>
      <c r="BQ591" s="8">
        <v>8</v>
      </c>
      <c r="BR591" s="8">
        <v>0</v>
      </c>
      <c r="BS591" s="8">
        <v>1</v>
      </c>
      <c r="BT591" s="8">
        <v>1</v>
      </c>
      <c r="BU591" s="8">
        <v>1</v>
      </c>
      <c r="BV591" s="8">
        <v>1</v>
      </c>
      <c r="BW591" s="8">
        <v>1</v>
      </c>
      <c r="BX591" s="8">
        <v>1</v>
      </c>
      <c r="BY591" s="8" t="s">
        <v>3</v>
      </c>
      <c r="BZ591" s="8">
        <v>0</v>
      </c>
      <c r="CA591" s="8">
        <v>0</v>
      </c>
      <c r="CB591" s="8" t="s">
        <v>3</v>
      </c>
      <c r="CC591" s="8"/>
      <c r="CD591" s="8"/>
      <c r="CE591" s="8">
        <v>0</v>
      </c>
      <c r="CF591" s="8">
        <v>0</v>
      </c>
      <c r="CG591" s="8">
        <v>0</v>
      </c>
      <c r="CH591" s="8">
        <v>29</v>
      </c>
      <c r="CI591" s="8">
        <v>0</v>
      </c>
      <c r="CJ591" s="8">
        <v>0</v>
      </c>
      <c r="CK591" s="8">
        <v>0</v>
      </c>
      <c r="CL591" s="8">
        <v>0</v>
      </c>
      <c r="CM591" s="8">
        <v>0</v>
      </c>
      <c r="CN591" s="8" t="s">
        <v>3</v>
      </c>
      <c r="CO591" s="8">
        <v>0</v>
      </c>
      <c r="CP591" s="8">
        <f t="shared" si="392"/>
        <v>0</v>
      </c>
      <c r="CQ591" s="8">
        <f t="shared" si="393"/>
        <v>1692.52</v>
      </c>
      <c r="CR591" s="8">
        <f t="shared" si="394"/>
        <v>0</v>
      </c>
      <c r="CS591" s="8">
        <f t="shared" si="395"/>
        <v>0</v>
      </c>
      <c r="CT591" s="8">
        <f t="shared" si="396"/>
        <v>0</v>
      </c>
      <c r="CU591" s="8">
        <f t="shared" si="397"/>
        <v>0</v>
      </c>
      <c r="CV591" s="8">
        <f t="shared" si="398"/>
        <v>0</v>
      </c>
      <c r="CW591" s="8">
        <f t="shared" si="399"/>
        <v>0</v>
      </c>
      <c r="CX591" s="8">
        <f t="shared" si="400"/>
        <v>0</v>
      </c>
      <c r="CY591" s="8">
        <f t="shared" si="401"/>
        <v>0</v>
      </c>
      <c r="CZ591" s="8">
        <f t="shared" si="402"/>
        <v>0</v>
      </c>
      <c r="DA591" s="8"/>
      <c r="DB591" s="8"/>
      <c r="DC591" s="8" t="s">
        <v>3</v>
      </c>
      <c r="DD591" s="8" t="s">
        <v>3</v>
      </c>
      <c r="DE591" s="8" t="s">
        <v>3</v>
      </c>
      <c r="DF591" s="8" t="s">
        <v>3</v>
      </c>
      <c r="DG591" s="8" t="s">
        <v>3</v>
      </c>
      <c r="DH591" s="8" t="s">
        <v>3</v>
      </c>
      <c r="DI591" s="8" t="s">
        <v>3</v>
      </c>
      <c r="DJ591" s="8" t="s">
        <v>3</v>
      </c>
      <c r="DK591" s="8" t="s">
        <v>3</v>
      </c>
      <c r="DL591" s="8" t="s">
        <v>3</v>
      </c>
      <c r="DM591" s="8" t="s">
        <v>3</v>
      </c>
      <c r="DN591" s="8">
        <v>0</v>
      </c>
      <c r="DO591" s="8">
        <v>0</v>
      </c>
      <c r="DP591" s="8">
        <v>1</v>
      </c>
      <c r="DQ591" s="8">
        <v>1</v>
      </c>
      <c r="DR591" s="8"/>
      <c r="DS591" s="8"/>
      <c r="DT591" s="8"/>
      <c r="DU591" s="8">
        <v>1010</v>
      </c>
      <c r="DV591" s="8" t="s">
        <v>231</v>
      </c>
      <c r="DW591" s="8" t="s">
        <v>231</v>
      </c>
      <c r="DX591" s="8">
        <v>1</v>
      </c>
      <c r="DY591" s="8"/>
      <c r="DZ591" s="8" t="s">
        <v>3</v>
      </c>
      <c r="EA591" s="8" t="s">
        <v>3</v>
      </c>
      <c r="EB591" s="8" t="s">
        <v>3</v>
      </c>
      <c r="EC591" s="8" t="s">
        <v>3</v>
      </c>
      <c r="ED591" s="8"/>
      <c r="EE591" s="8">
        <v>78822660</v>
      </c>
      <c r="EF591" s="8">
        <v>8</v>
      </c>
      <c r="EG591" s="8" t="s">
        <v>225</v>
      </c>
      <c r="EH591" s="8">
        <v>0</v>
      </c>
      <c r="EI591" s="8" t="s">
        <v>3</v>
      </c>
      <c r="EJ591" s="8">
        <v>1</v>
      </c>
      <c r="EK591" s="8">
        <v>1100</v>
      </c>
      <c r="EL591" s="8" t="s">
        <v>226</v>
      </c>
      <c r="EM591" s="8" t="s">
        <v>227</v>
      </c>
      <c r="EN591" s="8"/>
      <c r="EO591" s="8" t="s">
        <v>3</v>
      </c>
      <c r="EP591" s="8"/>
      <c r="EQ591" s="8">
        <v>131072</v>
      </c>
      <c r="ER591" s="8">
        <v>1692.52</v>
      </c>
      <c r="ES591" s="8">
        <v>1692.52</v>
      </c>
      <c r="ET591" s="8">
        <v>0</v>
      </c>
      <c r="EU591" s="8">
        <v>0</v>
      </c>
      <c r="EV591" s="8">
        <v>0</v>
      </c>
      <c r="EW591" s="8">
        <v>0</v>
      </c>
      <c r="EX591" s="8">
        <v>0</v>
      </c>
      <c r="EY591" s="8">
        <v>0</v>
      </c>
      <c r="EZ591" s="8">
        <v>5</v>
      </c>
      <c r="FA591" s="8"/>
      <c r="FB591" s="8"/>
      <c r="FC591" s="8">
        <v>0</v>
      </c>
      <c r="FD591" s="8">
        <v>18</v>
      </c>
      <c r="FE591" s="8"/>
      <c r="FF591" s="8">
        <v>1611</v>
      </c>
      <c r="FG591" s="8"/>
      <c r="FH591" s="8"/>
      <c r="FI591" s="8"/>
      <c r="FJ591" s="8"/>
      <c r="FK591" s="8"/>
      <c r="FL591" s="8"/>
      <c r="FM591" s="8"/>
      <c r="FN591" s="8"/>
      <c r="FO591" s="8"/>
      <c r="FP591" s="8"/>
      <c r="FQ591" s="8">
        <v>0</v>
      </c>
      <c r="FR591" s="8">
        <v>0</v>
      </c>
      <c r="FS591" s="8">
        <v>0</v>
      </c>
      <c r="FT591" s="8"/>
      <c r="FU591" s="8"/>
      <c r="FV591" s="8"/>
      <c r="FW591" s="8"/>
      <c r="FX591" s="8">
        <v>0</v>
      </c>
      <c r="FY591" s="8">
        <v>0</v>
      </c>
      <c r="FZ591" s="8"/>
      <c r="GA591" s="8" t="s">
        <v>439</v>
      </c>
      <c r="GB591" s="8"/>
      <c r="GC591" s="8"/>
      <c r="GD591" s="8">
        <v>1</v>
      </c>
      <c r="GE591" s="8"/>
      <c r="GF591" s="8">
        <v>-476287012</v>
      </c>
      <c r="GG591" s="8">
        <v>2</v>
      </c>
      <c r="GH591" s="8">
        <v>3</v>
      </c>
      <c r="GI591" s="8">
        <v>-2</v>
      </c>
      <c r="GJ591" s="8">
        <v>0</v>
      </c>
      <c r="GK591" s="8">
        <v>0</v>
      </c>
      <c r="GL591" s="8">
        <f t="shared" si="403"/>
        <v>0</v>
      </c>
      <c r="GM591" s="8">
        <f t="shared" si="404"/>
        <v>0</v>
      </c>
      <c r="GN591" s="8">
        <f t="shared" si="405"/>
        <v>0</v>
      </c>
      <c r="GO591" s="8">
        <f t="shared" si="406"/>
        <v>0</v>
      </c>
      <c r="GP591" s="8">
        <f t="shared" si="407"/>
        <v>0</v>
      </c>
      <c r="GQ591" s="8"/>
      <c r="GR591" s="8">
        <v>1</v>
      </c>
      <c r="GS591" s="8">
        <v>1</v>
      </c>
      <c r="GT591" s="8">
        <v>0</v>
      </c>
      <c r="GU591" s="8" t="s">
        <v>3</v>
      </c>
      <c r="GV591" s="8">
        <f t="shared" si="408"/>
        <v>0</v>
      </c>
      <c r="GW591" s="8">
        <v>1</v>
      </c>
      <c r="GX591" s="8">
        <f t="shared" si="409"/>
        <v>0</v>
      </c>
      <c r="GY591" s="8"/>
      <c r="GZ591" s="8"/>
      <c r="HA591" s="8">
        <v>0</v>
      </c>
      <c r="HB591" s="8">
        <v>0</v>
      </c>
      <c r="HC591" s="8">
        <f t="shared" si="410"/>
        <v>0</v>
      </c>
      <c r="HD591" s="8"/>
      <c r="HE591" s="8" t="s">
        <v>49</v>
      </c>
      <c r="HF591" s="8" t="s">
        <v>45</v>
      </c>
      <c r="HG591" s="8">
        <f t="shared" si="411"/>
        <v>0</v>
      </c>
      <c r="HH591" s="8"/>
      <c r="HI591" s="8"/>
      <c r="HJ591" s="8"/>
      <c r="HK591" s="8"/>
      <c r="HL591" s="8"/>
      <c r="HM591" s="8" t="s">
        <v>3</v>
      </c>
      <c r="HN591" s="8" t="s">
        <v>3</v>
      </c>
      <c r="HO591" s="8" t="s">
        <v>3</v>
      </c>
      <c r="HP591" s="8" t="s">
        <v>3</v>
      </c>
      <c r="HQ591" s="8" t="s">
        <v>3</v>
      </c>
      <c r="HR591" s="8"/>
      <c r="HS591" s="8">
        <v>0</v>
      </c>
      <c r="HT591" s="8"/>
      <c r="HU591" s="8"/>
      <c r="HV591" s="8"/>
      <c r="HW591" s="8"/>
      <c r="HX591" s="8"/>
      <c r="HY591" s="8"/>
      <c r="HZ591" s="8"/>
      <c r="IA591" s="8"/>
      <c r="IB591" s="8"/>
      <c r="IC591" s="8"/>
      <c r="ID591" s="8"/>
      <c r="IE591" s="8"/>
      <c r="IF591" s="8"/>
      <c r="IG591" s="8"/>
      <c r="IH591" s="8"/>
      <c r="II591" s="8"/>
      <c r="IJ591" s="8"/>
      <c r="IK591" s="8">
        <v>0</v>
      </c>
      <c r="IL591" s="8"/>
      <c r="IM591" s="8"/>
      <c r="IN591" s="8"/>
      <c r="IO591" s="8"/>
      <c r="IP591" s="8"/>
      <c r="IQ591" s="8"/>
      <c r="IR591" s="8"/>
      <c r="IS591" s="8"/>
      <c r="IT591" s="8"/>
      <c r="IU591" s="8"/>
    </row>
    <row r="592" spans="1:255" x14ac:dyDescent="0.2">
      <c r="A592">
        <v>17</v>
      </c>
      <c r="B592">
        <v>0</v>
      </c>
      <c r="E592" t="s">
        <v>251</v>
      </c>
      <c r="F592" t="s">
        <v>198</v>
      </c>
      <c r="G592" t="s">
        <v>438</v>
      </c>
      <c r="H592" t="s">
        <v>231</v>
      </c>
      <c r="I592">
        <v>0</v>
      </c>
      <c r="J592">
        <v>0</v>
      </c>
      <c r="K592">
        <v>0</v>
      </c>
      <c r="L592">
        <v>3</v>
      </c>
      <c r="M592">
        <v>3</v>
      </c>
      <c r="N592">
        <f t="shared" si="371"/>
        <v>0</v>
      </c>
      <c r="O592">
        <f t="shared" si="372"/>
        <v>0</v>
      </c>
      <c r="P592">
        <f t="shared" si="373"/>
        <v>0</v>
      </c>
      <c r="Q592">
        <f t="shared" si="374"/>
        <v>0</v>
      </c>
      <c r="R592">
        <f t="shared" si="375"/>
        <v>0</v>
      </c>
      <c r="S592">
        <f t="shared" si="376"/>
        <v>0</v>
      </c>
      <c r="T592">
        <f t="shared" si="377"/>
        <v>0</v>
      </c>
      <c r="U592">
        <f t="shared" si="378"/>
        <v>0</v>
      </c>
      <c r="V592">
        <f t="shared" si="379"/>
        <v>0</v>
      </c>
      <c r="W592">
        <f t="shared" si="380"/>
        <v>0</v>
      </c>
      <c r="X592">
        <f t="shared" si="381"/>
        <v>0</v>
      </c>
      <c r="Y592">
        <f t="shared" si="382"/>
        <v>0</v>
      </c>
      <c r="AA592">
        <v>82273791</v>
      </c>
      <c r="AB592">
        <f t="shared" si="383"/>
        <v>1692.52</v>
      </c>
      <c r="AC592">
        <f t="shared" si="384"/>
        <v>1692.52</v>
      </c>
      <c r="AD592">
        <f t="shared" si="385"/>
        <v>0</v>
      </c>
      <c r="AE592">
        <f t="shared" si="386"/>
        <v>0</v>
      </c>
      <c r="AF592">
        <f t="shared" si="387"/>
        <v>0</v>
      </c>
      <c r="AG592">
        <f t="shared" si="388"/>
        <v>0</v>
      </c>
      <c r="AH592">
        <f t="shared" si="389"/>
        <v>0</v>
      </c>
      <c r="AI592">
        <f t="shared" si="390"/>
        <v>0</v>
      </c>
      <c r="AJ592">
        <f t="shared" si="391"/>
        <v>0</v>
      </c>
      <c r="AK592">
        <v>1692.52</v>
      </c>
      <c r="AL592">
        <v>1692.52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1</v>
      </c>
      <c r="AW592">
        <v>1</v>
      </c>
      <c r="AZ592">
        <v>1</v>
      </c>
      <c r="BA592">
        <v>1</v>
      </c>
      <c r="BB592">
        <v>1</v>
      </c>
      <c r="BC592">
        <v>1</v>
      </c>
      <c r="BD592" t="s">
        <v>3</v>
      </c>
      <c r="BE592" t="s">
        <v>3</v>
      </c>
      <c r="BF592" t="s">
        <v>3</v>
      </c>
      <c r="BG592" t="s">
        <v>3</v>
      </c>
      <c r="BH592">
        <v>3</v>
      </c>
      <c r="BI592">
        <v>1</v>
      </c>
      <c r="BJ592" t="s">
        <v>3</v>
      </c>
      <c r="BM592">
        <v>1100</v>
      </c>
      <c r="BN592">
        <v>0</v>
      </c>
      <c r="BO592" t="s">
        <v>3</v>
      </c>
      <c r="BP592">
        <v>0</v>
      </c>
      <c r="BQ592">
        <v>8</v>
      </c>
      <c r="BR592">
        <v>0</v>
      </c>
      <c r="BS592">
        <v>1</v>
      </c>
      <c r="BT592">
        <v>1</v>
      </c>
      <c r="BU592">
        <v>1</v>
      </c>
      <c r="BV592">
        <v>1</v>
      </c>
      <c r="BW592">
        <v>1</v>
      </c>
      <c r="BX592">
        <v>1</v>
      </c>
      <c r="BY592" t="s">
        <v>3</v>
      </c>
      <c r="BZ592">
        <v>0</v>
      </c>
      <c r="CA592">
        <v>0</v>
      </c>
      <c r="CB592" t="s">
        <v>3</v>
      </c>
      <c r="CE592">
        <v>0</v>
      </c>
      <c r="CF592">
        <v>0</v>
      </c>
      <c r="CG592">
        <v>0</v>
      </c>
      <c r="CH592">
        <v>29</v>
      </c>
      <c r="CI592">
        <v>0</v>
      </c>
      <c r="CJ592">
        <v>0</v>
      </c>
      <c r="CK592">
        <v>0</v>
      </c>
      <c r="CL592">
        <v>0</v>
      </c>
      <c r="CM592">
        <v>0</v>
      </c>
      <c r="CN592" t="s">
        <v>3</v>
      </c>
      <c r="CO592">
        <v>0</v>
      </c>
      <c r="CP592">
        <f t="shared" si="392"/>
        <v>0</v>
      </c>
      <c r="CQ592">
        <f t="shared" si="393"/>
        <v>1692.52</v>
      </c>
      <c r="CR592">
        <f t="shared" si="394"/>
        <v>0</v>
      </c>
      <c r="CS592">
        <f t="shared" si="395"/>
        <v>0</v>
      </c>
      <c r="CT592">
        <f t="shared" si="396"/>
        <v>0</v>
      </c>
      <c r="CU592">
        <f t="shared" si="397"/>
        <v>0</v>
      </c>
      <c r="CV592">
        <f t="shared" si="398"/>
        <v>0</v>
      </c>
      <c r="CW592">
        <f t="shared" si="399"/>
        <v>0</v>
      </c>
      <c r="CX592">
        <f t="shared" si="400"/>
        <v>0</v>
      </c>
      <c r="CY592">
        <f t="shared" si="401"/>
        <v>0</v>
      </c>
      <c r="CZ592">
        <f t="shared" si="402"/>
        <v>0</v>
      </c>
      <c r="DC592" t="s">
        <v>3</v>
      </c>
      <c r="DD592" t="s">
        <v>3</v>
      </c>
      <c r="DE592" t="s">
        <v>3</v>
      </c>
      <c r="DF592" t="s">
        <v>3</v>
      </c>
      <c r="DG592" t="s">
        <v>3</v>
      </c>
      <c r="DH592" t="s">
        <v>3</v>
      </c>
      <c r="DI592" t="s">
        <v>3</v>
      </c>
      <c r="DJ592" t="s">
        <v>3</v>
      </c>
      <c r="DK592" t="s">
        <v>3</v>
      </c>
      <c r="DL592" t="s">
        <v>3</v>
      </c>
      <c r="DM592" t="s">
        <v>3</v>
      </c>
      <c r="DN592">
        <v>0</v>
      </c>
      <c r="DO592">
        <v>0</v>
      </c>
      <c r="DP592">
        <v>1</v>
      </c>
      <c r="DQ592">
        <v>1</v>
      </c>
      <c r="DU592">
        <v>1010</v>
      </c>
      <c r="DV592" t="s">
        <v>231</v>
      </c>
      <c r="DW592" t="s">
        <v>231</v>
      </c>
      <c r="DX592">
        <v>1</v>
      </c>
      <c r="DZ592" t="s">
        <v>3</v>
      </c>
      <c r="EA592" t="s">
        <v>3</v>
      </c>
      <c r="EB592" t="s">
        <v>3</v>
      </c>
      <c r="EC592" t="s">
        <v>3</v>
      </c>
      <c r="EE592">
        <v>78822660</v>
      </c>
      <c r="EF592">
        <v>8</v>
      </c>
      <c r="EG592" t="s">
        <v>225</v>
      </c>
      <c r="EH592">
        <v>0</v>
      </c>
      <c r="EI592" t="s">
        <v>3</v>
      </c>
      <c r="EJ592">
        <v>1</v>
      </c>
      <c r="EK592">
        <v>1100</v>
      </c>
      <c r="EL592" t="s">
        <v>226</v>
      </c>
      <c r="EM592" t="s">
        <v>227</v>
      </c>
      <c r="EO592" t="s">
        <v>3</v>
      </c>
      <c r="EQ592">
        <v>131072</v>
      </c>
      <c r="ER592">
        <v>1692.52</v>
      </c>
      <c r="ES592">
        <v>1692.52</v>
      </c>
      <c r="ET592">
        <v>0</v>
      </c>
      <c r="EU592">
        <v>0</v>
      </c>
      <c r="EV592">
        <v>0</v>
      </c>
      <c r="EW592">
        <v>0</v>
      </c>
      <c r="EX592">
        <v>0</v>
      </c>
      <c r="EY592">
        <v>0</v>
      </c>
      <c r="EZ592">
        <v>5</v>
      </c>
      <c r="FC592">
        <v>0</v>
      </c>
      <c r="FD592">
        <v>18</v>
      </c>
      <c r="FF592">
        <v>1611</v>
      </c>
      <c r="FQ592">
        <v>0</v>
      </c>
      <c r="FR592">
        <v>0</v>
      </c>
      <c r="FS592">
        <v>0</v>
      </c>
      <c r="FX592">
        <v>0</v>
      </c>
      <c r="FY592">
        <v>0</v>
      </c>
      <c r="GA592" t="s">
        <v>439</v>
      </c>
      <c r="GD592">
        <v>1</v>
      </c>
      <c r="GF592">
        <v>-476287012</v>
      </c>
      <c r="GG592">
        <v>2</v>
      </c>
      <c r="GH592">
        <v>3</v>
      </c>
      <c r="GI592">
        <v>-2</v>
      </c>
      <c r="GJ592">
        <v>0</v>
      </c>
      <c r="GK592">
        <v>0</v>
      </c>
      <c r="GL592">
        <f t="shared" si="403"/>
        <v>0</v>
      </c>
      <c r="GM592">
        <f t="shared" si="404"/>
        <v>0</v>
      </c>
      <c r="GN592">
        <f t="shared" si="405"/>
        <v>0</v>
      </c>
      <c r="GO592">
        <f t="shared" si="406"/>
        <v>0</v>
      </c>
      <c r="GP592">
        <f t="shared" si="407"/>
        <v>0</v>
      </c>
      <c r="GR592">
        <v>1</v>
      </c>
      <c r="GS592">
        <v>1</v>
      </c>
      <c r="GT592">
        <v>0</v>
      </c>
      <c r="GU592" t="s">
        <v>3</v>
      </c>
      <c r="GV592">
        <f t="shared" si="408"/>
        <v>0</v>
      </c>
      <c r="GW592">
        <v>1</v>
      </c>
      <c r="GX592">
        <f t="shared" si="409"/>
        <v>0</v>
      </c>
      <c r="HA592">
        <v>0</v>
      </c>
      <c r="HB592">
        <v>0</v>
      </c>
      <c r="HC592">
        <f t="shared" si="410"/>
        <v>0</v>
      </c>
      <c r="HE592" t="s">
        <v>49</v>
      </c>
      <c r="HF592" t="s">
        <v>45</v>
      </c>
      <c r="HG592">
        <f t="shared" si="411"/>
        <v>0</v>
      </c>
      <c r="HM592" t="s">
        <v>3</v>
      </c>
      <c r="HN592" t="s">
        <v>3</v>
      </c>
      <c r="HO592" t="s">
        <v>3</v>
      </c>
      <c r="HP592" t="s">
        <v>3</v>
      </c>
      <c r="HQ592" t="s">
        <v>3</v>
      </c>
      <c r="HS592">
        <v>0</v>
      </c>
      <c r="IK592">
        <v>0</v>
      </c>
    </row>
    <row r="593" spans="1:255" x14ac:dyDescent="0.2">
      <c r="A593" s="8">
        <v>17</v>
      </c>
      <c r="B593" s="8">
        <v>0</v>
      </c>
      <c r="C593" s="8"/>
      <c r="D593" s="8"/>
      <c r="E593" s="8" t="s">
        <v>254</v>
      </c>
      <c r="F593" s="8" t="s">
        <v>198</v>
      </c>
      <c r="G593" s="8" t="s">
        <v>440</v>
      </c>
      <c r="H593" s="8" t="s">
        <v>231</v>
      </c>
      <c r="I593" s="8">
        <v>0</v>
      </c>
      <c r="J593" s="8">
        <v>0</v>
      </c>
      <c r="K593" s="8">
        <v>0</v>
      </c>
      <c r="L593" s="8">
        <v>5</v>
      </c>
      <c r="M593" s="8">
        <v>5</v>
      </c>
      <c r="N593" s="8">
        <f t="shared" si="371"/>
        <v>0</v>
      </c>
      <c r="O593" s="8">
        <f t="shared" si="372"/>
        <v>0</v>
      </c>
      <c r="P593" s="8">
        <f t="shared" si="373"/>
        <v>0</v>
      </c>
      <c r="Q593" s="8">
        <f t="shared" si="374"/>
        <v>0</v>
      </c>
      <c r="R593" s="8">
        <f t="shared" si="375"/>
        <v>0</v>
      </c>
      <c r="S593" s="8">
        <f t="shared" si="376"/>
        <v>0</v>
      </c>
      <c r="T593" s="8">
        <f t="shared" si="377"/>
        <v>0</v>
      </c>
      <c r="U593" s="8">
        <f t="shared" si="378"/>
        <v>0</v>
      </c>
      <c r="V593" s="8">
        <f t="shared" si="379"/>
        <v>0</v>
      </c>
      <c r="W593" s="8">
        <f t="shared" si="380"/>
        <v>0</v>
      </c>
      <c r="X593" s="8">
        <f t="shared" si="381"/>
        <v>0</v>
      </c>
      <c r="Y593" s="8">
        <f t="shared" si="382"/>
        <v>0</v>
      </c>
      <c r="Z593" s="8"/>
      <c r="AA593" s="8">
        <v>82273856</v>
      </c>
      <c r="AB593" s="8">
        <f t="shared" si="383"/>
        <v>352.9</v>
      </c>
      <c r="AC593" s="8">
        <f t="shared" si="384"/>
        <v>352.9</v>
      </c>
      <c r="AD593" s="8">
        <f t="shared" si="385"/>
        <v>0</v>
      </c>
      <c r="AE593" s="8">
        <f t="shared" si="386"/>
        <v>0</v>
      </c>
      <c r="AF593" s="8">
        <f t="shared" si="387"/>
        <v>0</v>
      </c>
      <c r="AG593" s="8">
        <f t="shared" si="388"/>
        <v>0</v>
      </c>
      <c r="AH593" s="8">
        <f t="shared" si="389"/>
        <v>0</v>
      </c>
      <c r="AI593" s="8">
        <f t="shared" si="390"/>
        <v>0</v>
      </c>
      <c r="AJ593" s="8">
        <f t="shared" si="391"/>
        <v>0</v>
      </c>
      <c r="AK593" s="8">
        <v>352.9</v>
      </c>
      <c r="AL593" s="8">
        <v>352.9</v>
      </c>
      <c r="AM593" s="8">
        <v>0</v>
      </c>
      <c r="AN593" s="8">
        <v>0</v>
      </c>
      <c r="AO593" s="8">
        <v>0</v>
      </c>
      <c r="AP593" s="8">
        <v>0</v>
      </c>
      <c r="AQ593" s="8">
        <v>0</v>
      </c>
      <c r="AR593" s="8">
        <v>0</v>
      </c>
      <c r="AS593" s="8">
        <v>0</v>
      </c>
      <c r="AT593" s="8">
        <v>0</v>
      </c>
      <c r="AU593" s="8">
        <v>0</v>
      </c>
      <c r="AV593" s="8">
        <v>1</v>
      </c>
      <c r="AW593" s="8">
        <v>1</v>
      </c>
      <c r="AX593" s="8"/>
      <c r="AY593" s="8"/>
      <c r="AZ593" s="8">
        <v>1</v>
      </c>
      <c r="BA593" s="8">
        <v>1</v>
      </c>
      <c r="BB593" s="8">
        <v>1</v>
      </c>
      <c r="BC593" s="8">
        <v>1</v>
      </c>
      <c r="BD593" s="8" t="s">
        <v>3</v>
      </c>
      <c r="BE593" s="8" t="s">
        <v>3</v>
      </c>
      <c r="BF593" s="8" t="s">
        <v>3</v>
      </c>
      <c r="BG593" s="8" t="s">
        <v>3</v>
      </c>
      <c r="BH593" s="8">
        <v>3</v>
      </c>
      <c r="BI593" s="8">
        <v>1</v>
      </c>
      <c r="BJ593" s="8" t="s">
        <v>3</v>
      </c>
      <c r="BK593" s="8"/>
      <c r="BL593" s="8"/>
      <c r="BM593" s="8">
        <v>1100</v>
      </c>
      <c r="BN593" s="8">
        <v>0</v>
      </c>
      <c r="BO593" s="8" t="s">
        <v>3</v>
      </c>
      <c r="BP593" s="8">
        <v>0</v>
      </c>
      <c r="BQ593" s="8">
        <v>8</v>
      </c>
      <c r="BR593" s="8">
        <v>0</v>
      </c>
      <c r="BS593" s="8">
        <v>1</v>
      </c>
      <c r="BT593" s="8">
        <v>1</v>
      </c>
      <c r="BU593" s="8">
        <v>1</v>
      </c>
      <c r="BV593" s="8">
        <v>1</v>
      </c>
      <c r="BW593" s="8">
        <v>1</v>
      </c>
      <c r="BX593" s="8">
        <v>1</v>
      </c>
      <c r="BY593" s="8" t="s">
        <v>3</v>
      </c>
      <c r="BZ593" s="8">
        <v>0</v>
      </c>
      <c r="CA593" s="8">
        <v>0</v>
      </c>
      <c r="CB593" s="8" t="s">
        <v>3</v>
      </c>
      <c r="CC593" s="8"/>
      <c r="CD593" s="8"/>
      <c r="CE593" s="8">
        <v>0</v>
      </c>
      <c r="CF593" s="8">
        <v>0</v>
      </c>
      <c r="CG593" s="8">
        <v>0</v>
      </c>
      <c r="CH593" s="8">
        <v>30</v>
      </c>
      <c r="CI593" s="8">
        <v>0</v>
      </c>
      <c r="CJ593" s="8">
        <v>0</v>
      </c>
      <c r="CK593" s="8">
        <v>0</v>
      </c>
      <c r="CL593" s="8">
        <v>0</v>
      </c>
      <c r="CM593" s="8">
        <v>0</v>
      </c>
      <c r="CN593" s="8" t="s">
        <v>3</v>
      </c>
      <c r="CO593" s="8">
        <v>0</v>
      </c>
      <c r="CP593" s="8">
        <f t="shared" si="392"/>
        <v>0</v>
      </c>
      <c r="CQ593" s="8">
        <f t="shared" si="393"/>
        <v>352.9</v>
      </c>
      <c r="CR593" s="8">
        <f t="shared" si="394"/>
        <v>0</v>
      </c>
      <c r="CS593" s="8">
        <f t="shared" si="395"/>
        <v>0</v>
      </c>
      <c r="CT593" s="8">
        <f t="shared" si="396"/>
        <v>0</v>
      </c>
      <c r="CU593" s="8">
        <f t="shared" si="397"/>
        <v>0</v>
      </c>
      <c r="CV593" s="8">
        <f t="shared" si="398"/>
        <v>0</v>
      </c>
      <c r="CW593" s="8">
        <f t="shared" si="399"/>
        <v>0</v>
      </c>
      <c r="CX593" s="8">
        <f t="shared" si="400"/>
        <v>0</v>
      </c>
      <c r="CY593" s="8">
        <f t="shared" si="401"/>
        <v>0</v>
      </c>
      <c r="CZ593" s="8">
        <f t="shared" si="402"/>
        <v>0</v>
      </c>
      <c r="DA593" s="8"/>
      <c r="DB593" s="8"/>
      <c r="DC593" s="8" t="s">
        <v>3</v>
      </c>
      <c r="DD593" s="8" t="s">
        <v>3</v>
      </c>
      <c r="DE593" s="8" t="s">
        <v>3</v>
      </c>
      <c r="DF593" s="8" t="s">
        <v>3</v>
      </c>
      <c r="DG593" s="8" t="s">
        <v>3</v>
      </c>
      <c r="DH593" s="8" t="s">
        <v>3</v>
      </c>
      <c r="DI593" s="8" t="s">
        <v>3</v>
      </c>
      <c r="DJ593" s="8" t="s">
        <v>3</v>
      </c>
      <c r="DK593" s="8" t="s">
        <v>3</v>
      </c>
      <c r="DL593" s="8" t="s">
        <v>3</v>
      </c>
      <c r="DM593" s="8" t="s">
        <v>3</v>
      </c>
      <c r="DN593" s="8">
        <v>0</v>
      </c>
      <c r="DO593" s="8">
        <v>0</v>
      </c>
      <c r="DP593" s="8">
        <v>1</v>
      </c>
      <c r="DQ593" s="8">
        <v>1</v>
      </c>
      <c r="DR593" s="8"/>
      <c r="DS593" s="8"/>
      <c r="DT593" s="8"/>
      <c r="DU593" s="8">
        <v>1010</v>
      </c>
      <c r="DV593" s="8" t="s">
        <v>231</v>
      </c>
      <c r="DW593" s="8" t="s">
        <v>231</v>
      </c>
      <c r="DX593" s="8">
        <v>1</v>
      </c>
      <c r="DY593" s="8"/>
      <c r="DZ593" s="8" t="s">
        <v>3</v>
      </c>
      <c r="EA593" s="8" t="s">
        <v>3</v>
      </c>
      <c r="EB593" s="8" t="s">
        <v>3</v>
      </c>
      <c r="EC593" s="8" t="s">
        <v>3</v>
      </c>
      <c r="ED593" s="8"/>
      <c r="EE593" s="8">
        <v>78822660</v>
      </c>
      <c r="EF593" s="8">
        <v>8</v>
      </c>
      <c r="EG593" s="8" t="s">
        <v>225</v>
      </c>
      <c r="EH593" s="8">
        <v>0</v>
      </c>
      <c r="EI593" s="8" t="s">
        <v>3</v>
      </c>
      <c r="EJ593" s="8">
        <v>1</v>
      </c>
      <c r="EK593" s="8">
        <v>1100</v>
      </c>
      <c r="EL593" s="8" t="s">
        <v>226</v>
      </c>
      <c r="EM593" s="8" t="s">
        <v>227</v>
      </c>
      <c r="EN593" s="8"/>
      <c r="EO593" s="8" t="s">
        <v>3</v>
      </c>
      <c r="EP593" s="8"/>
      <c r="EQ593" s="8">
        <v>131072</v>
      </c>
      <c r="ER593" s="8">
        <v>352.9</v>
      </c>
      <c r="ES593" s="8">
        <v>352.9</v>
      </c>
      <c r="ET593" s="8">
        <v>0</v>
      </c>
      <c r="EU593" s="8">
        <v>0</v>
      </c>
      <c r="EV593" s="8">
        <v>0</v>
      </c>
      <c r="EW593" s="8">
        <v>0</v>
      </c>
      <c r="EX593" s="8">
        <v>0</v>
      </c>
      <c r="EY593" s="8">
        <v>0</v>
      </c>
      <c r="EZ593" s="8">
        <v>5</v>
      </c>
      <c r="FA593" s="8"/>
      <c r="FB593" s="8"/>
      <c r="FC593" s="8">
        <v>0</v>
      </c>
      <c r="FD593" s="8">
        <v>18</v>
      </c>
      <c r="FE593" s="8"/>
      <c r="FF593" s="8">
        <v>335.9</v>
      </c>
      <c r="FG593" s="8"/>
      <c r="FH593" s="8"/>
      <c r="FI593" s="8"/>
      <c r="FJ593" s="8"/>
      <c r="FK593" s="8"/>
      <c r="FL593" s="8"/>
      <c r="FM593" s="8"/>
      <c r="FN593" s="8"/>
      <c r="FO593" s="8"/>
      <c r="FP593" s="8"/>
      <c r="FQ593" s="8">
        <v>0</v>
      </c>
      <c r="FR593" s="8">
        <v>0</v>
      </c>
      <c r="FS593" s="8">
        <v>0</v>
      </c>
      <c r="FT593" s="8"/>
      <c r="FU593" s="8"/>
      <c r="FV593" s="8"/>
      <c r="FW593" s="8"/>
      <c r="FX593" s="8">
        <v>0</v>
      </c>
      <c r="FY593" s="8">
        <v>0</v>
      </c>
      <c r="FZ593" s="8"/>
      <c r="GA593" s="8" t="s">
        <v>441</v>
      </c>
      <c r="GB593" s="8"/>
      <c r="GC593" s="8"/>
      <c r="GD593" s="8">
        <v>1</v>
      </c>
      <c r="GE593" s="8"/>
      <c r="GF593" s="8">
        <v>-1697297427</v>
      </c>
      <c r="GG593" s="8">
        <v>2</v>
      </c>
      <c r="GH593" s="8">
        <v>3</v>
      </c>
      <c r="GI593" s="8">
        <v>-2</v>
      </c>
      <c r="GJ593" s="8">
        <v>0</v>
      </c>
      <c r="GK593" s="8">
        <v>0</v>
      </c>
      <c r="GL593" s="8">
        <f t="shared" si="403"/>
        <v>0</v>
      </c>
      <c r="GM593" s="8">
        <f t="shared" si="404"/>
        <v>0</v>
      </c>
      <c r="GN593" s="8">
        <f t="shared" si="405"/>
        <v>0</v>
      </c>
      <c r="GO593" s="8">
        <f t="shared" si="406"/>
        <v>0</v>
      </c>
      <c r="GP593" s="8">
        <f t="shared" si="407"/>
        <v>0</v>
      </c>
      <c r="GQ593" s="8"/>
      <c r="GR593" s="8">
        <v>1</v>
      </c>
      <c r="GS593" s="8">
        <v>1</v>
      </c>
      <c r="GT593" s="8">
        <v>0</v>
      </c>
      <c r="GU593" s="8" t="s">
        <v>3</v>
      </c>
      <c r="GV593" s="8">
        <f t="shared" si="408"/>
        <v>0</v>
      </c>
      <c r="GW593" s="8">
        <v>1</v>
      </c>
      <c r="GX593" s="8">
        <f t="shared" si="409"/>
        <v>0</v>
      </c>
      <c r="GY593" s="8"/>
      <c r="GZ593" s="8"/>
      <c r="HA593" s="8">
        <v>0</v>
      </c>
      <c r="HB593" s="8">
        <v>0</v>
      </c>
      <c r="HC593" s="8">
        <f t="shared" si="410"/>
        <v>0</v>
      </c>
      <c r="HD593" s="8"/>
      <c r="HE593" s="8" t="s">
        <v>49</v>
      </c>
      <c r="HF593" s="8" t="s">
        <v>45</v>
      </c>
      <c r="HG593" s="8">
        <f t="shared" si="411"/>
        <v>0</v>
      </c>
      <c r="HH593" s="8"/>
      <c r="HI593" s="8"/>
      <c r="HJ593" s="8"/>
      <c r="HK593" s="8"/>
      <c r="HL593" s="8"/>
      <c r="HM593" s="8" t="s">
        <v>3</v>
      </c>
      <c r="HN593" s="8" t="s">
        <v>3</v>
      </c>
      <c r="HO593" s="8" t="s">
        <v>3</v>
      </c>
      <c r="HP593" s="8" t="s">
        <v>3</v>
      </c>
      <c r="HQ593" s="8" t="s">
        <v>3</v>
      </c>
      <c r="HR593" s="8"/>
      <c r="HS593" s="8">
        <v>0</v>
      </c>
      <c r="HT593" s="8"/>
      <c r="HU593" s="8"/>
      <c r="HV593" s="8"/>
      <c r="HW593" s="8"/>
      <c r="HX593" s="8"/>
      <c r="HY593" s="8"/>
      <c r="HZ593" s="8"/>
      <c r="IA593" s="8"/>
      <c r="IB593" s="8"/>
      <c r="IC593" s="8"/>
      <c r="ID593" s="8"/>
      <c r="IE593" s="8"/>
      <c r="IF593" s="8"/>
      <c r="IG593" s="8"/>
      <c r="IH593" s="8"/>
      <c r="II593" s="8"/>
      <c r="IJ593" s="8"/>
      <c r="IK593" s="8">
        <v>0</v>
      </c>
      <c r="IL593" s="8"/>
      <c r="IM593" s="8"/>
      <c r="IN593" s="8"/>
      <c r="IO593" s="8"/>
      <c r="IP593" s="8"/>
      <c r="IQ593" s="8"/>
      <c r="IR593" s="8"/>
      <c r="IS593" s="8"/>
      <c r="IT593" s="8"/>
      <c r="IU593" s="8"/>
    </row>
    <row r="594" spans="1:255" x14ac:dyDescent="0.2">
      <c r="A594">
        <v>17</v>
      </c>
      <c r="B594">
        <v>0</v>
      </c>
      <c r="E594" t="s">
        <v>254</v>
      </c>
      <c r="F594" t="s">
        <v>198</v>
      </c>
      <c r="G594" t="s">
        <v>440</v>
      </c>
      <c r="H594" t="s">
        <v>231</v>
      </c>
      <c r="I594">
        <v>0</v>
      </c>
      <c r="J594">
        <v>0</v>
      </c>
      <c r="K594">
        <v>0</v>
      </c>
      <c r="L594">
        <v>5</v>
      </c>
      <c r="M594">
        <v>5</v>
      </c>
      <c r="N594">
        <f t="shared" si="371"/>
        <v>0</v>
      </c>
      <c r="O594">
        <f t="shared" si="372"/>
        <v>0</v>
      </c>
      <c r="P594">
        <f t="shared" si="373"/>
        <v>0</v>
      </c>
      <c r="Q594">
        <f t="shared" si="374"/>
        <v>0</v>
      </c>
      <c r="R594">
        <f t="shared" si="375"/>
        <v>0</v>
      </c>
      <c r="S594">
        <f t="shared" si="376"/>
        <v>0</v>
      </c>
      <c r="T594">
        <f t="shared" si="377"/>
        <v>0</v>
      </c>
      <c r="U594">
        <f t="shared" si="378"/>
        <v>0</v>
      </c>
      <c r="V594">
        <f t="shared" si="379"/>
        <v>0</v>
      </c>
      <c r="W594">
        <f t="shared" si="380"/>
        <v>0</v>
      </c>
      <c r="X594">
        <f t="shared" si="381"/>
        <v>0</v>
      </c>
      <c r="Y594">
        <f t="shared" si="382"/>
        <v>0</v>
      </c>
      <c r="AA594">
        <v>82273791</v>
      </c>
      <c r="AB594">
        <f t="shared" si="383"/>
        <v>352.9</v>
      </c>
      <c r="AC594">
        <f t="shared" si="384"/>
        <v>352.9</v>
      </c>
      <c r="AD594">
        <f t="shared" si="385"/>
        <v>0</v>
      </c>
      <c r="AE594">
        <f t="shared" si="386"/>
        <v>0</v>
      </c>
      <c r="AF594">
        <f t="shared" si="387"/>
        <v>0</v>
      </c>
      <c r="AG594">
        <f t="shared" si="388"/>
        <v>0</v>
      </c>
      <c r="AH594">
        <f t="shared" si="389"/>
        <v>0</v>
      </c>
      <c r="AI594">
        <f t="shared" si="390"/>
        <v>0</v>
      </c>
      <c r="AJ594">
        <f t="shared" si="391"/>
        <v>0</v>
      </c>
      <c r="AK594">
        <v>352.9</v>
      </c>
      <c r="AL594">
        <v>352.9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1</v>
      </c>
      <c r="AW594">
        <v>1</v>
      </c>
      <c r="AZ594">
        <v>1</v>
      </c>
      <c r="BA594">
        <v>1</v>
      </c>
      <c r="BB594">
        <v>1</v>
      </c>
      <c r="BC594">
        <v>1</v>
      </c>
      <c r="BD594" t="s">
        <v>3</v>
      </c>
      <c r="BE594" t="s">
        <v>3</v>
      </c>
      <c r="BF594" t="s">
        <v>3</v>
      </c>
      <c r="BG594" t="s">
        <v>3</v>
      </c>
      <c r="BH594">
        <v>3</v>
      </c>
      <c r="BI594">
        <v>1</v>
      </c>
      <c r="BJ594" t="s">
        <v>3</v>
      </c>
      <c r="BM594">
        <v>1100</v>
      </c>
      <c r="BN594">
        <v>0</v>
      </c>
      <c r="BO594" t="s">
        <v>3</v>
      </c>
      <c r="BP594">
        <v>0</v>
      </c>
      <c r="BQ594">
        <v>8</v>
      </c>
      <c r="BR594">
        <v>0</v>
      </c>
      <c r="BS594">
        <v>1</v>
      </c>
      <c r="BT594">
        <v>1</v>
      </c>
      <c r="BU594">
        <v>1</v>
      </c>
      <c r="BV594">
        <v>1</v>
      </c>
      <c r="BW594">
        <v>1</v>
      </c>
      <c r="BX594">
        <v>1</v>
      </c>
      <c r="BY594" t="s">
        <v>3</v>
      </c>
      <c r="BZ594">
        <v>0</v>
      </c>
      <c r="CA594">
        <v>0</v>
      </c>
      <c r="CB594" t="s">
        <v>3</v>
      </c>
      <c r="CE594">
        <v>0</v>
      </c>
      <c r="CF594">
        <v>0</v>
      </c>
      <c r="CG594">
        <v>0</v>
      </c>
      <c r="CH594">
        <v>30</v>
      </c>
      <c r="CI594">
        <v>0</v>
      </c>
      <c r="CJ594">
        <v>0</v>
      </c>
      <c r="CK594">
        <v>0</v>
      </c>
      <c r="CL594">
        <v>0</v>
      </c>
      <c r="CM594">
        <v>0</v>
      </c>
      <c r="CN594" t="s">
        <v>3</v>
      </c>
      <c r="CO594">
        <v>0</v>
      </c>
      <c r="CP594">
        <f t="shared" si="392"/>
        <v>0</v>
      </c>
      <c r="CQ594">
        <f t="shared" si="393"/>
        <v>352.9</v>
      </c>
      <c r="CR594">
        <f t="shared" si="394"/>
        <v>0</v>
      </c>
      <c r="CS594">
        <f t="shared" si="395"/>
        <v>0</v>
      </c>
      <c r="CT594">
        <f t="shared" si="396"/>
        <v>0</v>
      </c>
      <c r="CU594">
        <f t="shared" si="397"/>
        <v>0</v>
      </c>
      <c r="CV594">
        <f t="shared" si="398"/>
        <v>0</v>
      </c>
      <c r="CW594">
        <f t="shared" si="399"/>
        <v>0</v>
      </c>
      <c r="CX594">
        <f t="shared" si="400"/>
        <v>0</v>
      </c>
      <c r="CY594">
        <f t="shared" si="401"/>
        <v>0</v>
      </c>
      <c r="CZ594">
        <f t="shared" si="402"/>
        <v>0</v>
      </c>
      <c r="DC594" t="s">
        <v>3</v>
      </c>
      <c r="DD594" t="s">
        <v>3</v>
      </c>
      <c r="DE594" t="s">
        <v>3</v>
      </c>
      <c r="DF594" t="s">
        <v>3</v>
      </c>
      <c r="DG594" t="s">
        <v>3</v>
      </c>
      <c r="DH594" t="s">
        <v>3</v>
      </c>
      <c r="DI594" t="s">
        <v>3</v>
      </c>
      <c r="DJ594" t="s">
        <v>3</v>
      </c>
      <c r="DK594" t="s">
        <v>3</v>
      </c>
      <c r="DL594" t="s">
        <v>3</v>
      </c>
      <c r="DM594" t="s">
        <v>3</v>
      </c>
      <c r="DN594">
        <v>0</v>
      </c>
      <c r="DO594">
        <v>0</v>
      </c>
      <c r="DP594">
        <v>1</v>
      </c>
      <c r="DQ594">
        <v>1</v>
      </c>
      <c r="DU594">
        <v>1010</v>
      </c>
      <c r="DV594" t="s">
        <v>231</v>
      </c>
      <c r="DW594" t="s">
        <v>231</v>
      </c>
      <c r="DX594">
        <v>1</v>
      </c>
      <c r="DZ594" t="s">
        <v>3</v>
      </c>
      <c r="EA594" t="s">
        <v>3</v>
      </c>
      <c r="EB594" t="s">
        <v>3</v>
      </c>
      <c r="EC594" t="s">
        <v>3</v>
      </c>
      <c r="EE594">
        <v>78822660</v>
      </c>
      <c r="EF594">
        <v>8</v>
      </c>
      <c r="EG594" t="s">
        <v>225</v>
      </c>
      <c r="EH594">
        <v>0</v>
      </c>
      <c r="EI594" t="s">
        <v>3</v>
      </c>
      <c r="EJ594">
        <v>1</v>
      </c>
      <c r="EK594">
        <v>1100</v>
      </c>
      <c r="EL594" t="s">
        <v>226</v>
      </c>
      <c r="EM594" t="s">
        <v>227</v>
      </c>
      <c r="EO594" t="s">
        <v>3</v>
      </c>
      <c r="EQ594">
        <v>131072</v>
      </c>
      <c r="ER594">
        <v>352.9</v>
      </c>
      <c r="ES594">
        <v>352.9</v>
      </c>
      <c r="ET594">
        <v>0</v>
      </c>
      <c r="EU594">
        <v>0</v>
      </c>
      <c r="EV594">
        <v>0</v>
      </c>
      <c r="EW594">
        <v>0</v>
      </c>
      <c r="EX594">
        <v>0</v>
      </c>
      <c r="EY594">
        <v>0</v>
      </c>
      <c r="EZ594">
        <v>5</v>
      </c>
      <c r="FC594">
        <v>0</v>
      </c>
      <c r="FD594">
        <v>18</v>
      </c>
      <c r="FF594">
        <v>335.9</v>
      </c>
      <c r="FQ594">
        <v>0</v>
      </c>
      <c r="FR594">
        <v>0</v>
      </c>
      <c r="FS594">
        <v>0</v>
      </c>
      <c r="FX594">
        <v>0</v>
      </c>
      <c r="FY594">
        <v>0</v>
      </c>
      <c r="GA594" t="s">
        <v>441</v>
      </c>
      <c r="GD594">
        <v>1</v>
      </c>
      <c r="GF594">
        <v>-1697297427</v>
      </c>
      <c r="GG594">
        <v>2</v>
      </c>
      <c r="GH594">
        <v>3</v>
      </c>
      <c r="GI594">
        <v>-2</v>
      </c>
      <c r="GJ594">
        <v>0</v>
      </c>
      <c r="GK594">
        <v>0</v>
      </c>
      <c r="GL594">
        <f t="shared" si="403"/>
        <v>0</v>
      </c>
      <c r="GM594">
        <f t="shared" si="404"/>
        <v>0</v>
      </c>
      <c r="GN594">
        <f t="shared" si="405"/>
        <v>0</v>
      </c>
      <c r="GO594">
        <f t="shared" si="406"/>
        <v>0</v>
      </c>
      <c r="GP594">
        <f t="shared" si="407"/>
        <v>0</v>
      </c>
      <c r="GR594">
        <v>1</v>
      </c>
      <c r="GS594">
        <v>1</v>
      </c>
      <c r="GT594">
        <v>0</v>
      </c>
      <c r="GU594" t="s">
        <v>3</v>
      </c>
      <c r="GV594">
        <f t="shared" si="408"/>
        <v>0</v>
      </c>
      <c r="GW594">
        <v>1</v>
      </c>
      <c r="GX594">
        <f t="shared" si="409"/>
        <v>0</v>
      </c>
      <c r="HA594">
        <v>0</v>
      </c>
      <c r="HB594">
        <v>0</v>
      </c>
      <c r="HC594">
        <f t="shared" si="410"/>
        <v>0</v>
      </c>
      <c r="HE594" t="s">
        <v>49</v>
      </c>
      <c r="HF594" t="s">
        <v>45</v>
      </c>
      <c r="HG594">
        <f t="shared" si="411"/>
        <v>0</v>
      </c>
      <c r="HM594" t="s">
        <v>3</v>
      </c>
      <c r="HN594" t="s">
        <v>3</v>
      </c>
      <c r="HO594" t="s">
        <v>3</v>
      </c>
      <c r="HP594" t="s">
        <v>3</v>
      </c>
      <c r="HQ594" t="s">
        <v>3</v>
      </c>
      <c r="HS594">
        <v>0</v>
      </c>
      <c r="IK594">
        <v>0</v>
      </c>
    </row>
    <row r="595" spans="1:255" x14ac:dyDescent="0.2">
      <c r="A595" s="8">
        <v>17</v>
      </c>
      <c r="B595" s="8">
        <v>0</v>
      </c>
      <c r="C595" s="8"/>
      <c r="D595" s="8"/>
      <c r="E595" s="8" t="s">
        <v>257</v>
      </c>
      <c r="F595" s="8" t="s">
        <v>198</v>
      </c>
      <c r="G595" s="8" t="s">
        <v>442</v>
      </c>
      <c r="H595" s="8" t="s">
        <v>231</v>
      </c>
      <c r="I595" s="8">
        <v>0</v>
      </c>
      <c r="J595" s="8">
        <v>0</v>
      </c>
      <c r="K595" s="8">
        <v>0</v>
      </c>
      <c r="L595" s="8">
        <v>3</v>
      </c>
      <c r="M595" s="8">
        <v>3</v>
      </c>
      <c r="N595" s="8">
        <f t="shared" si="371"/>
        <v>0</v>
      </c>
      <c r="O595" s="8">
        <f t="shared" si="372"/>
        <v>0</v>
      </c>
      <c r="P595" s="8">
        <f t="shared" si="373"/>
        <v>0</v>
      </c>
      <c r="Q595" s="8">
        <f t="shared" si="374"/>
        <v>0</v>
      </c>
      <c r="R595" s="8">
        <f t="shared" si="375"/>
        <v>0</v>
      </c>
      <c r="S595" s="8">
        <f t="shared" si="376"/>
        <v>0</v>
      </c>
      <c r="T595" s="8">
        <f t="shared" si="377"/>
        <v>0</v>
      </c>
      <c r="U595" s="8">
        <f t="shared" si="378"/>
        <v>0</v>
      </c>
      <c r="V595" s="8">
        <f t="shared" si="379"/>
        <v>0</v>
      </c>
      <c r="W595" s="8">
        <f t="shared" si="380"/>
        <v>0</v>
      </c>
      <c r="X595" s="8">
        <f t="shared" si="381"/>
        <v>0</v>
      </c>
      <c r="Y595" s="8">
        <f t="shared" si="382"/>
        <v>0</v>
      </c>
      <c r="Z595" s="8"/>
      <c r="AA595" s="8">
        <v>82273856</v>
      </c>
      <c r="AB595" s="8">
        <f t="shared" si="383"/>
        <v>1119.52</v>
      </c>
      <c r="AC595" s="8">
        <f t="shared" si="384"/>
        <v>1119.52</v>
      </c>
      <c r="AD595" s="8">
        <f t="shared" si="385"/>
        <v>0</v>
      </c>
      <c r="AE595" s="8">
        <f t="shared" si="386"/>
        <v>0</v>
      </c>
      <c r="AF595" s="8">
        <f t="shared" si="387"/>
        <v>0</v>
      </c>
      <c r="AG595" s="8">
        <f t="shared" si="388"/>
        <v>0</v>
      </c>
      <c r="AH595" s="8">
        <f t="shared" si="389"/>
        <v>0</v>
      </c>
      <c r="AI595" s="8">
        <f t="shared" si="390"/>
        <v>0</v>
      </c>
      <c r="AJ595" s="8">
        <f t="shared" si="391"/>
        <v>0</v>
      </c>
      <c r="AK595" s="8">
        <v>1119.52</v>
      </c>
      <c r="AL595" s="8">
        <v>1119.52</v>
      </c>
      <c r="AM595" s="8">
        <v>0</v>
      </c>
      <c r="AN595" s="8">
        <v>0</v>
      </c>
      <c r="AO595" s="8">
        <v>0</v>
      </c>
      <c r="AP595" s="8">
        <v>0</v>
      </c>
      <c r="AQ595" s="8">
        <v>0</v>
      </c>
      <c r="AR595" s="8">
        <v>0</v>
      </c>
      <c r="AS595" s="8">
        <v>0</v>
      </c>
      <c r="AT595" s="8">
        <v>0</v>
      </c>
      <c r="AU595" s="8">
        <v>0</v>
      </c>
      <c r="AV595" s="8">
        <v>1</v>
      </c>
      <c r="AW595" s="8">
        <v>1</v>
      </c>
      <c r="AX595" s="8"/>
      <c r="AY595" s="8"/>
      <c r="AZ595" s="8">
        <v>1</v>
      </c>
      <c r="BA595" s="8">
        <v>1</v>
      </c>
      <c r="BB595" s="8">
        <v>1</v>
      </c>
      <c r="BC595" s="8">
        <v>1</v>
      </c>
      <c r="BD595" s="8" t="s">
        <v>3</v>
      </c>
      <c r="BE595" s="8" t="s">
        <v>3</v>
      </c>
      <c r="BF595" s="8" t="s">
        <v>3</v>
      </c>
      <c r="BG595" s="8" t="s">
        <v>3</v>
      </c>
      <c r="BH595" s="8">
        <v>3</v>
      </c>
      <c r="BI595" s="8">
        <v>1</v>
      </c>
      <c r="BJ595" s="8" t="s">
        <v>3</v>
      </c>
      <c r="BK595" s="8"/>
      <c r="BL595" s="8"/>
      <c r="BM595" s="8">
        <v>1100</v>
      </c>
      <c r="BN595" s="8">
        <v>0</v>
      </c>
      <c r="BO595" s="8" t="s">
        <v>3</v>
      </c>
      <c r="BP595" s="8">
        <v>0</v>
      </c>
      <c r="BQ595" s="8">
        <v>8</v>
      </c>
      <c r="BR595" s="8">
        <v>0</v>
      </c>
      <c r="BS595" s="8">
        <v>1</v>
      </c>
      <c r="BT595" s="8">
        <v>1</v>
      </c>
      <c r="BU595" s="8">
        <v>1</v>
      </c>
      <c r="BV595" s="8">
        <v>1</v>
      </c>
      <c r="BW595" s="8">
        <v>1</v>
      </c>
      <c r="BX595" s="8">
        <v>1</v>
      </c>
      <c r="BY595" s="8" t="s">
        <v>3</v>
      </c>
      <c r="BZ595" s="8">
        <v>0</v>
      </c>
      <c r="CA595" s="8">
        <v>0</v>
      </c>
      <c r="CB595" s="8" t="s">
        <v>3</v>
      </c>
      <c r="CC595" s="8"/>
      <c r="CD595" s="8"/>
      <c r="CE595" s="8">
        <v>0</v>
      </c>
      <c r="CF595" s="8">
        <v>0</v>
      </c>
      <c r="CG595" s="8">
        <v>0</v>
      </c>
      <c r="CH595" s="8">
        <v>31</v>
      </c>
      <c r="CI595" s="8">
        <v>0</v>
      </c>
      <c r="CJ595" s="8">
        <v>0</v>
      </c>
      <c r="CK595" s="8">
        <v>0</v>
      </c>
      <c r="CL595" s="8">
        <v>0</v>
      </c>
      <c r="CM595" s="8">
        <v>0</v>
      </c>
      <c r="CN595" s="8" t="s">
        <v>3</v>
      </c>
      <c r="CO595" s="8">
        <v>0</v>
      </c>
      <c r="CP595" s="8">
        <f t="shared" si="392"/>
        <v>0</v>
      </c>
      <c r="CQ595" s="8">
        <f t="shared" si="393"/>
        <v>1119.52</v>
      </c>
      <c r="CR595" s="8">
        <f t="shared" si="394"/>
        <v>0</v>
      </c>
      <c r="CS595" s="8">
        <f t="shared" si="395"/>
        <v>0</v>
      </c>
      <c r="CT595" s="8">
        <f t="shared" si="396"/>
        <v>0</v>
      </c>
      <c r="CU595" s="8">
        <f t="shared" si="397"/>
        <v>0</v>
      </c>
      <c r="CV595" s="8">
        <f t="shared" si="398"/>
        <v>0</v>
      </c>
      <c r="CW595" s="8">
        <f t="shared" si="399"/>
        <v>0</v>
      </c>
      <c r="CX595" s="8">
        <f t="shared" si="400"/>
        <v>0</v>
      </c>
      <c r="CY595" s="8">
        <f t="shared" si="401"/>
        <v>0</v>
      </c>
      <c r="CZ595" s="8">
        <f t="shared" si="402"/>
        <v>0</v>
      </c>
      <c r="DA595" s="8"/>
      <c r="DB595" s="8"/>
      <c r="DC595" s="8" t="s">
        <v>3</v>
      </c>
      <c r="DD595" s="8" t="s">
        <v>3</v>
      </c>
      <c r="DE595" s="8" t="s">
        <v>3</v>
      </c>
      <c r="DF595" s="8" t="s">
        <v>3</v>
      </c>
      <c r="DG595" s="8" t="s">
        <v>3</v>
      </c>
      <c r="DH595" s="8" t="s">
        <v>3</v>
      </c>
      <c r="DI595" s="8" t="s">
        <v>3</v>
      </c>
      <c r="DJ595" s="8" t="s">
        <v>3</v>
      </c>
      <c r="DK595" s="8" t="s">
        <v>3</v>
      </c>
      <c r="DL595" s="8" t="s">
        <v>3</v>
      </c>
      <c r="DM595" s="8" t="s">
        <v>3</v>
      </c>
      <c r="DN595" s="8">
        <v>0</v>
      </c>
      <c r="DO595" s="8">
        <v>0</v>
      </c>
      <c r="DP595" s="8">
        <v>1</v>
      </c>
      <c r="DQ595" s="8">
        <v>1</v>
      </c>
      <c r="DR595" s="8"/>
      <c r="DS595" s="8"/>
      <c r="DT595" s="8"/>
      <c r="DU595" s="8">
        <v>1010</v>
      </c>
      <c r="DV595" s="8" t="s">
        <v>231</v>
      </c>
      <c r="DW595" s="8" t="s">
        <v>231</v>
      </c>
      <c r="DX595" s="8">
        <v>1</v>
      </c>
      <c r="DY595" s="8"/>
      <c r="DZ595" s="8" t="s">
        <v>3</v>
      </c>
      <c r="EA595" s="8" t="s">
        <v>3</v>
      </c>
      <c r="EB595" s="8" t="s">
        <v>3</v>
      </c>
      <c r="EC595" s="8" t="s">
        <v>3</v>
      </c>
      <c r="ED595" s="8"/>
      <c r="EE595" s="8">
        <v>78822660</v>
      </c>
      <c r="EF595" s="8">
        <v>8</v>
      </c>
      <c r="EG595" s="8" t="s">
        <v>225</v>
      </c>
      <c r="EH595" s="8">
        <v>0</v>
      </c>
      <c r="EI595" s="8" t="s">
        <v>3</v>
      </c>
      <c r="EJ595" s="8">
        <v>1</v>
      </c>
      <c r="EK595" s="8">
        <v>1100</v>
      </c>
      <c r="EL595" s="8" t="s">
        <v>226</v>
      </c>
      <c r="EM595" s="8" t="s">
        <v>227</v>
      </c>
      <c r="EN595" s="8"/>
      <c r="EO595" s="8" t="s">
        <v>3</v>
      </c>
      <c r="EP595" s="8"/>
      <c r="EQ595" s="8">
        <v>131072</v>
      </c>
      <c r="ER595" s="8">
        <v>1119.52</v>
      </c>
      <c r="ES595" s="8">
        <v>1119.52</v>
      </c>
      <c r="ET595" s="8">
        <v>0</v>
      </c>
      <c r="EU595" s="8">
        <v>0</v>
      </c>
      <c r="EV595" s="8">
        <v>0</v>
      </c>
      <c r="EW595" s="8">
        <v>0</v>
      </c>
      <c r="EX595" s="8">
        <v>0</v>
      </c>
      <c r="EY595" s="8">
        <v>0</v>
      </c>
      <c r="EZ595" s="8">
        <v>5</v>
      </c>
      <c r="FA595" s="8"/>
      <c r="FB595" s="8"/>
      <c r="FC595" s="8">
        <v>0</v>
      </c>
      <c r="FD595" s="8">
        <v>18</v>
      </c>
      <c r="FE595" s="8"/>
      <c r="FF595" s="8">
        <v>1065.5999999999999</v>
      </c>
      <c r="FG595" s="8"/>
      <c r="FH595" s="8"/>
      <c r="FI595" s="8"/>
      <c r="FJ595" s="8"/>
      <c r="FK595" s="8"/>
      <c r="FL595" s="8"/>
      <c r="FM595" s="8"/>
      <c r="FN595" s="8"/>
      <c r="FO595" s="8"/>
      <c r="FP595" s="8"/>
      <c r="FQ595" s="8">
        <v>0</v>
      </c>
      <c r="FR595" s="8">
        <v>0</v>
      </c>
      <c r="FS595" s="8">
        <v>0</v>
      </c>
      <c r="FT595" s="8"/>
      <c r="FU595" s="8"/>
      <c r="FV595" s="8"/>
      <c r="FW595" s="8"/>
      <c r="FX595" s="8">
        <v>0</v>
      </c>
      <c r="FY595" s="8">
        <v>0</v>
      </c>
      <c r="FZ595" s="8"/>
      <c r="GA595" s="8" t="s">
        <v>443</v>
      </c>
      <c r="GB595" s="8"/>
      <c r="GC595" s="8"/>
      <c r="GD595" s="8">
        <v>1</v>
      </c>
      <c r="GE595" s="8"/>
      <c r="GF595" s="8">
        <v>-1412174650</v>
      </c>
      <c r="GG595" s="8">
        <v>2</v>
      </c>
      <c r="GH595" s="8">
        <v>3</v>
      </c>
      <c r="GI595" s="8">
        <v>-2</v>
      </c>
      <c r="GJ595" s="8">
        <v>0</v>
      </c>
      <c r="GK595" s="8">
        <v>0</v>
      </c>
      <c r="GL595" s="8">
        <f t="shared" si="403"/>
        <v>0</v>
      </c>
      <c r="GM595" s="8">
        <f t="shared" si="404"/>
        <v>0</v>
      </c>
      <c r="GN595" s="8">
        <f t="shared" si="405"/>
        <v>0</v>
      </c>
      <c r="GO595" s="8">
        <f t="shared" si="406"/>
        <v>0</v>
      </c>
      <c r="GP595" s="8">
        <f t="shared" si="407"/>
        <v>0</v>
      </c>
      <c r="GQ595" s="8"/>
      <c r="GR595" s="8">
        <v>1</v>
      </c>
      <c r="GS595" s="8">
        <v>1</v>
      </c>
      <c r="GT595" s="8">
        <v>0</v>
      </c>
      <c r="GU595" s="8" t="s">
        <v>3</v>
      </c>
      <c r="GV595" s="8">
        <f t="shared" si="408"/>
        <v>0</v>
      </c>
      <c r="GW595" s="8">
        <v>1</v>
      </c>
      <c r="GX595" s="8">
        <f t="shared" si="409"/>
        <v>0</v>
      </c>
      <c r="GY595" s="8"/>
      <c r="GZ595" s="8"/>
      <c r="HA595" s="8">
        <v>0</v>
      </c>
      <c r="HB595" s="8">
        <v>0</v>
      </c>
      <c r="HC595" s="8">
        <f t="shared" si="410"/>
        <v>0</v>
      </c>
      <c r="HD595" s="8"/>
      <c r="HE595" s="8" t="s">
        <v>49</v>
      </c>
      <c r="HF595" s="8" t="s">
        <v>45</v>
      </c>
      <c r="HG595" s="8">
        <f t="shared" si="411"/>
        <v>0</v>
      </c>
      <c r="HH595" s="8"/>
      <c r="HI595" s="8"/>
      <c r="HJ595" s="8"/>
      <c r="HK595" s="8"/>
      <c r="HL595" s="8"/>
      <c r="HM595" s="8" t="s">
        <v>3</v>
      </c>
      <c r="HN595" s="8" t="s">
        <v>3</v>
      </c>
      <c r="HO595" s="8" t="s">
        <v>3</v>
      </c>
      <c r="HP595" s="8" t="s">
        <v>3</v>
      </c>
      <c r="HQ595" s="8" t="s">
        <v>3</v>
      </c>
      <c r="HR595" s="8"/>
      <c r="HS595" s="8">
        <v>0</v>
      </c>
      <c r="HT595" s="8"/>
      <c r="HU595" s="8"/>
      <c r="HV595" s="8"/>
      <c r="HW595" s="8"/>
      <c r="HX595" s="8"/>
      <c r="HY595" s="8"/>
      <c r="HZ595" s="8"/>
      <c r="IA595" s="8"/>
      <c r="IB595" s="8"/>
      <c r="IC595" s="8"/>
      <c r="ID595" s="8"/>
      <c r="IE595" s="8"/>
      <c r="IF595" s="8"/>
      <c r="IG595" s="8"/>
      <c r="IH595" s="8"/>
      <c r="II595" s="8"/>
      <c r="IJ595" s="8"/>
      <c r="IK595" s="8">
        <v>0</v>
      </c>
      <c r="IL595" s="8"/>
      <c r="IM595" s="8"/>
      <c r="IN595" s="8"/>
      <c r="IO595" s="8"/>
      <c r="IP595" s="8"/>
      <c r="IQ595" s="8"/>
      <c r="IR595" s="8"/>
      <c r="IS595" s="8"/>
      <c r="IT595" s="8"/>
      <c r="IU595" s="8"/>
    </row>
    <row r="596" spans="1:255" x14ac:dyDescent="0.2">
      <c r="A596">
        <v>17</v>
      </c>
      <c r="B596">
        <v>0</v>
      </c>
      <c r="E596" t="s">
        <v>257</v>
      </c>
      <c r="F596" t="s">
        <v>198</v>
      </c>
      <c r="G596" t="s">
        <v>442</v>
      </c>
      <c r="H596" t="s">
        <v>231</v>
      </c>
      <c r="I596">
        <v>0</v>
      </c>
      <c r="J596">
        <v>0</v>
      </c>
      <c r="K596">
        <v>0</v>
      </c>
      <c r="L596">
        <v>3</v>
      </c>
      <c r="M596">
        <v>3</v>
      </c>
      <c r="N596">
        <f t="shared" si="371"/>
        <v>0</v>
      </c>
      <c r="O596">
        <f t="shared" si="372"/>
        <v>0</v>
      </c>
      <c r="P596">
        <f t="shared" si="373"/>
        <v>0</v>
      </c>
      <c r="Q596">
        <f t="shared" si="374"/>
        <v>0</v>
      </c>
      <c r="R596">
        <f t="shared" si="375"/>
        <v>0</v>
      </c>
      <c r="S596">
        <f t="shared" si="376"/>
        <v>0</v>
      </c>
      <c r="T596">
        <f t="shared" si="377"/>
        <v>0</v>
      </c>
      <c r="U596">
        <f t="shared" si="378"/>
        <v>0</v>
      </c>
      <c r="V596">
        <f t="shared" si="379"/>
        <v>0</v>
      </c>
      <c r="W596">
        <f t="shared" si="380"/>
        <v>0</v>
      </c>
      <c r="X596">
        <f t="shared" si="381"/>
        <v>0</v>
      </c>
      <c r="Y596">
        <f t="shared" si="382"/>
        <v>0</v>
      </c>
      <c r="AA596">
        <v>82273791</v>
      </c>
      <c r="AB596">
        <f t="shared" si="383"/>
        <v>1119.52</v>
      </c>
      <c r="AC596">
        <f t="shared" si="384"/>
        <v>1119.52</v>
      </c>
      <c r="AD596">
        <f t="shared" si="385"/>
        <v>0</v>
      </c>
      <c r="AE596">
        <f t="shared" si="386"/>
        <v>0</v>
      </c>
      <c r="AF596">
        <f t="shared" si="387"/>
        <v>0</v>
      </c>
      <c r="AG596">
        <f t="shared" si="388"/>
        <v>0</v>
      </c>
      <c r="AH596">
        <f t="shared" si="389"/>
        <v>0</v>
      </c>
      <c r="AI596">
        <f t="shared" si="390"/>
        <v>0</v>
      </c>
      <c r="AJ596">
        <f t="shared" si="391"/>
        <v>0</v>
      </c>
      <c r="AK596">
        <v>1119.52</v>
      </c>
      <c r="AL596">
        <v>1119.52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1</v>
      </c>
      <c r="AW596">
        <v>1</v>
      </c>
      <c r="AZ596">
        <v>1</v>
      </c>
      <c r="BA596">
        <v>1</v>
      </c>
      <c r="BB596">
        <v>1</v>
      </c>
      <c r="BC596">
        <v>1</v>
      </c>
      <c r="BD596" t="s">
        <v>3</v>
      </c>
      <c r="BE596" t="s">
        <v>3</v>
      </c>
      <c r="BF596" t="s">
        <v>3</v>
      </c>
      <c r="BG596" t="s">
        <v>3</v>
      </c>
      <c r="BH596">
        <v>3</v>
      </c>
      <c r="BI596">
        <v>1</v>
      </c>
      <c r="BJ596" t="s">
        <v>3</v>
      </c>
      <c r="BM596">
        <v>1100</v>
      </c>
      <c r="BN596">
        <v>0</v>
      </c>
      <c r="BO596" t="s">
        <v>3</v>
      </c>
      <c r="BP596">
        <v>0</v>
      </c>
      <c r="BQ596">
        <v>8</v>
      </c>
      <c r="BR596">
        <v>0</v>
      </c>
      <c r="BS596">
        <v>1</v>
      </c>
      <c r="BT596">
        <v>1</v>
      </c>
      <c r="BU596">
        <v>1</v>
      </c>
      <c r="BV596">
        <v>1</v>
      </c>
      <c r="BW596">
        <v>1</v>
      </c>
      <c r="BX596">
        <v>1</v>
      </c>
      <c r="BY596" t="s">
        <v>3</v>
      </c>
      <c r="BZ596">
        <v>0</v>
      </c>
      <c r="CA596">
        <v>0</v>
      </c>
      <c r="CB596" t="s">
        <v>3</v>
      </c>
      <c r="CE596">
        <v>0</v>
      </c>
      <c r="CF596">
        <v>0</v>
      </c>
      <c r="CG596">
        <v>0</v>
      </c>
      <c r="CH596">
        <v>31</v>
      </c>
      <c r="CI596">
        <v>0</v>
      </c>
      <c r="CJ596">
        <v>0</v>
      </c>
      <c r="CK596">
        <v>0</v>
      </c>
      <c r="CL596">
        <v>0</v>
      </c>
      <c r="CM596">
        <v>0</v>
      </c>
      <c r="CN596" t="s">
        <v>3</v>
      </c>
      <c r="CO596">
        <v>0</v>
      </c>
      <c r="CP596">
        <f t="shared" si="392"/>
        <v>0</v>
      </c>
      <c r="CQ596">
        <f t="shared" si="393"/>
        <v>1119.52</v>
      </c>
      <c r="CR596">
        <f t="shared" si="394"/>
        <v>0</v>
      </c>
      <c r="CS596">
        <f t="shared" si="395"/>
        <v>0</v>
      </c>
      <c r="CT596">
        <f t="shared" si="396"/>
        <v>0</v>
      </c>
      <c r="CU596">
        <f t="shared" si="397"/>
        <v>0</v>
      </c>
      <c r="CV596">
        <f t="shared" si="398"/>
        <v>0</v>
      </c>
      <c r="CW596">
        <f t="shared" si="399"/>
        <v>0</v>
      </c>
      <c r="CX596">
        <f t="shared" si="400"/>
        <v>0</v>
      </c>
      <c r="CY596">
        <f t="shared" si="401"/>
        <v>0</v>
      </c>
      <c r="CZ596">
        <f t="shared" si="402"/>
        <v>0</v>
      </c>
      <c r="DC596" t="s">
        <v>3</v>
      </c>
      <c r="DD596" t="s">
        <v>3</v>
      </c>
      <c r="DE596" t="s">
        <v>3</v>
      </c>
      <c r="DF596" t="s">
        <v>3</v>
      </c>
      <c r="DG596" t="s">
        <v>3</v>
      </c>
      <c r="DH596" t="s">
        <v>3</v>
      </c>
      <c r="DI596" t="s">
        <v>3</v>
      </c>
      <c r="DJ596" t="s">
        <v>3</v>
      </c>
      <c r="DK596" t="s">
        <v>3</v>
      </c>
      <c r="DL596" t="s">
        <v>3</v>
      </c>
      <c r="DM596" t="s">
        <v>3</v>
      </c>
      <c r="DN596">
        <v>0</v>
      </c>
      <c r="DO596">
        <v>0</v>
      </c>
      <c r="DP596">
        <v>1</v>
      </c>
      <c r="DQ596">
        <v>1</v>
      </c>
      <c r="DU596">
        <v>1010</v>
      </c>
      <c r="DV596" t="s">
        <v>231</v>
      </c>
      <c r="DW596" t="s">
        <v>231</v>
      </c>
      <c r="DX596">
        <v>1</v>
      </c>
      <c r="DZ596" t="s">
        <v>3</v>
      </c>
      <c r="EA596" t="s">
        <v>3</v>
      </c>
      <c r="EB596" t="s">
        <v>3</v>
      </c>
      <c r="EC596" t="s">
        <v>3</v>
      </c>
      <c r="EE596">
        <v>78822660</v>
      </c>
      <c r="EF596">
        <v>8</v>
      </c>
      <c r="EG596" t="s">
        <v>225</v>
      </c>
      <c r="EH596">
        <v>0</v>
      </c>
      <c r="EI596" t="s">
        <v>3</v>
      </c>
      <c r="EJ596">
        <v>1</v>
      </c>
      <c r="EK596">
        <v>1100</v>
      </c>
      <c r="EL596" t="s">
        <v>226</v>
      </c>
      <c r="EM596" t="s">
        <v>227</v>
      </c>
      <c r="EO596" t="s">
        <v>3</v>
      </c>
      <c r="EQ596">
        <v>131072</v>
      </c>
      <c r="ER596">
        <v>1119.52</v>
      </c>
      <c r="ES596">
        <v>1119.52</v>
      </c>
      <c r="ET596">
        <v>0</v>
      </c>
      <c r="EU596">
        <v>0</v>
      </c>
      <c r="EV596">
        <v>0</v>
      </c>
      <c r="EW596">
        <v>0</v>
      </c>
      <c r="EX596">
        <v>0</v>
      </c>
      <c r="EY596">
        <v>0</v>
      </c>
      <c r="EZ596">
        <v>5</v>
      </c>
      <c r="FC596">
        <v>0</v>
      </c>
      <c r="FD596">
        <v>18</v>
      </c>
      <c r="FF596">
        <v>1065.5999999999999</v>
      </c>
      <c r="FQ596">
        <v>0</v>
      </c>
      <c r="FR596">
        <v>0</v>
      </c>
      <c r="FS596">
        <v>0</v>
      </c>
      <c r="FX596">
        <v>0</v>
      </c>
      <c r="FY596">
        <v>0</v>
      </c>
      <c r="GA596" t="s">
        <v>443</v>
      </c>
      <c r="GD596">
        <v>1</v>
      </c>
      <c r="GF596">
        <v>-1412174650</v>
      </c>
      <c r="GG596">
        <v>2</v>
      </c>
      <c r="GH596">
        <v>3</v>
      </c>
      <c r="GI596">
        <v>-2</v>
      </c>
      <c r="GJ596">
        <v>0</v>
      </c>
      <c r="GK596">
        <v>0</v>
      </c>
      <c r="GL596">
        <f t="shared" si="403"/>
        <v>0</v>
      </c>
      <c r="GM596">
        <f t="shared" si="404"/>
        <v>0</v>
      </c>
      <c r="GN596">
        <f t="shared" si="405"/>
        <v>0</v>
      </c>
      <c r="GO596">
        <f t="shared" si="406"/>
        <v>0</v>
      </c>
      <c r="GP596">
        <f t="shared" si="407"/>
        <v>0</v>
      </c>
      <c r="GR596">
        <v>1</v>
      </c>
      <c r="GS596">
        <v>1</v>
      </c>
      <c r="GT596">
        <v>0</v>
      </c>
      <c r="GU596" t="s">
        <v>3</v>
      </c>
      <c r="GV596">
        <f t="shared" si="408"/>
        <v>0</v>
      </c>
      <c r="GW596">
        <v>1</v>
      </c>
      <c r="GX596">
        <f t="shared" si="409"/>
        <v>0</v>
      </c>
      <c r="HA596">
        <v>0</v>
      </c>
      <c r="HB596">
        <v>0</v>
      </c>
      <c r="HC596">
        <f t="shared" si="410"/>
        <v>0</v>
      </c>
      <c r="HE596" t="s">
        <v>49</v>
      </c>
      <c r="HF596" t="s">
        <v>45</v>
      </c>
      <c r="HG596">
        <f t="shared" si="411"/>
        <v>0</v>
      </c>
      <c r="HM596" t="s">
        <v>3</v>
      </c>
      <c r="HN596" t="s">
        <v>3</v>
      </c>
      <c r="HO596" t="s">
        <v>3</v>
      </c>
      <c r="HP596" t="s">
        <v>3</v>
      </c>
      <c r="HQ596" t="s">
        <v>3</v>
      </c>
      <c r="HS596">
        <v>0</v>
      </c>
      <c r="IK596">
        <v>0</v>
      </c>
    </row>
    <row r="597" spans="1:255" x14ac:dyDescent="0.2">
      <c r="A597" s="8">
        <v>17</v>
      </c>
      <c r="B597" s="8">
        <v>0</v>
      </c>
      <c r="C597" s="8"/>
      <c r="D597" s="8"/>
      <c r="E597" s="8" t="s">
        <v>260</v>
      </c>
      <c r="F597" s="8" t="s">
        <v>198</v>
      </c>
      <c r="G597" s="8" t="s">
        <v>444</v>
      </c>
      <c r="H597" s="8" t="s">
        <v>231</v>
      </c>
      <c r="I597" s="8">
        <v>0</v>
      </c>
      <c r="J597" s="8">
        <v>0</v>
      </c>
      <c r="K597" s="8">
        <v>0</v>
      </c>
      <c r="L597" s="8">
        <v>18</v>
      </c>
      <c r="M597" s="8">
        <v>18</v>
      </c>
      <c r="N597" s="8">
        <f t="shared" si="371"/>
        <v>0</v>
      </c>
      <c r="O597" s="8">
        <f t="shared" si="372"/>
        <v>0</v>
      </c>
      <c r="P597" s="8">
        <f t="shared" si="373"/>
        <v>0</v>
      </c>
      <c r="Q597" s="8">
        <f t="shared" si="374"/>
        <v>0</v>
      </c>
      <c r="R597" s="8">
        <f t="shared" si="375"/>
        <v>0</v>
      </c>
      <c r="S597" s="8">
        <f t="shared" si="376"/>
        <v>0</v>
      </c>
      <c r="T597" s="8">
        <f t="shared" si="377"/>
        <v>0</v>
      </c>
      <c r="U597" s="8">
        <f t="shared" si="378"/>
        <v>0</v>
      </c>
      <c r="V597" s="8">
        <f t="shared" si="379"/>
        <v>0</v>
      </c>
      <c r="W597" s="8">
        <f t="shared" si="380"/>
        <v>0</v>
      </c>
      <c r="X597" s="8">
        <f t="shared" si="381"/>
        <v>0</v>
      </c>
      <c r="Y597" s="8">
        <f t="shared" si="382"/>
        <v>0</v>
      </c>
      <c r="Z597" s="8"/>
      <c r="AA597" s="8">
        <v>82273856</v>
      </c>
      <c r="AB597" s="8">
        <f t="shared" si="383"/>
        <v>1424.61</v>
      </c>
      <c r="AC597" s="8">
        <f t="shared" si="384"/>
        <v>1424.61</v>
      </c>
      <c r="AD597" s="8">
        <f t="shared" si="385"/>
        <v>0</v>
      </c>
      <c r="AE597" s="8">
        <f t="shared" si="386"/>
        <v>0</v>
      </c>
      <c r="AF597" s="8">
        <f t="shared" si="387"/>
        <v>0</v>
      </c>
      <c r="AG597" s="8">
        <f t="shared" si="388"/>
        <v>0</v>
      </c>
      <c r="AH597" s="8">
        <f t="shared" si="389"/>
        <v>0</v>
      </c>
      <c r="AI597" s="8">
        <f t="shared" si="390"/>
        <v>0</v>
      </c>
      <c r="AJ597" s="8">
        <f t="shared" si="391"/>
        <v>0</v>
      </c>
      <c r="AK597" s="8">
        <v>1424.61</v>
      </c>
      <c r="AL597" s="8">
        <v>1424.61</v>
      </c>
      <c r="AM597" s="8">
        <v>0</v>
      </c>
      <c r="AN597" s="8">
        <v>0</v>
      </c>
      <c r="AO597" s="8">
        <v>0</v>
      </c>
      <c r="AP597" s="8">
        <v>0</v>
      </c>
      <c r="AQ597" s="8">
        <v>0</v>
      </c>
      <c r="AR597" s="8">
        <v>0</v>
      </c>
      <c r="AS597" s="8">
        <v>0</v>
      </c>
      <c r="AT597" s="8">
        <v>0</v>
      </c>
      <c r="AU597" s="8">
        <v>0</v>
      </c>
      <c r="AV597" s="8">
        <v>1</v>
      </c>
      <c r="AW597" s="8">
        <v>1</v>
      </c>
      <c r="AX597" s="8"/>
      <c r="AY597" s="8"/>
      <c r="AZ597" s="8">
        <v>1</v>
      </c>
      <c r="BA597" s="8">
        <v>1</v>
      </c>
      <c r="BB597" s="8">
        <v>1</v>
      </c>
      <c r="BC597" s="8">
        <v>1</v>
      </c>
      <c r="BD597" s="8" t="s">
        <v>3</v>
      </c>
      <c r="BE597" s="8" t="s">
        <v>3</v>
      </c>
      <c r="BF597" s="8" t="s">
        <v>3</v>
      </c>
      <c r="BG597" s="8" t="s">
        <v>3</v>
      </c>
      <c r="BH597" s="8">
        <v>3</v>
      </c>
      <c r="BI597" s="8">
        <v>1</v>
      </c>
      <c r="BJ597" s="8" t="s">
        <v>3</v>
      </c>
      <c r="BK597" s="8"/>
      <c r="BL597" s="8"/>
      <c r="BM597" s="8">
        <v>1100</v>
      </c>
      <c r="BN597" s="8">
        <v>0</v>
      </c>
      <c r="BO597" s="8" t="s">
        <v>3</v>
      </c>
      <c r="BP597" s="8">
        <v>0</v>
      </c>
      <c r="BQ597" s="8">
        <v>8</v>
      </c>
      <c r="BR597" s="8">
        <v>0</v>
      </c>
      <c r="BS597" s="8">
        <v>1</v>
      </c>
      <c r="BT597" s="8">
        <v>1</v>
      </c>
      <c r="BU597" s="8">
        <v>1</v>
      </c>
      <c r="BV597" s="8">
        <v>1</v>
      </c>
      <c r="BW597" s="8">
        <v>1</v>
      </c>
      <c r="BX597" s="8">
        <v>1</v>
      </c>
      <c r="BY597" s="8" t="s">
        <v>3</v>
      </c>
      <c r="BZ597" s="8">
        <v>0</v>
      </c>
      <c r="CA597" s="8">
        <v>0</v>
      </c>
      <c r="CB597" s="8" t="s">
        <v>3</v>
      </c>
      <c r="CC597" s="8"/>
      <c r="CD597" s="8"/>
      <c r="CE597" s="8">
        <v>0</v>
      </c>
      <c r="CF597" s="8">
        <v>0</v>
      </c>
      <c r="CG597" s="8">
        <v>0</v>
      </c>
      <c r="CH597" s="8">
        <v>32</v>
      </c>
      <c r="CI597" s="8">
        <v>0</v>
      </c>
      <c r="CJ597" s="8">
        <v>0</v>
      </c>
      <c r="CK597" s="8">
        <v>0</v>
      </c>
      <c r="CL597" s="8">
        <v>0</v>
      </c>
      <c r="CM597" s="8">
        <v>0</v>
      </c>
      <c r="CN597" s="8" t="s">
        <v>3</v>
      </c>
      <c r="CO597" s="8">
        <v>0</v>
      </c>
      <c r="CP597" s="8">
        <f t="shared" si="392"/>
        <v>0</v>
      </c>
      <c r="CQ597" s="8">
        <f t="shared" si="393"/>
        <v>1424.61</v>
      </c>
      <c r="CR597" s="8">
        <f t="shared" si="394"/>
        <v>0</v>
      </c>
      <c r="CS597" s="8">
        <f t="shared" si="395"/>
        <v>0</v>
      </c>
      <c r="CT597" s="8">
        <f t="shared" si="396"/>
        <v>0</v>
      </c>
      <c r="CU597" s="8">
        <f t="shared" si="397"/>
        <v>0</v>
      </c>
      <c r="CV597" s="8">
        <f t="shared" si="398"/>
        <v>0</v>
      </c>
      <c r="CW597" s="8">
        <f t="shared" si="399"/>
        <v>0</v>
      </c>
      <c r="CX597" s="8">
        <f t="shared" si="400"/>
        <v>0</v>
      </c>
      <c r="CY597" s="8">
        <f t="shared" si="401"/>
        <v>0</v>
      </c>
      <c r="CZ597" s="8">
        <f t="shared" si="402"/>
        <v>0</v>
      </c>
      <c r="DA597" s="8"/>
      <c r="DB597" s="8"/>
      <c r="DC597" s="8" t="s">
        <v>3</v>
      </c>
      <c r="DD597" s="8" t="s">
        <v>3</v>
      </c>
      <c r="DE597" s="8" t="s">
        <v>3</v>
      </c>
      <c r="DF597" s="8" t="s">
        <v>3</v>
      </c>
      <c r="DG597" s="8" t="s">
        <v>3</v>
      </c>
      <c r="DH597" s="8" t="s">
        <v>3</v>
      </c>
      <c r="DI597" s="8" t="s">
        <v>3</v>
      </c>
      <c r="DJ597" s="8" t="s">
        <v>3</v>
      </c>
      <c r="DK597" s="8" t="s">
        <v>3</v>
      </c>
      <c r="DL597" s="8" t="s">
        <v>3</v>
      </c>
      <c r="DM597" s="8" t="s">
        <v>3</v>
      </c>
      <c r="DN597" s="8">
        <v>0</v>
      </c>
      <c r="DO597" s="8">
        <v>0</v>
      </c>
      <c r="DP597" s="8">
        <v>1</v>
      </c>
      <c r="DQ597" s="8">
        <v>1</v>
      </c>
      <c r="DR597" s="8"/>
      <c r="DS597" s="8"/>
      <c r="DT597" s="8"/>
      <c r="DU597" s="8">
        <v>1010</v>
      </c>
      <c r="DV597" s="8" t="s">
        <v>231</v>
      </c>
      <c r="DW597" s="8" t="s">
        <v>231</v>
      </c>
      <c r="DX597" s="8">
        <v>1</v>
      </c>
      <c r="DY597" s="8"/>
      <c r="DZ597" s="8" t="s">
        <v>3</v>
      </c>
      <c r="EA597" s="8" t="s">
        <v>3</v>
      </c>
      <c r="EB597" s="8" t="s">
        <v>3</v>
      </c>
      <c r="EC597" s="8" t="s">
        <v>3</v>
      </c>
      <c r="ED597" s="8"/>
      <c r="EE597" s="8">
        <v>78822660</v>
      </c>
      <c r="EF597" s="8">
        <v>8</v>
      </c>
      <c r="EG597" s="8" t="s">
        <v>225</v>
      </c>
      <c r="EH597" s="8">
        <v>0</v>
      </c>
      <c r="EI597" s="8" t="s">
        <v>3</v>
      </c>
      <c r="EJ597" s="8">
        <v>1</v>
      </c>
      <c r="EK597" s="8">
        <v>1100</v>
      </c>
      <c r="EL597" s="8" t="s">
        <v>226</v>
      </c>
      <c r="EM597" s="8" t="s">
        <v>227</v>
      </c>
      <c r="EN597" s="8"/>
      <c r="EO597" s="8" t="s">
        <v>3</v>
      </c>
      <c r="EP597" s="8"/>
      <c r="EQ597" s="8">
        <v>131072</v>
      </c>
      <c r="ER597" s="8">
        <v>1424.61</v>
      </c>
      <c r="ES597" s="8">
        <v>1424.61</v>
      </c>
      <c r="ET597" s="8">
        <v>0</v>
      </c>
      <c r="EU597" s="8">
        <v>0</v>
      </c>
      <c r="EV597" s="8">
        <v>0</v>
      </c>
      <c r="EW597" s="8">
        <v>0</v>
      </c>
      <c r="EX597" s="8">
        <v>0</v>
      </c>
      <c r="EY597" s="8">
        <v>0</v>
      </c>
      <c r="EZ597" s="8">
        <v>5</v>
      </c>
      <c r="FA597" s="8"/>
      <c r="FB597" s="8"/>
      <c r="FC597" s="8">
        <v>0</v>
      </c>
      <c r="FD597" s="8">
        <v>18</v>
      </c>
      <c r="FE597" s="8"/>
      <c r="FF597" s="8">
        <v>1356</v>
      </c>
      <c r="FG597" s="8"/>
      <c r="FH597" s="8"/>
      <c r="FI597" s="8"/>
      <c r="FJ597" s="8"/>
      <c r="FK597" s="8"/>
      <c r="FL597" s="8"/>
      <c r="FM597" s="8"/>
      <c r="FN597" s="8"/>
      <c r="FO597" s="8"/>
      <c r="FP597" s="8"/>
      <c r="FQ597" s="8">
        <v>0</v>
      </c>
      <c r="FR597" s="8">
        <v>0</v>
      </c>
      <c r="FS597" s="8">
        <v>0</v>
      </c>
      <c r="FT597" s="8"/>
      <c r="FU597" s="8"/>
      <c r="FV597" s="8"/>
      <c r="FW597" s="8"/>
      <c r="FX597" s="8">
        <v>0</v>
      </c>
      <c r="FY597" s="8">
        <v>0</v>
      </c>
      <c r="FZ597" s="8"/>
      <c r="GA597" s="8" t="s">
        <v>445</v>
      </c>
      <c r="GB597" s="8"/>
      <c r="GC597" s="8"/>
      <c r="GD597" s="8">
        <v>1</v>
      </c>
      <c r="GE597" s="8"/>
      <c r="GF597" s="8">
        <v>807614425</v>
      </c>
      <c r="GG597" s="8">
        <v>2</v>
      </c>
      <c r="GH597" s="8">
        <v>3</v>
      </c>
      <c r="GI597" s="8">
        <v>-2</v>
      </c>
      <c r="GJ597" s="8">
        <v>0</v>
      </c>
      <c r="GK597" s="8">
        <v>0</v>
      </c>
      <c r="GL597" s="8">
        <f t="shared" si="403"/>
        <v>0</v>
      </c>
      <c r="GM597" s="8">
        <f t="shared" si="404"/>
        <v>0</v>
      </c>
      <c r="GN597" s="8">
        <f t="shared" si="405"/>
        <v>0</v>
      </c>
      <c r="GO597" s="8">
        <f t="shared" si="406"/>
        <v>0</v>
      </c>
      <c r="GP597" s="8">
        <f t="shared" si="407"/>
        <v>0</v>
      </c>
      <c r="GQ597" s="8"/>
      <c r="GR597" s="8">
        <v>1</v>
      </c>
      <c r="GS597" s="8">
        <v>1</v>
      </c>
      <c r="GT597" s="8">
        <v>0</v>
      </c>
      <c r="GU597" s="8" t="s">
        <v>3</v>
      </c>
      <c r="GV597" s="8">
        <f t="shared" si="408"/>
        <v>0</v>
      </c>
      <c r="GW597" s="8">
        <v>1</v>
      </c>
      <c r="GX597" s="8">
        <f t="shared" si="409"/>
        <v>0</v>
      </c>
      <c r="GY597" s="8"/>
      <c r="GZ597" s="8"/>
      <c r="HA597" s="8">
        <v>0</v>
      </c>
      <c r="HB597" s="8">
        <v>0</v>
      </c>
      <c r="HC597" s="8">
        <f t="shared" si="410"/>
        <v>0</v>
      </c>
      <c r="HD597" s="8"/>
      <c r="HE597" s="8" t="s">
        <v>49</v>
      </c>
      <c r="HF597" s="8" t="s">
        <v>45</v>
      </c>
      <c r="HG597" s="8">
        <f t="shared" si="411"/>
        <v>0</v>
      </c>
      <c r="HH597" s="8"/>
      <c r="HI597" s="8"/>
      <c r="HJ597" s="8"/>
      <c r="HK597" s="8"/>
      <c r="HL597" s="8"/>
      <c r="HM597" s="8" t="s">
        <v>3</v>
      </c>
      <c r="HN597" s="8" t="s">
        <v>3</v>
      </c>
      <c r="HO597" s="8" t="s">
        <v>3</v>
      </c>
      <c r="HP597" s="8" t="s">
        <v>3</v>
      </c>
      <c r="HQ597" s="8" t="s">
        <v>3</v>
      </c>
      <c r="HR597" s="8"/>
      <c r="HS597" s="8">
        <v>0</v>
      </c>
      <c r="HT597" s="8"/>
      <c r="HU597" s="8"/>
      <c r="HV597" s="8"/>
      <c r="HW597" s="8"/>
      <c r="HX597" s="8"/>
      <c r="HY597" s="8"/>
      <c r="HZ597" s="8"/>
      <c r="IA597" s="8"/>
      <c r="IB597" s="8"/>
      <c r="IC597" s="8"/>
      <c r="ID597" s="8"/>
      <c r="IE597" s="8"/>
      <c r="IF597" s="8"/>
      <c r="IG597" s="8"/>
      <c r="IH597" s="8"/>
      <c r="II597" s="8"/>
      <c r="IJ597" s="8"/>
      <c r="IK597" s="8">
        <v>0</v>
      </c>
      <c r="IL597" s="8"/>
      <c r="IM597" s="8"/>
      <c r="IN597" s="8"/>
      <c r="IO597" s="8"/>
      <c r="IP597" s="8"/>
      <c r="IQ597" s="8"/>
      <c r="IR597" s="8"/>
      <c r="IS597" s="8"/>
      <c r="IT597" s="8"/>
      <c r="IU597" s="8"/>
    </row>
    <row r="598" spans="1:255" x14ac:dyDescent="0.2">
      <c r="A598">
        <v>17</v>
      </c>
      <c r="B598">
        <v>0</v>
      </c>
      <c r="E598" t="s">
        <v>260</v>
      </c>
      <c r="F598" t="s">
        <v>198</v>
      </c>
      <c r="G598" t="s">
        <v>444</v>
      </c>
      <c r="H598" t="s">
        <v>231</v>
      </c>
      <c r="I598">
        <v>0</v>
      </c>
      <c r="J598">
        <v>0</v>
      </c>
      <c r="K598">
        <v>0</v>
      </c>
      <c r="L598">
        <v>18</v>
      </c>
      <c r="M598">
        <v>18</v>
      </c>
      <c r="N598">
        <f t="shared" si="371"/>
        <v>0</v>
      </c>
      <c r="O598">
        <f t="shared" si="372"/>
        <v>0</v>
      </c>
      <c r="P598">
        <f t="shared" si="373"/>
        <v>0</v>
      </c>
      <c r="Q598">
        <f t="shared" si="374"/>
        <v>0</v>
      </c>
      <c r="R598">
        <f t="shared" si="375"/>
        <v>0</v>
      </c>
      <c r="S598">
        <f t="shared" si="376"/>
        <v>0</v>
      </c>
      <c r="T598">
        <f t="shared" si="377"/>
        <v>0</v>
      </c>
      <c r="U598">
        <f t="shared" si="378"/>
        <v>0</v>
      </c>
      <c r="V598">
        <f t="shared" si="379"/>
        <v>0</v>
      </c>
      <c r="W598">
        <f t="shared" si="380"/>
        <v>0</v>
      </c>
      <c r="X598">
        <f t="shared" si="381"/>
        <v>0</v>
      </c>
      <c r="Y598">
        <f t="shared" si="382"/>
        <v>0</v>
      </c>
      <c r="AA598">
        <v>82273791</v>
      </c>
      <c r="AB598">
        <f t="shared" si="383"/>
        <v>1424.61</v>
      </c>
      <c r="AC598">
        <f t="shared" si="384"/>
        <v>1424.61</v>
      </c>
      <c r="AD598">
        <f t="shared" si="385"/>
        <v>0</v>
      </c>
      <c r="AE598">
        <f t="shared" si="386"/>
        <v>0</v>
      </c>
      <c r="AF598">
        <f t="shared" si="387"/>
        <v>0</v>
      </c>
      <c r="AG598">
        <f t="shared" si="388"/>
        <v>0</v>
      </c>
      <c r="AH598">
        <f t="shared" si="389"/>
        <v>0</v>
      </c>
      <c r="AI598">
        <f t="shared" si="390"/>
        <v>0</v>
      </c>
      <c r="AJ598">
        <f t="shared" si="391"/>
        <v>0</v>
      </c>
      <c r="AK598">
        <v>1424.61</v>
      </c>
      <c r="AL598">
        <v>1424.61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1</v>
      </c>
      <c r="AW598">
        <v>1</v>
      </c>
      <c r="AZ598">
        <v>1</v>
      </c>
      <c r="BA598">
        <v>1</v>
      </c>
      <c r="BB598">
        <v>1</v>
      </c>
      <c r="BC598">
        <v>1</v>
      </c>
      <c r="BD598" t="s">
        <v>3</v>
      </c>
      <c r="BE598" t="s">
        <v>3</v>
      </c>
      <c r="BF598" t="s">
        <v>3</v>
      </c>
      <c r="BG598" t="s">
        <v>3</v>
      </c>
      <c r="BH598">
        <v>3</v>
      </c>
      <c r="BI598">
        <v>1</v>
      </c>
      <c r="BJ598" t="s">
        <v>3</v>
      </c>
      <c r="BM598">
        <v>1100</v>
      </c>
      <c r="BN598">
        <v>0</v>
      </c>
      <c r="BO598" t="s">
        <v>3</v>
      </c>
      <c r="BP598">
        <v>0</v>
      </c>
      <c r="BQ598">
        <v>8</v>
      </c>
      <c r="BR598">
        <v>0</v>
      </c>
      <c r="BS598">
        <v>1</v>
      </c>
      <c r="BT598">
        <v>1</v>
      </c>
      <c r="BU598">
        <v>1</v>
      </c>
      <c r="BV598">
        <v>1</v>
      </c>
      <c r="BW598">
        <v>1</v>
      </c>
      <c r="BX598">
        <v>1</v>
      </c>
      <c r="BY598" t="s">
        <v>3</v>
      </c>
      <c r="BZ598">
        <v>0</v>
      </c>
      <c r="CA598">
        <v>0</v>
      </c>
      <c r="CB598" t="s">
        <v>3</v>
      </c>
      <c r="CE598">
        <v>0</v>
      </c>
      <c r="CF598">
        <v>0</v>
      </c>
      <c r="CG598">
        <v>0</v>
      </c>
      <c r="CH598">
        <v>32</v>
      </c>
      <c r="CI598">
        <v>0</v>
      </c>
      <c r="CJ598">
        <v>0</v>
      </c>
      <c r="CK598">
        <v>0</v>
      </c>
      <c r="CL598">
        <v>0</v>
      </c>
      <c r="CM598">
        <v>0</v>
      </c>
      <c r="CN598" t="s">
        <v>3</v>
      </c>
      <c r="CO598">
        <v>0</v>
      </c>
      <c r="CP598">
        <f t="shared" si="392"/>
        <v>0</v>
      </c>
      <c r="CQ598">
        <f t="shared" si="393"/>
        <v>1424.61</v>
      </c>
      <c r="CR598">
        <f t="shared" si="394"/>
        <v>0</v>
      </c>
      <c r="CS598">
        <f t="shared" si="395"/>
        <v>0</v>
      </c>
      <c r="CT598">
        <f t="shared" si="396"/>
        <v>0</v>
      </c>
      <c r="CU598">
        <f t="shared" si="397"/>
        <v>0</v>
      </c>
      <c r="CV598">
        <f t="shared" si="398"/>
        <v>0</v>
      </c>
      <c r="CW598">
        <f t="shared" si="399"/>
        <v>0</v>
      </c>
      <c r="CX598">
        <f t="shared" si="400"/>
        <v>0</v>
      </c>
      <c r="CY598">
        <f t="shared" si="401"/>
        <v>0</v>
      </c>
      <c r="CZ598">
        <f t="shared" si="402"/>
        <v>0</v>
      </c>
      <c r="DC598" t="s">
        <v>3</v>
      </c>
      <c r="DD598" t="s">
        <v>3</v>
      </c>
      <c r="DE598" t="s">
        <v>3</v>
      </c>
      <c r="DF598" t="s">
        <v>3</v>
      </c>
      <c r="DG598" t="s">
        <v>3</v>
      </c>
      <c r="DH598" t="s">
        <v>3</v>
      </c>
      <c r="DI598" t="s">
        <v>3</v>
      </c>
      <c r="DJ598" t="s">
        <v>3</v>
      </c>
      <c r="DK598" t="s">
        <v>3</v>
      </c>
      <c r="DL598" t="s">
        <v>3</v>
      </c>
      <c r="DM598" t="s">
        <v>3</v>
      </c>
      <c r="DN598">
        <v>0</v>
      </c>
      <c r="DO598">
        <v>0</v>
      </c>
      <c r="DP598">
        <v>1</v>
      </c>
      <c r="DQ598">
        <v>1</v>
      </c>
      <c r="DU598">
        <v>1010</v>
      </c>
      <c r="DV598" t="s">
        <v>231</v>
      </c>
      <c r="DW598" t="s">
        <v>231</v>
      </c>
      <c r="DX598">
        <v>1</v>
      </c>
      <c r="DZ598" t="s">
        <v>3</v>
      </c>
      <c r="EA598" t="s">
        <v>3</v>
      </c>
      <c r="EB598" t="s">
        <v>3</v>
      </c>
      <c r="EC598" t="s">
        <v>3</v>
      </c>
      <c r="EE598">
        <v>78822660</v>
      </c>
      <c r="EF598">
        <v>8</v>
      </c>
      <c r="EG598" t="s">
        <v>225</v>
      </c>
      <c r="EH598">
        <v>0</v>
      </c>
      <c r="EI598" t="s">
        <v>3</v>
      </c>
      <c r="EJ598">
        <v>1</v>
      </c>
      <c r="EK598">
        <v>1100</v>
      </c>
      <c r="EL598" t="s">
        <v>226</v>
      </c>
      <c r="EM598" t="s">
        <v>227</v>
      </c>
      <c r="EO598" t="s">
        <v>3</v>
      </c>
      <c r="EQ598">
        <v>131072</v>
      </c>
      <c r="ER598">
        <v>1424.61</v>
      </c>
      <c r="ES598">
        <v>1424.61</v>
      </c>
      <c r="ET598">
        <v>0</v>
      </c>
      <c r="EU598">
        <v>0</v>
      </c>
      <c r="EV598">
        <v>0</v>
      </c>
      <c r="EW598">
        <v>0</v>
      </c>
      <c r="EX598">
        <v>0</v>
      </c>
      <c r="EY598">
        <v>0</v>
      </c>
      <c r="EZ598">
        <v>5</v>
      </c>
      <c r="FC598">
        <v>0</v>
      </c>
      <c r="FD598">
        <v>18</v>
      </c>
      <c r="FF598">
        <v>1356</v>
      </c>
      <c r="FQ598">
        <v>0</v>
      </c>
      <c r="FR598">
        <v>0</v>
      </c>
      <c r="FS598">
        <v>0</v>
      </c>
      <c r="FX598">
        <v>0</v>
      </c>
      <c r="FY598">
        <v>0</v>
      </c>
      <c r="GA598" t="s">
        <v>445</v>
      </c>
      <c r="GD598">
        <v>1</v>
      </c>
      <c r="GF598">
        <v>807614425</v>
      </c>
      <c r="GG598">
        <v>2</v>
      </c>
      <c r="GH598">
        <v>3</v>
      </c>
      <c r="GI598">
        <v>-2</v>
      </c>
      <c r="GJ598">
        <v>0</v>
      </c>
      <c r="GK598">
        <v>0</v>
      </c>
      <c r="GL598">
        <f t="shared" si="403"/>
        <v>0</v>
      </c>
      <c r="GM598">
        <f t="shared" si="404"/>
        <v>0</v>
      </c>
      <c r="GN598">
        <f t="shared" si="405"/>
        <v>0</v>
      </c>
      <c r="GO598">
        <f t="shared" si="406"/>
        <v>0</v>
      </c>
      <c r="GP598">
        <f t="shared" si="407"/>
        <v>0</v>
      </c>
      <c r="GR598">
        <v>1</v>
      </c>
      <c r="GS598">
        <v>1</v>
      </c>
      <c r="GT598">
        <v>0</v>
      </c>
      <c r="GU598" t="s">
        <v>3</v>
      </c>
      <c r="GV598">
        <f t="shared" si="408"/>
        <v>0</v>
      </c>
      <c r="GW598">
        <v>1</v>
      </c>
      <c r="GX598">
        <f t="shared" si="409"/>
        <v>0</v>
      </c>
      <c r="HA598">
        <v>0</v>
      </c>
      <c r="HB598">
        <v>0</v>
      </c>
      <c r="HC598">
        <f t="shared" si="410"/>
        <v>0</v>
      </c>
      <c r="HE598" t="s">
        <v>49</v>
      </c>
      <c r="HF598" t="s">
        <v>45</v>
      </c>
      <c r="HG598">
        <f t="shared" si="411"/>
        <v>0</v>
      </c>
      <c r="HM598" t="s">
        <v>3</v>
      </c>
      <c r="HN598" t="s">
        <v>3</v>
      </c>
      <c r="HO598" t="s">
        <v>3</v>
      </c>
      <c r="HP598" t="s">
        <v>3</v>
      </c>
      <c r="HQ598" t="s">
        <v>3</v>
      </c>
      <c r="HS598">
        <v>0</v>
      </c>
      <c r="IK598">
        <v>0</v>
      </c>
    </row>
    <row r="599" spans="1:255" x14ac:dyDescent="0.2">
      <c r="A599" s="8">
        <v>17</v>
      </c>
      <c r="B599" s="8">
        <v>0</v>
      </c>
      <c r="C599" s="8"/>
      <c r="D599" s="8"/>
      <c r="E599" s="8" t="s">
        <v>263</v>
      </c>
      <c r="F599" s="8" t="s">
        <v>198</v>
      </c>
      <c r="G599" s="8" t="s">
        <v>246</v>
      </c>
      <c r="H599" s="8" t="s">
        <v>200</v>
      </c>
      <c r="I599" s="8">
        <v>0</v>
      </c>
      <c r="J599" s="8">
        <v>0</v>
      </c>
      <c r="K599" s="8">
        <v>0</v>
      </c>
      <c r="L599" s="8">
        <v>21</v>
      </c>
      <c r="M599" s="8">
        <v>21</v>
      </c>
      <c r="N599" s="8">
        <f t="shared" si="371"/>
        <v>0</v>
      </c>
      <c r="O599" s="8">
        <f t="shared" si="372"/>
        <v>0</v>
      </c>
      <c r="P599" s="8">
        <f t="shared" si="373"/>
        <v>0</v>
      </c>
      <c r="Q599" s="8">
        <f t="shared" si="374"/>
        <v>0</v>
      </c>
      <c r="R599" s="8">
        <f t="shared" si="375"/>
        <v>0</v>
      </c>
      <c r="S599" s="8">
        <f t="shared" si="376"/>
        <v>0</v>
      </c>
      <c r="T599" s="8">
        <f t="shared" si="377"/>
        <v>0</v>
      </c>
      <c r="U599" s="8">
        <f t="shared" si="378"/>
        <v>0</v>
      </c>
      <c r="V599" s="8">
        <f t="shared" si="379"/>
        <v>0</v>
      </c>
      <c r="W599" s="8">
        <f t="shared" si="380"/>
        <v>0</v>
      </c>
      <c r="X599" s="8">
        <f t="shared" si="381"/>
        <v>0</v>
      </c>
      <c r="Y599" s="8">
        <f t="shared" si="382"/>
        <v>0</v>
      </c>
      <c r="Z599" s="8"/>
      <c r="AA599" s="8">
        <v>82273856</v>
      </c>
      <c r="AB599" s="8">
        <f t="shared" si="383"/>
        <v>140.26</v>
      </c>
      <c r="AC599" s="8">
        <f t="shared" si="384"/>
        <v>140.26</v>
      </c>
      <c r="AD599" s="8">
        <f t="shared" si="385"/>
        <v>0</v>
      </c>
      <c r="AE599" s="8">
        <f t="shared" si="386"/>
        <v>0</v>
      </c>
      <c r="AF599" s="8">
        <f t="shared" si="387"/>
        <v>0</v>
      </c>
      <c r="AG599" s="8">
        <f t="shared" si="388"/>
        <v>0</v>
      </c>
      <c r="AH599" s="8">
        <f t="shared" si="389"/>
        <v>0</v>
      </c>
      <c r="AI599" s="8">
        <f t="shared" si="390"/>
        <v>0</v>
      </c>
      <c r="AJ599" s="8">
        <f t="shared" si="391"/>
        <v>0</v>
      </c>
      <c r="AK599" s="8">
        <v>140.26</v>
      </c>
      <c r="AL599" s="8">
        <v>140.26</v>
      </c>
      <c r="AM599" s="8">
        <v>0</v>
      </c>
      <c r="AN599" s="8">
        <v>0</v>
      </c>
      <c r="AO599" s="8">
        <v>0</v>
      </c>
      <c r="AP599" s="8">
        <v>0</v>
      </c>
      <c r="AQ599" s="8">
        <v>0</v>
      </c>
      <c r="AR599" s="8">
        <v>0</v>
      </c>
      <c r="AS599" s="8">
        <v>0</v>
      </c>
      <c r="AT599" s="8">
        <v>0</v>
      </c>
      <c r="AU599" s="8">
        <v>0</v>
      </c>
      <c r="AV599" s="8">
        <v>1</v>
      </c>
      <c r="AW599" s="8">
        <v>1</v>
      </c>
      <c r="AX599" s="8"/>
      <c r="AY599" s="8"/>
      <c r="AZ599" s="8">
        <v>1</v>
      </c>
      <c r="BA599" s="8">
        <v>1</v>
      </c>
      <c r="BB599" s="8">
        <v>1</v>
      </c>
      <c r="BC599" s="8">
        <v>1</v>
      </c>
      <c r="BD599" s="8" t="s">
        <v>3</v>
      </c>
      <c r="BE599" s="8" t="s">
        <v>3</v>
      </c>
      <c r="BF599" s="8" t="s">
        <v>3</v>
      </c>
      <c r="BG599" s="8" t="s">
        <v>3</v>
      </c>
      <c r="BH599" s="8">
        <v>3</v>
      </c>
      <c r="BI599" s="8">
        <v>1</v>
      </c>
      <c r="BJ599" s="8" t="s">
        <v>3</v>
      </c>
      <c r="BK599" s="8"/>
      <c r="BL599" s="8"/>
      <c r="BM599" s="8">
        <v>1100</v>
      </c>
      <c r="BN599" s="8">
        <v>0</v>
      </c>
      <c r="BO599" s="8" t="s">
        <v>3</v>
      </c>
      <c r="BP599" s="8">
        <v>0</v>
      </c>
      <c r="BQ599" s="8">
        <v>8</v>
      </c>
      <c r="BR599" s="8">
        <v>0</v>
      </c>
      <c r="BS599" s="8">
        <v>1</v>
      </c>
      <c r="BT599" s="8">
        <v>1</v>
      </c>
      <c r="BU599" s="8">
        <v>1</v>
      </c>
      <c r="BV599" s="8">
        <v>1</v>
      </c>
      <c r="BW599" s="8">
        <v>1</v>
      </c>
      <c r="BX599" s="8">
        <v>1</v>
      </c>
      <c r="BY599" s="8" t="s">
        <v>3</v>
      </c>
      <c r="BZ599" s="8">
        <v>0</v>
      </c>
      <c r="CA599" s="8">
        <v>0</v>
      </c>
      <c r="CB599" s="8" t="s">
        <v>3</v>
      </c>
      <c r="CC599" s="8"/>
      <c r="CD599" s="8"/>
      <c r="CE599" s="8">
        <v>0</v>
      </c>
      <c r="CF599" s="8">
        <v>0</v>
      </c>
      <c r="CG599" s="8">
        <v>0</v>
      </c>
      <c r="CH599" s="8">
        <v>33</v>
      </c>
      <c r="CI599" s="8">
        <v>0</v>
      </c>
      <c r="CJ599" s="8">
        <v>0</v>
      </c>
      <c r="CK599" s="8">
        <v>0</v>
      </c>
      <c r="CL599" s="8">
        <v>0</v>
      </c>
      <c r="CM599" s="8">
        <v>0</v>
      </c>
      <c r="CN599" s="8" t="s">
        <v>3</v>
      </c>
      <c r="CO599" s="8">
        <v>0</v>
      </c>
      <c r="CP599" s="8">
        <f t="shared" si="392"/>
        <v>0</v>
      </c>
      <c r="CQ599" s="8">
        <f t="shared" si="393"/>
        <v>140.26</v>
      </c>
      <c r="CR599" s="8">
        <f t="shared" si="394"/>
        <v>0</v>
      </c>
      <c r="CS599" s="8">
        <f t="shared" si="395"/>
        <v>0</v>
      </c>
      <c r="CT599" s="8">
        <f t="shared" si="396"/>
        <v>0</v>
      </c>
      <c r="CU599" s="8">
        <f t="shared" si="397"/>
        <v>0</v>
      </c>
      <c r="CV599" s="8">
        <f t="shared" si="398"/>
        <v>0</v>
      </c>
      <c r="CW599" s="8">
        <f t="shared" si="399"/>
        <v>0</v>
      </c>
      <c r="CX599" s="8">
        <f t="shared" si="400"/>
        <v>0</v>
      </c>
      <c r="CY599" s="8">
        <f t="shared" si="401"/>
        <v>0</v>
      </c>
      <c r="CZ599" s="8">
        <f t="shared" si="402"/>
        <v>0</v>
      </c>
      <c r="DA599" s="8"/>
      <c r="DB599" s="8"/>
      <c r="DC599" s="8" t="s">
        <v>3</v>
      </c>
      <c r="DD599" s="8" t="s">
        <v>3</v>
      </c>
      <c r="DE599" s="8" t="s">
        <v>3</v>
      </c>
      <c r="DF599" s="8" t="s">
        <v>3</v>
      </c>
      <c r="DG599" s="8" t="s">
        <v>3</v>
      </c>
      <c r="DH599" s="8" t="s">
        <v>3</v>
      </c>
      <c r="DI599" s="8" t="s">
        <v>3</v>
      </c>
      <c r="DJ599" s="8" t="s">
        <v>3</v>
      </c>
      <c r="DK599" s="8" t="s">
        <v>3</v>
      </c>
      <c r="DL599" s="8" t="s">
        <v>3</v>
      </c>
      <c r="DM599" s="8" t="s">
        <v>3</v>
      </c>
      <c r="DN599" s="8">
        <v>0</v>
      </c>
      <c r="DO599" s="8">
        <v>0</v>
      </c>
      <c r="DP599" s="8">
        <v>1</v>
      </c>
      <c r="DQ599" s="8">
        <v>1</v>
      </c>
      <c r="DR599" s="8"/>
      <c r="DS599" s="8"/>
      <c r="DT599" s="8"/>
      <c r="DU599" s="8">
        <v>1003</v>
      </c>
      <c r="DV599" s="8" t="s">
        <v>200</v>
      </c>
      <c r="DW599" s="8" t="s">
        <v>200</v>
      </c>
      <c r="DX599" s="8">
        <v>1</v>
      </c>
      <c r="DY599" s="8"/>
      <c r="DZ599" s="8" t="s">
        <v>3</v>
      </c>
      <c r="EA599" s="8" t="s">
        <v>3</v>
      </c>
      <c r="EB599" s="8" t="s">
        <v>3</v>
      </c>
      <c r="EC599" s="8" t="s">
        <v>3</v>
      </c>
      <c r="ED599" s="8"/>
      <c r="EE599" s="8">
        <v>78822660</v>
      </c>
      <c r="EF599" s="8">
        <v>8</v>
      </c>
      <c r="EG599" s="8" t="s">
        <v>225</v>
      </c>
      <c r="EH599" s="8">
        <v>0</v>
      </c>
      <c r="EI599" s="8" t="s">
        <v>3</v>
      </c>
      <c r="EJ599" s="8">
        <v>1</v>
      </c>
      <c r="EK599" s="8">
        <v>1100</v>
      </c>
      <c r="EL599" s="8" t="s">
        <v>226</v>
      </c>
      <c r="EM599" s="8" t="s">
        <v>227</v>
      </c>
      <c r="EN599" s="8"/>
      <c r="EO599" s="8" t="s">
        <v>3</v>
      </c>
      <c r="EP599" s="8"/>
      <c r="EQ599" s="8">
        <v>131072</v>
      </c>
      <c r="ER599" s="8">
        <v>140.26</v>
      </c>
      <c r="ES599" s="8">
        <v>140.26</v>
      </c>
      <c r="ET599" s="8">
        <v>0</v>
      </c>
      <c r="EU599" s="8">
        <v>0</v>
      </c>
      <c r="EV599" s="8">
        <v>0</v>
      </c>
      <c r="EW599" s="8">
        <v>0</v>
      </c>
      <c r="EX599" s="8">
        <v>0</v>
      </c>
      <c r="EY599" s="8">
        <v>0</v>
      </c>
      <c r="EZ599" s="8">
        <v>5</v>
      </c>
      <c r="FA599" s="8"/>
      <c r="FB599" s="8"/>
      <c r="FC599" s="8">
        <v>0</v>
      </c>
      <c r="FD599" s="8">
        <v>18</v>
      </c>
      <c r="FE599" s="8"/>
      <c r="FF599" s="8">
        <v>133.5</v>
      </c>
      <c r="FG599" s="8"/>
      <c r="FH599" s="8"/>
      <c r="FI599" s="8"/>
      <c r="FJ599" s="8"/>
      <c r="FK599" s="8"/>
      <c r="FL599" s="8"/>
      <c r="FM599" s="8"/>
      <c r="FN599" s="8"/>
      <c r="FO599" s="8"/>
      <c r="FP599" s="8"/>
      <c r="FQ599" s="8">
        <v>0</v>
      </c>
      <c r="FR599" s="8">
        <v>0</v>
      </c>
      <c r="FS599" s="8">
        <v>0</v>
      </c>
      <c r="FT599" s="8"/>
      <c r="FU599" s="8"/>
      <c r="FV599" s="8"/>
      <c r="FW599" s="8"/>
      <c r="FX599" s="8">
        <v>0</v>
      </c>
      <c r="FY599" s="8">
        <v>0</v>
      </c>
      <c r="FZ599" s="8"/>
      <c r="GA599" s="8" t="s">
        <v>247</v>
      </c>
      <c r="GB599" s="8"/>
      <c r="GC599" s="8"/>
      <c r="GD599" s="8">
        <v>1</v>
      </c>
      <c r="GE599" s="8"/>
      <c r="GF599" s="8">
        <v>-1515694135</v>
      </c>
      <c r="GG599" s="8">
        <v>2</v>
      </c>
      <c r="GH599" s="8">
        <v>3</v>
      </c>
      <c r="GI599" s="8">
        <v>-2</v>
      </c>
      <c r="GJ599" s="8">
        <v>0</v>
      </c>
      <c r="GK599" s="8">
        <v>0</v>
      </c>
      <c r="GL599" s="8">
        <f t="shared" si="403"/>
        <v>0</v>
      </c>
      <c r="GM599" s="8">
        <f t="shared" si="404"/>
        <v>0</v>
      </c>
      <c r="GN599" s="8">
        <f t="shared" si="405"/>
        <v>0</v>
      </c>
      <c r="GO599" s="8">
        <f t="shared" si="406"/>
        <v>0</v>
      </c>
      <c r="GP599" s="8">
        <f t="shared" si="407"/>
        <v>0</v>
      </c>
      <c r="GQ599" s="8"/>
      <c r="GR599" s="8">
        <v>1</v>
      </c>
      <c r="GS599" s="8">
        <v>1</v>
      </c>
      <c r="GT599" s="8">
        <v>0</v>
      </c>
      <c r="GU599" s="8" t="s">
        <v>3</v>
      </c>
      <c r="GV599" s="8">
        <f t="shared" si="408"/>
        <v>0</v>
      </c>
      <c r="GW599" s="8">
        <v>1</v>
      </c>
      <c r="GX599" s="8">
        <f t="shared" si="409"/>
        <v>0</v>
      </c>
      <c r="GY599" s="8"/>
      <c r="GZ599" s="8"/>
      <c r="HA599" s="8">
        <v>0</v>
      </c>
      <c r="HB599" s="8">
        <v>0</v>
      </c>
      <c r="HC599" s="8">
        <f t="shared" si="410"/>
        <v>0</v>
      </c>
      <c r="HD599" s="8"/>
      <c r="HE599" s="8" t="s">
        <v>49</v>
      </c>
      <c r="HF599" s="8" t="s">
        <v>45</v>
      </c>
      <c r="HG599" s="8">
        <f t="shared" si="411"/>
        <v>0</v>
      </c>
      <c r="HH599" s="8"/>
      <c r="HI599" s="8"/>
      <c r="HJ599" s="8"/>
      <c r="HK599" s="8"/>
      <c r="HL599" s="8"/>
      <c r="HM599" s="8" t="s">
        <v>3</v>
      </c>
      <c r="HN599" s="8" t="s">
        <v>3</v>
      </c>
      <c r="HO599" s="8" t="s">
        <v>3</v>
      </c>
      <c r="HP599" s="8" t="s">
        <v>3</v>
      </c>
      <c r="HQ599" s="8" t="s">
        <v>3</v>
      </c>
      <c r="HR599" s="8"/>
      <c r="HS599" s="8">
        <v>0</v>
      </c>
      <c r="HT599" s="8"/>
      <c r="HU599" s="8"/>
      <c r="HV599" s="8"/>
      <c r="HW599" s="8"/>
      <c r="HX599" s="8"/>
      <c r="HY599" s="8"/>
      <c r="HZ599" s="8"/>
      <c r="IA599" s="8"/>
      <c r="IB599" s="8"/>
      <c r="IC599" s="8"/>
      <c r="ID599" s="8"/>
      <c r="IE599" s="8"/>
      <c r="IF599" s="8"/>
      <c r="IG599" s="8"/>
      <c r="IH599" s="8"/>
      <c r="II599" s="8"/>
      <c r="IJ599" s="8"/>
      <c r="IK599" s="8">
        <v>0</v>
      </c>
      <c r="IL599" s="8"/>
      <c r="IM599" s="8"/>
      <c r="IN599" s="8"/>
      <c r="IO599" s="8"/>
      <c r="IP599" s="8"/>
      <c r="IQ599" s="8"/>
      <c r="IR599" s="8"/>
      <c r="IS599" s="8"/>
      <c r="IT599" s="8"/>
      <c r="IU599" s="8"/>
    </row>
    <row r="600" spans="1:255" x14ac:dyDescent="0.2">
      <c r="A600">
        <v>17</v>
      </c>
      <c r="B600">
        <v>0</v>
      </c>
      <c r="E600" t="s">
        <v>263</v>
      </c>
      <c r="F600" t="s">
        <v>198</v>
      </c>
      <c r="G600" t="s">
        <v>246</v>
      </c>
      <c r="H600" t="s">
        <v>200</v>
      </c>
      <c r="I600">
        <v>0</v>
      </c>
      <c r="J600">
        <v>0</v>
      </c>
      <c r="K600">
        <v>0</v>
      </c>
      <c r="L600">
        <v>21</v>
      </c>
      <c r="M600">
        <v>21</v>
      </c>
      <c r="N600">
        <f t="shared" si="371"/>
        <v>0</v>
      </c>
      <c r="O600">
        <f t="shared" si="372"/>
        <v>0</v>
      </c>
      <c r="P600">
        <f t="shared" si="373"/>
        <v>0</v>
      </c>
      <c r="Q600">
        <f t="shared" si="374"/>
        <v>0</v>
      </c>
      <c r="R600">
        <f t="shared" si="375"/>
        <v>0</v>
      </c>
      <c r="S600">
        <f t="shared" si="376"/>
        <v>0</v>
      </c>
      <c r="T600">
        <f t="shared" si="377"/>
        <v>0</v>
      </c>
      <c r="U600">
        <f t="shared" si="378"/>
        <v>0</v>
      </c>
      <c r="V600">
        <f t="shared" si="379"/>
        <v>0</v>
      </c>
      <c r="W600">
        <f t="shared" si="380"/>
        <v>0</v>
      </c>
      <c r="X600">
        <f t="shared" si="381"/>
        <v>0</v>
      </c>
      <c r="Y600">
        <f t="shared" si="382"/>
        <v>0</v>
      </c>
      <c r="AA600">
        <v>82273791</v>
      </c>
      <c r="AB600">
        <f t="shared" si="383"/>
        <v>140.26</v>
      </c>
      <c r="AC600">
        <f t="shared" si="384"/>
        <v>140.26</v>
      </c>
      <c r="AD600">
        <f t="shared" si="385"/>
        <v>0</v>
      </c>
      <c r="AE600">
        <f t="shared" si="386"/>
        <v>0</v>
      </c>
      <c r="AF600">
        <f t="shared" si="387"/>
        <v>0</v>
      </c>
      <c r="AG600">
        <f t="shared" si="388"/>
        <v>0</v>
      </c>
      <c r="AH600">
        <f t="shared" si="389"/>
        <v>0</v>
      </c>
      <c r="AI600">
        <f t="shared" si="390"/>
        <v>0</v>
      </c>
      <c r="AJ600">
        <f t="shared" si="391"/>
        <v>0</v>
      </c>
      <c r="AK600">
        <v>140.26</v>
      </c>
      <c r="AL600">
        <v>140.26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  <c r="AS600">
        <v>0</v>
      </c>
      <c r="AT600">
        <v>0</v>
      </c>
      <c r="AU600">
        <v>0</v>
      </c>
      <c r="AV600">
        <v>1</v>
      </c>
      <c r="AW600">
        <v>1</v>
      </c>
      <c r="AZ600">
        <v>1</v>
      </c>
      <c r="BA600">
        <v>1</v>
      </c>
      <c r="BB600">
        <v>1</v>
      </c>
      <c r="BC600">
        <v>1</v>
      </c>
      <c r="BD600" t="s">
        <v>3</v>
      </c>
      <c r="BE600" t="s">
        <v>3</v>
      </c>
      <c r="BF600" t="s">
        <v>3</v>
      </c>
      <c r="BG600" t="s">
        <v>3</v>
      </c>
      <c r="BH600">
        <v>3</v>
      </c>
      <c r="BI600">
        <v>1</v>
      </c>
      <c r="BJ600" t="s">
        <v>3</v>
      </c>
      <c r="BM600">
        <v>1100</v>
      </c>
      <c r="BN600">
        <v>0</v>
      </c>
      <c r="BO600" t="s">
        <v>3</v>
      </c>
      <c r="BP600">
        <v>0</v>
      </c>
      <c r="BQ600">
        <v>8</v>
      </c>
      <c r="BR600">
        <v>0</v>
      </c>
      <c r="BS600">
        <v>1</v>
      </c>
      <c r="BT600">
        <v>1</v>
      </c>
      <c r="BU600">
        <v>1</v>
      </c>
      <c r="BV600">
        <v>1</v>
      </c>
      <c r="BW600">
        <v>1</v>
      </c>
      <c r="BX600">
        <v>1</v>
      </c>
      <c r="BY600" t="s">
        <v>3</v>
      </c>
      <c r="BZ600">
        <v>0</v>
      </c>
      <c r="CA600">
        <v>0</v>
      </c>
      <c r="CB600" t="s">
        <v>3</v>
      </c>
      <c r="CE600">
        <v>0</v>
      </c>
      <c r="CF600">
        <v>0</v>
      </c>
      <c r="CG600">
        <v>0</v>
      </c>
      <c r="CH600">
        <v>33</v>
      </c>
      <c r="CI600">
        <v>0</v>
      </c>
      <c r="CJ600">
        <v>0</v>
      </c>
      <c r="CK600">
        <v>0</v>
      </c>
      <c r="CL600">
        <v>0</v>
      </c>
      <c r="CM600">
        <v>0</v>
      </c>
      <c r="CN600" t="s">
        <v>3</v>
      </c>
      <c r="CO600">
        <v>0</v>
      </c>
      <c r="CP600">
        <f t="shared" si="392"/>
        <v>0</v>
      </c>
      <c r="CQ600">
        <f t="shared" si="393"/>
        <v>140.26</v>
      </c>
      <c r="CR600">
        <f t="shared" si="394"/>
        <v>0</v>
      </c>
      <c r="CS600">
        <f t="shared" si="395"/>
        <v>0</v>
      </c>
      <c r="CT600">
        <f t="shared" si="396"/>
        <v>0</v>
      </c>
      <c r="CU600">
        <f t="shared" si="397"/>
        <v>0</v>
      </c>
      <c r="CV600">
        <f t="shared" si="398"/>
        <v>0</v>
      </c>
      <c r="CW600">
        <f t="shared" si="399"/>
        <v>0</v>
      </c>
      <c r="CX600">
        <f t="shared" si="400"/>
        <v>0</v>
      </c>
      <c r="CY600">
        <f t="shared" si="401"/>
        <v>0</v>
      </c>
      <c r="CZ600">
        <f t="shared" si="402"/>
        <v>0</v>
      </c>
      <c r="DC600" t="s">
        <v>3</v>
      </c>
      <c r="DD600" t="s">
        <v>3</v>
      </c>
      <c r="DE600" t="s">
        <v>3</v>
      </c>
      <c r="DF600" t="s">
        <v>3</v>
      </c>
      <c r="DG600" t="s">
        <v>3</v>
      </c>
      <c r="DH600" t="s">
        <v>3</v>
      </c>
      <c r="DI600" t="s">
        <v>3</v>
      </c>
      <c r="DJ600" t="s">
        <v>3</v>
      </c>
      <c r="DK600" t="s">
        <v>3</v>
      </c>
      <c r="DL600" t="s">
        <v>3</v>
      </c>
      <c r="DM600" t="s">
        <v>3</v>
      </c>
      <c r="DN600">
        <v>0</v>
      </c>
      <c r="DO600">
        <v>0</v>
      </c>
      <c r="DP600">
        <v>1</v>
      </c>
      <c r="DQ600">
        <v>1</v>
      </c>
      <c r="DU600">
        <v>1003</v>
      </c>
      <c r="DV600" t="s">
        <v>200</v>
      </c>
      <c r="DW600" t="s">
        <v>200</v>
      </c>
      <c r="DX600">
        <v>1</v>
      </c>
      <c r="DZ600" t="s">
        <v>3</v>
      </c>
      <c r="EA600" t="s">
        <v>3</v>
      </c>
      <c r="EB600" t="s">
        <v>3</v>
      </c>
      <c r="EC600" t="s">
        <v>3</v>
      </c>
      <c r="EE600">
        <v>78822660</v>
      </c>
      <c r="EF600">
        <v>8</v>
      </c>
      <c r="EG600" t="s">
        <v>225</v>
      </c>
      <c r="EH600">
        <v>0</v>
      </c>
      <c r="EI600" t="s">
        <v>3</v>
      </c>
      <c r="EJ600">
        <v>1</v>
      </c>
      <c r="EK600">
        <v>1100</v>
      </c>
      <c r="EL600" t="s">
        <v>226</v>
      </c>
      <c r="EM600" t="s">
        <v>227</v>
      </c>
      <c r="EO600" t="s">
        <v>3</v>
      </c>
      <c r="EQ600">
        <v>131072</v>
      </c>
      <c r="ER600">
        <v>140.26</v>
      </c>
      <c r="ES600">
        <v>140.26</v>
      </c>
      <c r="ET600">
        <v>0</v>
      </c>
      <c r="EU600">
        <v>0</v>
      </c>
      <c r="EV600">
        <v>0</v>
      </c>
      <c r="EW600">
        <v>0</v>
      </c>
      <c r="EX600">
        <v>0</v>
      </c>
      <c r="EY600">
        <v>0</v>
      </c>
      <c r="EZ600">
        <v>5</v>
      </c>
      <c r="FC600">
        <v>0</v>
      </c>
      <c r="FD600">
        <v>18</v>
      </c>
      <c r="FF600">
        <v>133.5</v>
      </c>
      <c r="FQ600">
        <v>0</v>
      </c>
      <c r="FR600">
        <v>0</v>
      </c>
      <c r="FS600">
        <v>0</v>
      </c>
      <c r="FX600">
        <v>0</v>
      </c>
      <c r="FY600">
        <v>0</v>
      </c>
      <c r="GA600" t="s">
        <v>247</v>
      </c>
      <c r="GD600">
        <v>1</v>
      </c>
      <c r="GF600">
        <v>-1515694135</v>
      </c>
      <c r="GG600">
        <v>2</v>
      </c>
      <c r="GH600">
        <v>3</v>
      </c>
      <c r="GI600">
        <v>-2</v>
      </c>
      <c r="GJ600">
        <v>0</v>
      </c>
      <c r="GK600">
        <v>0</v>
      </c>
      <c r="GL600">
        <f t="shared" si="403"/>
        <v>0</v>
      </c>
      <c r="GM600">
        <f t="shared" si="404"/>
        <v>0</v>
      </c>
      <c r="GN600">
        <f t="shared" si="405"/>
        <v>0</v>
      </c>
      <c r="GO600">
        <f t="shared" si="406"/>
        <v>0</v>
      </c>
      <c r="GP600">
        <f t="shared" si="407"/>
        <v>0</v>
      </c>
      <c r="GR600">
        <v>1</v>
      </c>
      <c r="GS600">
        <v>1</v>
      </c>
      <c r="GT600">
        <v>0</v>
      </c>
      <c r="GU600" t="s">
        <v>3</v>
      </c>
      <c r="GV600">
        <f t="shared" si="408"/>
        <v>0</v>
      </c>
      <c r="GW600">
        <v>1</v>
      </c>
      <c r="GX600">
        <f t="shared" si="409"/>
        <v>0</v>
      </c>
      <c r="HA600">
        <v>0</v>
      </c>
      <c r="HB600">
        <v>0</v>
      </c>
      <c r="HC600">
        <f t="shared" si="410"/>
        <v>0</v>
      </c>
      <c r="HE600" t="s">
        <v>49</v>
      </c>
      <c r="HF600" t="s">
        <v>45</v>
      </c>
      <c r="HG600">
        <f t="shared" si="411"/>
        <v>0</v>
      </c>
      <c r="HM600" t="s">
        <v>3</v>
      </c>
      <c r="HN600" t="s">
        <v>3</v>
      </c>
      <c r="HO600" t="s">
        <v>3</v>
      </c>
      <c r="HP600" t="s">
        <v>3</v>
      </c>
      <c r="HQ600" t="s">
        <v>3</v>
      </c>
      <c r="HS600">
        <v>0</v>
      </c>
      <c r="IK600">
        <v>0</v>
      </c>
    </row>
    <row r="601" spans="1:255" x14ac:dyDescent="0.2">
      <c r="A601" s="8">
        <v>17</v>
      </c>
      <c r="B601" s="8">
        <v>0</v>
      </c>
      <c r="C601" s="8"/>
      <c r="D601" s="8"/>
      <c r="E601" s="8" t="s">
        <v>267</v>
      </c>
      <c r="F601" s="8" t="s">
        <v>198</v>
      </c>
      <c r="G601" s="8" t="s">
        <v>249</v>
      </c>
      <c r="H601" s="8" t="s">
        <v>231</v>
      </c>
      <c r="I601" s="8">
        <v>0</v>
      </c>
      <c r="J601" s="8">
        <v>0</v>
      </c>
      <c r="K601" s="8">
        <v>0</v>
      </c>
      <c r="L601" s="8">
        <v>21</v>
      </c>
      <c r="M601" s="8">
        <v>21</v>
      </c>
      <c r="N601" s="8">
        <f t="shared" si="371"/>
        <v>0</v>
      </c>
      <c r="O601" s="8">
        <f t="shared" si="372"/>
        <v>0</v>
      </c>
      <c r="P601" s="8">
        <f t="shared" si="373"/>
        <v>0</v>
      </c>
      <c r="Q601" s="8">
        <f t="shared" si="374"/>
        <v>0</v>
      </c>
      <c r="R601" s="8">
        <f t="shared" si="375"/>
        <v>0</v>
      </c>
      <c r="S601" s="8">
        <f t="shared" si="376"/>
        <v>0</v>
      </c>
      <c r="T601" s="8">
        <f t="shared" si="377"/>
        <v>0</v>
      </c>
      <c r="U601" s="8">
        <f t="shared" si="378"/>
        <v>0</v>
      </c>
      <c r="V601" s="8">
        <f t="shared" si="379"/>
        <v>0</v>
      </c>
      <c r="W601" s="8">
        <f t="shared" si="380"/>
        <v>0</v>
      </c>
      <c r="X601" s="8">
        <f t="shared" si="381"/>
        <v>0</v>
      </c>
      <c r="Y601" s="8">
        <f t="shared" si="382"/>
        <v>0</v>
      </c>
      <c r="Z601" s="8"/>
      <c r="AA601" s="8">
        <v>82273856</v>
      </c>
      <c r="AB601" s="8">
        <f t="shared" si="383"/>
        <v>40.659999999999997</v>
      </c>
      <c r="AC601" s="8">
        <f t="shared" si="384"/>
        <v>40.659999999999997</v>
      </c>
      <c r="AD601" s="8">
        <f t="shared" si="385"/>
        <v>0</v>
      </c>
      <c r="AE601" s="8">
        <f t="shared" si="386"/>
        <v>0</v>
      </c>
      <c r="AF601" s="8">
        <f t="shared" si="387"/>
        <v>0</v>
      </c>
      <c r="AG601" s="8">
        <f t="shared" si="388"/>
        <v>0</v>
      </c>
      <c r="AH601" s="8">
        <f t="shared" si="389"/>
        <v>0</v>
      </c>
      <c r="AI601" s="8">
        <f t="shared" si="390"/>
        <v>0</v>
      </c>
      <c r="AJ601" s="8">
        <f t="shared" si="391"/>
        <v>0</v>
      </c>
      <c r="AK601" s="8">
        <v>40.659999999999997</v>
      </c>
      <c r="AL601" s="8">
        <v>40.659999999999997</v>
      </c>
      <c r="AM601" s="8">
        <v>0</v>
      </c>
      <c r="AN601" s="8">
        <v>0</v>
      </c>
      <c r="AO601" s="8">
        <v>0</v>
      </c>
      <c r="AP601" s="8">
        <v>0</v>
      </c>
      <c r="AQ601" s="8">
        <v>0</v>
      </c>
      <c r="AR601" s="8">
        <v>0</v>
      </c>
      <c r="AS601" s="8">
        <v>0</v>
      </c>
      <c r="AT601" s="8">
        <v>0</v>
      </c>
      <c r="AU601" s="8">
        <v>0</v>
      </c>
      <c r="AV601" s="8">
        <v>1</v>
      </c>
      <c r="AW601" s="8">
        <v>1</v>
      </c>
      <c r="AX601" s="8"/>
      <c r="AY601" s="8"/>
      <c r="AZ601" s="8">
        <v>1</v>
      </c>
      <c r="BA601" s="8">
        <v>1</v>
      </c>
      <c r="BB601" s="8">
        <v>1</v>
      </c>
      <c r="BC601" s="8">
        <v>1</v>
      </c>
      <c r="BD601" s="8" t="s">
        <v>3</v>
      </c>
      <c r="BE601" s="8" t="s">
        <v>3</v>
      </c>
      <c r="BF601" s="8" t="s">
        <v>3</v>
      </c>
      <c r="BG601" s="8" t="s">
        <v>3</v>
      </c>
      <c r="BH601" s="8">
        <v>3</v>
      </c>
      <c r="BI601" s="8">
        <v>1</v>
      </c>
      <c r="BJ601" s="8" t="s">
        <v>3</v>
      </c>
      <c r="BK601" s="8"/>
      <c r="BL601" s="8"/>
      <c r="BM601" s="8">
        <v>1100</v>
      </c>
      <c r="BN601" s="8">
        <v>0</v>
      </c>
      <c r="BO601" s="8" t="s">
        <v>3</v>
      </c>
      <c r="BP601" s="8">
        <v>0</v>
      </c>
      <c r="BQ601" s="8">
        <v>8</v>
      </c>
      <c r="BR601" s="8">
        <v>0</v>
      </c>
      <c r="BS601" s="8">
        <v>1</v>
      </c>
      <c r="BT601" s="8">
        <v>1</v>
      </c>
      <c r="BU601" s="8">
        <v>1</v>
      </c>
      <c r="BV601" s="8">
        <v>1</v>
      </c>
      <c r="BW601" s="8">
        <v>1</v>
      </c>
      <c r="BX601" s="8">
        <v>1</v>
      </c>
      <c r="BY601" s="8" t="s">
        <v>3</v>
      </c>
      <c r="BZ601" s="8">
        <v>0</v>
      </c>
      <c r="CA601" s="8">
        <v>0</v>
      </c>
      <c r="CB601" s="8" t="s">
        <v>3</v>
      </c>
      <c r="CC601" s="8"/>
      <c r="CD601" s="8"/>
      <c r="CE601" s="8">
        <v>0</v>
      </c>
      <c r="CF601" s="8">
        <v>0</v>
      </c>
      <c r="CG601" s="8">
        <v>0</v>
      </c>
      <c r="CH601" s="8">
        <v>34</v>
      </c>
      <c r="CI601" s="8">
        <v>0</v>
      </c>
      <c r="CJ601" s="8">
        <v>0</v>
      </c>
      <c r="CK601" s="8">
        <v>0</v>
      </c>
      <c r="CL601" s="8">
        <v>0</v>
      </c>
      <c r="CM601" s="8">
        <v>0</v>
      </c>
      <c r="CN601" s="8" t="s">
        <v>3</v>
      </c>
      <c r="CO601" s="8">
        <v>0</v>
      </c>
      <c r="CP601" s="8">
        <f t="shared" si="392"/>
        <v>0</v>
      </c>
      <c r="CQ601" s="8">
        <f t="shared" si="393"/>
        <v>40.659999999999997</v>
      </c>
      <c r="CR601" s="8">
        <f t="shared" si="394"/>
        <v>0</v>
      </c>
      <c r="CS601" s="8">
        <f t="shared" si="395"/>
        <v>0</v>
      </c>
      <c r="CT601" s="8">
        <f t="shared" si="396"/>
        <v>0</v>
      </c>
      <c r="CU601" s="8">
        <f t="shared" si="397"/>
        <v>0</v>
      </c>
      <c r="CV601" s="8">
        <f t="shared" si="398"/>
        <v>0</v>
      </c>
      <c r="CW601" s="8">
        <f t="shared" si="399"/>
        <v>0</v>
      </c>
      <c r="CX601" s="8">
        <f t="shared" si="400"/>
        <v>0</v>
      </c>
      <c r="CY601" s="8">
        <f t="shared" si="401"/>
        <v>0</v>
      </c>
      <c r="CZ601" s="8">
        <f t="shared" si="402"/>
        <v>0</v>
      </c>
      <c r="DA601" s="8"/>
      <c r="DB601" s="8"/>
      <c r="DC601" s="8" t="s">
        <v>3</v>
      </c>
      <c r="DD601" s="8" t="s">
        <v>3</v>
      </c>
      <c r="DE601" s="8" t="s">
        <v>3</v>
      </c>
      <c r="DF601" s="8" t="s">
        <v>3</v>
      </c>
      <c r="DG601" s="8" t="s">
        <v>3</v>
      </c>
      <c r="DH601" s="8" t="s">
        <v>3</v>
      </c>
      <c r="DI601" s="8" t="s">
        <v>3</v>
      </c>
      <c r="DJ601" s="8" t="s">
        <v>3</v>
      </c>
      <c r="DK601" s="8" t="s">
        <v>3</v>
      </c>
      <c r="DL601" s="8" t="s">
        <v>3</v>
      </c>
      <c r="DM601" s="8" t="s">
        <v>3</v>
      </c>
      <c r="DN601" s="8">
        <v>0</v>
      </c>
      <c r="DO601" s="8">
        <v>0</v>
      </c>
      <c r="DP601" s="8">
        <v>1</v>
      </c>
      <c r="DQ601" s="8">
        <v>1</v>
      </c>
      <c r="DR601" s="8"/>
      <c r="DS601" s="8"/>
      <c r="DT601" s="8"/>
      <c r="DU601" s="8">
        <v>1010</v>
      </c>
      <c r="DV601" s="8" t="s">
        <v>231</v>
      </c>
      <c r="DW601" s="8" t="s">
        <v>231</v>
      </c>
      <c r="DX601" s="8">
        <v>1</v>
      </c>
      <c r="DY601" s="8"/>
      <c r="DZ601" s="8" t="s">
        <v>3</v>
      </c>
      <c r="EA601" s="8" t="s">
        <v>3</v>
      </c>
      <c r="EB601" s="8" t="s">
        <v>3</v>
      </c>
      <c r="EC601" s="8" t="s">
        <v>3</v>
      </c>
      <c r="ED601" s="8"/>
      <c r="EE601" s="8">
        <v>78822660</v>
      </c>
      <c r="EF601" s="8">
        <v>8</v>
      </c>
      <c r="EG601" s="8" t="s">
        <v>225</v>
      </c>
      <c r="EH601" s="8">
        <v>0</v>
      </c>
      <c r="EI601" s="8" t="s">
        <v>3</v>
      </c>
      <c r="EJ601" s="8">
        <v>1</v>
      </c>
      <c r="EK601" s="8">
        <v>1100</v>
      </c>
      <c r="EL601" s="8" t="s">
        <v>226</v>
      </c>
      <c r="EM601" s="8" t="s">
        <v>227</v>
      </c>
      <c r="EN601" s="8"/>
      <c r="EO601" s="8" t="s">
        <v>3</v>
      </c>
      <c r="EP601" s="8"/>
      <c r="EQ601" s="8">
        <v>131072</v>
      </c>
      <c r="ER601" s="8">
        <v>40.659999999999997</v>
      </c>
      <c r="ES601" s="8">
        <v>40.659999999999997</v>
      </c>
      <c r="ET601" s="8">
        <v>0</v>
      </c>
      <c r="EU601" s="8">
        <v>0</v>
      </c>
      <c r="EV601" s="8">
        <v>0</v>
      </c>
      <c r="EW601" s="8">
        <v>0</v>
      </c>
      <c r="EX601" s="8">
        <v>0</v>
      </c>
      <c r="EY601" s="8">
        <v>0</v>
      </c>
      <c r="EZ601" s="8">
        <v>5</v>
      </c>
      <c r="FA601" s="8"/>
      <c r="FB601" s="8"/>
      <c r="FC601" s="8">
        <v>0</v>
      </c>
      <c r="FD601" s="8">
        <v>18</v>
      </c>
      <c r="FE601" s="8"/>
      <c r="FF601" s="8">
        <v>38.700000000000003</v>
      </c>
      <c r="FG601" s="8"/>
      <c r="FH601" s="8"/>
      <c r="FI601" s="8"/>
      <c r="FJ601" s="8"/>
      <c r="FK601" s="8"/>
      <c r="FL601" s="8"/>
      <c r="FM601" s="8"/>
      <c r="FN601" s="8"/>
      <c r="FO601" s="8"/>
      <c r="FP601" s="8"/>
      <c r="FQ601" s="8">
        <v>0</v>
      </c>
      <c r="FR601" s="8">
        <v>0</v>
      </c>
      <c r="FS601" s="8">
        <v>0</v>
      </c>
      <c r="FT601" s="8"/>
      <c r="FU601" s="8"/>
      <c r="FV601" s="8"/>
      <c r="FW601" s="8"/>
      <c r="FX601" s="8">
        <v>0</v>
      </c>
      <c r="FY601" s="8">
        <v>0</v>
      </c>
      <c r="FZ601" s="8"/>
      <c r="GA601" s="8" t="s">
        <v>250</v>
      </c>
      <c r="GB601" s="8"/>
      <c r="GC601" s="8"/>
      <c r="GD601" s="8">
        <v>1</v>
      </c>
      <c r="GE601" s="8"/>
      <c r="GF601" s="8">
        <v>-97222265</v>
      </c>
      <c r="GG601" s="8">
        <v>2</v>
      </c>
      <c r="GH601" s="8">
        <v>3</v>
      </c>
      <c r="GI601" s="8">
        <v>-2</v>
      </c>
      <c r="GJ601" s="8">
        <v>0</v>
      </c>
      <c r="GK601" s="8">
        <v>0</v>
      </c>
      <c r="GL601" s="8">
        <f t="shared" si="403"/>
        <v>0</v>
      </c>
      <c r="GM601" s="8">
        <f t="shared" si="404"/>
        <v>0</v>
      </c>
      <c r="GN601" s="8">
        <f t="shared" si="405"/>
        <v>0</v>
      </c>
      <c r="GO601" s="8">
        <f t="shared" si="406"/>
        <v>0</v>
      </c>
      <c r="GP601" s="8">
        <f t="shared" si="407"/>
        <v>0</v>
      </c>
      <c r="GQ601" s="8"/>
      <c r="GR601" s="8">
        <v>1</v>
      </c>
      <c r="GS601" s="8">
        <v>1</v>
      </c>
      <c r="GT601" s="8">
        <v>0</v>
      </c>
      <c r="GU601" s="8" t="s">
        <v>3</v>
      </c>
      <c r="GV601" s="8">
        <f t="shared" si="408"/>
        <v>0</v>
      </c>
      <c r="GW601" s="8">
        <v>1</v>
      </c>
      <c r="GX601" s="8">
        <f t="shared" si="409"/>
        <v>0</v>
      </c>
      <c r="GY601" s="8"/>
      <c r="GZ601" s="8"/>
      <c r="HA601" s="8">
        <v>0</v>
      </c>
      <c r="HB601" s="8">
        <v>0</v>
      </c>
      <c r="HC601" s="8">
        <f t="shared" si="410"/>
        <v>0</v>
      </c>
      <c r="HD601" s="8"/>
      <c r="HE601" s="8" t="s">
        <v>49</v>
      </c>
      <c r="HF601" s="8" t="s">
        <v>45</v>
      </c>
      <c r="HG601" s="8">
        <f t="shared" si="411"/>
        <v>0</v>
      </c>
      <c r="HH601" s="8"/>
      <c r="HI601" s="8"/>
      <c r="HJ601" s="8"/>
      <c r="HK601" s="8"/>
      <c r="HL601" s="8"/>
      <c r="HM601" s="8" t="s">
        <v>3</v>
      </c>
      <c r="HN601" s="8" t="s">
        <v>3</v>
      </c>
      <c r="HO601" s="8" t="s">
        <v>3</v>
      </c>
      <c r="HP601" s="8" t="s">
        <v>3</v>
      </c>
      <c r="HQ601" s="8" t="s">
        <v>3</v>
      </c>
      <c r="HR601" s="8"/>
      <c r="HS601" s="8">
        <v>0</v>
      </c>
      <c r="HT601" s="8"/>
      <c r="HU601" s="8"/>
      <c r="HV601" s="8"/>
      <c r="HW601" s="8"/>
      <c r="HX601" s="8"/>
      <c r="HY601" s="8"/>
      <c r="HZ601" s="8"/>
      <c r="IA601" s="8"/>
      <c r="IB601" s="8"/>
      <c r="IC601" s="8"/>
      <c r="ID601" s="8"/>
      <c r="IE601" s="8"/>
      <c r="IF601" s="8"/>
      <c r="IG601" s="8"/>
      <c r="IH601" s="8"/>
      <c r="II601" s="8"/>
      <c r="IJ601" s="8"/>
      <c r="IK601" s="8">
        <v>0</v>
      </c>
      <c r="IL601" s="8"/>
      <c r="IM601" s="8"/>
      <c r="IN601" s="8"/>
      <c r="IO601" s="8"/>
      <c r="IP601" s="8"/>
      <c r="IQ601" s="8"/>
      <c r="IR601" s="8"/>
      <c r="IS601" s="8"/>
      <c r="IT601" s="8"/>
      <c r="IU601" s="8"/>
    </row>
    <row r="602" spans="1:255" x14ac:dyDescent="0.2">
      <c r="A602">
        <v>17</v>
      </c>
      <c r="B602">
        <v>0</v>
      </c>
      <c r="E602" t="s">
        <v>267</v>
      </c>
      <c r="F602" t="s">
        <v>198</v>
      </c>
      <c r="G602" t="s">
        <v>249</v>
      </c>
      <c r="H602" t="s">
        <v>231</v>
      </c>
      <c r="I602">
        <v>0</v>
      </c>
      <c r="J602">
        <v>0</v>
      </c>
      <c r="K602">
        <v>0</v>
      </c>
      <c r="L602">
        <v>21</v>
      </c>
      <c r="M602">
        <v>21</v>
      </c>
      <c r="N602">
        <f t="shared" si="371"/>
        <v>0</v>
      </c>
      <c r="O602">
        <f t="shared" si="372"/>
        <v>0</v>
      </c>
      <c r="P602">
        <f t="shared" si="373"/>
        <v>0</v>
      </c>
      <c r="Q602">
        <f t="shared" si="374"/>
        <v>0</v>
      </c>
      <c r="R602">
        <f t="shared" si="375"/>
        <v>0</v>
      </c>
      <c r="S602">
        <f t="shared" si="376"/>
        <v>0</v>
      </c>
      <c r="T602">
        <f t="shared" si="377"/>
        <v>0</v>
      </c>
      <c r="U602">
        <f t="shared" si="378"/>
        <v>0</v>
      </c>
      <c r="V602">
        <f t="shared" si="379"/>
        <v>0</v>
      </c>
      <c r="W602">
        <f t="shared" si="380"/>
        <v>0</v>
      </c>
      <c r="X602">
        <f t="shared" si="381"/>
        <v>0</v>
      </c>
      <c r="Y602">
        <f t="shared" si="382"/>
        <v>0</v>
      </c>
      <c r="AA602">
        <v>82273791</v>
      </c>
      <c r="AB602">
        <f t="shared" si="383"/>
        <v>40.659999999999997</v>
      </c>
      <c r="AC602">
        <f t="shared" si="384"/>
        <v>40.659999999999997</v>
      </c>
      <c r="AD602">
        <f t="shared" si="385"/>
        <v>0</v>
      </c>
      <c r="AE602">
        <f t="shared" si="386"/>
        <v>0</v>
      </c>
      <c r="AF602">
        <f t="shared" si="387"/>
        <v>0</v>
      </c>
      <c r="AG602">
        <f t="shared" si="388"/>
        <v>0</v>
      </c>
      <c r="AH602">
        <f t="shared" si="389"/>
        <v>0</v>
      </c>
      <c r="AI602">
        <f t="shared" si="390"/>
        <v>0</v>
      </c>
      <c r="AJ602">
        <f t="shared" si="391"/>
        <v>0</v>
      </c>
      <c r="AK602">
        <v>40.659999999999997</v>
      </c>
      <c r="AL602">
        <v>40.659999999999997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  <c r="AS602">
        <v>0</v>
      </c>
      <c r="AT602">
        <v>0</v>
      </c>
      <c r="AU602">
        <v>0</v>
      </c>
      <c r="AV602">
        <v>1</v>
      </c>
      <c r="AW602">
        <v>1</v>
      </c>
      <c r="AZ602">
        <v>1</v>
      </c>
      <c r="BA602">
        <v>1</v>
      </c>
      <c r="BB602">
        <v>1</v>
      </c>
      <c r="BC602">
        <v>1</v>
      </c>
      <c r="BD602" t="s">
        <v>3</v>
      </c>
      <c r="BE602" t="s">
        <v>3</v>
      </c>
      <c r="BF602" t="s">
        <v>3</v>
      </c>
      <c r="BG602" t="s">
        <v>3</v>
      </c>
      <c r="BH602">
        <v>3</v>
      </c>
      <c r="BI602">
        <v>1</v>
      </c>
      <c r="BJ602" t="s">
        <v>3</v>
      </c>
      <c r="BM602">
        <v>1100</v>
      </c>
      <c r="BN602">
        <v>0</v>
      </c>
      <c r="BO602" t="s">
        <v>3</v>
      </c>
      <c r="BP602">
        <v>0</v>
      </c>
      <c r="BQ602">
        <v>8</v>
      </c>
      <c r="BR602">
        <v>0</v>
      </c>
      <c r="BS602">
        <v>1</v>
      </c>
      <c r="BT602">
        <v>1</v>
      </c>
      <c r="BU602">
        <v>1</v>
      </c>
      <c r="BV602">
        <v>1</v>
      </c>
      <c r="BW602">
        <v>1</v>
      </c>
      <c r="BX602">
        <v>1</v>
      </c>
      <c r="BY602" t="s">
        <v>3</v>
      </c>
      <c r="BZ602">
        <v>0</v>
      </c>
      <c r="CA602">
        <v>0</v>
      </c>
      <c r="CB602" t="s">
        <v>3</v>
      </c>
      <c r="CE602">
        <v>0</v>
      </c>
      <c r="CF602">
        <v>0</v>
      </c>
      <c r="CG602">
        <v>0</v>
      </c>
      <c r="CH602">
        <v>34</v>
      </c>
      <c r="CI602">
        <v>0</v>
      </c>
      <c r="CJ602">
        <v>0</v>
      </c>
      <c r="CK602">
        <v>0</v>
      </c>
      <c r="CL602">
        <v>0</v>
      </c>
      <c r="CM602">
        <v>0</v>
      </c>
      <c r="CN602" t="s">
        <v>3</v>
      </c>
      <c r="CO602">
        <v>0</v>
      </c>
      <c r="CP602">
        <f t="shared" si="392"/>
        <v>0</v>
      </c>
      <c r="CQ602">
        <f t="shared" si="393"/>
        <v>40.659999999999997</v>
      </c>
      <c r="CR602">
        <f t="shared" si="394"/>
        <v>0</v>
      </c>
      <c r="CS602">
        <f t="shared" si="395"/>
        <v>0</v>
      </c>
      <c r="CT602">
        <f t="shared" si="396"/>
        <v>0</v>
      </c>
      <c r="CU602">
        <f t="shared" si="397"/>
        <v>0</v>
      </c>
      <c r="CV602">
        <f t="shared" si="398"/>
        <v>0</v>
      </c>
      <c r="CW602">
        <f t="shared" si="399"/>
        <v>0</v>
      </c>
      <c r="CX602">
        <f t="shared" si="400"/>
        <v>0</v>
      </c>
      <c r="CY602">
        <f t="shared" si="401"/>
        <v>0</v>
      </c>
      <c r="CZ602">
        <f t="shared" si="402"/>
        <v>0</v>
      </c>
      <c r="DC602" t="s">
        <v>3</v>
      </c>
      <c r="DD602" t="s">
        <v>3</v>
      </c>
      <c r="DE602" t="s">
        <v>3</v>
      </c>
      <c r="DF602" t="s">
        <v>3</v>
      </c>
      <c r="DG602" t="s">
        <v>3</v>
      </c>
      <c r="DH602" t="s">
        <v>3</v>
      </c>
      <c r="DI602" t="s">
        <v>3</v>
      </c>
      <c r="DJ602" t="s">
        <v>3</v>
      </c>
      <c r="DK602" t="s">
        <v>3</v>
      </c>
      <c r="DL602" t="s">
        <v>3</v>
      </c>
      <c r="DM602" t="s">
        <v>3</v>
      </c>
      <c r="DN602">
        <v>0</v>
      </c>
      <c r="DO602">
        <v>0</v>
      </c>
      <c r="DP602">
        <v>1</v>
      </c>
      <c r="DQ602">
        <v>1</v>
      </c>
      <c r="DU602">
        <v>1010</v>
      </c>
      <c r="DV602" t="s">
        <v>231</v>
      </c>
      <c r="DW602" t="s">
        <v>231</v>
      </c>
      <c r="DX602">
        <v>1</v>
      </c>
      <c r="DZ602" t="s">
        <v>3</v>
      </c>
      <c r="EA602" t="s">
        <v>3</v>
      </c>
      <c r="EB602" t="s">
        <v>3</v>
      </c>
      <c r="EC602" t="s">
        <v>3</v>
      </c>
      <c r="EE602">
        <v>78822660</v>
      </c>
      <c r="EF602">
        <v>8</v>
      </c>
      <c r="EG602" t="s">
        <v>225</v>
      </c>
      <c r="EH602">
        <v>0</v>
      </c>
      <c r="EI602" t="s">
        <v>3</v>
      </c>
      <c r="EJ602">
        <v>1</v>
      </c>
      <c r="EK602">
        <v>1100</v>
      </c>
      <c r="EL602" t="s">
        <v>226</v>
      </c>
      <c r="EM602" t="s">
        <v>227</v>
      </c>
      <c r="EO602" t="s">
        <v>3</v>
      </c>
      <c r="EQ602">
        <v>131072</v>
      </c>
      <c r="ER602">
        <v>40.659999999999997</v>
      </c>
      <c r="ES602">
        <v>40.659999999999997</v>
      </c>
      <c r="ET602">
        <v>0</v>
      </c>
      <c r="EU602">
        <v>0</v>
      </c>
      <c r="EV602">
        <v>0</v>
      </c>
      <c r="EW602">
        <v>0</v>
      </c>
      <c r="EX602">
        <v>0</v>
      </c>
      <c r="EY602">
        <v>0</v>
      </c>
      <c r="EZ602">
        <v>5</v>
      </c>
      <c r="FC602">
        <v>0</v>
      </c>
      <c r="FD602">
        <v>18</v>
      </c>
      <c r="FF602">
        <v>38.700000000000003</v>
      </c>
      <c r="FQ602">
        <v>0</v>
      </c>
      <c r="FR602">
        <v>0</v>
      </c>
      <c r="FS602">
        <v>0</v>
      </c>
      <c r="FX602">
        <v>0</v>
      </c>
      <c r="FY602">
        <v>0</v>
      </c>
      <c r="GA602" t="s">
        <v>250</v>
      </c>
      <c r="GD602">
        <v>1</v>
      </c>
      <c r="GF602">
        <v>-97222265</v>
      </c>
      <c r="GG602">
        <v>2</v>
      </c>
      <c r="GH602">
        <v>3</v>
      </c>
      <c r="GI602">
        <v>-2</v>
      </c>
      <c r="GJ602">
        <v>0</v>
      </c>
      <c r="GK602">
        <v>0</v>
      </c>
      <c r="GL602">
        <f t="shared" si="403"/>
        <v>0</v>
      </c>
      <c r="GM602">
        <f t="shared" si="404"/>
        <v>0</v>
      </c>
      <c r="GN602">
        <f t="shared" si="405"/>
        <v>0</v>
      </c>
      <c r="GO602">
        <f t="shared" si="406"/>
        <v>0</v>
      </c>
      <c r="GP602">
        <f t="shared" si="407"/>
        <v>0</v>
      </c>
      <c r="GR602">
        <v>1</v>
      </c>
      <c r="GS602">
        <v>1</v>
      </c>
      <c r="GT602">
        <v>0</v>
      </c>
      <c r="GU602" t="s">
        <v>3</v>
      </c>
      <c r="GV602">
        <f t="shared" si="408"/>
        <v>0</v>
      </c>
      <c r="GW602">
        <v>1</v>
      </c>
      <c r="GX602">
        <f t="shared" si="409"/>
        <v>0</v>
      </c>
      <c r="HA602">
        <v>0</v>
      </c>
      <c r="HB602">
        <v>0</v>
      </c>
      <c r="HC602">
        <f t="shared" si="410"/>
        <v>0</v>
      </c>
      <c r="HE602" t="s">
        <v>49</v>
      </c>
      <c r="HF602" t="s">
        <v>45</v>
      </c>
      <c r="HG602">
        <f t="shared" si="411"/>
        <v>0</v>
      </c>
      <c r="HM602" t="s">
        <v>3</v>
      </c>
      <c r="HN602" t="s">
        <v>3</v>
      </c>
      <c r="HO602" t="s">
        <v>3</v>
      </c>
      <c r="HP602" t="s">
        <v>3</v>
      </c>
      <c r="HQ602" t="s">
        <v>3</v>
      </c>
      <c r="HS602">
        <v>0</v>
      </c>
      <c r="IK602">
        <v>0</v>
      </c>
    </row>
    <row r="603" spans="1:255" x14ac:dyDescent="0.2">
      <c r="A603" s="8">
        <v>17</v>
      </c>
      <c r="B603" s="8">
        <v>0</v>
      </c>
      <c r="C603" s="8"/>
      <c r="D603" s="8"/>
      <c r="E603" s="8" t="s">
        <v>269</v>
      </c>
      <c r="F603" s="8" t="s">
        <v>198</v>
      </c>
      <c r="G603" s="8" t="s">
        <v>446</v>
      </c>
      <c r="H603" s="8" t="s">
        <v>231</v>
      </c>
      <c r="I603" s="8">
        <v>0</v>
      </c>
      <c r="J603" s="8">
        <v>0</v>
      </c>
      <c r="K603" s="8">
        <v>0</v>
      </c>
      <c r="L603" s="8">
        <v>3</v>
      </c>
      <c r="M603" s="8">
        <v>3</v>
      </c>
      <c r="N603" s="8">
        <f t="shared" si="371"/>
        <v>0</v>
      </c>
      <c r="O603" s="8">
        <f t="shared" si="372"/>
        <v>0</v>
      </c>
      <c r="P603" s="8">
        <f t="shared" si="373"/>
        <v>0</v>
      </c>
      <c r="Q603" s="8">
        <f t="shared" si="374"/>
        <v>0</v>
      </c>
      <c r="R603" s="8">
        <f t="shared" si="375"/>
        <v>0</v>
      </c>
      <c r="S603" s="8">
        <f t="shared" si="376"/>
        <v>0</v>
      </c>
      <c r="T603" s="8">
        <f t="shared" si="377"/>
        <v>0</v>
      </c>
      <c r="U603" s="8">
        <f t="shared" si="378"/>
        <v>0</v>
      </c>
      <c r="V603" s="8">
        <f t="shared" si="379"/>
        <v>0</v>
      </c>
      <c r="W603" s="8">
        <f t="shared" si="380"/>
        <v>0</v>
      </c>
      <c r="X603" s="8">
        <f t="shared" si="381"/>
        <v>0</v>
      </c>
      <c r="Y603" s="8">
        <f t="shared" si="382"/>
        <v>0</v>
      </c>
      <c r="Z603" s="8"/>
      <c r="AA603" s="8">
        <v>82273856</v>
      </c>
      <c r="AB603" s="8">
        <f t="shared" si="383"/>
        <v>3106.62</v>
      </c>
      <c r="AC603" s="8">
        <f t="shared" si="384"/>
        <v>3106.62</v>
      </c>
      <c r="AD603" s="8">
        <f t="shared" si="385"/>
        <v>0</v>
      </c>
      <c r="AE603" s="8">
        <f t="shared" si="386"/>
        <v>0</v>
      </c>
      <c r="AF603" s="8">
        <f t="shared" si="387"/>
        <v>0</v>
      </c>
      <c r="AG603" s="8">
        <f t="shared" si="388"/>
        <v>0</v>
      </c>
      <c r="AH603" s="8">
        <f t="shared" si="389"/>
        <v>0</v>
      </c>
      <c r="AI603" s="8">
        <f t="shared" si="390"/>
        <v>0</v>
      </c>
      <c r="AJ603" s="8">
        <f t="shared" si="391"/>
        <v>0</v>
      </c>
      <c r="AK603" s="8">
        <v>3106.62</v>
      </c>
      <c r="AL603" s="8">
        <v>3106.62</v>
      </c>
      <c r="AM603" s="8">
        <v>0</v>
      </c>
      <c r="AN603" s="8">
        <v>0</v>
      </c>
      <c r="AO603" s="8">
        <v>0</v>
      </c>
      <c r="AP603" s="8">
        <v>0</v>
      </c>
      <c r="AQ603" s="8">
        <v>0</v>
      </c>
      <c r="AR603" s="8">
        <v>0</v>
      </c>
      <c r="AS603" s="8">
        <v>0</v>
      </c>
      <c r="AT603" s="8">
        <v>0</v>
      </c>
      <c r="AU603" s="8">
        <v>0</v>
      </c>
      <c r="AV603" s="8">
        <v>1</v>
      </c>
      <c r="AW603" s="8">
        <v>1</v>
      </c>
      <c r="AX603" s="8"/>
      <c r="AY603" s="8"/>
      <c r="AZ603" s="8">
        <v>1</v>
      </c>
      <c r="BA603" s="8">
        <v>1</v>
      </c>
      <c r="BB603" s="8">
        <v>1</v>
      </c>
      <c r="BC603" s="8">
        <v>1</v>
      </c>
      <c r="BD603" s="8" t="s">
        <v>3</v>
      </c>
      <c r="BE603" s="8" t="s">
        <v>3</v>
      </c>
      <c r="BF603" s="8" t="s">
        <v>3</v>
      </c>
      <c r="BG603" s="8" t="s">
        <v>3</v>
      </c>
      <c r="BH603" s="8">
        <v>3</v>
      </c>
      <c r="BI603" s="8">
        <v>1</v>
      </c>
      <c r="BJ603" s="8" t="s">
        <v>3</v>
      </c>
      <c r="BK603" s="8"/>
      <c r="BL603" s="8"/>
      <c r="BM603" s="8">
        <v>1100</v>
      </c>
      <c r="BN603" s="8">
        <v>0</v>
      </c>
      <c r="BO603" s="8" t="s">
        <v>3</v>
      </c>
      <c r="BP603" s="8">
        <v>0</v>
      </c>
      <c r="BQ603" s="8">
        <v>8</v>
      </c>
      <c r="BR603" s="8">
        <v>0</v>
      </c>
      <c r="BS603" s="8">
        <v>1</v>
      </c>
      <c r="BT603" s="8">
        <v>1</v>
      </c>
      <c r="BU603" s="8">
        <v>1</v>
      </c>
      <c r="BV603" s="8">
        <v>1</v>
      </c>
      <c r="BW603" s="8">
        <v>1</v>
      </c>
      <c r="BX603" s="8">
        <v>1</v>
      </c>
      <c r="BY603" s="8" t="s">
        <v>3</v>
      </c>
      <c r="BZ603" s="8">
        <v>0</v>
      </c>
      <c r="CA603" s="8">
        <v>0</v>
      </c>
      <c r="CB603" s="8" t="s">
        <v>3</v>
      </c>
      <c r="CC603" s="8"/>
      <c r="CD603" s="8"/>
      <c r="CE603" s="8">
        <v>0</v>
      </c>
      <c r="CF603" s="8">
        <v>0</v>
      </c>
      <c r="CG603" s="8">
        <v>0</v>
      </c>
      <c r="CH603" s="8">
        <v>35</v>
      </c>
      <c r="CI603" s="8">
        <v>0</v>
      </c>
      <c r="CJ603" s="8">
        <v>0</v>
      </c>
      <c r="CK603" s="8">
        <v>0</v>
      </c>
      <c r="CL603" s="8">
        <v>0</v>
      </c>
      <c r="CM603" s="8">
        <v>0</v>
      </c>
      <c r="CN603" s="8" t="s">
        <v>3</v>
      </c>
      <c r="CO603" s="8">
        <v>0</v>
      </c>
      <c r="CP603" s="8">
        <f t="shared" si="392"/>
        <v>0</v>
      </c>
      <c r="CQ603" s="8">
        <f t="shared" si="393"/>
        <v>3106.62</v>
      </c>
      <c r="CR603" s="8">
        <f t="shared" si="394"/>
        <v>0</v>
      </c>
      <c r="CS603" s="8">
        <f t="shared" si="395"/>
        <v>0</v>
      </c>
      <c r="CT603" s="8">
        <f t="shared" si="396"/>
        <v>0</v>
      </c>
      <c r="CU603" s="8">
        <f t="shared" si="397"/>
        <v>0</v>
      </c>
      <c r="CV603" s="8">
        <f t="shared" si="398"/>
        <v>0</v>
      </c>
      <c r="CW603" s="8">
        <f t="shared" si="399"/>
        <v>0</v>
      </c>
      <c r="CX603" s="8">
        <f t="shared" si="400"/>
        <v>0</v>
      </c>
      <c r="CY603" s="8">
        <f t="shared" si="401"/>
        <v>0</v>
      </c>
      <c r="CZ603" s="8">
        <f t="shared" si="402"/>
        <v>0</v>
      </c>
      <c r="DA603" s="8"/>
      <c r="DB603" s="8"/>
      <c r="DC603" s="8" t="s">
        <v>3</v>
      </c>
      <c r="DD603" s="8" t="s">
        <v>3</v>
      </c>
      <c r="DE603" s="8" t="s">
        <v>3</v>
      </c>
      <c r="DF603" s="8" t="s">
        <v>3</v>
      </c>
      <c r="DG603" s="8" t="s">
        <v>3</v>
      </c>
      <c r="DH603" s="8" t="s">
        <v>3</v>
      </c>
      <c r="DI603" s="8" t="s">
        <v>3</v>
      </c>
      <c r="DJ603" s="8" t="s">
        <v>3</v>
      </c>
      <c r="DK603" s="8" t="s">
        <v>3</v>
      </c>
      <c r="DL603" s="8" t="s">
        <v>3</v>
      </c>
      <c r="DM603" s="8" t="s">
        <v>3</v>
      </c>
      <c r="DN603" s="8">
        <v>0</v>
      </c>
      <c r="DO603" s="8">
        <v>0</v>
      </c>
      <c r="DP603" s="8">
        <v>1</v>
      </c>
      <c r="DQ603" s="8">
        <v>1</v>
      </c>
      <c r="DR603" s="8"/>
      <c r="DS603" s="8"/>
      <c r="DT603" s="8"/>
      <c r="DU603" s="8">
        <v>1010</v>
      </c>
      <c r="DV603" s="8" t="s">
        <v>231</v>
      </c>
      <c r="DW603" s="8" t="s">
        <v>231</v>
      </c>
      <c r="DX603" s="8">
        <v>1</v>
      </c>
      <c r="DY603" s="8"/>
      <c r="DZ603" s="8" t="s">
        <v>3</v>
      </c>
      <c r="EA603" s="8" t="s">
        <v>3</v>
      </c>
      <c r="EB603" s="8" t="s">
        <v>3</v>
      </c>
      <c r="EC603" s="8" t="s">
        <v>3</v>
      </c>
      <c r="ED603" s="8"/>
      <c r="EE603" s="8">
        <v>78822660</v>
      </c>
      <c r="EF603" s="8">
        <v>8</v>
      </c>
      <c r="EG603" s="8" t="s">
        <v>225</v>
      </c>
      <c r="EH603" s="8">
        <v>0</v>
      </c>
      <c r="EI603" s="8" t="s">
        <v>3</v>
      </c>
      <c r="EJ603" s="8">
        <v>1</v>
      </c>
      <c r="EK603" s="8">
        <v>1100</v>
      </c>
      <c r="EL603" s="8" t="s">
        <v>226</v>
      </c>
      <c r="EM603" s="8" t="s">
        <v>227</v>
      </c>
      <c r="EN603" s="8"/>
      <c r="EO603" s="8" t="s">
        <v>3</v>
      </c>
      <c r="EP603" s="8"/>
      <c r="EQ603" s="8">
        <v>131072</v>
      </c>
      <c r="ER603" s="8">
        <v>3106.62</v>
      </c>
      <c r="ES603" s="8">
        <v>3106.62</v>
      </c>
      <c r="ET603" s="8">
        <v>0</v>
      </c>
      <c r="EU603" s="8">
        <v>0</v>
      </c>
      <c r="EV603" s="8">
        <v>0</v>
      </c>
      <c r="EW603" s="8">
        <v>0</v>
      </c>
      <c r="EX603" s="8">
        <v>0</v>
      </c>
      <c r="EY603" s="8">
        <v>0</v>
      </c>
      <c r="EZ603" s="8">
        <v>5</v>
      </c>
      <c r="FA603" s="8"/>
      <c r="FB603" s="8"/>
      <c r="FC603" s="8">
        <v>0</v>
      </c>
      <c r="FD603" s="8">
        <v>18</v>
      </c>
      <c r="FE603" s="8"/>
      <c r="FF603" s="8">
        <v>2957</v>
      </c>
      <c r="FG603" s="8"/>
      <c r="FH603" s="8"/>
      <c r="FI603" s="8"/>
      <c r="FJ603" s="8"/>
      <c r="FK603" s="8"/>
      <c r="FL603" s="8"/>
      <c r="FM603" s="8"/>
      <c r="FN603" s="8"/>
      <c r="FO603" s="8"/>
      <c r="FP603" s="8"/>
      <c r="FQ603" s="8">
        <v>0</v>
      </c>
      <c r="FR603" s="8">
        <v>0</v>
      </c>
      <c r="FS603" s="8">
        <v>0</v>
      </c>
      <c r="FT603" s="8"/>
      <c r="FU603" s="8"/>
      <c r="FV603" s="8"/>
      <c r="FW603" s="8"/>
      <c r="FX603" s="8">
        <v>0</v>
      </c>
      <c r="FY603" s="8">
        <v>0</v>
      </c>
      <c r="FZ603" s="8"/>
      <c r="GA603" s="8" t="s">
        <v>447</v>
      </c>
      <c r="GB603" s="8"/>
      <c r="GC603" s="8"/>
      <c r="GD603" s="8">
        <v>1</v>
      </c>
      <c r="GE603" s="8"/>
      <c r="GF603" s="8">
        <v>1497419514</v>
      </c>
      <c r="GG603" s="8">
        <v>2</v>
      </c>
      <c r="GH603" s="8">
        <v>3</v>
      </c>
      <c r="GI603" s="8">
        <v>-2</v>
      </c>
      <c r="GJ603" s="8">
        <v>0</v>
      </c>
      <c r="GK603" s="8">
        <v>0</v>
      </c>
      <c r="GL603" s="8">
        <f t="shared" si="403"/>
        <v>0</v>
      </c>
      <c r="GM603" s="8">
        <f t="shared" si="404"/>
        <v>0</v>
      </c>
      <c r="GN603" s="8">
        <f t="shared" si="405"/>
        <v>0</v>
      </c>
      <c r="GO603" s="8">
        <f t="shared" si="406"/>
        <v>0</v>
      </c>
      <c r="GP603" s="8">
        <f t="shared" si="407"/>
        <v>0</v>
      </c>
      <c r="GQ603" s="8"/>
      <c r="GR603" s="8">
        <v>1</v>
      </c>
      <c r="GS603" s="8">
        <v>1</v>
      </c>
      <c r="GT603" s="8">
        <v>0</v>
      </c>
      <c r="GU603" s="8" t="s">
        <v>3</v>
      </c>
      <c r="GV603" s="8">
        <f t="shared" si="408"/>
        <v>0</v>
      </c>
      <c r="GW603" s="8">
        <v>1</v>
      </c>
      <c r="GX603" s="8">
        <f t="shared" si="409"/>
        <v>0</v>
      </c>
      <c r="GY603" s="8"/>
      <c r="GZ603" s="8"/>
      <c r="HA603" s="8">
        <v>0</v>
      </c>
      <c r="HB603" s="8">
        <v>0</v>
      </c>
      <c r="HC603" s="8">
        <f t="shared" si="410"/>
        <v>0</v>
      </c>
      <c r="HD603" s="8"/>
      <c r="HE603" s="8" t="s">
        <v>49</v>
      </c>
      <c r="HF603" s="8" t="s">
        <v>45</v>
      </c>
      <c r="HG603" s="8">
        <f t="shared" si="411"/>
        <v>0</v>
      </c>
      <c r="HH603" s="8"/>
      <c r="HI603" s="8"/>
      <c r="HJ603" s="8"/>
      <c r="HK603" s="8"/>
      <c r="HL603" s="8"/>
      <c r="HM603" s="8" t="s">
        <v>3</v>
      </c>
      <c r="HN603" s="8" t="s">
        <v>3</v>
      </c>
      <c r="HO603" s="8" t="s">
        <v>3</v>
      </c>
      <c r="HP603" s="8" t="s">
        <v>3</v>
      </c>
      <c r="HQ603" s="8" t="s">
        <v>3</v>
      </c>
      <c r="HR603" s="8"/>
      <c r="HS603" s="8">
        <v>0</v>
      </c>
      <c r="HT603" s="8"/>
      <c r="HU603" s="8"/>
      <c r="HV603" s="8"/>
      <c r="HW603" s="8"/>
      <c r="HX603" s="8"/>
      <c r="HY603" s="8"/>
      <c r="HZ603" s="8"/>
      <c r="IA603" s="8"/>
      <c r="IB603" s="8"/>
      <c r="IC603" s="8"/>
      <c r="ID603" s="8"/>
      <c r="IE603" s="8"/>
      <c r="IF603" s="8"/>
      <c r="IG603" s="8"/>
      <c r="IH603" s="8"/>
      <c r="II603" s="8"/>
      <c r="IJ603" s="8"/>
      <c r="IK603" s="8">
        <v>0</v>
      </c>
      <c r="IL603" s="8"/>
      <c r="IM603" s="8"/>
      <c r="IN603" s="8"/>
      <c r="IO603" s="8"/>
      <c r="IP603" s="8"/>
      <c r="IQ603" s="8"/>
      <c r="IR603" s="8"/>
      <c r="IS603" s="8"/>
      <c r="IT603" s="8"/>
      <c r="IU603" s="8"/>
    </row>
    <row r="604" spans="1:255" x14ac:dyDescent="0.2">
      <c r="A604">
        <v>17</v>
      </c>
      <c r="B604">
        <v>0</v>
      </c>
      <c r="E604" t="s">
        <v>269</v>
      </c>
      <c r="F604" t="s">
        <v>198</v>
      </c>
      <c r="G604" t="s">
        <v>446</v>
      </c>
      <c r="H604" t="s">
        <v>231</v>
      </c>
      <c r="I604">
        <v>0</v>
      </c>
      <c r="J604">
        <v>0</v>
      </c>
      <c r="K604">
        <v>0</v>
      </c>
      <c r="L604">
        <v>3</v>
      </c>
      <c r="M604">
        <v>3</v>
      </c>
      <c r="N604">
        <f t="shared" si="371"/>
        <v>0</v>
      </c>
      <c r="O604">
        <f t="shared" si="372"/>
        <v>0</v>
      </c>
      <c r="P604">
        <f t="shared" si="373"/>
        <v>0</v>
      </c>
      <c r="Q604">
        <f t="shared" si="374"/>
        <v>0</v>
      </c>
      <c r="R604">
        <f t="shared" si="375"/>
        <v>0</v>
      </c>
      <c r="S604">
        <f t="shared" si="376"/>
        <v>0</v>
      </c>
      <c r="T604">
        <f t="shared" si="377"/>
        <v>0</v>
      </c>
      <c r="U604">
        <f t="shared" si="378"/>
        <v>0</v>
      </c>
      <c r="V604">
        <f t="shared" si="379"/>
        <v>0</v>
      </c>
      <c r="W604">
        <f t="shared" si="380"/>
        <v>0</v>
      </c>
      <c r="X604">
        <f t="shared" si="381"/>
        <v>0</v>
      </c>
      <c r="Y604">
        <f t="shared" si="382"/>
        <v>0</v>
      </c>
      <c r="AA604">
        <v>82273791</v>
      </c>
      <c r="AB604">
        <f t="shared" si="383"/>
        <v>3106.62</v>
      </c>
      <c r="AC604">
        <f t="shared" si="384"/>
        <v>3106.62</v>
      </c>
      <c r="AD604">
        <f t="shared" si="385"/>
        <v>0</v>
      </c>
      <c r="AE604">
        <f t="shared" si="386"/>
        <v>0</v>
      </c>
      <c r="AF604">
        <f t="shared" si="387"/>
        <v>0</v>
      </c>
      <c r="AG604">
        <f t="shared" si="388"/>
        <v>0</v>
      </c>
      <c r="AH604">
        <f t="shared" si="389"/>
        <v>0</v>
      </c>
      <c r="AI604">
        <f t="shared" si="390"/>
        <v>0</v>
      </c>
      <c r="AJ604">
        <f t="shared" si="391"/>
        <v>0</v>
      </c>
      <c r="AK604">
        <v>3106.62</v>
      </c>
      <c r="AL604">
        <v>3106.62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  <c r="AS604">
        <v>0</v>
      </c>
      <c r="AT604">
        <v>0</v>
      </c>
      <c r="AU604">
        <v>0</v>
      </c>
      <c r="AV604">
        <v>1</v>
      </c>
      <c r="AW604">
        <v>1</v>
      </c>
      <c r="AZ604">
        <v>1</v>
      </c>
      <c r="BA604">
        <v>1</v>
      </c>
      <c r="BB604">
        <v>1</v>
      </c>
      <c r="BC604">
        <v>1</v>
      </c>
      <c r="BD604" t="s">
        <v>3</v>
      </c>
      <c r="BE604" t="s">
        <v>3</v>
      </c>
      <c r="BF604" t="s">
        <v>3</v>
      </c>
      <c r="BG604" t="s">
        <v>3</v>
      </c>
      <c r="BH604">
        <v>3</v>
      </c>
      <c r="BI604">
        <v>1</v>
      </c>
      <c r="BJ604" t="s">
        <v>3</v>
      </c>
      <c r="BM604">
        <v>1100</v>
      </c>
      <c r="BN604">
        <v>0</v>
      </c>
      <c r="BO604" t="s">
        <v>3</v>
      </c>
      <c r="BP604">
        <v>0</v>
      </c>
      <c r="BQ604">
        <v>8</v>
      </c>
      <c r="BR604">
        <v>0</v>
      </c>
      <c r="BS604">
        <v>1</v>
      </c>
      <c r="BT604">
        <v>1</v>
      </c>
      <c r="BU604">
        <v>1</v>
      </c>
      <c r="BV604">
        <v>1</v>
      </c>
      <c r="BW604">
        <v>1</v>
      </c>
      <c r="BX604">
        <v>1</v>
      </c>
      <c r="BY604" t="s">
        <v>3</v>
      </c>
      <c r="BZ604">
        <v>0</v>
      </c>
      <c r="CA604">
        <v>0</v>
      </c>
      <c r="CB604" t="s">
        <v>3</v>
      </c>
      <c r="CE604">
        <v>0</v>
      </c>
      <c r="CF604">
        <v>0</v>
      </c>
      <c r="CG604">
        <v>0</v>
      </c>
      <c r="CH604">
        <v>35</v>
      </c>
      <c r="CI604">
        <v>0</v>
      </c>
      <c r="CJ604">
        <v>0</v>
      </c>
      <c r="CK604">
        <v>0</v>
      </c>
      <c r="CL604">
        <v>0</v>
      </c>
      <c r="CM604">
        <v>0</v>
      </c>
      <c r="CN604" t="s">
        <v>3</v>
      </c>
      <c r="CO604">
        <v>0</v>
      </c>
      <c r="CP604">
        <f t="shared" si="392"/>
        <v>0</v>
      </c>
      <c r="CQ604">
        <f t="shared" si="393"/>
        <v>3106.62</v>
      </c>
      <c r="CR604">
        <f t="shared" si="394"/>
        <v>0</v>
      </c>
      <c r="CS604">
        <f t="shared" si="395"/>
        <v>0</v>
      </c>
      <c r="CT604">
        <f t="shared" si="396"/>
        <v>0</v>
      </c>
      <c r="CU604">
        <f t="shared" si="397"/>
        <v>0</v>
      </c>
      <c r="CV604">
        <f t="shared" si="398"/>
        <v>0</v>
      </c>
      <c r="CW604">
        <f t="shared" si="399"/>
        <v>0</v>
      </c>
      <c r="CX604">
        <f t="shared" si="400"/>
        <v>0</v>
      </c>
      <c r="CY604">
        <f t="shared" si="401"/>
        <v>0</v>
      </c>
      <c r="CZ604">
        <f t="shared" si="402"/>
        <v>0</v>
      </c>
      <c r="DC604" t="s">
        <v>3</v>
      </c>
      <c r="DD604" t="s">
        <v>3</v>
      </c>
      <c r="DE604" t="s">
        <v>3</v>
      </c>
      <c r="DF604" t="s">
        <v>3</v>
      </c>
      <c r="DG604" t="s">
        <v>3</v>
      </c>
      <c r="DH604" t="s">
        <v>3</v>
      </c>
      <c r="DI604" t="s">
        <v>3</v>
      </c>
      <c r="DJ604" t="s">
        <v>3</v>
      </c>
      <c r="DK604" t="s">
        <v>3</v>
      </c>
      <c r="DL604" t="s">
        <v>3</v>
      </c>
      <c r="DM604" t="s">
        <v>3</v>
      </c>
      <c r="DN604">
        <v>0</v>
      </c>
      <c r="DO604">
        <v>0</v>
      </c>
      <c r="DP604">
        <v>1</v>
      </c>
      <c r="DQ604">
        <v>1</v>
      </c>
      <c r="DU604">
        <v>1010</v>
      </c>
      <c r="DV604" t="s">
        <v>231</v>
      </c>
      <c r="DW604" t="s">
        <v>231</v>
      </c>
      <c r="DX604">
        <v>1</v>
      </c>
      <c r="DZ604" t="s">
        <v>3</v>
      </c>
      <c r="EA604" t="s">
        <v>3</v>
      </c>
      <c r="EB604" t="s">
        <v>3</v>
      </c>
      <c r="EC604" t="s">
        <v>3</v>
      </c>
      <c r="EE604">
        <v>78822660</v>
      </c>
      <c r="EF604">
        <v>8</v>
      </c>
      <c r="EG604" t="s">
        <v>225</v>
      </c>
      <c r="EH604">
        <v>0</v>
      </c>
      <c r="EI604" t="s">
        <v>3</v>
      </c>
      <c r="EJ604">
        <v>1</v>
      </c>
      <c r="EK604">
        <v>1100</v>
      </c>
      <c r="EL604" t="s">
        <v>226</v>
      </c>
      <c r="EM604" t="s">
        <v>227</v>
      </c>
      <c r="EO604" t="s">
        <v>3</v>
      </c>
      <c r="EQ604">
        <v>131072</v>
      </c>
      <c r="ER604">
        <v>3106.62</v>
      </c>
      <c r="ES604">
        <v>3106.62</v>
      </c>
      <c r="ET604">
        <v>0</v>
      </c>
      <c r="EU604">
        <v>0</v>
      </c>
      <c r="EV604">
        <v>0</v>
      </c>
      <c r="EW604">
        <v>0</v>
      </c>
      <c r="EX604">
        <v>0</v>
      </c>
      <c r="EY604">
        <v>0</v>
      </c>
      <c r="EZ604">
        <v>5</v>
      </c>
      <c r="FC604">
        <v>0</v>
      </c>
      <c r="FD604">
        <v>18</v>
      </c>
      <c r="FF604">
        <v>2957</v>
      </c>
      <c r="FQ604">
        <v>0</v>
      </c>
      <c r="FR604">
        <v>0</v>
      </c>
      <c r="FS604">
        <v>0</v>
      </c>
      <c r="FX604">
        <v>0</v>
      </c>
      <c r="FY604">
        <v>0</v>
      </c>
      <c r="GA604" t="s">
        <v>447</v>
      </c>
      <c r="GD604">
        <v>1</v>
      </c>
      <c r="GF604">
        <v>1497419514</v>
      </c>
      <c r="GG604">
        <v>2</v>
      </c>
      <c r="GH604">
        <v>3</v>
      </c>
      <c r="GI604">
        <v>-2</v>
      </c>
      <c r="GJ604">
        <v>0</v>
      </c>
      <c r="GK604">
        <v>0</v>
      </c>
      <c r="GL604">
        <f t="shared" si="403"/>
        <v>0</v>
      </c>
      <c r="GM604">
        <f t="shared" si="404"/>
        <v>0</v>
      </c>
      <c r="GN604">
        <f t="shared" si="405"/>
        <v>0</v>
      </c>
      <c r="GO604">
        <f t="shared" si="406"/>
        <v>0</v>
      </c>
      <c r="GP604">
        <f t="shared" si="407"/>
        <v>0</v>
      </c>
      <c r="GR604">
        <v>1</v>
      </c>
      <c r="GS604">
        <v>1</v>
      </c>
      <c r="GT604">
        <v>0</v>
      </c>
      <c r="GU604" t="s">
        <v>3</v>
      </c>
      <c r="GV604">
        <f t="shared" si="408"/>
        <v>0</v>
      </c>
      <c r="GW604">
        <v>1</v>
      </c>
      <c r="GX604">
        <f t="shared" si="409"/>
        <v>0</v>
      </c>
      <c r="HA604">
        <v>0</v>
      </c>
      <c r="HB604">
        <v>0</v>
      </c>
      <c r="HC604">
        <f t="shared" si="410"/>
        <v>0</v>
      </c>
      <c r="HE604" t="s">
        <v>49</v>
      </c>
      <c r="HF604" t="s">
        <v>45</v>
      </c>
      <c r="HG604">
        <f t="shared" si="411"/>
        <v>0</v>
      </c>
      <c r="HM604" t="s">
        <v>3</v>
      </c>
      <c r="HN604" t="s">
        <v>3</v>
      </c>
      <c r="HO604" t="s">
        <v>3</v>
      </c>
      <c r="HP604" t="s">
        <v>3</v>
      </c>
      <c r="HQ604" t="s">
        <v>3</v>
      </c>
      <c r="HS604">
        <v>0</v>
      </c>
      <c r="IK604">
        <v>0</v>
      </c>
    </row>
    <row r="605" spans="1:255" x14ac:dyDescent="0.2">
      <c r="A605" s="8">
        <v>17</v>
      </c>
      <c r="B605" s="8">
        <v>0</v>
      </c>
      <c r="C605" s="8"/>
      <c r="D605" s="8"/>
      <c r="E605" s="8" t="s">
        <v>271</v>
      </c>
      <c r="F605" s="8" t="s">
        <v>198</v>
      </c>
      <c r="G605" s="8" t="s">
        <v>448</v>
      </c>
      <c r="H605" s="8" t="s">
        <v>231</v>
      </c>
      <c r="I605" s="8">
        <v>0</v>
      </c>
      <c r="J605" s="8">
        <v>0</v>
      </c>
      <c r="K605" s="8">
        <v>0</v>
      </c>
      <c r="L605" s="8">
        <v>6</v>
      </c>
      <c r="M605" s="8">
        <v>6</v>
      </c>
      <c r="N605" s="8">
        <f t="shared" si="371"/>
        <v>0</v>
      </c>
      <c r="O605" s="8">
        <f t="shared" si="372"/>
        <v>0</v>
      </c>
      <c r="P605" s="8">
        <f t="shared" si="373"/>
        <v>0</v>
      </c>
      <c r="Q605" s="8">
        <f t="shared" si="374"/>
        <v>0</v>
      </c>
      <c r="R605" s="8">
        <f t="shared" si="375"/>
        <v>0</v>
      </c>
      <c r="S605" s="8">
        <f t="shared" si="376"/>
        <v>0</v>
      </c>
      <c r="T605" s="8">
        <f t="shared" si="377"/>
        <v>0</v>
      </c>
      <c r="U605" s="8">
        <f t="shared" si="378"/>
        <v>0</v>
      </c>
      <c r="V605" s="8">
        <f t="shared" si="379"/>
        <v>0</v>
      </c>
      <c r="W605" s="8">
        <f t="shared" si="380"/>
        <v>0</v>
      </c>
      <c r="X605" s="8">
        <f t="shared" si="381"/>
        <v>0</v>
      </c>
      <c r="Y605" s="8">
        <f t="shared" si="382"/>
        <v>0</v>
      </c>
      <c r="Z605" s="8"/>
      <c r="AA605" s="8">
        <v>82273856</v>
      </c>
      <c r="AB605" s="8">
        <f t="shared" si="383"/>
        <v>177.77</v>
      </c>
      <c r="AC605" s="8">
        <f t="shared" si="384"/>
        <v>177.77</v>
      </c>
      <c r="AD605" s="8">
        <f t="shared" si="385"/>
        <v>0</v>
      </c>
      <c r="AE605" s="8">
        <f t="shared" si="386"/>
        <v>0</v>
      </c>
      <c r="AF605" s="8">
        <f t="shared" si="387"/>
        <v>0</v>
      </c>
      <c r="AG605" s="8">
        <f t="shared" si="388"/>
        <v>0</v>
      </c>
      <c r="AH605" s="8">
        <f t="shared" si="389"/>
        <v>0</v>
      </c>
      <c r="AI605" s="8">
        <f t="shared" si="390"/>
        <v>0</v>
      </c>
      <c r="AJ605" s="8">
        <f t="shared" si="391"/>
        <v>0</v>
      </c>
      <c r="AK605" s="8">
        <v>177.77</v>
      </c>
      <c r="AL605" s="8">
        <v>177.77</v>
      </c>
      <c r="AM605" s="8">
        <v>0</v>
      </c>
      <c r="AN605" s="8">
        <v>0</v>
      </c>
      <c r="AO605" s="8">
        <v>0</v>
      </c>
      <c r="AP605" s="8">
        <v>0</v>
      </c>
      <c r="AQ605" s="8">
        <v>0</v>
      </c>
      <c r="AR605" s="8">
        <v>0</v>
      </c>
      <c r="AS605" s="8">
        <v>0</v>
      </c>
      <c r="AT605" s="8">
        <v>0</v>
      </c>
      <c r="AU605" s="8">
        <v>0</v>
      </c>
      <c r="AV605" s="8">
        <v>1</v>
      </c>
      <c r="AW605" s="8">
        <v>1</v>
      </c>
      <c r="AX605" s="8"/>
      <c r="AY605" s="8"/>
      <c r="AZ605" s="8">
        <v>1</v>
      </c>
      <c r="BA605" s="8">
        <v>1</v>
      </c>
      <c r="BB605" s="8">
        <v>1</v>
      </c>
      <c r="BC605" s="8">
        <v>1</v>
      </c>
      <c r="BD605" s="8" t="s">
        <v>3</v>
      </c>
      <c r="BE605" s="8" t="s">
        <v>3</v>
      </c>
      <c r="BF605" s="8" t="s">
        <v>3</v>
      </c>
      <c r="BG605" s="8" t="s">
        <v>3</v>
      </c>
      <c r="BH605" s="8">
        <v>3</v>
      </c>
      <c r="BI605" s="8">
        <v>1</v>
      </c>
      <c r="BJ605" s="8" t="s">
        <v>3</v>
      </c>
      <c r="BK605" s="8"/>
      <c r="BL605" s="8"/>
      <c r="BM605" s="8">
        <v>1100</v>
      </c>
      <c r="BN605" s="8">
        <v>0</v>
      </c>
      <c r="BO605" s="8" t="s">
        <v>3</v>
      </c>
      <c r="BP605" s="8">
        <v>0</v>
      </c>
      <c r="BQ605" s="8">
        <v>8</v>
      </c>
      <c r="BR605" s="8">
        <v>0</v>
      </c>
      <c r="BS605" s="8">
        <v>1</v>
      </c>
      <c r="BT605" s="8">
        <v>1</v>
      </c>
      <c r="BU605" s="8">
        <v>1</v>
      </c>
      <c r="BV605" s="8">
        <v>1</v>
      </c>
      <c r="BW605" s="8">
        <v>1</v>
      </c>
      <c r="BX605" s="8">
        <v>1</v>
      </c>
      <c r="BY605" s="8" t="s">
        <v>3</v>
      </c>
      <c r="BZ605" s="8">
        <v>0</v>
      </c>
      <c r="CA605" s="8">
        <v>0</v>
      </c>
      <c r="CB605" s="8" t="s">
        <v>3</v>
      </c>
      <c r="CC605" s="8"/>
      <c r="CD605" s="8"/>
      <c r="CE605" s="8">
        <v>0</v>
      </c>
      <c r="CF605" s="8">
        <v>0</v>
      </c>
      <c r="CG605" s="8">
        <v>0</v>
      </c>
      <c r="CH605" s="8">
        <v>36</v>
      </c>
      <c r="CI605" s="8">
        <v>0</v>
      </c>
      <c r="CJ605" s="8">
        <v>0</v>
      </c>
      <c r="CK605" s="8">
        <v>0</v>
      </c>
      <c r="CL605" s="8">
        <v>0</v>
      </c>
      <c r="CM605" s="8">
        <v>0</v>
      </c>
      <c r="CN605" s="8" t="s">
        <v>3</v>
      </c>
      <c r="CO605" s="8">
        <v>0</v>
      </c>
      <c r="CP605" s="8">
        <f t="shared" si="392"/>
        <v>0</v>
      </c>
      <c r="CQ605" s="8">
        <f t="shared" si="393"/>
        <v>177.77</v>
      </c>
      <c r="CR605" s="8">
        <f t="shared" si="394"/>
        <v>0</v>
      </c>
      <c r="CS605" s="8">
        <f t="shared" si="395"/>
        <v>0</v>
      </c>
      <c r="CT605" s="8">
        <f t="shared" si="396"/>
        <v>0</v>
      </c>
      <c r="CU605" s="8">
        <f t="shared" si="397"/>
        <v>0</v>
      </c>
      <c r="CV605" s="8">
        <f t="shared" si="398"/>
        <v>0</v>
      </c>
      <c r="CW605" s="8">
        <f t="shared" si="399"/>
        <v>0</v>
      </c>
      <c r="CX605" s="8">
        <f t="shared" si="400"/>
        <v>0</v>
      </c>
      <c r="CY605" s="8">
        <f t="shared" si="401"/>
        <v>0</v>
      </c>
      <c r="CZ605" s="8">
        <f t="shared" si="402"/>
        <v>0</v>
      </c>
      <c r="DA605" s="8"/>
      <c r="DB605" s="8"/>
      <c r="DC605" s="8" t="s">
        <v>3</v>
      </c>
      <c r="DD605" s="8" t="s">
        <v>3</v>
      </c>
      <c r="DE605" s="8" t="s">
        <v>3</v>
      </c>
      <c r="DF605" s="8" t="s">
        <v>3</v>
      </c>
      <c r="DG605" s="8" t="s">
        <v>3</v>
      </c>
      <c r="DH605" s="8" t="s">
        <v>3</v>
      </c>
      <c r="DI605" s="8" t="s">
        <v>3</v>
      </c>
      <c r="DJ605" s="8" t="s">
        <v>3</v>
      </c>
      <c r="DK605" s="8" t="s">
        <v>3</v>
      </c>
      <c r="DL605" s="8" t="s">
        <v>3</v>
      </c>
      <c r="DM605" s="8" t="s">
        <v>3</v>
      </c>
      <c r="DN605" s="8">
        <v>0</v>
      </c>
      <c r="DO605" s="8">
        <v>0</v>
      </c>
      <c r="DP605" s="8">
        <v>1</v>
      </c>
      <c r="DQ605" s="8">
        <v>1</v>
      </c>
      <c r="DR605" s="8"/>
      <c r="DS605" s="8"/>
      <c r="DT605" s="8"/>
      <c r="DU605" s="8">
        <v>1010</v>
      </c>
      <c r="DV605" s="8" t="s">
        <v>231</v>
      </c>
      <c r="DW605" s="8" t="s">
        <v>231</v>
      </c>
      <c r="DX605" s="8">
        <v>1</v>
      </c>
      <c r="DY605" s="8"/>
      <c r="DZ605" s="8" t="s">
        <v>3</v>
      </c>
      <c r="EA605" s="8" t="s">
        <v>3</v>
      </c>
      <c r="EB605" s="8" t="s">
        <v>3</v>
      </c>
      <c r="EC605" s="8" t="s">
        <v>3</v>
      </c>
      <c r="ED605" s="8"/>
      <c r="EE605" s="8">
        <v>78822660</v>
      </c>
      <c r="EF605" s="8">
        <v>8</v>
      </c>
      <c r="EG605" s="8" t="s">
        <v>225</v>
      </c>
      <c r="EH605" s="8">
        <v>0</v>
      </c>
      <c r="EI605" s="8" t="s">
        <v>3</v>
      </c>
      <c r="EJ605" s="8">
        <v>1</v>
      </c>
      <c r="EK605" s="8">
        <v>1100</v>
      </c>
      <c r="EL605" s="8" t="s">
        <v>226</v>
      </c>
      <c r="EM605" s="8" t="s">
        <v>227</v>
      </c>
      <c r="EN605" s="8"/>
      <c r="EO605" s="8" t="s">
        <v>3</v>
      </c>
      <c r="EP605" s="8"/>
      <c r="EQ605" s="8">
        <v>131072</v>
      </c>
      <c r="ER605" s="8">
        <v>177.77</v>
      </c>
      <c r="ES605" s="8">
        <v>177.77</v>
      </c>
      <c r="ET605" s="8">
        <v>0</v>
      </c>
      <c r="EU605" s="8">
        <v>0</v>
      </c>
      <c r="EV605" s="8">
        <v>0</v>
      </c>
      <c r="EW605" s="8">
        <v>0</v>
      </c>
      <c r="EX605" s="8">
        <v>0</v>
      </c>
      <c r="EY605" s="8">
        <v>0</v>
      </c>
      <c r="EZ605" s="8">
        <v>5</v>
      </c>
      <c r="FA605" s="8"/>
      <c r="FB605" s="8"/>
      <c r="FC605" s="8">
        <v>0</v>
      </c>
      <c r="FD605" s="8">
        <v>18</v>
      </c>
      <c r="FE605" s="8"/>
      <c r="FF605" s="8">
        <v>169.2</v>
      </c>
      <c r="FG605" s="8"/>
      <c r="FH605" s="8"/>
      <c r="FI605" s="8"/>
      <c r="FJ605" s="8"/>
      <c r="FK605" s="8"/>
      <c r="FL605" s="8"/>
      <c r="FM605" s="8"/>
      <c r="FN605" s="8"/>
      <c r="FO605" s="8"/>
      <c r="FP605" s="8"/>
      <c r="FQ605" s="8">
        <v>0</v>
      </c>
      <c r="FR605" s="8">
        <v>0</v>
      </c>
      <c r="FS605" s="8">
        <v>0</v>
      </c>
      <c r="FT605" s="8"/>
      <c r="FU605" s="8"/>
      <c r="FV605" s="8"/>
      <c r="FW605" s="8"/>
      <c r="FX605" s="8">
        <v>0</v>
      </c>
      <c r="FY605" s="8">
        <v>0</v>
      </c>
      <c r="FZ605" s="8"/>
      <c r="GA605" s="8" t="s">
        <v>449</v>
      </c>
      <c r="GB605" s="8"/>
      <c r="GC605" s="8"/>
      <c r="GD605" s="8">
        <v>1</v>
      </c>
      <c r="GE605" s="8"/>
      <c r="GF605" s="8">
        <v>-725821885</v>
      </c>
      <c r="GG605" s="8">
        <v>2</v>
      </c>
      <c r="GH605" s="8">
        <v>3</v>
      </c>
      <c r="GI605" s="8">
        <v>-2</v>
      </c>
      <c r="GJ605" s="8">
        <v>0</v>
      </c>
      <c r="GK605" s="8">
        <v>0</v>
      </c>
      <c r="GL605" s="8">
        <f t="shared" si="403"/>
        <v>0</v>
      </c>
      <c r="GM605" s="8">
        <f t="shared" si="404"/>
        <v>0</v>
      </c>
      <c r="GN605" s="8">
        <f t="shared" si="405"/>
        <v>0</v>
      </c>
      <c r="GO605" s="8">
        <f t="shared" si="406"/>
        <v>0</v>
      </c>
      <c r="GP605" s="8">
        <f t="shared" si="407"/>
        <v>0</v>
      </c>
      <c r="GQ605" s="8"/>
      <c r="GR605" s="8">
        <v>1</v>
      </c>
      <c r="GS605" s="8">
        <v>1</v>
      </c>
      <c r="GT605" s="8">
        <v>0</v>
      </c>
      <c r="GU605" s="8" t="s">
        <v>3</v>
      </c>
      <c r="GV605" s="8">
        <f t="shared" si="408"/>
        <v>0</v>
      </c>
      <c r="GW605" s="8">
        <v>1</v>
      </c>
      <c r="GX605" s="8">
        <f t="shared" si="409"/>
        <v>0</v>
      </c>
      <c r="GY605" s="8"/>
      <c r="GZ605" s="8"/>
      <c r="HA605" s="8">
        <v>0</v>
      </c>
      <c r="HB605" s="8">
        <v>0</v>
      </c>
      <c r="HC605" s="8">
        <f t="shared" si="410"/>
        <v>0</v>
      </c>
      <c r="HD605" s="8"/>
      <c r="HE605" s="8" t="s">
        <v>49</v>
      </c>
      <c r="HF605" s="8" t="s">
        <v>45</v>
      </c>
      <c r="HG605" s="8">
        <f t="shared" si="411"/>
        <v>0</v>
      </c>
      <c r="HH605" s="8"/>
      <c r="HI605" s="8"/>
      <c r="HJ605" s="8"/>
      <c r="HK605" s="8"/>
      <c r="HL605" s="8"/>
      <c r="HM605" s="8" t="s">
        <v>3</v>
      </c>
      <c r="HN605" s="8" t="s">
        <v>3</v>
      </c>
      <c r="HO605" s="8" t="s">
        <v>3</v>
      </c>
      <c r="HP605" s="8" t="s">
        <v>3</v>
      </c>
      <c r="HQ605" s="8" t="s">
        <v>3</v>
      </c>
      <c r="HR605" s="8"/>
      <c r="HS605" s="8">
        <v>0</v>
      </c>
      <c r="HT605" s="8"/>
      <c r="HU605" s="8"/>
      <c r="HV605" s="8"/>
      <c r="HW605" s="8"/>
      <c r="HX605" s="8"/>
      <c r="HY605" s="8"/>
      <c r="HZ605" s="8"/>
      <c r="IA605" s="8"/>
      <c r="IB605" s="8"/>
      <c r="IC605" s="8"/>
      <c r="ID605" s="8"/>
      <c r="IE605" s="8"/>
      <c r="IF605" s="8"/>
      <c r="IG605" s="8"/>
      <c r="IH605" s="8"/>
      <c r="II605" s="8"/>
      <c r="IJ605" s="8"/>
      <c r="IK605" s="8">
        <v>0</v>
      </c>
      <c r="IL605" s="8"/>
      <c r="IM605" s="8"/>
      <c r="IN605" s="8"/>
      <c r="IO605" s="8"/>
      <c r="IP605" s="8"/>
      <c r="IQ605" s="8"/>
      <c r="IR605" s="8"/>
      <c r="IS605" s="8"/>
      <c r="IT605" s="8"/>
      <c r="IU605" s="8"/>
    </row>
    <row r="606" spans="1:255" x14ac:dyDescent="0.2">
      <c r="A606">
        <v>17</v>
      </c>
      <c r="B606">
        <v>0</v>
      </c>
      <c r="E606" t="s">
        <v>271</v>
      </c>
      <c r="F606" t="s">
        <v>198</v>
      </c>
      <c r="G606" t="s">
        <v>448</v>
      </c>
      <c r="H606" t="s">
        <v>231</v>
      </c>
      <c r="I606">
        <v>0</v>
      </c>
      <c r="J606">
        <v>0</v>
      </c>
      <c r="K606">
        <v>0</v>
      </c>
      <c r="L606">
        <v>6</v>
      </c>
      <c r="M606">
        <v>6</v>
      </c>
      <c r="N606">
        <f t="shared" si="371"/>
        <v>0</v>
      </c>
      <c r="O606">
        <f t="shared" si="372"/>
        <v>0</v>
      </c>
      <c r="P606">
        <f t="shared" si="373"/>
        <v>0</v>
      </c>
      <c r="Q606">
        <f t="shared" si="374"/>
        <v>0</v>
      </c>
      <c r="R606">
        <f t="shared" si="375"/>
        <v>0</v>
      </c>
      <c r="S606">
        <f t="shared" si="376"/>
        <v>0</v>
      </c>
      <c r="T606">
        <f t="shared" si="377"/>
        <v>0</v>
      </c>
      <c r="U606">
        <f t="shared" si="378"/>
        <v>0</v>
      </c>
      <c r="V606">
        <f t="shared" si="379"/>
        <v>0</v>
      </c>
      <c r="W606">
        <f t="shared" si="380"/>
        <v>0</v>
      </c>
      <c r="X606">
        <f t="shared" si="381"/>
        <v>0</v>
      </c>
      <c r="Y606">
        <f t="shared" si="382"/>
        <v>0</v>
      </c>
      <c r="AA606">
        <v>82273791</v>
      </c>
      <c r="AB606">
        <f t="shared" si="383"/>
        <v>177.77</v>
      </c>
      <c r="AC606">
        <f t="shared" si="384"/>
        <v>177.77</v>
      </c>
      <c r="AD606">
        <f t="shared" si="385"/>
        <v>0</v>
      </c>
      <c r="AE606">
        <f t="shared" si="386"/>
        <v>0</v>
      </c>
      <c r="AF606">
        <f t="shared" si="387"/>
        <v>0</v>
      </c>
      <c r="AG606">
        <f t="shared" si="388"/>
        <v>0</v>
      </c>
      <c r="AH606">
        <f t="shared" si="389"/>
        <v>0</v>
      </c>
      <c r="AI606">
        <f t="shared" si="390"/>
        <v>0</v>
      </c>
      <c r="AJ606">
        <f t="shared" si="391"/>
        <v>0</v>
      </c>
      <c r="AK606">
        <v>177.77</v>
      </c>
      <c r="AL606">
        <v>177.77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  <c r="AS606">
        <v>0</v>
      </c>
      <c r="AT606">
        <v>0</v>
      </c>
      <c r="AU606">
        <v>0</v>
      </c>
      <c r="AV606">
        <v>1</v>
      </c>
      <c r="AW606">
        <v>1</v>
      </c>
      <c r="AZ606">
        <v>1</v>
      </c>
      <c r="BA606">
        <v>1</v>
      </c>
      <c r="BB606">
        <v>1</v>
      </c>
      <c r="BC606">
        <v>1</v>
      </c>
      <c r="BD606" t="s">
        <v>3</v>
      </c>
      <c r="BE606" t="s">
        <v>3</v>
      </c>
      <c r="BF606" t="s">
        <v>3</v>
      </c>
      <c r="BG606" t="s">
        <v>3</v>
      </c>
      <c r="BH606">
        <v>3</v>
      </c>
      <c r="BI606">
        <v>1</v>
      </c>
      <c r="BJ606" t="s">
        <v>3</v>
      </c>
      <c r="BM606">
        <v>1100</v>
      </c>
      <c r="BN606">
        <v>0</v>
      </c>
      <c r="BO606" t="s">
        <v>3</v>
      </c>
      <c r="BP606">
        <v>0</v>
      </c>
      <c r="BQ606">
        <v>8</v>
      </c>
      <c r="BR606">
        <v>0</v>
      </c>
      <c r="BS606">
        <v>1</v>
      </c>
      <c r="BT606">
        <v>1</v>
      </c>
      <c r="BU606">
        <v>1</v>
      </c>
      <c r="BV606">
        <v>1</v>
      </c>
      <c r="BW606">
        <v>1</v>
      </c>
      <c r="BX606">
        <v>1</v>
      </c>
      <c r="BY606" t="s">
        <v>3</v>
      </c>
      <c r="BZ606">
        <v>0</v>
      </c>
      <c r="CA606">
        <v>0</v>
      </c>
      <c r="CB606" t="s">
        <v>3</v>
      </c>
      <c r="CE606">
        <v>0</v>
      </c>
      <c r="CF606">
        <v>0</v>
      </c>
      <c r="CG606">
        <v>0</v>
      </c>
      <c r="CH606">
        <v>36</v>
      </c>
      <c r="CI606">
        <v>0</v>
      </c>
      <c r="CJ606">
        <v>0</v>
      </c>
      <c r="CK606">
        <v>0</v>
      </c>
      <c r="CL606">
        <v>0</v>
      </c>
      <c r="CM606">
        <v>0</v>
      </c>
      <c r="CN606" t="s">
        <v>3</v>
      </c>
      <c r="CO606">
        <v>0</v>
      </c>
      <c r="CP606">
        <f t="shared" si="392"/>
        <v>0</v>
      </c>
      <c r="CQ606">
        <f t="shared" si="393"/>
        <v>177.77</v>
      </c>
      <c r="CR606">
        <f t="shared" si="394"/>
        <v>0</v>
      </c>
      <c r="CS606">
        <f t="shared" si="395"/>
        <v>0</v>
      </c>
      <c r="CT606">
        <f t="shared" si="396"/>
        <v>0</v>
      </c>
      <c r="CU606">
        <f t="shared" si="397"/>
        <v>0</v>
      </c>
      <c r="CV606">
        <f t="shared" si="398"/>
        <v>0</v>
      </c>
      <c r="CW606">
        <f t="shared" si="399"/>
        <v>0</v>
      </c>
      <c r="CX606">
        <f t="shared" si="400"/>
        <v>0</v>
      </c>
      <c r="CY606">
        <f t="shared" si="401"/>
        <v>0</v>
      </c>
      <c r="CZ606">
        <f t="shared" si="402"/>
        <v>0</v>
      </c>
      <c r="DC606" t="s">
        <v>3</v>
      </c>
      <c r="DD606" t="s">
        <v>3</v>
      </c>
      <c r="DE606" t="s">
        <v>3</v>
      </c>
      <c r="DF606" t="s">
        <v>3</v>
      </c>
      <c r="DG606" t="s">
        <v>3</v>
      </c>
      <c r="DH606" t="s">
        <v>3</v>
      </c>
      <c r="DI606" t="s">
        <v>3</v>
      </c>
      <c r="DJ606" t="s">
        <v>3</v>
      </c>
      <c r="DK606" t="s">
        <v>3</v>
      </c>
      <c r="DL606" t="s">
        <v>3</v>
      </c>
      <c r="DM606" t="s">
        <v>3</v>
      </c>
      <c r="DN606">
        <v>0</v>
      </c>
      <c r="DO606">
        <v>0</v>
      </c>
      <c r="DP606">
        <v>1</v>
      </c>
      <c r="DQ606">
        <v>1</v>
      </c>
      <c r="DU606">
        <v>1010</v>
      </c>
      <c r="DV606" t="s">
        <v>231</v>
      </c>
      <c r="DW606" t="s">
        <v>231</v>
      </c>
      <c r="DX606">
        <v>1</v>
      </c>
      <c r="DZ606" t="s">
        <v>3</v>
      </c>
      <c r="EA606" t="s">
        <v>3</v>
      </c>
      <c r="EB606" t="s">
        <v>3</v>
      </c>
      <c r="EC606" t="s">
        <v>3</v>
      </c>
      <c r="EE606">
        <v>78822660</v>
      </c>
      <c r="EF606">
        <v>8</v>
      </c>
      <c r="EG606" t="s">
        <v>225</v>
      </c>
      <c r="EH606">
        <v>0</v>
      </c>
      <c r="EI606" t="s">
        <v>3</v>
      </c>
      <c r="EJ606">
        <v>1</v>
      </c>
      <c r="EK606">
        <v>1100</v>
      </c>
      <c r="EL606" t="s">
        <v>226</v>
      </c>
      <c r="EM606" t="s">
        <v>227</v>
      </c>
      <c r="EO606" t="s">
        <v>3</v>
      </c>
      <c r="EQ606">
        <v>131072</v>
      </c>
      <c r="ER606">
        <v>177.77</v>
      </c>
      <c r="ES606">
        <v>177.77</v>
      </c>
      <c r="ET606">
        <v>0</v>
      </c>
      <c r="EU606">
        <v>0</v>
      </c>
      <c r="EV606">
        <v>0</v>
      </c>
      <c r="EW606">
        <v>0</v>
      </c>
      <c r="EX606">
        <v>0</v>
      </c>
      <c r="EY606">
        <v>0</v>
      </c>
      <c r="EZ606">
        <v>5</v>
      </c>
      <c r="FC606">
        <v>0</v>
      </c>
      <c r="FD606">
        <v>18</v>
      </c>
      <c r="FF606">
        <v>169.2</v>
      </c>
      <c r="FQ606">
        <v>0</v>
      </c>
      <c r="FR606">
        <v>0</v>
      </c>
      <c r="FS606">
        <v>0</v>
      </c>
      <c r="FX606">
        <v>0</v>
      </c>
      <c r="FY606">
        <v>0</v>
      </c>
      <c r="GA606" t="s">
        <v>449</v>
      </c>
      <c r="GD606">
        <v>1</v>
      </c>
      <c r="GF606">
        <v>-725821885</v>
      </c>
      <c r="GG606">
        <v>2</v>
      </c>
      <c r="GH606">
        <v>3</v>
      </c>
      <c r="GI606">
        <v>-2</v>
      </c>
      <c r="GJ606">
        <v>0</v>
      </c>
      <c r="GK606">
        <v>0</v>
      </c>
      <c r="GL606">
        <f t="shared" si="403"/>
        <v>0</v>
      </c>
      <c r="GM606">
        <f t="shared" si="404"/>
        <v>0</v>
      </c>
      <c r="GN606">
        <f t="shared" si="405"/>
        <v>0</v>
      </c>
      <c r="GO606">
        <f t="shared" si="406"/>
        <v>0</v>
      </c>
      <c r="GP606">
        <f t="shared" si="407"/>
        <v>0</v>
      </c>
      <c r="GR606">
        <v>1</v>
      </c>
      <c r="GS606">
        <v>1</v>
      </c>
      <c r="GT606">
        <v>0</v>
      </c>
      <c r="GU606" t="s">
        <v>3</v>
      </c>
      <c r="GV606">
        <f t="shared" si="408"/>
        <v>0</v>
      </c>
      <c r="GW606">
        <v>1</v>
      </c>
      <c r="GX606">
        <f t="shared" si="409"/>
        <v>0</v>
      </c>
      <c r="HA606">
        <v>0</v>
      </c>
      <c r="HB606">
        <v>0</v>
      </c>
      <c r="HC606">
        <f t="shared" si="410"/>
        <v>0</v>
      </c>
      <c r="HE606" t="s">
        <v>49</v>
      </c>
      <c r="HF606" t="s">
        <v>45</v>
      </c>
      <c r="HG606">
        <f t="shared" si="411"/>
        <v>0</v>
      </c>
      <c r="HM606" t="s">
        <v>3</v>
      </c>
      <c r="HN606" t="s">
        <v>3</v>
      </c>
      <c r="HO606" t="s">
        <v>3</v>
      </c>
      <c r="HP606" t="s">
        <v>3</v>
      </c>
      <c r="HQ606" t="s">
        <v>3</v>
      </c>
      <c r="HS606">
        <v>0</v>
      </c>
      <c r="IK606">
        <v>0</v>
      </c>
    </row>
    <row r="607" spans="1:255" x14ac:dyDescent="0.2">
      <c r="A607" s="8">
        <v>17</v>
      </c>
      <c r="B607" s="8">
        <v>0</v>
      </c>
      <c r="C607" s="8"/>
      <c r="D607" s="8"/>
      <c r="E607" s="8" t="s">
        <v>272</v>
      </c>
      <c r="F607" s="8" t="s">
        <v>198</v>
      </c>
      <c r="G607" s="8" t="s">
        <v>450</v>
      </c>
      <c r="H607" s="8" t="s">
        <v>231</v>
      </c>
      <c r="I607" s="8">
        <v>0</v>
      </c>
      <c r="J607" s="8">
        <v>0</v>
      </c>
      <c r="K607" s="8">
        <v>0</v>
      </c>
      <c r="L607" s="8">
        <v>18</v>
      </c>
      <c r="M607" s="8">
        <v>18</v>
      </c>
      <c r="N607" s="8">
        <f t="shared" si="371"/>
        <v>0</v>
      </c>
      <c r="O607" s="8">
        <f t="shared" si="372"/>
        <v>0</v>
      </c>
      <c r="P607" s="8">
        <f t="shared" si="373"/>
        <v>0</v>
      </c>
      <c r="Q607" s="8">
        <f t="shared" si="374"/>
        <v>0</v>
      </c>
      <c r="R607" s="8">
        <f t="shared" si="375"/>
        <v>0</v>
      </c>
      <c r="S607" s="8">
        <f t="shared" si="376"/>
        <v>0</v>
      </c>
      <c r="T607" s="8">
        <f t="shared" si="377"/>
        <v>0</v>
      </c>
      <c r="U607" s="8">
        <f t="shared" si="378"/>
        <v>0</v>
      </c>
      <c r="V607" s="8">
        <f t="shared" si="379"/>
        <v>0</v>
      </c>
      <c r="W607" s="8">
        <f t="shared" si="380"/>
        <v>0</v>
      </c>
      <c r="X607" s="8">
        <f t="shared" si="381"/>
        <v>0</v>
      </c>
      <c r="Y607" s="8">
        <f t="shared" si="382"/>
        <v>0</v>
      </c>
      <c r="Z607" s="8"/>
      <c r="AA607" s="8">
        <v>82273856</v>
      </c>
      <c r="AB607" s="8">
        <f t="shared" si="383"/>
        <v>853.72</v>
      </c>
      <c r="AC607" s="8">
        <f t="shared" si="384"/>
        <v>853.72</v>
      </c>
      <c r="AD607" s="8">
        <f t="shared" si="385"/>
        <v>0</v>
      </c>
      <c r="AE607" s="8">
        <f t="shared" si="386"/>
        <v>0</v>
      </c>
      <c r="AF607" s="8">
        <f t="shared" si="387"/>
        <v>0</v>
      </c>
      <c r="AG607" s="8">
        <f t="shared" si="388"/>
        <v>0</v>
      </c>
      <c r="AH607" s="8">
        <f t="shared" si="389"/>
        <v>0</v>
      </c>
      <c r="AI607" s="8">
        <f t="shared" si="390"/>
        <v>0</v>
      </c>
      <c r="AJ607" s="8">
        <f t="shared" si="391"/>
        <v>0</v>
      </c>
      <c r="AK607" s="8">
        <v>853.72</v>
      </c>
      <c r="AL607" s="8">
        <v>853.72</v>
      </c>
      <c r="AM607" s="8">
        <v>0</v>
      </c>
      <c r="AN607" s="8">
        <v>0</v>
      </c>
      <c r="AO607" s="8">
        <v>0</v>
      </c>
      <c r="AP607" s="8">
        <v>0</v>
      </c>
      <c r="AQ607" s="8">
        <v>0</v>
      </c>
      <c r="AR607" s="8">
        <v>0</v>
      </c>
      <c r="AS607" s="8">
        <v>0</v>
      </c>
      <c r="AT607" s="8">
        <v>0</v>
      </c>
      <c r="AU607" s="8">
        <v>0</v>
      </c>
      <c r="AV607" s="8">
        <v>1</v>
      </c>
      <c r="AW607" s="8">
        <v>1</v>
      </c>
      <c r="AX607" s="8"/>
      <c r="AY607" s="8"/>
      <c r="AZ607" s="8">
        <v>1</v>
      </c>
      <c r="BA607" s="8">
        <v>1</v>
      </c>
      <c r="BB607" s="8">
        <v>1</v>
      </c>
      <c r="BC607" s="8">
        <v>1</v>
      </c>
      <c r="BD607" s="8" t="s">
        <v>3</v>
      </c>
      <c r="BE607" s="8" t="s">
        <v>3</v>
      </c>
      <c r="BF607" s="8" t="s">
        <v>3</v>
      </c>
      <c r="BG607" s="8" t="s">
        <v>3</v>
      </c>
      <c r="BH607" s="8">
        <v>3</v>
      </c>
      <c r="BI607" s="8">
        <v>1</v>
      </c>
      <c r="BJ607" s="8" t="s">
        <v>3</v>
      </c>
      <c r="BK607" s="8"/>
      <c r="BL607" s="8"/>
      <c r="BM607" s="8">
        <v>1100</v>
      </c>
      <c r="BN607" s="8">
        <v>0</v>
      </c>
      <c r="BO607" s="8" t="s">
        <v>3</v>
      </c>
      <c r="BP607" s="8">
        <v>0</v>
      </c>
      <c r="BQ607" s="8">
        <v>8</v>
      </c>
      <c r="BR607" s="8">
        <v>0</v>
      </c>
      <c r="BS607" s="8">
        <v>1</v>
      </c>
      <c r="BT607" s="8">
        <v>1</v>
      </c>
      <c r="BU607" s="8">
        <v>1</v>
      </c>
      <c r="BV607" s="8">
        <v>1</v>
      </c>
      <c r="BW607" s="8">
        <v>1</v>
      </c>
      <c r="BX607" s="8">
        <v>1</v>
      </c>
      <c r="BY607" s="8" t="s">
        <v>3</v>
      </c>
      <c r="BZ607" s="8">
        <v>0</v>
      </c>
      <c r="CA607" s="8">
        <v>0</v>
      </c>
      <c r="CB607" s="8" t="s">
        <v>3</v>
      </c>
      <c r="CC607" s="8"/>
      <c r="CD607" s="8"/>
      <c r="CE607" s="8">
        <v>0</v>
      </c>
      <c r="CF607" s="8">
        <v>0</v>
      </c>
      <c r="CG607" s="8">
        <v>0</v>
      </c>
      <c r="CH607" s="8">
        <v>37</v>
      </c>
      <c r="CI607" s="8">
        <v>0</v>
      </c>
      <c r="CJ607" s="8">
        <v>0</v>
      </c>
      <c r="CK607" s="8">
        <v>0</v>
      </c>
      <c r="CL607" s="8">
        <v>0</v>
      </c>
      <c r="CM607" s="8">
        <v>0</v>
      </c>
      <c r="CN607" s="8" t="s">
        <v>3</v>
      </c>
      <c r="CO607" s="8">
        <v>0</v>
      </c>
      <c r="CP607" s="8">
        <f t="shared" si="392"/>
        <v>0</v>
      </c>
      <c r="CQ607" s="8">
        <f t="shared" si="393"/>
        <v>853.72</v>
      </c>
      <c r="CR607" s="8">
        <f t="shared" si="394"/>
        <v>0</v>
      </c>
      <c r="CS607" s="8">
        <f t="shared" si="395"/>
        <v>0</v>
      </c>
      <c r="CT607" s="8">
        <f t="shared" si="396"/>
        <v>0</v>
      </c>
      <c r="CU607" s="8">
        <f t="shared" si="397"/>
        <v>0</v>
      </c>
      <c r="CV607" s="8">
        <f t="shared" si="398"/>
        <v>0</v>
      </c>
      <c r="CW607" s="8">
        <f t="shared" si="399"/>
        <v>0</v>
      </c>
      <c r="CX607" s="8">
        <f t="shared" si="400"/>
        <v>0</v>
      </c>
      <c r="CY607" s="8">
        <f t="shared" si="401"/>
        <v>0</v>
      </c>
      <c r="CZ607" s="8">
        <f t="shared" si="402"/>
        <v>0</v>
      </c>
      <c r="DA607" s="8"/>
      <c r="DB607" s="8"/>
      <c r="DC607" s="8" t="s">
        <v>3</v>
      </c>
      <c r="DD607" s="8" t="s">
        <v>3</v>
      </c>
      <c r="DE607" s="8" t="s">
        <v>3</v>
      </c>
      <c r="DF607" s="8" t="s">
        <v>3</v>
      </c>
      <c r="DG607" s="8" t="s">
        <v>3</v>
      </c>
      <c r="DH607" s="8" t="s">
        <v>3</v>
      </c>
      <c r="DI607" s="8" t="s">
        <v>3</v>
      </c>
      <c r="DJ607" s="8" t="s">
        <v>3</v>
      </c>
      <c r="DK607" s="8" t="s">
        <v>3</v>
      </c>
      <c r="DL607" s="8" t="s">
        <v>3</v>
      </c>
      <c r="DM607" s="8" t="s">
        <v>3</v>
      </c>
      <c r="DN607" s="8">
        <v>0</v>
      </c>
      <c r="DO607" s="8">
        <v>0</v>
      </c>
      <c r="DP607" s="8">
        <v>1</v>
      </c>
      <c r="DQ607" s="8">
        <v>1</v>
      </c>
      <c r="DR607" s="8"/>
      <c r="DS607" s="8"/>
      <c r="DT607" s="8"/>
      <c r="DU607" s="8">
        <v>1010</v>
      </c>
      <c r="DV607" s="8" t="s">
        <v>231</v>
      </c>
      <c r="DW607" s="8" t="s">
        <v>231</v>
      </c>
      <c r="DX607" s="8">
        <v>1</v>
      </c>
      <c r="DY607" s="8"/>
      <c r="DZ607" s="8" t="s">
        <v>3</v>
      </c>
      <c r="EA607" s="8" t="s">
        <v>3</v>
      </c>
      <c r="EB607" s="8" t="s">
        <v>3</v>
      </c>
      <c r="EC607" s="8" t="s">
        <v>3</v>
      </c>
      <c r="ED607" s="8"/>
      <c r="EE607" s="8">
        <v>78822660</v>
      </c>
      <c r="EF607" s="8">
        <v>8</v>
      </c>
      <c r="EG607" s="8" t="s">
        <v>225</v>
      </c>
      <c r="EH607" s="8">
        <v>0</v>
      </c>
      <c r="EI607" s="8" t="s">
        <v>3</v>
      </c>
      <c r="EJ607" s="8">
        <v>1</v>
      </c>
      <c r="EK607" s="8">
        <v>1100</v>
      </c>
      <c r="EL607" s="8" t="s">
        <v>226</v>
      </c>
      <c r="EM607" s="8" t="s">
        <v>227</v>
      </c>
      <c r="EN607" s="8"/>
      <c r="EO607" s="8" t="s">
        <v>3</v>
      </c>
      <c r="EP607" s="8"/>
      <c r="EQ607" s="8">
        <v>131072</v>
      </c>
      <c r="ER607" s="8">
        <v>853.72</v>
      </c>
      <c r="ES607" s="8">
        <v>853.72</v>
      </c>
      <c r="ET607" s="8">
        <v>0</v>
      </c>
      <c r="EU607" s="8">
        <v>0</v>
      </c>
      <c r="EV607" s="8">
        <v>0</v>
      </c>
      <c r="EW607" s="8">
        <v>0</v>
      </c>
      <c r="EX607" s="8">
        <v>0</v>
      </c>
      <c r="EY607" s="8">
        <v>0</v>
      </c>
      <c r="EZ607" s="8">
        <v>5</v>
      </c>
      <c r="FA607" s="8"/>
      <c r="FB607" s="8"/>
      <c r="FC607" s="8">
        <v>0</v>
      </c>
      <c r="FD607" s="8">
        <v>18</v>
      </c>
      <c r="FE607" s="8"/>
      <c r="FF607" s="8">
        <v>812.6</v>
      </c>
      <c r="FG607" s="8"/>
      <c r="FH607" s="8"/>
      <c r="FI607" s="8"/>
      <c r="FJ607" s="8"/>
      <c r="FK607" s="8"/>
      <c r="FL607" s="8"/>
      <c r="FM607" s="8"/>
      <c r="FN607" s="8"/>
      <c r="FO607" s="8"/>
      <c r="FP607" s="8"/>
      <c r="FQ607" s="8">
        <v>0</v>
      </c>
      <c r="FR607" s="8">
        <v>0</v>
      </c>
      <c r="FS607" s="8">
        <v>0</v>
      </c>
      <c r="FT607" s="8"/>
      <c r="FU607" s="8"/>
      <c r="FV607" s="8"/>
      <c r="FW607" s="8"/>
      <c r="FX607" s="8">
        <v>0</v>
      </c>
      <c r="FY607" s="8">
        <v>0</v>
      </c>
      <c r="FZ607" s="8"/>
      <c r="GA607" s="8" t="s">
        <v>451</v>
      </c>
      <c r="GB607" s="8"/>
      <c r="GC607" s="8"/>
      <c r="GD607" s="8">
        <v>1</v>
      </c>
      <c r="GE607" s="8"/>
      <c r="GF607" s="8">
        <v>-1299234242</v>
      </c>
      <c r="GG607" s="8">
        <v>2</v>
      </c>
      <c r="GH607" s="8">
        <v>3</v>
      </c>
      <c r="GI607" s="8">
        <v>-2</v>
      </c>
      <c r="GJ607" s="8">
        <v>0</v>
      </c>
      <c r="GK607" s="8">
        <v>0</v>
      </c>
      <c r="GL607" s="8">
        <f t="shared" si="403"/>
        <v>0</v>
      </c>
      <c r="GM607" s="8">
        <f t="shared" si="404"/>
        <v>0</v>
      </c>
      <c r="GN607" s="8">
        <f t="shared" si="405"/>
        <v>0</v>
      </c>
      <c r="GO607" s="8">
        <f t="shared" si="406"/>
        <v>0</v>
      </c>
      <c r="GP607" s="8">
        <f t="shared" si="407"/>
        <v>0</v>
      </c>
      <c r="GQ607" s="8"/>
      <c r="GR607" s="8">
        <v>1</v>
      </c>
      <c r="GS607" s="8">
        <v>1</v>
      </c>
      <c r="GT607" s="8">
        <v>0</v>
      </c>
      <c r="GU607" s="8" t="s">
        <v>3</v>
      </c>
      <c r="GV607" s="8">
        <f t="shared" si="408"/>
        <v>0</v>
      </c>
      <c r="GW607" s="8">
        <v>1</v>
      </c>
      <c r="GX607" s="8">
        <f t="shared" si="409"/>
        <v>0</v>
      </c>
      <c r="GY607" s="8"/>
      <c r="GZ607" s="8"/>
      <c r="HA607" s="8">
        <v>0</v>
      </c>
      <c r="HB607" s="8">
        <v>0</v>
      </c>
      <c r="HC607" s="8">
        <f t="shared" si="410"/>
        <v>0</v>
      </c>
      <c r="HD607" s="8"/>
      <c r="HE607" s="8" t="s">
        <v>49</v>
      </c>
      <c r="HF607" s="8" t="s">
        <v>45</v>
      </c>
      <c r="HG607" s="8">
        <f t="shared" si="411"/>
        <v>0</v>
      </c>
      <c r="HH607" s="8"/>
      <c r="HI607" s="8"/>
      <c r="HJ607" s="8"/>
      <c r="HK607" s="8"/>
      <c r="HL607" s="8"/>
      <c r="HM607" s="8" t="s">
        <v>3</v>
      </c>
      <c r="HN607" s="8" t="s">
        <v>3</v>
      </c>
      <c r="HO607" s="8" t="s">
        <v>3</v>
      </c>
      <c r="HP607" s="8" t="s">
        <v>3</v>
      </c>
      <c r="HQ607" s="8" t="s">
        <v>3</v>
      </c>
      <c r="HR607" s="8"/>
      <c r="HS607" s="8">
        <v>0</v>
      </c>
      <c r="HT607" s="8"/>
      <c r="HU607" s="8"/>
      <c r="HV607" s="8"/>
      <c r="HW607" s="8"/>
      <c r="HX607" s="8"/>
      <c r="HY607" s="8"/>
      <c r="HZ607" s="8"/>
      <c r="IA607" s="8"/>
      <c r="IB607" s="8"/>
      <c r="IC607" s="8"/>
      <c r="ID607" s="8"/>
      <c r="IE607" s="8"/>
      <c r="IF607" s="8"/>
      <c r="IG607" s="8"/>
      <c r="IH607" s="8"/>
      <c r="II607" s="8"/>
      <c r="IJ607" s="8"/>
      <c r="IK607" s="8">
        <v>0</v>
      </c>
      <c r="IL607" s="8"/>
      <c r="IM607" s="8"/>
      <c r="IN607" s="8"/>
      <c r="IO607" s="8"/>
      <c r="IP607" s="8"/>
      <c r="IQ607" s="8"/>
      <c r="IR607" s="8"/>
      <c r="IS607" s="8"/>
      <c r="IT607" s="8"/>
      <c r="IU607" s="8"/>
    </row>
    <row r="608" spans="1:255" x14ac:dyDescent="0.2">
      <c r="A608">
        <v>17</v>
      </c>
      <c r="B608">
        <v>0</v>
      </c>
      <c r="E608" t="s">
        <v>272</v>
      </c>
      <c r="F608" t="s">
        <v>198</v>
      </c>
      <c r="G608" t="s">
        <v>450</v>
      </c>
      <c r="H608" t="s">
        <v>231</v>
      </c>
      <c r="I608">
        <v>0</v>
      </c>
      <c r="J608">
        <v>0</v>
      </c>
      <c r="K608">
        <v>0</v>
      </c>
      <c r="L608">
        <v>18</v>
      </c>
      <c r="M608">
        <v>18</v>
      </c>
      <c r="N608">
        <f t="shared" si="371"/>
        <v>0</v>
      </c>
      <c r="O608">
        <f t="shared" si="372"/>
        <v>0</v>
      </c>
      <c r="P608">
        <f t="shared" si="373"/>
        <v>0</v>
      </c>
      <c r="Q608">
        <f t="shared" si="374"/>
        <v>0</v>
      </c>
      <c r="R608">
        <f t="shared" si="375"/>
        <v>0</v>
      </c>
      <c r="S608">
        <f t="shared" si="376"/>
        <v>0</v>
      </c>
      <c r="T608">
        <f t="shared" si="377"/>
        <v>0</v>
      </c>
      <c r="U608">
        <f t="shared" si="378"/>
        <v>0</v>
      </c>
      <c r="V608">
        <f t="shared" si="379"/>
        <v>0</v>
      </c>
      <c r="W608">
        <f t="shared" si="380"/>
        <v>0</v>
      </c>
      <c r="X608">
        <f t="shared" si="381"/>
        <v>0</v>
      </c>
      <c r="Y608">
        <f t="shared" si="382"/>
        <v>0</v>
      </c>
      <c r="AA608">
        <v>82273791</v>
      </c>
      <c r="AB608">
        <f t="shared" si="383"/>
        <v>853.72</v>
      </c>
      <c r="AC608">
        <f t="shared" si="384"/>
        <v>853.72</v>
      </c>
      <c r="AD608">
        <f t="shared" si="385"/>
        <v>0</v>
      </c>
      <c r="AE608">
        <f t="shared" si="386"/>
        <v>0</v>
      </c>
      <c r="AF608">
        <f t="shared" si="387"/>
        <v>0</v>
      </c>
      <c r="AG608">
        <f t="shared" si="388"/>
        <v>0</v>
      </c>
      <c r="AH608">
        <f t="shared" si="389"/>
        <v>0</v>
      </c>
      <c r="AI608">
        <f t="shared" si="390"/>
        <v>0</v>
      </c>
      <c r="AJ608">
        <f t="shared" si="391"/>
        <v>0</v>
      </c>
      <c r="AK608">
        <v>853.72</v>
      </c>
      <c r="AL608">
        <v>853.72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  <c r="AS608">
        <v>0</v>
      </c>
      <c r="AT608">
        <v>0</v>
      </c>
      <c r="AU608">
        <v>0</v>
      </c>
      <c r="AV608">
        <v>1</v>
      </c>
      <c r="AW608">
        <v>1</v>
      </c>
      <c r="AZ608">
        <v>1</v>
      </c>
      <c r="BA608">
        <v>1</v>
      </c>
      <c r="BB608">
        <v>1</v>
      </c>
      <c r="BC608">
        <v>1</v>
      </c>
      <c r="BD608" t="s">
        <v>3</v>
      </c>
      <c r="BE608" t="s">
        <v>3</v>
      </c>
      <c r="BF608" t="s">
        <v>3</v>
      </c>
      <c r="BG608" t="s">
        <v>3</v>
      </c>
      <c r="BH608">
        <v>3</v>
      </c>
      <c r="BI608">
        <v>1</v>
      </c>
      <c r="BJ608" t="s">
        <v>3</v>
      </c>
      <c r="BM608">
        <v>1100</v>
      </c>
      <c r="BN608">
        <v>0</v>
      </c>
      <c r="BO608" t="s">
        <v>3</v>
      </c>
      <c r="BP608">
        <v>0</v>
      </c>
      <c r="BQ608">
        <v>8</v>
      </c>
      <c r="BR608">
        <v>0</v>
      </c>
      <c r="BS608">
        <v>1</v>
      </c>
      <c r="BT608">
        <v>1</v>
      </c>
      <c r="BU608">
        <v>1</v>
      </c>
      <c r="BV608">
        <v>1</v>
      </c>
      <c r="BW608">
        <v>1</v>
      </c>
      <c r="BX608">
        <v>1</v>
      </c>
      <c r="BY608" t="s">
        <v>3</v>
      </c>
      <c r="BZ608">
        <v>0</v>
      </c>
      <c r="CA608">
        <v>0</v>
      </c>
      <c r="CB608" t="s">
        <v>3</v>
      </c>
      <c r="CE608">
        <v>0</v>
      </c>
      <c r="CF608">
        <v>0</v>
      </c>
      <c r="CG608">
        <v>0</v>
      </c>
      <c r="CH608">
        <v>37</v>
      </c>
      <c r="CI608">
        <v>0</v>
      </c>
      <c r="CJ608">
        <v>0</v>
      </c>
      <c r="CK608">
        <v>0</v>
      </c>
      <c r="CL608">
        <v>0</v>
      </c>
      <c r="CM608">
        <v>0</v>
      </c>
      <c r="CN608" t="s">
        <v>3</v>
      </c>
      <c r="CO608">
        <v>0</v>
      </c>
      <c r="CP608">
        <f t="shared" si="392"/>
        <v>0</v>
      </c>
      <c r="CQ608">
        <f t="shared" si="393"/>
        <v>853.72</v>
      </c>
      <c r="CR608">
        <f t="shared" si="394"/>
        <v>0</v>
      </c>
      <c r="CS608">
        <f t="shared" si="395"/>
        <v>0</v>
      </c>
      <c r="CT608">
        <f t="shared" si="396"/>
        <v>0</v>
      </c>
      <c r="CU608">
        <f t="shared" si="397"/>
        <v>0</v>
      </c>
      <c r="CV608">
        <f t="shared" si="398"/>
        <v>0</v>
      </c>
      <c r="CW608">
        <f t="shared" si="399"/>
        <v>0</v>
      </c>
      <c r="CX608">
        <f t="shared" si="400"/>
        <v>0</v>
      </c>
      <c r="CY608">
        <f t="shared" si="401"/>
        <v>0</v>
      </c>
      <c r="CZ608">
        <f t="shared" si="402"/>
        <v>0</v>
      </c>
      <c r="DC608" t="s">
        <v>3</v>
      </c>
      <c r="DD608" t="s">
        <v>3</v>
      </c>
      <c r="DE608" t="s">
        <v>3</v>
      </c>
      <c r="DF608" t="s">
        <v>3</v>
      </c>
      <c r="DG608" t="s">
        <v>3</v>
      </c>
      <c r="DH608" t="s">
        <v>3</v>
      </c>
      <c r="DI608" t="s">
        <v>3</v>
      </c>
      <c r="DJ608" t="s">
        <v>3</v>
      </c>
      <c r="DK608" t="s">
        <v>3</v>
      </c>
      <c r="DL608" t="s">
        <v>3</v>
      </c>
      <c r="DM608" t="s">
        <v>3</v>
      </c>
      <c r="DN608">
        <v>0</v>
      </c>
      <c r="DO608">
        <v>0</v>
      </c>
      <c r="DP608">
        <v>1</v>
      </c>
      <c r="DQ608">
        <v>1</v>
      </c>
      <c r="DU608">
        <v>1010</v>
      </c>
      <c r="DV608" t="s">
        <v>231</v>
      </c>
      <c r="DW608" t="s">
        <v>231</v>
      </c>
      <c r="DX608">
        <v>1</v>
      </c>
      <c r="DZ608" t="s">
        <v>3</v>
      </c>
      <c r="EA608" t="s">
        <v>3</v>
      </c>
      <c r="EB608" t="s">
        <v>3</v>
      </c>
      <c r="EC608" t="s">
        <v>3</v>
      </c>
      <c r="EE608">
        <v>78822660</v>
      </c>
      <c r="EF608">
        <v>8</v>
      </c>
      <c r="EG608" t="s">
        <v>225</v>
      </c>
      <c r="EH608">
        <v>0</v>
      </c>
      <c r="EI608" t="s">
        <v>3</v>
      </c>
      <c r="EJ608">
        <v>1</v>
      </c>
      <c r="EK608">
        <v>1100</v>
      </c>
      <c r="EL608" t="s">
        <v>226</v>
      </c>
      <c r="EM608" t="s">
        <v>227</v>
      </c>
      <c r="EO608" t="s">
        <v>3</v>
      </c>
      <c r="EQ608">
        <v>131072</v>
      </c>
      <c r="ER608">
        <v>853.72</v>
      </c>
      <c r="ES608">
        <v>853.72</v>
      </c>
      <c r="ET608">
        <v>0</v>
      </c>
      <c r="EU608">
        <v>0</v>
      </c>
      <c r="EV608">
        <v>0</v>
      </c>
      <c r="EW608">
        <v>0</v>
      </c>
      <c r="EX608">
        <v>0</v>
      </c>
      <c r="EY608">
        <v>0</v>
      </c>
      <c r="EZ608">
        <v>5</v>
      </c>
      <c r="FC608">
        <v>0</v>
      </c>
      <c r="FD608">
        <v>18</v>
      </c>
      <c r="FF608">
        <v>812.6</v>
      </c>
      <c r="FQ608">
        <v>0</v>
      </c>
      <c r="FR608">
        <v>0</v>
      </c>
      <c r="FS608">
        <v>0</v>
      </c>
      <c r="FX608">
        <v>0</v>
      </c>
      <c r="FY608">
        <v>0</v>
      </c>
      <c r="GA608" t="s">
        <v>451</v>
      </c>
      <c r="GD608">
        <v>1</v>
      </c>
      <c r="GF608">
        <v>-1299234242</v>
      </c>
      <c r="GG608">
        <v>2</v>
      </c>
      <c r="GH608">
        <v>3</v>
      </c>
      <c r="GI608">
        <v>-2</v>
      </c>
      <c r="GJ608">
        <v>0</v>
      </c>
      <c r="GK608">
        <v>0</v>
      </c>
      <c r="GL608">
        <f t="shared" si="403"/>
        <v>0</v>
      </c>
      <c r="GM608">
        <f t="shared" si="404"/>
        <v>0</v>
      </c>
      <c r="GN608">
        <f t="shared" si="405"/>
        <v>0</v>
      </c>
      <c r="GO608">
        <f t="shared" si="406"/>
        <v>0</v>
      </c>
      <c r="GP608">
        <f t="shared" si="407"/>
        <v>0</v>
      </c>
      <c r="GR608">
        <v>1</v>
      </c>
      <c r="GS608">
        <v>1</v>
      </c>
      <c r="GT608">
        <v>0</v>
      </c>
      <c r="GU608" t="s">
        <v>3</v>
      </c>
      <c r="GV608">
        <f t="shared" si="408"/>
        <v>0</v>
      </c>
      <c r="GW608">
        <v>1</v>
      </c>
      <c r="GX608">
        <f t="shared" si="409"/>
        <v>0</v>
      </c>
      <c r="HA608">
        <v>0</v>
      </c>
      <c r="HB608">
        <v>0</v>
      </c>
      <c r="HC608">
        <f t="shared" si="410"/>
        <v>0</v>
      </c>
      <c r="HE608" t="s">
        <v>49</v>
      </c>
      <c r="HF608" t="s">
        <v>45</v>
      </c>
      <c r="HG608">
        <f t="shared" si="411"/>
        <v>0</v>
      </c>
      <c r="HM608" t="s">
        <v>3</v>
      </c>
      <c r="HN608" t="s">
        <v>3</v>
      </c>
      <c r="HO608" t="s">
        <v>3</v>
      </c>
      <c r="HP608" t="s">
        <v>3</v>
      </c>
      <c r="HQ608" t="s">
        <v>3</v>
      </c>
      <c r="HS608">
        <v>0</v>
      </c>
      <c r="IK608">
        <v>0</v>
      </c>
    </row>
    <row r="609" spans="1:255" x14ac:dyDescent="0.2">
      <c r="A609" s="8">
        <v>17</v>
      </c>
      <c r="B609" s="8">
        <v>0</v>
      </c>
      <c r="C609" s="8"/>
      <c r="D609" s="8"/>
      <c r="E609" s="8" t="s">
        <v>273</v>
      </c>
      <c r="F609" s="8" t="s">
        <v>198</v>
      </c>
      <c r="G609" s="8" t="s">
        <v>258</v>
      </c>
      <c r="H609" s="8" t="s">
        <v>231</v>
      </c>
      <c r="I609" s="8">
        <v>0</v>
      </c>
      <c r="J609" s="8">
        <v>0</v>
      </c>
      <c r="K609" s="8">
        <v>0</v>
      </c>
      <c r="L609" s="8">
        <v>29</v>
      </c>
      <c r="M609" s="8">
        <v>29</v>
      </c>
      <c r="N609" s="8">
        <f t="shared" si="371"/>
        <v>0</v>
      </c>
      <c r="O609" s="8">
        <f t="shared" si="372"/>
        <v>0</v>
      </c>
      <c r="P609" s="8">
        <f t="shared" si="373"/>
        <v>0</v>
      </c>
      <c r="Q609" s="8">
        <f t="shared" si="374"/>
        <v>0</v>
      </c>
      <c r="R609" s="8">
        <f t="shared" si="375"/>
        <v>0</v>
      </c>
      <c r="S609" s="8">
        <f t="shared" si="376"/>
        <v>0</v>
      </c>
      <c r="T609" s="8">
        <f t="shared" si="377"/>
        <v>0</v>
      </c>
      <c r="U609" s="8">
        <f t="shared" si="378"/>
        <v>0</v>
      </c>
      <c r="V609" s="8">
        <f t="shared" si="379"/>
        <v>0</v>
      </c>
      <c r="W609" s="8">
        <f t="shared" si="380"/>
        <v>0</v>
      </c>
      <c r="X609" s="8">
        <f t="shared" si="381"/>
        <v>0</v>
      </c>
      <c r="Y609" s="8">
        <f t="shared" si="382"/>
        <v>0</v>
      </c>
      <c r="Z609" s="8"/>
      <c r="AA609" s="8">
        <v>82273856</v>
      </c>
      <c r="AB609" s="8">
        <f t="shared" si="383"/>
        <v>77.22</v>
      </c>
      <c r="AC609" s="8">
        <f t="shared" si="384"/>
        <v>77.22</v>
      </c>
      <c r="AD609" s="8">
        <f t="shared" si="385"/>
        <v>0</v>
      </c>
      <c r="AE609" s="8">
        <f t="shared" si="386"/>
        <v>0</v>
      </c>
      <c r="AF609" s="8">
        <f t="shared" si="387"/>
        <v>0</v>
      </c>
      <c r="AG609" s="8">
        <f t="shared" si="388"/>
        <v>0</v>
      </c>
      <c r="AH609" s="8">
        <f t="shared" si="389"/>
        <v>0</v>
      </c>
      <c r="AI609" s="8">
        <f t="shared" si="390"/>
        <v>0</v>
      </c>
      <c r="AJ609" s="8">
        <f t="shared" si="391"/>
        <v>0</v>
      </c>
      <c r="AK609" s="8">
        <v>77.22</v>
      </c>
      <c r="AL609" s="8">
        <v>77.22</v>
      </c>
      <c r="AM609" s="8">
        <v>0</v>
      </c>
      <c r="AN609" s="8">
        <v>0</v>
      </c>
      <c r="AO609" s="8">
        <v>0</v>
      </c>
      <c r="AP609" s="8">
        <v>0</v>
      </c>
      <c r="AQ609" s="8">
        <v>0</v>
      </c>
      <c r="AR609" s="8">
        <v>0</v>
      </c>
      <c r="AS609" s="8">
        <v>0</v>
      </c>
      <c r="AT609" s="8">
        <v>0</v>
      </c>
      <c r="AU609" s="8">
        <v>0</v>
      </c>
      <c r="AV609" s="8">
        <v>1</v>
      </c>
      <c r="AW609" s="8">
        <v>1</v>
      </c>
      <c r="AX609" s="8"/>
      <c r="AY609" s="8"/>
      <c r="AZ609" s="8">
        <v>1</v>
      </c>
      <c r="BA609" s="8">
        <v>1</v>
      </c>
      <c r="BB609" s="8">
        <v>1</v>
      </c>
      <c r="BC609" s="8">
        <v>1</v>
      </c>
      <c r="BD609" s="8" t="s">
        <v>3</v>
      </c>
      <c r="BE609" s="8" t="s">
        <v>3</v>
      </c>
      <c r="BF609" s="8" t="s">
        <v>3</v>
      </c>
      <c r="BG609" s="8" t="s">
        <v>3</v>
      </c>
      <c r="BH609" s="8">
        <v>3</v>
      </c>
      <c r="BI609" s="8">
        <v>1</v>
      </c>
      <c r="BJ609" s="8" t="s">
        <v>3</v>
      </c>
      <c r="BK609" s="8"/>
      <c r="BL609" s="8"/>
      <c r="BM609" s="8">
        <v>1100</v>
      </c>
      <c r="BN609" s="8">
        <v>0</v>
      </c>
      <c r="BO609" s="8" t="s">
        <v>3</v>
      </c>
      <c r="BP609" s="8">
        <v>0</v>
      </c>
      <c r="BQ609" s="8">
        <v>8</v>
      </c>
      <c r="BR609" s="8">
        <v>0</v>
      </c>
      <c r="BS609" s="8">
        <v>1</v>
      </c>
      <c r="BT609" s="8">
        <v>1</v>
      </c>
      <c r="BU609" s="8">
        <v>1</v>
      </c>
      <c r="BV609" s="8">
        <v>1</v>
      </c>
      <c r="BW609" s="8">
        <v>1</v>
      </c>
      <c r="BX609" s="8">
        <v>1</v>
      </c>
      <c r="BY609" s="8" t="s">
        <v>3</v>
      </c>
      <c r="BZ609" s="8">
        <v>0</v>
      </c>
      <c r="CA609" s="8">
        <v>0</v>
      </c>
      <c r="CB609" s="8" t="s">
        <v>3</v>
      </c>
      <c r="CC609" s="8"/>
      <c r="CD609" s="8"/>
      <c r="CE609" s="8">
        <v>0</v>
      </c>
      <c r="CF609" s="8">
        <v>0</v>
      </c>
      <c r="CG609" s="8">
        <v>0</v>
      </c>
      <c r="CH609" s="8">
        <v>38</v>
      </c>
      <c r="CI609" s="8">
        <v>0</v>
      </c>
      <c r="CJ609" s="8">
        <v>0</v>
      </c>
      <c r="CK609" s="8">
        <v>0</v>
      </c>
      <c r="CL609" s="8">
        <v>0</v>
      </c>
      <c r="CM609" s="8">
        <v>0</v>
      </c>
      <c r="CN609" s="8" t="s">
        <v>3</v>
      </c>
      <c r="CO609" s="8">
        <v>0</v>
      </c>
      <c r="CP609" s="8">
        <f t="shared" si="392"/>
        <v>0</v>
      </c>
      <c r="CQ609" s="8">
        <f t="shared" si="393"/>
        <v>77.22</v>
      </c>
      <c r="CR609" s="8">
        <f t="shared" si="394"/>
        <v>0</v>
      </c>
      <c r="CS609" s="8">
        <f t="shared" si="395"/>
        <v>0</v>
      </c>
      <c r="CT609" s="8">
        <f t="shared" si="396"/>
        <v>0</v>
      </c>
      <c r="CU609" s="8">
        <f t="shared" si="397"/>
        <v>0</v>
      </c>
      <c r="CV609" s="8">
        <f t="shared" si="398"/>
        <v>0</v>
      </c>
      <c r="CW609" s="8">
        <f t="shared" si="399"/>
        <v>0</v>
      </c>
      <c r="CX609" s="8">
        <f t="shared" si="400"/>
        <v>0</v>
      </c>
      <c r="CY609" s="8">
        <f t="shared" si="401"/>
        <v>0</v>
      </c>
      <c r="CZ609" s="8">
        <f t="shared" si="402"/>
        <v>0</v>
      </c>
      <c r="DA609" s="8"/>
      <c r="DB609" s="8"/>
      <c r="DC609" s="8" t="s">
        <v>3</v>
      </c>
      <c r="DD609" s="8" t="s">
        <v>3</v>
      </c>
      <c r="DE609" s="8" t="s">
        <v>3</v>
      </c>
      <c r="DF609" s="8" t="s">
        <v>3</v>
      </c>
      <c r="DG609" s="8" t="s">
        <v>3</v>
      </c>
      <c r="DH609" s="8" t="s">
        <v>3</v>
      </c>
      <c r="DI609" s="8" t="s">
        <v>3</v>
      </c>
      <c r="DJ609" s="8" t="s">
        <v>3</v>
      </c>
      <c r="DK609" s="8" t="s">
        <v>3</v>
      </c>
      <c r="DL609" s="8" t="s">
        <v>3</v>
      </c>
      <c r="DM609" s="8" t="s">
        <v>3</v>
      </c>
      <c r="DN609" s="8">
        <v>0</v>
      </c>
      <c r="DO609" s="8">
        <v>0</v>
      </c>
      <c r="DP609" s="8">
        <v>1</v>
      </c>
      <c r="DQ609" s="8">
        <v>1</v>
      </c>
      <c r="DR609" s="8"/>
      <c r="DS609" s="8"/>
      <c r="DT609" s="8"/>
      <c r="DU609" s="8">
        <v>1010</v>
      </c>
      <c r="DV609" s="8" t="s">
        <v>231</v>
      </c>
      <c r="DW609" s="8" t="s">
        <v>231</v>
      </c>
      <c r="DX609" s="8">
        <v>1</v>
      </c>
      <c r="DY609" s="8"/>
      <c r="DZ609" s="8" t="s">
        <v>3</v>
      </c>
      <c r="EA609" s="8" t="s">
        <v>3</v>
      </c>
      <c r="EB609" s="8" t="s">
        <v>3</v>
      </c>
      <c r="EC609" s="8" t="s">
        <v>3</v>
      </c>
      <c r="ED609" s="8"/>
      <c r="EE609" s="8">
        <v>78822660</v>
      </c>
      <c r="EF609" s="8">
        <v>8</v>
      </c>
      <c r="EG609" s="8" t="s">
        <v>225</v>
      </c>
      <c r="EH609" s="8">
        <v>0</v>
      </c>
      <c r="EI609" s="8" t="s">
        <v>3</v>
      </c>
      <c r="EJ609" s="8">
        <v>1</v>
      </c>
      <c r="EK609" s="8">
        <v>1100</v>
      </c>
      <c r="EL609" s="8" t="s">
        <v>226</v>
      </c>
      <c r="EM609" s="8" t="s">
        <v>227</v>
      </c>
      <c r="EN609" s="8"/>
      <c r="EO609" s="8" t="s">
        <v>3</v>
      </c>
      <c r="EP609" s="8"/>
      <c r="EQ609" s="8">
        <v>131072</v>
      </c>
      <c r="ER609" s="8">
        <v>77.22</v>
      </c>
      <c r="ES609" s="8">
        <v>77.22</v>
      </c>
      <c r="ET609" s="8">
        <v>0</v>
      </c>
      <c r="EU609" s="8">
        <v>0</v>
      </c>
      <c r="EV609" s="8">
        <v>0</v>
      </c>
      <c r="EW609" s="8">
        <v>0</v>
      </c>
      <c r="EX609" s="8">
        <v>0</v>
      </c>
      <c r="EY609" s="8">
        <v>0</v>
      </c>
      <c r="EZ609" s="8">
        <v>5</v>
      </c>
      <c r="FA609" s="8"/>
      <c r="FB609" s="8"/>
      <c r="FC609" s="8">
        <v>0</v>
      </c>
      <c r="FD609" s="8">
        <v>18</v>
      </c>
      <c r="FE609" s="8"/>
      <c r="FF609" s="8">
        <v>73.5</v>
      </c>
      <c r="FG609" s="8"/>
      <c r="FH609" s="8"/>
      <c r="FI609" s="8"/>
      <c r="FJ609" s="8"/>
      <c r="FK609" s="8"/>
      <c r="FL609" s="8"/>
      <c r="FM609" s="8"/>
      <c r="FN609" s="8"/>
      <c r="FO609" s="8"/>
      <c r="FP609" s="8"/>
      <c r="FQ609" s="8">
        <v>0</v>
      </c>
      <c r="FR609" s="8">
        <v>0</v>
      </c>
      <c r="FS609" s="8">
        <v>0</v>
      </c>
      <c r="FT609" s="8"/>
      <c r="FU609" s="8"/>
      <c r="FV609" s="8"/>
      <c r="FW609" s="8"/>
      <c r="FX609" s="8">
        <v>0</v>
      </c>
      <c r="FY609" s="8">
        <v>0</v>
      </c>
      <c r="FZ609" s="8"/>
      <c r="GA609" s="8" t="s">
        <v>259</v>
      </c>
      <c r="GB609" s="8"/>
      <c r="GC609" s="8"/>
      <c r="GD609" s="8">
        <v>1</v>
      </c>
      <c r="GE609" s="8"/>
      <c r="GF609" s="8">
        <v>747778277</v>
      </c>
      <c r="GG609" s="8">
        <v>2</v>
      </c>
      <c r="GH609" s="8">
        <v>3</v>
      </c>
      <c r="GI609" s="8">
        <v>-2</v>
      </c>
      <c r="GJ609" s="8">
        <v>0</v>
      </c>
      <c r="GK609" s="8">
        <v>0</v>
      </c>
      <c r="GL609" s="8">
        <f t="shared" si="403"/>
        <v>0</v>
      </c>
      <c r="GM609" s="8">
        <f t="shared" si="404"/>
        <v>0</v>
      </c>
      <c r="GN609" s="8">
        <f t="shared" si="405"/>
        <v>0</v>
      </c>
      <c r="GO609" s="8">
        <f t="shared" si="406"/>
        <v>0</v>
      </c>
      <c r="GP609" s="8">
        <f t="shared" si="407"/>
        <v>0</v>
      </c>
      <c r="GQ609" s="8"/>
      <c r="GR609" s="8">
        <v>1</v>
      </c>
      <c r="GS609" s="8">
        <v>1</v>
      </c>
      <c r="GT609" s="8">
        <v>0</v>
      </c>
      <c r="GU609" s="8" t="s">
        <v>3</v>
      </c>
      <c r="GV609" s="8">
        <f t="shared" si="408"/>
        <v>0</v>
      </c>
      <c r="GW609" s="8">
        <v>1</v>
      </c>
      <c r="GX609" s="8">
        <f t="shared" si="409"/>
        <v>0</v>
      </c>
      <c r="GY609" s="8"/>
      <c r="GZ609" s="8"/>
      <c r="HA609" s="8">
        <v>0</v>
      </c>
      <c r="HB609" s="8">
        <v>0</v>
      </c>
      <c r="HC609" s="8">
        <f t="shared" si="410"/>
        <v>0</v>
      </c>
      <c r="HD609" s="8"/>
      <c r="HE609" s="8" t="s">
        <v>49</v>
      </c>
      <c r="HF609" s="8" t="s">
        <v>45</v>
      </c>
      <c r="HG609" s="8">
        <f t="shared" si="411"/>
        <v>0</v>
      </c>
      <c r="HH609" s="8"/>
      <c r="HI609" s="8"/>
      <c r="HJ609" s="8"/>
      <c r="HK609" s="8"/>
      <c r="HL609" s="8"/>
      <c r="HM609" s="8" t="s">
        <v>3</v>
      </c>
      <c r="HN609" s="8" t="s">
        <v>3</v>
      </c>
      <c r="HO609" s="8" t="s">
        <v>3</v>
      </c>
      <c r="HP609" s="8" t="s">
        <v>3</v>
      </c>
      <c r="HQ609" s="8" t="s">
        <v>3</v>
      </c>
      <c r="HR609" s="8"/>
      <c r="HS609" s="8">
        <v>0</v>
      </c>
      <c r="HT609" s="8"/>
      <c r="HU609" s="8"/>
      <c r="HV609" s="8"/>
      <c r="HW609" s="8"/>
      <c r="HX609" s="8"/>
      <c r="HY609" s="8"/>
      <c r="HZ609" s="8"/>
      <c r="IA609" s="8"/>
      <c r="IB609" s="8"/>
      <c r="IC609" s="8"/>
      <c r="ID609" s="8"/>
      <c r="IE609" s="8"/>
      <c r="IF609" s="8"/>
      <c r="IG609" s="8"/>
      <c r="IH609" s="8"/>
      <c r="II609" s="8"/>
      <c r="IJ609" s="8"/>
      <c r="IK609" s="8">
        <v>0</v>
      </c>
      <c r="IL609" s="8"/>
      <c r="IM609" s="8"/>
      <c r="IN609" s="8"/>
      <c r="IO609" s="8"/>
      <c r="IP609" s="8"/>
      <c r="IQ609" s="8"/>
      <c r="IR609" s="8"/>
      <c r="IS609" s="8"/>
      <c r="IT609" s="8"/>
      <c r="IU609" s="8"/>
    </row>
    <row r="610" spans="1:255" x14ac:dyDescent="0.2">
      <c r="A610">
        <v>17</v>
      </c>
      <c r="B610">
        <v>0</v>
      </c>
      <c r="E610" t="s">
        <v>273</v>
      </c>
      <c r="F610" t="s">
        <v>198</v>
      </c>
      <c r="G610" t="s">
        <v>258</v>
      </c>
      <c r="H610" t="s">
        <v>231</v>
      </c>
      <c r="I610">
        <v>0</v>
      </c>
      <c r="J610">
        <v>0</v>
      </c>
      <c r="K610">
        <v>0</v>
      </c>
      <c r="L610">
        <v>29</v>
      </c>
      <c r="M610">
        <v>29</v>
      </c>
      <c r="N610">
        <f t="shared" si="371"/>
        <v>0</v>
      </c>
      <c r="O610">
        <f t="shared" si="372"/>
        <v>0</v>
      </c>
      <c r="P610">
        <f t="shared" si="373"/>
        <v>0</v>
      </c>
      <c r="Q610">
        <f t="shared" si="374"/>
        <v>0</v>
      </c>
      <c r="R610">
        <f t="shared" si="375"/>
        <v>0</v>
      </c>
      <c r="S610">
        <f t="shared" si="376"/>
        <v>0</v>
      </c>
      <c r="T610">
        <f t="shared" si="377"/>
        <v>0</v>
      </c>
      <c r="U610">
        <f t="shared" si="378"/>
        <v>0</v>
      </c>
      <c r="V610">
        <f t="shared" si="379"/>
        <v>0</v>
      </c>
      <c r="W610">
        <f t="shared" si="380"/>
        <v>0</v>
      </c>
      <c r="X610">
        <f t="shared" si="381"/>
        <v>0</v>
      </c>
      <c r="Y610">
        <f t="shared" si="382"/>
        <v>0</v>
      </c>
      <c r="AA610">
        <v>82273791</v>
      </c>
      <c r="AB610">
        <f t="shared" si="383"/>
        <v>77.22</v>
      </c>
      <c r="AC610">
        <f t="shared" si="384"/>
        <v>77.22</v>
      </c>
      <c r="AD610">
        <f t="shared" si="385"/>
        <v>0</v>
      </c>
      <c r="AE610">
        <f t="shared" si="386"/>
        <v>0</v>
      </c>
      <c r="AF610">
        <f t="shared" si="387"/>
        <v>0</v>
      </c>
      <c r="AG610">
        <f t="shared" si="388"/>
        <v>0</v>
      </c>
      <c r="AH610">
        <f t="shared" si="389"/>
        <v>0</v>
      </c>
      <c r="AI610">
        <f t="shared" si="390"/>
        <v>0</v>
      </c>
      <c r="AJ610">
        <f t="shared" si="391"/>
        <v>0</v>
      </c>
      <c r="AK610">
        <v>77.22</v>
      </c>
      <c r="AL610">
        <v>77.22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  <c r="AS610">
        <v>0</v>
      </c>
      <c r="AT610">
        <v>0</v>
      </c>
      <c r="AU610">
        <v>0</v>
      </c>
      <c r="AV610">
        <v>1</v>
      </c>
      <c r="AW610">
        <v>1</v>
      </c>
      <c r="AZ610">
        <v>1</v>
      </c>
      <c r="BA610">
        <v>1</v>
      </c>
      <c r="BB610">
        <v>1</v>
      </c>
      <c r="BC610">
        <v>1</v>
      </c>
      <c r="BD610" t="s">
        <v>3</v>
      </c>
      <c r="BE610" t="s">
        <v>3</v>
      </c>
      <c r="BF610" t="s">
        <v>3</v>
      </c>
      <c r="BG610" t="s">
        <v>3</v>
      </c>
      <c r="BH610">
        <v>3</v>
      </c>
      <c r="BI610">
        <v>1</v>
      </c>
      <c r="BJ610" t="s">
        <v>3</v>
      </c>
      <c r="BM610">
        <v>1100</v>
      </c>
      <c r="BN610">
        <v>0</v>
      </c>
      <c r="BO610" t="s">
        <v>3</v>
      </c>
      <c r="BP610">
        <v>0</v>
      </c>
      <c r="BQ610">
        <v>8</v>
      </c>
      <c r="BR610">
        <v>0</v>
      </c>
      <c r="BS610">
        <v>1</v>
      </c>
      <c r="BT610">
        <v>1</v>
      </c>
      <c r="BU610">
        <v>1</v>
      </c>
      <c r="BV610">
        <v>1</v>
      </c>
      <c r="BW610">
        <v>1</v>
      </c>
      <c r="BX610">
        <v>1</v>
      </c>
      <c r="BY610" t="s">
        <v>3</v>
      </c>
      <c r="BZ610">
        <v>0</v>
      </c>
      <c r="CA610">
        <v>0</v>
      </c>
      <c r="CB610" t="s">
        <v>3</v>
      </c>
      <c r="CE610">
        <v>0</v>
      </c>
      <c r="CF610">
        <v>0</v>
      </c>
      <c r="CG610">
        <v>0</v>
      </c>
      <c r="CH610">
        <v>38</v>
      </c>
      <c r="CI610">
        <v>0</v>
      </c>
      <c r="CJ610">
        <v>0</v>
      </c>
      <c r="CK610">
        <v>0</v>
      </c>
      <c r="CL610">
        <v>0</v>
      </c>
      <c r="CM610">
        <v>0</v>
      </c>
      <c r="CN610" t="s">
        <v>3</v>
      </c>
      <c r="CO610">
        <v>0</v>
      </c>
      <c r="CP610">
        <f t="shared" si="392"/>
        <v>0</v>
      </c>
      <c r="CQ610">
        <f t="shared" si="393"/>
        <v>77.22</v>
      </c>
      <c r="CR610">
        <f t="shared" si="394"/>
        <v>0</v>
      </c>
      <c r="CS610">
        <f t="shared" si="395"/>
        <v>0</v>
      </c>
      <c r="CT610">
        <f t="shared" si="396"/>
        <v>0</v>
      </c>
      <c r="CU610">
        <f t="shared" si="397"/>
        <v>0</v>
      </c>
      <c r="CV610">
        <f t="shared" si="398"/>
        <v>0</v>
      </c>
      <c r="CW610">
        <f t="shared" si="399"/>
        <v>0</v>
      </c>
      <c r="CX610">
        <f t="shared" si="400"/>
        <v>0</v>
      </c>
      <c r="CY610">
        <f t="shared" si="401"/>
        <v>0</v>
      </c>
      <c r="CZ610">
        <f t="shared" si="402"/>
        <v>0</v>
      </c>
      <c r="DC610" t="s">
        <v>3</v>
      </c>
      <c r="DD610" t="s">
        <v>3</v>
      </c>
      <c r="DE610" t="s">
        <v>3</v>
      </c>
      <c r="DF610" t="s">
        <v>3</v>
      </c>
      <c r="DG610" t="s">
        <v>3</v>
      </c>
      <c r="DH610" t="s">
        <v>3</v>
      </c>
      <c r="DI610" t="s">
        <v>3</v>
      </c>
      <c r="DJ610" t="s">
        <v>3</v>
      </c>
      <c r="DK610" t="s">
        <v>3</v>
      </c>
      <c r="DL610" t="s">
        <v>3</v>
      </c>
      <c r="DM610" t="s">
        <v>3</v>
      </c>
      <c r="DN610">
        <v>0</v>
      </c>
      <c r="DO610">
        <v>0</v>
      </c>
      <c r="DP610">
        <v>1</v>
      </c>
      <c r="DQ610">
        <v>1</v>
      </c>
      <c r="DU610">
        <v>1010</v>
      </c>
      <c r="DV610" t="s">
        <v>231</v>
      </c>
      <c r="DW610" t="s">
        <v>231</v>
      </c>
      <c r="DX610">
        <v>1</v>
      </c>
      <c r="DZ610" t="s">
        <v>3</v>
      </c>
      <c r="EA610" t="s">
        <v>3</v>
      </c>
      <c r="EB610" t="s">
        <v>3</v>
      </c>
      <c r="EC610" t="s">
        <v>3</v>
      </c>
      <c r="EE610">
        <v>78822660</v>
      </c>
      <c r="EF610">
        <v>8</v>
      </c>
      <c r="EG610" t="s">
        <v>225</v>
      </c>
      <c r="EH610">
        <v>0</v>
      </c>
      <c r="EI610" t="s">
        <v>3</v>
      </c>
      <c r="EJ610">
        <v>1</v>
      </c>
      <c r="EK610">
        <v>1100</v>
      </c>
      <c r="EL610" t="s">
        <v>226</v>
      </c>
      <c r="EM610" t="s">
        <v>227</v>
      </c>
      <c r="EO610" t="s">
        <v>3</v>
      </c>
      <c r="EQ610">
        <v>131072</v>
      </c>
      <c r="ER610">
        <v>77.22</v>
      </c>
      <c r="ES610">
        <v>77.22</v>
      </c>
      <c r="ET610">
        <v>0</v>
      </c>
      <c r="EU610">
        <v>0</v>
      </c>
      <c r="EV610">
        <v>0</v>
      </c>
      <c r="EW610">
        <v>0</v>
      </c>
      <c r="EX610">
        <v>0</v>
      </c>
      <c r="EY610">
        <v>0</v>
      </c>
      <c r="EZ610">
        <v>5</v>
      </c>
      <c r="FC610">
        <v>0</v>
      </c>
      <c r="FD610">
        <v>18</v>
      </c>
      <c r="FF610">
        <v>73.5</v>
      </c>
      <c r="FQ610">
        <v>0</v>
      </c>
      <c r="FR610">
        <v>0</v>
      </c>
      <c r="FS610">
        <v>0</v>
      </c>
      <c r="FX610">
        <v>0</v>
      </c>
      <c r="FY610">
        <v>0</v>
      </c>
      <c r="GA610" t="s">
        <v>259</v>
      </c>
      <c r="GD610">
        <v>1</v>
      </c>
      <c r="GF610">
        <v>747778277</v>
      </c>
      <c r="GG610">
        <v>2</v>
      </c>
      <c r="GH610">
        <v>3</v>
      </c>
      <c r="GI610">
        <v>-2</v>
      </c>
      <c r="GJ610">
        <v>0</v>
      </c>
      <c r="GK610">
        <v>0</v>
      </c>
      <c r="GL610">
        <f t="shared" si="403"/>
        <v>0</v>
      </c>
      <c r="GM610">
        <f t="shared" si="404"/>
        <v>0</v>
      </c>
      <c r="GN610">
        <f t="shared" si="405"/>
        <v>0</v>
      </c>
      <c r="GO610">
        <f t="shared" si="406"/>
        <v>0</v>
      </c>
      <c r="GP610">
        <f t="shared" si="407"/>
        <v>0</v>
      </c>
      <c r="GR610">
        <v>1</v>
      </c>
      <c r="GS610">
        <v>1</v>
      </c>
      <c r="GT610">
        <v>0</v>
      </c>
      <c r="GU610" t="s">
        <v>3</v>
      </c>
      <c r="GV610">
        <f t="shared" si="408"/>
        <v>0</v>
      </c>
      <c r="GW610">
        <v>1</v>
      </c>
      <c r="GX610">
        <f t="shared" si="409"/>
        <v>0</v>
      </c>
      <c r="HA610">
        <v>0</v>
      </c>
      <c r="HB610">
        <v>0</v>
      </c>
      <c r="HC610">
        <f t="shared" si="410"/>
        <v>0</v>
      </c>
      <c r="HE610" t="s">
        <v>49</v>
      </c>
      <c r="HF610" t="s">
        <v>45</v>
      </c>
      <c r="HG610">
        <f t="shared" si="411"/>
        <v>0</v>
      </c>
      <c r="HM610" t="s">
        <v>3</v>
      </c>
      <c r="HN610" t="s">
        <v>3</v>
      </c>
      <c r="HO610" t="s">
        <v>3</v>
      </c>
      <c r="HP610" t="s">
        <v>3</v>
      </c>
      <c r="HQ610" t="s">
        <v>3</v>
      </c>
      <c r="HS610">
        <v>0</v>
      </c>
      <c r="IK610">
        <v>0</v>
      </c>
    </row>
    <row r="611" spans="1:255" x14ac:dyDescent="0.2">
      <c r="A611" s="8">
        <v>17</v>
      </c>
      <c r="B611" s="8">
        <v>0</v>
      </c>
      <c r="C611" s="8"/>
      <c r="D611" s="8"/>
      <c r="E611" s="8" t="s">
        <v>275</v>
      </c>
      <c r="F611" s="8" t="s">
        <v>198</v>
      </c>
      <c r="G611" s="8" t="s">
        <v>452</v>
      </c>
      <c r="H611" s="8" t="s">
        <v>231</v>
      </c>
      <c r="I611" s="8">
        <v>0</v>
      </c>
      <c r="J611" s="8">
        <v>0</v>
      </c>
      <c r="K611" s="8">
        <v>0</v>
      </c>
      <c r="L611" s="8">
        <v>51</v>
      </c>
      <c r="M611" s="8">
        <v>51</v>
      </c>
      <c r="N611" s="8">
        <f t="shared" si="371"/>
        <v>0</v>
      </c>
      <c r="O611" s="8">
        <f t="shared" si="372"/>
        <v>0</v>
      </c>
      <c r="P611" s="8">
        <f t="shared" si="373"/>
        <v>0</v>
      </c>
      <c r="Q611" s="8">
        <f t="shared" si="374"/>
        <v>0</v>
      </c>
      <c r="R611" s="8">
        <f t="shared" si="375"/>
        <v>0</v>
      </c>
      <c r="S611" s="8">
        <f t="shared" si="376"/>
        <v>0</v>
      </c>
      <c r="T611" s="8">
        <f t="shared" si="377"/>
        <v>0</v>
      </c>
      <c r="U611" s="8">
        <f t="shared" si="378"/>
        <v>0</v>
      </c>
      <c r="V611" s="8">
        <f t="shared" si="379"/>
        <v>0</v>
      </c>
      <c r="W611" s="8">
        <f t="shared" si="380"/>
        <v>0</v>
      </c>
      <c r="X611" s="8">
        <f t="shared" si="381"/>
        <v>0</v>
      </c>
      <c r="Y611" s="8">
        <f t="shared" si="382"/>
        <v>0</v>
      </c>
      <c r="Z611" s="8"/>
      <c r="AA611" s="8">
        <v>82273856</v>
      </c>
      <c r="AB611" s="8">
        <f t="shared" si="383"/>
        <v>170.2</v>
      </c>
      <c r="AC611" s="8">
        <f t="shared" si="384"/>
        <v>170.2</v>
      </c>
      <c r="AD611" s="8">
        <f t="shared" si="385"/>
        <v>0</v>
      </c>
      <c r="AE611" s="8">
        <f t="shared" si="386"/>
        <v>0</v>
      </c>
      <c r="AF611" s="8">
        <f t="shared" si="387"/>
        <v>0</v>
      </c>
      <c r="AG611" s="8">
        <f t="shared" si="388"/>
        <v>0</v>
      </c>
      <c r="AH611" s="8">
        <f t="shared" si="389"/>
        <v>0</v>
      </c>
      <c r="AI611" s="8">
        <f t="shared" si="390"/>
        <v>0</v>
      </c>
      <c r="AJ611" s="8">
        <f t="shared" si="391"/>
        <v>0</v>
      </c>
      <c r="AK611" s="8">
        <v>170.2</v>
      </c>
      <c r="AL611" s="8">
        <v>170.2</v>
      </c>
      <c r="AM611" s="8">
        <v>0</v>
      </c>
      <c r="AN611" s="8">
        <v>0</v>
      </c>
      <c r="AO611" s="8">
        <v>0</v>
      </c>
      <c r="AP611" s="8">
        <v>0</v>
      </c>
      <c r="AQ611" s="8">
        <v>0</v>
      </c>
      <c r="AR611" s="8">
        <v>0</v>
      </c>
      <c r="AS611" s="8">
        <v>0</v>
      </c>
      <c r="AT611" s="8">
        <v>0</v>
      </c>
      <c r="AU611" s="8">
        <v>0</v>
      </c>
      <c r="AV611" s="8">
        <v>1</v>
      </c>
      <c r="AW611" s="8">
        <v>1</v>
      </c>
      <c r="AX611" s="8"/>
      <c r="AY611" s="8"/>
      <c r="AZ611" s="8">
        <v>1</v>
      </c>
      <c r="BA611" s="8">
        <v>1</v>
      </c>
      <c r="BB611" s="8">
        <v>1</v>
      </c>
      <c r="BC611" s="8">
        <v>1</v>
      </c>
      <c r="BD611" s="8" t="s">
        <v>3</v>
      </c>
      <c r="BE611" s="8" t="s">
        <v>3</v>
      </c>
      <c r="BF611" s="8" t="s">
        <v>3</v>
      </c>
      <c r="BG611" s="8" t="s">
        <v>3</v>
      </c>
      <c r="BH611" s="8">
        <v>3</v>
      </c>
      <c r="BI611" s="8">
        <v>1</v>
      </c>
      <c r="BJ611" s="8" t="s">
        <v>3</v>
      </c>
      <c r="BK611" s="8"/>
      <c r="BL611" s="8"/>
      <c r="BM611" s="8">
        <v>1100</v>
      </c>
      <c r="BN611" s="8">
        <v>0</v>
      </c>
      <c r="BO611" s="8" t="s">
        <v>3</v>
      </c>
      <c r="BP611" s="8">
        <v>0</v>
      </c>
      <c r="BQ611" s="8">
        <v>8</v>
      </c>
      <c r="BR611" s="8">
        <v>0</v>
      </c>
      <c r="BS611" s="8">
        <v>1</v>
      </c>
      <c r="BT611" s="8">
        <v>1</v>
      </c>
      <c r="BU611" s="8">
        <v>1</v>
      </c>
      <c r="BV611" s="8">
        <v>1</v>
      </c>
      <c r="BW611" s="8">
        <v>1</v>
      </c>
      <c r="BX611" s="8">
        <v>1</v>
      </c>
      <c r="BY611" s="8" t="s">
        <v>3</v>
      </c>
      <c r="BZ611" s="8">
        <v>0</v>
      </c>
      <c r="CA611" s="8">
        <v>0</v>
      </c>
      <c r="CB611" s="8" t="s">
        <v>3</v>
      </c>
      <c r="CC611" s="8"/>
      <c r="CD611" s="8"/>
      <c r="CE611" s="8">
        <v>0</v>
      </c>
      <c r="CF611" s="8">
        <v>0</v>
      </c>
      <c r="CG611" s="8">
        <v>0</v>
      </c>
      <c r="CH611" s="8">
        <v>39</v>
      </c>
      <c r="CI611" s="8">
        <v>0</v>
      </c>
      <c r="CJ611" s="8">
        <v>0</v>
      </c>
      <c r="CK611" s="8">
        <v>0</v>
      </c>
      <c r="CL611" s="8">
        <v>0</v>
      </c>
      <c r="CM611" s="8">
        <v>0</v>
      </c>
      <c r="CN611" s="8" t="s">
        <v>3</v>
      </c>
      <c r="CO611" s="8">
        <v>0</v>
      </c>
      <c r="CP611" s="8">
        <f t="shared" si="392"/>
        <v>0</v>
      </c>
      <c r="CQ611" s="8">
        <f t="shared" si="393"/>
        <v>170.2</v>
      </c>
      <c r="CR611" s="8">
        <f t="shared" si="394"/>
        <v>0</v>
      </c>
      <c r="CS611" s="8">
        <f t="shared" si="395"/>
        <v>0</v>
      </c>
      <c r="CT611" s="8">
        <f t="shared" si="396"/>
        <v>0</v>
      </c>
      <c r="CU611" s="8">
        <f t="shared" si="397"/>
        <v>0</v>
      </c>
      <c r="CV611" s="8">
        <f t="shared" si="398"/>
        <v>0</v>
      </c>
      <c r="CW611" s="8">
        <f t="shared" si="399"/>
        <v>0</v>
      </c>
      <c r="CX611" s="8">
        <f t="shared" si="400"/>
        <v>0</v>
      </c>
      <c r="CY611" s="8">
        <f t="shared" si="401"/>
        <v>0</v>
      </c>
      <c r="CZ611" s="8">
        <f t="shared" si="402"/>
        <v>0</v>
      </c>
      <c r="DA611" s="8"/>
      <c r="DB611" s="8"/>
      <c r="DC611" s="8" t="s">
        <v>3</v>
      </c>
      <c r="DD611" s="8" t="s">
        <v>3</v>
      </c>
      <c r="DE611" s="8" t="s">
        <v>3</v>
      </c>
      <c r="DF611" s="8" t="s">
        <v>3</v>
      </c>
      <c r="DG611" s="8" t="s">
        <v>3</v>
      </c>
      <c r="DH611" s="8" t="s">
        <v>3</v>
      </c>
      <c r="DI611" s="8" t="s">
        <v>3</v>
      </c>
      <c r="DJ611" s="8" t="s">
        <v>3</v>
      </c>
      <c r="DK611" s="8" t="s">
        <v>3</v>
      </c>
      <c r="DL611" s="8" t="s">
        <v>3</v>
      </c>
      <c r="DM611" s="8" t="s">
        <v>3</v>
      </c>
      <c r="DN611" s="8">
        <v>0</v>
      </c>
      <c r="DO611" s="8">
        <v>0</v>
      </c>
      <c r="DP611" s="8">
        <v>1</v>
      </c>
      <c r="DQ611" s="8">
        <v>1</v>
      </c>
      <c r="DR611" s="8"/>
      <c r="DS611" s="8"/>
      <c r="DT611" s="8"/>
      <c r="DU611" s="8">
        <v>1010</v>
      </c>
      <c r="DV611" s="8" t="s">
        <v>231</v>
      </c>
      <c r="DW611" s="8" t="s">
        <v>231</v>
      </c>
      <c r="DX611" s="8">
        <v>1</v>
      </c>
      <c r="DY611" s="8"/>
      <c r="DZ611" s="8" t="s">
        <v>3</v>
      </c>
      <c r="EA611" s="8" t="s">
        <v>3</v>
      </c>
      <c r="EB611" s="8" t="s">
        <v>3</v>
      </c>
      <c r="EC611" s="8" t="s">
        <v>3</v>
      </c>
      <c r="ED611" s="8"/>
      <c r="EE611" s="8">
        <v>78822660</v>
      </c>
      <c r="EF611" s="8">
        <v>8</v>
      </c>
      <c r="EG611" s="8" t="s">
        <v>225</v>
      </c>
      <c r="EH611" s="8">
        <v>0</v>
      </c>
      <c r="EI611" s="8" t="s">
        <v>3</v>
      </c>
      <c r="EJ611" s="8">
        <v>1</v>
      </c>
      <c r="EK611" s="8">
        <v>1100</v>
      </c>
      <c r="EL611" s="8" t="s">
        <v>226</v>
      </c>
      <c r="EM611" s="8" t="s">
        <v>227</v>
      </c>
      <c r="EN611" s="8"/>
      <c r="EO611" s="8" t="s">
        <v>3</v>
      </c>
      <c r="EP611" s="8"/>
      <c r="EQ611" s="8">
        <v>131072</v>
      </c>
      <c r="ER611" s="8">
        <v>170.2</v>
      </c>
      <c r="ES611" s="8">
        <v>170.2</v>
      </c>
      <c r="ET611" s="8">
        <v>0</v>
      </c>
      <c r="EU611" s="8">
        <v>0</v>
      </c>
      <c r="EV611" s="8">
        <v>0</v>
      </c>
      <c r="EW611" s="8">
        <v>0</v>
      </c>
      <c r="EX611" s="8">
        <v>0</v>
      </c>
      <c r="EY611" s="8">
        <v>0</v>
      </c>
      <c r="EZ611" s="8">
        <v>5</v>
      </c>
      <c r="FA611" s="8"/>
      <c r="FB611" s="8"/>
      <c r="FC611" s="8">
        <v>0</v>
      </c>
      <c r="FD611" s="8">
        <v>18</v>
      </c>
      <c r="FE611" s="8"/>
      <c r="FF611" s="8">
        <v>162</v>
      </c>
      <c r="FG611" s="8"/>
      <c r="FH611" s="8"/>
      <c r="FI611" s="8"/>
      <c r="FJ611" s="8"/>
      <c r="FK611" s="8"/>
      <c r="FL611" s="8"/>
      <c r="FM611" s="8"/>
      <c r="FN611" s="8"/>
      <c r="FO611" s="8"/>
      <c r="FP611" s="8"/>
      <c r="FQ611" s="8">
        <v>0</v>
      </c>
      <c r="FR611" s="8">
        <v>0</v>
      </c>
      <c r="FS611" s="8">
        <v>0</v>
      </c>
      <c r="FT611" s="8"/>
      <c r="FU611" s="8"/>
      <c r="FV611" s="8"/>
      <c r="FW611" s="8"/>
      <c r="FX611" s="8">
        <v>0</v>
      </c>
      <c r="FY611" s="8">
        <v>0</v>
      </c>
      <c r="FZ611" s="8"/>
      <c r="GA611" s="8" t="s">
        <v>453</v>
      </c>
      <c r="GB611" s="8"/>
      <c r="GC611" s="8"/>
      <c r="GD611" s="8">
        <v>1</v>
      </c>
      <c r="GE611" s="8"/>
      <c r="GF611" s="8">
        <v>-918781342</v>
      </c>
      <c r="GG611" s="8">
        <v>2</v>
      </c>
      <c r="GH611" s="8">
        <v>3</v>
      </c>
      <c r="GI611" s="8">
        <v>-2</v>
      </c>
      <c r="GJ611" s="8">
        <v>0</v>
      </c>
      <c r="GK611" s="8">
        <v>0</v>
      </c>
      <c r="GL611" s="8">
        <f t="shared" si="403"/>
        <v>0</v>
      </c>
      <c r="GM611" s="8">
        <f t="shared" si="404"/>
        <v>0</v>
      </c>
      <c r="GN611" s="8">
        <f t="shared" si="405"/>
        <v>0</v>
      </c>
      <c r="GO611" s="8">
        <f t="shared" si="406"/>
        <v>0</v>
      </c>
      <c r="GP611" s="8">
        <f t="shared" si="407"/>
        <v>0</v>
      </c>
      <c r="GQ611" s="8"/>
      <c r="GR611" s="8">
        <v>1</v>
      </c>
      <c r="GS611" s="8">
        <v>1</v>
      </c>
      <c r="GT611" s="8">
        <v>0</v>
      </c>
      <c r="GU611" s="8" t="s">
        <v>3</v>
      </c>
      <c r="GV611" s="8">
        <f t="shared" si="408"/>
        <v>0</v>
      </c>
      <c r="GW611" s="8">
        <v>1</v>
      </c>
      <c r="GX611" s="8">
        <f t="shared" si="409"/>
        <v>0</v>
      </c>
      <c r="GY611" s="8"/>
      <c r="GZ611" s="8"/>
      <c r="HA611" s="8">
        <v>0</v>
      </c>
      <c r="HB611" s="8">
        <v>0</v>
      </c>
      <c r="HC611" s="8">
        <f t="shared" si="410"/>
        <v>0</v>
      </c>
      <c r="HD611" s="8"/>
      <c r="HE611" s="8" t="s">
        <v>49</v>
      </c>
      <c r="HF611" s="8" t="s">
        <v>45</v>
      </c>
      <c r="HG611" s="8">
        <f t="shared" si="411"/>
        <v>0</v>
      </c>
      <c r="HH611" s="8"/>
      <c r="HI611" s="8"/>
      <c r="HJ611" s="8"/>
      <c r="HK611" s="8"/>
      <c r="HL611" s="8"/>
      <c r="HM611" s="8" t="s">
        <v>3</v>
      </c>
      <c r="HN611" s="8" t="s">
        <v>3</v>
      </c>
      <c r="HO611" s="8" t="s">
        <v>3</v>
      </c>
      <c r="HP611" s="8" t="s">
        <v>3</v>
      </c>
      <c r="HQ611" s="8" t="s">
        <v>3</v>
      </c>
      <c r="HR611" s="8"/>
      <c r="HS611" s="8">
        <v>0</v>
      </c>
      <c r="HT611" s="8"/>
      <c r="HU611" s="8"/>
      <c r="HV611" s="8"/>
      <c r="HW611" s="8"/>
      <c r="HX611" s="8"/>
      <c r="HY611" s="8"/>
      <c r="HZ611" s="8"/>
      <c r="IA611" s="8"/>
      <c r="IB611" s="8"/>
      <c r="IC611" s="8"/>
      <c r="ID611" s="8"/>
      <c r="IE611" s="8"/>
      <c r="IF611" s="8"/>
      <c r="IG611" s="8"/>
      <c r="IH611" s="8"/>
      <c r="II611" s="8"/>
      <c r="IJ611" s="8"/>
      <c r="IK611" s="8">
        <v>0</v>
      </c>
      <c r="IL611" s="8"/>
      <c r="IM611" s="8"/>
      <c r="IN611" s="8"/>
      <c r="IO611" s="8"/>
      <c r="IP611" s="8"/>
      <c r="IQ611" s="8"/>
      <c r="IR611" s="8"/>
      <c r="IS611" s="8"/>
      <c r="IT611" s="8"/>
      <c r="IU611" s="8"/>
    </row>
    <row r="612" spans="1:255" x14ac:dyDescent="0.2">
      <c r="A612">
        <v>17</v>
      </c>
      <c r="B612">
        <v>0</v>
      </c>
      <c r="E612" t="s">
        <v>275</v>
      </c>
      <c r="F612" t="s">
        <v>198</v>
      </c>
      <c r="G612" t="s">
        <v>452</v>
      </c>
      <c r="H612" t="s">
        <v>231</v>
      </c>
      <c r="I612">
        <v>0</v>
      </c>
      <c r="J612">
        <v>0</v>
      </c>
      <c r="K612">
        <v>0</v>
      </c>
      <c r="L612">
        <v>51</v>
      </c>
      <c r="M612">
        <v>51</v>
      </c>
      <c r="N612">
        <f t="shared" si="371"/>
        <v>0</v>
      </c>
      <c r="O612">
        <f t="shared" si="372"/>
        <v>0</v>
      </c>
      <c r="P612">
        <f t="shared" si="373"/>
        <v>0</v>
      </c>
      <c r="Q612">
        <f t="shared" si="374"/>
        <v>0</v>
      </c>
      <c r="R612">
        <f t="shared" si="375"/>
        <v>0</v>
      </c>
      <c r="S612">
        <f t="shared" si="376"/>
        <v>0</v>
      </c>
      <c r="T612">
        <f t="shared" si="377"/>
        <v>0</v>
      </c>
      <c r="U612">
        <f t="shared" si="378"/>
        <v>0</v>
      </c>
      <c r="V612">
        <f t="shared" si="379"/>
        <v>0</v>
      </c>
      <c r="W612">
        <f t="shared" si="380"/>
        <v>0</v>
      </c>
      <c r="X612">
        <f t="shared" si="381"/>
        <v>0</v>
      </c>
      <c r="Y612">
        <f t="shared" si="382"/>
        <v>0</v>
      </c>
      <c r="AA612">
        <v>82273791</v>
      </c>
      <c r="AB612">
        <f t="shared" si="383"/>
        <v>170.2</v>
      </c>
      <c r="AC612">
        <f t="shared" si="384"/>
        <v>170.2</v>
      </c>
      <c r="AD612">
        <f t="shared" si="385"/>
        <v>0</v>
      </c>
      <c r="AE612">
        <f t="shared" si="386"/>
        <v>0</v>
      </c>
      <c r="AF612">
        <f t="shared" si="387"/>
        <v>0</v>
      </c>
      <c r="AG612">
        <f t="shared" si="388"/>
        <v>0</v>
      </c>
      <c r="AH612">
        <f t="shared" si="389"/>
        <v>0</v>
      </c>
      <c r="AI612">
        <f t="shared" si="390"/>
        <v>0</v>
      </c>
      <c r="AJ612">
        <f t="shared" si="391"/>
        <v>0</v>
      </c>
      <c r="AK612">
        <v>170.2</v>
      </c>
      <c r="AL612">
        <v>170.2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  <c r="AS612">
        <v>0</v>
      </c>
      <c r="AT612">
        <v>0</v>
      </c>
      <c r="AU612">
        <v>0</v>
      </c>
      <c r="AV612">
        <v>1</v>
      </c>
      <c r="AW612">
        <v>1</v>
      </c>
      <c r="AZ612">
        <v>1</v>
      </c>
      <c r="BA612">
        <v>1</v>
      </c>
      <c r="BB612">
        <v>1</v>
      </c>
      <c r="BC612">
        <v>1</v>
      </c>
      <c r="BD612" t="s">
        <v>3</v>
      </c>
      <c r="BE612" t="s">
        <v>3</v>
      </c>
      <c r="BF612" t="s">
        <v>3</v>
      </c>
      <c r="BG612" t="s">
        <v>3</v>
      </c>
      <c r="BH612">
        <v>3</v>
      </c>
      <c r="BI612">
        <v>1</v>
      </c>
      <c r="BJ612" t="s">
        <v>3</v>
      </c>
      <c r="BM612">
        <v>1100</v>
      </c>
      <c r="BN612">
        <v>0</v>
      </c>
      <c r="BO612" t="s">
        <v>3</v>
      </c>
      <c r="BP612">
        <v>0</v>
      </c>
      <c r="BQ612">
        <v>8</v>
      </c>
      <c r="BR612">
        <v>0</v>
      </c>
      <c r="BS612">
        <v>1</v>
      </c>
      <c r="BT612">
        <v>1</v>
      </c>
      <c r="BU612">
        <v>1</v>
      </c>
      <c r="BV612">
        <v>1</v>
      </c>
      <c r="BW612">
        <v>1</v>
      </c>
      <c r="BX612">
        <v>1</v>
      </c>
      <c r="BY612" t="s">
        <v>3</v>
      </c>
      <c r="BZ612">
        <v>0</v>
      </c>
      <c r="CA612">
        <v>0</v>
      </c>
      <c r="CB612" t="s">
        <v>3</v>
      </c>
      <c r="CE612">
        <v>0</v>
      </c>
      <c r="CF612">
        <v>0</v>
      </c>
      <c r="CG612">
        <v>0</v>
      </c>
      <c r="CH612">
        <v>39</v>
      </c>
      <c r="CI612">
        <v>0</v>
      </c>
      <c r="CJ612">
        <v>0</v>
      </c>
      <c r="CK612">
        <v>0</v>
      </c>
      <c r="CL612">
        <v>0</v>
      </c>
      <c r="CM612">
        <v>0</v>
      </c>
      <c r="CN612" t="s">
        <v>3</v>
      </c>
      <c r="CO612">
        <v>0</v>
      </c>
      <c r="CP612">
        <f t="shared" si="392"/>
        <v>0</v>
      </c>
      <c r="CQ612">
        <f t="shared" si="393"/>
        <v>170.2</v>
      </c>
      <c r="CR612">
        <f t="shared" si="394"/>
        <v>0</v>
      </c>
      <c r="CS612">
        <f t="shared" si="395"/>
        <v>0</v>
      </c>
      <c r="CT612">
        <f t="shared" si="396"/>
        <v>0</v>
      </c>
      <c r="CU612">
        <f t="shared" si="397"/>
        <v>0</v>
      </c>
      <c r="CV612">
        <f t="shared" si="398"/>
        <v>0</v>
      </c>
      <c r="CW612">
        <f t="shared" si="399"/>
        <v>0</v>
      </c>
      <c r="CX612">
        <f t="shared" si="400"/>
        <v>0</v>
      </c>
      <c r="CY612">
        <f t="shared" si="401"/>
        <v>0</v>
      </c>
      <c r="CZ612">
        <f t="shared" si="402"/>
        <v>0</v>
      </c>
      <c r="DC612" t="s">
        <v>3</v>
      </c>
      <c r="DD612" t="s">
        <v>3</v>
      </c>
      <c r="DE612" t="s">
        <v>3</v>
      </c>
      <c r="DF612" t="s">
        <v>3</v>
      </c>
      <c r="DG612" t="s">
        <v>3</v>
      </c>
      <c r="DH612" t="s">
        <v>3</v>
      </c>
      <c r="DI612" t="s">
        <v>3</v>
      </c>
      <c r="DJ612" t="s">
        <v>3</v>
      </c>
      <c r="DK612" t="s">
        <v>3</v>
      </c>
      <c r="DL612" t="s">
        <v>3</v>
      </c>
      <c r="DM612" t="s">
        <v>3</v>
      </c>
      <c r="DN612">
        <v>0</v>
      </c>
      <c r="DO612">
        <v>0</v>
      </c>
      <c r="DP612">
        <v>1</v>
      </c>
      <c r="DQ612">
        <v>1</v>
      </c>
      <c r="DU612">
        <v>1010</v>
      </c>
      <c r="DV612" t="s">
        <v>231</v>
      </c>
      <c r="DW612" t="s">
        <v>231</v>
      </c>
      <c r="DX612">
        <v>1</v>
      </c>
      <c r="DZ612" t="s">
        <v>3</v>
      </c>
      <c r="EA612" t="s">
        <v>3</v>
      </c>
      <c r="EB612" t="s">
        <v>3</v>
      </c>
      <c r="EC612" t="s">
        <v>3</v>
      </c>
      <c r="EE612">
        <v>78822660</v>
      </c>
      <c r="EF612">
        <v>8</v>
      </c>
      <c r="EG612" t="s">
        <v>225</v>
      </c>
      <c r="EH612">
        <v>0</v>
      </c>
      <c r="EI612" t="s">
        <v>3</v>
      </c>
      <c r="EJ612">
        <v>1</v>
      </c>
      <c r="EK612">
        <v>1100</v>
      </c>
      <c r="EL612" t="s">
        <v>226</v>
      </c>
      <c r="EM612" t="s">
        <v>227</v>
      </c>
      <c r="EO612" t="s">
        <v>3</v>
      </c>
      <c r="EQ612">
        <v>131072</v>
      </c>
      <c r="ER612">
        <v>170.2</v>
      </c>
      <c r="ES612">
        <v>170.2</v>
      </c>
      <c r="ET612">
        <v>0</v>
      </c>
      <c r="EU612">
        <v>0</v>
      </c>
      <c r="EV612">
        <v>0</v>
      </c>
      <c r="EW612">
        <v>0</v>
      </c>
      <c r="EX612">
        <v>0</v>
      </c>
      <c r="EY612">
        <v>0</v>
      </c>
      <c r="EZ612">
        <v>5</v>
      </c>
      <c r="FC612">
        <v>0</v>
      </c>
      <c r="FD612">
        <v>18</v>
      </c>
      <c r="FF612">
        <v>162</v>
      </c>
      <c r="FQ612">
        <v>0</v>
      </c>
      <c r="FR612">
        <v>0</v>
      </c>
      <c r="FS612">
        <v>0</v>
      </c>
      <c r="FX612">
        <v>0</v>
      </c>
      <c r="FY612">
        <v>0</v>
      </c>
      <c r="GA612" t="s">
        <v>453</v>
      </c>
      <c r="GD612">
        <v>1</v>
      </c>
      <c r="GF612">
        <v>-918781342</v>
      </c>
      <c r="GG612">
        <v>2</v>
      </c>
      <c r="GH612">
        <v>3</v>
      </c>
      <c r="GI612">
        <v>-2</v>
      </c>
      <c r="GJ612">
        <v>0</v>
      </c>
      <c r="GK612">
        <v>0</v>
      </c>
      <c r="GL612">
        <f t="shared" si="403"/>
        <v>0</v>
      </c>
      <c r="GM612">
        <f t="shared" si="404"/>
        <v>0</v>
      </c>
      <c r="GN612">
        <f t="shared" si="405"/>
        <v>0</v>
      </c>
      <c r="GO612">
        <f t="shared" si="406"/>
        <v>0</v>
      </c>
      <c r="GP612">
        <f t="shared" si="407"/>
        <v>0</v>
      </c>
      <c r="GR612">
        <v>1</v>
      </c>
      <c r="GS612">
        <v>1</v>
      </c>
      <c r="GT612">
        <v>0</v>
      </c>
      <c r="GU612" t="s">
        <v>3</v>
      </c>
      <c r="GV612">
        <f t="shared" si="408"/>
        <v>0</v>
      </c>
      <c r="GW612">
        <v>1</v>
      </c>
      <c r="GX612">
        <f t="shared" si="409"/>
        <v>0</v>
      </c>
      <c r="HA612">
        <v>0</v>
      </c>
      <c r="HB612">
        <v>0</v>
      </c>
      <c r="HC612">
        <f t="shared" si="410"/>
        <v>0</v>
      </c>
      <c r="HE612" t="s">
        <v>49</v>
      </c>
      <c r="HF612" t="s">
        <v>45</v>
      </c>
      <c r="HG612">
        <f t="shared" si="411"/>
        <v>0</v>
      </c>
      <c r="HM612" t="s">
        <v>3</v>
      </c>
      <c r="HN612" t="s">
        <v>3</v>
      </c>
      <c r="HO612" t="s">
        <v>3</v>
      </c>
      <c r="HP612" t="s">
        <v>3</v>
      </c>
      <c r="HQ612" t="s">
        <v>3</v>
      </c>
      <c r="HS612">
        <v>0</v>
      </c>
      <c r="IK612">
        <v>0</v>
      </c>
    </row>
    <row r="613" spans="1:255" x14ac:dyDescent="0.2">
      <c r="A613" s="8">
        <v>17</v>
      </c>
      <c r="B613" s="8">
        <v>0</v>
      </c>
      <c r="C613" s="8"/>
      <c r="D613" s="8"/>
      <c r="E613" s="8" t="s">
        <v>278</v>
      </c>
      <c r="F613" s="8" t="s">
        <v>198</v>
      </c>
      <c r="G613" s="8" t="s">
        <v>454</v>
      </c>
      <c r="H613" s="8" t="s">
        <v>231</v>
      </c>
      <c r="I613" s="8">
        <v>0</v>
      </c>
      <c r="J613" s="8">
        <v>0</v>
      </c>
      <c r="K613" s="8">
        <v>0</v>
      </c>
      <c r="L613" s="8">
        <v>27</v>
      </c>
      <c r="M613" s="8">
        <v>27</v>
      </c>
      <c r="N613" s="8">
        <f t="shared" si="371"/>
        <v>0</v>
      </c>
      <c r="O613" s="8">
        <f t="shared" si="372"/>
        <v>0</v>
      </c>
      <c r="P613" s="8">
        <f t="shared" si="373"/>
        <v>0</v>
      </c>
      <c r="Q613" s="8">
        <f t="shared" si="374"/>
        <v>0</v>
      </c>
      <c r="R613" s="8">
        <f t="shared" si="375"/>
        <v>0</v>
      </c>
      <c r="S613" s="8">
        <f t="shared" si="376"/>
        <v>0</v>
      </c>
      <c r="T613" s="8">
        <f t="shared" si="377"/>
        <v>0</v>
      </c>
      <c r="U613" s="8">
        <f t="shared" si="378"/>
        <v>0</v>
      </c>
      <c r="V613" s="8">
        <f t="shared" si="379"/>
        <v>0</v>
      </c>
      <c r="W613" s="8">
        <f t="shared" si="380"/>
        <v>0</v>
      </c>
      <c r="X613" s="8">
        <f t="shared" si="381"/>
        <v>0</v>
      </c>
      <c r="Y613" s="8">
        <f t="shared" si="382"/>
        <v>0</v>
      </c>
      <c r="Z613" s="8"/>
      <c r="AA613" s="8">
        <v>82273856</v>
      </c>
      <c r="AB613" s="8">
        <f t="shared" si="383"/>
        <v>527.62</v>
      </c>
      <c r="AC613" s="8">
        <f t="shared" si="384"/>
        <v>527.62</v>
      </c>
      <c r="AD613" s="8">
        <f t="shared" si="385"/>
        <v>0</v>
      </c>
      <c r="AE613" s="8">
        <f t="shared" si="386"/>
        <v>0</v>
      </c>
      <c r="AF613" s="8">
        <f t="shared" si="387"/>
        <v>0</v>
      </c>
      <c r="AG613" s="8">
        <f t="shared" si="388"/>
        <v>0</v>
      </c>
      <c r="AH613" s="8">
        <f t="shared" si="389"/>
        <v>0</v>
      </c>
      <c r="AI613" s="8">
        <f t="shared" si="390"/>
        <v>0</v>
      </c>
      <c r="AJ613" s="8">
        <f t="shared" si="391"/>
        <v>0</v>
      </c>
      <c r="AK613" s="8">
        <v>527.62</v>
      </c>
      <c r="AL613" s="8">
        <v>527.62</v>
      </c>
      <c r="AM613" s="8">
        <v>0</v>
      </c>
      <c r="AN613" s="8">
        <v>0</v>
      </c>
      <c r="AO613" s="8">
        <v>0</v>
      </c>
      <c r="AP613" s="8">
        <v>0</v>
      </c>
      <c r="AQ613" s="8">
        <v>0</v>
      </c>
      <c r="AR613" s="8">
        <v>0</v>
      </c>
      <c r="AS613" s="8">
        <v>0</v>
      </c>
      <c r="AT613" s="8">
        <v>0</v>
      </c>
      <c r="AU613" s="8">
        <v>0</v>
      </c>
      <c r="AV613" s="8">
        <v>1</v>
      </c>
      <c r="AW613" s="8">
        <v>1</v>
      </c>
      <c r="AX613" s="8"/>
      <c r="AY613" s="8"/>
      <c r="AZ613" s="8">
        <v>1</v>
      </c>
      <c r="BA613" s="8">
        <v>1</v>
      </c>
      <c r="BB613" s="8">
        <v>1</v>
      </c>
      <c r="BC613" s="8">
        <v>1</v>
      </c>
      <c r="BD613" s="8" t="s">
        <v>3</v>
      </c>
      <c r="BE613" s="8" t="s">
        <v>3</v>
      </c>
      <c r="BF613" s="8" t="s">
        <v>3</v>
      </c>
      <c r="BG613" s="8" t="s">
        <v>3</v>
      </c>
      <c r="BH613" s="8">
        <v>3</v>
      </c>
      <c r="BI613" s="8">
        <v>1</v>
      </c>
      <c r="BJ613" s="8" t="s">
        <v>3</v>
      </c>
      <c r="BK613" s="8"/>
      <c r="BL613" s="8"/>
      <c r="BM613" s="8">
        <v>1100</v>
      </c>
      <c r="BN613" s="8">
        <v>0</v>
      </c>
      <c r="BO613" s="8" t="s">
        <v>3</v>
      </c>
      <c r="BP613" s="8">
        <v>0</v>
      </c>
      <c r="BQ613" s="8">
        <v>8</v>
      </c>
      <c r="BR613" s="8">
        <v>0</v>
      </c>
      <c r="BS613" s="8">
        <v>1</v>
      </c>
      <c r="BT613" s="8">
        <v>1</v>
      </c>
      <c r="BU613" s="8">
        <v>1</v>
      </c>
      <c r="BV613" s="8">
        <v>1</v>
      </c>
      <c r="BW613" s="8">
        <v>1</v>
      </c>
      <c r="BX613" s="8">
        <v>1</v>
      </c>
      <c r="BY613" s="8" t="s">
        <v>3</v>
      </c>
      <c r="BZ613" s="8">
        <v>0</v>
      </c>
      <c r="CA613" s="8">
        <v>0</v>
      </c>
      <c r="CB613" s="8" t="s">
        <v>3</v>
      </c>
      <c r="CC613" s="8"/>
      <c r="CD613" s="8"/>
      <c r="CE613" s="8">
        <v>0</v>
      </c>
      <c r="CF613" s="8">
        <v>0</v>
      </c>
      <c r="CG613" s="8">
        <v>0</v>
      </c>
      <c r="CH613" s="8">
        <v>40</v>
      </c>
      <c r="CI613" s="8">
        <v>0</v>
      </c>
      <c r="CJ613" s="8">
        <v>0</v>
      </c>
      <c r="CK613" s="8">
        <v>0</v>
      </c>
      <c r="CL613" s="8">
        <v>0</v>
      </c>
      <c r="CM613" s="8">
        <v>0</v>
      </c>
      <c r="CN613" s="8" t="s">
        <v>3</v>
      </c>
      <c r="CO613" s="8">
        <v>0</v>
      </c>
      <c r="CP613" s="8">
        <f t="shared" si="392"/>
        <v>0</v>
      </c>
      <c r="CQ613" s="8">
        <f t="shared" si="393"/>
        <v>527.62</v>
      </c>
      <c r="CR613" s="8">
        <f t="shared" si="394"/>
        <v>0</v>
      </c>
      <c r="CS613" s="8">
        <f t="shared" si="395"/>
        <v>0</v>
      </c>
      <c r="CT613" s="8">
        <f t="shared" si="396"/>
        <v>0</v>
      </c>
      <c r="CU613" s="8">
        <f t="shared" si="397"/>
        <v>0</v>
      </c>
      <c r="CV613" s="8">
        <f t="shared" si="398"/>
        <v>0</v>
      </c>
      <c r="CW613" s="8">
        <f t="shared" si="399"/>
        <v>0</v>
      </c>
      <c r="CX613" s="8">
        <f t="shared" si="400"/>
        <v>0</v>
      </c>
      <c r="CY613" s="8">
        <f t="shared" si="401"/>
        <v>0</v>
      </c>
      <c r="CZ613" s="8">
        <f t="shared" si="402"/>
        <v>0</v>
      </c>
      <c r="DA613" s="8"/>
      <c r="DB613" s="8"/>
      <c r="DC613" s="8" t="s">
        <v>3</v>
      </c>
      <c r="DD613" s="8" t="s">
        <v>3</v>
      </c>
      <c r="DE613" s="8" t="s">
        <v>3</v>
      </c>
      <c r="DF613" s="8" t="s">
        <v>3</v>
      </c>
      <c r="DG613" s="8" t="s">
        <v>3</v>
      </c>
      <c r="DH613" s="8" t="s">
        <v>3</v>
      </c>
      <c r="DI613" s="8" t="s">
        <v>3</v>
      </c>
      <c r="DJ613" s="8" t="s">
        <v>3</v>
      </c>
      <c r="DK613" s="8" t="s">
        <v>3</v>
      </c>
      <c r="DL613" s="8" t="s">
        <v>3</v>
      </c>
      <c r="DM613" s="8" t="s">
        <v>3</v>
      </c>
      <c r="DN613" s="8">
        <v>0</v>
      </c>
      <c r="DO613" s="8">
        <v>0</v>
      </c>
      <c r="DP613" s="8">
        <v>1</v>
      </c>
      <c r="DQ613" s="8">
        <v>1</v>
      </c>
      <c r="DR613" s="8"/>
      <c r="DS613" s="8"/>
      <c r="DT613" s="8"/>
      <c r="DU613" s="8">
        <v>1010</v>
      </c>
      <c r="DV613" s="8" t="s">
        <v>231</v>
      </c>
      <c r="DW613" s="8" t="s">
        <v>231</v>
      </c>
      <c r="DX613" s="8">
        <v>1</v>
      </c>
      <c r="DY613" s="8"/>
      <c r="DZ613" s="8" t="s">
        <v>3</v>
      </c>
      <c r="EA613" s="8" t="s">
        <v>3</v>
      </c>
      <c r="EB613" s="8" t="s">
        <v>3</v>
      </c>
      <c r="EC613" s="8" t="s">
        <v>3</v>
      </c>
      <c r="ED613" s="8"/>
      <c r="EE613" s="8">
        <v>78822660</v>
      </c>
      <c r="EF613" s="8">
        <v>8</v>
      </c>
      <c r="EG613" s="8" t="s">
        <v>225</v>
      </c>
      <c r="EH613" s="8">
        <v>0</v>
      </c>
      <c r="EI613" s="8" t="s">
        <v>3</v>
      </c>
      <c r="EJ613" s="8">
        <v>1</v>
      </c>
      <c r="EK613" s="8">
        <v>1100</v>
      </c>
      <c r="EL613" s="8" t="s">
        <v>226</v>
      </c>
      <c r="EM613" s="8" t="s">
        <v>227</v>
      </c>
      <c r="EN613" s="8"/>
      <c r="EO613" s="8" t="s">
        <v>3</v>
      </c>
      <c r="EP613" s="8"/>
      <c r="EQ613" s="8">
        <v>131072</v>
      </c>
      <c r="ER613" s="8">
        <v>527.62</v>
      </c>
      <c r="ES613" s="8">
        <v>527.62</v>
      </c>
      <c r="ET613" s="8">
        <v>0</v>
      </c>
      <c r="EU613" s="8">
        <v>0</v>
      </c>
      <c r="EV613" s="8">
        <v>0</v>
      </c>
      <c r="EW613" s="8">
        <v>0</v>
      </c>
      <c r="EX613" s="8">
        <v>0</v>
      </c>
      <c r="EY613" s="8">
        <v>0</v>
      </c>
      <c r="EZ613" s="8">
        <v>5</v>
      </c>
      <c r="FA613" s="8"/>
      <c r="FB613" s="8"/>
      <c r="FC613" s="8">
        <v>0</v>
      </c>
      <c r="FD613" s="8">
        <v>18</v>
      </c>
      <c r="FE613" s="8"/>
      <c r="FF613" s="8">
        <v>502.2</v>
      </c>
      <c r="FG613" s="8"/>
      <c r="FH613" s="8"/>
      <c r="FI613" s="8"/>
      <c r="FJ613" s="8"/>
      <c r="FK613" s="8"/>
      <c r="FL613" s="8"/>
      <c r="FM613" s="8"/>
      <c r="FN613" s="8"/>
      <c r="FO613" s="8"/>
      <c r="FP613" s="8"/>
      <c r="FQ613" s="8">
        <v>0</v>
      </c>
      <c r="FR613" s="8">
        <v>0</v>
      </c>
      <c r="FS613" s="8">
        <v>0</v>
      </c>
      <c r="FT613" s="8"/>
      <c r="FU613" s="8"/>
      <c r="FV613" s="8"/>
      <c r="FW613" s="8"/>
      <c r="FX613" s="8">
        <v>0</v>
      </c>
      <c r="FY613" s="8">
        <v>0</v>
      </c>
      <c r="FZ613" s="8"/>
      <c r="GA613" s="8" t="s">
        <v>455</v>
      </c>
      <c r="GB613" s="8"/>
      <c r="GC613" s="8"/>
      <c r="GD613" s="8">
        <v>1</v>
      </c>
      <c r="GE613" s="8"/>
      <c r="GF613" s="8">
        <v>-782476646</v>
      </c>
      <c r="GG613" s="8">
        <v>2</v>
      </c>
      <c r="GH613" s="8">
        <v>3</v>
      </c>
      <c r="GI613" s="8">
        <v>-2</v>
      </c>
      <c r="GJ613" s="8">
        <v>0</v>
      </c>
      <c r="GK613" s="8">
        <v>0</v>
      </c>
      <c r="GL613" s="8">
        <f t="shared" si="403"/>
        <v>0</v>
      </c>
      <c r="GM613" s="8">
        <f t="shared" si="404"/>
        <v>0</v>
      </c>
      <c r="GN613" s="8">
        <f t="shared" si="405"/>
        <v>0</v>
      </c>
      <c r="GO613" s="8">
        <f t="shared" si="406"/>
        <v>0</v>
      </c>
      <c r="GP613" s="8">
        <f t="shared" si="407"/>
        <v>0</v>
      </c>
      <c r="GQ613" s="8"/>
      <c r="GR613" s="8">
        <v>1</v>
      </c>
      <c r="GS613" s="8">
        <v>1</v>
      </c>
      <c r="GT613" s="8">
        <v>0</v>
      </c>
      <c r="GU613" s="8" t="s">
        <v>3</v>
      </c>
      <c r="GV613" s="8">
        <f t="shared" si="408"/>
        <v>0</v>
      </c>
      <c r="GW613" s="8">
        <v>1</v>
      </c>
      <c r="GX613" s="8">
        <f t="shared" si="409"/>
        <v>0</v>
      </c>
      <c r="GY613" s="8"/>
      <c r="GZ613" s="8"/>
      <c r="HA613" s="8">
        <v>0</v>
      </c>
      <c r="HB613" s="8">
        <v>0</v>
      </c>
      <c r="HC613" s="8">
        <f t="shared" si="410"/>
        <v>0</v>
      </c>
      <c r="HD613" s="8"/>
      <c r="HE613" s="8" t="s">
        <v>49</v>
      </c>
      <c r="HF613" s="8" t="s">
        <v>45</v>
      </c>
      <c r="HG613" s="8">
        <f t="shared" si="411"/>
        <v>0</v>
      </c>
      <c r="HH613" s="8"/>
      <c r="HI613" s="8"/>
      <c r="HJ613" s="8"/>
      <c r="HK613" s="8"/>
      <c r="HL613" s="8"/>
      <c r="HM613" s="8" t="s">
        <v>3</v>
      </c>
      <c r="HN613" s="8" t="s">
        <v>3</v>
      </c>
      <c r="HO613" s="8" t="s">
        <v>3</v>
      </c>
      <c r="HP613" s="8" t="s">
        <v>3</v>
      </c>
      <c r="HQ613" s="8" t="s">
        <v>3</v>
      </c>
      <c r="HR613" s="8"/>
      <c r="HS613" s="8">
        <v>0</v>
      </c>
      <c r="HT613" s="8"/>
      <c r="HU613" s="8"/>
      <c r="HV613" s="8"/>
      <c r="HW613" s="8"/>
      <c r="HX613" s="8"/>
      <c r="HY613" s="8"/>
      <c r="HZ613" s="8"/>
      <c r="IA613" s="8"/>
      <c r="IB613" s="8"/>
      <c r="IC613" s="8"/>
      <c r="ID613" s="8"/>
      <c r="IE613" s="8"/>
      <c r="IF613" s="8"/>
      <c r="IG613" s="8"/>
      <c r="IH613" s="8"/>
      <c r="II613" s="8"/>
      <c r="IJ613" s="8"/>
      <c r="IK613" s="8">
        <v>0</v>
      </c>
      <c r="IL613" s="8"/>
      <c r="IM613" s="8"/>
      <c r="IN613" s="8"/>
      <c r="IO613" s="8"/>
      <c r="IP613" s="8"/>
      <c r="IQ613" s="8"/>
      <c r="IR613" s="8"/>
      <c r="IS613" s="8"/>
      <c r="IT613" s="8"/>
      <c r="IU613" s="8"/>
    </row>
    <row r="614" spans="1:255" x14ac:dyDescent="0.2">
      <c r="A614">
        <v>17</v>
      </c>
      <c r="B614">
        <v>0</v>
      </c>
      <c r="E614" t="s">
        <v>278</v>
      </c>
      <c r="F614" t="s">
        <v>198</v>
      </c>
      <c r="G614" t="s">
        <v>454</v>
      </c>
      <c r="H614" t="s">
        <v>231</v>
      </c>
      <c r="I614">
        <v>0</v>
      </c>
      <c r="J614">
        <v>0</v>
      </c>
      <c r="K614">
        <v>0</v>
      </c>
      <c r="L614">
        <v>27</v>
      </c>
      <c r="M614">
        <v>27</v>
      </c>
      <c r="N614">
        <f t="shared" si="371"/>
        <v>0</v>
      </c>
      <c r="O614">
        <f t="shared" si="372"/>
        <v>0</v>
      </c>
      <c r="P614">
        <f t="shared" si="373"/>
        <v>0</v>
      </c>
      <c r="Q614">
        <f t="shared" si="374"/>
        <v>0</v>
      </c>
      <c r="R614">
        <f t="shared" si="375"/>
        <v>0</v>
      </c>
      <c r="S614">
        <f t="shared" si="376"/>
        <v>0</v>
      </c>
      <c r="T614">
        <f t="shared" si="377"/>
        <v>0</v>
      </c>
      <c r="U614">
        <f t="shared" si="378"/>
        <v>0</v>
      </c>
      <c r="V614">
        <f t="shared" si="379"/>
        <v>0</v>
      </c>
      <c r="W614">
        <f t="shared" si="380"/>
        <v>0</v>
      </c>
      <c r="X614">
        <f t="shared" si="381"/>
        <v>0</v>
      </c>
      <c r="Y614">
        <f t="shared" si="382"/>
        <v>0</v>
      </c>
      <c r="AA614">
        <v>82273791</v>
      </c>
      <c r="AB614">
        <f t="shared" si="383"/>
        <v>527.62</v>
      </c>
      <c r="AC614">
        <f t="shared" si="384"/>
        <v>527.62</v>
      </c>
      <c r="AD614">
        <f t="shared" si="385"/>
        <v>0</v>
      </c>
      <c r="AE614">
        <f t="shared" si="386"/>
        <v>0</v>
      </c>
      <c r="AF614">
        <f t="shared" si="387"/>
        <v>0</v>
      </c>
      <c r="AG614">
        <f t="shared" si="388"/>
        <v>0</v>
      </c>
      <c r="AH614">
        <f t="shared" si="389"/>
        <v>0</v>
      </c>
      <c r="AI614">
        <f t="shared" si="390"/>
        <v>0</v>
      </c>
      <c r="AJ614">
        <f t="shared" si="391"/>
        <v>0</v>
      </c>
      <c r="AK614">
        <v>527.62</v>
      </c>
      <c r="AL614">
        <v>527.62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  <c r="AS614">
        <v>0</v>
      </c>
      <c r="AT614">
        <v>0</v>
      </c>
      <c r="AU614">
        <v>0</v>
      </c>
      <c r="AV614">
        <v>1</v>
      </c>
      <c r="AW614">
        <v>1</v>
      </c>
      <c r="AZ614">
        <v>1</v>
      </c>
      <c r="BA614">
        <v>1</v>
      </c>
      <c r="BB614">
        <v>1</v>
      </c>
      <c r="BC614">
        <v>1</v>
      </c>
      <c r="BD614" t="s">
        <v>3</v>
      </c>
      <c r="BE614" t="s">
        <v>3</v>
      </c>
      <c r="BF614" t="s">
        <v>3</v>
      </c>
      <c r="BG614" t="s">
        <v>3</v>
      </c>
      <c r="BH614">
        <v>3</v>
      </c>
      <c r="BI614">
        <v>1</v>
      </c>
      <c r="BJ614" t="s">
        <v>3</v>
      </c>
      <c r="BM614">
        <v>1100</v>
      </c>
      <c r="BN614">
        <v>0</v>
      </c>
      <c r="BO614" t="s">
        <v>3</v>
      </c>
      <c r="BP614">
        <v>0</v>
      </c>
      <c r="BQ614">
        <v>8</v>
      </c>
      <c r="BR614">
        <v>0</v>
      </c>
      <c r="BS614">
        <v>1</v>
      </c>
      <c r="BT614">
        <v>1</v>
      </c>
      <c r="BU614">
        <v>1</v>
      </c>
      <c r="BV614">
        <v>1</v>
      </c>
      <c r="BW614">
        <v>1</v>
      </c>
      <c r="BX614">
        <v>1</v>
      </c>
      <c r="BY614" t="s">
        <v>3</v>
      </c>
      <c r="BZ614">
        <v>0</v>
      </c>
      <c r="CA614">
        <v>0</v>
      </c>
      <c r="CB614" t="s">
        <v>3</v>
      </c>
      <c r="CE614">
        <v>0</v>
      </c>
      <c r="CF614">
        <v>0</v>
      </c>
      <c r="CG614">
        <v>0</v>
      </c>
      <c r="CH614">
        <v>40</v>
      </c>
      <c r="CI614">
        <v>0</v>
      </c>
      <c r="CJ614">
        <v>0</v>
      </c>
      <c r="CK614">
        <v>0</v>
      </c>
      <c r="CL614">
        <v>0</v>
      </c>
      <c r="CM614">
        <v>0</v>
      </c>
      <c r="CN614" t="s">
        <v>3</v>
      </c>
      <c r="CO614">
        <v>0</v>
      </c>
      <c r="CP614">
        <f t="shared" si="392"/>
        <v>0</v>
      </c>
      <c r="CQ614">
        <f t="shared" si="393"/>
        <v>527.62</v>
      </c>
      <c r="CR614">
        <f t="shared" si="394"/>
        <v>0</v>
      </c>
      <c r="CS614">
        <f t="shared" si="395"/>
        <v>0</v>
      </c>
      <c r="CT614">
        <f t="shared" si="396"/>
        <v>0</v>
      </c>
      <c r="CU614">
        <f t="shared" si="397"/>
        <v>0</v>
      </c>
      <c r="CV614">
        <f t="shared" si="398"/>
        <v>0</v>
      </c>
      <c r="CW614">
        <f t="shared" si="399"/>
        <v>0</v>
      </c>
      <c r="CX614">
        <f t="shared" si="400"/>
        <v>0</v>
      </c>
      <c r="CY614">
        <f t="shared" si="401"/>
        <v>0</v>
      </c>
      <c r="CZ614">
        <f t="shared" si="402"/>
        <v>0</v>
      </c>
      <c r="DC614" t="s">
        <v>3</v>
      </c>
      <c r="DD614" t="s">
        <v>3</v>
      </c>
      <c r="DE614" t="s">
        <v>3</v>
      </c>
      <c r="DF614" t="s">
        <v>3</v>
      </c>
      <c r="DG614" t="s">
        <v>3</v>
      </c>
      <c r="DH614" t="s">
        <v>3</v>
      </c>
      <c r="DI614" t="s">
        <v>3</v>
      </c>
      <c r="DJ614" t="s">
        <v>3</v>
      </c>
      <c r="DK614" t="s">
        <v>3</v>
      </c>
      <c r="DL614" t="s">
        <v>3</v>
      </c>
      <c r="DM614" t="s">
        <v>3</v>
      </c>
      <c r="DN614">
        <v>0</v>
      </c>
      <c r="DO614">
        <v>0</v>
      </c>
      <c r="DP614">
        <v>1</v>
      </c>
      <c r="DQ614">
        <v>1</v>
      </c>
      <c r="DU614">
        <v>1010</v>
      </c>
      <c r="DV614" t="s">
        <v>231</v>
      </c>
      <c r="DW614" t="s">
        <v>231</v>
      </c>
      <c r="DX614">
        <v>1</v>
      </c>
      <c r="DZ614" t="s">
        <v>3</v>
      </c>
      <c r="EA614" t="s">
        <v>3</v>
      </c>
      <c r="EB614" t="s">
        <v>3</v>
      </c>
      <c r="EC614" t="s">
        <v>3</v>
      </c>
      <c r="EE614">
        <v>78822660</v>
      </c>
      <c r="EF614">
        <v>8</v>
      </c>
      <c r="EG614" t="s">
        <v>225</v>
      </c>
      <c r="EH614">
        <v>0</v>
      </c>
      <c r="EI614" t="s">
        <v>3</v>
      </c>
      <c r="EJ614">
        <v>1</v>
      </c>
      <c r="EK614">
        <v>1100</v>
      </c>
      <c r="EL614" t="s">
        <v>226</v>
      </c>
      <c r="EM614" t="s">
        <v>227</v>
      </c>
      <c r="EO614" t="s">
        <v>3</v>
      </c>
      <c r="EQ614">
        <v>131072</v>
      </c>
      <c r="ER614">
        <v>527.62</v>
      </c>
      <c r="ES614">
        <v>527.62</v>
      </c>
      <c r="ET614">
        <v>0</v>
      </c>
      <c r="EU614">
        <v>0</v>
      </c>
      <c r="EV614">
        <v>0</v>
      </c>
      <c r="EW614">
        <v>0</v>
      </c>
      <c r="EX614">
        <v>0</v>
      </c>
      <c r="EY614">
        <v>0</v>
      </c>
      <c r="EZ614">
        <v>5</v>
      </c>
      <c r="FC614">
        <v>0</v>
      </c>
      <c r="FD614">
        <v>18</v>
      </c>
      <c r="FF614">
        <v>502.2</v>
      </c>
      <c r="FQ614">
        <v>0</v>
      </c>
      <c r="FR614">
        <v>0</v>
      </c>
      <c r="FS614">
        <v>0</v>
      </c>
      <c r="FX614">
        <v>0</v>
      </c>
      <c r="FY614">
        <v>0</v>
      </c>
      <c r="GA614" t="s">
        <v>455</v>
      </c>
      <c r="GD614">
        <v>1</v>
      </c>
      <c r="GF614">
        <v>-782476646</v>
      </c>
      <c r="GG614">
        <v>2</v>
      </c>
      <c r="GH614">
        <v>3</v>
      </c>
      <c r="GI614">
        <v>-2</v>
      </c>
      <c r="GJ614">
        <v>0</v>
      </c>
      <c r="GK614">
        <v>0</v>
      </c>
      <c r="GL614">
        <f t="shared" si="403"/>
        <v>0</v>
      </c>
      <c r="GM614">
        <f t="shared" si="404"/>
        <v>0</v>
      </c>
      <c r="GN614">
        <f t="shared" si="405"/>
        <v>0</v>
      </c>
      <c r="GO614">
        <f t="shared" si="406"/>
        <v>0</v>
      </c>
      <c r="GP614">
        <f t="shared" si="407"/>
        <v>0</v>
      </c>
      <c r="GR614">
        <v>1</v>
      </c>
      <c r="GS614">
        <v>1</v>
      </c>
      <c r="GT614">
        <v>0</v>
      </c>
      <c r="GU614" t="s">
        <v>3</v>
      </c>
      <c r="GV614">
        <f t="shared" si="408"/>
        <v>0</v>
      </c>
      <c r="GW614">
        <v>1</v>
      </c>
      <c r="GX614">
        <f t="shared" si="409"/>
        <v>0</v>
      </c>
      <c r="HA614">
        <v>0</v>
      </c>
      <c r="HB614">
        <v>0</v>
      </c>
      <c r="HC614">
        <f t="shared" si="410"/>
        <v>0</v>
      </c>
      <c r="HE614" t="s">
        <v>49</v>
      </c>
      <c r="HF614" t="s">
        <v>45</v>
      </c>
      <c r="HG614">
        <f t="shared" si="411"/>
        <v>0</v>
      </c>
      <c r="HM614" t="s">
        <v>3</v>
      </c>
      <c r="HN614" t="s">
        <v>3</v>
      </c>
      <c r="HO614" t="s">
        <v>3</v>
      </c>
      <c r="HP614" t="s">
        <v>3</v>
      </c>
      <c r="HQ614" t="s">
        <v>3</v>
      </c>
      <c r="HS614">
        <v>0</v>
      </c>
      <c r="IK614">
        <v>0</v>
      </c>
    </row>
    <row r="615" spans="1:255" x14ac:dyDescent="0.2">
      <c r="A615" s="8">
        <v>17</v>
      </c>
      <c r="B615" s="8">
        <v>0</v>
      </c>
      <c r="C615" s="8"/>
      <c r="D615" s="8"/>
      <c r="E615" s="8" t="s">
        <v>279</v>
      </c>
      <c r="F615" s="8" t="s">
        <v>198</v>
      </c>
      <c r="G615" s="8" t="s">
        <v>264</v>
      </c>
      <c r="H615" s="8" t="s">
        <v>265</v>
      </c>
      <c r="I615" s="8">
        <v>0</v>
      </c>
      <c r="J615" s="8">
        <v>0</v>
      </c>
      <c r="K615" s="8">
        <v>0</v>
      </c>
      <c r="L615" s="8">
        <v>1.98</v>
      </c>
      <c r="M615" s="8">
        <v>1.98</v>
      </c>
      <c r="N615" s="8">
        <f t="shared" si="371"/>
        <v>0</v>
      </c>
      <c r="O615" s="8">
        <f t="shared" si="372"/>
        <v>0</v>
      </c>
      <c r="P615" s="8">
        <f t="shared" si="373"/>
        <v>0</v>
      </c>
      <c r="Q615" s="8">
        <f t="shared" si="374"/>
        <v>0</v>
      </c>
      <c r="R615" s="8">
        <f t="shared" si="375"/>
        <v>0</v>
      </c>
      <c r="S615" s="8">
        <f t="shared" si="376"/>
        <v>0</v>
      </c>
      <c r="T615" s="8">
        <f t="shared" si="377"/>
        <v>0</v>
      </c>
      <c r="U615" s="8">
        <f t="shared" si="378"/>
        <v>0</v>
      </c>
      <c r="V615" s="8">
        <f t="shared" si="379"/>
        <v>0</v>
      </c>
      <c r="W615" s="8">
        <f t="shared" si="380"/>
        <v>0</v>
      </c>
      <c r="X615" s="8">
        <f t="shared" si="381"/>
        <v>0</v>
      </c>
      <c r="Y615" s="8">
        <f t="shared" si="382"/>
        <v>0</v>
      </c>
      <c r="Z615" s="8"/>
      <c r="AA615" s="8">
        <v>82273856</v>
      </c>
      <c r="AB615" s="8">
        <f t="shared" si="383"/>
        <v>453.52</v>
      </c>
      <c r="AC615" s="8">
        <f t="shared" si="384"/>
        <v>453.52</v>
      </c>
      <c r="AD615" s="8">
        <f t="shared" si="385"/>
        <v>0</v>
      </c>
      <c r="AE615" s="8">
        <f t="shared" si="386"/>
        <v>0</v>
      </c>
      <c r="AF615" s="8">
        <f t="shared" si="387"/>
        <v>0</v>
      </c>
      <c r="AG615" s="8">
        <f t="shared" si="388"/>
        <v>0</v>
      </c>
      <c r="AH615" s="8">
        <f t="shared" si="389"/>
        <v>0</v>
      </c>
      <c r="AI615" s="8">
        <f t="shared" si="390"/>
        <v>0</v>
      </c>
      <c r="AJ615" s="8">
        <f t="shared" si="391"/>
        <v>0</v>
      </c>
      <c r="AK615" s="8">
        <v>453.52</v>
      </c>
      <c r="AL615" s="8">
        <v>453.52</v>
      </c>
      <c r="AM615" s="8">
        <v>0</v>
      </c>
      <c r="AN615" s="8">
        <v>0</v>
      </c>
      <c r="AO615" s="8">
        <v>0</v>
      </c>
      <c r="AP615" s="8">
        <v>0</v>
      </c>
      <c r="AQ615" s="8">
        <v>0</v>
      </c>
      <c r="AR615" s="8">
        <v>0</v>
      </c>
      <c r="AS615" s="8">
        <v>0</v>
      </c>
      <c r="AT615" s="8">
        <v>0</v>
      </c>
      <c r="AU615" s="8">
        <v>0</v>
      </c>
      <c r="AV615" s="8">
        <v>1</v>
      </c>
      <c r="AW615" s="8">
        <v>1</v>
      </c>
      <c r="AX615" s="8"/>
      <c r="AY615" s="8"/>
      <c r="AZ615" s="8">
        <v>1</v>
      </c>
      <c r="BA615" s="8">
        <v>1</v>
      </c>
      <c r="BB615" s="8">
        <v>1</v>
      </c>
      <c r="BC615" s="8">
        <v>1</v>
      </c>
      <c r="BD615" s="8" t="s">
        <v>3</v>
      </c>
      <c r="BE615" s="8" t="s">
        <v>3</v>
      </c>
      <c r="BF615" s="8" t="s">
        <v>3</v>
      </c>
      <c r="BG615" s="8" t="s">
        <v>3</v>
      </c>
      <c r="BH615" s="8">
        <v>3</v>
      </c>
      <c r="BI615" s="8">
        <v>1</v>
      </c>
      <c r="BJ615" s="8" t="s">
        <v>3</v>
      </c>
      <c r="BK615" s="8"/>
      <c r="BL615" s="8"/>
      <c r="BM615" s="8">
        <v>1100</v>
      </c>
      <c r="BN615" s="8">
        <v>0</v>
      </c>
      <c r="BO615" s="8" t="s">
        <v>3</v>
      </c>
      <c r="BP615" s="8">
        <v>0</v>
      </c>
      <c r="BQ615" s="8">
        <v>8</v>
      </c>
      <c r="BR615" s="8">
        <v>0</v>
      </c>
      <c r="BS615" s="8">
        <v>1</v>
      </c>
      <c r="BT615" s="8">
        <v>1</v>
      </c>
      <c r="BU615" s="8">
        <v>1</v>
      </c>
      <c r="BV615" s="8">
        <v>1</v>
      </c>
      <c r="BW615" s="8">
        <v>1</v>
      </c>
      <c r="BX615" s="8">
        <v>1</v>
      </c>
      <c r="BY615" s="8" t="s">
        <v>3</v>
      </c>
      <c r="BZ615" s="8">
        <v>0</v>
      </c>
      <c r="CA615" s="8">
        <v>0</v>
      </c>
      <c r="CB615" s="8" t="s">
        <v>3</v>
      </c>
      <c r="CC615" s="8"/>
      <c r="CD615" s="8"/>
      <c r="CE615" s="8">
        <v>0</v>
      </c>
      <c r="CF615" s="8">
        <v>0</v>
      </c>
      <c r="CG615" s="8">
        <v>0</v>
      </c>
      <c r="CH615" s="8">
        <v>41</v>
      </c>
      <c r="CI615" s="8">
        <v>0</v>
      </c>
      <c r="CJ615" s="8">
        <v>0</v>
      </c>
      <c r="CK615" s="8">
        <v>0</v>
      </c>
      <c r="CL615" s="8">
        <v>0</v>
      </c>
      <c r="CM615" s="8">
        <v>0</v>
      </c>
      <c r="CN615" s="8" t="s">
        <v>3</v>
      </c>
      <c r="CO615" s="8">
        <v>0</v>
      </c>
      <c r="CP615" s="8">
        <f t="shared" si="392"/>
        <v>0</v>
      </c>
      <c r="CQ615" s="8">
        <f t="shared" si="393"/>
        <v>453.52</v>
      </c>
      <c r="CR615" s="8">
        <f t="shared" si="394"/>
        <v>0</v>
      </c>
      <c r="CS615" s="8">
        <f t="shared" si="395"/>
        <v>0</v>
      </c>
      <c r="CT615" s="8">
        <f t="shared" si="396"/>
        <v>0</v>
      </c>
      <c r="CU615" s="8">
        <f t="shared" si="397"/>
        <v>0</v>
      </c>
      <c r="CV615" s="8">
        <f t="shared" si="398"/>
        <v>0</v>
      </c>
      <c r="CW615" s="8">
        <f t="shared" si="399"/>
        <v>0</v>
      </c>
      <c r="CX615" s="8">
        <f t="shared" si="400"/>
        <v>0</v>
      </c>
      <c r="CY615" s="8">
        <f t="shared" si="401"/>
        <v>0</v>
      </c>
      <c r="CZ615" s="8">
        <f t="shared" si="402"/>
        <v>0</v>
      </c>
      <c r="DA615" s="8"/>
      <c r="DB615" s="8"/>
      <c r="DC615" s="8" t="s">
        <v>3</v>
      </c>
      <c r="DD615" s="8" t="s">
        <v>3</v>
      </c>
      <c r="DE615" s="8" t="s">
        <v>3</v>
      </c>
      <c r="DF615" s="8" t="s">
        <v>3</v>
      </c>
      <c r="DG615" s="8" t="s">
        <v>3</v>
      </c>
      <c r="DH615" s="8" t="s">
        <v>3</v>
      </c>
      <c r="DI615" s="8" t="s">
        <v>3</v>
      </c>
      <c r="DJ615" s="8" t="s">
        <v>3</v>
      </c>
      <c r="DK615" s="8" t="s">
        <v>3</v>
      </c>
      <c r="DL615" s="8" t="s">
        <v>3</v>
      </c>
      <c r="DM615" s="8" t="s">
        <v>3</v>
      </c>
      <c r="DN615" s="8">
        <v>0</v>
      </c>
      <c r="DO615" s="8">
        <v>0</v>
      </c>
      <c r="DP615" s="8">
        <v>1</v>
      </c>
      <c r="DQ615" s="8">
        <v>1</v>
      </c>
      <c r="DR615" s="8"/>
      <c r="DS615" s="8"/>
      <c r="DT615" s="8"/>
      <c r="DU615" s="8">
        <v>1009</v>
      </c>
      <c r="DV615" s="8" t="s">
        <v>265</v>
      </c>
      <c r="DW615" s="8" t="s">
        <v>265</v>
      </c>
      <c r="DX615" s="8">
        <v>1</v>
      </c>
      <c r="DY615" s="8"/>
      <c r="DZ615" s="8" t="s">
        <v>3</v>
      </c>
      <c r="EA615" s="8" t="s">
        <v>3</v>
      </c>
      <c r="EB615" s="8" t="s">
        <v>3</v>
      </c>
      <c r="EC615" s="8" t="s">
        <v>3</v>
      </c>
      <c r="ED615" s="8"/>
      <c r="EE615" s="8">
        <v>78822660</v>
      </c>
      <c r="EF615" s="8">
        <v>8</v>
      </c>
      <c r="EG615" s="8" t="s">
        <v>225</v>
      </c>
      <c r="EH615" s="8">
        <v>0</v>
      </c>
      <c r="EI615" s="8" t="s">
        <v>3</v>
      </c>
      <c r="EJ615" s="8">
        <v>1</v>
      </c>
      <c r="EK615" s="8">
        <v>1100</v>
      </c>
      <c r="EL615" s="8" t="s">
        <v>226</v>
      </c>
      <c r="EM615" s="8" t="s">
        <v>227</v>
      </c>
      <c r="EN615" s="8"/>
      <c r="EO615" s="8" t="s">
        <v>3</v>
      </c>
      <c r="EP615" s="8"/>
      <c r="EQ615" s="8">
        <v>131072</v>
      </c>
      <c r="ER615" s="8">
        <v>453.52</v>
      </c>
      <c r="ES615" s="8">
        <v>453.52</v>
      </c>
      <c r="ET615" s="8">
        <v>0</v>
      </c>
      <c r="EU615" s="8">
        <v>0</v>
      </c>
      <c r="EV615" s="8">
        <v>0</v>
      </c>
      <c r="EW615" s="8">
        <v>0</v>
      </c>
      <c r="EX615" s="8">
        <v>0</v>
      </c>
      <c r="EY615" s="8">
        <v>0</v>
      </c>
      <c r="EZ615" s="8">
        <v>5</v>
      </c>
      <c r="FA615" s="8"/>
      <c r="FB615" s="8"/>
      <c r="FC615" s="8">
        <v>0</v>
      </c>
      <c r="FD615" s="8">
        <v>18</v>
      </c>
      <c r="FE615" s="8"/>
      <c r="FF615" s="8">
        <v>431.68</v>
      </c>
      <c r="FG615" s="8"/>
      <c r="FH615" s="8"/>
      <c r="FI615" s="8"/>
      <c r="FJ615" s="8"/>
      <c r="FK615" s="8"/>
      <c r="FL615" s="8"/>
      <c r="FM615" s="8"/>
      <c r="FN615" s="8"/>
      <c r="FO615" s="8"/>
      <c r="FP615" s="8"/>
      <c r="FQ615" s="8">
        <v>0</v>
      </c>
      <c r="FR615" s="8">
        <v>0</v>
      </c>
      <c r="FS615" s="8">
        <v>0</v>
      </c>
      <c r="FT615" s="8"/>
      <c r="FU615" s="8"/>
      <c r="FV615" s="8"/>
      <c r="FW615" s="8"/>
      <c r="FX615" s="8">
        <v>0</v>
      </c>
      <c r="FY615" s="8">
        <v>0</v>
      </c>
      <c r="FZ615" s="8"/>
      <c r="GA615" s="8" t="s">
        <v>266</v>
      </c>
      <c r="GB615" s="8"/>
      <c r="GC615" s="8"/>
      <c r="GD615" s="8">
        <v>1</v>
      </c>
      <c r="GE615" s="8"/>
      <c r="GF615" s="8">
        <v>937873264</v>
      </c>
      <c r="GG615" s="8">
        <v>2</v>
      </c>
      <c r="GH615" s="8">
        <v>3</v>
      </c>
      <c r="GI615" s="8">
        <v>-2</v>
      </c>
      <c r="GJ615" s="8">
        <v>0</v>
      </c>
      <c r="GK615" s="8">
        <v>0</v>
      </c>
      <c r="GL615" s="8">
        <f t="shared" si="403"/>
        <v>0</v>
      </c>
      <c r="GM615" s="8">
        <f t="shared" si="404"/>
        <v>0</v>
      </c>
      <c r="GN615" s="8">
        <f t="shared" si="405"/>
        <v>0</v>
      </c>
      <c r="GO615" s="8">
        <f t="shared" si="406"/>
        <v>0</v>
      </c>
      <c r="GP615" s="8">
        <f t="shared" si="407"/>
        <v>0</v>
      </c>
      <c r="GQ615" s="8"/>
      <c r="GR615" s="8">
        <v>1</v>
      </c>
      <c r="GS615" s="8">
        <v>1</v>
      </c>
      <c r="GT615" s="8">
        <v>0</v>
      </c>
      <c r="GU615" s="8" t="s">
        <v>3</v>
      </c>
      <c r="GV615" s="8">
        <f t="shared" si="408"/>
        <v>0</v>
      </c>
      <c r="GW615" s="8">
        <v>1</v>
      </c>
      <c r="GX615" s="8">
        <f t="shared" si="409"/>
        <v>0</v>
      </c>
      <c r="GY615" s="8"/>
      <c r="GZ615" s="8"/>
      <c r="HA615" s="8">
        <v>0</v>
      </c>
      <c r="HB615" s="8">
        <v>0</v>
      </c>
      <c r="HC615" s="8">
        <f t="shared" si="410"/>
        <v>0</v>
      </c>
      <c r="HD615" s="8"/>
      <c r="HE615" s="8" t="s">
        <v>49</v>
      </c>
      <c r="HF615" s="8" t="s">
        <v>45</v>
      </c>
      <c r="HG615" s="8">
        <f t="shared" si="411"/>
        <v>0</v>
      </c>
      <c r="HH615" s="8"/>
      <c r="HI615" s="8"/>
      <c r="HJ615" s="8"/>
      <c r="HK615" s="8"/>
      <c r="HL615" s="8"/>
      <c r="HM615" s="8" t="s">
        <v>3</v>
      </c>
      <c r="HN615" s="8" t="s">
        <v>3</v>
      </c>
      <c r="HO615" s="8" t="s">
        <v>3</v>
      </c>
      <c r="HP615" s="8" t="s">
        <v>3</v>
      </c>
      <c r="HQ615" s="8" t="s">
        <v>3</v>
      </c>
      <c r="HR615" s="8"/>
      <c r="HS615" s="8">
        <v>0</v>
      </c>
      <c r="HT615" s="8"/>
      <c r="HU615" s="8"/>
      <c r="HV615" s="8"/>
      <c r="HW615" s="8"/>
      <c r="HX615" s="8"/>
      <c r="HY615" s="8"/>
      <c r="HZ615" s="8"/>
      <c r="IA615" s="8"/>
      <c r="IB615" s="8"/>
      <c r="IC615" s="8"/>
      <c r="ID615" s="8"/>
      <c r="IE615" s="8"/>
      <c r="IF615" s="8"/>
      <c r="IG615" s="8"/>
      <c r="IH615" s="8"/>
      <c r="II615" s="8"/>
      <c r="IJ615" s="8"/>
      <c r="IK615" s="8">
        <v>0</v>
      </c>
      <c r="IL615" s="8"/>
      <c r="IM615" s="8"/>
      <c r="IN615" s="8"/>
      <c r="IO615" s="8"/>
      <c r="IP615" s="8"/>
      <c r="IQ615" s="8"/>
      <c r="IR615" s="8"/>
      <c r="IS615" s="8"/>
      <c r="IT615" s="8"/>
      <c r="IU615" s="8"/>
    </row>
    <row r="616" spans="1:255" x14ac:dyDescent="0.2">
      <c r="A616">
        <v>17</v>
      </c>
      <c r="B616">
        <v>0</v>
      </c>
      <c r="E616" t="s">
        <v>279</v>
      </c>
      <c r="F616" t="s">
        <v>198</v>
      </c>
      <c r="G616" t="s">
        <v>264</v>
      </c>
      <c r="H616" t="s">
        <v>265</v>
      </c>
      <c r="I616">
        <v>0</v>
      </c>
      <c r="J616">
        <v>0</v>
      </c>
      <c r="K616">
        <v>0</v>
      </c>
      <c r="L616">
        <v>1.98</v>
      </c>
      <c r="M616">
        <v>1.98</v>
      </c>
      <c r="N616">
        <f t="shared" si="371"/>
        <v>0</v>
      </c>
      <c r="O616">
        <f t="shared" si="372"/>
        <v>0</v>
      </c>
      <c r="P616">
        <f t="shared" si="373"/>
        <v>0</v>
      </c>
      <c r="Q616">
        <f t="shared" si="374"/>
        <v>0</v>
      </c>
      <c r="R616">
        <f t="shared" si="375"/>
        <v>0</v>
      </c>
      <c r="S616">
        <f t="shared" si="376"/>
        <v>0</v>
      </c>
      <c r="T616">
        <f t="shared" si="377"/>
        <v>0</v>
      </c>
      <c r="U616">
        <f t="shared" si="378"/>
        <v>0</v>
      </c>
      <c r="V616">
        <f t="shared" si="379"/>
        <v>0</v>
      </c>
      <c r="W616">
        <f t="shared" si="380"/>
        <v>0</v>
      </c>
      <c r="X616">
        <f t="shared" si="381"/>
        <v>0</v>
      </c>
      <c r="Y616">
        <f t="shared" si="382"/>
        <v>0</v>
      </c>
      <c r="AA616">
        <v>82273791</v>
      </c>
      <c r="AB616">
        <f t="shared" si="383"/>
        <v>453.52</v>
      </c>
      <c r="AC616">
        <f t="shared" si="384"/>
        <v>453.52</v>
      </c>
      <c r="AD616">
        <f t="shared" si="385"/>
        <v>0</v>
      </c>
      <c r="AE616">
        <f t="shared" si="386"/>
        <v>0</v>
      </c>
      <c r="AF616">
        <f t="shared" si="387"/>
        <v>0</v>
      </c>
      <c r="AG616">
        <f t="shared" si="388"/>
        <v>0</v>
      </c>
      <c r="AH616">
        <f t="shared" si="389"/>
        <v>0</v>
      </c>
      <c r="AI616">
        <f t="shared" si="390"/>
        <v>0</v>
      </c>
      <c r="AJ616">
        <f t="shared" si="391"/>
        <v>0</v>
      </c>
      <c r="AK616">
        <v>453.52</v>
      </c>
      <c r="AL616">
        <v>453.52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  <c r="AS616">
        <v>0</v>
      </c>
      <c r="AT616">
        <v>0</v>
      </c>
      <c r="AU616">
        <v>0</v>
      </c>
      <c r="AV616">
        <v>1</v>
      </c>
      <c r="AW616">
        <v>1</v>
      </c>
      <c r="AZ616">
        <v>1</v>
      </c>
      <c r="BA616">
        <v>1</v>
      </c>
      <c r="BB616">
        <v>1</v>
      </c>
      <c r="BC616">
        <v>1</v>
      </c>
      <c r="BD616" t="s">
        <v>3</v>
      </c>
      <c r="BE616" t="s">
        <v>3</v>
      </c>
      <c r="BF616" t="s">
        <v>3</v>
      </c>
      <c r="BG616" t="s">
        <v>3</v>
      </c>
      <c r="BH616">
        <v>3</v>
      </c>
      <c r="BI616">
        <v>1</v>
      </c>
      <c r="BJ616" t="s">
        <v>3</v>
      </c>
      <c r="BM616">
        <v>1100</v>
      </c>
      <c r="BN616">
        <v>0</v>
      </c>
      <c r="BO616" t="s">
        <v>3</v>
      </c>
      <c r="BP616">
        <v>0</v>
      </c>
      <c r="BQ616">
        <v>8</v>
      </c>
      <c r="BR616">
        <v>0</v>
      </c>
      <c r="BS616">
        <v>1</v>
      </c>
      <c r="BT616">
        <v>1</v>
      </c>
      <c r="BU616">
        <v>1</v>
      </c>
      <c r="BV616">
        <v>1</v>
      </c>
      <c r="BW616">
        <v>1</v>
      </c>
      <c r="BX616">
        <v>1</v>
      </c>
      <c r="BY616" t="s">
        <v>3</v>
      </c>
      <c r="BZ616">
        <v>0</v>
      </c>
      <c r="CA616">
        <v>0</v>
      </c>
      <c r="CB616" t="s">
        <v>3</v>
      </c>
      <c r="CE616">
        <v>0</v>
      </c>
      <c r="CF616">
        <v>0</v>
      </c>
      <c r="CG616">
        <v>0</v>
      </c>
      <c r="CH616">
        <v>41</v>
      </c>
      <c r="CI616">
        <v>0</v>
      </c>
      <c r="CJ616">
        <v>0</v>
      </c>
      <c r="CK616">
        <v>0</v>
      </c>
      <c r="CL616">
        <v>0</v>
      </c>
      <c r="CM616">
        <v>0</v>
      </c>
      <c r="CN616" t="s">
        <v>3</v>
      </c>
      <c r="CO616">
        <v>0</v>
      </c>
      <c r="CP616">
        <f t="shared" si="392"/>
        <v>0</v>
      </c>
      <c r="CQ616">
        <f t="shared" si="393"/>
        <v>453.52</v>
      </c>
      <c r="CR616">
        <f t="shared" si="394"/>
        <v>0</v>
      </c>
      <c r="CS616">
        <f t="shared" si="395"/>
        <v>0</v>
      </c>
      <c r="CT616">
        <f t="shared" si="396"/>
        <v>0</v>
      </c>
      <c r="CU616">
        <f t="shared" si="397"/>
        <v>0</v>
      </c>
      <c r="CV616">
        <f t="shared" si="398"/>
        <v>0</v>
      </c>
      <c r="CW616">
        <f t="shared" si="399"/>
        <v>0</v>
      </c>
      <c r="CX616">
        <f t="shared" si="400"/>
        <v>0</v>
      </c>
      <c r="CY616">
        <f t="shared" si="401"/>
        <v>0</v>
      </c>
      <c r="CZ616">
        <f t="shared" si="402"/>
        <v>0</v>
      </c>
      <c r="DC616" t="s">
        <v>3</v>
      </c>
      <c r="DD616" t="s">
        <v>3</v>
      </c>
      <c r="DE616" t="s">
        <v>3</v>
      </c>
      <c r="DF616" t="s">
        <v>3</v>
      </c>
      <c r="DG616" t="s">
        <v>3</v>
      </c>
      <c r="DH616" t="s">
        <v>3</v>
      </c>
      <c r="DI616" t="s">
        <v>3</v>
      </c>
      <c r="DJ616" t="s">
        <v>3</v>
      </c>
      <c r="DK616" t="s">
        <v>3</v>
      </c>
      <c r="DL616" t="s">
        <v>3</v>
      </c>
      <c r="DM616" t="s">
        <v>3</v>
      </c>
      <c r="DN616">
        <v>0</v>
      </c>
      <c r="DO616">
        <v>0</v>
      </c>
      <c r="DP616">
        <v>1</v>
      </c>
      <c r="DQ616">
        <v>1</v>
      </c>
      <c r="DU616">
        <v>1009</v>
      </c>
      <c r="DV616" t="s">
        <v>265</v>
      </c>
      <c r="DW616" t="s">
        <v>265</v>
      </c>
      <c r="DX616">
        <v>1</v>
      </c>
      <c r="DZ616" t="s">
        <v>3</v>
      </c>
      <c r="EA616" t="s">
        <v>3</v>
      </c>
      <c r="EB616" t="s">
        <v>3</v>
      </c>
      <c r="EC616" t="s">
        <v>3</v>
      </c>
      <c r="EE616">
        <v>78822660</v>
      </c>
      <c r="EF616">
        <v>8</v>
      </c>
      <c r="EG616" t="s">
        <v>225</v>
      </c>
      <c r="EH616">
        <v>0</v>
      </c>
      <c r="EI616" t="s">
        <v>3</v>
      </c>
      <c r="EJ616">
        <v>1</v>
      </c>
      <c r="EK616">
        <v>1100</v>
      </c>
      <c r="EL616" t="s">
        <v>226</v>
      </c>
      <c r="EM616" t="s">
        <v>227</v>
      </c>
      <c r="EO616" t="s">
        <v>3</v>
      </c>
      <c r="EQ616">
        <v>131072</v>
      </c>
      <c r="ER616">
        <v>453.52</v>
      </c>
      <c r="ES616">
        <v>453.52</v>
      </c>
      <c r="ET616">
        <v>0</v>
      </c>
      <c r="EU616">
        <v>0</v>
      </c>
      <c r="EV616">
        <v>0</v>
      </c>
      <c r="EW616">
        <v>0</v>
      </c>
      <c r="EX616">
        <v>0</v>
      </c>
      <c r="EY616">
        <v>0</v>
      </c>
      <c r="EZ616">
        <v>5</v>
      </c>
      <c r="FC616">
        <v>0</v>
      </c>
      <c r="FD616">
        <v>18</v>
      </c>
      <c r="FF616">
        <v>431.68</v>
      </c>
      <c r="FQ616">
        <v>0</v>
      </c>
      <c r="FR616">
        <v>0</v>
      </c>
      <c r="FS616">
        <v>0</v>
      </c>
      <c r="FX616">
        <v>0</v>
      </c>
      <c r="FY616">
        <v>0</v>
      </c>
      <c r="GA616" t="s">
        <v>266</v>
      </c>
      <c r="GD616">
        <v>1</v>
      </c>
      <c r="GF616">
        <v>937873264</v>
      </c>
      <c r="GG616">
        <v>2</v>
      </c>
      <c r="GH616">
        <v>3</v>
      </c>
      <c r="GI616">
        <v>-2</v>
      </c>
      <c r="GJ616">
        <v>0</v>
      </c>
      <c r="GK616">
        <v>0</v>
      </c>
      <c r="GL616">
        <f t="shared" si="403"/>
        <v>0</v>
      </c>
      <c r="GM616">
        <f t="shared" si="404"/>
        <v>0</v>
      </c>
      <c r="GN616">
        <f t="shared" si="405"/>
        <v>0</v>
      </c>
      <c r="GO616">
        <f t="shared" si="406"/>
        <v>0</v>
      </c>
      <c r="GP616">
        <f t="shared" si="407"/>
        <v>0</v>
      </c>
      <c r="GR616">
        <v>1</v>
      </c>
      <c r="GS616">
        <v>1</v>
      </c>
      <c r="GT616">
        <v>0</v>
      </c>
      <c r="GU616" t="s">
        <v>3</v>
      </c>
      <c r="GV616">
        <f t="shared" si="408"/>
        <v>0</v>
      </c>
      <c r="GW616">
        <v>1</v>
      </c>
      <c r="GX616">
        <f t="shared" si="409"/>
        <v>0</v>
      </c>
      <c r="HA616">
        <v>0</v>
      </c>
      <c r="HB616">
        <v>0</v>
      </c>
      <c r="HC616">
        <f t="shared" si="410"/>
        <v>0</v>
      </c>
      <c r="HE616" t="s">
        <v>49</v>
      </c>
      <c r="HF616" t="s">
        <v>45</v>
      </c>
      <c r="HG616">
        <f t="shared" si="411"/>
        <v>0</v>
      </c>
      <c r="HM616" t="s">
        <v>3</v>
      </c>
      <c r="HN616" t="s">
        <v>3</v>
      </c>
      <c r="HO616" t="s">
        <v>3</v>
      </c>
      <c r="HP616" t="s">
        <v>3</v>
      </c>
      <c r="HQ616" t="s">
        <v>3</v>
      </c>
      <c r="HS616">
        <v>0</v>
      </c>
      <c r="IK616">
        <v>0</v>
      </c>
    </row>
    <row r="617" spans="1:255" x14ac:dyDescent="0.2">
      <c r="A617" s="8">
        <v>17</v>
      </c>
      <c r="B617" s="8">
        <v>0</v>
      </c>
      <c r="C617" s="8"/>
      <c r="D617" s="8"/>
      <c r="E617" s="8" t="s">
        <v>280</v>
      </c>
      <c r="F617" s="8" t="s">
        <v>198</v>
      </c>
      <c r="G617" s="8" t="s">
        <v>268</v>
      </c>
      <c r="H617" s="8" t="s">
        <v>265</v>
      </c>
      <c r="I617" s="8">
        <v>0</v>
      </c>
      <c r="J617" s="8">
        <v>0</v>
      </c>
      <c r="K617" s="8">
        <v>0</v>
      </c>
      <c r="L617" s="8">
        <v>0.13</v>
      </c>
      <c r="M617" s="8">
        <v>0.13</v>
      </c>
      <c r="N617" s="8">
        <f t="shared" si="371"/>
        <v>0</v>
      </c>
      <c r="O617" s="8">
        <f t="shared" si="372"/>
        <v>0</v>
      </c>
      <c r="P617" s="8">
        <f t="shared" si="373"/>
        <v>0</v>
      </c>
      <c r="Q617" s="8">
        <f t="shared" si="374"/>
        <v>0</v>
      </c>
      <c r="R617" s="8">
        <f t="shared" si="375"/>
        <v>0</v>
      </c>
      <c r="S617" s="8">
        <f t="shared" si="376"/>
        <v>0</v>
      </c>
      <c r="T617" s="8">
        <f t="shared" si="377"/>
        <v>0</v>
      </c>
      <c r="U617" s="8">
        <f t="shared" si="378"/>
        <v>0</v>
      </c>
      <c r="V617" s="8">
        <f t="shared" si="379"/>
        <v>0</v>
      </c>
      <c r="W617" s="8">
        <f t="shared" si="380"/>
        <v>0</v>
      </c>
      <c r="X617" s="8">
        <f t="shared" si="381"/>
        <v>0</v>
      </c>
      <c r="Y617" s="8">
        <f t="shared" si="382"/>
        <v>0</v>
      </c>
      <c r="Z617" s="8"/>
      <c r="AA617" s="8">
        <v>82273856</v>
      </c>
      <c r="AB617" s="8">
        <f t="shared" si="383"/>
        <v>453.52</v>
      </c>
      <c r="AC617" s="8">
        <f t="shared" si="384"/>
        <v>453.52</v>
      </c>
      <c r="AD617" s="8">
        <f t="shared" si="385"/>
        <v>0</v>
      </c>
      <c r="AE617" s="8">
        <f t="shared" si="386"/>
        <v>0</v>
      </c>
      <c r="AF617" s="8">
        <f t="shared" si="387"/>
        <v>0</v>
      </c>
      <c r="AG617" s="8">
        <f t="shared" si="388"/>
        <v>0</v>
      </c>
      <c r="AH617" s="8">
        <f t="shared" si="389"/>
        <v>0</v>
      </c>
      <c r="AI617" s="8">
        <f t="shared" si="390"/>
        <v>0</v>
      </c>
      <c r="AJ617" s="8">
        <f t="shared" si="391"/>
        <v>0</v>
      </c>
      <c r="AK617" s="8">
        <v>453.52</v>
      </c>
      <c r="AL617" s="8">
        <v>453.52</v>
      </c>
      <c r="AM617" s="8">
        <v>0</v>
      </c>
      <c r="AN617" s="8">
        <v>0</v>
      </c>
      <c r="AO617" s="8">
        <v>0</v>
      </c>
      <c r="AP617" s="8">
        <v>0</v>
      </c>
      <c r="AQ617" s="8">
        <v>0</v>
      </c>
      <c r="AR617" s="8">
        <v>0</v>
      </c>
      <c r="AS617" s="8">
        <v>0</v>
      </c>
      <c r="AT617" s="8">
        <v>0</v>
      </c>
      <c r="AU617" s="8">
        <v>0</v>
      </c>
      <c r="AV617" s="8">
        <v>1</v>
      </c>
      <c r="AW617" s="8">
        <v>1</v>
      </c>
      <c r="AX617" s="8"/>
      <c r="AY617" s="8"/>
      <c r="AZ617" s="8">
        <v>1</v>
      </c>
      <c r="BA617" s="8">
        <v>1</v>
      </c>
      <c r="BB617" s="8">
        <v>1</v>
      </c>
      <c r="BC617" s="8">
        <v>1</v>
      </c>
      <c r="BD617" s="8" t="s">
        <v>3</v>
      </c>
      <c r="BE617" s="8" t="s">
        <v>3</v>
      </c>
      <c r="BF617" s="8" t="s">
        <v>3</v>
      </c>
      <c r="BG617" s="8" t="s">
        <v>3</v>
      </c>
      <c r="BH617" s="8">
        <v>3</v>
      </c>
      <c r="BI617" s="8">
        <v>1</v>
      </c>
      <c r="BJ617" s="8" t="s">
        <v>3</v>
      </c>
      <c r="BK617" s="8"/>
      <c r="BL617" s="8"/>
      <c r="BM617" s="8">
        <v>1100</v>
      </c>
      <c r="BN617" s="8">
        <v>0</v>
      </c>
      <c r="BO617" s="8" t="s">
        <v>3</v>
      </c>
      <c r="BP617" s="8">
        <v>0</v>
      </c>
      <c r="BQ617" s="8">
        <v>8</v>
      </c>
      <c r="BR617" s="8">
        <v>0</v>
      </c>
      <c r="BS617" s="8">
        <v>1</v>
      </c>
      <c r="BT617" s="8">
        <v>1</v>
      </c>
      <c r="BU617" s="8">
        <v>1</v>
      </c>
      <c r="BV617" s="8">
        <v>1</v>
      </c>
      <c r="BW617" s="8">
        <v>1</v>
      </c>
      <c r="BX617" s="8">
        <v>1</v>
      </c>
      <c r="BY617" s="8" t="s">
        <v>3</v>
      </c>
      <c r="BZ617" s="8">
        <v>0</v>
      </c>
      <c r="CA617" s="8">
        <v>0</v>
      </c>
      <c r="CB617" s="8" t="s">
        <v>3</v>
      </c>
      <c r="CC617" s="8"/>
      <c r="CD617" s="8"/>
      <c r="CE617" s="8">
        <v>0</v>
      </c>
      <c r="CF617" s="8">
        <v>0</v>
      </c>
      <c r="CG617" s="8">
        <v>0</v>
      </c>
      <c r="CH617" s="8">
        <v>42</v>
      </c>
      <c r="CI617" s="8">
        <v>0</v>
      </c>
      <c r="CJ617" s="8">
        <v>0</v>
      </c>
      <c r="CK617" s="8">
        <v>0</v>
      </c>
      <c r="CL617" s="8">
        <v>0</v>
      </c>
      <c r="CM617" s="8">
        <v>0</v>
      </c>
      <c r="CN617" s="8" t="s">
        <v>3</v>
      </c>
      <c r="CO617" s="8">
        <v>0</v>
      </c>
      <c r="CP617" s="8">
        <f t="shared" si="392"/>
        <v>0</v>
      </c>
      <c r="CQ617" s="8">
        <f t="shared" si="393"/>
        <v>453.52</v>
      </c>
      <c r="CR617" s="8">
        <f t="shared" si="394"/>
        <v>0</v>
      </c>
      <c r="CS617" s="8">
        <f t="shared" si="395"/>
        <v>0</v>
      </c>
      <c r="CT617" s="8">
        <f t="shared" si="396"/>
        <v>0</v>
      </c>
      <c r="CU617" s="8">
        <f t="shared" si="397"/>
        <v>0</v>
      </c>
      <c r="CV617" s="8">
        <f t="shared" si="398"/>
        <v>0</v>
      </c>
      <c r="CW617" s="8">
        <f t="shared" si="399"/>
        <v>0</v>
      </c>
      <c r="CX617" s="8">
        <f t="shared" si="400"/>
        <v>0</v>
      </c>
      <c r="CY617" s="8">
        <f t="shared" si="401"/>
        <v>0</v>
      </c>
      <c r="CZ617" s="8">
        <f t="shared" si="402"/>
        <v>0</v>
      </c>
      <c r="DA617" s="8"/>
      <c r="DB617" s="8"/>
      <c r="DC617" s="8" t="s">
        <v>3</v>
      </c>
      <c r="DD617" s="8" t="s">
        <v>3</v>
      </c>
      <c r="DE617" s="8" t="s">
        <v>3</v>
      </c>
      <c r="DF617" s="8" t="s">
        <v>3</v>
      </c>
      <c r="DG617" s="8" t="s">
        <v>3</v>
      </c>
      <c r="DH617" s="8" t="s">
        <v>3</v>
      </c>
      <c r="DI617" s="8" t="s">
        <v>3</v>
      </c>
      <c r="DJ617" s="8" t="s">
        <v>3</v>
      </c>
      <c r="DK617" s="8" t="s">
        <v>3</v>
      </c>
      <c r="DL617" s="8" t="s">
        <v>3</v>
      </c>
      <c r="DM617" s="8" t="s">
        <v>3</v>
      </c>
      <c r="DN617" s="8">
        <v>0</v>
      </c>
      <c r="DO617" s="8">
        <v>0</v>
      </c>
      <c r="DP617" s="8">
        <v>1</v>
      </c>
      <c r="DQ617" s="8">
        <v>1</v>
      </c>
      <c r="DR617" s="8"/>
      <c r="DS617" s="8"/>
      <c r="DT617" s="8"/>
      <c r="DU617" s="8">
        <v>1009</v>
      </c>
      <c r="DV617" s="8" t="s">
        <v>265</v>
      </c>
      <c r="DW617" s="8" t="s">
        <v>265</v>
      </c>
      <c r="DX617" s="8">
        <v>1</v>
      </c>
      <c r="DY617" s="8"/>
      <c r="DZ617" s="8" t="s">
        <v>3</v>
      </c>
      <c r="EA617" s="8" t="s">
        <v>3</v>
      </c>
      <c r="EB617" s="8" t="s">
        <v>3</v>
      </c>
      <c r="EC617" s="8" t="s">
        <v>3</v>
      </c>
      <c r="ED617" s="8"/>
      <c r="EE617" s="8">
        <v>78822660</v>
      </c>
      <c r="EF617" s="8">
        <v>8</v>
      </c>
      <c r="EG617" s="8" t="s">
        <v>225</v>
      </c>
      <c r="EH617" s="8">
        <v>0</v>
      </c>
      <c r="EI617" s="8" t="s">
        <v>3</v>
      </c>
      <c r="EJ617" s="8">
        <v>1</v>
      </c>
      <c r="EK617" s="8">
        <v>1100</v>
      </c>
      <c r="EL617" s="8" t="s">
        <v>226</v>
      </c>
      <c r="EM617" s="8" t="s">
        <v>227</v>
      </c>
      <c r="EN617" s="8"/>
      <c r="EO617" s="8" t="s">
        <v>3</v>
      </c>
      <c r="EP617" s="8"/>
      <c r="EQ617" s="8">
        <v>131072</v>
      </c>
      <c r="ER617" s="8">
        <v>453.52</v>
      </c>
      <c r="ES617" s="8">
        <v>453.52</v>
      </c>
      <c r="ET617" s="8">
        <v>0</v>
      </c>
      <c r="EU617" s="8">
        <v>0</v>
      </c>
      <c r="EV617" s="8">
        <v>0</v>
      </c>
      <c r="EW617" s="8">
        <v>0</v>
      </c>
      <c r="EX617" s="8">
        <v>0</v>
      </c>
      <c r="EY617" s="8">
        <v>0</v>
      </c>
      <c r="EZ617" s="8">
        <v>5</v>
      </c>
      <c r="FA617" s="8"/>
      <c r="FB617" s="8"/>
      <c r="FC617" s="8">
        <v>0</v>
      </c>
      <c r="FD617" s="8">
        <v>18</v>
      </c>
      <c r="FE617" s="8"/>
      <c r="FF617" s="8">
        <v>431.68</v>
      </c>
      <c r="FG617" s="8"/>
      <c r="FH617" s="8"/>
      <c r="FI617" s="8"/>
      <c r="FJ617" s="8"/>
      <c r="FK617" s="8"/>
      <c r="FL617" s="8"/>
      <c r="FM617" s="8"/>
      <c r="FN617" s="8"/>
      <c r="FO617" s="8"/>
      <c r="FP617" s="8"/>
      <c r="FQ617" s="8">
        <v>0</v>
      </c>
      <c r="FR617" s="8">
        <v>0</v>
      </c>
      <c r="FS617" s="8">
        <v>0</v>
      </c>
      <c r="FT617" s="8"/>
      <c r="FU617" s="8"/>
      <c r="FV617" s="8"/>
      <c r="FW617" s="8"/>
      <c r="FX617" s="8">
        <v>0</v>
      </c>
      <c r="FY617" s="8">
        <v>0</v>
      </c>
      <c r="FZ617" s="8"/>
      <c r="GA617" s="8" t="s">
        <v>266</v>
      </c>
      <c r="GB617" s="8"/>
      <c r="GC617" s="8"/>
      <c r="GD617" s="8">
        <v>1</v>
      </c>
      <c r="GE617" s="8"/>
      <c r="GF617" s="8">
        <v>-458838112</v>
      </c>
      <c r="GG617" s="8">
        <v>2</v>
      </c>
      <c r="GH617" s="8">
        <v>3</v>
      </c>
      <c r="GI617" s="8">
        <v>-2</v>
      </c>
      <c r="GJ617" s="8">
        <v>0</v>
      </c>
      <c r="GK617" s="8">
        <v>0</v>
      </c>
      <c r="GL617" s="8">
        <f t="shared" si="403"/>
        <v>0</v>
      </c>
      <c r="GM617" s="8">
        <f t="shared" si="404"/>
        <v>0</v>
      </c>
      <c r="GN617" s="8">
        <f t="shared" si="405"/>
        <v>0</v>
      </c>
      <c r="GO617" s="8">
        <f t="shared" si="406"/>
        <v>0</v>
      </c>
      <c r="GP617" s="8">
        <f t="shared" si="407"/>
        <v>0</v>
      </c>
      <c r="GQ617" s="8"/>
      <c r="GR617" s="8">
        <v>1</v>
      </c>
      <c r="GS617" s="8">
        <v>1</v>
      </c>
      <c r="GT617" s="8">
        <v>0</v>
      </c>
      <c r="GU617" s="8" t="s">
        <v>3</v>
      </c>
      <c r="GV617" s="8">
        <f t="shared" si="408"/>
        <v>0</v>
      </c>
      <c r="GW617" s="8">
        <v>1</v>
      </c>
      <c r="GX617" s="8">
        <f t="shared" si="409"/>
        <v>0</v>
      </c>
      <c r="GY617" s="8"/>
      <c r="GZ617" s="8"/>
      <c r="HA617" s="8">
        <v>0</v>
      </c>
      <c r="HB617" s="8">
        <v>0</v>
      </c>
      <c r="HC617" s="8">
        <f t="shared" si="410"/>
        <v>0</v>
      </c>
      <c r="HD617" s="8"/>
      <c r="HE617" s="8" t="s">
        <v>49</v>
      </c>
      <c r="HF617" s="8" t="s">
        <v>45</v>
      </c>
      <c r="HG617" s="8">
        <f t="shared" si="411"/>
        <v>0</v>
      </c>
      <c r="HH617" s="8"/>
      <c r="HI617" s="8"/>
      <c r="HJ617" s="8"/>
      <c r="HK617" s="8"/>
      <c r="HL617" s="8"/>
      <c r="HM617" s="8" t="s">
        <v>3</v>
      </c>
      <c r="HN617" s="8" t="s">
        <v>3</v>
      </c>
      <c r="HO617" s="8" t="s">
        <v>3</v>
      </c>
      <c r="HP617" s="8" t="s">
        <v>3</v>
      </c>
      <c r="HQ617" s="8" t="s">
        <v>3</v>
      </c>
      <c r="HR617" s="8"/>
      <c r="HS617" s="8">
        <v>0</v>
      </c>
      <c r="HT617" s="8"/>
      <c r="HU617" s="8"/>
      <c r="HV617" s="8"/>
      <c r="HW617" s="8"/>
      <c r="HX617" s="8"/>
      <c r="HY617" s="8"/>
      <c r="HZ617" s="8"/>
      <c r="IA617" s="8"/>
      <c r="IB617" s="8"/>
      <c r="IC617" s="8"/>
      <c r="ID617" s="8"/>
      <c r="IE617" s="8"/>
      <c r="IF617" s="8"/>
      <c r="IG617" s="8"/>
      <c r="IH617" s="8"/>
      <c r="II617" s="8"/>
      <c r="IJ617" s="8"/>
      <c r="IK617" s="8">
        <v>0</v>
      </c>
      <c r="IL617" s="8"/>
      <c r="IM617" s="8"/>
      <c r="IN617" s="8"/>
      <c r="IO617" s="8"/>
      <c r="IP617" s="8"/>
      <c r="IQ617" s="8"/>
      <c r="IR617" s="8"/>
      <c r="IS617" s="8"/>
      <c r="IT617" s="8"/>
      <c r="IU617" s="8"/>
    </row>
    <row r="618" spans="1:255" x14ac:dyDescent="0.2">
      <c r="A618">
        <v>17</v>
      </c>
      <c r="B618">
        <v>0</v>
      </c>
      <c r="E618" t="s">
        <v>280</v>
      </c>
      <c r="F618" t="s">
        <v>198</v>
      </c>
      <c r="G618" t="s">
        <v>268</v>
      </c>
      <c r="H618" t="s">
        <v>265</v>
      </c>
      <c r="I618">
        <v>0</v>
      </c>
      <c r="J618">
        <v>0</v>
      </c>
      <c r="K618">
        <v>0</v>
      </c>
      <c r="L618">
        <v>0.13</v>
      </c>
      <c r="M618">
        <v>0.13</v>
      </c>
      <c r="N618">
        <f t="shared" si="371"/>
        <v>0</v>
      </c>
      <c r="O618">
        <f t="shared" si="372"/>
        <v>0</v>
      </c>
      <c r="P618">
        <f t="shared" si="373"/>
        <v>0</v>
      </c>
      <c r="Q618">
        <f t="shared" si="374"/>
        <v>0</v>
      </c>
      <c r="R618">
        <f t="shared" si="375"/>
        <v>0</v>
      </c>
      <c r="S618">
        <f t="shared" si="376"/>
        <v>0</v>
      </c>
      <c r="T618">
        <f t="shared" si="377"/>
        <v>0</v>
      </c>
      <c r="U618">
        <f t="shared" si="378"/>
        <v>0</v>
      </c>
      <c r="V618">
        <f t="shared" si="379"/>
        <v>0</v>
      </c>
      <c r="W618">
        <f t="shared" si="380"/>
        <v>0</v>
      </c>
      <c r="X618">
        <f t="shared" si="381"/>
        <v>0</v>
      </c>
      <c r="Y618">
        <f t="shared" si="382"/>
        <v>0</v>
      </c>
      <c r="AA618">
        <v>82273791</v>
      </c>
      <c r="AB618">
        <f t="shared" si="383"/>
        <v>453.52</v>
      </c>
      <c r="AC618">
        <f t="shared" si="384"/>
        <v>453.52</v>
      </c>
      <c r="AD618">
        <f t="shared" si="385"/>
        <v>0</v>
      </c>
      <c r="AE618">
        <f t="shared" si="386"/>
        <v>0</v>
      </c>
      <c r="AF618">
        <f t="shared" si="387"/>
        <v>0</v>
      </c>
      <c r="AG618">
        <f t="shared" si="388"/>
        <v>0</v>
      </c>
      <c r="AH618">
        <f t="shared" si="389"/>
        <v>0</v>
      </c>
      <c r="AI618">
        <f t="shared" si="390"/>
        <v>0</v>
      </c>
      <c r="AJ618">
        <f t="shared" si="391"/>
        <v>0</v>
      </c>
      <c r="AK618">
        <v>453.52</v>
      </c>
      <c r="AL618">
        <v>453.52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  <c r="AS618">
        <v>0</v>
      </c>
      <c r="AT618">
        <v>0</v>
      </c>
      <c r="AU618">
        <v>0</v>
      </c>
      <c r="AV618">
        <v>1</v>
      </c>
      <c r="AW618">
        <v>1</v>
      </c>
      <c r="AZ618">
        <v>1</v>
      </c>
      <c r="BA618">
        <v>1</v>
      </c>
      <c r="BB618">
        <v>1</v>
      </c>
      <c r="BC618">
        <v>1</v>
      </c>
      <c r="BD618" t="s">
        <v>3</v>
      </c>
      <c r="BE618" t="s">
        <v>3</v>
      </c>
      <c r="BF618" t="s">
        <v>3</v>
      </c>
      <c r="BG618" t="s">
        <v>3</v>
      </c>
      <c r="BH618">
        <v>3</v>
      </c>
      <c r="BI618">
        <v>1</v>
      </c>
      <c r="BJ618" t="s">
        <v>3</v>
      </c>
      <c r="BM618">
        <v>1100</v>
      </c>
      <c r="BN618">
        <v>0</v>
      </c>
      <c r="BO618" t="s">
        <v>3</v>
      </c>
      <c r="BP618">
        <v>0</v>
      </c>
      <c r="BQ618">
        <v>8</v>
      </c>
      <c r="BR618">
        <v>0</v>
      </c>
      <c r="BS618">
        <v>1</v>
      </c>
      <c r="BT618">
        <v>1</v>
      </c>
      <c r="BU618">
        <v>1</v>
      </c>
      <c r="BV618">
        <v>1</v>
      </c>
      <c r="BW618">
        <v>1</v>
      </c>
      <c r="BX618">
        <v>1</v>
      </c>
      <c r="BY618" t="s">
        <v>3</v>
      </c>
      <c r="BZ618">
        <v>0</v>
      </c>
      <c r="CA618">
        <v>0</v>
      </c>
      <c r="CB618" t="s">
        <v>3</v>
      </c>
      <c r="CE618">
        <v>0</v>
      </c>
      <c r="CF618">
        <v>0</v>
      </c>
      <c r="CG618">
        <v>0</v>
      </c>
      <c r="CH618">
        <v>42</v>
      </c>
      <c r="CI618">
        <v>0</v>
      </c>
      <c r="CJ618">
        <v>0</v>
      </c>
      <c r="CK618">
        <v>0</v>
      </c>
      <c r="CL618">
        <v>0</v>
      </c>
      <c r="CM618">
        <v>0</v>
      </c>
      <c r="CN618" t="s">
        <v>3</v>
      </c>
      <c r="CO618">
        <v>0</v>
      </c>
      <c r="CP618">
        <f t="shared" si="392"/>
        <v>0</v>
      </c>
      <c r="CQ618">
        <f t="shared" si="393"/>
        <v>453.52</v>
      </c>
      <c r="CR618">
        <f t="shared" si="394"/>
        <v>0</v>
      </c>
      <c r="CS618">
        <f t="shared" si="395"/>
        <v>0</v>
      </c>
      <c r="CT618">
        <f t="shared" si="396"/>
        <v>0</v>
      </c>
      <c r="CU618">
        <f t="shared" si="397"/>
        <v>0</v>
      </c>
      <c r="CV618">
        <f t="shared" si="398"/>
        <v>0</v>
      </c>
      <c r="CW618">
        <f t="shared" si="399"/>
        <v>0</v>
      </c>
      <c r="CX618">
        <f t="shared" si="400"/>
        <v>0</v>
      </c>
      <c r="CY618">
        <f t="shared" si="401"/>
        <v>0</v>
      </c>
      <c r="CZ618">
        <f t="shared" si="402"/>
        <v>0</v>
      </c>
      <c r="DC618" t="s">
        <v>3</v>
      </c>
      <c r="DD618" t="s">
        <v>3</v>
      </c>
      <c r="DE618" t="s">
        <v>3</v>
      </c>
      <c r="DF618" t="s">
        <v>3</v>
      </c>
      <c r="DG618" t="s">
        <v>3</v>
      </c>
      <c r="DH618" t="s">
        <v>3</v>
      </c>
      <c r="DI618" t="s">
        <v>3</v>
      </c>
      <c r="DJ618" t="s">
        <v>3</v>
      </c>
      <c r="DK618" t="s">
        <v>3</v>
      </c>
      <c r="DL618" t="s">
        <v>3</v>
      </c>
      <c r="DM618" t="s">
        <v>3</v>
      </c>
      <c r="DN618">
        <v>0</v>
      </c>
      <c r="DO618">
        <v>0</v>
      </c>
      <c r="DP618">
        <v>1</v>
      </c>
      <c r="DQ618">
        <v>1</v>
      </c>
      <c r="DU618">
        <v>1009</v>
      </c>
      <c r="DV618" t="s">
        <v>265</v>
      </c>
      <c r="DW618" t="s">
        <v>265</v>
      </c>
      <c r="DX618">
        <v>1</v>
      </c>
      <c r="DZ618" t="s">
        <v>3</v>
      </c>
      <c r="EA618" t="s">
        <v>3</v>
      </c>
      <c r="EB618" t="s">
        <v>3</v>
      </c>
      <c r="EC618" t="s">
        <v>3</v>
      </c>
      <c r="EE618">
        <v>78822660</v>
      </c>
      <c r="EF618">
        <v>8</v>
      </c>
      <c r="EG618" t="s">
        <v>225</v>
      </c>
      <c r="EH618">
        <v>0</v>
      </c>
      <c r="EI618" t="s">
        <v>3</v>
      </c>
      <c r="EJ618">
        <v>1</v>
      </c>
      <c r="EK618">
        <v>1100</v>
      </c>
      <c r="EL618" t="s">
        <v>226</v>
      </c>
      <c r="EM618" t="s">
        <v>227</v>
      </c>
      <c r="EO618" t="s">
        <v>3</v>
      </c>
      <c r="EQ618">
        <v>131072</v>
      </c>
      <c r="ER618">
        <v>453.52</v>
      </c>
      <c r="ES618">
        <v>453.52</v>
      </c>
      <c r="ET618">
        <v>0</v>
      </c>
      <c r="EU618">
        <v>0</v>
      </c>
      <c r="EV618">
        <v>0</v>
      </c>
      <c r="EW618">
        <v>0</v>
      </c>
      <c r="EX618">
        <v>0</v>
      </c>
      <c r="EY618">
        <v>0</v>
      </c>
      <c r="EZ618">
        <v>5</v>
      </c>
      <c r="FC618">
        <v>0</v>
      </c>
      <c r="FD618">
        <v>18</v>
      </c>
      <c r="FF618">
        <v>431.68</v>
      </c>
      <c r="FQ618">
        <v>0</v>
      </c>
      <c r="FR618">
        <v>0</v>
      </c>
      <c r="FS618">
        <v>0</v>
      </c>
      <c r="FX618">
        <v>0</v>
      </c>
      <c r="FY618">
        <v>0</v>
      </c>
      <c r="GA618" t="s">
        <v>266</v>
      </c>
      <c r="GD618">
        <v>1</v>
      </c>
      <c r="GF618">
        <v>-458838112</v>
      </c>
      <c r="GG618">
        <v>2</v>
      </c>
      <c r="GH618">
        <v>3</v>
      </c>
      <c r="GI618">
        <v>-2</v>
      </c>
      <c r="GJ618">
        <v>0</v>
      </c>
      <c r="GK618">
        <v>0</v>
      </c>
      <c r="GL618">
        <f t="shared" si="403"/>
        <v>0</v>
      </c>
      <c r="GM618">
        <f t="shared" si="404"/>
        <v>0</v>
      </c>
      <c r="GN618">
        <f t="shared" si="405"/>
        <v>0</v>
      </c>
      <c r="GO618">
        <f t="shared" si="406"/>
        <v>0</v>
      </c>
      <c r="GP618">
        <f t="shared" si="407"/>
        <v>0</v>
      </c>
      <c r="GR618">
        <v>1</v>
      </c>
      <c r="GS618">
        <v>1</v>
      </c>
      <c r="GT618">
        <v>0</v>
      </c>
      <c r="GU618" t="s">
        <v>3</v>
      </c>
      <c r="GV618">
        <f t="shared" si="408"/>
        <v>0</v>
      </c>
      <c r="GW618">
        <v>1</v>
      </c>
      <c r="GX618">
        <f t="shared" si="409"/>
        <v>0</v>
      </c>
      <c r="HA618">
        <v>0</v>
      </c>
      <c r="HB618">
        <v>0</v>
      </c>
      <c r="HC618">
        <f t="shared" si="410"/>
        <v>0</v>
      </c>
      <c r="HE618" t="s">
        <v>49</v>
      </c>
      <c r="HF618" t="s">
        <v>45</v>
      </c>
      <c r="HG618">
        <f t="shared" si="411"/>
        <v>0</v>
      </c>
      <c r="HM618" t="s">
        <v>3</v>
      </c>
      <c r="HN618" t="s">
        <v>3</v>
      </c>
      <c r="HO618" t="s">
        <v>3</v>
      </c>
      <c r="HP618" t="s">
        <v>3</v>
      </c>
      <c r="HQ618" t="s">
        <v>3</v>
      </c>
      <c r="HS618">
        <v>0</v>
      </c>
      <c r="IK618">
        <v>0</v>
      </c>
    </row>
    <row r="619" spans="1:255" x14ac:dyDescent="0.2">
      <c r="A619" s="8">
        <v>17</v>
      </c>
      <c r="B619" s="8">
        <v>0</v>
      </c>
      <c r="C619" s="8"/>
      <c r="D619" s="8"/>
      <c r="E619" s="8" t="s">
        <v>283</v>
      </c>
      <c r="F619" s="8" t="s">
        <v>198</v>
      </c>
      <c r="G619" s="8" t="s">
        <v>270</v>
      </c>
      <c r="H619" s="8" t="s">
        <v>265</v>
      </c>
      <c r="I619" s="8">
        <v>0</v>
      </c>
      <c r="J619" s="8">
        <v>0</v>
      </c>
      <c r="K619" s="8">
        <v>0</v>
      </c>
      <c r="L619" s="8">
        <v>1.18</v>
      </c>
      <c r="M619" s="8">
        <v>1.18</v>
      </c>
      <c r="N619" s="8">
        <f t="shared" si="371"/>
        <v>0</v>
      </c>
      <c r="O619" s="8">
        <f t="shared" si="372"/>
        <v>0</v>
      </c>
      <c r="P619" s="8">
        <f t="shared" si="373"/>
        <v>0</v>
      </c>
      <c r="Q619" s="8">
        <f t="shared" si="374"/>
        <v>0</v>
      </c>
      <c r="R619" s="8">
        <f t="shared" si="375"/>
        <v>0</v>
      </c>
      <c r="S619" s="8">
        <f t="shared" si="376"/>
        <v>0</v>
      </c>
      <c r="T619" s="8">
        <f t="shared" si="377"/>
        <v>0</v>
      </c>
      <c r="U619" s="8">
        <f t="shared" si="378"/>
        <v>0</v>
      </c>
      <c r="V619" s="8">
        <f t="shared" si="379"/>
        <v>0</v>
      </c>
      <c r="W619" s="8">
        <f t="shared" si="380"/>
        <v>0</v>
      </c>
      <c r="X619" s="8">
        <f t="shared" si="381"/>
        <v>0</v>
      </c>
      <c r="Y619" s="8">
        <f t="shared" si="382"/>
        <v>0</v>
      </c>
      <c r="Z619" s="8"/>
      <c r="AA619" s="8">
        <v>82273856</v>
      </c>
      <c r="AB619" s="8">
        <f t="shared" si="383"/>
        <v>453.52</v>
      </c>
      <c r="AC619" s="8">
        <f t="shared" si="384"/>
        <v>453.52</v>
      </c>
      <c r="AD619" s="8">
        <f t="shared" si="385"/>
        <v>0</v>
      </c>
      <c r="AE619" s="8">
        <f t="shared" si="386"/>
        <v>0</v>
      </c>
      <c r="AF619" s="8">
        <f t="shared" si="387"/>
        <v>0</v>
      </c>
      <c r="AG619" s="8">
        <f t="shared" si="388"/>
        <v>0</v>
      </c>
      <c r="AH619" s="8">
        <f t="shared" si="389"/>
        <v>0</v>
      </c>
      <c r="AI619" s="8">
        <f t="shared" si="390"/>
        <v>0</v>
      </c>
      <c r="AJ619" s="8">
        <f t="shared" si="391"/>
        <v>0</v>
      </c>
      <c r="AK619" s="8">
        <v>453.52</v>
      </c>
      <c r="AL619" s="8">
        <v>453.52</v>
      </c>
      <c r="AM619" s="8">
        <v>0</v>
      </c>
      <c r="AN619" s="8">
        <v>0</v>
      </c>
      <c r="AO619" s="8">
        <v>0</v>
      </c>
      <c r="AP619" s="8">
        <v>0</v>
      </c>
      <c r="AQ619" s="8">
        <v>0</v>
      </c>
      <c r="AR619" s="8">
        <v>0</v>
      </c>
      <c r="AS619" s="8">
        <v>0</v>
      </c>
      <c r="AT619" s="8">
        <v>0</v>
      </c>
      <c r="AU619" s="8">
        <v>0</v>
      </c>
      <c r="AV619" s="8">
        <v>1</v>
      </c>
      <c r="AW619" s="8">
        <v>1</v>
      </c>
      <c r="AX619" s="8"/>
      <c r="AY619" s="8"/>
      <c r="AZ619" s="8">
        <v>1</v>
      </c>
      <c r="BA619" s="8">
        <v>1</v>
      </c>
      <c r="BB619" s="8">
        <v>1</v>
      </c>
      <c r="BC619" s="8">
        <v>1</v>
      </c>
      <c r="BD619" s="8" t="s">
        <v>3</v>
      </c>
      <c r="BE619" s="8" t="s">
        <v>3</v>
      </c>
      <c r="BF619" s="8" t="s">
        <v>3</v>
      </c>
      <c r="BG619" s="8" t="s">
        <v>3</v>
      </c>
      <c r="BH619" s="8">
        <v>3</v>
      </c>
      <c r="BI619" s="8">
        <v>1</v>
      </c>
      <c r="BJ619" s="8" t="s">
        <v>3</v>
      </c>
      <c r="BK619" s="8"/>
      <c r="BL619" s="8"/>
      <c r="BM619" s="8">
        <v>1100</v>
      </c>
      <c r="BN619" s="8">
        <v>0</v>
      </c>
      <c r="BO619" s="8" t="s">
        <v>3</v>
      </c>
      <c r="BP619" s="8">
        <v>0</v>
      </c>
      <c r="BQ619" s="8">
        <v>8</v>
      </c>
      <c r="BR619" s="8">
        <v>0</v>
      </c>
      <c r="BS619" s="8">
        <v>1</v>
      </c>
      <c r="BT619" s="8">
        <v>1</v>
      </c>
      <c r="BU619" s="8">
        <v>1</v>
      </c>
      <c r="BV619" s="8">
        <v>1</v>
      </c>
      <c r="BW619" s="8">
        <v>1</v>
      </c>
      <c r="BX619" s="8">
        <v>1</v>
      </c>
      <c r="BY619" s="8" t="s">
        <v>3</v>
      </c>
      <c r="BZ619" s="8">
        <v>0</v>
      </c>
      <c r="CA619" s="8">
        <v>0</v>
      </c>
      <c r="CB619" s="8" t="s">
        <v>3</v>
      </c>
      <c r="CC619" s="8"/>
      <c r="CD619" s="8"/>
      <c r="CE619" s="8">
        <v>0</v>
      </c>
      <c r="CF619" s="8">
        <v>0</v>
      </c>
      <c r="CG619" s="8">
        <v>0</v>
      </c>
      <c r="CH619" s="8">
        <v>43</v>
      </c>
      <c r="CI619" s="8">
        <v>0</v>
      </c>
      <c r="CJ619" s="8">
        <v>0</v>
      </c>
      <c r="CK619" s="8">
        <v>0</v>
      </c>
      <c r="CL619" s="8">
        <v>0</v>
      </c>
      <c r="CM619" s="8">
        <v>0</v>
      </c>
      <c r="CN619" s="8" t="s">
        <v>3</v>
      </c>
      <c r="CO619" s="8">
        <v>0</v>
      </c>
      <c r="CP619" s="8">
        <f t="shared" si="392"/>
        <v>0</v>
      </c>
      <c r="CQ619" s="8">
        <f t="shared" si="393"/>
        <v>453.52</v>
      </c>
      <c r="CR619" s="8">
        <f t="shared" si="394"/>
        <v>0</v>
      </c>
      <c r="CS619" s="8">
        <f t="shared" si="395"/>
        <v>0</v>
      </c>
      <c r="CT619" s="8">
        <f t="shared" si="396"/>
        <v>0</v>
      </c>
      <c r="CU619" s="8">
        <f t="shared" si="397"/>
        <v>0</v>
      </c>
      <c r="CV619" s="8">
        <f t="shared" si="398"/>
        <v>0</v>
      </c>
      <c r="CW619" s="8">
        <f t="shared" si="399"/>
        <v>0</v>
      </c>
      <c r="CX619" s="8">
        <f t="shared" si="400"/>
        <v>0</v>
      </c>
      <c r="CY619" s="8">
        <f t="shared" si="401"/>
        <v>0</v>
      </c>
      <c r="CZ619" s="8">
        <f t="shared" si="402"/>
        <v>0</v>
      </c>
      <c r="DA619" s="8"/>
      <c r="DB619" s="8"/>
      <c r="DC619" s="8" t="s">
        <v>3</v>
      </c>
      <c r="DD619" s="8" t="s">
        <v>3</v>
      </c>
      <c r="DE619" s="8" t="s">
        <v>3</v>
      </c>
      <c r="DF619" s="8" t="s">
        <v>3</v>
      </c>
      <c r="DG619" s="8" t="s">
        <v>3</v>
      </c>
      <c r="DH619" s="8" t="s">
        <v>3</v>
      </c>
      <c r="DI619" s="8" t="s">
        <v>3</v>
      </c>
      <c r="DJ619" s="8" t="s">
        <v>3</v>
      </c>
      <c r="DK619" s="8" t="s">
        <v>3</v>
      </c>
      <c r="DL619" s="8" t="s">
        <v>3</v>
      </c>
      <c r="DM619" s="8" t="s">
        <v>3</v>
      </c>
      <c r="DN619" s="8">
        <v>0</v>
      </c>
      <c r="DO619" s="8">
        <v>0</v>
      </c>
      <c r="DP619" s="8">
        <v>1</v>
      </c>
      <c r="DQ619" s="8">
        <v>1</v>
      </c>
      <c r="DR619" s="8"/>
      <c r="DS619" s="8"/>
      <c r="DT619" s="8"/>
      <c r="DU619" s="8">
        <v>1009</v>
      </c>
      <c r="DV619" s="8" t="s">
        <v>265</v>
      </c>
      <c r="DW619" s="8" t="s">
        <v>265</v>
      </c>
      <c r="DX619" s="8">
        <v>1</v>
      </c>
      <c r="DY619" s="8"/>
      <c r="DZ619" s="8" t="s">
        <v>3</v>
      </c>
      <c r="EA619" s="8" t="s">
        <v>3</v>
      </c>
      <c r="EB619" s="8" t="s">
        <v>3</v>
      </c>
      <c r="EC619" s="8" t="s">
        <v>3</v>
      </c>
      <c r="ED619" s="8"/>
      <c r="EE619" s="8">
        <v>78822660</v>
      </c>
      <c r="EF619" s="8">
        <v>8</v>
      </c>
      <c r="EG619" s="8" t="s">
        <v>225</v>
      </c>
      <c r="EH619" s="8">
        <v>0</v>
      </c>
      <c r="EI619" s="8" t="s">
        <v>3</v>
      </c>
      <c r="EJ619" s="8">
        <v>1</v>
      </c>
      <c r="EK619" s="8">
        <v>1100</v>
      </c>
      <c r="EL619" s="8" t="s">
        <v>226</v>
      </c>
      <c r="EM619" s="8" t="s">
        <v>227</v>
      </c>
      <c r="EN619" s="8"/>
      <c r="EO619" s="8" t="s">
        <v>3</v>
      </c>
      <c r="EP619" s="8"/>
      <c r="EQ619" s="8">
        <v>131072</v>
      </c>
      <c r="ER619" s="8">
        <v>453.52</v>
      </c>
      <c r="ES619" s="8">
        <v>453.52</v>
      </c>
      <c r="ET619" s="8">
        <v>0</v>
      </c>
      <c r="EU619" s="8">
        <v>0</v>
      </c>
      <c r="EV619" s="8">
        <v>0</v>
      </c>
      <c r="EW619" s="8">
        <v>0</v>
      </c>
      <c r="EX619" s="8">
        <v>0</v>
      </c>
      <c r="EY619" s="8">
        <v>0</v>
      </c>
      <c r="EZ619" s="8">
        <v>5</v>
      </c>
      <c r="FA619" s="8"/>
      <c r="FB619" s="8"/>
      <c r="FC619" s="8">
        <v>0</v>
      </c>
      <c r="FD619" s="8">
        <v>18</v>
      </c>
      <c r="FE619" s="8"/>
      <c r="FF619" s="8">
        <v>431.68</v>
      </c>
      <c r="FG619" s="8"/>
      <c r="FH619" s="8"/>
      <c r="FI619" s="8"/>
      <c r="FJ619" s="8"/>
      <c r="FK619" s="8"/>
      <c r="FL619" s="8"/>
      <c r="FM619" s="8"/>
      <c r="FN619" s="8"/>
      <c r="FO619" s="8"/>
      <c r="FP619" s="8"/>
      <c r="FQ619" s="8">
        <v>0</v>
      </c>
      <c r="FR619" s="8">
        <v>0</v>
      </c>
      <c r="FS619" s="8">
        <v>0</v>
      </c>
      <c r="FT619" s="8"/>
      <c r="FU619" s="8"/>
      <c r="FV619" s="8"/>
      <c r="FW619" s="8"/>
      <c r="FX619" s="8">
        <v>0</v>
      </c>
      <c r="FY619" s="8">
        <v>0</v>
      </c>
      <c r="FZ619" s="8"/>
      <c r="GA619" s="8" t="s">
        <v>266</v>
      </c>
      <c r="GB619" s="8"/>
      <c r="GC619" s="8"/>
      <c r="GD619" s="8">
        <v>1</v>
      </c>
      <c r="GE619" s="8"/>
      <c r="GF619" s="8">
        <v>1624561821</v>
      </c>
      <c r="GG619" s="8">
        <v>2</v>
      </c>
      <c r="GH619" s="8">
        <v>3</v>
      </c>
      <c r="GI619" s="8">
        <v>-2</v>
      </c>
      <c r="GJ619" s="8">
        <v>0</v>
      </c>
      <c r="GK619" s="8">
        <v>0</v>
      </c>
      <c r="GL619" s="8">
        <f t="shared" si="403"/>
        <v>0</v>
      </c>
      <c r="GM619" s="8">
        <f t="shared" si="404"/>
        <v>0</v>
      </c>
      <c r="GN619" s="8">
        <f t="shared" si="405"/>
        <v>0</v>
      </c>
      <c r="GO619" s="8">
        <f t="shared" si="406"/>
        <v>0</v>
      </c>
      <c r="GP619" s="8">
        <f t="shared" si="407"/>
        <v>0</v>
      </c>
      <c r="GQ619" s="8"/>
      <c r="GR619" s="8">
        <v>1</v>
      </c>
      <c r="GS619" s="8">
        <v>1</v>
      </c>
      <c r="GT619" s="8">
        <v>0</v>
      </c>
      <c r="GU619" s="8" t="s">
        <v>3</v>
      </c>
      <c r="GV619" s="8">
        <f t="shared" si="408"/>
        <v>0</v>
      </c>
      <c r="GW619" s="8">
        <v>1</v>
      </c>
      <c r="GX619" s="8">
        <f t="shared" si="409"/>
        <v>0</v>
      </c>
      <c r="GY619" s="8"/>
      <c r="GZ619" s="8"/>
      <c r="HA619" s="8">
        <v>0</v>
      </c>
      <c r="HB619" s="8">
        <v>0</v>
      </c>
      <c r="HC619" s="8">
        <f t="shared" si="410"/>
        <v>0</v>
      </c>
      <c r="HD619" s="8"/>
      <c r="HE619" s="8" t="s">
        <v>49</v>
      </c>
      <c r="HF619" s="8" t="s">
        <v>45</v>
      </c>
      <c r="HG619" s="8">
        <f t="shared" si="411"/>
        <v>0</v>
      </c>
      <c r="HH619" s="8"/>
      <c r="HI619" s="8"/>
      <c r="HJ619" s="8"/>
      <c r="HK619" s="8"/>
      <c r="HL619" s="8"/>
      <c r="HM619" s="8" t="s">
        <v>3</v>
      </c>
      <c r="HN619" s="8" t="s">
        <v>3</v>
      </c>
      <c r="HO619" s="8" t="s">
        <v>3</v>
      </c>
      <c r="HP619" s="8" t="s">
        <v>3</v>
      </c>
      <c r="HQ619" s="8" t="s">
        <v>3</v>
      </c>
      <c r="HR619" s="8"/>
      <c r="HS619" s="8">
        <v>0</v>
      </c>
      <c r="HT619" s="8"/>
      <c r="HU619" s="8"/>
      <c r="HV619" s="8"/>
      <c r="HW619" s="8"/>
      <c r="HX619" s="8"/>
      <c r="HY619" s="8"/>
      <c r="HZ619" s="8"/>
      <c r="IA619" s="8"/>
      <c r="IB619" s="8"/>
      <c r="IC619" s="8"/>
      <c r="ID619" s="8"/>
      <c r="IE619" s="8"/>
      <c r="IF619" s="8"/>
      <c r="IG619" s="8"/>
      <c r="IH619" s="8"/>
      <c r="II619" s="8"/>
      <c r="IJ619" s="8"/>
      <c r="IK619" s="8">
        <v>0</v>
      </c>
      <c r="IL619" s="8"/>
      <c r="IM619" s="8"/>
      <c r="IN619" s="8"/>
      <c r="IO619" s="8"/>
      <c r="IP619" s="8"/>
      <c r="IQ619" s="8"/>
      <c r="IR619" s="8"/>
      <c r="IS619" s="8"/>
      <c r="IT619" s="8"/>
      <c r="IU619" s="8"/>
    </row>
    <row r="620" spans="1:255" x14ac:dyDescent="0.2">
      <c r="A620">
        <v>17</v>
      </c>
      <c r="B620">
        <v>0</v>
      </c>
      <c r="E620" t="s">
        <v>283</v>
      </c>
      <c r="F620" t="s">
        <v>198</v>
      </c>
      <c r="G620" t="s">
        <v>270</v>
      </c>
      <c r="H620" t="s">
        <v>265</v>
      </c>
      <c r="I620">
        <v>0</v>
      </c>
      <c r="J620">
        <v>0</v>
      </c>
      <c r="K620">
        <v>0</v>
      </c>
      <c r="L620">
        <v>1.18</v>
      </c>
      <c r="M620">
        <v>1.18</v>
      </c>
      <c r="N620">
        <f t="shared" si="371"/>
        <v>0</v>
      </c>
      <c r="O620">
        <f t="shared" si="372"/>
        <v>0</v>
      </c>
      <c r="P620">
        <f t="shared" si="373"/>
        <v>0</v>
      </c>
      <c r="Q620">
        <f t="shared" si="374"/>
        <v>0</v>
      </c>
      <c r="R620">
        <f t="shared" si="375"/>
        <v>0</v>
      </c>
      <c r="S620">
        <f t="shared" si="376"/>
        <v>0</v>
      </c>
      <c r="T620">
        <f t="shared" si="377"/>
        <v>0</v>
      </c>
      <c r="U620">
        <f t="shared" si="378"/>
        <v>0</v>
      </c>
      <c r="V620">
        <f t="shared" si="379"/>
        <v>0</v>
      </c>
      <c r="W620">
        <f t="shared" si="380"/>
        <v>0</v>
      </c>
      <c r="X620">
        <f t="shared" si="381"/>
        <v>0</v>
      </c>
      <c r="Y620">
        <f t="shared" si="382"/>
        <v>0</v>
      </c>
      <c r="AA620">
        <v>82273791</v>
      </c>
      <c r="AB620">
        <f t="shared" si="383"/>
        <v>453.52</v>
      </c>
      <c r="AC620">
        <f t="shared" si="384"/>
        <v>453.52</v>
      </c>
      <c r="AD620">
        <f t="shared" si="385"/>
        <v>0</v>
      </c>
      <c r="AE620">
        <f t="shared" si="386"/>
        <v>0</v>
      </c>
      <c r="AF620">
        <f t="shared" si="387"/>
        <v>0</v>
      </c>
      <c r="AG620">
        <f t="shared" si="388"/>
        <v>0</v>
      </c>
      <c r="AH620">
        <f t="shared" si="389"/>
        <v>0</v>
      </c>
      <c r="AI620">
        <f t="shared" si="390"/>
        <v>0</v>
      </c>
      <c r="AJ620">
        <f t="shared" si="391"/>
        <v>0</v>
      </c>
      <c r="AK620">
        <v>453.52</v>
      </c>
      <c r="AL620">
        <v>453.52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  <c r="AS620">
        <v>0</v>
      </c>
      <c r="AT620">
        <v>0</v>
      </c>
      <c r="AU620">
        <v>0</v>
      </c>
      <c r="AV620">
        <v>1</v>
      </c>
      <c r="AW620">
        <v>1</v>
      </c>
      <c r="AZ620">
        <v>1</v>
      </c>
      <c r="BA620">
        <v>1</v>
      </c>
      <c r="BB620">
        <v>1</v>
      </c>
      <c r="BC620">
        <v>1</v>
      </c>
      <c r="BD620" t="s">
        <v>3</v>
      </c>
      <c r="BE620" t="s">
        <v>3</v>
      </c>
      <c r="BF620" t="s">
        <v>3</v>
      </c>
      <c r="BG620" t="s">
        <v>3</v>
      </c>
      <c r="BH620">
        <v>3</v>
      </c>
      <c r="BI620">
        <v>1</v>
      </c>
      <c r="BJ620" t="s">
        <v>3</v>
      </c>
      <c r="BM620">
        <v>1100</v>
      </c>
      <c r="BN620">
        <v>0</v>
      </c>
      <c r="BO620" t="s">
        <v>3</v>
      </c>
      <c r="BP620">
        <v>0</v>
      </c>
      <c r="BQ620">
        <v>8</v>
      </c>
      <c r="BR620">
        <v>0</v>
      </c>
      <c r="BS620">
        <v>1</v>
      </c>
      <c r="BT620">
        <v>1</v>
      </c>
      <c r="BU620">
        <v>1</v>
      </c>
      <c r="BV620">
        <v>1</v>
      </c>
      <c r="BW620">
        <v>1</v>
      </c>
      <c r="BX620">
        <v>1</v>
      </c>
      <c r="BY620" t="s">
        <v>3</v>
      </c>
      <c r="BZ620">
        <v>0</v>
      </c>
      <c r="CA620">
        <v>0</v>
      </c>
      <c r="CB620" t="s">
        <v>3</v>
      </c>
      <c r="CE620">
        <v>0</v>
      </c>
      <c r="CF620">
        <v>0</v>
      </c>
      <c r="CG620">
        <v>0</v>
      </c>
      <c r="CH620">
        <v>43</v>
      </c>
      <c r="CI620">
        <v>0</v>
      </c>
      <c r="CJ620">
        <v>0</v>
      </c>
      <c r="CK620">
        <v>0</v>
      </c>
      <c r="CL620">
        <v>0</v>
      </c>
      <c r="CM620">
        <v>0</v>
      </c>
      <c r="CN620" t="s">
        <v>3</v>
      </c>
      <c r="CO620">
        <v>0</v>
      </c>
      <c r="CP620">
        <f t="shared" si="392"/>
        <v>0</v>
      </c>
      <c r="CQ620">
        <f t="shared" si="393"/>
        <v>453.52</v>
      </c>
      <c r="CR620">
        <f t="shared" si="394"/>
        <v>0</v>
      </c>
      <c r="CS620">
        <f t="shared" si="395"/>
        <v>0</v>
      </c>
      <c r="CT620">
        <f t="shared" si="396"/>
        <v>0</v>
      </c>
      <c r="CU620">
        <f t="shared" si="397"/>
        <v>0</v>
      </c>
      <c r="CV620">
        <f t="shared" si="398"/>
        <v>0</v>
      </c>
      <c r="CW620">
        <f t="shared" si="399"/>
        <v>0</v>
      </c>
      <c r="CX620">
        <f t="shared" si="400"/>
        <v>0</v>
      </c>
      <c r="CY620">
        <f t="shared" si="401"/>
        <v>0</v>
      </c>
      <c r="CZ620">
        <f t="shared" si="402"/>
        <v>0</v>
      </c>
      <c r="DC620" t="s">
        <v>3</v>
      </c>
      <c r="DD620" t="s">
        <v>3</v>
      </c>
      <c r="DE620" t="s">
        <v>3</v>
      </c>
      <c r="DF620" t="s">
        <v>3</v>
      </c>
      <c r="DG620" t="s">
        <v>3</v>
      </c>
      <c r="DH620" t="s">
        <v>3</v>
      </c>
      <c r="DI620" t="s">
        <v>3</v>
      </c>
      <c r="DJ620" t="s">
        <v>3</v>
      </c>
      <c r="DK620" t="s">
        <v>3</v>
      </c>
      <c r="DL620" t="s">
        <v>3</v>
      </c>
      <c r="DM620" t="s">
        <v>3</v>
      </c>
      <c r="DN620">
        <v>0</v>
      </c>
      <c r="DO620">
        <v>0</v>
      </c>
      <c r="DP620">
        <v>1</v>
      </c>
      <c r="DQ620">
        <v>1</v>
      </c>
      <c r="DU620">
        <v>1009</v>
      </c>
      <c r="DV620" t="s">
        <v>265</v>
      </c>
      <c r="DW620" t="s">
        <v>265</v>
      </c>
      <c r="DX620">
        <v>1</v>
      </c>
      <c r="DZ620" t="s">
        <v>3</v>
      </c>
      <c r="EA620" t="s">
        <v>3</v>
      </c>
      <c r="EB620" t="s">
        <v>3</v>
      </c>
      <c r="EC620" t="s">
        <v>3</v>
      </c>
      <c r="EE620">
        <v>78822660</v>
      </c>
      <c r="EF620">
        <v>8</v>
      </c>
      <c r="EG620" t="s">
        <v>225</v>
      </c>
      <c r="EH620">
        <v>0</v>
      </c>
      <c r="EI620" t="s">
        <v>3</v>
      </c>
      <c r="EJ620">
        <v>1</v>
      </c>
      <c r="EK620">
        <v>1100</v>
      </c>
      <c r="EL620" t="s">
        <v>226</v>
      </c>
      <c r="EM620" t="s">
        <v>227</v>
      </c>
      <c r="EO620" t="s">
        <v>3</v>
      </c>
      <c r="EQ620">
        <v>131072</v>
      </c>
      <c r="ER620">
        <v>453.52</v>
      </c>
      <c r="ES620">
        <v>453.52</v>
      </c>
      <c r="ET620">
        <v>0</v>
      </c>
      <c r="EU620">
        <v>0</v>
      </c>
      <c r="EV620">
        <v>0</v>
      </c>
      <c r="EW620">
        <v>0</v>
      </c>
      <c r="EX620">
        <v>0</v>
      </c>
      <c r="EY620">
        <v>0</v>
      </c>
      <c r="EZ620">
        <v>5</v>
      </c>
      <c r="FC620">
        <v>0</v>
      </c>
      <c r="FD620">
        <v>18</v>
      </c>
      <c r="FF620">
        <v>431.68</v>
      </c>
      <c r="FQ620">
        <v>0</v>
      </c>
      <c r="FR620">
        <v>0</v>
      </c>
      <c r="FS620">
        <v>0</v>
      </c>
      <c r="FX620">
        <v>0</v>
      </c>
      <c r="FY620">
        <v>0</v>
      </c>
      <c r="GA620" t="s">
        <v>266</v>
      </c>
      <c r="GD620">
        <v>1</v>
      </c>
      <c r="GF620">
        <v>1624561821</v>
      </c>
      <c r="GG620">
        <v>2</v>
      </c>
      <c r="GH620">
        <v>3</v>
      </c>
      <c r="GI620">
        <v>-2</v>
      </c>
      <c r="GJ620">
        <v>0</v>
      </c>
      <c r="GK620">
        <v>0</v>
      </c>
      <c r="GL620">
        <f t="shared" si="403"/>
        <v>0</v>
      </c>
      <c r="GM620">
        <f t="shared" si="404"/>
        <v>0</v>
      </c>
      <c r="GN620">
        <f t="shared" si="405"/>
        <v>0</v>
      </c>
      <c r="GO620">
        <f t="shared" si="406"/>
        <v>0</v>
      </c>
      <c r="GP620">
        <f t="shared" si="407"/>
        <v>0</v>
      </c>
      <c r="GR620">
        <v>1</v>
      </c>
      <c r="GS620">
        <v>1</v>
      </c>
      <c r="GT620">
        <v>0</v>
      </c>
      <c r="GU620" t="s">
        <v>3</v>
      </c>
      <c r="GV620">
        <f t="shared" si="408"/>
        <v>0</v>
      </c>
      <c r="GW620">
        <v>1</v>
      </c>
      <c r="GX620">
        <f t="shared" si="409"/>
        <v>0</v>
      </c>
      <c r="HA620">
        <v>0</v>
      </c>
      <c r="HB620">
        <v>0</v>
      </c>
      <c r="HC620">
        <f t="shared" si="410"/>
        <v>0</v>
      </c>
      <c r="HE620" t="s">
        <v>49</v>
      </c>
      <c r="HF620" t="s">
        <v>45</v>
      </c>
      <c r="HG620">
        <f t="shared" si="411"/>
        <v>0</v>
      </c>
      <c r="HM620" t="s">
        <v>3</v>
      </c>
      <c r="HN620" t="s">
        <v>3</v>
      </c>
      <c r="HO620" t="s">
        <v>3</v>
      </c>
      <c r="HP620" t="s">
        <v>3</v>
      </c>
      <c r="HQ620" t="s">
        <v>3</v>
      </c>
      <c r="HS620">
        <v>0</v>
      </c>
      <c r="IK620">
        <v>0</v>
      </c>
    </row>
    <row r="621" spans="1:255" x14ac:dyDescent="0.2">
      <c r="A621" s="8">
        <v>17</v>
      </c>
      <c r="B621" s="8">
        <v>0</v>
      </c>
      <c r="C621" s="8"/>
      <c r="D621" s="8"/>
      <c r="E621" s="8" t="s">
        <v>3</v>
      </c>
      <c r="F621" s="8" t="s">
        <v>198</v>
      </c>
      <c r="G621" s="8" t="s">
        <v>298</v>
      </c>
      <c r="H621" s="8" t="s">
        <v>231</v>
      </c>
      <c r="I621" s="8">
        <v>0</v>
      </c>
      <c r="J621" s="8">
        <v>0</v>
      </c>
      <c r="K621" s="8">
        <v>0</v>
      </c>
      <c r="L621" s="8">
        <v>0</v>
      </c>
      <c r="M621" s="8">
        <v>0</v>
      </c>
      <c r="N621" s="8">
        <f t="shared" si="371"/>
        <v>0</v>
      </c>
      <c r="O621" s="8">
        <f t="shared" si="372"/>
        <v>0</v>
      </c>
      <c r="P621" s="8">
        <f t="shared" si="373"/>
        <v>0</v>
      </c>
      <c r="Q621" s="8">
        <f t="shared" si="374"/>
        <v>0</v>
      </c>
      <c r="R621" s="8">
        <f t="shared" si="375"/>
        <v>0</v>
      </c>
      <c r="S621" s="8">
        <f t="shared" si="376"/>
        <v>0</v>
      </c>
      <c r="T621" s="8">
        <f t="shared" si="377"/>
        <v>0</v>
      </c>
      <c r="U621" s="8">
        <f t="shared" si="378"/>
        <v>0</v>
      </c>
      <c r="V621" s="8">
        <f t="shared" si="379"/>
        <v>0</v>
      </c>
      <c r="W621" s="8">
        <f t="shared" si="380"/>
        <v>0</v>
      </c>
      <c r="X621" s="8">
        <f t="shared" si="381"/>
        <v>0</v>
      </c>
      <c r="Y621" s="8">
        <f t="shared" si="382"/>
        <v>0</v>
      </c>
      <c r="Z621" s="8"/>
      <c r="AA621" s="8">
        <v>-1</v>
      </c>
      <c r="AB621" s="8">
        <f t="shared" si="383"/>
        <v>2137.9699999999998</v>
      </c>
      <c r="AC621" s="8">
        <f t="shared" si="384"/>
        <v>2137.9699999999998</v>
      </c>
      <c r="AD621" s="8">
        <f t="shared" si="385"/>
        <v>0</v>
      </c>
      <c r="AE621" s="8">
        <f t="shared" si="386"/>
        <v>0</v>
      </c>
      <c r="AF621" s="8">
        <f t="shared" si="387"/>
        <v>0</v>
      </c>
      <c r="AG621" s="8">
        <f t="shared" si="388"/>
        <v>0</v>
      </c>
      <c r="AH621" s="8">
        <f t="shared" si="389"/>
        <v>0</v>
      </c>
      <c r="AI621" s="8">
        <f t="shared" si="390"/>
        <v>0</v>
      </c>
      <c r="AJ621" s="8">
        <f t="shared" si="391"/>
        <v>0</v>
      </c>
      <c r="AK621" s="8">
        <v>2137.9699999999998</v>
      </c>
      <c r="AL621" s="8">
        <v>2137.9699999999998</v>
      </c>
      <c r="AM621" s="8">
        <v>0</v>
      </c>
      <c r="AN621" s="8">
        <v>0</v>
      </c>
      <c r="AO621" s="8">
        <v>0</v>
      </c>
      <c r="AP621" s="8">
        <v>0</v>
      </c>
      <c r="AQ621" s="8">
        <v>0</v>
      </c>
      <c r="AR621" s="8">
        <v>0</v>
      </c>
      <c r="AS621" s="8">
        <v>0</v>
      </c>
      <c r="AT621" s="8">
        <v>0</v>
      </c>
      <c r="AU621" s="8">
        <v>0</v>
      </c>
      <c r="AV621" s="8">
        <v>1</v>
      </c>
      <c r="AW621" s="8">
        <v>1</v>
      </c>
      <c r="AX621" s="8"/>
      <c r="AY621" s="8"/>
      <c r="AZ621" s="8">
        <v>1</v>
      </c>
      <c r="BA621" s="8">
        <v>1</v>
      </c>
      <c r="BB621" s="8">
        <v>1</v>
      </c>
      <c r="BC621" s="8">
        <v>1</v>
      </c>
      <c r="BD621" s="8" t="s">
        <v>3</v>
      </c>
      <c r="BE621" s="8" t="s">
        <v>3</v>
      </c>
      <c r="BF621" s="8" t="s">
        <v>3</v>
      </c>
      <c r="BG621" s="8" t="s">
        <v>3</v>
      </c>
      <c r="BH621" s="8">
        <v>3</v>
      </c>
      <c r="BI621" s="8">
        <v>1</v>
      </c>
      <c r="BJ621" s="8" t="s">
        <v>3</v>
      </c>
      <c r="BK621" s="8"/>
      <c r="BL621" s="8"/>
      <c r="BM621" s="8">
        <v>1100</v>
      </c>
      <c r="BN621" s="8">
        <v>0</v>
      </c>
      <c r="BO621" s="8" t="s">
        <v>3</v>
      </c>
      <c r="BP621" s="8">
        <v>0</v>
      </c>
      <c r="BQ621" s="8">
        <v>8</v>
      </c>
      <c r="BR621" s="8">
        <v>0</v>
      </c>
      <c r="BS621" s="8">
        <v>1</v>
      </c>
      <c r="BT621" s="8">
        <v>1</v>
      </c>
      <c r="BU621" s="8">
        <v>1</v>
      </c>
      <c r="BV621" s="8">
        <v>1</v>
      </c>
      <c r="BW621" s="8">
        <v>1</v>
      </c>
      <c r="BX621" s="8">
        <v>1</v>
      </c>
      <c r="BY621" s="8" t="s">
        <v>3</v>
      </c>
      <c r="BZ621" s="8">
        <v>0</v>
      </c>
      <c r="CA621" s="8">
        <v>0</v>
      </c>
      <c r="CB621" s="8" t="s">
        <v>3</v>
      </c>
      <c r="CC621" s="8"/>
      <c r="CD621" s="8"/>
      <c r="CE621" s="8">
        <v>0</v>
      </c>
      <c r="CF621" s="8">
        <v>0</v>
      </c>
      <c r="CG621" s="8">
        <v>0</v>
      </c>
      <c r="CH621" s="8">
        <v>0</v>
      </c>
      <c r="CI621" s="8">
        <v>0</v>
      </c>
      <c r="CJ621" s="8">
        <v>0</v>
      </c>
      <c r="CK621" s="8">
        <v>0</v>
      </c>
      <c r="CL621" s="8">
        <v>0</v>
      </c>
      <c r="CM621" s="8">
        <v>0</v>
      </c>
      <c r="CN621" s="8" t="s">
        <v>3</v>
      </c>
      <c r="CO621" s="8">
        <v>0</v>
      </c>
      <c r="CP621" s="8">
        <f t="shared" si="392"/>
        <v>0</v>
      </c>
      <c r="CQ621" s="8">
        <f t="shared" si="393"/>
        <v>2137.9699999999998</v>
      </c>
      <c r="CR621" s="8">
        <f t="shared" si="394"/>
        <v>0</v>
      </c>
      <c r="CS621" s="8">
        <f t="shared" si="395"/>
        <v>0</v>
      </c>
      <c r="CT621" s="8">
        <f t="shared" si="396"/>
        <v>0</v>
      </c>
      <c r="CU621" s="8">
        <f t="shared" si="397"/>
        <v>0</v>
      </c>
      <c r="CV621" s="8">
        <f t="shared" si="398"/>
        <v>0</v>
      </c>
      <c r="CW621" s="8">
        <f t="shared" si="399"/>
        <v>0</v>
      </c>
      <c r="CX621" s="8">
        <f t="shared" si="400"/>
        <v>0</v>
      </c>
      <c r="CY621" s="8">
        <f t="shared" si="401"/>
        <v>0</v>
      </c>
      <c r="CZ621" s="8">
        <f t="shared" si="402"/>
        <v>0</v>
      </c>
      <c r="DA621" s="8"/>
      <c r="DB621" s="8"/>
      <c r="DC621" s="8" t="s">
        <v>3</v>
      </c>
      <c r="DD621" s="8" t="s">
        <v>3</v>
      </c>
      <c r="DE621" s="8" t="s">
        <v>3</v>
      </c>
      <c r="DF621" s="8" t="s">
        <v>3</v>
      </c>
      <c r="DG621" s="8" t="s">
        <v>3</v>
      </c>
      <c r="DH621" s="8" t="s">
        <v>3</v>
      </c>
      <c r="DI621" s="8" t="s">
        <v>3</v>
      </c>
      <c r="DJ621" s="8" t="s">
        <v>3</v>
      </c>
      <c r="DK621" s="8" t="s">
        <v>3</v>
      </c>
      <c r="DL621" s="8" t="s">
        <v>3</v>
      </c>
      <c r="DM621" s="8" t="s">
        <v>3</v>
      </c>
      <c r="DN621" s="8">
        <v>0</v>
      </c>
      <c r="DO621" s="8">
        <v>0</v>
      </c>
      <c r="DP621" s="8">
        <v>1</v>
      </c>
      <c r="DQ621" s="8">
        <v>1</v>
      </c>
      <c r="DR621" s="8"/>
      <c r="DS621" s="8"/>
      <c r="DT621" s="8"/>
      <c r="DU621" s="8">
        <v>1010</v>
      </c>
      <c r="DV621" s="8" t="s">
        <v>231</v>
      </c>
      <c r="DW621" s="8" t="s">
        <v>231</v>
      </c>
      <c r="DX621" s="8">
        <v>1</v>
      </c>
      <c r="DY621" s="8"/>
      <c r="DZ621" s="8" t="s">
        <v>3</v>
      </c>
      <c r="EA621" s="8" t="s">
        <v>3</v>
      </c>
      <c r="EB621" s="8" t="s">
        <v>3</v>
      </c>
      <c r="EC621" s="8" t="s">
        <v>3</v>
      </c>
      <c r="ED621" s="8"/>
      <c r="EE621" s="8">
        <v>78822660</v>
      </c>
      <c r="EF621" s="8">
        <v>8</v>
      </c>
      <c r="EG621" s="8" t="s">
        <v>225</v>
      </c>
      <c r="EH621" s="8">
        <v>0</v>
      </c>
      <c r="EI621" s="8" t="s">
        <v>3</v>
      </c>
      <c r="EJ621" s="8">
        <v>1</v>
      </c>
      <c r="EK621" s="8">
        <v>1100</v>
      </c>
      <c r="EL621" s="8" t="s">
        <v>226</v>
      </c>
      <c r="EM621" s="8" t="s">
        <v>227</v>
      </c>
      <c r="EN621" s="8"/>
      <c r="EO621" s="8" t="s">
        <v>3</v>
      </c>
      <c r="EP621" s="8"/>
      <c r="EQ621" s="8">
        <v>132096</v>
      </c>
      <c r="ER621" s="8">
        <v>2137.9699999999998</v>
      </c>
      <c r="ES621" s="8">
        <v>2137.9699999999998</v>
      </c>
      <c r="ET621" s="8">
        <v>0</v>
      </c>
      <c r="EU621" s="8">
        <v>0</v>
      </c>
      <c r="EV621" s="8">
        <v>0</v>
      </c>
      <c r="EW621" s="8">
        <v>0</v>
      </c>
      <c r="EX621" s="8">
        <v>0</v>
      </c>
      <c r="EY621" s="8">
        <v>0</v>
      </c>
      <c r="EZ621" s="8">
        <v>5</v>
      </c>
      <c r="FA621" s="8"/>
      <c r="FB621" s="8"/>
      <c r="FC621" s="8">
        <v>1</v>
      </c>
      <c r="FD621" s="8">
        <v>18</v>
      </c>
      <c r="FE621" s="8"/>
      <c r="FF621" s="8">
        <v>2442</v>
      </c>
      <c r="FG621" s="8"/>
      <c r="FH621" s="8"/>
      <c r="FI621" s="8"/>
      <c r="FJ621" s="8"/>
      <c r="FK621" s="8"/>
      <c r="FL621" s="8"/>
      <c r="FM621" s="8"/>
      <c r="FN621" s="8"/>
      <c r="FO621" s="8"/>
      <c r="FP621" s="8"/>
      <c r="FQ621" s="8">
        <v>0</v>
      </c>
      <c r="FR621" s="8">
        <v>0</v>
      </c>
      <c r="FS621" s="8">
        <v>0</v>
      </c>
      <c r="FT621" s="8"/>
      <c r="FU621" s="8"/>
      <c r="FV621" s="8"/>
      <c r="FW621" s="8"/>
      <c r="FX621" s="8">
        <v>0</v>
      </c>
      <c r="FY621" s="8">
        <v>0</v>
      </c>
      <c r="FZ621" s="8"/>
      <c r="GA621" s="8" t="s">
        <v>299</v>
      </c>
      <c r="GB621" s="8"/>
      <c r="GC621" s="8"/>
      <c r="GD621" s="8">
        <v>1</v>
      </c>
      <c r="GE621" s="8"/>
      <c r="GF621" s="8">
        <v>216427357</v>
      </c>
      <c r="GG621" s="8">
        <v>2</v>
      </c>
      <c r="GH621" s="8">
        <v>3</v>
      </c>
      <c r="GI621" s="8">
        <v>-2</v>
      </c>
      <c r="GJ621" s="8">
        <v>0</v>
      </c>
      <c r="GK621" s="8">
        <v>0</v>
      </c>
      <c r="GL621" s="8">
        <f t="shared" si="403"/>
        <v>0</v>
      </c>
      <c r="GM621" s="8">
        <f t="shared" si="404"/>
        <v>0</v>
      </c>
      <c r="GN621" s="8">
        <f t="shared" si="405"/>
        <v>0</v>
      </c>
      <c r="GO621" s="8">
        <f t="shared" si="406"/>
        <v>0</v>
      </c>
      <c r="GP621" s="8">
        <f t="shared" si="407"/>
        <v>0</v>
      </c>
      <c r="GQ621" s="8"/>
      <c r="GR621" s="8">
        <v>1</v>
      </c>
      <c r="GS621" s="8">
        <v>1</v>
      </c>
      <c r="GT621" s="8">
        <v>0</v>
      </c>
      <c r="GU621" s="8" t="s">
        <v>3</v>
      </c>
      <c r="GV621" s="8">
        <f t="shared" si="408"/>
        <v>0</v>
      </c>
      <c r="GW621" s="8">
        <v>1</v>
      </c>
      <c r="GX621" s="8">
        <f t="shared" si="409"/>
        <v>0</v>
      </c>
      <c r="GY621" s="8"/>
      <c r="GZ621" s="8"/>
      <c r="HA621" s="8">
        <v>0</v>
      </c>
      <c r="HB621" s="8">
        <v>0</v>
      </c>
      <c r="HC621" s="8">
        <f t="shared" si="410"/>
        <v>0</v>
      </c>
      <c r="HD621" s="8"/>
      <c r="HE621" s="8" t="s">
        <v>49</v>
      </c>
      <c r="HF621" s="8" t="s">
        <v>45</v>
      </c>
      <c r="HG621" s="8">
        <f t="shared" si="411"/>
        <v>0</v>
      </c>
      <c r="HH621" s="8"/>
      <c r="HI621" s="8"/>
      <c r="HJ621" s="8"/>
      <c r="HK621" s="8"/>
      <c r="HL621" s="8"/>
      <c r="HM621" s="8" t="s">
        <v>3</v>
      </c>
      <c r="HN621" s="8" t="s">
        <v>3</v>
      </c>
      <c r="HO621" s="8" t="s">
        <v>3</v>
      </c>
      <c r="HP621" s="8" t="s">
        <v>3</v>
      </c>
      <c r="HQ621" s="8" t="s">
        <v>3</v>
      </c>
      <c r="HR621" s="8"/>
      <c r="HS621" s="8">
        <v>0</v>
      </c>
      <c r="HT621" s="8"/>
      <c r="HU621" s="8"/>
      <c r="HV621" s="8"/>
      <c r="HW621" s="8"/>
      <c r="HX621" s="8"/>
      <c r="HY621" s="8"/>
      <c r="HZ621" s="8"/>
      <c r="IA621" s="8"/>
      <c r="IB621" s="8"/>
      <c r="IC621" s="8"/>
      <c r="ID621" s="8"/>
      <c r="IE621" s="8"/>
      <c r="IF621" s="8"/>
      <c r="IG621" s="8"/>
      <c r="IH621" s="8"/>
      <c r="II621" s="8"/>
      <c r="IJ621" s="8"/>
      <c r="IK621" s="8">
        <v>0</v>
      </c>
      <c r="IL621" s="8"/>
      <c r="IM621" s="8"/>
      <c r="IN621" s="8"/>
      <c r="IO621" s="8"/>
      <c r="IP621" s="8"/>
      <c r="IQ621" s="8"/>
      <c r="IR621" s="8"/>
      <c r="IS621" s="8"/>
      <c r="IT621" s="8"/>
      <c r="IU621" s="8"/>
    </row>
    <row r="622" spans="1:255" x14ac:dyDescent="0.2">
      <c r="A622">
        <v>17</v>
      </c>
      <c r="B622">
        <v>0</v>
      </c>
      <c r="E622" t="s">
        <v>3</v>
      </c>
      <c r="F622" t="s">
        <v>198</v>
      </c>
      <c r="G622" t="s">
        <v>298</v>
      </c>
      <c r="H622" t="s">
        <v>231</v>
      </c>
      <c r="I622">
        <v>0</v>
      </c>
      <c r="J622">
        <v>0</v>
      </c>
      <c r="K622">
        <v>0</v>
      </c>
      <c r="L622">
        <v>0</v>
      </c>
      <c r="M622">
        <v>0</v>
      </c>
      <c r="N622">
        <f t="shared" si="371"/>
        <v>0</v>
      </c>
      <c r="O622">
        <f t="shared" si="372"/>
        <v>0</v>
      </c>
      <c r="P622">
        <f t="shared" si="373"/>
        <v>0</v>
      </c>
      <c r="Q622">
        <f t="shared" si="374"/>
        <v>0</v>
      </c>
      <c r="R622">
        <f t="shared" si="375"/>
        <v>0</v>
      </c>
      <c r="S622">
        <f t="shared" si="376"/>
        <v>0</v>
      </c>
      <c r="T622">
        <f t="shared" si="377"/>
        <v>0</v>
      </c>
      <c r="U622">
        <f t="shared" si="378"/>
        <v>0</v>
      </c>
      <c r="V622">
        <f t="shared" si="379"/>
        <v>0</v>
      </c>
      <c r="W622">
        <f t="shared" si="380"/>
        <v>0</v>
      </c>
      <c r="X622">
        <f t="shared" si="381"/>
        <v>0</v>
      </c>
      <c r="Y622">
        <f t="shared" si="382"/>
        <v>0</v>
      </c>
      <c r="AA622">
        <v>-1</v>
      </c>
      <c r="AB622">
        <f t="shared" si="383"/>
        <v>2137.9699999999998</v>
      </c>
      <c r="AC622">
        <f t="shared" si="384"/>
        <v>2137.9699999999998</v>
      </c>
      <c r="AD622">
        <f t="shared" si="385"/>
        <v>0</v>
      </c>
      <c r="AE622">
        <f t="shared" si="386"/>
        <v>0</v>
      </c>
      <c r="AF622">
        <f t="shared" si="387"/>
        <v>0</v>
      </c>
      <c r="AG622">
        <f t="shared" si="388"/>
        <v>0</v>
      </c>
      <c r="AH622">
        <f t="shared" si="389"/>
        <v>0</v>
      </c>
      <c r="AI622">
        <f t="shared" si="390"/>
        <v>0</v>
      </c>
      <c r="AJ622">
        <f t="shared" si="391"/>
        <v>0</v>
      </c>
      <c r="AK622">
        <v>2137.9699999999998</v>
      </c>
      <c r="AL622">
        <v>2137.9699999999998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  <c r="AS622">
        <v>0</v>
      </c>
      <c r="AT622">
        <v>0</v>
      </c>
      <c r="AU622">
        <v>0</v>
      </c>
      <c r="AV622">
        <v>1</v>
      </c>
      <c r="AW622">
        <v>1</v>
      </c>
      <c r="AZ622">
        <v>1</v>
      </c>
      <c r="BA622">
        <v>1</v>
      </c>
      <c r="BB622">
        <v>1</v>
      </c>
      <c r="BC622">
        <v>1</v>
      </c>
      <c r="BD622" t="s">
        <v>3</v>
      </c>
      <c r="BE622" t="s">
        <v>3</v>
      </c>
      <c r="BF622" t="s">
        <v>3</v>
      </c>
      <c r="BG622" t="s">
        <v>3</v>
      </c>
      <c r="BH622">
        <v>3</v>
      </c>
      <c r="BI622">
        <v>1</v>
      </c>
      <c r="BJ622" t="s">
        <v>3</v>
      </c>
      <c r="BM622">
        <v>1100</v>
      </c>
      <c r="BN622">
        <v>0</v>
      </c>
      <c r="BO622" t="s">
        <v>3</v>
      </c>
      <c r="BP622">
        <v>0</v>
      </c>
      <c r="BQ622">
        <v>8</v>
      </c>
      <c r="BR622">
        <v>0</v>
      </c>
      <c r="BS622">
        <v>1</v>
      </c>
      <c r="BT622">
        <v>1</v>
      </c>
      <c r="BU622">
        <v>1</v>
      </c>
      <c r="BV622">
        <v>1</v>
      </c>
      <c r="BW622">
        <v>1</v>
      </c>
      <c r="BX622">
        <v>1</v>
      </c>
      <c r="BY622" t="s">
        <v>3</v>
      </c>
      <c r="BZ622">
        <v>0</v>
      </c>
      <c r="CA622">
        <v>0</v>
      </c>
      <c r="CB622" t="s">
        <v>3</v>
      </c>
      <c r="CE622">
        <v>0</v>
      </c>
      <c r="CF622">
        <v>0</v>
      </c>
      <c r="CG622">
        <v>0</v>
      </c>
      <c r="CH622">
        <v>0</v>
      </c>
      <c r="CI622">
        <v>0</v>
      </c>
      <c r="CJ622">
        <v>0</v>
      </c>
      <c r="CK622">
        <v>0</v>
      </c>
      <c r="CL622">
        <v>0</v>
      </c>
      <c r="CM622">
        <v>0</v>
      </c>
      <c r="CN622" t="s">
        <v>3</v>
      </c>
      <c r="CO622">
        <v>0</v>
      </c>
      <c r="CP622">
        <f t="shared" si="392"/>
        <v>0</v>
      </c>
      <c r="CQ622">
        <f t="shared" si="393"/>
        <v>2137.9699999999998</v>
      </c>
      <c r="CR622">
        <f t="shared" si="394"/>
        <v>0</v>
      </c>
      <c r="CS622">
        <f t="shared" si="395"/>
        <v>0</v>
      </c>
      <c r="CT622">
        <f t="shared" si="396"/>
        <v>0</v>
      </c>
      <c r="CU622">
        <f t="shared" si="397"/>
        <v>0</v>
      </c>
      <c r="CV622">
        <f t="shared" si="398"/>
        <v>0</v>
      </c>
      <c r="CW622">
        <f t="shared" si="399"/>
        <v>0</v>
      </c>
      <c r="CX622">
        <f t="shared" si="400"/>
        <v>0</v>
      </c>
      <c r="CY622">
        <f t="shared" si="401"/>
        <v>0</v>
      </c>
      <c r="CZ622">
        <f t="shared" si="402"/>
        <v>0</v>
      </c>
      <c r="DC622" t="s">
        <v>3</v>
      </c>
      <c r="DD622" t="s">
        <v>3</v>
      </c>
      <c r="DE622" t="s">
        <v>3</v>
      </c>
      <c r="DF622" t="s">
        <v>3</v>
      </c>
      <c r="DG622" t="s">
        <v>3</v>
      </c>
      <c r="DH622" t="s">
        <v>3</v>
      </c>
      <c r="DI622" t="s">
        <v>3</v>
      </c>
      <c r="DJ622" t="s">
        <v>3</v>
      </c>
      <c r="DK622" t="s">
        <v>3</v>
      </c>
      <c r="DL622" t="s">
        <v>3</v>
      </c>
      <c r="DM622" t="s">
        <v>3</v>
      </c>
      <c r="DN622">
        <v>0</v>
      </c>
      <c r="DO622">
        <v>0</v>
      </c>
      <c r="DP622">
        <v>1</v>
      </c>
      <c r="DQ622">
        <v>1</v>
      </c>
      <c r="DU622">
        <v>1010</v>
      </c>
      <c r="DV622" t="s">
        <v>231</v>
      </c>
      <c r="DW622" t="s">
        <v>231</v>
      </c>
      <c r="DX622">
        <v>1</v>
      </c>
      <c r="DZ622" t="s">
        <v>3</v>
      </c>
      <c r="EA622" t="s">
        <v>3</v>
      </c>
      <c r="EB622" t="s">
        <v>3</v>
      </c>
      <c r="EC622" t="s">
        <v>3</v>
      </c>
      <c r="EE622">
        <v>78822660</v>
      </c>
      <c r="EF622">
        <v>8</v>
      </c>
      <c r="EG622" t="s">
        <v>225</v>
      </c>
      <c r="EH622">
        <v>0</v>
      </c>
      <c r="EI622" t="s">
        <v>3</v>
      </c>
      <c r="EJ622">
        <v>1</v>
      </c>
      <c r="EK622">
        <v>1100</v>
      </c>
      <c r="EL622" t="s">
        <v>226</v>
      </c>
      <c r="EM622" t="s">
        <v>227</v>
      </c>
      <c r="EO622" t="s">
        <v>3</v>
      </c>
      <c r="EQ622">
        <v>132096</v>
      </c>
      <c r="ER622">
        <v>2137.9699999999998</v>
      </c>
      <c r="ES622">
        <v>2137.9699999999998</v>
      </c>
      <c r="ET622">
        <v>0</v>
      </c>
      <c r="EU622">
        <v>0</v>
      </c>
      <c r="EV622">
        <v>0</v>
      </c>
      <c r="EW622">
        <v>0</v>
      </c>
      <c r="EX622">
        <v>0</v>
      </c>
      <c r="EY622">
        <v>0</v>
      </c>
      <c r="EZ622">
        <v>5</v>
      </c>
      <c r="FC622">
        <v>1</v>
      </c>
      <c r="FD622">
        <v>18</v>
      </c>
      <c r="FF622">
        <v>2442</v>
      </c>
      <c r="FQ622">
        <v>0</v>
      </c>
      <c r="FR622">
        <v>0</v>
      </c>
      <c r="FS622">
        <v>0</v>
      </c>
      <c r="FX622">
        <v>0</v>
      </c>
      <c r="FY622">
        <v>0</v>
      </c>
      <c r="GA622" t="s">
        <v>299</v>
      </c>
      <c r="GD622">
        <v>1</v>
      </c>
      <c r="GF622">
        <v>216427357</v>
      </c>
      <c r="GG622">
        <v>2</v>
      </c>
      <c r="GH622">
        <v>3</v>
      </c>
      <c r="GI622">
        <v>-2</v>
      </c>
      <c r="GJ622">
        <v>0</v>
      </c>
      <c r="GK622">
        <v>0</v>
      </c>
      <c r="GL622">
        <f t="shared" si="403"/>
        <v>0</v>
      </c>
      <c r="GM622">
        <f t="shared" si="404"/>
        <v>0</v>
      </c>
      <c r="GN622">
        <f t="shared" si="405"/>
        <v>0</v>
      </c>
      <c r="GO622">
        <f t="shared" si="406"/>
        <v>0</v>
      </c>
      <c r="GP622">
        <f t="shared" si="407"/>
        <v>0</v>
      </c>
      <c r="GR622">
        <v>1</v>
      </c>
      <c r="GS622">
        <v>1</v>
      </c>
      <c r="GT622">
        <v>0</v>
      </c>
      <c r="GU622" t="s">
        <v>3</v>
      </c>
      <c r="GV622">
        <f t="shared" si="408"/>
        <v>0</v>
      </c>
      <c r="GW622">
        <v>1</v>
      </c>
      <c r="GX622">
        <f t="shared" si="409"/>
        <v>0</v>
      </c>
      <c r="HA622">
        <v>0</v>
      </c>
      <c r="HB622">
        <v>0</v>
      </c>
      <c r="HC622">
        <f t="shared" si="410"/>
        <v>0</v>
      </c>
      <c r="HE622" t="s">
        <v>49</v>
      </c>
      <c r="HF622" t="s">
        <v>45</v>
      </c>
      <c r="HG622">
        <f t="shared" si="411"/>
        <v>0</v>
      </c>
      <c r="HM622" t="s">
        <v>3</v>
      </c>
      <c r="HN622" t="s">
        <v>3</v>
      </c>
      <c r="HO622" t="s">
        <v>3</v>
      </c>
      <c r="HP622" t="s">
        <v>3</v>
      </c>
      <c r="HQ622" t="s">
        <v>3</v>
      </c>
      <c r="HS622">
        <v>0</v>
      </c>
      <c r="IK622">
        <v>0</v>
      </c>
    </row>
    <row r="623" spans="1:255" x14ac:dyDescent="0.2">
      <c r="A623" s="8">
        <v>17</v>
      </c>
      <c r="B623" s="8">
        <v>0</v>
      </c>
      <c r="C623" s="8"/>
      <c r="D623" s="8"/>
      <c r="E623" s="8" t="s">
        <v>3</v>
      </c>
      <c r="F623" s="8" t="s">
        <v>198</v>
      </c>
      <c r="G623" s="8" t="s">
        <v>456</v>
      </c>
      <c r="H623" s="8" t="s">
        <v>231</v>
      </c>
      <c r="I623" s="8">
        <v>0</v>
      </c>
      <c r="J623" s="8">
        <v>0</v>
      </c>
      <c r="K623" s="8">
        <v>0</v>
      </c>
      <c r="L623" s="8">
        <v>0</v>
      </c>
      <c r="M623" s="8">
        <v>0</v>
      </c>
      <c r="N623" s="8">
        <f t="shared" si="371"/>
        <v>0</v>
      </c>
      <c r="O623" s="8">
        <f t="shared" si="372"/>
        <v>0</v>
      </c>
      <c r="P623" s="8">
        <f t="shared" si="373"/>
        <v>0</v>
      </c>
      <c r="Q623" s="8">
        <f t="shared" si="374"/>
        <v>0</v>
      </c>
      <c r="R623" s="8">
        <f t="shared" si="375"/>
        <v>0</v>
      </c>
      <c r="S623" s="8">
        <f t="shared" si="376"/>
        <v>0</v>
      </c>
      <c r="T623" s="8">
        <f t="shared" si="377"/>
        <v>0</v>
      </c>
      <c r="U623" s="8">
        <f t="shared" si="378"/>
        <v>0</v>
      </c>
      <c r="V623" s="8">
        <f t="shared" si="379"/>
        <v>0</v>
      </c>
      <c r="W623" s="8">
        <f t="shared" si="380"/>
        <v>0</v>
      </c>
      <c r="X623" s="8">
        <f t="shared" si="381"/>
        <v>0</v>
      </c>
      <c r="Y623" s="8">
        <f t="shared" si="382"/>
        <v>0</v>
      </c>
      <c r="Z623" s="8"/>
      <c r="AA623" s="8">
        <v>-1</v>
      </c>
      <c r="AB623" s="8">
        <f t="shared" si="383"/>
        <v>2416.38</v>
      </c>
      <c r="AC623" s="8">
        <f t="shared" si="384"/>
        <v>2416.38</v>
      </c>
      <c r="AD623" s="8">
        <f t="shared" si="385"/>
        <v>0</v>
      </c>
      <c r="AE623" s="8">
        <f t="shared" si="386"/>
        <v>0</v>
      </c>
      <c r="AF623" s="8">
        <f t="shared" si="387"/>
        <v>0</v>
      </c>
      <c r="AG623" s="8">
        <f t="shared" si="388"/>
        <v>0</v>
      </c>
      <c r="AH623" s="8">
        <f t="shared" si="389"/>
        <v>0</v>
      </c>
      <c r="AI623" s="8">
        <f t="shared" si="390"/>
        <v>0</v>
      </c>
      <c r="AJ623" s="8">
        <f t="shared" si="391"/>
        <v>0</v>
      </c>
      <c r="AK623" s="8">
        <v>2416.38</v>
      </c>
      <c r="AL623" s="8">
        <v>2416.38</v>
      </c>
      <c r="AM623" s="8">
        <v>0</v>
      </c>
      <c r="AN623" s="8">
        <v>0</v>
      </c>
      <c r="AO623" s="8">
        <v>0</v>
      </c>
      <c r="AP623" s="8">
        <v>0</v>
      </c>
      <c r="AQ623" s="8">
        <v>0</v>
      </c>
      <c r="AR623" s="8">
        <v>0</v>
      </c>
      <c r="AS623" s="8">
        <v>0</v>
      </c>
      <c r="AT623" s="8">
        <v>0</v>
      </c>
      <c r="AU623" s="8">
        <v>0</v>
      </c>
      <c r="AV623" s="8">
        <v>1</v>
      </c>
      <c r="AW623" s="8">
        <v>1</v>
      </c>
      <c r="AX623" s="8"/>
      <c r="AY623" s="8"/>
      <c r="AZ623" s="8">
        <v>1</v>
      </c>
      <c r="BA623" s="8">
        <v>1</v>
      </c>
      <c r="BB623" s="8">
        <v>1</v>
      </c>
      <c r="BC623" s="8">
        <v>1</v>
      </c>
      <c r="BD623" s="8" t="s">
        <v>3</v>
      </c>
      <c r="BE623" s="8" t="s">
        <v>3</v>
      </c>
      <c r="BF623" s="8" t="s">
        <v>3</v>
      </c>
      <c r="BG623" s="8" t="s">
        <v>3</v>
      </c>
      <c r="BH623" s="8">
        <v>3</v>
      </c>
      <c r="BI623" s="8">
        <v>1</v>
      </c>
      <c r="BJ623" s="8" t="s">
        <v>3</v>
      </c>
      <c r="BK623" s="8"/>
      <c r="BL623" s="8"/>
      <c r="BM623" s="8">
        <v>1100</v>
      </c>
      <c r="BN623" s="8">
        <v>0</v>
      </c>
      <c r="BO623" s="8" t="s">
        <v>3</v>
      </c>
      <c r="BP623" s="8">
        <v>0</v>
      </c>
      <c r="BQ623" s="8">
        <v>8</v>
      </c>
      <c r="BR623" s="8">
        <v>0</v>
      </c>
      <c r="BS623" s="8">
        <v>1</v>
      </c>
      <c r="BT623" s="8">
        <v>1</v>
      </c>
      <c r="BU623" s="8">
        <v>1</v>
      </c>
      <c r="BV623" s="8">
        <v>1</v>
      </c>
      <c r="BW623" s="8">
        <v>1</v>
      </c>
      <c r="BX623" s="8">
        <v>1</v>
      </c>
      <c r="BY623" s="8" t="s">
        <v>3</v>
      </c>
      <c r="BZ623" s="8">
        <v>0</v>
      </c>
      <c r="CA623" s="8">
        <v>0</v>
      </c>
      <c r="CB623" s="8" t="s">
        <v>3</v>
      </c>
      <c r="CC623" s="8"/>
      <c r="CD623" s="8"/>
      <c r="CE623" s="8">
        <v>0</v>
      </c>
      <c r="CF623" s="8">
        <v>0</v>
      </c>
      <c r="CG623" s="8">
        <v>0</v>
      </c>
      <c r="CH623" s="8">
        <v>0</v>
      </c>
      <c r="CI623" s="8">
        <v>0</v>
      </c>
      <c r="CJ623" s="8">
        <v>0</v>
      </c>
      <c r="CK623" s="8">
        <v>0</v>
      </c>
      <c r="CL623" s="8">
        <v>0</v>
      </c>
      <c r="CM623" s="8">
        <v>0</v>
      </c>
      <c r="CN623" s="8" t="s">
        <v>3</v>
      </c>
      <c r="CO623" s="8">
        <v>0</v>
      </c>
      <c r="CP623" s="8">
        <f t="shared" si="392"/>
        <v>0</v>
      </c>
      <c r="CQ623" s="8">
        <f t="shared" si="393"/>
        <v>2416.38</v>
      </c>
      <c r="CR623" s="8">
        <f t="shared" si="394"/>
        <v>0</v>
      </c>
      <c r="CS623" s="8">
        <f t="shared" si="395"/>
        <v>0</v>
      </c>
      <c r="CT623" s="8">
        <f t="shared" si="396"/>
        <v>0</v>
      </c>
      <c r="CU623" s="8">
        <f t="shared" si="397"/>
        <v>0</v>
      </c>
      <c r="CV623" s="8">
        <f t="shared" si="398"/>
        <v>0</v>
      </c>
      <c r="CW623" s="8">
        <f t="shared" si="399"/>
        <v>0</v>
      </c>
      <c r="CX623" s="8">
        <f t="shared" si="400"/>
        <v>0</v>
      </c>
      <c r="CY623" s="8">
        <f t="shared" si="401"/>
        <v>0</v>
      </c>
      <c r="CZ623" s="8">
        <f t="shared" si="402"/>
        <v>0</v>
      </c>
      <c r="DA623" s="8"/>
      <c r="DB623" s="8"/>
      <c r="DC623" s="8" t="s">
        <v>3</v>
      </c>
      <c r="DD623" s="8" t="s">
        <v>3</v>
      </c>
      <c r="DE623" s="8" t="s">
        <v>3</v>
      </c>
      <c r="DF623" s="8" t="s">
        <v>3</v>
      </c>
      <c r="DG623" s="8" t="s">
        <v>3</v>
      </c>
      <c r="DH623" s="8" t="s">
        <v>3</v>
      </c>
      <c r="DI623" s="8" t="s">
        <v>3</v>
      </c>
      <c r="DJ623" s="8" t="s">
        <v>3</v>
      </c>
      <c r="DK623" s="8" t="s">
        <v>3</v>
      </c>
      <c r="DL623" s="8" t="s">
        <v>3</v>
      </c>
      <c r="DM623" s="8" t="s">
        <v>3</v>
      </c>
      <c r="DN623" s="8">
        <v>0</v>
      </c>
      <c r="DO623" s="8">
        <v>0</v>
      </c>
      <c r="DP623" s="8">
        <v>1</v>
      </c>
      <c r="DQ623" s="8">
        <v>1</v>
      </c>
      <c r="DR623" s="8"/>
      <c r="DS623" s="8"/>
      <c r="DT623" s="8"/>
      <c r="DU623" s="8">
        <v>1010</v>
      </c>
      <c r="DV623" s="8" t="s">
        <v>231</v>
      </c>
      <c r="DW623" s="8" t="s">
        <v>231</v>
      </c>
      <c r="DX623" s="8">
        <v>1</v>
      </c>
      <c r="DY623" s="8"/>
      <c r="DZ623" s="8" t="s">
        <v>3</v>
      </c>
      <c r="EA623" s="8" t="s">
        <v>3</v>
      </c>
      <c r="EB623" s="8" t="s">
        <v>3</v>
      </c>
      <c r="EC623" s="8" t="s">
        <v>3</v>
      </c>
      <c r="ED623" s="8"/>
      <c r="EE623" s="8">
        <v>78822660</v>
      </c>
      <c r="EF623" s="8">
        <v>8</v>
      </c>
      <c r="EG623" s="8" t="s">
        <v>225</v>
      </c>
      <c r="EH623" s="8">
        <v>0</v>
      </c>
      <c r="EI623" s="8" t="s">
        <v>3</v>
      </c>
      <c r="EJ623" s="8">
        <v>1</v>
      </c>
      <c r="EK623" s="8">
        <v>1100</v>
      </c>
      <c r="EL623" s="8" t="s">
        <v>226</v>
      </c>
      <c r="EM623" s="8" t="s">
        <v>227</v>
      </c>
      <c r="EN623" s="8"/>
      <c r="EO623" s="8" t="s">
        <v>3</v>
      </c>
      <c r="EP623" s="8"/>
      <c r="EQ623" s="8">
        <v>132096</v>
      </c>
      <c r="ER623" s="8">
        <v>2416.38</v>
      </c>
      <c r="ES623" s="8">
        <v>2416.38</v>
      </c>
      <c r="ET623" s="8">
        <v>0</v>
      </c>
      <c r="EU623" s="8">
        <v>0</v>
      </c>
      <c r="EV623" s="8">
        <v>0</v>
      </c>
      <c r="EW623" s="8">
        <v>0</v>
      </c>
      <c r="EX623" s="8">
        <v>0</v>
      </c>
      <c r="EY623" s="8">
        <v>0</v>
      </c>
      <c r="EZ623" s="8">
        <v>5</v>
      </c>
      <c r="FA623" s="8"/>
      <c r="FB623" s="8"/>
      <c r="FC623" s="8">
        <v>1</v>
      </c>
      <c r="FD623" s="8">
        <v>18</v>
      </c>
      <c r="FE623" s="8"/>
      <c r="FF623" s="8">
        <v>2760</v>
      </c>
      <c r="FG623" s="8"/>
      <c r="FH623" s="8"/>
      <c r="FI623" s="8"/>
      <c r="FJ623" s="8"/>
      <c r="FK623" s="8"/>
      <c r="FL623" s="8"/>
      <c r="FM623" s="8"/>
      <c r="FN623" s="8"/>
      <c r="FO623" s="8"/>
      <c r="FP623" s="8"/>
      <c r="FQ623" s="8">
        <v>0</v>
      </c>
      <c r="FR623" s="8">
        <v>0</v>
      </c>
      <c r="FS623" s="8">
        <v>0</v>
      </c>
      <c r="FT623" s="8"/>
      <c r="FU623" s="8"/>
      <c r="FV623" s="8"/>
      <c r="FW623" s="8"/>
      <c r="FX623" s="8">
        <v>0</v>
      </c>
      <c r="FY623" s="8">
        <v>0</v>
      </c>
      <c r="FZ623" s="8"/>
      <c r="GA623" s="8" t="s">
        <v>457</v>
      </c>
      <c r="GB623" s="8"/>
      <c r="GC623" s="8"/>
      <c r="GD623" s="8">
        <v>1</v>
      </c>
      <c r="GE623" s="8"/>
      <c r="GF623" s="8">
        <v>1527529679</v>
      </c>
      <c r="GG623" s="8">
        <v>2</v>
      </c>
      <c r="GH623" s="8">
        <v>3</v>
      </c>
      <c r="GI623" s="8">
        <v>-2</v>
      </c>
      <c r="GJ623" s="8">
        <v>0</v>
      </c>
      <c r="GK623" s="8">
        <v>0</v>
      </c>
      <c r="GL623" s="8">
        <f t="shared" si="403"/>
        <v>0</v>
      </c>
      <c r="GM623" s="8">
        <f t="shared" si="404"/>
        <v>0</v>
      </c>
      <c r="GN623" s="8">
        <f t="shared" si="405"/>
        <v>0</v>
      </c>
      <c r="GO623" s="8">
        <f t="shared" si="406"/>
        <v>0</v>
      </c>
      <c r="GP623" s="8">
        <f t="shared" si="407"/>
        <v>0</v>
      </c>
      <c r="GQ623" s="8"/>
      <c r="GR623" s="8">
        <v>1</v>
      </c>
      <c r="GS623" s="8">
        <v>1</v>
      </c>
      <c r="GT623" s="8">
        <v>0</v>
      </c>
      <c r="GU623" s="8" t="s">
        <v>3</v>
      </c>
      <c r="GV623" s="8">
        <f t="shared" si="408"/>
        <v>0</v>
      </c>
      <c r="GW623" s="8">
        <v>1</v>
      </c>
      <c r="GX623" s="8">
        <f t="shared" si="409"/>
        <v>0</v>
      </c>
      <c r="GY623" s="8"/>
      <c r="GZ623" s="8"/>
      <c r="HA623" s="8">
        <v>0</v>
      </c>
      <c r="HB623" s="8">
        <v>0</v>
      </c>
      <c r="HC623" s="8">
        <f t="shared" si="410"/>
        <v>0</v>
      </c>
      <c r="HD623" s="8"/>
      <c r="HE623" s="8" t="s">
        <v>49</v>
      </c>
      <c r="HF623" s="8" t="s">
        <v>45</v>
      </c>
      <c r="HG623" s="8">
        <f t="shared" si="411"/>
        <v>0</v>
      </c>
      <c r="HH623" s="8"/>
      <c r="HI623" s="8"/>
      <c r="HJ623" s="8"/>
      <c r="HK623" s="8"/>
      <c r="HL623" s="8"/>
      <c r="HM623" s="8" t="s">
        <v>3</v>
      </c>
      <c r="HN623" s="8" t="s">
        <v>3</v>
      </c>
      <c r="HO623" s="8" t="s">
        <v>3</v>
      </c>
      <c r="HP623" s="8" t="s">
        <v>3</v>
      </c>
      <c r="HQ623" s="8" t="s">
        <v>3</v>
      </c>
      <c r="HR623" s="8"/>
      <c r="HS623" s="8">
        <v>0</v>
      </c>
      <c r="HT623" s="8"/>
      <c r="HU623" s="8"/>
      <c r="HV623" s="8"/>
      <c r="HW623" s="8"/>
      <c r="HX623" s="8"/>
      <c r="HY623" s="8"/>
      <c r="HZ623" s="8"/>
      <c r="IA623" s="8"/>
      <c r="IB623" s="8"/>
      <c r="IC623" s="8"/>
      <c r="ID623" s="8"/>
      <c r="IE623" s="8"/>
      <c r="IF623" s="8"/>
      <c r="IG623" s="8"/>
      <c r="IH623" s="8"/>
      <c r="II623" s="8"/>
      <c r="IJ623" s="8"/>
      <c r="IK623" s="8">
        <v>0</v>
      </c>
      <c r="IL623" s="8"/>
      <c r="IM623" s="8"/>
      <c r="IN623" s="8"/>
      <c r="IO623" s="8"/>
      <c r="IP623" s="8"/>
      <c r="IQ623" s="8"/>
      <c r="IR623" s="8"/>
      <c r="IS623" s="8"/>
      <c r="IT623" s="8"/>
      <c r="IU623" s="8"/>
    </row>
    <row r="624" spans="1:255" x14ac:dyDescent="0.2">
      <c r="A624">
        <v>17</v>
      </c>
      <c r="B624">
        <v>0</v>
      </c>
      <c r="E624" t="s">
        <v>3</v>
      </c>
      <c r="F624" t="s">
        <v>198</v>
      </c>
      <c r="G624" t="s">
        <v>456</v>
      </c>
      <c r="H624" t="s">
        <v>231</v>
      </c>
      <c r="I624">
        <v>0</v>
      </c>
      <c r="J624">
        <v>0</v>
      </c>
      <c r="K624">
        <v>0</v>
      </c>
      <c r="L624">
        <v>0</v>
      </c>
      <c r="M624">
        <v>0</v>
      </c>
      <c r="N624">
        <f t="shared" si="371"/>
        <v>0</v>
      </c>
      <c r="O624">
        <f t="shared" si="372"/>
        <v>0</v>
      </c>
      <c r="P624">
        <f t="shared" si="373"/>
        <v>0</v>
      </c>
      <c r="Q624">
        <f t="shared" si="374"/>
        <v>0</v>
      </c>
      <c r="R624">
        <f t="shared" si="375"/>
        <v>0</v>
      </c>
      <c r="S624">
        <f t="shared" si="376"/>
        <v>0</v>
      </c>
      <c r="T624">
        <f t="shared" si="377"/>
        <v>0</v>
      </c>
      <c r="U624">
        <f t="shared" si="378"/>
        <v>0</v>
      </c>
      <c r="V624">
        <f t="shared" si="379"/>
        <v>0</v>
      </c>
      <c r="W624">
        <f t="shared" si="380"/>
        <v>0</v>
      </c>
      <c r="X624">
        <f t="shared" si="381"/>
        <v>0</v>
      </c>
      <c r="Y624">
        <f t="shared" si="382"/>
        <v>0</v>
      </c>
      <c r="AA624">
        <v>-1</v>
      </c>
      <c r="AB624">
        <f t="shared" si="383"/>
        <v>2416.38</v>
      </c>
      <c r="AC624">
        <f t="shared" si="384"/>
        <v>2416.38</v>
      </c>
      <c r="AD624">
        <f t="shared" si="385"/>
        <v>0</v>
      </c>
      <c r="AE624">
        <f t="shared" si="386"/>
        <v>0</v>
      </c>
      <c r="AF624">
        <f t="shared" si="387"/>
        <v>0</v>
      </c>
      <c r="AG624">
        <f t="shared" si="388"/>
        <v>0</v>
      </c>
      <c r="AH624">
        <f t="shared" si="389"/>
        <v>0</v>
      </c>
      <c r="AI624">
        <f t="shared" si="390"/>
        <v>0</v>
      </c>
      <c r="AJ624">
        <f t="shared" si="391"/>
        <v>0</v>
      </c>
      <c r="AK624">
        <v>2416.38</v>
      </c>
      <c r="AL624">
        <v>2416.38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  <c r="AS624">
        <v>0</v>
      </c>
      <c r="AT624">
        <v>0</v>
      </c>
      <c r="AU624">
        <v>0</v>
      </c>
      <c r="AV624">
        <v>1</v>
      </c>
      <c r="AW624">
        <v>1</v>
      </c>
      <c r="AZ624">
        <v>1</v>
      </c>
      <c r="BA624">
        <v>1</v>
      </c>
      <c r="BB624">
        <v>1</v>
      </c>
      <c r="BC624">
        <v>1</v>
      </c>
      <c r="BD624" t="s">
        <v>3</v>
      </c>
      <c r="BE624" t="s">
        <v>3</v>
      </c>
      <c r="BF624" t="s">
        <v>3</v>
      </c>
      <c r="BG624" t="s">
        <v>3</v>
      </c>
      <c r="BH624">
        <v>3</v>
      </c>
      <c r="BI624">
        <v>1</v>
      </c>
      <c r="BJ624" t="s">
        <v>3</v>
      </c>
      <c r="BM624">
        <v>1100</v>
      </c>
      <c r="BN624">
        <v>0</v>
      </c>
      <c r="BO624" t="s">
        <v>3</v>
      </c>
      <c r="BP624">
        <v>0</v>
      </c>
      <c r="BQ624">
        <v>8</v>
      </c>
      <c r="BR624">
        <v>0</v>
      </c>
      <c r="BS624">
        <v>1</v>
      </c>
      <c r="BT624">
        <v>1</v>
      </c>
      <c r="BU624">
        <v>1</v>
      </c>
      <c r="BV624">
        <v>1</v>
      </c>
      <c r="BW624">
        <v>1</v>
      </c>
      <c r="BX624">
        <v>1</v>
      </c>
      <c r="BY624" t="s">
        <v>3</v>
      </c>
      <c r="BZ624">
        <v>0</v>
      </c>
      <c r="CA624">
        <v>0</v>
      </c>
      <c r="CB624" t="s">
        <v>3</v>
      </c>
      <c r="CE624">
        <v>0</v>
      </c>
      <c r="CF624">
        <v>0</v>
      </c>
      <c r="CG624">
        <v>0</v>
      </c>
      <c r="CH624">
        <v>0</v>
      </c>
      <c r="CI624">
        <v>0</v>
      </c>
      <c r="CJ624">
        <v>0</v>
      </c>
      <c r="CK624">
        <v>0</v>
      </c>
      <c r="CL624">
        <v>0</v>
      </c>
      <c r="CM624">
        <v>0</v>
      </c>
      <c r="CN624" t="s">
        <v>3</v>
      </c>
      <c r="CO624">
        <v>0</v>
      </c>
      <c r="CP624">
        <f t="shared" si="392"/>
        <v>0</v>
      </c>
      <c r="CQ624">
        <f t="shared" si="393"/>
        <v>2416.38</v>
      </c>
      <c r="CR624">
        <f t="shared" si="394"/>
        <v>0</v>
      </c>
      <c r="CS624">
        <f t="shared" si="395"/>
        <v>0</v>
      </c>
      <c r="CT624">
        <f t="shared" si="396"/>
        <v>0</v>
      </c>
      <c r="CU624">
        <f t="shared" si="397"/>
        <v>0</v>
      </c>
      <c r="CV624">
        <f t="shared" si="398"/>
        <v>0</v>
      </c>
      <c r="CW624">
        <f t="shared" si="399"/>
        <v>0</v>
      </c>
      <c r="CX624">
        <f t="shared" si="400"/>
        <v>0</v>
      </c>
      <c r="CY624">
        <f t="shared" si="401"/>
        <v>0</v>
      </c>
      <c r="CZ624">
        <f t="shared" si="402"/>
        <v>0</v>
      </c>
      <c r="DC624" t="s">
        <v>3</v>
      </c>
      <c r="DD624" t="s">
        <v>3</v>
      </c>
      <c r="DE624" t="s">
        <v>3</v>
      </c>
      <c r="DF624" t="s">
        <v>3</v>
      </c>
      <c r="DG624" t="s">
        <v>3</v>
      </c>
      <c r="DH624" t="s">
        <v>3</v>
      </c>
      <c r="DI624" t="s">
        <v>3</v>
      </c>
      <c r="DJ624" t="s">
        <v>3</v>
      </c>
      <c r="DK624" t="s">
        <v>3</v>
      </c>
      <c r="DL624" t="s">
        <v>3</v>
      </c>
      <c r="DM624" t="s">
        <v>3</v>
      </c>
      <c r="DN624">
        <v>0</v>
      </c>
      <c r="DO624">
        <v>0</v>
      </c>
      <c r="DP624">
        <v>1</v>
      </c>
      <c r="DQ624">
        <v>1</v>
      </c>
      <c r="DU624">
        <v>1010</v>
      </c>
      <c r="DV624" t="s">
        <v>231</v>
      </c>
      <c r="DW624" t="s">
        <v>231</v>
      </c>
      <c r="DX624">
        <v>1</v>
      </c>
      <c r="DZ624" t="s">
        <v>3</v>
      </c>
      <c r="EA624" t="s">
        <v>3</v>
      </c>
      <c r="EB624" t="s">
        <v>3</v>
      </c>
      <c r="EC624" t="s">
        <v>3</v>
      </c>
      <c r="EE624">
        <v>78822660</v>
      </c>
      <c r="EF624">
        <v>8</v>
      </c>
      <c r="EG624" t="s">
        <v>225</v>
      </c>
      <c r="EH624">
        <v>0</v>
      </c>
      <c r="EI624" t="s">
        <v>3</v>
      </c>
      <c r="EJ624">
        <v>1</v>
      </c>
      <c r="EK624">
        <v>1100</v>
      </c>
      <c r="EL624" t="s">
        <v>226</v>
      </c>
      <c r="EM624" t="s">
        <v>227</v>
      </c>
      <c r="EO624" t="s">
        <v>3</v>
      </c>
      <c r="EQ624">
        <v>132096</v>
      </c>
      <c r="ER624">
        <v>2416.38</v>
      </c>
      <c r="ES624">
        <v>2416.38</v>
      </c>
      <c r="ET624">
        <v>0</v>
      </c>
      <c r="EU624">
        <v>0</v>
      </c>
      <c r="EV624">
        <v>0</v>
      </c>
      <c r="EW624">
        <v>0</v>
      </c>
      <c r="EX624">
        <v>0</v>
      </c>
      <c r="EY624">
        <v>0</v>
      </c>
      <c r="EZ624">
        <v>5</v>
      </c>
      <c r="FC624">
        <v>1</v>
      </c>
      <c r="FD624">
        <v>18</v>
      </c>
      <c r="FF624">
        <v>2760</v>
      </c>
      <c r="FQ624">
        <v>0</v>
      </c>
      <c r="FR624">
        <v>0</v>
      </c>
      <c r="FS624">
        <v>0</v>
      </c>
      <c r="FX624">
        <v>0</v>
      </c>
      <c r="FY624">
        <v>0</v>
      </c>
      <c r="GA624" t="s">
        <v>457</v>
      </c>
      <c r="GD624">
        <v>1</v>
      </c>
      <c r="GF624">
        <v>1527529679</v>
      </c>
      <c r="GG624">
        <v>2</v>
      </c>
      <c r="GH624">
        <v>3</v>
      </c>
      <c r="GI624">
        <v>-2</v>
      </c>
      <c r="GJ624">
        <v>0</v>
      </c>
      <c r="GK624">
        <v>0</v>
      </c>
      <c r="GL624">
        <f t="shared" si="403"/>
        <v>0</v>
      </c>
      <c r="GM624">
        <f t="shared" si="404"/>
        <v>0</v>
      </c>
      <c r="GN624">
        <f t="shared" si="405"/>
        <v>0</v>
      </c>
      <c r="GO624">
        <f t="shared" si="406"/>
        <v>0</v>
      </c>
      <c r="GP624">
        <f t="shared" si="407"/>
        <v>0</v>
      </c>
      <c r="GR624">
        <v>1</v>
      </c>
      <c r="GS624">
        <v>1</v>
      </c>
      <c r="GT624">
        <v>0</v>
      </c>
      <c r="GU624" t="s">
        <v>3</v>
      </c>
      <c r="GV624">
        <f t="shared" si="408"/>
        <v>0</v>
      </c>
      <c r="GW624">
        <v>1</v>
      </c>
      <c r="GX624">
        <f t="shared" si="409"/>
        <v>0</v>
      </c>
      <c r="HA624">
        <v>0</v>
      </c>
      <c r="HB624">
        <v>0</v>
      </c>
      <c r="HC624">
        <f t="shared" si="410"/>
        <v>0</v>
      </c>
      <c r="HE624" t="s">
        <v>49</v>
      </c>
      <c r="HF624" t="s">
        <v>45</v>
      </c>
      <c r="HG624">
        <f t="shared" si="411"/>
        <v>0</v>
      </c>
      <c r="HM624" t="s">
        <v>3</v>
      </c>
      <c r="HN624" t="s">
        <v>3</v>
      </c>
      <c r="HO624" t="s">
        <v>3</v>
      </c>
      <c r="HP624" t="s">
        <v>3</v>
      </c>
      <c r="HQ624" t="s">
        <v>3</v>
      </c>
      <c r="HS624">
        <v>0</v>
      </c>
      <c r="IK624">
        <v>0</v>
      </c>
    </row>
    <row r="625" spans="1:255" x14ac:dyDescent="0.2">
      <c r="A625" s="8">
        <v>17</v>
      </c>
      <c r="B625" s="8">
        <v>0</v>
      </c>
      <c r="C625" s="8"/>
      <c r="D625" s="8"/>
      <c r="E625" s="8" t="s">
        <v>3</v>
      </c>
      <c r="F625" s="8" t="s">
        <v>198</v>
      </c>
      <c r="G625" s="8" t="s">
        <v>458</v>
      </c>
      <c r="H625" s="8" t="s">
        <v>231</v>
      </c>
      <c r="I625" s="8">
        <v>0</v>
      </c>
      <c r="J625" s="8">
        <v>0</v>
      </c>
      <c r="K625" s="8">
        <v>0</v>
      </c>
      <c r="L625" s="8">
        <v>0</v>
      </c>
      <c r="M625" s="8">
        <v>0</v>
      </c>
      <c r="N625" s="8">
        <f t="shared" si="371"/>
        <v>0</v>
      </c>
      <c r="O625" s="8">
        <f t="shared" si="372"/>
        <v>0</v>
      </c>
      <c r="P625" s="8">
        <f t="shared" si="373"/>
        <v>0</v>
      </c>
      <c r="Q625" s="8">
        <f t="shared" si="374"/>
        <v>0</v>
      </c>
      <c r="R625" s="8">
        <f t="shared" si="375"/>
        <v>0</v>
      </c>
      <c r="S625" s="8">
        <f t="shared" si="376"/>
        <v>0</v>
      </c>
      <c r="T625" s="8">
        <f t="shared" si="377"/>
        <v>0</v>
      </c>
      <c r="U625" s="8">
        <f t="shared" si="378"/>
        <v>0</v>
      </c>
      <c r="V625" s="8">
        <f t="shared" si="379"/>
        <v>0</v>
      </c>
      <c r="W625" s="8">
        <f t="shared" si="380"/>
        <v>0</v>
      </c>
      <c r="X625" s="8">
        <f t="shared" si="381"/>
        <v>0</v>
      </c>
      <c r="Y625" s="8">
        <f t="shared" si="382"/>
        <v>0</v>
      </c>
      <c r="Z625" s="8"/>
      <c r="AA625" s="8">
        <v>-1</v>
      </c>
      <c r="AB625" s="8">
        <f t="shared" si="383"/>
        <v>1235.32</v>
      </c>
      <c r="AC625" s="8">
        <f t="shared" si="384"/>
        <v>1235.32</v>
      </c>
      <c r="AD625" s="8">
        <f t="shared" si="385"/>
        <v>0</v>
      </c>
      <c r="AE625" s="8">
        <f t="shared" si="386"/>
        <v>0</v>
      </c>
      <c r="AF625" s="8">
        <f t="shared" si="387"/>
        <v>0</v>
      </c>
      <c r="AG625" s="8">
        <f t="shared" si="388"/>
        <v>0</v>
      </c>
      <c r="AH625" s="8">
        <f t="shared" si="389"/>
        <v>0</v>
      </c>
      <c r="AI625" s="8">
        <f t="shared" si="390"/>
        <v>0</v>
      </c>
      <c r="AJ625" s="8">
        <f t="shared" si="391"/>
        <v>0</v>
      </c>
      <c r="AK625" s="8">
        <v>1235.32</v>
      </c>
      <c r="AL625" s="8">
        <v>1235.32</v>
      </c>
      <c r="AM625" s="8">
        <v>0</v>
      </c>
      <c r="AN625" s="8">
        <v>0</v>
      </c>
      <c r="AO625" s="8">
        <v>0</v>
      </c>
      <c r="AP625" s="8">
        <v>0</v>
      </c>
      <c r="AQ625" s="8">
        <v>0</v>
      </c>
      <c r="AR625" s="8">
        <v>0</v>
      </c>
      <c r="AS625" s="8">
        <v>0</v>
      </c>
      <c r="AT625" s="8">
        <v>0</v>
      </c>
      <c r="AU625" s="8">
        <v>0</v>
      </c>
      <c r="AV625" s="8">
        <v>1</v>
      </c>
      <c r="AW625" s="8">
        <v>1</v>
      </c>
      <c r="AX625" s="8"/>
      <c r="AY625" s="8"/>
      <c r="AZ625" s="8">
        <v>1</v>
      </c>
      <c r="BA625" s="8">
        <v>1</v>
      </c>
      <c r="BB625" s="8">
        <v>1</v>
      </c>
      <c r="BC625" s="8">
        <v>1</v>
      </c>
      <c r="BD625" s="8" t="s">
        <v>3</v>
      </c>
      <c r="BE625" s="8" t="s">
        <v>3</v>
      </c>
      <c r="BF625" s="8" t="s">
        <v>3</v>
      </c>
      <c r="BG625" s="8" t="s">
        <v>3</v>
      </c>
      <c r="BH625" s="8">
        <v>3</v>
      </c>
      <c r="BI625" s="8">
        <v>1</v>
      </c>
      <c r="BJ625" s="8" t="s">
        <v>3</v>
      </c>
      <c r="BK625" s="8"/>
      <c r="BL625" s="8"/>
      <c r="BM625" s="8">
        <v>1100</v>
      </c>
      <c r="BN625" s="8">
        <v>0</v>
      </c>
      <c r="BO625" s="8" t="s">
        <v>3</v>
      </c>
      <c r="BP625" s="8">
        <v>0</v>
      </c>
      <c r="BQ625" s="8">
        <v>8</v>
      </c>
      <c r="BR625" s="8">
        <v>0</v>
      </c>
      <c r="BS625" s="8">
        <v>1</v>
      </c>
      <c r="BT625" s="8">
        <v>1</v>
      </c>
      <c r="BU625" s="8">
        <v>1</v>
      </c>
      <c r="BV625" s="8">
        <v>1</v>
      </c>
      <c r="BW625" s="8">
        <v>1</v>
      </c>
      <c r="BX625" s="8">
        <v>1</v>
      </c>
      <c r="BY625" s="8" t="s">
        <v>3</v>
      </c>
      <c r="BZ625" s="8">
        <v>0</v>
      </c>
      <c r="CA625" s="8">
        <v>0</v>
      </c>
      <c r="CB625" s="8" t="s">
        <v>3</v>
      </c>
      <c r="CC625" s="8"/>
      <c r="CD625" s="8"/>
      <c r="CE625" s="8">
        <v>0</v>
      </c>
      <c r="CF625" s="8">
        <v>0</v>
      </c>
      <c r="CG625" s="8">
        <v>0</v>
      </c>
      <c r="CH625" s="8">
        <v>0</v>
      </c>
      <c r="CI625" s="8">
        <v>0</v>
      </c>
      <c r="CJ625" s="8">
        <v>0</v>
      </c>
      <c r="CK625" s="8">
        <v>0</v>
      </c>
      <c r="CL625" s="8">
        <v>0</v>
      </c>
      <c r="CM625" s="8">
        <v>0</v>
      </c>
      <c r="CN625" s="8" t="s">
        <v>3</v>
      </c>
      <c r="CO625" s="8">
        <v>0</v>
      </c>
      <c r="CP625" s="8">
        <f t="shared" si="392"/>
        <v>0</v>
      </c>
      <c r="CQ625" s="8">
        <f t="shared" si="393"/>
        <v>1235.32</v>
      </c>
      <c r="CR625" s="8">
        <f t="shared" si="394"/>
        <v>0</v>
      </c>
      <c r="CS625" s="8">
        <f t="shared" si="395"/>
        <v>0</v>
      </c>
      <c r="CT625" s="8">
        <f t="shared" si="396"/>
        <v>0</v>
      </c>
      <c r="CU625" s="8">
        <f t="shared" si="397"/>
        <v>0</v>
      </c>
      <c r="CV625" s="8">
        <f t="shared" si="398"/>
        <v>0</v>
      </c>
      <c r="CW625" s="8">
        <f t="shared" si="399"/>
        <v>0</v>
      </c>
      <c r="CX625" s="8">
        <f t="shared" si="400"/>
        <v>0</v>
      </c>
      <c r="CY625" s="8">
        <f t="shared" si="401"/>
        <v>0</v>
      </c>
      <c r="CZ625" s="8">
        <f t="shared" si="402"/>
        <v>0</v>
      </c>
      <c r="DA625" s="8"/>
      <c r="DB625" s="8"/>
      <c r="DC625" s="8" t="s">
        <v>3</v>
      </c>
      <c r="DD625" s="8" t="s">
        <v>3</v>
      </c>
      <c r="DE625" s="8" t="s">
        <v>3</v>
      </c>
      <c r="DF625" s="8" t="s">
        <v>3</v>
      </c>
      <c r="DG625" s="8" t="s">
        <v>3</v>
      </c>
      <c r="DH625" s="8" t="s">
        <v>3</v>
      </c>
      <c r="DI625" s="8" t="s">
        <v>3</v>
      </c>
      <c r="DJ625" s="8" t="s">
        <v>3</v>
      </c>
      <c r="DK625" s="8" t="s">
        <v>3</v>
      </c>
      <c r="DL625" s="8" t="s">
        <v>3</v>
      </c>
      <c r="DM625" s="8" t="s">
        <v>3</v>
      </c>
      <c r="DN625" s="8">
        <v>0</v>
      </c>
      <c r="DO625" s="8">
        <v>0</v>
      </c>
      <c r="DP625" s="8">
        <v>1</v>
      </c>
      <c r="DQ625" s="8">
        <v>1</v>
      </c>
      <c r="DR625" s="8"/>
      <c r="DS625" s="8"/>
      <c r="DT625" s="8"/>
      <c r="DU625" s="8">
        <v>1010</v>
      </c>
      <c r="DV625" s="8" t="s">
        <v>231</v>
      </c>
      <c r="DW625" s="8" t="s">
        <v>231</v>
      </c>
      <c r="DX625" s="8">
        <v>1</v>
      </c>
      <c r="DY625" s="8"/>
      <c r="DZ625" s="8" t="s">
        <v>3</v>
      </c>
      <c r="EA625" s="8" t="s">
        <v>3</v>
      </c>
      <c r="EB625" s="8" t="s">
        <v>3</v>
      </c>
      <c r="EC625" s="8" t="s">
        <v>3</v>
      </c>
      <c r="ED625" s="8"/>
      <c r="EE625" s="8">
        <v>78822660</v>
      </c>
      <c r="EF625" s="8">
        <v>8</v>
      </c>
      <c r="EG625" s="8" t="s">
        <v>225</v>
      </c>
      <c r="EH625" s="8">
        <v>0</v>
      </c>
      <c r="EI625" s="8" t="s">
        <v>3</v>
      </c>
      <c r="EJ625" s="8">
        <v>1</v>
      </c>
      <c r="EK625" s="8">
        <v>1100</v>
      </c>
      <c r="EL625" s="8" t="s">
        <v>226</v>
      </c>
      <c r="EM625" s="8" t="s">
        <v>227</v>
      </c>
      <c r="EN625" s="8"/>
      <c r="EO625" s="8" t="s">
        <v>3</v>
      </c>
      <c r="EP625" s="8"/>
      <c r="EQ625" s="8">
        <v>132096</v>
      </c>
      <c r="ER625" s="8">
        <v>1235.32</v>
      </c>
      <c r="ES625" s="8">
        <v>1235.32</v>
      </c>
      <c r="ET625" s="8">
        <v>0</v>
      </c>
      <c r="EU625" s="8">
        <v>0</v>
      </c>
      <c r="EV625" s="8">
        <v>0</v>
      </c>
      <c r="EW625" s="8">
        <v>0</v>
      </c>
      <c r="EX625" s="8">
        <v>0</v>
      </c>
      <c r="EY625" s="8">
        <v>0</v>
      </c>
      <c r="EZ625" s="8">
        <v>5</v>
      </c>
      <c r="FA625" s="8"/>
      <c r="FB625" s="8"/>
      <c r="FC625" s="8">
        <v>1</v>
      </c>
      <c r="FD625" s="8">
        <v>18</v>
      </c>
      <c r="FE625" s="8"/>
      <c r="FF625" s="8">
        <v>1411</v>
      </c>
      <c r="FG625" s="8"/>
      <c r="FH625" s="8"/>
      <c r="FI625" s="8"/>
      <c r="FJ625" s="8"/>
      <c r="FK625" s="8"/>
      <c r="FL625" s="8"/>
      <c r="FM625" s="8"/>
      <c r="FN625" s="8"/>
      <c r="FO625" s="8"/>
      <c r="FP625" s="8"/>
      <c r="FQ625" s="8">
        <v>0</v>
      </c>
      <c r="FR625" s="8">
        <v>0</v>
      </c>
      <c r="FS625" s="8">
        <v>0</v>
      </c>
      <c r="FT625" s="8"/>
      <c r="FU625" s="8"/>
      <c r="FV625" s="8"/>
      <c r="FW625" s="8"/>
      <c r="FX625" s="8">
        <v>0</v>
      </c>
      <c r="FY625" s="8">
        <v>0</v>
      </c>
      <c r="FZ625" s="8"/>
      <c r="GA625" s="8" t="s">
        <v>459</v>
      </c>
      <c r="GB625" s="8"/>
      <c r="GC625" s="8"/>
      <c r="GD625" s="8">
        <v>1</v>
      </c>
      <c r="GE625" s="8"/>
      <c r="GF625" s="8">
        <v>882634145</v>
      </c>
      <c r="GG625" s="8">
        <v>2</v>
      </c>
      <c r="GH625" s="8">
        <v>3</v>
      </c>
      <c r="GI625" s="8">
        <v>-2</v>
      </c>
      <c r="GJ625" s="8">
        <v>0</v>
      </c>
      <c r="GK625" s="8">
        <v>0</v>
      </c>
      <c r="GL625" s="8">
        <f t="shared" si="403"/>
        <v>0</v>
      </c>
      <c r="GM625" s="8">
        <f t="shared" si="404"/>
        <v>0</v>
      </c>
      <c r="GN625" s="8">
        <f t="shared" si="405"/>
        <v>0</v>
      </c>
      <c r="GO625" s="8">
        <f t="shared" si="406"/>
        <v>0</v>
      </c>
      <c r="GP625" s="8">
        <f t="shared" si="407"/>
        <v>0</v>
      </c>
      <c r="GQ625" s="8"/>
      <c r="GR625" s="8">
        <v>1</v>
      </c>
      <c r="GS625" s="8">
        <v>1</v>
      </c>
      <c r="GT625" s="8">
        <v>0</v>
      </c>
      <c r="GU625" s="8" t="s">
        <v>3</v>
      </c>
      <c r="GV625" s="8">
        <f t="shared" si="408"/>
        <v>0</v>
      </c>
      <c r="GW625" s="8">
        <v>1</v>
      </c>
      <c r="GX625" s="8">
        <f t="shared" si="409"/>
        <v>0</v>
      </c>
      <c r="GY625" s="8"/>
      <c r="GZ625" s="8"/>
      <c r="HA625" s="8">
        <v>0</v>
      </c>
      <c r="HB625" s="8">
        <v>0</v>
      </c>
      <c r="HC625" s="8">
        <f t="shared" si="410"/>
        <v>0</v>
      </c>
      <c r="HD625" s="8"/>
      <c r="HE625" s="8" t="s">
        <v>49</v>
      </c>
      <c r="HF625" s="8" t="s">
        <v>45</v>
      </c>
      <c r="HG625" s="8">
        <f t="shared" si="411"/>
        <v>0</v>
      </c>
      <c r="HH625" s="8"/>
      <c r="HI625" s="8"/>
      <c r="HJ625" s="8"/>
      <c r="HK625" s="8"/>
      <c r="HL625" s="8"/>
      <c r="HM625" s="8" t="s">
        <v>3</v>
      </c>
      <c r="HN625" s="8" t="s">
        <v>3</v>
      </c>
      <c r="HO625" s="8" t="s">
        <v>3</v>
      </c>
      <c r="HP625" s="8" t="s">
        <v>3</v>
      </c>
      <c r="HQ625" s="8" t="s">
        <v>3</v>
      </c>
      <c r="HR625" s="8"/>
      <c r="HS625" s="8">
        <v>0</v>
      </c>
      <c r="HT625" s="8"/>
      <c r="HU625" s="8"/>
      <c r="HV625" s="8"/>
      <c r="HW625" s="8"/>
      <c r="HX625" s="8"/>
      <c r="HY625" s="8"/>
      <c r="HZ625" s="8"/>
      <c r="IA625" s="8"/>
      <c r="IB625" s="8"/>
      <c r="IC625" s="8"/>
      <c r="ID625" s="8"/>
      <c r="IE625" s="8"/>
      <c r="IF625" s="8"/>
      <c r="IG625" s="8"/>
      <c r="IH625" s="8"/>
      <c r="II625" s="8"/>
      <c r="IJ625" s="8"/>
      <c r="IK625" s="8">
        <v>0</v>
      </c>
      <c r="IL625" s="8"/>
      <c r="IM625" s="8"/>
      <c r="IN625" s="8"/>
      <c r="IO625" s="8"/>
      <c r="IP625" s="8"/>
      <c r="IQ625" s="8"/>
      <c r="IR625" s="8"/>
      <c r="IS625" s="8"/>
      <c r="IT625" s="8"/>
      <c r="IU625" s="8"/>
    </row>
    <row r="626" spans="1:255" x14ac:dyDescent="0.2">
      <c r="A626">
        <v>17</v>
      </c>
      <c r="B626">
        <v>0</v>
      </c>
      <c r="E626" t="s">
        <v>3</v>
      </c>
      <c r="F626" t="s">
        <v>198</v>
      </c>
      <c r="G626" t="s">
        <v>458</v>
      </c>
      <c r="H626" t="s">
        <v>231</v>
      </c>
      <c r="I626">
        <v>0</v>
      </c>
      <c r="J626">
        <v>0</v>
      </c>
      <c r="K626">
        <v>0</v>
      </c>
      <c r="L626">
        <v>0</v>
      </c>
      <c r="M626">
        <v>0</v>
      </c>
      <c r="N626">
        <f t="shared" si="371"/>
        <v>0</v>
      </c>
      <c r="O626">
        <f t="shared" si="372"/>
        <v>0</v>
      </c>
      <c r="P626">
        <f t="shared" si="373"/>
        <v>0</v>
      </c>
      <c r="Q626">
        <f t="shared" si="374"/>
        <v>0</v>
      </c>
      <c r="R626">
        <f t="shared" si="375"/>
        <v>0</v>
      </c>
      <c r="S626">
        <f t="shared" si="376"/>
        <v>0</v>
      </c>
      <c r="T626">
        <f t="shared" si="377"/>
        <v>0</v>
      </c>
      <c r="U626">
        <f t="shared" si="378"/>
        <v>0</v>
      </c>
      <c r="V626">
        <f t="shared" si="379"/>
        <v>0</v>
      </c>
      <c r="W626">
        <f t="shared" si="380"/>
        <v>0</v>
      </c>
      <c r="X626">
        <f t="shared" si="381"/>
        <v>0</v>
      </c>
      <c r="Y626">
        <f t="shared" si="382"/>
        <v>0</v>
      </c>
      <c r="AA626">
        <v>-1</v>
      </c>
      <c r="AB626">
        <f t="shared" si="383"/>
        <v>1235.32</v>
      </c>
      <c r="AC626">
        <f t="shared" si="384"/>
        <v>1235.32</v>
      </c>
      <c r="AD626">
        <f t="shared" si="385"/>
        <v>0</v>
      </c>
      <c r="AE626">
        <f t="shared" si="386"/>
        <v>0</v>
      </c>
      <c r="AF626">
        <f t="shared" si="387"/>
        <v>0</v>
      </c>
      <c r="AG626">
        <f t="shared" si="388"/>
        <v>0</v>
      </c>
      <c r="AH626">
        <f t="shared" si="389"/>
        <v>0</v>
      </c>
      <c r="AI626">
        <f t="shared" si="390"/>
        <v>0</v>
      </c>
      <c r="AJ626">
        <f t="shared" si="391"/>
        <v>0</v>
      </c>
      <c r="AK626">
        <v>1235.32</v>
      </c>
      <c r="AL626">
        <v>1235.32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  <c r="AS626">
        <v>0</v>
      </c>
      <c r="AT626">
        <v>0</v>
      </c>
      <c r="AU626">
        <v>0</v>
      </c>
      <c r="AV626">
        <v>1</v>
      </c>
      <c r="AW626">
        <v>1</v>
      </c>
      <c r="AZ626">
        <v>1</v>
      </c>
      <c r="BA626">
        <v>1</v>
      </c>
      <c r="BB626">
        <v>1</v>
      </c>
      <c r="BC626">
        <v>1</v>
      </c>
      <c r="BD626" t="s">
        <v>3</v>
      </c>
      <c r="BE626" t="s">
        <v>3</v>
      </c>
      <c r="BF626" t="s">
        <v>3</v>
      </c>
      <c r="BG626" t="s">
        <v>3</v>
      </c>
      <c r="BH626">
        <v>3</v>
      </c>
      <c r="BI626">
        <v>1</v>
      </c>
      <c r="BJ626" t="s">
        <v>3</v>
      </c>
      <c r="BM626">
        <v>1100</v>
      </c>
      <c r="BN626">
        <v>0</v>
      </c>
      <c r="BO626" t="s">
        <v>3</v>
      </c>
      <c r="BP626">
        <v>0</v>
      </c>
      <c r="BQ626">
        <v>8</v>
      </c>
      <c r="BR626">
        <v>0</v>
      </c>
      <c r="BS626">
        <v>1</v>
      </c>
      <c r="BT626">
        <v>1</v>
      </c>
      <c r="BU626">
        <v>1</v>
      </c>
      <c r="BV626">
        <v>1</v>
      </c>
      <c r="BW626">
        <v>1</v>
      </c>
      <c r="BX626">
        <v>1</v>
      </c>
      <c r="BY626" t="s">
        <v>3</v>
      </c>
      <c r="BZ626">
        <v>0</v>
      </c>
      <c r="CA626">
        <v>0</v>
      </c>
      <c r="CB626" t="s">
        <v>3</v>
      </c>
      <c r="CE626">
        <v>0</v>
      </c>
      <c r="CF626">
        <v>0</v>
      </c>
      <c r="CG626">
        <v>0</v>
      </c>
      <c r="CH626">
        <v>0</v>
      </c>
      <c r="CI626">
        <v>0</v>
      </c>
      <c r="CJ626">
        <v>0</v>
      </c>
      <c r="CK626">
        <v>0</v>
      </c>
      <c r="CL626">
        <v>0</v>
      </c>
      <c r="CM626">
        <v>0</v>
      </c>
      <c r="CN626" t="s">
        <v>3</v>
      </c>
      <c r="CO626">
        <v>0</v>
      </c>
      <c r="CP626">
        <f t="shared" si="392"/>
        <v>0</v>
      </c>
      <c r="CQ626">
        <f t="shared" si="393"/>
        <v>1235.32</v>
      </c>
      <c r="CR626">
        <f t="shared" si="394"/>
        <v>0</v>
      </c>
      <c r="CS626">
        <f t="shared" si="395"/>
        <v>0</v>
      </c>
      <c r="CT626">
        <f t="shared" si="396"/>
        <v>0</v>
      </c>
      <c r="CU626">
        <f t="shared" si="397"/>
        <v>0</v>
      </c>
      <c r="CV626">
        <f t="shared" si="398"/>
        <v>0</v>
      </c>
      <c r="CW626">
        <f t="shared" si="399"/>
        <v>0</v>
      </c>
      <c r="CX626">
        <f t="shared" si="400"/>
        <v>0</v>
      </c>
      <c r="CY626">
        <f t="shared" si="401"/>
        <v>0</v>
      </c>
      <c r="CZ626">
        <f t="shared" si="402"/>
        <v>0</v>
      </c>
      <c r="DC626" t="s">
        <v>3</v>
      </c>
      <c r="DD626" t="s">
        <v>3</v>
      </c>
      <c r="DE626" t="s">
        <v>3</v>
      </c>
      <c r="DF626" t="s">
        <v>3</v>
      </c>
      <c r="DG626" t="s">
        <v>3</v>
      </c>
      <c r="DH626" t="s">
        <v>3</v>
      </c>
      <c r="DI626" t="s">
        <v>3</v>
      </c>
      <c r="DJ626" t="s">
        <v>3</v>
      </c>
      <c r="DK626" t="s">
        <v>3</v>
      </c>
      <c r="DL626" t="s">
        <v>3</v>
      </c>
      <c r="DM626" t="s">
        <v>3</v>
      </c>
      <c r="DN626">
        <v>0</v>
      </c>
      <c r="DO626">
        <v>0</v>
      </c>
      <c r="DP626">
        <v>1</v>
      </c>
      <c r="DQ626">
        <v>1</v>
      </c>
      <c r="DU626">
        <v>1010</v>
      </c>
      <c r="DV626" t="s">
        <v>231</v>
      </c>
      <c r="DW626" t="s">
        <v>231</v>
      </c>
      <c r="DX626">
        <v>1</v>
      </c>
      <c r="DZ626" t="s">
        <v>3</v>
      </c>
      <c r="EA626" t="s">
        <v>3</v>
      </c>
      <c r="EB626" t="s">
        <v>3</v>
      </c>
      <c r="EC626" t="s">
        <v>3</v>
      </c>
      <c r="EE626">
        <v>78822660</v>
      </c>
      <c r="EF626">
        <v>8</v>
      </c>
      <c r="EG626" t="s">
        <v>225</v>
      </c>
      <c r="EH626">
        <v>0</v>
      </c>
      <c r="EI626" t="s">
        <v>3</v>
      </c>
      <c r="EJ626">
        <v>1</v>
      </c>
      <c r="EK626">
        <v>1100</v>
      </c>
      <c r="EL626" t="s">
        <v>226</v>
      </c>
      <c r="EM626" t="s">
        <v>227</v>
      </c>
      <c r="EO626" t="s">
        <v>3</v>
      </c>
      <c r="EQ626">
        <v>132096</v>
      </c>
      <c r="ER626">
        <v>1235.32</v>
      </c>
      <c r="ES626">
        <v>1235.32</v>
      </c>
      <c r="ET626">
        <v>0</v>
      </c>
      <c r="EU626">
        <v>0</v>
      </c>
      <c r="EV626">
        <v>0</v>
      </c>
      <c r="EW626">
        <v>0</v>
      </c>
      <c r="EX626">
        <v>0</v>
      </c>
      <c r="EY626">
        <v>0</v>
      </c>
      <c r="EZ626">
        <v>5</v>
      </c>
      <c r="FC626">
        <v>1</v>
      </c>
      <c r="FD626">
        <v>18</v>
      </c>
      <c r="FF626">
        <v>1411</v>
      </c>
      <c r="FQ626">
        <v>0</v>
      </c>
      <c r="FR626">
        <v>0</v>
      </c>
      <c r="FS626">
        <v>0</v>
      </c>
      <c r="FX626">
        <v>0</v>
      </c>
      <c r="FY626">
        <v>0</v>
      </c>
      <c r="GA626" t="s">
        <v>459</v>
      </c>
      <c r="GD626">
        <v>1</v>
      </c>
      <c r="GF626">
        <v>882634145</v>
      </c>
      <c r="GG626">
        <v>2</v>
      </c>
      <c r="GH626">
        <v>3</v>
      </c>
      <c r="GI626">
        <v>-2</v>
      </c>
      <c r="GJ626">
        <v>0</v>
      </c>
      <c r="GK626">
        <v>0</v>
      </c>
      <c r="GL626">
        <f t="shared" si="403"/>
        <v>0</v>
      </c>
      <c r="GM626">
        <f t="shared" si="404"/>
        <v>0</v>
      </c>
      <c r="GN626">
        <f t="shared" si="405"/>
        <v>0</v>
      </c>
      <c r="GO626">
        <f t="shared" si="406"/>
        <v>0</v>
      </c>
      <c r="GP626">
        <f t="shared" si="407"/>
        <v>0</v>
      </c>
      <c r="GR626">
        <v>1</v>
      </c>
      <c r="GS626">
        <v>1</v>
      </c>
      <c r="GT626">
        <v>0</v>
      </c>
      <c r="GU626" t="s">
        <v>3</v>
      </c>
      <c r="GV626">
        <f t="shared" si="408"/>
        <v>0</v>
      </c>
      <c r="GW626">
        <v>1</v>
      </c>
      <c r="GX626">
        <f t="shared" si="409"/>
        <v>0</v>
      </c>
      <c r="HA626">
        <v>0</v>
      </c>
      <c r="HB626">
        <v>0</v>
      </c>
      <c r="HC626">
        <f t="shared" si="410"/>
        <v>0</v>
      </c>
      <c r="HE626" t="s">
        <v>49</v>
      </c>
      <c r="HF626" t="s">
        <v>45</v>
      </c>
      <c r="HG626">
        <f t="shared" si="411"/>
        <v>0</v>
      </c>
      <c r="HM626" t="s">
        <v>3</v>
      </c>
      <c r="HN626" t="s">
        <v>3</v>
      </c>
      <c r="HO626" t="s">
        <v>3</v>
      </c>
      <c r="HP626" t="s">
        <v>3</v>
      </c>
      <c r="HQ626" t="s">
        <v>3</v>
      </c>
      <c r="HS626">
        <v>0</v>
      </c>
      <c r="IK626">
        <v>0</v>
      </c>
    </row>
    <row r="627" spans="1:255" x14ac:dyDescent="0.2">
      <c r="A627" s="8">
        <v>17</v>
      </c>
      <c r="B627" s="8">
        <v>0</v>
      </c>
      <c r="C627" s="8"/>
      <c r="D627" s="8"/>
      <c r="E627" s="8" t="s">
        <v>3</v>
      </c>
      <c r="F627" s="8" t="s">
        <v>198</v>
      </c>
      <c r="G627" s="8" t="s">
        <v>460</v>
      </c>
      <c r="H627" s="8" t="s">
        <v>231</v>
      </c>
      <c r="I627" s="8">
        <v>0</v>
      </c>
      <c r="J627" s="8">
        <v>0</v>
      </c>
      <c r="K627" s="8">
        <v>0</v>
      </c>
      <c r="L627" s="8">
        <v>0</v>
      </c>
      <c r="M627" s="8">
        <v>0</v>
      </c>
      <c r="N627" s="8">
        <f t="shared" si="371"/>
        <v>0</v>
      </c>
      <c r="O627" s="8">
        <f t="shared" si="372"/>
        <v>0</v>
      </c>
      <c r="P627" s="8">
        <f t="shared" si="373"/>
        <v>0</v>
      </c>
      <c r="Q627" s="8">
        <f t="shared" si="374"/>
        <v>0</v>
      </c>
      <c r="R627" s="8">
        <f t="shared" si="375"/>
        <v>0</v>
      </c>
      <c r="S627" s="8">
        <f t="shared" si="376"/>
        <v>0</v>
      </c>
      <c r="T627" s="8">
        <f t="shared" si="377"/>
        <v>0</v>
      </c>
      <c r="U627" s="8">
        <f t="shared" si="378"/>
        <v>0</v>
      </c>
      <c r="V627" s="8">
        <f t="shared" si="379"/>
        <v>0</v>
      </c>
      <c r="W627" s="8">
        <f t="shared" si="380"/>
        <v>0</v>
      </c>
      <c r="X627" s="8">
        <f t="shared" si="381"/>
        <v>0</v>
      </c>
      <c r="Y627" s="8">
        <f t="shared" si="382"/>
        <v>0</v>
      </c>
      <c r="Z627" s="8"/>
      <c r="AA627" s="8">
        <v>-1</v>
      </c>
      <c r="AB627" s="8">
        <f t="shared" si="383"/>
        <v>330.07</v>
      </c>
      <c r="AC627" s="8">
        <f t="shared" si="384"/>
        <v>330.07</v>
      </c>
      <c r="AD627" s="8">
        <f t="shared" si="385"/>
        <v>0</v>
      </c>
      <c r="AE627" s="8">
        <f t="shared" si="386"/>
        <v>0</v>
      </c>
      <c r="AF627" s="8">
        <f t="shared" si="387"/>
        <v>0</v>
      </c>
      <c r="AG627" s="8">
        <f t="shared" si="388"/>
        <v>0</v>
      </c>
      <c r="AH627" s="8">
        <f t="shared" si="389"/>
        <v>0</v>
      </c>
      <c r="AI627" s="8">
        <f t="shared" si="390"/>
        <v>0</v>
      </c>
      <c r="AJ627" s="8">
        <f t="shared" si="391"/>
        <v>0</v>
      </c>
      <c r="AK627" s="8">
        <v>330.07</v>
      </c>
      <c r="AL627" s="8">
        <v>330.07</v>
      </c>
      <c r="AM627" s="8">
        <v>0</v>
      </c>
      <c r="AN627" s="8">
        <v>0</v>
      </c>
      <c r="AO627" s="8">
        <v>0</v>
      </c>
      <c r="AP627" s="8">
        <v>0</v>
      </c>
      <c r="AQ627" s="8">
        <v>0</v>
      </c>
      <c r="AR627" s="8">
        <v>0</v>
      </c>
      <c r="AS627" s="8">
        <v>0</v>
      </c>
      <c r="AT627" s="8">
        <v>0</v>
      </c>
      <c r="AU627" s="8">
        <v>0</v>
      </c>
      <c r="AV627" s="8">
        <v>1</v>
      </c>
      <c r="AW627" s="8">
        <v>1</v>
      </c>
      <c r="AX627" s="8"/>
      <c r="AY627" s="8"/>
      <c r="AZ627" s="8">
        <v>1</v>
      </c>
      <c r="BA627" s="8">
        <v>1</v>
      </c>
      <c r="BB627" s="8">
        <v>1</v>
      </c>
      <c r="BC627" s="8">
        <v>1</v>
      </c>
      <c r="BD627" s="8" t="s">
        <v>3</v>
      </c>
      <c r="BE627" s="8" t="s">
        <v>3</v>
      </c>
      <c r="BF627" s="8" t="s">
        <v>3</v>
      </c>
      <c r="BG627" s="8" t="s">
        <v>3</v>
      </c>
      <c r="BH627" s="8">
        <v>3</v>
      </c>
      <c r="BI627" s="8">
        <v>1</v>
      </c>
      <c r="BJ627" s="8" t="s">
        <v>3</v>
      </c>
      <c r="BK627" s="8"/>
      <c r="BL627" s="8"/>
      <c r="BM627" s="8">
        <v>1100</v>
      </c>
      <c r="BN627" s="8">
        <v>0</v>
      </c>
      <c r="BO627" s="8" t="s">
        <v>3</v>
      </c>
      <c r="BP627" s="8">
        <v>0</v>
      </c>
      <c r="BQ627" s="8">
        <v>8</v>
      </c>
      <c r="BR627" s="8">
        <v>0</v>
      </c>
      <c r="BS627" s="8">
        <v>1</v>
      </c>
      <c r="BT627" s="8">
        <v>1</v>
      </c>
      <c r="BU627" s="8">
        <v>1</v>
      </c>
      <c r="BV627" s="8">
        <v>1</v>
      </c>
      <c r="BW627" s="8">
        <v>1</v>
      </c>
      <c r="BX627" s="8">
        <v>1</v>
      </c>
      <c r="BY627" s="8" t="s">
        <v>3</v>
      </c>
      <c r="BZ627" s="8">
        <v>0</v>
      </c>
      <c r="CA627" s="8">
        <v>0</v>
      </c>
      <c r="CB627" s="8" t="s">
        <v>3</v>
      </c>
      <c r="CC627" s="8"/>
      <c r="CD627" s="8"/>
      <c r="CE627" s="8">
        <v>0</v>
      </c>
      <c r="CF627" s="8">
        <v>0</v>
      </c>
      <c r="CG627" s="8">
        <v>0</v>
      </c>
      <c r="CH627" s="8">
        <v>0</v>
      </c>
      <c r="CI627" s="8">
        <v>0</v>
      </c>
      <c r="CJ627" s="8">
        <v>0</v>
      </c>
      <c r="CK627" s="8">
        <v>0</v>
      </c>
      <c r="CL627" s="8">
        <v>0</v>
      </c>
      <c r="CM627" s="8">
        <v>0</v>
      </c>
      <c r="CN627" s="8" t="s">
        <v>3</v>
      </c>
      <c r="CO627" s="8">
        <v>0</v>
      </c>
      <c r="CP627" s="8">
        <f t="shared" si="392"/>
        <v>0</v>
      </c>
      <c r="CQ627" s="8">
        <f t="shared" si="393"/>
        <v>330.07</v>
      </c>
      <c r="CR627" s="8">
        <f t="shared" si="394"/>
        <v>0</v>
      </c>
      <c r="CS627" s="8">
        <f t="shared" si="395"/>
        <v>0</v>
      </c>
      <c r="CT627" s="8">
        <f t="shared" si="396"/>
        <v>0</v>
      </c>
      <c r="CU627" s="8">
        <f t="shared" si="397"/>
        <v>0</v>
      </c>
      <c r="CV627" s="8">
        <f t="shared" si="398"/>
        <v>0</v>
      </c>
      <c r="CW627" s="8">
        <f t="shared" si="399"/>
        <v>0</v>
      </c>
      <c r="CX627" s="8">
        <f t="shared" si="400"/>
        <v>0</v>
      </c>
      <c r="CY627" s="8">
        <f t="shared" si="401"/>
        <v>0</v>
      </c>
      <c r="CZ627" s="8">
        <f t="shared" si="402"/>
        <v>0</v>
      </c>
      <c r="DA627" s="8"/>
      <c r="DB627" s="8"/>
      <c r="DC627" s="8" t="s">
        <v>3</v>
      </c>
      <c r="DD627" s="8" t="s">
        <v>3</v>
      </c>
      <c r="DE627" s="8" t="s">
        <v>3</v>
      </c>
      <c r="DF627" s="8" t="s">
        <v>3</v>
      </c>
      <c r="DG627" s="8" t="s">
        <v>3</v>
      </c>
      <c r="DH627" s="8" t="s">
        <v>3</v>
      </c>
      <c r="DI627" s="8" t="s">
        <v>3</v>
      </c>
      <c r="DJ627" s="8" t="s">
        <v>3</v>
      </c>
      <c r="DK627" s="8" t="s">
        <v>3</v>
      </c>
      <c r="DL627" s="8" t="s">
        <v>3</v>
      </c>
      <c r="DM627" s="8" t="s">
        <v>3</v>
      </c>
      <c r="DN627" s="8">
        <v>0</v>
      </c>
      <c r="DO627" s="8">
        <v>0</v>
      </c>
      <c r="DP627" s="8">
        <v>1</v>
      </c>
      <c r="DQ627" s="8">
        <v>1</v>
      </c>
      <c r="DR627" s="8"/>
      <c r="DS627" s="8"/>
      <c r="DT627" s="8"/>
      <c r="DU627" s="8">
        <v>1010</v>
      </c>
      <c r="DV627" s="8" t="s">
        <v>231</v>
      </c>
      <c r="DW627" s="8" t="s">
        <v>231</v>
      </c>
      <c r="DX627" s="8">
        <v>1</v>
      </c>
      <c r="DY627" s="8"/>
      <c r="DZ627" s="8" t="s">
        <v>3</v>
      </c>
      <c r="EA627" s="8" t="s">
        <v>3</v>
      </c>
      <c r="EB627" s="8" t="s">
        <v>3</v>
      </c>
      <c r="EC627" s="8" t="s">
        <v>3</v>
      </c>
      <c r="ED627" s="8"/>
      <c r="EE627" s="8">
        <v>78822660</v>
      </c>
      <c r="EF627" s="8">
        <v>8</v>
      </c>
      <c r="EG627" s="8" t="s">
        <v>225</v>
      </c>
      <c r="EH627" s="8">
        <v>0</v>
      </c>
      <c r="EI627" s="8" t="s">
        <v>3</v>
      </c>
      <c r="EJ627" s="8">
        <v>1</v>
      </c>
      <c r="EK627" s="8">
        <v>1100</v>
      </c>
      <c r="EL627" s="8" t="s">
        <v>226</v>
      </c>
      <c r="EM627" s="8" t="s">
        <v>227</v>
      </c>
      <c r="EN627" s="8"/>
      <c r="EO627" s="8" t="s">
        <v>3</v>
      </c>
      <c r="EP627" s="8"/>
      <c r="EQ627" s="8">
        <v>132096</v>
      </c>
      <c r="ER627" s="8">
        <v>330.07</v>
      </c>
      <c r="ES627" s="8">
        <v>330.07</v>
      </c>
      <c r="ET627" s="8">
        <v>0</v>
      </c>
      <c r="EU627" s="8">
        <v>0</v>
      </c>
      <c r="EV627" s="8">
        <v>0</v>
      </c>
      <c r="EW627" s="8">
        <v>0</v>
      </c>
      <c r="EX627" s="8">
        <v>0</v>
      </c>
      <c r="EY627" s="8">
        <v>0</v>
      </c>
      <c r="EZ627" s="8">
        <v>5</v>
      </c>
      <c r="FA627" s="8"/>
      <c r="FB627" s="8"/>
      <c r="FC627" s="8">
        <v>1</v>
      </c>
      <c r="FD627" s="8">
        <v>18</v>
      </c>
      <c r="FE627" s="8"/>
      <c r="FF627" s="8">
        <v>377</v>
      </c>
      <c r="FG627" s="8"/>
      <c r="FH627" s="8"/>
      <c r="FI627" s="8"/>
      <c r="FJ627" s="8"/>
      <c r="FK627" s="8"/>
      <c r="FL627" s="8"/>
      <c r="FM627" s="8"/>
      <c r="FN627" s="8"/>
      <c r="FO627" s="8"/>
      <c r="FP627" s="8"/>
      <c r="FQ627" s="8">
        <v>0</v>
      </c>
      <c r="FR627" s="8">
        <v>0</v>
      </c>
      <c r="FS627" s="8">
        <v>0</v>
      </c>
      <c r="FT627" s="8"/>
      <c r="FU627" s="8"/>
      <c r="FV627" s="8"/>
      <c r="FW627" s="8"/>
      <c r="FX627" s="8">
        <v>0</v>
      </c>
      <c r="FY627" s="8">
        <v>0</v>
      </c>
      <c r="FZ627" s="8"/>
      <c r="GA627" s="8" t="s">
        <v>461</v>
      </c>
      <c r="GB627" s="8"/>
      <c r="GC627" s="8"/>
      <c r="GD627" s="8">
        <v>1</v>
      </c>
      <c r="GE627" s="8"/>
      <c r="GF627" s="8">
        <v>-1273092295</v>
      </c>
      <c r="GG627" s="8">
        <v>2</v>
      </c>
      <c r="GH627" s="8">
        <v>3</v>
      </c>
      <c r="GI627" s="8">
        <v>-2</v>
      </c>
      <c r="GJ627" s="8">
        <v>0</v>
      </c>
      <c r="GK627" s="8">
        <v>0</v>
      </c>
      <c r="GL627" s="8">
        <f t="shared" si="403"/>
        <v>0</v>
      </c>
      <c r="GM627" s="8">
        <f t="shared" si="404"/>
        <v>0</v>
      </c>
      <c r="GN627" s="8">
        <f t="shared" si="405"/>
        <v>0</v>
      </c>
      <c r="GO627" s="8">
        <f t="shared" si="406"/>
        <v>0</v>
      </c>
      <c r="GP627" s="8">
        <f t="shared" si="407"/>
        <v>0</v>
      </c>
      <c r="GQ627" s="8"/>
      <c r="GR627" s="8">
        <v>1</v>
      </c>
      <c r="GS627" s="8">
        <v>1</v>
      </c>
      <c r="GT627" s="8">
        <v>0</v>
      </c>
      <c r="GU627" s="8" t="s">
        <v>3</v>
      </c>
      <c r="GV627" s="8">
        <f t="shared" si="408"/>
        <v>0</v>
      </c>
      <c r="GW627" s="8">
        <v>1</v>
      </c>
      <c r="GX627" s="8">
        <f t="shared" si="409"/>
        <v>0</v>
      </c>
      <c r="GY627" s="8"/>
      <c r="GZ627" s="8"/>
      <c r="HA627" s="8">
        <v>0</v>
      </c>
      <c r="HB627" s="8">
        <v>0</v>
      </c>
      <c r="HC627" s="8">
        <f t="shared" si="410"/>
        <v>0</v>
      </c>
      <c r="HD627" s="8"/>
      <c r="HE627" s="8" t="s">
        <v>49</v>
      </c>
      <c r="HF627" s="8" t="s">
        <v>45</v>
      </c>
      <c r="HG627" s="8">
        <f t="shared" si="411"/>
        <v>0</v>
      </c>
      <c r="HH627" s="8"/>
      <c r="HI627" s="8"/>
      <c r="HJ627" s="8"/>
      <c r="HK627" s="8"/>
      <c r="HL627" s="8"/>
      <c r="HM627" s="8" t="s">
        <v>3</v>
      </c>
      <c r="HN627" s="8" t="s">
        <v>3</v>
      </c>
      <c r="HO627" s="8" t="s">
        <v>3</v>
      </c>
      <c r="HP627" s="8" t="s">
        <v>3</v>
      </c>
      <c r="HQ627" s="8" t="s">
        <v>3</v>
      </c>
      <c r="HR627" s="8"/>
      <c r="HS627" s="8">
        <v>0</v>
      </c>
      <c r="HT627" s="8"/>
      <c r="HU627" s="8"/>
      <c r="HV627" s="8"/>
      <c r="HW627" s="8"/>
      <c r="HX627" s="8"/>
      <c r="HY627" s="8"/>
      <c r="HZ627" s="8"/>
      <c r="IA627" s="8"/>
      <c r="IB627" s="8"/>
      <c r="IC627" s="8"/>
      <c r="ID627" s="8"/>
      <c r="IE627" s="8"/>
      <c r="IF627" s="8"/>
      <c r="IG627" s="8"/>
      <c r="IH627" s="8"/>
      <c r="II627" s="8"/>
      <c r="IJ627" s="8"/>
      <c r="IK627" s="8">
        <v>0</v>
      </c>
      <c r="IL627" s="8"/>
      <c r="IM627" s="8"/>
      <c r="IN627" s="8"/>
      <c r="IO627" s="8"/>
      <c r="IP627" s="8"/>
      <c r="IQ627" s="8"/>
      <c r="IR627" s="8"/>
      <c r="IS627" s="8"/>
      <c r="IT627" s="8"/>
      <c r="IU627" s="8"/>
    </row>
    <row r="628" spans="1:255" x14ac:dyDescent="0.2">
      <c r="A628">
        <v>17</v>
      </c>
      <c r="B628">
        <v>0</v>
      </c>
      <c r="E628" t="s">
        <v>3</v>
      </c>
      <c r="F628" t="s">
        <v>198</v>
      </c>
      <c r="G628" t="s">
        <v>460</v>
      </c>
      <c r="H628" t="s">
        <v>231</v>
      </c>
      <c r="I628">
        <v>0</v>
      </c>
      <c r="J628">
        <v>0</v>
      </c>
      <c r="K628">
        <v>0</v>
      </c>
      <c r="L628">
        <v>0</v>
      </c>
      <c r="M628">
        <v>0</v>
      </c>
      <c r="N628">
        <f t="shared" si="371"/>
        <v>0</v>
      </c>
      <c r="O628">
        <f t="shared" si="372"/>
        <v>0</v>
      </c>
      <c r="P628">
        <f t="shared" si="373"/>
        <v>0</v>
      </c>
      <c r="Q628">
        <f t="shared" si="374"/>
        <v>0</v>
      </c>
      <c r="R628">
        <f t="shared" si="375"/>
        <v>0</v>
      </c>
      <c r="S628">
        <f t="shared" si="376"/>
        <v>0</v>
      </c>
      <c r="T628">
        <f t="shared" si="377"/>
        <v>0</v>
      </c>
      <c r="U628">
        <f t="shared" si="378"/>
        <v>0</v>
      </c>
      <c r="V628">
        <f t="shared" si="379"/>
        <v>0</v>
      </c>
      <c r="W628">
        <f t="shared" si="380"/>
        <v>0</v>
      </c>
      <c r="X628">
        <f t="shared" si="381"/>
        <v>0</v>
      </c>
      <c r="Y628">
        <f t="shared" si="382"/>
        <v>0</v>
      </c>
      <c r="AA628">
        <v>-1</v>
      </c>
      <c r="AB628">
        <f t="shared" si="383"/>
        <v>330.07</v>
      </c>
      <c r="AC628">
        <f t="shared" si="384"/>
        <v>330.07</v>
      </c>
      <c r="AD628">
        <f t="shared" si="385"/>
        <v>0</v>
      </c>
      <c r="AE628">
        <f t="shared" si="386"/>
        <v>0</v>
      </c>
      <c r="AF628">
        <f t="shared" si="387"/>
        <v>0</v>
      </c>
      <c r="AG628">
        <f t="shared" si="388"/>
        <v>0</v>
      </c>
      <c r="AH628">
        <f t="shared" si="389"/>
        <v>0</v>
      </c>
      <c r="AI628">
        <f t="shared" si="390"/>
        <v>0</v>
      </c>
      <c r="AJ628">
        <f t="shared" si="391"/>
        <v>0</v>
      </c>
      <c r="AK628">
        <v>330.07</v>
      </c>
      <c r="AL628">
        <v>330.07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  <c r="AS628">
        <v>0</v>
      </c>
      <c r="AT628">
        <v>0</v>
      </c>
      <c r="AU628">
        <v>0</v>
      </c>
      <c r="AV628">
        <v>1</v>
      </c>
      <c r="AW628">
        <v>1</v>
      </c>
      <c r="AZ628">
        <v>1</v>
      </c>
      <c r="BA628">
        <v>1</v>
      </c>
      <c r="BB628">
        <v>1</v>
      </c>
      <c r="BC628">
        <v>1</v>
      </c>
      <c r="BD628" t="s">
        <v>3</v>
      </c>
      <c r="BE628" t="s">
        <v>3</v>
      </c>
      <c r="BF628" t="s">
        <v>3</v>
      </c>
      <c r="BG628" t="s">
        <v>3</v>
      </c>
      <c r="BH628">
        <v>3</v>
      </c>
      <c r="BI628">
        <v>1</v>
      </c>
      <c r="BJ628" t="s">
        <v>3</v>
      </c>
      <c r="BM628">
        <v>1100</v>
      </c>
      <c r="BN628">
        <v>0</v>
      </c>
      <c r="BO628" t="s">
        <v>3</v>
      </c>
      <c r="BP628">
        <v>0</v>
      </c>
      <c r="BQ628">
        <v>8</v>
      </c>
      <c r="BR628">
        <v>0</v>
      </c>
      <c r="BS628">
        <v>1</v>
      </c>
      <c r="BT628">
        <v>1</v>
      </c>
      <c r="BU628">
        <v>1</v>
      </c>
      <c r="BV628">
        <v>1</v>
      </c>
      <c r="BW628">
        <v>1</v>
      </c>
      <c r="BX628">
        <v>1</v>
      </c>
      <c r="BY628" t="s">
        <v>3</v>
      </c>
      <c r="BZ628">
        <v>0</v>
      </c>
      <c r="CA628">
        <v>0</v>
      </c>
      <c r="CB628" t="s">
        <v>3</v>
      </c>
      <c r="CE628">
        <v>0</v>
      </c>
      <c r="CF628">
        <v>0</v>
      </c>
      <c r="CG628">
        <v>0</v>
      </c>
      <c r="CH628">
        <v>0</v>
      </c>
      <c r="CI628">
        <v>0</v>
      </c>
      <c r="CJ628">
        <v>0</v>
      </c>
      <c r="CK628">
        <v>0</v>
      </c>
      <c r="CL628">
        <v>0</v>
      </c>
      <c r="CM628">
        <v>0</v>
      </c>
      <c r="CN628" t="s">
        <v>3</v>
      </c>
      <c r="CO628">
        <v>0</v>
      </c>
      <c r="CP628">
        <f t="shared" si="392"/>
        <v>0</v>
      </c>
      <c r="CQ628">
        <f t="shared" si="393"/>
        <v>330.07</v>
      </c>
      <c r="CR628">
        <f t="shared" si="394"/>
        <v>0</v>
      </c>
      <c r="CS628">
        <f t="shared" si="395"/>
        <v>0</v>
      </c>
      <c r="CT628">
        <f t="shared" si="396"/>
        <v>0</v>
      </c>
      <c r="CU628">
        <f t="shared" si="397"/>
        <v>0</v>
      </c>
      <c r="CV628">
        <f t="shared" si="398"/>
        <v>0</v>
      </c>
      <c r="CW628">
        <f t="shared" si="399"/>
        <v>0</v>
      </c>
      <c r="CX628">
        <f t="shared" si="400"/>
        <v>0</v>
      </c>
      <c r="CY628">
        <f t="shared" si="401"/>
        <v>0</v>
      </c>
      <c r="CZ628">
        <f t="shared" si="402"/>
        <v>0</v>
      </c>
      <c r="DC628" t="s">
        <v>3</v>
      </c>
      <c r="DD628" t="s">
        <v>3</v>
      </c>
      <c r="DE628" t="s">
        <v>3</v>
      </c>
      <c r="DF628" t="s">
        <v>3</v>
      </c>
      <c r="DG628" t="s">
        <v>3</v>
      </c>
      <c r="DH628" t="s">
        <v>3</v>
      </c>
      <c r="DI628" t="s">
        <v>3</v>
      </c>
      <c r="DJ628" t="s">
        <v>3</v>
      </c>
      <c r="DK628" t="s">
        <v>3</v>
      </c>
      <c r="DL628" t="s">
        <v>3</v>
      </c>
      <c r="DM628" t="s">
        <v>3</v>
      </c>
      <c r="DN628">
        <v>0</v>
      </c>
      <c r="DO628">
        <v>0</v>
      </c>
      <c r="DP628">
        <v>1</v>
      </c>
      <c r="DQ628">
        <v>1</v>
      </c>
      <c r="DU628">
        <v>1010</v>
      </c>
      <c r="DV628" t="s">
        <v>231</v>
      </c>
      <c r="DW628" t="s">
        <v>231</v>
      </c>
      <c r="DX628">
        <v>1</v>
      </c>
      <c r="DZ628" t="s">
        <v>3</v>
      </c>
      <c r="EA628" t="s">
        <v>3</v>
      </c>
      <c r="EB628" t="s">
        <v>3</v>
      </c>
      <c r="EC628" t="s">
        <v>3</v>
      </c>
      <c r="EE628">
        <v>78822660</v>
      </c>
      <c r="EF628">
        <v>8</v>
      </c>
      <c r="EG628" t="s">
        <v>225</v>
      </c>
      <c r="EH628">
        <v>0</v>
      </c>
      <c r="EI628" t="s">
        <v>3</v>
      </c>
      <c r="EJ628">
        <v>1</v>
      </c>
      <c r="EK628">
        <v>1100</v>
      </c>
      <c r="EL628" t="s">
        <v>226</v>
      </c>
      <c r="EM628" t="s">
        <v>227</v>
      </c>
      <c r="EO628" t="s">
        <v>3</v>
      </c>
      <c r="EQ628">
        <v>132096</v>
      </c>
      <c r="ER628">
        <v>330.07</v>
      </c>
      <c r="ES628">
        <v>330.07</v>
      </c>
      <c r="ET628">
        <v>0</v>
      </c>
      <c r="EU628">
        <v>0</v>
      </c>
      <c r="EV628">
        <v>0</v>
      </c>
      <c r="EW628">
        <v>0</v>
      </c>
      <c r="EX628">
        <v>0</v>
      </c>
      <c r="EY628">
        <v>0</v>
      </c>
      <c r="EZ628">
        <v>5</v>
      </c>
      <c r="FC628">
        <v>1</v>
      </c>
      <c r="FD628">
        <v>18</v>
      </c>
      <c r="FF628">
        <v>377</v>
      </c>
      <c r="FQ628">
        <v>0</v>
      </c>
      <c r="FR628">
        <v>0</v>
      </c>
      <c r="FS628">
        <v>0</v>
      </c>
      <c r="FX628">
        <v>0</v>
      </c>
      <c r="FY628">
        <v>0</v>
      </c>
      <c r="GA628" t="s">
        <v>461</v>
      </c>
      <c r="GD628">
        <v>1</v>
      </c>
      <c r="GF628">
        <v>-1273092295</v>
      </c>
      <c r="GG628">
        <v>2</v>
      </c>
      <c r="GH628">
        <v>3</v>
      </c>
      <c r="GI628">
        <v>-2</v>
      </c>
      <c r="GJ628">
        <v>0</v>
      </c>
      <c r="GK628">
        <v>0</v>
      </c>
      <c r="GL628">
        <f t="shared" si="403"/>
        <v>0</v>
      </c>
      <c r="GM628">
        <f t="shared" si="404"/>
        <v>0</v>
      </c>
      <c r="GN628">
        <f t="shared" si="405"/>
        <v>0</v>
      </c>
      <c r="GO628">
        <f t="shared" si="406"/>
        <v>0</v>
      </c>
      <c r="GP628">
        <f t="shared" si="407"/>
        <v>0</v>
      </c>
      <c r="GR628">
        <v>1</v>
      </c>
      <c r="GS628">
        <v>1</v>
      </c>
      <c r="GT628">
        <v>0</v>
      </c>
      <c r="GU628" t="s">
        <v>3</v>
      </c>
      <c r="GV628">
        <f t="shared" si="408"/>
        <v>0</v>
      </c>
      <c r="GW628">
        <v>1</v>
      </c>
      <c r="GX628">
        <f t="shared" si="409"/>
        <v>0</v>
      </c>
      <c r="HA628">
        <v>0</v>
      </c>
      <c r="HB628">
        <v>0</v>
      </c>
      <c r="HC628">
        <f t="shared" si="410"/>
        <v>0</v>
      </c>
      <c r="HE628" t="s">
        <v>49</v>
      </c>
      <c r="HF628" t="s">
        <v>45</v>
      </c>
      <c r="HG628">
        <f t="shared" si="411"/>
        <v>0</v>
      </c>
      <c r="HM628" t="s">
        <v>3</v>
      </c>
      <c r="HN628" t="s">
        <v>3</v>
      </c>
      <c r="HO628" t="s">
        <v>3</v>
      </c>
      <c r="HP628" t="s">
        <v>3</v>
      </c>
      <c r="HQ628" t="s">
        <v>3</v>
      </c>
      <c r="HS628">
        <v>0</v>
      </c>
      <c r="IK628">
        <v>0</v>
      </c>
    </row>
    <row r="629" spans="1:255" x14ac:dyDescent="0.2">
      <c r="A629" s="8">
        <v>17</v>
      </c>
      <c r="B629" s="8">
        <v>0</v>
      </c>
      <c r="C629" s="8"/>
      <c r="D629" s="8"/>
      <c r="E629" s="8" t="s">
        <v>3</v>
      </c>
      <c r="F629" s="8" t="s">
        <v>198</v>
      </c>
      <c r="G629" s="8" t="s">
        <v>462</v>
      </c>
      <c r="H629" s="8" t="s">
        <v>231</v>
      </c>
      <c r="I629" s="8">
        <v>0</v>
      </c>
      <c r="J629" s="8">
        <v>0</v>
      </c>
      <c r="K629" s="8">
        <v>0</v>
      </c>
      <c r="L629" s="8">
        <v>0</v>
      </c>
      <c r="M629" s="8">
        <v>0</v>
      </c>
      <c r="N629" s="8">
        <f t="shared" si="371"/>
        <v>0</v>
      </c>
      <c r="O629" s="8">
        <f t="shared" si="372"/>
        <v>0</v>
      </c>
      <c r="P629" s="8">
        <f t="shared" si="373"/>
        <v>0</v>
      </c>
      <c r="Q629" s="8">
        <f t="shared" si="374"/>
        <v>0</v>
      </c>
      <c r="R629" s="8">
        <f t="shared" si="375"/>
        <v>0</v>
      </c>
      <c r="S629" s="8">
        <f t="shared" si="376"/>
        <v>0</v>
      </c>
      <c r="T629" s="8">
        <f t="shared" si="377"/>
        <v>0</v>
      </c>
      <c r="U629" s="8">
        <f t="shared" si="378"/>
        <v>0</v>
      </c>
      <c r="V629" s="8">
        <f t="shared" si="379"/>
        <v>0</v>
      </c>
      <c r="W629" s="8">
        <f t="shared" si="380"/>
        <v>0</v>
      </c>
      <c r="X629" s="8">
        <f t="shared" si="381"/>
        <v>0</v>
      </c>
      <c r="Y629" s="8">
        <f t="shared" si="382"/>
        <v>0</v>
      </c>
      <c r="Z629" s="8"/>
      <c r="AA629" s="8">
        <v>-1</v>
      </c>
      <c r="AB629" s="8">
        <f t="shared" si="383"/>
        <v>506.04</v>
      </c>
      <c r="AC629" s="8">
        <f t="shared" si="384"/>
        <v>506.04</v>
      </c>
      <c r="AD629" s="8">
        <f t="shared" si="385"/>
        <v>0</v>
      </c>
      <c r="AE629" s="8">
        <f t="shared" si="386"/>
        <v>0</v>
      </c>
      <c r="AF629" s="8">
        <f t="shared" si="387"/>
        <v>0</v>
      </c>
      <c r="AG629" s="8">
        <f t="shared" si="388"/>
        <v>0</v>
      </c>
      <c r="AH629" s="8">
        <f t="shared" si="389"/>
        <v>0</v>
      </c>
      <c r="AI629" s="8">
        <f t="shared" si="390"/>
        <v>0</v>
      </c>
      <c r="AJ629" s="8">
        <f t="shared" si="391"/>
        <v>0</v>
      </c>
      <c r="AK629" s="8">
        <v>506.04</v>
      </c>
      <c r="AL629" s="8">
        <v>506.04</v>
      </c>
      <c r="AM629" s="8">
        <v>0</v>
      </c>
      <c r="AN629" s="8">
        <v>0</v>
      </c>
      <c r="AO629" s="8">
        <v>0</v>
      </c>
      <c r="AP629" s="8">
        <v>0</v>
      </c>
      <c r="AQ629" s="8">
        <v>0</v>
      </c>
      <c r="AR629" s="8">
        <v>0</v>
      </c>
      <c r="AS629" s="8">
        <v>0</v>
      </c>
      <c r="AT629" s="8">
        <v>0</v>
      </c>
      <c r="AU629" s="8">
        <v>0</v>
      </c>
      <c r="AV629" s="8">
        <v>1</v>
      </c>
      <c r="AW629" s="8">
        <v>1</v>
      </c>
      <c r="AX629" s="8"/>
      <c r="AY629" s="8"/>
      <c r="AZ629" s="8">
        <v>1</v>
      </c>
      <c r="BA629" s="8">
        <v>1</v>
      </c>
      <c r="BB629" s="8">
        <v>1</v>
      </c>
      <c r="BC629" s="8">
        <v>1</v>
      </c>
      <c r="BD629" s="8" t="s">
        <v>3</v>
      </c>
      <c r="BE629" s="8" t="s">
        <v>3</v>
      </c>
      <c r="BF629" s="8" t="s">
        <v>3</v>
      </c>
      <c r="BG629" s="8" t="s">
        <v>3</v>
      </c>
      <c r="BH629" s="8">
        <v>3</v>
      </c>
      <c r="BI629" s="8">
        <v>1</v>
      </c>
      <c r="BJ629" s="8" t="s">
        <v>3</v>
      </c>
      <c r="BK629" s="8"/>
      <c r="BL629" s="8"/>
      <c r="BM629" s="8">
        <v>1100</v>
      </c>
      <c r="BN629" s="8">
        <v>0</v>
      </c>
      <c r="BO629" s="8" t="s">
        <v>3</v>
      </c>
      <c r="BP629" s="8">
        <v>0</v>
      </c>
      <c r="BQ629" s="8">
        <v>8</v>
      </c>
      <c r="BR629" s="8">
        <v>0</v>
      </c>
      <c r="BS629" s="8">
        <v>1</v>
      </c>
      <c r="BT629" s="8">
        <v>1</v>
      </c>
      <c r="BU629" s="8">
        <v>1</v>
      </c>
      <c r="BV629" s="8">
        <v>1</v>
      </c>
      <c r="BW629" s="8">
        <v>1</v>
      </c>
      <c r="BX629" s="8">
        <v>1</v>
      </c>
      <c r="BY629" s="8" t="s">
        <v>3</v>
      </c>
      <c r="BZ629" s="8">
        <v>0</v>
      </c>
      <c r="CA629" s="8">
        <v>0</v>
      </c>
      <c r="CB629" s="8" t="s">
        <v>3</v>
      </c>
      <c r="CC629" s="8"/>
      <c r="CD629" s="8"/>
      <c r="CE629" s="8">
        <v>0</v>
      </c>
      <c r="CF629" s="8">
        <v>0</v>
      </c>
      <c r="CG629" s="8">
        <v>0</v>
      </c>
      <c r="CH629" s="8">
        <v>0</v>
      </c>
      <c r="CI629" s="8">
        <v>0</v>
      </c>
      <c r="CJ629" s="8">
        <v>0</v>
      </c>
      <c r="CK629" s="8">
        <v>0</v>
      </c>
      <c r="CL629" s="8">
        <v>0</v>
      </c>
      <c r="CM629" s="8">
        <v>0</v>
      </c>
      <c r="CN629" s="8" t="s">
        <v>3</v>
      </c>
      <c r="CO629" s="8">
        <v>0</v>
      </c>
      <c r="CP629" s="8">
        <f t="shared" si="392"/>
        <v>0</v>
      </c>
      <c r="CQ629" s="8">
        <f t="shared" si="393"/>
        <v>506.04</v>
      </c>
      <c r="CR629" s="8">
        <f t="shared" si="394"/>
        <v>0</v>
      </c>
      <c r="CS629" s="8">
        <f t="shared" si="395"/>
        <v>0</v>
      </c>
      <c r="CT629" s="8">
        <f t="shared" si="396"/>
        <v>0</v>
      </c>
      <c r="CU629" s="8">
        <f t="shared" si="397"/>
        <v>0</v>
      </c>
      <c r="CV629" s="8">
        <f t="shared" si="398"/>
        <v>0</v>
      </c>
      <c r="CW629" s="8">
        <f t="shared" si="399"/>
        <v>0</v>
      </c>
      <c r="CX629" s="8">
        <f t="shared" si="400"/>
        <v>0</v>
      </c>
      <c r="CY629" s="8">
        <f t="shared" si="401"/>
        <v>0</v>
      </c>
      <c r="CZ629" s="8">
        <f t="shared" si="402"/>
        <v>0</v>
      </c>
      <c r="DA629" s="8"/>
      <c r="DB629" s="8"/>
      <c r="DC629" s="8" t="s">
        <v>3</v>
      </c>
      <c r="DD629" s="8" t="s">
        <v>3</v>
      </c>
      <c r="DE629" s="8" t="s">
        <v>3</v>
      </c>
      <c r="DF629" s="8" t="s">
        <v>3</v>
      </c>
      <c r="DG629" s="8" t="s">
        <v>3</v>
      </c>
      <c r="DH629" s="8" t="s">
        <v>3</v>
      </c>
      <c r="DI629" s="8" t="s">
        <v>3</v>
      </c>
      <c r="DJ629" s="8" t="s">
        <v>3</v>
      </c>
      <c r="DK629" s="8" t="s">
        <v>3</v>
      </c>
      <c r="DL629" s="8" t="s">
        <v>3</v>
      </c>
      <c r="DM629" s="8" t="s">
        <v>3</v>
      </c>
      <c r="DN629" s="8">
        <v>0</v>
      </c>
      <c r="DO629" s="8">
        <v>0</v>
      </c>
      <c r="DP629" s="8">
        <v>1</v>
      </c>
      <c r="DQ629" s="8">
        <v>1</v>
      </c>
      <c r="DR629" s="8"/>
      <c r="DS629" s="8"/>
      <c r="DT629" s="8"/>
      <c r="DU629" s="8">
        <v>1010</v>
      </c>
      <c r="DV629" s="8" t="s">
        <v>231</v>
      </c>
      <c r="DW629" s="8" t="s">
        <v>231</v>
      </c>
      <c r="DX629" s="8">
        <v>1</v>
      </c>
      <c r="DY629" s="8"/>
      <c r="DZ629" s="8" t="s">
        <v>3</v>
      </c>
      <c r="EA629" s="8" t="s">
        <v>3</v>
      </c>
      <c r="EB629" s="8" t="s">
        <v>3</v>
      </c>
      <c r="EC629" s="8" t="s">
        <v>3</v>
      </c>
      <c r="ED629" s="8"/>
      <c r="EE629" s="8">
        <v>78822660</v>
      </c>
      <c r="EF629" s="8">
        <v>8</v>
      </c>
      <c r="EG629" s="8" t="s">
        <v>225</v>
      </c>
      <c r="EH629" s="8">
        <v>0</v>
      </c>
      <c r="EI629" s="8" t="s">
        <v>3</v>
      </c>
      <c r="EJ629" s="8">
        <v>1</v>
      </c>
      <c r="EK629" s="8">
        <v>1100</v>
      </c>
      <c r="EL629" s="8" t="s">
        <v>226</v>
      </c>
      <c r="EM629" s="8" t="s">
        <v>227</v>
      </c>
      <c r="EN629" s="8"/>
      <c r="EO629" s="8" t="s">
        <v>3</v>
      </c>
      <c r="EP629" s="8"/>
      <c r="EQ629" s="8">
        <v>132096</v>
      </c>
      <c r="ER629" s="8">
        <v>506.04</v>
      </c>
      <c r="ES629" s="8">
        <v>506.04</v>
      </c>
      <c r="ET629" s="8">
        <v>0</v>
      </c>
      <c r="EU629" s="8">
        <v>0</v>
      </c>
      <c r="EV629" s="8">
        <v>0</v>
      </c>
      <c r="EW629" s="8">
        <v>0</v>
      </c>
      <c r="EX629" s="8">
        <v>0</v>
      </c>
      <c r="EY629" s="8">
        <v>0</v>
      </c>
      <c r="EZ629" s="8">
        <v>5</v>
      </c>
      <c r="FA629" s="8"/>
      <c r="FB629" s="8"/>
      <c r="FC629" s="8">
        <v>1</v>
      </c>
      <c r="FD629" s="8">
        <v>18</v>
      </c>
      <c r="FE629" s="8"/>
      <c r="FF629" s="8">
        <v>578</v>
      </c>
      <c r="FG629" s="8"/>
      <c r="FH629" s="8"/>
      <c r="FI629" s="8"/>
      <c r="FJ629" s="8"/>
      <c r="FK629" s="8"/>
      <c r="FL629" s="8"/>
      <c r="FM629" s="8"/>
      <c r="FN629" s="8"/>
      <c r="FO629" s="8"/>
      <c r="FP629" s="8"/>
      <c r="FQ629" s="8">
        <v>0</v>
      </c>
      <c r="FR629" s="8">
        <v>0</v>
      </c>
      <c r="FS629" s="8">
        <v>0</v>
      </c>
      <c r="FT629" s="8"/>
      <c r="FU629" s="8"/>
      <c r="FV629" s="8"/>
      <c r="FW629" s="8"/>
      <c r="FX629" s="8">
        <v>0</v>
      </c>
      <c r="FY629" s="8">
        <v>0</v>
      </c>
      <c r="FZ629" s="8"/>
      <c r="GA629" s="8" t="s">
        <v>463</v>
      </c>
      <c r="GB629" s="8"/>
      <c r="GC629" s="8"/>
      <c r="GD629" s="8">
        <v>1</v>
      </c>
      <c r="GE629" s="8"/>
      <c r="GF629" s="8">
        <v>-824551183</v>
      </c>
      <c r="GG629" s="8">
        <v>2</v>
      </c>
      <c r="GH629" s="8">
        <v>3</v>
      </c>
      <c r="GI629" s="8">
        <v>-2</v>
      </c>
      <c r="GJ629" s="8">
        <v>0</v>
      </c>
      <c r="GK629" s="8">
        <v>0</v>
      </c>
      <c r="GL629" s="8">
        <f t="shared" si="403"/>
        <v>0</v>
      </c>
      <c r="GM629" s="8">
        <f t="shared" si="404"/>
        <v>0</v>
      </c>
      <c r="GN629" s="8">
        <f t="shared" si="405"/>
        <v>0</v>
      </c>
      <c r="GO629" s="8">
        <f t="shared" si="406"/>
        <v>0</v>
      </c>
      <c r="GP629" s="8">
        <f t="shared" si="407"/>
        <v>0</v>
      </c>
      <c r="GQ629" s="8"/>
      <c r="GR629" s="8">
        <v>1</v>
      </c>
      <c r="GS629" s="8">
        <v>1</v>
      </c>
      <c r="GT629" s="8">
        <v>0</v>
      </c>
      <c r="GU629" s="8" t="s">
        <v>3</v>
      </c>
      <c r="GV629" s="8">
        <f t="shared" si="408"/>
        <v>0</v>
      </c>
      <c r="GW629" s="8">
        <v>1</v>
      </c>
      <c r="GX629" s="8">
        <f t="shared" si="409"/>
        <v>0</v>
      </c>
      <c r="GY629" s="8"/>
      <c r="GZ629" s="8"/>
      <c r="HA629" s="8">
        <v>0</v>
      </c>
      <c r="HB629" s="8">
        <v>0</v>
      </c>
      <c r="HC629" s="8">
        <f t="shared" si="410"/>
        <v>0</v>
      </c>
      <c r="HD629" s="8"/>
      <c r="HE629" s="8" t="s">
        <v>49</v>
      </c>
      <c r="HF629" s="8" t="s">
        <v>45</v>
      </c>
      <c r="HG629" s="8">
        <f t="shared" si="411"/>
        <v>0</v>
      </c>
      <c r="HH629" s="8"/>
      <c r="HI629" s="8"/>
      <c r="HJ629" s="8"/>
      <c r="HK629" s="8"/>
      <c r="HL629" s="8"/>
      <c r="HM629" s="8" t="s">
        <v>3</v>
      </c>
      <c r="HN629" s="8" t="s">
        <v>3</v>
      </c>
      <c r="HO629" s="8" t="s">
        <v>3</v>
      </c>
      <c r="HP629" s="8" t="s">
        <v>3</v>
      </c>
      <c r="HQ629" s="8" t="s">
        <v>3</v>
      </c>
      <c r="HR629" s="8"/>
      <c r="HS629" s="8">
        <v>0</v>
      </c>
      <c r="HT629" s="8"/>
      <c r="HU629" s="8"/>
      <c r="HV629" s="8"/>
      <c r="HW629" s="8"/>
      <c r="HX629" s="8"/>
      <c r="HY629" s="8"/>
      <c r="HZ629" s="8"/>
      <c r="IA629" s="8"/>
      <c r="IB629" s="8"/>
      <c r="IC629" s="8"/>
      <c r="ID629" s="8"/>
      <c r="IE629" s="8"/>
      <c r="IF629" s="8"/>
      <c r="IG629" s="8"/>
      <c r="IH629" s="8"/>
      <c r="II629" s="8"/>
      <c r="IJ629" s="8"/>
      <c r="IK629" s="8">
        <v>0</v>
      </c>
      <c r="IL629" s="8"/>
      <c r="IM629" s="8"/>
      <c r="IN629" s="8"/>
      <c r="IO629" s="8"/>
      <c r="IP629" s="8"/>
      <c r="IQ629" s="8"/>
      <c r="IR629" s="8"/>
      <c r="IS629" s="8"/>
      <c r="IT629" s="8"/>
      <c r="IU629" s="8"/>
    </row>
    <row r="630" spans="1:255" x14ac:dyDescent="0.2">
      <c r="A630">
        <v>17</v>
      </c>
      <c r="B630">
        <v>0</v>
      </c>
      <c r="E630" t="s">
        <v>3</v>
      </c>
      <c r="F630" t="s">
        <v>198</v>
      </c>
      <c r="G630" t="s">
        <v>462</v>
      </c>
      <c r="H630" t="s">
        <v>231</v>
      </c>
      <c r="I630">
        <v>0</v>
      </c>
      <c r="J630">
        <v>0</v>
      </c>
      <c r="K630">
        <v>0</v>
      </c>
      <c r="L630">
        <v>0</v>
      </c>
      <c r="M630">
        <v>0</v>
      </c>
      <c r="N630">
        <f t="shared" si="371"/>
        <v>0</v>
      </c>
      <c r="O630">
        <f t="shared" si="372"/>
        <v>0</v>
      </c>
      <c r="P630">
        <f t="shared" si="373"/>
        <v>0</v>
      </c>
      <c r="Q630">
        <f t="shared" si="374"/>
        <v>0</v>
      </c>
      <c r="R630">
        <f t="shared" si="375"/>
        <v>0</v>
      </c>
      <c r="S630">
        <f t="shared" si="376"/>
        <v>0</v>
      </c>
      <c r="T630">
        <f t="shared" si="377"/>
        <v>0</v>
      </c>
      <c r="U630">
        <f t="shared" si="378"/>
        <v>0</v>
      </c>
      <c r="V630">
        <f t="shared" si="379"/>
        <v>0</v>
      </c>
      <c r="W630">
        <f t="shared" si="380"/>
        <v>0</v>
      </c>
      <c r="X630">
        <f t="shared" si="381"/>
        <v>0</v>
      </c>
      <c r="Y630">
        <f t="shared" si="382"/>
        <v>0</v>
      </c>
      <c r="AA630">
        <v>-1</v>
      </c>
      <c r="AB630">
        <f t="shared" si="383"/>
        <v>506.04</v>
      </c>
      <c r="AC630">
        <f t="shared" si="384"/>
        <v>506.04</v>
      </c>
      <c r="AD630">
        <f t="shared" si="385"/>
        <v>0</v>
      </c>
      <c r="AE630">
        <f t="shared" si="386"/>
        <v>0</v>
      </c>
      <c r="AF630">
        <f t="shared" si="387"/>
        <v>0</v>
      </c>
      <c r="AG630">
        <f t="shared" si="388"/>
        <v>0</v>
      </c>
      <c r="AH630">
        <f t="shared" si="389"/>
        <v>0</v>
      </c>
      <c r="AI630">
        <f t="shared" si="390"/>
        <v>0</v>
      </c>
      <c r="AJ630">
        <f t="shared" si="391"/>
        <v>0</v>
      </c>
      <c r="AK630">
        <v>506.04</v>
      </c>
      <c r="AL630">
        <v>506.04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  <c r="AS630">
        <v>0</v>
      </c>
      <c r="AT630">
        <v>0</v>
      </c>
      <c r="AU630">
        <v>0</v>
      </c>
      <c r="AV630">
        <v>1</v>
      </c>
      <c r="AW630">
        <v>1</v>
      </c>
      <c r="AZ630">
        <v>1</v>
      </c>
      <c r="BA630">
        <v>1</v>
      </c>
      <c r="BB630">
        <v>1</v>
      </c>
      <c r="BC630">
        <v>1</v>
      </c>
      <c r="BD630" t="s">
        <v>3</v>
      </c>
      <c r="BE630" t="s">
        <v>3</v>
      </c>
      <c r="BF630" t="s">
        <v>3</v>
      </c>
      <c r="BG630" t="s">
        <v>3</v>
      </c>
      <c r="BH630">
        <v>3</v>
      </c>
      <c r="BI630">
        <v>1</v>
      </c>
      <c r="BJ630" t="s">
        <v>3</v>
      </c>
      <c r="BM630">
        <v>1100</v>
      </c>
      <c r="BN630">
        <v>0</v>
      </c>
      <c r="BO630" t="s">
        <v>3</v>
      </c>
      <c r="BP630">
        <v>0</v>
      </c>
      <c r="BQ630">
        <v>8</v>
      </c>
      <c r="BR630">
        <v>0</v>
      </c>
      <c r="BS630">
        <v>1</v>
      </c>
      <c r="BT630">
        <v>1</v>
      </c>
      <c r="BU630">
        <v>1</v>
      </c>
      <c r="BV630">
        <v>1</v>
      </c>
      <c r="BW630">
        <v>1</v>
      </c>
      <c r="BX630">
        <v>1</v>
      </c>
      <c r="BY630" t="s">
        <v>3</v>
      </c>
      <c r="BZ630">
        <v>0</v>
      </c>
      <c r="CA630">
        <v>0</v>
      </c>
      <c r="CB630" t="s">
        <v>3</v>
      </c>
      <c r="CE630">
        <v>0</v>
      </c>
      <c r="CF630">
        <v>0</v>
      </c>
      <c r="CG630">
        <v>0</v>
      </c>
      <c r="CH630">
        <v>0</v>
      </c>
      <c r="CI630">
        <v>0</v>
      </c>
      <c r="CJ630">
        <v>0</v>
      </c>
      <c r="CK630">
        <v>0</v>
      </c>
      <c r="CL630">
        <v>0</v>
      </c>
      <c r="CM630">
        <v>0</v>
      </c>
      <c r="CN630" t="s">
        <v>3</v>
      </c>
      <c r="CO630">
        <v>0</v>
      </c>
      <c r="CP630">
        <f t="shared" si="392"/>
        <v>0</v>
      </c>
      <c r="CQ630">
        <f t="shared" si="393"/>
        <v>506.04</v>
      </c>
      <c r="CR630">
        <f t="shared" si="394"/>
        <v>0</v>
      </c>
      <c r="CS630">
        <f t="shared" si="395"/>
        <v>0</v>
      </c>
      <c r="CT630">
        <f t="shared" si="396"/>
        <v>0</v>
      </c>
      <c r="CU630">
        <f t="shared" si="397"/>
        <v>0</v>
      </c>
      <c r="CV630">
        <f t="shared" si="398"/>
        <v>0</v>
      </c>
      <c r="CW630">
        <f t="shared" si="399"/>
        <v>0</v>
      </c>
      <c r="CX630">
        <f t="shared" si="400"/>
        <v>0</v>
      </c>
      <c r="CY630">
        <f t="shared" si="401"/>
        <v>0</v>
      </c>
      <c r="CZ630">
        <f t="shared" si="402"/>
        <v>0</v>
      </c>
      <c r="DC630" t="s">
        <v>3</v>
      </c>
      <c r="DD630" t="s">
        <v>3</v>
      </c>
      <c r="DE630" t="s">
        <v>3</v>
      </c>
      <c r="DF630" t="s">
        <v>3</v>
      </c>
      <c r="DG630" t="s">
        <v>3</v>
      </c>
      <c r="DH630" t="s">
        <v>3</v>
      </c>
      <c r="DI630" t="s">
        <v>3</v>
      </c>
      <c r="DJ630" t="s">
        <v>3</v>
      </c>
      <c r="DK630" t="s">
        <v>3</v>
      </c>
      <c r="DL630" t="s">
        <v>3</v>
      </c>
      <c r="DM630" t="s">
        <v>3</v>
      </c>
      <c r="DN630">
        <v>0</v>
      </c>
      <c r="DO630">
        <v>0</v>
      </c>
      <c r="DP630">
        <v>1</v>
      </c>
      <c r="DQ630">
        <v>1</v>
      </c>
      <c r="DU630">
        <v>1010</v>
      </c>
      <c r="DV630" t="s">
        <v>231</v>
      </c>
      <c r="DW630" t="s">
        <v>231</v>
      </c>
      <c r="DX630">
        <v>1</v>
      </c>
      <c r="DZ630" t="s">
        <v>3</v>
      </c>
      <c r="EA630" t="s">
        <v>3</v>
      </c>
      <c r="EB630" t="s">
        <v>3</v>
      </c>
      <c r="EC630" t="s">
        <v>3</v>
      </c>
      <c r="EE630">
        <v>78822660</v>
      </c>
      <c r="EF630">
        <v>8</v>
      </c>
      <c r="EG630" t="s">
        <v>225</v>
      </c>
      <c r="EH630">
        <v>0</v>
      </c>
      <c r="EI630" t="s">
        <v>3</v>
      </c>
      <c r="EJ630">
        <v>1</v>
      </c>
      <c r="EK630">
        <v>1100</v>
      </c>
      <c r="EL630" t="s">
        <v>226</v>
      </c>
      <c r="EM630" t="s">
        <v>227</v>
      </c>
      <c r="EO630" t="s">
        <v>3</v>
      </c>
      <c r="EQ630">
        <v>132096</v>
      </c>
      <c r="ER630">
        <v>506.04</v>
      </c>
      <c r="ES630">
        <v>506.04</v>
      </c>
      <c r="ET630">
        <v>0</v>
      </c>
      <c r="EU630">
        <v>0</v>
      </c>
      <c r="EV630">
        <v>0</v>
      </c>
      <c r="EW630">
        <v>0</v>
      </c>
      <c r="EX630">
        <v>0</v>
      </c>
      <c r="EY630">
        <v>0</v>
      </c>
      <c r="EZ630">
        <v>5</v>
      </c>
      <c r="FC630">
        <v>1</v>
      </c>
      <c r="FD630">
        <v>18</v>
      </c>
      <c r="FF630">
        <v>578</v>
      </c>
      <c r="FQ630">
        <v>0</v>
      </c>
      <c r="FR630">
        <v>0</v>
      </c>
      <c r="FS630">
        <v>0</v>
      </c>
      <c r="FX630">
        <v>0</v>
      </c>
      <c r="FY630">
        <v>0</v>
      </c>
      <c r="GA630" t="s">
        <v>463</v>
      </c>
      <c r="GD630">
        <v>1</v>
      </c>
      <c r="GF630">
        <v>-824551183</v>
      </c>
      <c r="GG630">
        <v>2</v>
      </c>
      <c r="GH630">
        <v>3</v>
      </c>
      <c r="GI630">
        <v>-2</v>
      </c>
      <c r="GJ630">
        <v>0</v>
      </c>
      <c r="GK630">
        <v>0</v>
      </c>
      <c r="GL630">
        <f t="shared" si="403"/>
        <v>0</v>
      </c>
      <c r="GM630">
        <f t="shared" si="404"/>
        <v>0</v>
      </c>
      <c r="GN630">
        <f t="shared" si="405"/>
        <v>0</v>
      </c>
      <c r="GO630">
        <f t="shared" si="406"/>
        <v>0</v>
      </c>
      <c r="GP630">
        <f t="shared" si="407"/>
        <v>0</v>
      </c>
      <c r="GR630">
        <v>1</v>
      </c>
      <c r="GS630">
        <v>1</v>
      </c>
      <c r="GT630">
        <v>0</v>
      </c>
      <c r="GU630" t="s">
        <v>3</v>
      </c>
      <c r="GV630">
        <f t="shared" si="408"/>
        <v>0</v>
      </c>
      <c r="GW630">
        <v>1</v>
      </c>
      <c r="GX630">
        <f t="shared" si="409"/>
        <v>0</v>
      </c>
      <c r="HA630">
        <v>0</v>
      </c>
      <c r="HB630">
        <v>0</v>
      </c>
      <c r="HC630">
        <f t="shared" si="410"/>
        <v>0</v>
      </c>
      <c r="HE630" t="s">
        <v>49</v>
      </c>
      <c r="HF630" t="s">
        <v>45</v>
      </c>
      <c r="HG630">
        <f t="shared" si="411"/>
        <v>0</v>
      </c>
      <c r="HM630" t="s">
        <v>3</v>
      </c>
      <c r="HN630" t="s">
        <v>3</v>
      </c>
      <c r="HO630" t="s">
        <v>3</v>
      </c>
      <c r="HP630" t="s">
        <v>3</v>
      </c>
      <c r="HQ630" t="s">
        <v>3</v>
      </c>
      <c r="HS630">
        <v>0</v>
      </c>
      <c r="IK630">
        <v>0</v>
      </c>
    </row>
    <row r="631" spans="1:255" x14ac:dyDescent="0.2">
      <c r="A631" s="8">
        <v>17</v>
      </c>
      <c r="B631" s="8">
        <v>0</v>
      </c>
      <c r="C631" s="8"/>
      <c r="D631" s="8"/>
      <c r="E631" s="8" t="s">
        <v>3</v>
      </c>
      <c r="F631" s="8" t="s">
        <v>198</v>
      </c>
      <c r="G631" s="8" t="s">
        <v>464</v>
      </c>
      <c r="H631" s="8" t="s">
        <v>231</v>
      </c>
      <c r="I631" s="8">
        <v>0</v>
      </c>
      <c r="J631" s="8">
        <v>0</v>
      </c>
      <c r="K631" s="8">
        <v>0</v>
      </c>
      <c r="L631" s="8">
        <v>0</v>
      </c>
      <c r="M631" s="8">
        <v>0</v>
      </c>
      <c r="N631" s="8">
        <f t="shared" si="371"/>
        <v>0</v>
      </c>
      <c r="O631" s="8">
        <f t="shared" si="372"/>
        <v>0</v>
      </c>
      <c r="P631" s="8">
        <f t="shared" si="373"/>
        <v>0</v>
      </c>
      <c r="Q631" s="8">
        <f t="shared" si="374"/>
        <v>0</v>
      </c>
      <c r="R631" s="8">
        <f t="shared" si="375"/>
        <v>0</v>
      </c>
      <c r="S631" s="8">
        <f t="shared" si="376"/>
        <v>0</v>
      </c>
      <c r="T631" s="8">
        <f t="shared" si="377"/>
        <v>0</v>
      </c>
      <c r="U631" s="8">
        <f t="shared" si="378"/>
        <v>0</v>
      </c>
      <c r="V631" s="8">
        <f t="shared" si="379"/>
        <v>0</v>
      </c>
      <c r="W631" s="8">
        <f t="shared" si="380"/>
        <v>0</v>
      </c>
      <c r="X631" s="8">
        <f t="shared" si="381"/>
        <v>0</v>
      </c>
      <c r="Y631" s="8">
        <f t="shared" si="382"/>
        <v>0</v>
      </c>
      <c r="Z631" s="8"/>
      <c r="AA631" s="8">
        <v>-1</v>
      </c>
      <c r="AB631" s="8">
        <f t="shared" si="383"/>
        <v>570.82000000000005</v>
      </c>
      <c r="AC631" s="8">
        <f t="shared" si="384"/>
        <v>570.82000000000005</v>
      </c>
      <c r="AD631" s="8">
        <f t="shared" si="385"/>
        <v>0</v>
      </c>
      <c r="AE631" s="8">
        <f t="shared" si="386"/>
        <v>0</v>
      </c>
      <c r="AF631" s="8">
        <f t="shared" si="387"/>
        <v>0</v>
      </c>
      <c r="AG631" s="8">
        <f t="shared" si="388"/>
        <v>0</v>
      </c>
      <c r="AH631" s="8">
        <f t="shared" si="389"/>
        <v>0</v>
      </c>
      <c r="AI631" s="8">
        <f t="shared" si="390"/>
        <v>0</v>
      </c>
      <c r="AJ631" s="8">
        <f t="shared" si="391"/>
        <v>0</v>
      </c>
      <c r="AK631" s="8">
        <v>570.82000000000005</v>
      </c>
      <c r="AL631" s="8">
        <v>570.82000000000005</v>
      </c>
      <c r="AM631" s="8">
        <v>0</v>
      </c>
      <c r="AN631" s="8">
        <v>0</v>
      </c>
      <c r="AO631" s="8">
        <v>0</v>
      </c>
      <c r="AP631" s="8">
        <v>0</v>
      </c>
      <c r="AQ631" s="8">
        <v>0</v>
      </c>
      <c r="AR631" s="8">
        <v>0</v>
      </c>
      <c r="AS631" s="8">
        <v>0</v>
      </c>
      <c r="AT631" s="8">
        <v>0</v>
      </c>
      <c r="AU631" s="8">
        <v>0</v>
      </c>
      <c r="AV631" s="8">
        <v>1</v>
      </c>
      <c r="AW631" s="8">
        <v>1</v>
      </c>
      <c r="AX631" s="8"/>
      <c r="AY631" s="8"/>
      <c r="AZ631" s="8">
        <v>1</v>
      </c>
      <c r="BA631" s="8">
        <v>1</v>
      </c>
      <c r="BB631" s="8">
        <v>1</v>
      </c>
      <c r="BC631" s="8">
        <v>1</v>
      </c>
      <c r="BD631" s="8" t="s">
        <v>3</v>
      </c>
      <c r="BE631" s="8" t="s">
        <v>3</v>
      </c>
      <c r="BF631" s="8" t="s">
        <v>3</v>
      </c>
      <c r="BG631" s="8" t="s">
        <v>3</v>
      </c>
      <c r="BH631" s="8">
        <v>3</v>
      </c>
      <c r="BI631" s="8">
        <v>1</v>
      </c>
      <c r="BJ631" s="8" t="s">
        <v>3</v>
      </c>
      <c r="BK631" s="8"/>
      <c r="BL631" s="8"/>
      <c r="BM631" s="8">
        <v>1100</v>
      </c>
      <c r="BN631" s="8">
        <v>0</v>
      </c>
      <c r="BO631" s="8" t="s">
        <v>3</v>
      </c>
      <c r="BP631" s="8">
        <v>0</v>
      </c>
      <c r="BQ631" s="8">
        <v>8</v>
      </c>
      <c r="BR631" s="8">
        <v>0</v>
      </c>
      <c r="BS631" s="8">
        <v>1</v>
      </c>
      <c r="BT631" s="8">
        <v>1</v>
      </c>
      <c r="BU631" s="8">
        <v>1</v>
      </c>
      <c r="BV631" s="8">
        <v>1</v>
      </c>
      <c r="BW631" s="8">
        <v>1</v>
      </c>
      <c r="BX631" s="8">
        <v>1</v>
      </c>
      <c r="BY631" s="8" t="s">
        <v>3</v>
      </c>
      <c r="BZ631" s="8">
        <v>0</v>
      </c>
      <c r="CA631" s="8">
        <v>0</v>
      </c>
      <c r="CB631" s="8" t="s">
        <v>3</v>
      </c>
      <c r="CC631" s="8"/>
      <c r="CD631" s="8"/>
      <c r="CE631" s="8">
        <v>0</v>
      </c>
      <c r="CF631" s="8">
        <v>0</v>
      </c>
      <c r="CG631" s="8">
        <v>0</v>
      </c>
      <c r="CH631" s="8">
        <v>0</v>
      </c>
      <c r="CI631" s="8">
        <v>0</v>
      </c>
      <c r="CJ631" s="8">
        <v>0</v>
      </c>
      <c r="CK631" s="8">
        <v>0</v>
      </c>
      <c r="CL631" s="8">
        <v>0</v>
      </c>
      <c r="CM631" s="8">
        <v>0</v>
      </c>
      <c r="CN631" s="8" t="s">
        <v>3</v>
      </c>
      <c r="CO631" s="8">
        <v>0</v>
      </c>
      <c r="CP631" s="8">
        <f t="shared" si="392"/>
        <v>0</v>
      </c>
      <c r="CQ631" s="8">
        <f t="shared" si="393"/>
        <v>570.82000000000005</v>
      </c>
      <c r="CR631" s="8">
        <f t="shared" si="394"/>
        <v>0</v>
      </c>
      <c r="CS631" s="8">
        <f t="shared" si="395"/>
        <v>0</v>
      </c>
      <c r="CT631" s="8">
        <f t="shared" si="396"/>
        <v>0</v>
      </c>
      <c r="CU631" s="8">
        <f t="shared" si="397"/>
        <v>0</v>
      </c>
      <c r="CV631" s="8">
        <f t="shared" si="398"/>
        <v>0</v>
      </c>
      <c r="CW631" s="8">
        <f t="shared" si="399"/>
        <v>0</v>
      </c>
      <c r="CX631" s="8">
        <f t="shared" si="400"/>
        <v>0</v>
      </c>
      <c r="CY631" s="8">
        <f t="shared" si="401"/>
        <v>0</v>
      </c>
      <c r="CZ631" s="8">
        <f t="shared" si="402"/>
        <v>0</v>
      </c>
      <c r="DA631" s="8"/>
      <c r="DB631" s="8"/>
      <c r="DC631" s="8" t="s">
        <v>3</v>
      </c>
      <c r="DD631" s="8" t="s">
        <v>3</v>
      </c>
      <c r="DE631" s="8" t="s">
        <v>3</v>
      </c>
      <c r="DF631" s="8" t="s">
        <v>3</v>
      </c>
      <c r="DG631" s="8" t="s">
        <v>3</v>
      </c>
      <c r="DH631" s="8" t="s">
        <v>3</v>
      </c>
      <c r="DI631" s="8" t="s">
        <v>3</v>
      </c>
      <c r="DJ631" s="8" t="s">
        <v>3</v>
      </c>
      <c r="DK631" s="8" t="s">
        <v>3</v>
      </c>
      <c r="DL631" s="8" t="s">
        <v>3</v>
      </c>
      <c r="DM631" s="8" t="s">
        <v>3</v>
      </c>
      <c r="DN631" s="8">
        <v>0</v>
      </c>
      <c r="DO631" s="8">
        <v>0</v>
      </c>
      <c r="DP631" s="8">
        <v>1</v>
      </c>
      <c r="DQ631" s="8">
        <v>1</v>
      </c>
      <c r="DR631" s="8"/>
      <c r="DS631" s="8"/>
      <c r="DT631" s="8"/>
      <c r="DU631" s="8">
        <v>1010</v>
      </c>
      <c r="DV631" s="8" t="s">
        <v>231</v>
      </c>
      <c r="DW631" s="8" t="s">
        <v>231</v>
      </c>
      <c r="DX631" s="8">
        <v>1</v>
      </c>
      <c r="DY631" s="8"/>
      <c r="DZ631" s="8" t="s">
        <v>3</v>
      </c>
      <c r="EA631" s="8" t="s">
        <v>3</v>
      </c>
      <c r="EB631" s="8" t="s">
        <v>3</v>
      </c>
      <c r="EC631" s="8" t="s">
        <v>3</v>
      </c>
      <c r="ED631" s="8"/>
      <c r="EE631" s="8">
        <v>78822660</v>
      </c>
      <c r="EF631" s="8">
        <v>8</v>
      </c>
      <c r="EG631" s="8" t="s">
        <v>225</v>
      </c>
      <c r="EH631" s="8">
        <v>0</v>
      </c>
      <c r="EI631" s="8" t="s">
        <v>3</v>
      </c>
      <c r="EJ631" s="8">
        <v>1</v>
      </c>
      <c r="EK631" s="8">
        <v>1100</v>
      </c>
      <c r="EL631" s="8" t="s">
        <v>226</v>
      </c>
      <c r="EM631" s="8" t="s">
        <v>227</v>
      </c>
      <c r="EN631" s="8"/>
      <c r="EO631" s="8" t="s">
        <v>3</v>
      </c>
      <c r="EP631" s="8"/>
      <c r="EQ631" s="8">
        <v>132096</v>
      </c>
      <c r="ER631" s="8">
        <v>570.82000000000005</v>
      </c>
      <c r="ES631" s="8">
        <v>570.82000000000005</v>
      </c>
      <c r="ET631" s="8">
        <v>0</v>
      </c>
      <c r="EU631" s="8">
        <v>0</v>
      </c>
      <c r="EV631" s="8">
        <v>0</v>
      </c>
      <c r="EW631" s="8">
        <v>0</v>
      </c>
      <c r="EX631" s="8">
        <v>0</v>
      </c>
      <c r="EY631" s="8">
        <v>0</v>
      </c>
      <c r="EZ631" s="8">
        <v>5</v>
      </c>
      <c r="FA631" s="8"/>
      <c r="FB631" s="8"/>
      <c r="FC631" s="8">
        <v>1</v>
      </c>
      <c r="FD631" s="8">
        <v>18</v>
      </c>
      <c r="FE631" s="8"/>
      <c r="FF631" s="8">
        <v>652</v>
      </c>
      <c r="FG631" s="8"/>
      <c r="FH631" s="8"/>
      <c r="FI631" s="8"/>
      <c r="FJ631" s="8"/>
      <c r="FK631" s="8"/>
      <c r="FL631" s="8"/>
      <c r="FM631" s="8"/>
      <c r="FN631" s="8"/>
      <c r="FO631" s="8"/>
      <c r="FP631" s="8"/>
      <c r="FQ631" s="8">
        <v>0</v>
      </c>
      <c r="FR631" s="8">
        <v>0</v>
      </c>
      <c r="FS631" s="8">
        <v>0</v>
      </c>
      <c r="FT631" s="8"/>
      <c r="FU631" s="8"/>
      <c r="FV631" s="8"/>
      <c r="FW631" s="8"/>
      <c r="FX631" s="8">
        <v>0</v>
      </c>
      <c r="FY631" s="8">
        <v>0</v>
      </c>
      <c r="FZ631" s="8"/>
      <c r="GA631" s="8" t="s">
        <v>465</v>
      </c>
      <c r="GB631" s="8"/>
      <c r="GC631" s="8"/>
      <c r="GD631" s="8">
        <v>1</v>
      </c>
      <c r="GE631" s="8"/>
      <c r="GF631" s="8">
        <v>-203743692</v>
      </c>
      <c r="GG631" s="8">
        <v>2</v>
      </c>
      <c r="GH631" s="8">
        <v>3</v>
      </c>
      <c r="GI631" s="8">
        <v>-2</v>
      </c>
      <c r="GJ631" s="8">
        <v>0</v>
      </c>
      <c r="GK631" s="8">
        <v>0</v>
      </c>
      <c r="GL631" s="8">
        <f t="shared" si="403"/>
        <v>0</v>
      </c>
      <c r="GM631" s="8">
        <f t="shared" si="404"/>
        <v>0</v>
      </c>
      <c r="GN631" s="8">
        <f t="shared" si="405"/>
        <v>0</v>
      </c>
      <c r="GO631" s="8">
        <f t="shared" si="406"/>
        <v>0</v>
      </c>
      <c r="GP631" s="8">
        <f t="shared" si="407"/>
        <v>0</v>
      </c>
      <c r="GQ631" s="8"/>
      <c r="GR631" s="8">
        <v>1</v>
      </c>
      <c r="GS631" s="8">
        <v>1</v>
      </c>
      <c r="GT631" s="8">
        <v>0</v>
      </c>
      <c r="GU631" s="8" t="s">
        <v>3</v>
      </c>
      <c r="GV631" s="8">
        <f t="shared" si="408"/>
        <v>0</v>
      </c>
      <c r="GW631" s="8">
        <v>1</v>
      </c>
      <c r="GX631" s="8">
        <f t="shared" si="409"/>
        <v>0</v>
      </c>
      <c r="GY631" s="8"/>
      <c r="GZ631" s="8"/>
      <c r="HA631" s="8">
        <v>0</v>
      </c>
      <c r="HB631" s="8">
        <v>0</v>
      </c>
      <c r="HC631" s="8">
        <f t="shared" si="410"/>
        <v>0</v>
      </c>
      <c r="HD631" s="8"/>
      <c r="HE631" s="8" t="s">
        <v>49</v>
      </c>
      <c r="HF631" s="8" t="s">
        <v>45</v>
      </c>
      <c r="HG631" s="8">
        <f t="shared" si="411"/>
        <v>0</v>
      </c>
      <c r="HH631" s="8"/>
      <c r="HI631" s="8"/>
      <c r="HJ631" s="8"/>
      <c r="HK631" s="8"/>
      <c r="HL631" s="8"/>
      <c r="HM631" s="8" t="s">
        <v>3</v>
      </c>
      <c r="HN631" s="8" t="s">
        <v>3</v>
      </c>
      <c r="HO631" s="8" t="s">
        <v>3</v>
      </c>
      <c r="HP631" s="8" t="s">
        <v>3</v>
      </c>
      <c r="HQ631" s="8" t="s">
        <v>3</v>
      </c>
      <c r="HR631" s="8"/>
      <c r="HS631" s="8">
        <v>0</v>
      </c>
      <c r="HT631" s="8"/>
      <c r="HU631" s="8"/>
      <c r="HV631" s="8"/>
      <c r="HW631" s="8"/>
      <c r="HX631" s="8"/>
      <c r="HY631" s="8"/>
      <c r="HZ631" s="8"/>
      <c r="IA631" s="8"/>
      <c r="IB631" s="8"/>
      <c r="IC631" s="8"/>
      <c r="ID631" s="8"/>
      <c r="IE631" s="8"/>
      <c r="IF631" s="8"/>
      <c r="IG631" s="8"/>
      <c r="IH631" s="8"/>
      <c r="II631" s="8"/>
      <c r="IJ631" s="8"/>
      <c r="IK631" s="8">
        <v>0</v>
      </c>
      <c r="IL631" s="8"/>
      <c r="IM631" s="8"/>
      <c r="IN631" s="8"/>
      <c r="IO631" s="8"/>
      <c r="IP631" s="8"/>
      <c r="IQ631" s="8"/>
      <c r="IR631" s="8"/>
      <c r="IS631" s="8"/>
      <c r="IT631" s="8"/>
      <c r="IU631" s="8"/>
    </row>
    <row r="632" spans="1:255" x14ac:dyDescent="0.2">
      <c r="A632">
        <v>17</v>
      </c>
      <c r="B632">
        <v>0</v>
      </c>
      <c r="E632" t="s">
        <v>3</v>
      </c>
      <c r="F632" t="s">
        <v>198</v>
      </c>
      <c r="G632" t="s">
        <v>464</v>
      </c>
      <c r="H632" t="s">
        <v>231</v>
      </c>
      <c r="I632">
        <v>0</v>
      </c>
      <c r="J632">
        <v>0</v>
      </c>
      <c r="K632">
        <v>0</v>
      </c>
      <c r="L632">
        <v>0</v>
      </c>
      <c r="M632">
        <v>0</v>
      </c>
      <c r="N632">
        <f t="shared" si="371"/>
        <v>0</v>
      </c>
      <c r="O632">
        <f t="shared" si="372"/>
        <v>0</v>
      </c>
      <c r="P632">
        <f t="shared" si="373"/>
        <v>0</v>
      </c>
      <c r="Q632">
        <f t="shared" si="374"/>
        <v>0</v>
      </c>
      <c r="R632">
        <f t="shared" si="375"/>
        <v>0</v>
      </c>
      <c r="S632">
        <f t="shared" si="376"/>
        <v>0</v>
      </c>
      <c r="T632">
        <f t="shared" si="377"/>
        <v>0</v>
      </c>
      <c r="U632">
        <f t="shared" si="378"/>
        <v>0</v>
      </c>
      <c r="V632">
        <f t="shared" si="379"/>
        <v>0</v>
      </c>
      <c r="W632">
        <f t="shared" si="380"/>
        <v>0</v>
      </c>
      <c r="X632">
        <f t="shared" si="381"/>
        <v>0</v>
      </c>
      <c r="Y632">
        <f t="shared" si="382"/>
        <v>0</v>
      </c>
      <c r="AA632">
        <v>-1</v>
      </c>
      <c r="AB632">
        <f t="shared" si="383"/>
        <v>570.82000000000005</v>
      </c>
      <c r="AC632">
        <f t="shared" si="384"/>
        <v>570.82000000000005</v>
      </c>
      <c r="AD632">
        <f t="shared" si="385"/>
        <v>0</v>
      </c>
      <c r="AE632">
        <f t="shared" si="386"/>
        <v>0</v>
      </c>
      <c r="AF632">
        <f t="shared" si="387"/>
        <v>0</v>
      </c>
      <c r="AG632">
        <f t="shared" si="388"/>
        <v>0</v>
      </c>
      <c r="AH632">
        <f t="shared" si="389"/>
        <v>0</v>
      </c>
      <c r="AI632">
        <f t="shared" si="390"/>
        <v>0</v>
      </c>
      <c r="AJ632">
        <f t="shared" si="391"/>
        <v>0</v>
      </c>
      <c r="AK632">
        <v>570.82000000000005</v>
      </c>
      <c r="AL632">
        <v>570.82000000000005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  <c r="AS632">
        <v>0</v>
      </c>
      <c r="AT632">
        <v>0</v>
      </c>
      <c r="AU632">
        <v>0</v>
      </c>
      <c r="AV632">
        <v>1</v>
      </c>
      <c r="AW632">
        <v>1</v>
      </c>
      <c r="AZ632">
        <v>1</v>
      </c>
      <c r="BA632">
        <v>1</v>
      </c>
      <c r="BB632">
        <v>1</v>
      </c>
      <c r="BC632">
        <v>1</v>
      </c>
      <c r="BD632" t="s">
        <v>3</v>
      </c>
      <c r="BE632" t="s">
        <v>3</v>
      </c>
      <c r="BF632" t="s">
        <v>3</v>
      </c>
      <c r="BG632" t="s">
        <v>3</v>
      </c>
      <c r="BH632">
        <v>3</v>
      </c>
      <c r="BI632">
        <v>1</v>
      </c>
      <c r="BJ632" t="s">
        <v>3</v>
      </c>
      <c r="BM632">
        <v>1100</v>
      </c>
      <c r="BN632">
        <v>0</v>
      </c>
      <c r="BO632" t="s">
        <v>3</v>
      </c>
      <c r="BP632">
        <v>0</v>
      </c>
      <c r="BQ632">
        <v>8</v>
      </c>
      <c r="BR632">
        <v>0</v>
      </c>
      <c r="BS632">
        <v>1</v>
      </c>
      <c r="BT632">
        <v>1</v>
      </c>
      <c r="BU632">
        <v>1</v>
      </c>
      <c r="BV632">
        <v>1</v>
      </c>
      <c r="BW632">
        <v>1</v>
      </c>
      <c r="BX632">
        <v>1</v>
      </c>
      <c r="BY632" t="s">
        <v>3</v>
      </c>
      <c r="BZ632">
        <v>0</v>
      </c>
      <c r="CA632">
        <v>0</v>
      </c>
      <c r="CB632" t="s">
        <v>3</v>
      </c>
      <c r="CE632">
        <v>0</v>
      </c>
      <c r="CF632">
        <v>0</v>
      </c>
      <c r="CG632">
        <v>0</v>
      </c>
      <c r="CH632">
        <v>0</v>
      </c>
      <c r="CI632">
        <v>0</v>
      </c>
      <c r="CJ632">
        <v>0</v>
      </c>
      <c r="CK632">
        <v>0</v>
      </c>
      <c r="CL632">
        <v>0</v>
      </c>
      <c r="CM632">
        <v>0</v>
      </c>
      <c r="CN632" t="s">
        <v>3</v>
      </c>
      <c r="CO632">
        <v>0</v>
      </c>
      <c r="CP632">
        <f t="shared" si="392"/>
        <v>0</v>
      </c>
      <c r="CQ632">
        <f t="shared" si="393"/>
        <v>570.82000000000005</v>
      </c>
      <c r="CR632">
        <f t="shared" si="394"/>
        <v>0</v>
      </c>
      <c r="CS632">
        <f t="shared" si="395"/>
        <v>0</v>
      </c>
      <c r="CT632">
        <f t="shared" si="396"/>
        <v>0</v>
      </c>
      <c r="CU632">
        <f t="shared" si="397"/>
        <v>0</v>
      </c>
      <c r="CV632">
        <f t="shared" si="398"/>
        <v>0</v>
      </c>
      <c r="CW632">
        <f t="shared" si="399"/>
        <v>0</v>
      </c>
      <c r="CX632">
        <f t="shared" si="400"/>
        <v>0</v>
      </c>
      <c r="CY632">
        <f t="shared" si="401"/>
        <v>0</v>
      </c>
      <c r="CZ632">
        <f t="shared" si="402"/>
        <v>0</v>
      </c>
      <c r="DC632" t="s">
        <v>3</v>
      </c>
      <c r="DD632" t="s">
        <v>3</v>
      </c>
      <c r="DE632" t="s">
        <v>3</v>
      </c>
      <c r="DF632" t="s">
        <v>3</v>
      </c>
      <c r="DG632" t="s">
        <v>3</v>
      </c>
      <c r="DH632" t="s">
        <v>3</v>
      </c>
      <c r="DI632" t="s">
        <v>3</v>
      </c>
      <c r="DJ632" t="s">
        <v>3</v>
      </c>
      <c r="DK632" t="s">
        <v>3</v>
      </c>
      <c r="DL632" t="s">
        <v>3</v>
      </c>
      <c r="DM632" t="s">
        <v>3</v>
      </c>
      <c r="DN632">
        <v>0</v>
      </c>
      <c r="DO632">
        <v>0</v>
      </c>
      <c r="DP632">
        <v>1</v>
      </c>
      <c r="DQ632">
        <v>1</v>
      </c>
      <c r="DU632">
        <v>1010</v>
      </c>
      <c r="DV632" t="s">
        <v>231</v>
      </c>
      <c r="DW632" t="s">
        <v>231</v>
      </c>
      <c r="DX632">
        <v>1</v>
      </c>
      <c r="DZ632" t="s">
        <v>3</v>
      </c>
      <c r="EA632" t="s">
        <v>3</v>
      </c>
      <c r="EB632" t="s">
        <v>3</v>
      </c>
      <c r="EC632" t="s">
        <v>3</v>
      </c>
      <c r="EE632">
        <v>78822660</v>
      </c>
      <c r="EF632">
        <v>8</v>
      </c>
      <c r="EG632" t="s">
        <v>225</v>
      </c>
      <c r="EH632">
        <v>0</v>
      </c>
      <c r="EI632" t="s">
        <v>3</v>
      </c>
      <c r="EJ632">
        <v>1</v>
      </c>
      <c r="EK632">
        <v>1100</v>
      </c>
      <c r="EL632" t="s">
        <v>226</v>
      </c>
      <c r="EM632" t="s">
        <v>227</v>
      </c>
      <c r="EO632" t="s">
        <v>3</v>
      </c>
      <c r="EQ632">
        <v>132096</v>
      </c>
      <c r="ER632">
        <v>570.82000000000005</v>
      </c>
      <c r="ES632">
        <v>570.82000000000005</v>
      </c>
      <c r="ET632">
        <v>0</v>
      </c>
      <c r="EU632">
        <v>0</v>
      </c>
      <c r="EV632">
        <v>0</v>
      </c>
      <c r="EW632">
        <v>0</v>
      </c>
      <c r="EX632">
        <v>0</v>
      </c>
      <c r="EY632">
        <v>0</v>
      </c>
      <c r="EZ632">
        <v>5</v>
      </c>
      <c r="FC632">
        <v>1</v>
      </c>
      <c r="FD632">
        <v>18</v>
      </c>
      <c r="FF632">
        <v>652</v>
      </c>
      <c r="FQ632">
        <v>0</v>
      </c>
      <c r="FR632">
        <v>0</v>
      </c>
      <c r="FS632">
        <v>0</v>
      </c>
      <c r="FX632">
        <v>0</v>
      </c>
      <c r="FY632">
        <v>0</v>
      </c>
      <c r="GA632" t="s">
        <v>465</v>
      </c>
      <c r="GD632">
        <v>1</v>
      </c>
      <c r="GF632">
        <v>-203743692</v>
      </c>
      <c r="GG632">
        <v>2</v>
      </c>
      <c r="GH632">
        <v>3</v>
      </c>
      <c r="GI632">
        <v>-2</v>
      </c>
      <c r="GJ632">
        <v>0</v>
      </c>
      <c r="GK632">
        <v>0</v>
      </c>
      <c r="GL632">
        <f t="shared" si="403"/>
        <v>0</v>
      </c>
      <c r="GM632">
        <f t="shared" si="404"/>
        <v>0</v>
      </c>
      <c r="GN632">
        <f t="shared" si="405"/>
        <v>0</v>
      </c>
      <c r="GO632">
        <f t="shared" si="406"/>
        <v>0</v>
      </c>
      <c r="GP632">
        <f t="shared" si="407"/>
        <v>0</v>
      </c>
      <c r="GR632">
        <v>1</v>
      </c>
      <c r="GS632">
        <v>1</v>
      </c>
      <c r="GT632">
        <v>0</v>
      </c>
      <c r="GU632" t="s">
        <v>3</v>
      </c>
      <c r="GV632">
        <f t="shared" si="408"/>
        <v>0</v>
      </c>
      <c r="GW632">
        <v>1</v>
      </c>
      <c r="GX632">
        <f t="shared" si="409"/>
        <v>0</v>
      </c>
      <c r="HA632">
        <v>0</v>
      </c>
      <c r="HB632">
        <v>0</v>
      </c>
      <c r="HC632">
        <f t="shared" si="410"/>
        <v>0</v>
      </c>
      <c r="HE632" t="s">
        <v>49</v>
      </c>
      <c r="HF632" t="s">
        <v>45</v>
      </c>
      <c r="HG632">
        <f t="shared" si="411"/>
        <v>0</v>
      </c>
      <c r="HM632" t="s">
        <v>3</v>
      </c>
      <c r="HN632" t="s">
        <v>3</v>
      </c>
      <c r="HO632" t="s">
        <v>3</v>
      </c>
      <c r="HP632" t="s">
        <v>3</v>
      </c>
      <c r="HQ632" t="s">
        <v>3</v>
      </c>
      <c r="HS632">
        <v>0</v>
      </c>
      <c r="IK632">
        <v>0</v>
      </c>
    </row>
    <row r="633" spans="1:255" x14ac:dyDescent="0.2">
      <c r="A633" s="8">
        <v>17</v>
      </c>
      <c r="B633" s="8">
        <v>0</v>
      </c>
      <c r="C633" s="8"/>
      <c r="D633" s="8"/>
      <c r="E633" s="8" t="s">
        <v>3</v>
      </c>
      <c r="F633" s="8" t="s">
        <v>198</v>
      </c>
      <c r="G633" s="8" t="s">
        <v>286</v>
      </c>
      <c r="H633" s="8" t="s">
        <v>265</v>
      </c>
      <c r="I633" s="8">
        <v>0</v>
      </c>
      <c r="J633" s="8">
        <v>0</v>
      </c>
      <c r="K633" s="8">
        <v>0</v>
      </c>
      <c r="L633" s="8">
        <v>0</v>
      </c>
      <c r="M633" s="8">
        <v>0</v>
      </c>
      <c r="N633" s="8">
        <f t="shared" si="371"/>
        <v>0</v>
      </c>
      <c r="O633" s="8">
        <f t="shared" si="372"/>
        <v>0</v>
      </c>
      <c r="P633" s="8">
        <f t="shared" si="373"/>
        <v>0</v>
      </c>
      <c r="Q633" s="8">
        <f t="shared" si="374"/>
        <v>0</v>
      </c>
      <c r="R633" s="8">
        <f t="shared" si="375"/>
        <v>0</v>
      </c>
      <c r="S633" s="8">
        <f t="shared" si="376"/>
        <v>0</v>
      </c>
      <c r="T633" s="8">
        <f t="shared" si="377"/>
        <v>0</v>
      </c>
      <c r="U633" s="8">
        <f t="shared" si="378"/>
        <v>0</v>
      </c>
      <c r="V633" s="8">
        <f t="shared" si="379"/>
        <v>0</v>
      </c>
      <c r="W633" s="8">
        <f t="shared" si="380"/>
        <v>0</v>
      </c>
      <c r="X633" s="8">
        <f t="shared" si="381"/>
        <v>0</v>
      </c>
      <c r="Y633" s="8">
        <f t="shared" si="382"/>
        <v>0</v>
      </c>
      <c r="Z633" s="8"/>
      <c r="AA633" s="8">
        <v>-1</v>
      </c>
      <c r="AB633" s="8">
        <f t="shared" si="383"/>
        <v>453.51</v>
      </c>
      <c r="AC633" s="8">
        <f t="shared" si="384"/>
        <v>453.51</v>
      </c>
      <c r="AD633" s="8">
        <f t="shared" si="385"/>
        <v>0</v>
      </c>
      <c r="AE633" s="8">
        <f t="shared" si="386"/>
        <v>0</v>
      </c>
      <c r="AF633" s="8">
        <f t="shared" si="387"/>
        <v>0</v>
      </c>
      <c r="AG633" s="8">
        <f t="shared" si="388"/>
        <v>0</v>
      </c>
      <c r="AH633" s="8">
        <f t="shared" si="389"/>
        <v>0</v>
      </c>
      <c r="AI633" s="8">
        <f t="shared" si="390"/>
        <v>0</v>
      </c>
      <c r="AJ633" s="8">
        <f t="shared" si="391"/>
        <v>0</v>
      </c>
      <c r="AK633" s="8">
        <v>453.51</v>
      </c>
      <c r="AL633" s="8">
        <v>453.51</v>
      </c>
      <c r="AM633" s="8">
        <v>0</v>
      </c>
      <c r="AN633" s="8">
        <v>0</v>
      </c>
      <c r="AO633" s="8">
        <v>0</v>
      </c>
      <c r="AP633" s="8">
        <v>0</v>
      </c>
      <c r="AQ633" s="8">
        <v>0</v>
      </c>
      <c r="AR633" s="8">
        <v>0</v>
      </c>
      <c r="AS633" s="8">
        <v>0</v>
      </c>
      <c r="AT633" s="8">
        <v>0</v>
      </c>
      <c r="AU633" s="8">
        <v>0</v>
      </c>
      <c r="AV633" s="8">
        <v>1</v>
      </c>
      <c r="AW633" s="8">
        <v>1</v>
      </c>
      <c r="AX633" s="8"/>
      <c r="AY633" s="8"/>
      <c r="AZ633" s="8">
        <v>1</v>
      </c>
      <c r="BA633" s="8">
        <v>1</v>
      </c>
      <c r="BB633" s="8">
        <v>1</v>
      </c>
      <c r="BC633" s="8">
        <v>1</v>
      </c>
      <c r="BD633" s="8" t="s">
        <v>3</v>
      </c>
      <c r="BE633" s="8" t="s">
        <v>3</v>
      </c>
      <c r="BF633" s="8" t="s">
        <v>3</v>
      </c>
      <c r="BG633" s="8" t="s">
        <v>3</v>
      </c>
      <c r="BH633" s="8">
        <v>3</v>
      </c>
      <c r="BI633" s="8">
        <v>1</v>
      </c>
      <c r="BJ633" s="8" t="s">
        <v>3</v>
      </c>
      <c r="BK633" s="8"/>
      <c r="BL633" s="8"/>
      <c r="BM633" s="8">
        <v>1100</v>
      </c>
      <c r="BN633" s="8">
        <v>0</v>
      </c>
      <c r="BO633" s="8" t="s">
        <v>3</v>
      </c>
      <c r="BP633" s="8">
        <v>0</v>
      </c>
      <c r="BQ633" s="8">
        <v>8</v>
      </c>
      <c r="BR633" s="8">
        <v>0</v>
      </c>
      <c r="BS633" s="8">
        <v>1</v>
      </c>
      <c r="BT633" s="8">
        <v>1</v>
      </c>
      <c r="BU633" s="8">
        <v>1</v>
      </c>
      <c r="BV633" s="8">
        <v>1</v>
      </c>
      <c r="BW633" s="8">
        <v>1</v>
      </c>
      <c r="BX633" s="8">
        <v>1</v>
      </c>
      <c r="BY633" s="8" t="s">
        <v>3</v>
      </c>
      <c r="BZ633" s="8">
        <v>0</v>
      </c>
      <c r="CA633" s="8">
        <v>0</v>
      </c>
      <c r="CB633" s="8" t="s">
        <v>3</v>
      </c>
      <c r="CC633" s="8"/>
      <c r="CD633" s="8"/>
      <c r="CE633" s="8">
        <v>0</v>
      </c>
      <c r="CF633" s="8">
        <v>0</v>
      </c>
      <c r="CG633" s="8">
        <v>0</v>
      </c>
      <c r="CH633" s="8">
        <v>0</v>
      </c>
      <c r="CI633" s="8">
        <v>0</v>
      </c>
      <c r="CJ633" s="8">
        <v>0</v>
      </c>
      <c r="CK633" s="8">
        <v>0</v>
      </c>
      <c r="CL633" s="8">
        <v>0</v>
      </c>
      <c r="CM633" s="8">
        <v>0</v>
      </c>
      <c r="CN633" s="8" t="s">
        <v>3</v>
      </c>
      <c r="CO633" s="8">
        <v>0</v>
      </c>
      <c r="CP633" s="8">
        <f t="shared" si="392"/>
        <v>0</v>
      </c>
      <c r="CQ633" s="8">
        <f t="shared" si="393"/>
        <v>453.51</v>
      </c>
      <c r="CR633" s="8">
        <f t="shared" si="394"/>
        <v>0</v>
      </c>
      <c r="CS633" s="8">
        <f t="shared" si="395"/>
        <v>0</v>
      </c>
      <c r="CT633" s="8">
        <f t="shared" si="396"/>
        <v>0</v>
      </c>
      <c r="CU633" s="8">
        <f t="shared" si="397"/>
        <v>0</v>
      </c>
      <c r="CV633" s="8">
        <f t="shared" si="398"/>
        <v>0</v>
      </c>
      <c r="CW633" s="8">
        <f t="shared" si="399"/>
        <v>0</v>
      </c>
      <c r="CX633" s="8">
        <f t="shared" si="400"/>
        <v>0</v>
      </c>
      <c r="CY633" s="8">
        <f t="shared" si="401"/>
        <v>0</v>
      </c>
      <c r="CZ633" s="8">
        <f t="shared" si="402"/>
        <v>0</v>
      </c>
      <c r="DA633" s="8"/>
      <c r="DB633" s="8"/>
      <c r="DC633" s="8" t="s">
        <v>3</v>
      </c>
      <c r="DD633" s="8" t="s">
        <v>3</v>
      </c>
      <c r="DE633" s="8" t="s">
        <v>3</v>
      </c>
      <c r="DF633" s="8" t="s">
        <v>3</v>
      </c>
      <c r="DG633" s="8" t="s">
        <v>3</v>
      </c>
      <c r="DH633" s="8" t="s">
        <v>3</v>
      </c>
      <c r="DI633" s="8" t="s">
        <v>3</v>
      </c>
      <c r="DJ633" s="8" t="s">
        <v>3</v>
      </c>
      <c r="DK633" s="8" t="s">
        <v>3</v>
      </c>
      <c r="DL633" s="8" t="s">
        <v>3</v>
      </c>
      <c r="DM633" s="8" t="s">
        <v>3</v>
      </c>
      <c r="DN633" s="8">
        <v>0</v>
      </c>
      <c r="DO633" s="8">
        <v>0</v>
      </c>
      <c r="DP633" s="8">
        <v>1</v>
      </c>
      <c r="DQ633" s="8">
        <v>1</v>
      </c>
      <c r="DR633" s="8"/>
      <c r="DS633" s="8"/>
      <c r="DT633" s="8"/>
      <c r="DU633" s="8">
        <v>1009</v>
      </c>
      <c r="DV633" s="8" t="s">
        <v>265</v>
      </c>
      <c r="DW633" s="8" t="s">
        <v>265</v>
      </c>
      <c r="DX633" s="8">
        <v>1</v>
      </c>
      <c r="DY633" s="8"/>
      <c r="DZ633" s="8" t="s">
        <v>3</v>
      </c>
      <c r="EA633" s="8" t="s">
        <v>3</v>
      </c>
      <c r="EB633" s="8" t="s">
        <v>3</v>
      </c>
      <c r="EC633" s="8" t="s">
        <v>3</v>
      </c>
      <c r="ED633" s="8"/>
      <c r="EE633" s="8">
        <v>78822660</v>
      </c>
      <c r="EF633" s="8">
        <v>8</v>
      </c>
      <c r="EG633" s="8" t="s">
        <v>225</v>
      </c>
      <c r="EH633" s="8">
        <v>0</v>
      </c>
      <c r="EI633" s="8" t="s">
        <v>3</v>
      </c>
      <c r="EJ633" s="8">
        <v>1</v>
      </c>
      <c r="EK633" s="8">
        <v>1100</v>
      </c>
      <c r="EL633" s="8" t="s">
        <v>226</v>
      </c>
      <c r="EM633" s="8" t="s">
        <v>227</v>
      </c>
      <c r="EN633" s="8"/>
      <c r="EO633" s="8" t="s">
        <v>3</v>
      </c>
      <c r="EP633" s="8"/>
      <c r="EQ633" s="8">
        <v>132096</v>
      </c>
      <c r="ER633" s="8">
        <v>453.51</v>
      </c>
      <c r="ES633" s="8">
        <v>453.51</v>
      </c>
      <c r="ET633" s="8">
        <v>0</v>
      </c>
      <c r="EU633" s="8">
        <v>0</v>
      </c>
      <c r="EV633" s="8">
        <v>0</v>
      </c>
      <c r="EW633" s="8">
        <v>0</v>
      </c>
      <c r="EX633" s="8">
        <v>0</v>
      </c>
      <c r="EY633" s="8">
        <v>0</v>
      </c>
      <c r="EZ633" s="8">
        <v>5</v>
      </c>
      <c r="FA633" s="8"/>
      <c r="FB633" s="8"/>
      <c r="FC633" s="8">
        <v>1</v>
      </c>
      <c r="FD633" s="8">
        <v>18</v>
      </c>
      <c r="FE633" s="8"/>
      <c r="FF633" s="8">
        <v>518</v>
      </c>
      <c r="FG633" s="8"/>
      <c r="FH633" s="8"/>
      <c r="FI633" s="8"/>
      <c r="FJ633" s="8"/>
      <c r="FK633" s="8"/>
      <c r="FL633" s="8"/>
      <c r="FM633" s="8"/>
      <c r="FN633" s="8"/>
      <c r="FO633" s="8"/>
      <c r="FP633" s="8"/>
      <c r="FQ633" s="8">
        <v>0</v>
      </c>
      <c r="FR633" s="8">
        <v>0</v>
      </c>
      <c r="FS633" s="8">
        <v>0</v>
      </c>
      <c r="FT633" s="8"/>
      <c r="FU633" s="8"/>
      <c r="FV633" s="8"/>
      <c r="FW633" s="8"/>
      <c r="FX633" s="8">
        <v>0</v>
      </c>
      <c r="FY633" s="8">
        <v>0</v>
      </c>
      <c r="FZ633" s="8"/>
      <c r="GA633" s="8" t="s">
        <v>466</v>
      </c>
      <c r="GB633" s="8"/>
      <c r="GC633" s="8"/>
      <c r="GD633" s="8">
        <v>1</v>
      </c>
      <c r="GE633" s="8"/>
      <c r="GF633" s="8">
        <v>-1067294481</v>
      </c>
      <c r="GG633" s="8">
        <v>2</v>
      </c>
      <c r="GH633" s="8">
        <v>3</v>
      </c>
      <c r="GI633" s="8">
        <v>-2</v>
      </c>
      <c r="GJ633" s="8">
        <v>0</v>
      </c>
      <c r="GK633" s="8">
        <v>0</v>
      </c>
      <c r="GL633" s="8">
        <f t="shared" si="403"/>
        <v>0</v>
      </c>
      <c r="GM633" s="8">
        <f t="shared" si="404"/>
        <v>0</v>
      </c>
      <c r="GN633" s="8">
        <f t="shared" si="405"/>
        <v>0</v>
      </c>
      <c r="GO633" s="8">
        <f t="shared" si="406"/>
        <v>0</v>
      </c>
      <c r="GP633" s="8">
        <f t="shared" si="407"/>
        <v>0</v>
      </c>
      <c r="GQ633" s="8"/>
      <c r="GR633" s="8">
        <v>1</v>
      </c>
      <c r="GS633" s="8">
        <v>1</v>
      </c>
      <c r="GT633" s="8">
        <v>0</v>
      </c>
      <c r="GU633" s="8" t="s">
        <v>3</v>
      </c>
      <c r="GV633" s="8">
        <f t="shared" si="408"/>
        <v>0</v>
      </c>
      <c r="GW633" s="8">
        <v>1</v>
      </c>
      <c r="GX633" s="8">
        <f t="shared" si="409"/>
        <v>0</v>
      </c>
      <c r="GY633" s="8"/>
      <c r="GZ633" s="8"/>
      <c r="HA633" s="8">
        <v>0</v>
      </c>
      <c r="HB633" s="8">
        <v>0</v>
      </c>
      <c r="HC633" s="8">
        <f t="shared" si="410"/>
        <v>0</v>
      </c>
      <c r="HD633" s="8"/>
      <c r="HE633" s="8" t="s">
        <v>49</v>
      </c>
      <c r="HF633" s="8" t="s">
        <v>45</v>
      </c>
      <c r="HG633" s="8">
        <f t="shared" si="411"/>
        <v>0</v>
      </c>
      <c r="HH633" s="8"/>
      <c r="HI633" s="8"/>
      <c r="HJ633" s="8"/>
      <c r="HK633" s="8"/>
      <c r="HL633" s="8"/>
      <c r="HM633" s="8" t="s">
        <v>3</v>
      </c>
      <c r="HN633" s="8" t="s">
        <v>3</v>
      </c>
      <c r="HO633" s="8" t="s">
        <v>3</v>
      </c>
      <c r="HP633" s="8" t="s">
        <v>3</v>
      </c>
      <c r="HQ633" s="8" t="s">
        <v>3</v>
      </c>
      <c r="HR633" s="8"/>
      <c r="HS633" s="8">
        <v>0</v>
      </c>
      <c r="HT633" s="8"/>
      <c r="HU633" s="8"/>
      <c r="HV633" s="8"/>
      <c r="HW633" s="8"/>
      <c r="HX633" s="8"/>
      <c r="HY633" s="8"/>
      <c r="HZ633" s="8"/>
      <c r="IA633" s="8"/>
      <c r="IB633" s="8"/>
      <c r="IC633" s="8"/>
      <c r="ID633" s="8"/>
      <c r="IE633" s="8"/>
      <c r="IF633" s="8"/>
      <c r="IG633" s="8"/>
      <c r="IH633" s="8"/>
      <c r="II633" s="8"/>
      <c r="IJ633" s="8"/>
      <c r="IK633" s="8">
        <v>0</v>
      </c>
      <c r="IL633" s="8"/>
      <c r="IM633" s="8"/>
      <c r="IN633" s="8"/>
      <c r="IO633" s="8"/>
      <c r="IP633" s="8"/>
      <c r="IQ633" s="8"/>
      <c r="IR633" s="8"/>
      <c r="IS633" s="8"/>
      <c r="IT633" s="8"/>
      <c r="IU633" s="8"/>
    </row>
    <row r="634" spans="1:255" x14ac:dyDescent="0.2">
      <c r="A634">
        <v>17</v>
      </c>
      <c r="B634">
        <v>0</v>
      </c>
      <c r="E634" t="s">
        <v>3</v>
      </c>
      <c r="F634" t="s">
        <v>198</v>
      </c>
      <c r="G634" t="s">
        <v>286</v>
      </c>
      <c r="H634" t="s">
        <v>265</v>
      </c>
      <c r="I634">
        <v>0</v>
      </c>
      <c r="J634">
        <v>0</v>
      </c>
      <c r="K634">
        <v>0</v>
      </c>
      <c r="L634">
        <v>0</v>
      </c>
      <c r="M634">
        <v>0</v>
      </c>
      <c r="N634">
        <f t="shared" si="371"/>
        <v>0</v>
      </c>
      <c r="O634">
        <f t="shared" si="372"/>
        <v>0</v>
      </c>
      <c r="P634">
        <f t="shared" si="373"/>
        <v>0</v>
      </c>
      <c r="Q634">
        <f t="shared" si="374"/>
        <v>0</v>
      </c>
      <c r="R634">
        <f t="shared" si="375"/>
        <v>0</v>
      </c>
      <c r="S634">
        <f t="shared" si="376"/>
        <v>0</v>
      </c>
      <c r="T634">
        <f t="shared" si="377"/>
        <v>0</v>
      </c>
      <c r="U634">
        <f t="shared" si="378"/>
        <v>0</v>
      </c>
      <c r="V634">
        <f t="shared" si="379"/>
        <v>0</v>
      </c>
      <c r="W634">
        <f t="shared" si="380"/>
        <v>0</v>
      </c>
      <c r="X634">
        <f t="shared" si="381"/>
        <v>0</v>
      </c>
      <c r="Y634">
        <f t="shared" si="382"/>
        <v>0</v>
      </c>
      <c r="AA634">
        <v>-1</v>
      </c>
      <c r="AB634">
        <f t="shared" si="383"/>
        <v>453.51</v>
      </c>
      <c r="AC634">
        <f t="shared" si="384"/>
        <v>453.51</v>
      </c>
      <c r="AD634">
        <f t="shared" si="385"/>
        <v>0</v>
      </c>
      <c r="AE634">
        <f t="shared" si="386"/>
        <v>0</v>
      </c>
      <c r="AF634">
        <f t="shared" si="387"/>
        <v>0</v>
      </c>
      <c r="AG634">
        <f t="shared" si="388"/>
        <v>0</v>
      </c>
      <c r="AH634">
        <f t="shared" si="389"/>
        <v>0</v>
      </c>
      <c r="AI634">
        <f t="shared" si="390"/>
        <v>0</v>
      </c>
      <c r="AJ634">
        <f t="shared" si="391"/>
        <v>0</v>
      </c>
      <c r="AK634">
        <v>453.51</v>
      </c>
      <c r="AL634">
        <v>453.51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  <c r="AS634">
        <v>0</v>
      </c>
      <c r="AT634">
        <v>0</v>
      </c>
      <c r="AU634">
        <v>0</v>
      </c>
      <c r="AV634">
        <v>1</v>
      </c>
      <c r="AW634">
        <v>1</v>
      </c>
      <c r="AZ634">
        <v>1</v>
      </c>
      <c r="BA634">
        <v>1</v>
      </c>
      <c r="BB634">
        <v>1</v>
      </c>
      <c r="BC634">
        <v>1</v>
      </c>
      <c r="BD634" t="s">
        <v>3</v>
      </c>
      <c r="BE634" t="s">
        <v>3</v>
      </c>
      <c r="BF634" t="s">
        <v>3</v>
      </c>
      <c r="BG634" t="s">
        <v>3</v>
      </c>
      <c r="BH634">
        <v>3</v>
      </c>
      <c r="BI634">
        <v>1</v>
      </c>
      <c r="BJ634" t="s">
        <v>3</v>
      </c>
      <c r="BM634">
        <v>1100</v>
      </c>
      <c r="BN634">
        <v>0</v>
      </c>
      <c r="BO634" t="s">
        <v>3</v>
      </c>
      <c r="BP634">
        <v>0</v>
      </c>
      <c r="BQ634">
        <v>8</v>
      </c>
      <c r="BR634">
        <v>0</v>
      </c>
      <c r="BS634">
        <v>1</v>
      </c>
      <c r="BT634">
        <v>1</v>
      </c>
      <c r="BU634">
        <v>1</v>
      </c>
      <c r="BV634">
        <v>1</v>
      </c>
      <c r="BW634">
        <v>1</v>
      </c>
      <c r="BX634">
        <v>1</v>
      </c>
      <c r="BY634" t="s">
        <v>3</v>
      </c>
      <c r="BZ634">
        <v>0</v>
      </c>
      <c r="CA634">
        <v>0</v>
      </c>
      <c r="CB634" t="s">
        <v>3</v>
      </c>
      <c r="CE634">
        <v>0</v>
      </c>
      <c r="CF634">
        <v>0</v>
      </c>
      <c r="CG634">
        <v>0</v>
      </c>
      <c r="CH634">
        <v>0</v>
      </c>
      <c r="CI634">
        <v>0</v>
      </c>
      <c r="CJ634">
        <v>0</v>
      </c>
      <c r="CK634">
        <v>0</v>
      </c>
      <c r="CL634">
        <v>0</v>
      </c>
      <c r="CM634">
        <v>0</v>
      </c>
      <c r="CN634" t="s">
        <v>3</v>
      </c>
      <c r="CO634">
        <v>0</v>
      </c>
      <c r="CP634">
        <f t="shared" si="392"/>
        <v>0</v>
      </c>
      <c r="CQ634">
        <f t="shared" si="393"/>
        <v>453.51</v>
      </c>
      <c r="CR634">
        <f t="shared" si="394"/>
        <v>0</v>
      </c>
      <c r="CS634">
        <f t="shared" si="395"/>
        <v>0</v>
      </c>
      <c r="CT634">
        <f t="shared" si="396"/>
        <v>0</v>
      </c>
      <c r="CU634">
        <f t="shared" si="397"/>
        <v>0</v>
      </c>
      <c r="CV634">
        <f t="shared" si="398"/>
        <v>0</v>
      </c>
      <c r="CW634">
        <f t="shared" si="399"/>
        <v>0</v>
      </c>
      <c r="CX634">
        <f t="shared" si="400"/>
        <v>0</v>
      </c>
      <c r="CY634">
        <f t="shared" si="401"/>
        <v>0</v>
      </c>
      <c r="CZ634">
        <f t="shared" si="402"/>
        <v>0</v>
      </c>
      <c r="DC634" t="s">
        <v>3</v>
      </c>
      <c r="DD634" t="s">
        <v>3</v>
      </c>
      <c r="DE634" t="s">
        <v>3</v>
      </c>
      <c r="DF634" t="s">
        <v>3</v>
      </c>
      <c r="DG634" t="s">
        <v>3</v>
      </c>
      <c r="DH634" t="s">
        <v>3</v>
      </c>
      <c r="DI634" t="s">
        <v>3</v>
      </c>
      <c r="DJ634" t="s">
        <v>3</v>
      </c>
      <c r="DK634" t="s">
        <v>3</v>
      </c>
      <c r="DL634" t="s">
        <v>3</v>
      </c>
      <c r="DM634" t="s">
        <v>3</v>
      </c>
      <c r="DN634">
        <v>0</v>
      </c>
      <c r="DO634">
        <v>0</v>
      </c>
      <c r="DP634">
        <v>1</v>
      </c>
      <c r="DQ634">
        <v>1</v>
      </c>
      <c r="DU634">
        <v>1009</v>
      </c>
      <c r="DV634" t="s">
        <v>265</v>
      </c>
      <c r="DW634" t="s">
        <v>265</v>
      </c>
      <c r="DX634">
        <v>1</v>
      </c>
      <c r="DZ634" t="s">
        <v>3</v>
      </c>
      <c r="EA634" t="s">
        <v>3</v>
      </c>
      <c r="EB634" t="s">
        <v>3</v>
      </c>
      <c r="EC634" t="s">
        <v>3</v>
      </c>
      <c r="EE634">
        <v>78822660</v>
      </c>
      <c r="EF634">
        <v>8</v>
      </c>
      <c r="EG634" t="s">
        <v>225</v>
      </c>
      <c r="EH634">
        <v>0</v>
      </c>
      <c r="EI634" t="s">
        <v>3</v>
      </c>
      <c r="EJ634">
        <v>1</v>
      </c>
      <c r="EK634">
        <v>1100</v>
      </c>
      <c r="EL634" t="s">
        <v>226</v>
      </c>
      <c r="EM634" t="s">
        <v>227</v>
      </c>
      <c r="EO634" t="s">
        <v>3</v>
      </c>
      <c r="EQ634">
        <v>132096</v>
      </c>
      <c r="ER634">
        <v>453.51</v>
      </c>
      <c r="ES634">
        <v>453.51</v>
      </c>
      <c r="ET634">
        <v>0</v>
      </c>
      <c r="EU634">
        <v>0</v>
      </c>
      <c r="EV634">
        <v>0</v>
      </c>
      <c r="EW634">
        <v>0</v>
      </c>
      <c r="EX634">
        <v>0</v>
      </c>
      <c r="EY634">
        <v>0</v>
      </c>
      <c r="EZ634">
        <v>5</v>
      </c>
      <c r="FC634">
        <v>1</v>
      </c>
      <c r="FD634">
        <v>18</v>
      </c>
      <c r="FF634">
        <v>518</v>
      </c>
      <c r="FQ634">
        <v>0</v>
      </c>
      <c r="FR634">
        <v>0</v>
      </c>
      <c r="FS634">
        <v>0</v>
      </c>
      <c r="FX634">
        <v>0</v>
      </c>
      <c r="FY634">
        <v>0</v>
      </c>
      <c r="GA634" t="s">
        <v>466</v>
      </c>
      <c r="GD634">
        <v>1</v>
      </c>
      <c r="GF634">
        <v>-1067294481</v>
      </c>
      <c r="GG634">
        <v>2</v>
      </c>
      <c r="GH634">
        <v>3</v>
      </c>
      <c r="GI634">
        <v>-2</v>
      </c>
      <c r="GJ634">
        <v>0</v>
      </c>
      <c r="GK634">
        <v>0</v>
      </c>
      <c r="GL634">
        <f t="shared" si="403"/>
        <v>0</v>
      </c>
      <c r="GM634">
        <f t="shared" si="404"/>
        <v>0</v>
      </c>
      <c r="GN634">
        <f t="shared" si="405"/>
        <v>0</v>
      </c>
      <c r="GO634">
        <f t="shared" si="406"/>
        <v>0</v>
      </c>
      <c r="GP634">
        <f t="shared" si="407"/>
        <v>0</v>
      </c>
      <c r="GR634">
        <v>1</v>
      </c>
      <c r="GS634">
        <v>1</v>
      </c>
      <c r="GT634">
        <v>0</v>
      </c>
      <c r="GU634" t="s">
        <v>3</v>
      </c>
      <c r="GV634">
        <f t="shared" si="408"/>
        <v>0</v>
      </c>
      <c r="GW634">
        <v>1</v>
      </c>
      <c r="GX634">
        <f t="shared" si="409"/>
        <v>0</v>
      </c>
      <c r="HA634">
        <v>0</v>
      </c>
      <c r="HB634">
        <v>0</v>
      </c>
      <c r="HC634">
        <f t="shared" si="410"/>
        <v>0</v>
      </c>
      <c r="HE634" t="s">
        <v>49</v>
      </c>
      <c r="HF634" t="s">
        <v>45</v>
      </c>
      <c r="HG634">
        <f t="shared" si="411"/>
        <v>0</v>
      </c>
      <c r="HM634" t="s">
        <v>3</v>
      </c>
      <c r="HN634" t="s">
        <v>3</v>
      </c>
      <c r="HO634" t="s">
        <v>3</v>
      </c>
      <c r="HP634" t="s">
        <v>3</v>
      </c>
      <c r="HQ634" t="s">
        <v>3</v>
      </c>
      <c r="HS634">
        <v>0</v>
      </c>
      <c r="IK634">
        <v>0</v>
      </c>
    </row>
    <row r="635" spans="1:255" x14ac:dyDescent="0.2">
      <c r="A635" s="8">
        <v>17</v>
      </c>
      <c r="B635" s="8">
        <v>0</v>
      </c>
      <c r="C635" s="8"/>
      <c r="D635" s="8"/>
      <c r="E635" s="8" t="s">
        <v>3</v>
      </c>
      <c r="F635" s="8" t="s">
        <v>198</v>
      </c>
      <c r="G635" s="8" t="s">
        <v>287</v>
      </c>
      <c r="H635" s="8" t="s">
        <v>265</v>
      </c>
      <c r="I635" s="8">
        <v>0</v>
      </c>
      <c r="J635" s="8">
        <v>0</v>
      </c>
      <c r="K635" s="8">
        <v>0</v>
      </c>
      <c r="L635" s="8">
        <v>0</v>
      </c>
      <c r="M635" s="8">
        <v>0</v>
      </c>
      <c r="N635" s="8">
        <f t="shared" si="371"/>
        <v>0</v>
      </c>
      <c r="O635" s="8">
        <f t="shared" si="372"/>
        <v>0</v>
      </c>
      <c r="P635" s="8">
        <f t="shared" si="373"/>
        <v>0</v>
      </c>
      <c r="Q635" s="8">
        <f t="shared" si="374"/>
        <v>0</v>
      </c>
      <c r="R635" s="8">
        <f t="shared" si="375"/>
        <v>0</v>
      </c>
      <c r="S635" s="8">
        <f t="shared" si="376"/>
        <v>0</v>
      </c>
      <c r="T635" s="8">
        <f t="shared" si="377"/>
        <v>0</v>
      </c>
      <c r="U635" s="8">
        <f t="shared" si="378"/>
        <v>0</v>
      </c>
      <c r="V635" s="8">
        <f t="shared" si="379"/>
        <v>0</v>
      </c>
      <c r="W635" s="8">
        <f t="shared" si="380"/>
        <v>0</v>
      </c>
      <c r="X635" s="8">
        <f t="shared" si="381"/>
        <v>0</v>
      </c>
      <c r="Y635" s="8">
        <f t="shared" si="382"/>
        <v>0</v>
      </c>
      <c r="Z635" s="8"/>
      <c r="AA635" s="8">
        <v>-1</v>
      </c>
      <c r="AB635" s="8">
        <f t="shared" si="383"/>
        <v>453.51</v>
      </c>
      <c r="AC635" s="8">
        <f t="shared" si="384"/>
        <v>453.51</v>
      </c>
      <c r="AD635" s="8">
        <f t="shared" si="385"/>
        <v>0</v>
      </c>
      <c r="AE635" s="8">
        <f t="shared" si="386"/>
        <v>0</v>
      </c>
      <c r="AF635" s="8">
        <f t="shared" si="387"/>
        <v>0</v>
      </c>
      <c r="AG635" s="8">
        <f t="shared" si="388"/>
        <v>0</v>
      </c>
      <c r="AH635" s="8">
        <f t="shared" si="389"/>
        <v>0</v>
      </c>
      <c r="AI635" s="8">
        <f t="shared" si="390"/>
        <v>0</v>
      </c>
      <c r="AJ635" s="8">
        <f t="shared" si="391"/>
        <v>0</v>
      </c>
      <c r="AK635" s="8">
        <v>453.51</v>
      </c>
      <c r="AL635" s="8">
        <v>453.51</v>
      </c>
      <c r="AM635" s="8">
        <v>0</v>
      </c>
      <c r="AN635" s="8">
        <v>0</v>
      </c>
      <c r="AO635" s="8">
        <v>0</v>
      </c>
      <c r="AP635" s="8">
        <v>0</v>
      </c>
      <c r="AQ635" s="8">
        <v>0</v>
      </c>
      <c r="AR635" s="8">
        <v>0</v>
      </c>
      <c r="AS635" s="8">
        <v>0</v>
      </c>
      <c r="AT635" s="8">
        <v>0</v>
      </c>
      <c r="AU635" s="8">
        <v>0</v>
      </c>
      <c r="AV635" s="8">
        <v>1</v>
      </c>
      <c r="AW635" s="8">
        <v>1</v>
      </c>
      <c r="AX635" s="8"/>
      <c r="AY635" s="8"/>
      <c r="AZ635" s="8">
        <v>1</v>
      </c>
      <c r="BA635" s="8">
        <v>1</v>
      </c>
      <c r="BB635" s="8">
        <v>1</v>
      </c>
      <c r="BC635" s="8">
        <v>1</v>
      </c>
      <c r="BD635" s="8" t="s">
        <v>3</v>
      </c>
      <c r="BE635" s="8" t="s">
        <v>3</v>
      </c>
      <c r="BF635" s="8" t="s">
        <v>3</v>
      </c>
      <c r="BG635" s="8" t="s">
        <v>3</v>
      </c>
      <c r="BH635" s="8">
        <v>3</v>
      </c>
      <c r="BI635" s="8">
        <v>1</v>
      </c>
      <c r="BJ635" s="8" t="s">
        <v>3</v>
      </c>
      <c r="BK635" s="8"/>
      <c r="BL635" s="8"/>
      <c r="BM635" s="8">
        <v>1100</v>
      </c>
      <c r="BN635" s="8">
        <v>0</v>
      </c>
      <c r="BO635" s="8" t="s">
        <v>3</v>
      </c>
      <c r="BP635" s="8">
        <v>0</v>
      </c>
      <c r="BQ635" s="8">
        <v>8</v>
      </c>
      <c r="BR635" s="8">
        <v>0</v>
      </c>
      <c r="BS635" s="8">
        <v>1</v>
      </c>
      <c r="BT635" s="8">
        <v>1</v>
      </c>
      <c r="BU635" s="8">
        <v>1</v>
      </c>
      <c r="BV635" s="8">
        <v>1</v>
      </c>
      <c r="BW635" s="8">
        <v>1</v>
      </c>
      <c r="BX635" s="8">
        <v>1</v>
      </c>
      <c r="BY635" s="8" t="s">
        <v>3</v>
      </c>
      <c r="BZ635" s="8">
        <v>0</v>
      </c>
      <c r="CA635" s="8">
        <v>0</v>
      </c>
      <c r="CB635" s="8" t="s">
        <v>3</v>
      </c>
      <c r="CC635" s="8"/>
      <c r="CD635" s="8"/>
      <c r="CE635" s="8">
        <v>0</v>
      </c>
      <c r="CF635" s="8">
        <v>0</v>
      </c>
      <c r="CG635" s="8">
        <v>0</v>
      </c>
      <c r="CH635" s="8">
        <v>0</v>
      </c>
      <c r="CI635" s="8">
        <v>0</v>
      </c>
      <c r="CJ635" s="8">
        <v>0</v>
      </c>
      <c r="CK635" s="8">
        <v>0</v>
      </c>
      <c r="CL635" s="8">
        <v>0</v>
      </c>
      <c r="CM635" s="8">
        <v>0</v>
      </c>
      <c r="CN635" s="8" t="s">
        <v>3</v>
      </c>
      <c r="CO635" s="8">
        <v>0</v>
      </c>
      <c r="CP635" s="8">
        <f t="shared" si="392"/>
        <v>0</v>
      </c>
      <c r="CQ635" s="8">
        <f t="shared" si="393"/>
        <v>453.51</v>
      </c>
      <c r="CR635" s="8">
        <f t="shared" si="394"/>
        <v>0</v>
      </c>
      <c r="CS635" s="8">
        <f t="shared" si="395"/>
        <v>0</v>
      </c>
      <c r="CT635" s="8">
        <f t="shared" si="396"/>
        <v>0</v>
      </c>
      <c r="CU635" s="8">
        <f t="shared" si="397"/>
        <v>0</v>
      </c>
      <c r="CV635" s="8">
        <f t="shared" si="398"/>
        <v>0</v>
      </c>
      <c r="CW635" s="8">
        <f t="shared" si="399"/>
        <v>0</v>
      </c>
      <c r="CX635" s="8">
        <f t="shared" si="400"/>
        <v>0</v>
      </c>
      <c r="CY635" s="8">
        <f t="shared" si="401"/>
        <v>0</v>
      </c>
      <c r="CZ635" s="8">
        <f t="shared" si="402"/>
        <v>0</v>
      </c>
      <c r="DA635" s="8"/>
      <c r="DB635" s="8"/>
      <c r="DC635" s="8" t="s">
        <v>3</v>
      </c>
      <c r="DD635" s="8" t="s">
        <v>3</v>
      </c>
      <c r="DE635" s="8" t="s">
        <v>3</v>
      </c>
      <c r="DF635" s="8" t="s">
        <v>3</v>
      </c>
      <c r="DG635" s="8" t="s">
        <v>3</v>
      </c>
      <c r="DH635" s="8" t="s">
        <v>3</v>
      </c>
      <c r="DI635" s="8" t="s">
        <v>3</v>
      </c>
      <c r="DJ635" s="8" t="s">
        <v>3</v>
      </c>
      <c r="DK635" s="8" t="s">
        <v>3</v>
      </c>
      <c r="DL635" s="8" t="s">
        <v>3</v>
      </c>
      <c r="DM635" s="8" t="s">
        <v>3</v>
      </c>
      <c r="DN635" s="8">
        <v>0</v>
      </c>
      <c r="DO635" s="8">
        <v>0</v>
      </c>
      <c r="DP635" s="8">
        <v>1</v>
      </c>
      <c r="DQ635" s="8">
        <v>1</v>
      </c>
      <c r="DR635" s="8"/>
      <c r="DS635" s="8"/>
      <c r="DT635" s="8"/>
      <c r="DU635" s="8">
        <v>1009</v>
      </c>
      <c r="DV635" s="8" t="s">
        <v>265</v>
      </c>
      <c r="DW635" s="8" t="s">
        <v>265</v>
      </c>
      <c r="DX635" s="8">
        <v>1</v>
      </c>
      <c r="DY635" s="8"/>
      <c r="DZ635" s="8" t="s">
        <v>3</v>
      </c>
      <c r="EA635" s="8" t="s">
        <v>3</v>
      </c>
      <c r="EB635" s="8" t="s">
        <v>3</v>
      </c>
      <c r="EC635" s="8" t="s">
        <v>3</v>
      </c>
      <c r="ED635" s="8"/>
      <c r="EE635" s="8">
        <v>78822660</v>
      </c>
      <c r="EF635" s="8">
        <v>8</v>
      </c>
      <c r="EG635" s="8" t="s">
        <v>225</v>
      </c>
      <c r="EH635" s="8">
        <v>0</v>
      </c>
      <c r="EI635" s="8" t="s">
        <v>3</v>
      </c>
      <c r="EJ635" s="8">
        <v>1</v>
      </c>
      <c r="EK635" s="8">
        <v>1100</v>
      </c>
      <c r="EL635" s="8" t="s">
        <v>226</v>
      </c>
      <c r="EM635" s="8" t="s">
        <v>227</v>
      </c>
      <c r="EN635" s="8"/>
      <c r="EO635" s="8" t="s">
        <v>3</v>
      </c>
      <c r="EP635" s="8"/>
      <c r="EQ635" s="8">
        <v>132096</v>
      </c>
      <c r="ER635" s="8">
        <v>453.51</v>
      </c>
      <c r="ES635" s="8">
        <v>453.51</v>
      </c>
      <c r="ET635" s="8">
        <v>0</v>
      </c>
      <c r="EU635" s="8">
        <v>0</v>
      </c>
      <c r="EV635" s="8">
        <v>0</v>
      </c>
      <c r="EW635" s="8">
        <v>0</v>
      </c>
      <c r="EX635" s="8">
        <v>0</v>
      </c>
      <c r="EY635" s="8">
        <v>0</v>
      </c>
      <c r="EZ635" s="8">
        <v>5</v>
      </c>
      <c r="FA635" s="8"/>
      <c r="FB635" s="8"/>
      <c r="FC635" s="8">
        <v>1</v>
      </c>
      <c r="FD635" s="8">
        <v>18</v>
      </c>
      <c r="FE635" s="8"/>
      <c r="FF635" s="8">
        <v>518</v>
      </c>
      <c r="FG635" s="8"/>
      <c r="FH635" s="8"/>
      <c r="FI635" s="8"/>
      <c r="FJ635" s="8"/>
      <c r="FK635" s="8"/>
      <c r="FL635" s="8"/>
      <c r="FM635" s="8"/>
      <c r="FN635" s="8"/>
      <c r="FO635" s="8"/>
      <c r="FP635" s="8"/>
      <c r="FQ635" s="8">
        <v>0</v>
      </c>
      <c r="FR635" s="8">
        <v>0</v>
      </c>
      <c r="FS635" s="8">
        <v>0</v>
      </c>
      <c r="FT635" s="8"/>
      <c r="FU635" s="8"/>
      <c r="FV635" s="8"/>
      <c r="FW635" s="8"/>
      <c r="FX635" s="8">
        <v>0</v>
      </c>
      <c r="FY635" s="8">
        <v>0</v>
      </c>
      <c r="FZ635" s="8"/>
      <c r="GA635" s="8" t="s">
        <v>466</v>
      </c>
      <c r="GB635" s="8"/>
      <c r="GC635" s="8"/>
      <c r="GD635" s="8">
        <v>1</v>
      </c>
      <c r="GE635" s="8"/>
      <c r="GF635" s="8">
        <v>-19648852</v>
      </c>
      <c r="GG635" s="8">
        <v>2</v>
      </c>
      <c r="GH635" s="8">
        <v>3</v>
      </c>
      <c r="GI635" s="8">
        <v>-2</v>
      </c>
      <c r="GJ635" s="8">
        <v>0</v>
      </c>
      <c r="GK635" s="8">
        <v>0</v>
      </c>
      <c r="GL635" s="8">
        <f t="shared" si="403"/>
        <v>0</v>
      </c>
      <c r="GM635" s="8">
        <f t="shared" si="404"/>
        <v>0</v>
      </c>
      <c r="GN635" s="8">
        <f t="shared" si="405"/>
        <v>0</v>
      </c>
      <c r="GO635" s="8">
        <f t="shared" si="406"/>
        <v>0</v>
      </c>
      <c r="GP635" s="8">
        <f t="shared" si="407"/>
        <v>0</v>
      </c>
      <c r="GQ635" s="8"/>
      <c r="GR635" s="8">
        <v>1</v>
      </c>
      <c r="GS635" s="8">
        <v>1</v>
      </c>
      <c r="GT635" s="8">
        <v>0</v>
      </c>
      <c r="GU635" s="8" t="s">
        <v>3</v>
      </c>
      <c r="GV635" s="8">
        <f t="shared" si="408"/>
        <v>0</v>
      </c>
      <c r="GW635" s="8">
        <v>1</v>
      </c>
      <c r="GX635" s="8">
        <f t="shared" si="409"/>
        <v>0</v>
      </c>
      <c r="GY635" s="8"/>
      <c r="GZ635" s="8"/>
      <c r="HA635" s="8">
        <v>0</v>
      </c>
      <c r="HB635" s="8">
        <v>0</v>
      </c>
      <c r="HC635" s="8">
        <f t="shared" si="410"/>
        <v>0</v>
      </c>
      <c r="HD635" s="8"/>
      <c r="HE635" s="8" t="s">
        <v>49</v>
      </c>
      <c r="HF635" s="8" t="s">
        <v>45</v>
      </c>
      <c r="HG635" s="8">
        <f t="shared" si="411"/>
        <v>0</v>
      </c>
      <c r="HH635" s="8"/>
      <c r="HI635" s="8"/>
      <c r="HJ635" s="8"/>
      <c r="HK635" s="8"/>
      <c r="HL635" s="8"/>
      <c r="HM635" s="8" t="s">
        <v>3</v>
      </c>
      <c r="HN635" s="8" t="s">
        <v>3</v>
      </c>
      <c r="HO635" s="8" t="s">
        <v>3</v>
      </c>
      <c r="HP635" s="8" t="s">
        <v>3</v>
      </c>
      <c r="HQ635" s="8" t="s">
        <v>3</v>
      </c>
      <c r="HR635" s="8"/>
      <c r="HS635" s="8">
        <v>0</v>
      </c>
      <c r="HT635" s="8"/>
      <c r="HU635" s="8"/>
      <c r="HV635" s="8"/>
      <c r="HW635" s="8"/>
      <c r="HX635" s="8"/>
      <c r="HY635" s="8"/>
      <c r="HZ635" s="8"/>
      <c r="IA635" s="8"/>
      <c r="IB635" s="8"/>
      <c r="IC635" s="8"/>
      <c r="ID635" s="8"/>
      <c r="IE635" s="8"/>
      <c r="IF635" s="8"/>
      <c r="IG635" s="8"/>
      <c r="IH635" s="8"/>
      <c r="II635" s="8"/>
      <c r="IJ635" s="8"/>
      <c r="IK635" s="8">
        <v>0</v>
      </c>
      <c r="IL635" s="8"/>
      <c r="IM635" s="8"/>
      <c r="IN635" s="8"/>
      <c r="IO635" s="8"/>
      <c r="IP635" s="8"/>
      <c r="IQ635" s="8"/>
      <c r="IR635" s="8"/>
      <c r="IS635" s="8"/>
      <c r="IT635" s="8"/>
      <c r="IU635" s="8"/>
    </row>
    <row r="636" spans="1:255" x14ac:dyDescent="0.2">
      <c r="A636">
        <v>17</v>
      </c>
      <c r="B636">
        <v>0</v>
      </c>
      <c r="E636" t="s">
        <v>3</v>
      </c>
      <c r="F636" t="s">
        <v>198</v>
      </c>
      <c r="G636" t="s">
        <v>287</v>
      </c>
      <c r="H636" t="s">
        <v>265</v>
      </c>
      <c r="I636">
        <v>0</v>
      </c>
      <c r="J636">
        <v>0</v>
      </c>
      <c r="K636">
        <v>0</v>
      </c>
      <c r="L636">
        <v>0</v>
      </c>
      <c r="M636">
        <v>0</v>
      </c>
      <c r="N636">
        <f t="shared" si="371"/>
        <v>0</v>
      </c>
      <c r="O636">
        <f t="shared" si="372"/>
        <v>0</v>
      </c>
      <c r="P636">
        <f t="shared" si="373"/>
        <v>0</v>
      </c>
      <c r="Q636">
        <f t="shared" si="374"/>
        <v>0</v>
      </c>
      <c r="R636">
        <f t="shared" si="375"/>
        <v>0</v>
      </c>
      <c r="S636">
        <f t="shared" si="376"/>
        <v>0</v>
      </c>
      <c r="T636">
        <f t="shared" si="377"/>
        <v>0</v>
      </c>
      <c r="U636">
        <f t="shared" si="378"/>
        <v>0</v>
      </c>
      <c r="V636">
        <f t="shared" si="379"/>
        <v>0</v>
      </c>
      <c r="W636">
        <f t="shared" si="380"/>
        <v>0</v>
      </c>
      <c r="X636">
        <f t="shared" si="381"/>
        <v>0</v>
      </c>
      <c r="Y636">
        <f t="shared" si="382"/>
        <v>0</v>
      </c>
      <c r="AA636">
        <v>-1</v>
      </c>
      <c r="AB636">
        <f t="shared" si="383"/>
        <v>453.51</v>
      </c>
      <c r="AC636">
        <f t="shared" si="384"/>
        <v>453.51</v>
      </c>
      <c r="AD636">
        <f t="shared" si="385"/>
        <v>0</v>
      </c>
      <c r="AE636">
        <f t="shared" si="386"/>
        <v>0</v>
      </c>
      <c r="AF636">
        <f t="shared" si="387"/>
        <v>0</v>
      </c>
      <c r="AG636">
        <f t="shared" si="388"/>
        <v>0</v>
      </c>
      <c r="AH636">
        <f t="shared" si="389"/>
        <v>0</v>
      </c>
      <c r="AI636">
        <f t="shared" si="390"/>
        <v>0</v>
      </c>
      <c r="AJ636">
        <f t="shared" si="391"/>
        <v>0</v>
      </c>
      <c r="AK636">
        <v>453.51</v>
      </c>
      <c r="AL636">
        <v>453.51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  <c r="AS636">
        <v>0</v>
      </c>
      <c r="AT636">
        <v>0</v>
      </c>
      <c r="AU636">
        <v>0</v>
      </c>
      <c r="AV636">
        <v>1</v>
      </c>
      <c r="AW636">
        <v>1</v>
      </c>
      <c r="AZ636">
        <v>1</v>
      </c>
      <c r="BA636">
        <v>1</v>
      </c>
      <c r="BB636">
        <v>1</v>
      </c>
      <c r="BC636">
        <v>1</v>
      </c>
      <c r="BD636" t="s">
        <v>3</v>
      </c>
      <c r="BE636" t="s">
        <v>3</v>
      </c>
      <c r="BF636" t="s">
        <v>3</v>
      </c>
      <c r="BG636" t="s">
        <v>3</v>
      </c>
      <c r="BH636">
        <v>3</v>
      </c>
      <c r="BI636">
        <v>1</v>
      </c>
      <c r="BJ636" t="s">
        <v>3</v>
      </c>
      <c r="BM636">
        <v>1100</v>
      </c>
      <c r="BN636">
        <v>0</v>
      </c>
      <c r="BO636" t="s">
        <v>3</v>
      </c>
      <c r="BP636">
        <v>0</v>
      </c>
      <c r="BQ636">
        <v>8</v>
      </c>
      <c r="BR636">
        <v>0</v>
      </c>
      <c r="BS636">
        <v>1</v>
      </c>
      <c r="BT636">
        <v>1</v>
      </c>
      <c r="BU636">
        <v>1</v>
      </c>
      <c r="BV636">
        <v>1</v>
      </c>
      <c r="BW636">
        <v>1</v>
      </c>
      <c r="BX636">
        <v>1</v>
      </c>
      <c r="BY636" t="s">
        <v>3</v>
      </c>
      <c r="BZ636">
        <v>0</v>
      </c>
      <c r="CA636">
        <v>0</v>
      </c>
      <c r="CB636" t="s">
        <v>3</v>
      </c>
      <c r="CE636">
        <v>0</v>
      </c>
      <c r="CF636">
        <v>0</v>
      </c>
      <c r="CG636">
        <v>0</v>
      </c>
      <c r="CH636">
        <v>0</v>
      </c>
      <c r="CI636">
        <v>0</v>
      </c>
      <c r="CJ636">
        <v>0</v>
      </c>
      <c r="CK636">
        <v>0</v>
      </c>
      <c r="CL636">
        <v>0</v>
      </c>
      <c r="CM636">
        <v>0</v>
      </c>
      <c r="CN636" t="s">
        <v>3</v>
      </c>
      <c r="CO636">
        <v>0</v>
      </c>
      <c r="CP636">
        <f t="shared" si="392"/>
        <v>0</v>
      </c>
      <c r="CQ636">
        <f t="shared" si="393"/>
        <v>453.51</v>
      </c>
      <c r="CR636">
        <f t="shared" si="394"/>
        <v>0</v>
      </c>
      <c r="CS636">
        <f t="shared" si="395"/>
        <v>0</v>
      </c>
      <c r="CT636">
        <f t="shared" si="396"/>
        <v>0</v>
      </c>
      <c r="CU636">
        <f t="shared" si="397"/>
        <v>0</v>
      </c>
      <c r="CV636">
        <f t="shared" si="398"/>
        <v>0</v>
      </c>
      <c r="CW636">
        <f t="shared" si="399"/>
        <v>0</v>
      </c>
      <c r="CX636">
        <f t="shared" si="400"/>
        <v>0</v>
      </c>
      <c r="CY636">
        <f t="shared" si="401"/>
        <v>0</v>
      </c>
      <c r="CZ636">
        <f t="shared" si="402"/>
        <v>0</v>
      </c>
      <c r="DC636" t="s">
        <v>3</v>
      </c>
      <c r="DD636" t="s">
        <v>3</v>
      </c>
      <c r="DE636" t="s">
        <v>3</v>
      </c>
      <c r="DF636" t="s">
        <v>3</v>
      </c>
      <c r="DG636" t="s">
        <v>3</v>
      </c>
      <c r="DH636" t="s">
        <v>3</v>
      </c>
      <c r="DI636" t="s">
        <v>3</v>
      </c>
      <c r="DJ636" t="s">
        <v>3</v>
      </c>
      <c r="DK636" t="s">
        <v>3</v>
      </c>
      <c r="DL636" t="s">
        <v>3</v>
      </c>
      <c r="DM636" t="s">
        <v>3</v>
      </c>
      <c r="DN636">
        <v>0</v>
      </c>
      <c r="DO636">
        <v>0</v>
      </c>
      <c r="DP636">
        <v>1</v>
      </c>
      <c r="DQ636">
        <v>1</v>
      </c>
      <c r="DU636">
        <v>1009</v>
      </c>
      <c r="DV636" t="s">
        <v>265</v>
      </c>
      <c r="DW636" t="s">
        <v>265</v>
      </c>
      <c r="DX636">
        <v>1</v>
      </c>
      <c r="DZ636" t="s">
        <v>3</v>
      </c>
      <c r="EA636" t="s">
        <v>3</v>
      </c>
      <c r="EB636" t="s">
        <v>3</v>
      </c>
      <c r="EC636" t="s">
        <v>3</v>
      </c>
      <c r="EE636">
        <v>78822660</v>
      </c>
      <c r="EF636">
        <v>8</v>
      </c>
      <c r="EG636" t="s">
        <v>225</v>
      </c>
      <c r="EH636">
        <v>0</v>
      </c>
      <c r="EI636" t="s">
        <v>3</v>
      </c>
      <c r="EJ636">
        <v>1</v>
      </c>
      <c r="EK636">
        <v>1100</v>
      </c>
      <c r="EL636" t="s">
        <v>226</v>
      </c>
      <c r="EM636" t="s">
        <v>227</v>
      </c>
      <c r="EO636" t="s">
        <v>3</v>
      </c>
      <c r="EQ636">
        <v>132096</v>
      </c>
      <c r="ER636">
        <v>453.51</v>
      </c>
      <c r="ES636">
        <v>453.51</v>
      </c>
      <c r="ET636">
        <v>0</v>
      </c>
      <c r="EU636">
        <v>0</v>
      </c>
      <c r="EV636">
        <v>0</v>
      </c>
      <c r="EW636">
        <v>0</v>
      </c>
      <c r="EX636">
        <v>0</v>
      </c>
      <c r="EY636">
        <v>0</v>
      </c>
      <c r="EZ636">
        <v>5</v>
      </c>
      <c r="FC636">
        <v>1</v>
      </c>
      <c r="FD636">
        <v>18</v>
      </c>
      <c r="FF636">
        <v>518</v>
      </c>
      <c r="FQ636">
        <v>0</v>
      </c>
      <c r="FR636">
        <v>0</v>
      </c>
      <c r="FS636">
        <v>0</v>
      </c>
      <c r="FX636">
        <v>0</v>
      </c>
      <c r="FY636">
        <v>0</v>
      </c>
      <c r="GA636" t="s">
        <v>466</v>
      </c>
      <c r="GD636">
        <v>1</v>
      </c>
      <c r="GF636">
        <v>-19648852</v>
      </c>
      <c r="GG636">
        <v>2</v>
      </c>
      <c r="GH636">
        <v>3</v>
      </c>
      <c r="GI636">
        <v>-2</v>
      </c>
      <c r="GJ636">
        <v>0</v>
      </c>
      <c r="GK636">
        <v>0</v>
      </c>
      <c r="GL636">
        <f t="shared" si="403"/>
        <v>0</v>
      </c>
      <c r="GM636">
        <f t="shared" si="404"/>
        <v>0</v>
      </c>
      <c r="GN636">
        <f t="shared" si="405"/>
        <v>0</v>
      </c>
      <c r="GO636">
        <f t="shared" si="406"/>
        <v>0</v>
      </c>
      <c r="GP636">
        <f t="shared" si="407"/>
        <v>0</v>
      </c>
      <c r="GR636">
        <v>1</v>
      </c>
      <c r="GS636">
        <v>1</v>
      </c>
      <c r="GT636">
        <v>0</v>
      </c>
      <c r="GU636" t="s">
        <v>3</v>
      </c>
      <c r="GV636">
        <f t="shared" si="408"/>
        <v>0</v>
      </c>
      <c r="GW636">
        <v>1</v>
      </c>
      <c r="GX636">
        <f t="shared" si="409"/>
        <v>0</v>
      </c>
      <c r="HA636">
        <v>0</v>
      </c>
      <c r="HB636">
        <v>0</v>
      </c>
      <c r="HC636">
        <f t="shared" si="410"/>
        <v>0</v>
      </c>
      <c r="HE636" t="s">
        <v>49</v>
      </c>
      <c r="HF636" t="s">
        <v>45</v>
      </c>
      <c r="HG636">
        <f t="shared" si="411"/>
        <v>0</v>
      </c>
      <c r="HM636" t="s">
        <v>3</v>
      </c>
      <c r="HN636" t="s">
        <v>3</v>
      </c>
      <c r="HO636" t="s">
        <v>3</v>
      </c>
      <c r="HP636" t="s">
        <v>3</v>
      </c>
      <c r="HQ636" t="s">
        <v>3</v>
      </c>
      <c r="HS636">
        <v>0</v>
      </c>
      <c r="IK636">
        <v>0</v>
      </c>
    </row>
    <row r="637" spans="1:255" x14ac:dyDescent="0.2">
      <c r="A637" s="8">
        <v>17</v>
      </c>
      <c r="B637" s="8">
        <v>0</v>
      </c>
      <c r="C637" s="8"/>
      <c r="D637" s="8"/>
      <c r="E637" s="8" t="s">
        <v>3</v>
      </c>
      <c r="F637" s="8" t="s">
        <v>198</v>
      </c>
      <c r="G637" s="8" t="s">
        <v>467</v>
      </c>
      <c r="H637" s="8" t="s">
        <v>231</v>
      </c>
      <c r="I637" s="8">
        <v>0</v>
      </c>
      <c r="J637" s="8">
        <v>0</v>
      </c>
      <c r="K637" s="8">
        <v>0</v>
      </c>
      <c r="L637" s="8">
        <v>0</v>
      </c>
      <c r="M637" s="8">
        <v>0</v>
      </c>
      <c r="N637" s="8">
        <f t="shared" si="371"/>
        <v>0</v>
      </c>
      <c r="O637" s="8">
        <f t="shared" si="372"/>
        <v>0</v>
      </c>
      <c r="P637" s="8">
        <f t="shared" si="373"/>
        <v>0</v>
      </c>
      <c r="Q637" s="8">
        <f t="shared" si="374"/>
        <v>0</v>
      </c>
      <c r="R637" s="8">
        <f t="shared" si="375"/>
        <v>0</v>
      </c>
      <c r="S637" s="8">
        <f t="shared" si="376"/>
        <v>0</v>
      </c>
      <c r="T637" s="8">
        <f t="shared" si="377"/>
        <v>0</v>
      </c>
      <c r="U637" s="8">
        <f t="shared" si="378"/>
        <v>0</v>
      </c>
      <c r="V637" s="8">
        <f t="shared" si="379"/>
        <v>0</v>
      </c>
      <c r="W637" s="8">
        <f t="shared" si="380"/>
        <v>0</v>
      </c>
      <c r="X637" s="8">
        <f t="shared" si="381"/>
        <v>0</v>
      </c>
      <c r="Y637" s="8">
        <f t="shared" si="382"/>
        <v>0</v>
      </c>
      <c r="Z637" s="8"/>
      <c r="AA637" s="8">
        <v>-1</v>
      </c>
      <c r="AB637" s="8">
        <f t="shared" si="383"/>
        <v>5056.88</v>
      </c>
      <c r="AC637" s="8">
        <f t="shared" si="384"/>
        <v>5056.88</v>
      </c>
      <c r="AD637" s="8">
        <f t="shared" si="385"/>
        <v>0</v>
      </c>
      <c r="AE637" s="8">
        <f t="shared" si="386"/>
        <v>0</v>
      </c>
      <c r="AF637" s="8">
        <f t="shared" si="387"/>
        <v>0</v>
      </c>
      <c r="AG637" s="8">
        <f t="shared" si="388"/>
        <v>0</v>
      </c>
      <c r="AH637" s="8">
        <f t="shared" si="389"/>
        <v>0</v>
      </c>
      <c r="AI637" s="8">
        <f t="shared" si="390"/>
        <v>0</v>
      </c>
      <c r="AJ637" s="8">
        <f t="shared" si="391"/>
        <v>0</v>
      </c>
      <c r="AK637" s="8">
        <v>5056.88</v>
      </c>
      <c r="AL637" s="8">
        <v>5056.88</v>
      </c>
      <c r="AM637" s="8">
        <v>0</v>
      </c>
      <c r="AN637" s="8">
        <v>0</v>
      </c>
      <c r="AO637" s="8">
        <v>0</v>
      </c>
      <c r="AP637" s="8">
        <v>0</v>
      </c>
      <c r="AQ637" s="8">
        <v>0</v>
      </c>
      <c r="AR637" s="8">
        <v>0</v>
      </c>
      <c r="AS637" s="8">
        <v>0</v>
      </c>
      <c r="AT637" s="8">
        <v>0</v>
      </c>
      <c r="AU637" s="8">
        <v>0</v>
      </c>
      <c r="AV637" s="8">
        <v>1</v>
      </c>
      <c r="AW637" s="8">
        <v>1</v>
      </c>
      <c r="AX637" s="8"/>
      <c r="AY637" s="8"/>
      <c r="AZ637" s="8">
        <v>1</v>
      </c>
      <c r="BA637" s="8">
        <v>1</v>
      </c>
      <c r="BB637" s="8">
        <v>1</v>
      </c>
      <c r="BC637" s="8">
        <v>1</v>
      </c>
      <c r="BD637" s="8" t="s">
        <v>3</v>
      </c>
      <c r="BE637" s="8" t="s">
        <v>3</v>
      </c>
      <c r="BF637" s="8" t="s">
        <v>3</v>
      </c>
      <c r="BG637" s="8" t="s">
        <v>3</v>
      </c>
      <c r="BH637" s="8">
        <v>3</v>
      </c>
      <c r="BI637" s="8">
        <v>1</v>
      </c>
      <c r="BJ637" s="8" t="s">
        <v>3</v>
      </c>
      <c r="BK637" s="8"/>
      <c r="BL637" s="8"/>
      <c r="BM637" s="8">
        <v>1100</v>
      </c>
      <c r="BN637" s="8">
        <v>0</v>
      </c>
      <c r="BO637" s="8" t="s">
        <v>3</v>
      </c>
      <c r="BP637" s="8">
        <v>0</v>
      </c>
      <c r="BQ637" s="8">
        <v>8</v>
      </c>
      <c r="BR637" s="8">
        <v>0</v>
      </c>
      <c r="BS637" s="8">
        <v>1</v>
      </c>
      <c r="BT637" s="8">
        <v>1</v>
      </c>
      <c r="BU637" s="8">
        <v>1</v>
      </c>
      <c r="BV637" s="8">
        <v>1</v>
      </c>
      <c r="BW637" s="8">
        <v>1</v>
      </c>
      <c r="BX637" s="8">
        <v>1</v>
      </c>
      <c r="BY637" s="8" t="s">
        <v>3</v>
      </c>
      <c r="BZ637" s="8">
        <v>0</v>
      </c>
      <c r="CA637" s="8">
        <v>0</v>
      </c>
      <c r="CB637" s="8" t="s">
        <v>3</v>
      </c>
      <c r="CC637" s="8"/>
      <c r="CD637" s="8"/>
      <c r="CE637" s="8">
        <v>0</v>
      </c>
      <c r="CF637" s="8">
        <v>0</v>
      </c>
      <c r="CG637" s="8">
        <v>0</v>
      </c>
      <c r="CH637" s="8">
        <v>0</v>
      </c>
      <c r="CI637" s="8">
        <v>0</v>
      </c>
      <c r="CJ637" s="8">
        <v>0</v>
      </c>
      <c r="CK637" s="8">
        <v>0</v>
      </c>
      <c r="CL637" s="8">
        <v>0</v>
      </c>
      <c r="CM637" s="8">
        <v>0</v>
      </c>
      <c r="CN637" s="8" t="s">
        <v>3</v>
      </c>
      <c r="CO637" s="8">
        <v>0</v>
      </c>
      <c r="CP637" s="8">
        <f t="shared" si="392"/>
        <v>0</v>
      </c>
      <c r="CQ637" s="8">
        <f t="shared" si="393"/>
        <v>5056.88</v>
      </c>
      <c r="CR637" s="8">
        <f t="shared" si="394"/>
        <v>0</v>
      </c>
      <c r="CS637" s="8">
        <f t="shared" si="395"/>
        <v>0</v>
      </c>
      <c r="CT637" s="8">
        <f t="shared" si="396"/>
        <v>0</v>
      </c>
      <c r="CU637" s="8">
        <f t="shared" si="397"/>
        <v>0</v>
      </c>
      <c r="CV637" s="8">
        <f t="shared" si="398"/>
        <v>0</v>
      </c>
      <c r="CW637" s="8">
        <f t="shared" si="399"/>
        <v>0</v>
      </c>
      <c r="CX637" s="8">
        <f t="shared" si="400"/>
        <v>0</v>
      </c>
      <c r="CY637" s="8">
        <f t="shared" si="401"/>
        <v>0</v>
      </c>
      <c r="CZ637" s="8">
        <f t="shared" si="402"/>
        <v>0</v>
      </c>
      <c r="DA637" s="8"/>
      <c r="DB637" s="8"/>
      <c r="DC637" s="8" t="s">
        <v>3</v>
      </c>
      <c r="DD637" s="8" t="s">
        <v>3</v>
      </c>
      <c r="DE637" s="8" t="s">
        <v>3</v>
      </c>
      <c r="DF637" s="8" t="s">
        <v>3</v>
      </c>
      <c r="DG637" s="8" t="s">
        <v>3</v>
      </c>
      <c r="DH637" s="8" t="s">
        <v>3</v>
      </c>
      <c r="DI637" s="8" t="s">
        <v>3</v>
      </c>
      <c r="DJ637" s="8" t="s">
        <v>3</v>
      </c>
      <c r="DK637" s="8" t="s">
        <v>3</v>
      </c>
      <c r="DL637" s="8" t="s">
        <v>3</v>
      </c>
      <c r="DM637" s="8" t="s">
        <v>3</v>
      </c>
      <c r="DN637" s="8">
        <v>0</v>
      </c>
      <c r="DO637" s="8">
        <v>0</v>
      </c>
      <c r="DP637" s="8">
        <v>1</v>
      </c>
      <c r="DQ637" s="8">
        <v>1</v>
      </c>
      <c r="DR637" s="8"/>
      <c r="DS637" s="8"/>
      <c r="DT637" s="8"/>
      <c r="DU637" s="8">
        <v>1010</v>
      </c>
      <c r="DV637" s="8" t="s">
        <v>231</v>
      </c>
      <c r="DW637" s="8" t="s">
        <v>231</v>
      </c>
      <c r="DX637" s="8">
        <v>1</v>
      </c>
      <c r="DY637" s="8"/>
      <c r="DZ637" s="8" t="s">
        <v>3</v>
      </c>
      <c r="EA637" s="8" t="s">
        <v>3</v>
      </c>
      <c r="EB637" s="8" t="s">
        <v>3</v>
      </c>
      <c r="EC637" s="8" t="s">
        <v>3</v>
      </c>
      <c r="ED637" s="8"/>
      <c r="EE637" s="8">
        <v>78822660</v>
      </c>
      <c r="EF637" s="8">
        <v>8</v>
      </c>
      <c r="EG637" s="8" t="s">
        <v>225</v>
      </c>
      <c r="EH637" s="8">
        <v>0</v>
      </c>
      <c r="EI637" s="8" t="s">
        <v>3</v>
      </c>
      <c r="EJ637" s="8">
        <v>1</v>
      </c>
      <c r="EK637" s="8">
        <v>1100</v>
      </c>
      <c r="EL637" s="8" t="s">
        <v>226</v>
      </c>
      <c r="EM637" s="8" t="s">
        <v>227</v>
      </c>
      <c r="EN637" s="8"/>
      <c r="EO637" s="8" t="s">
        <v>3</v>
      </c>
      <c r="EP637" s="8"/>
      <c r="EQ637" s="8">
        <v>132096</v>
      </c>
      <c r="ER637" s="8">
        <v>5056.88</v>
      </c>
      <c r="ES637" s="8">
        <v>5056.88</v>
      </c>
      <c r="ET637" s="8">
        <v>0</v>
      </c>
      <c r="EU637" s="8">
        <v>0</v>
      </c>
      <c r="EV637" s="8">
        <v>0</v>
      </c>
      <c r="EW637" s="8">
        <v>0</v>
      </c>
      <c r="EX637" s="8">
        <v>0</v>
      </c>
      <c r="EY637" s="8">
        <v>0</v>
      </c>
      <c r="EZ637" s="8">
        <v>5</v>
      </c>
      <c r="FA637" s="8"/>
      <c r="FB637" s="8"/>
      <c r="FC637" s="8">
        <v>1</v>
      </c>
      <c r="FD637" s="8">
        <v>18</v>
      </c>
      <c r="FE637" s="8"/>
      <c r="FF637" s="8">
        <v>5776</v>
      </c>
      <c r="FG637" s="8"/>
      <c r="FH637" s="8"/>
      <c r="FI637" s="8"/>
      <c r="FJ637" s="8"/>
      <c r="FK637" s="8"/>
      <c r="FL637" s="8"/>
      <c r="FM637" s="8"/>
      <c r="FN637" s="8"/>
      <c r="FO637" s="8"/>
      <c r="FP637" s="8"/>
      <c r="FQ637" s="8">
        <v>0</v>
      </c>
      <c r="FR637" s="8">
        <v>0</v>
      </c>
      <c r="FS637" s="8">
        <v>0</v>
      </c>
      <c r="FT637" s="8"/>
      <c r="FU637" s="8"/>
      <c r="FV637" s="8"/>
      <c r="FW637" s="8"/>
      <c r="FX637" s="8">
        <v>0</v>
      </c>
      <c r="FY637" s="8">
        <v>0</v>
      </c>
      <c r="FZ637" s="8"/>
      <c r="GA637" s="8" t="s">
        <v>468</v>
      </c>
      <c r="GB637" s="8"/>
      <c r="GC637" s="8"/>
      <c r="GD637" s="8">
        <v>1</v>
      </c>
      <c r="GE637" s="8"/>
      <c r="GF637" s="8">
        <v>-596825192</v>
      </c>
      <c r="GG637" s="8">
        <v>2</v>
      </c>
      <c r="GH637" s="8">
        <v>3</v>
      </c>
      <c r="GI637" s="8">
        <v>-2</v>
      </c>
      <c r="GJ637" s="8">
        <v>0</v>
      </c>
      <c r="GK637" s="8">
        <v>0</v>
      </c>
      <c r="GL637" s="8">
        <f t="shared" si="403"/>
        <v>0</v>
      </c>
      <c r="GM637" s="8">
        <f t="shared" si="404"/>
        <v>0</v>
      </c>
      <c r="GN637" s="8">
        <f t="shared" si="405"/>
        <v>0</v>
      </c>
      <c r="GO637" s="8">
        <f t="shared" si="406"/>
        <v>0</v>
      </c>
      <c r="GP637" s="8">
        <f t="shared" si="407"/>
        <v>0</v>
      </c>
      <c r="GQ637" s="8"/>
      <c r="GR637" s="8">
        <v>1</v>
      </c>
      <c r="GS637" s="8">
        <v>1</v>
      </c>
      <c r="GT637" s="8">
        <v>0</v>
      </c>
      <c r="GU637" s="8" t="s">
        <v>3</v>
      </c>
      <c r="GV637" s="8">
        <f t="shared" si="408"/>
        <v>0</v>
      </c>
      <c r="GW637" s="8">
        <v>1</v>
      </c>
      <c r="GX637" s="8">
        <f t="shared" si="409"/>
        <v>0</v>
      </c>
      <c r="GY637" s="8"/>
      <c r="GZ637" s="8"/>
      <c r="HA637" s="8">
        <v>0</v>
      </c>
      <c r="HB637" s="8">
        <v>0</v>
      </c>
      <c r="HC637" s="8">
        <f t="shared" si="410"/>
        <v>0</v>
      </c>
      <c r="HD637" s="8"/>
      <c r="HE637" s="8" t="s">
        <v>49</v>
      </c>
      <c r="HF637" s="8" t="s">
        <v>45</v>
      </c>
      <c r="HG637" s="8">
        <f t="shared" si="411"/>
        <v>0</v>
      </c>
      <c r="HH637" s="8"/>
      <c r="HI637" s="8"/>
      <c r="HJ637" s="8"/>
      <c r="HK637" s="8"/>
      <c r="HL637" s="8"/>
      <c r="HM637" s="8" t="s">
        <v>3</v>
      </c>
      <c r="HN637" s="8" t="s">
        <v>3</v>
      </c>
      <c r="HO637" s="8" t="s">
        <v>3</v>
      </c>
      <c r="HP637" s="8" t="s">
        <v>3</v>
      </c>
      <c r="HQ637" s="8" t="s">
        <v>3</v>
      </c>
      <c r="HR637" s="8"/>
      <c r="HS637" s="8">
        <v>0</v>
      </c>
      <c r="HT637" s="8"/>
      <c r="HU637" s="8"/>
      <c r="HV637" s="8"/>
      <c r="HW637" s="8"/>
      <c r="HX637" s="8"/>
      <c r="HY637" s="8"/>
      <c r="HZ637" s="8"/>
      <c r="IA637" s="8"/>
      <c r="IB637" s="8"/>
      <c r="IC637" s="8"/>
      <c r="ID637" s="8"/>
      <c r="IE637" s="8"/>
      <c r="IF637" s="8"/>
      <c r="IG637" s="8"/>
      <c r="IH637" s="8"/>
      <c r="II637" s="8"/>
      <c r="IJ637" s="8"/>
      <c r="IK637" s="8">
        <v>0</v>
      </c>
      <c r="IL637" s="8"/>
      <c r="IM637" s="8"/>
      <c r="IN637" s="8"/>
      <c r="IO637" s="8"/>
      <c r="IP637" s="8"/>
      <c r="IQ637" s="8"/>
      <c r="IR637" s="8"/>
      <c r="IS637" s="8"/>
      <c r="IT637" s="8"/>
      <c r="IU637" s="8"/>
    </row>
    <row r="638" spans="1:255" x14ac:dyDescent="0.2">
      <c r="A638">
        <v>17</v>
      </c>
      <c r="B638">
        <v>0</v>
      </c>
      <c r="E638" t="s">
        <v>3</v>
      </c>
      <c r="F638" t="s">
        <v>198</v>
      </c>
      <c r="G638" t="s">
        <v>467</v>
      </c>
      <c r="H638" t="s">
        <v>231</v>
      </c>
      <c r="I638">
        <v>0</v>
      </c>
      <c r="J638">
        <v>0</v>
      </c>
      <c r="K638">
        <v>0</v>
      </c>
      <c r="L638">
        <v>0</v>
      </c>
      <c r="M638">
        <v>0</v>
      </c>
      <c r="N638">
        <f t="shared" si="371"/>
        <v>0</v>
      </c>
      <c r="O638">
        <f t="shared" si="372"/>
        <v>0</v>
      </c>
      <c r="P638">
        <f t="shared" si="373"/>
        <v>0</v>
      </c>
      <c r="Q638">
        <f t="shared" si="374"/>
        <v>0</v>
      </c>
      <c r="R638">
        <f t="shared" si="375"/>
        <v>0</v>
      </c>
      <c r="S638">
        <f t="shared" si="376"/>
        <v>0</v>
      </c>
      <c r="T638">
        <f t="shared" si="377"/>
        <v>0</v>
      </c>
      <c r="U638">
        <f t="shared" si="378"/>
        <v>0</v>
      </c>
      <c r="V638">
        <f t="shared" si="379"/>
        <v>0</v>
      </c>
      <c r="W638">
        <f t="shared" si="380"/>
        <v>0</v>
      </c>
      <c r="X638">
        <f t="shared" si="381"/>
        <v>0</v>
      </c>
      <c r="Y638">
        <f t="shared" si="382"/>
        <v>0</v>
      </c>
      <c r="AA638">
        <v>-1</v>
      </c>
      <c r="AB638">
        <f t="shared" si="383"/>
        <v>5056.88</v>
      </c>
      <c r="AC638">
        <f t="shared" si="384"/>
        <v>5056.88</v>
      </c>
      <c r="AD638">
        <f t="shared" si="385"/>
        <v>0</v>
      </c>
      <c r="AE638">
        <f t="shared" si="386"/>
        <v>0</v>
      </c>
      <c r="AF638">
        <f t="shared" si="387"/>
        <v>0</v>
      </c>
      <c r="AG638">
        <f t="shared" si="388"/>
        <v>0</v>
      </c>
      <c r="AH638">
        <f t="shared" si="389"/>
        <v>0</v>
      </c>
      <c r="AI638">
        <f t="shared" si="390"/>
        <v>0</v>
      </c>
      <c r="AJ638">
        <f t="shared" si="391"/>
        <v>0</v>
      </c>
      <c r="AK638">
        <v>5056.88</v>
      </c>
      <c r="AL638">
        <v>5056.88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  <c r="AS638">
        <v>0</v>
      </c>
      <c r="AT638">
        <v>0</v>
      </c>
      <c r="AU638">
        <v>0</v>
      </c>
      <c r="AV638">
        <v>1</v>
      </c>
      <c r="AW638">
        <v>1</v>
      </c>
      <c r="AZ638">
        <v>1</v>
      </c>
      <c r="BA638">
        <v>1</v>
      </c>
      <c r="BB638">
        <v>1</v>
      </c>
      <c r="BC638">
        <v>1</v>
      </c>
      <c r="BD638" t="s">
        <v>3</v>
      </c>
      <c r="BE638" t="s">
        <v>3</v>
      </c>
      <c r="BF638" t="s">
        <v>3</v>
      </c>
      <c r="BG638" t="s">
        <v>3</v>
      </c>
      <c r="BH638">
        <v>3</v>
      </c>
      <c r="BI638">
        <v>1</v>
      </c>
      <c r="BJ638" t="s">
        <v>3</v>
      </c>
      <c r="BM638">
        <v>1100</v>
      </c>
      <c r="BN638">
        <v>0</v>
      </c>
      <c r="BO638" t="s">
        <v>3</v>
      </c>
      <c r="BP638">
        <v>0</v>
      </c>
      <c r="BQ638">
        <v>8</v>
      </c>
      <c r="BR638">
        <v>0</v>
      </c>
      <c r="BS638">
        <v>1</v>
      </c>
      <c r="BT638">
        <v>1</v>
      </c>
      <c r="BU638">
        <v>1</v>
      </c>
      <c r="BV638">
        <v>1</v>
      </c>
      <c r="BW638">
        <v>1</v>
      </c>
      <c r="BX638">
        <v>1</v>
      </c>
      <c r="BY638" t="s">
        <v>3</v>
      </c>
      <c r="BZ638">
        <v>0</v>
      </c>
      <c r="CA638">
        <v>0</v>
      </c>
      <c r="CB638" t="s">
        <v>3</v>
      </c>
      <c r="CE638">
        <v>0</v>
      </c>
      <c r="CF638">
        <v>0</v>
      </c>
      <c r="CG638">
        <v>0</v>
      </c>
      <c r="CH638">
        <v>0</v>
      </c>
      <c r="CI638">
        <v>0</v>
      </c>
      <c r="CJ638">
        <v>0</v>
      </c>
      <c r="CK638">
        <v>0</v>
      </c>
      <c r="CL638">
        <v>0</v>
      </c>
      <c r="CM638">
        <v>0</v>
      </c>
      <c r="CN638" t="s">
        <v>3</v>
      </c>
      <c r="CO638">
        <v>0</v>
      </c>
      <c r="CP638">
        <f t="shared" si="392"/>
        <v>0</v>
      </c>
      <c r="CQ638">
        <f t="shared" si="393"/>
        <v>5056.88</v>
      </c>
      <c r="CR638">
        <f t="shared" si="394"/>
        <v>0</v>
      </c>
      <c r="CS638">
        <f t="shared" si="395"/>
        <v>0</v>
      </c>
      <c r="CT638">
        <f t="shared" si="396"/>
        <v>0</v>
      </c>
      <c r="CU638">
        <f t="shared" si="397"/>
        <v>0</v>
      </c>
      <c r="CV638">
        <f t="shared" si="398"/>
        <v>0</v>
      </c>
      <c r="CW638">
        <f t="shared" si="399"/>
        <v>0</v>
      </c>
      <c r="CX638">
        <f t="shared" si="400"/>
        <v>0</v>
      </c>
      <c r="CY638">
        <f t="shared" si="401"/>
        <v>0</v>
      </c>
      <c r="CZ638">
        <f t="shared" si="402"/>
        <v>0</v>
      </c>
      <c r="DC638" t="s">
        <v>3</v>
      </c>
      <c r="DD638" t="s">
        <v>3</v>
      </c>
      <c r="DE638" t="s">
        <v>3</v>
      </c>
      <c r="DF638" t="s">
        <v>3</v>
      </c>
      <c r="DG638" t="s">
        <v>3</v>
      </c>
      <c r="DH638" t="s">
        <v>3</v>
      </c>
      <c r="DI638" t="s">
        <v>3</v>
      </c>
      <c r="DJ638" t="s">
        <v>3</v>
      </c>
      <c r="DK638" t="s">
        <v>3</v>
      </c>
      <c r="DL638" t="s">
        <v>3</v>
      </c>
      <c r="DM638" t="s">
        <v>3</v>
      </c>
      <c r="DN638">
        <v>0</v>
      </c>
      <c r="DO638">
        <v>0</v>
      </c>
      <c r="DP638">
        <v>1</v>
      </c>
      <c r="DQ638">
        <v>1</v>
      </c>
      <c r="DU638">
        <v>1010</v>
      </c>
      <c r="DV638" t="s">
        <v>231</v>
      </c>
      <c r="DW638" t="s">
        <v>231</v>
      </c>
      <c r="DX638">
        <v>1</v>
      </c>
      <c r="DZ638" t="s">
        <v>3</v>
      </c>
      <c r="EA638" t="s">
        <v>3</v>
      </c>
      <c r="EB638" t="s">
        <v>3</v>
      </c>
      <c r="EC638" t="s">
        <v>3</v>
      </c>
      <c r="EE638">
        <v>78822660</v>
      </c>
      <c r="EF638">
        <v>8</v>
      </c>
      <c r="EG638" t="s">
        <v>225</v>
      </c>
      <c r="EH638">
        <v>0</v>
      </c>
      <c r="EI638" t="s">
        <v>3</v>
      </c>
      <c r="EJ638">
        <v>1</v>
      </c>
      <c r="EK638">
        <v>1100</v>
      </c>
      <c r="EL638" t="s">
        <v>226</v>
      </c>
      <c r="EM638" t="s">
        <v>227</v>
      </c>
      <c r="EO638" t="s">
        <v>3</v>
      </c>
      <c r="EQ638">
        <v>132096</v>
      </c>
      <c r="ER638">
        <v>5056.88</v>
      </c>
      <c r="ES638">
        <v>5056.88</v>
      </c>
      <c r="ET638">
        <v>0</v>
      </c>
      <c r="EU638">
        <v>0</v>
      </c>
      <c r="EV638">
        <v>0</v>
      </c>
      <c r="EW638">
        <v>0</v>
      </c>
      <c r="EX638">
        <v>0</v>
      </c>
      <c r="EY638">
        <v>0</v>
      </c>
      <c r="EZ638">
        <v>5</v>
      </c>
      <c r="FC638">
        <v>1</v>
      </c>
      <c r="FD638">
        <v>18</v>
      </c>
      <c r="FF638">
        <v>5776</v>
      </c>
      <c r="FQ638">
        <v>0</v>
      </c>
      <c r="FR638">
        <v>0</v>
      </c>
      <c r="FS638">
        <v>0</v>
      </c>
      <c r="FX638">
        <v>0</v>
      </c>
      <c r="FY638">
        <v>0</v>
      </c>
      <c r="GA638" t="s">
        <v>468</v>
      </c>
      <c r="GD638">
        <v>1</v>
      </c>
      <c r="GF638">
        <v>-596825192</v>
      </c>
      <c r="GG638">
        <v>2</v>
      </c>
      <c r="GH638">
        <v>3</v>
      </c>
      <c r="GI638">
        <v>-2</v>
      </c>
      <c r="GJ638">
        <v>0</v>
      </c>
      <c r="GK638">
        <v>0</v>
      </c>
      <c r="GL638">
        <f t="shared" si="403"/>
        <v>0</v>
      </c>
      <c r="GM638">
        <f t="shared" si="404"/>
        <v>0</v>
      </c>
      <c r="GN638">
        <f t="shared" si="405"/>
        <v>0</v>
      </c>
      <c r="GO638">
        <f t="shared" si="406"/>
        <v>0</v>
      </c>
      <c r="GP638">
        <f t="shared" si="407"/>
        <v>0</v>
      </c>
      <c r="GR638">
        <v>1</v>
      </c>
      <c r="GS638">
        <v>1</v>
      </c>
      <c r="GT638">
        <v>0</v>
      </c>
      <c r="GU638" t="s">
        <v>3</v>
      </c>
      <c r="GV638">
        <f t="shared" si="408"/>
        <v>0</v>
      </c>
      <c r="GW638">
        <v>1</v>
      </c>
      <c r="GX638">
        <f t="shared" si="409"/>
        <v>0</v>
      </c>
      <c r="HA638">
        <v>0</v>
      </c>
      <c r="HB638">
        <v>0</v>
      </c>
      <c r="HC638">
        <f t="shared" si="410"/>
        <v>0</v>
      </c>
      <c r="HE638" t="s">
        <v>49</v>
      </c>
      <c r="HF638" t="s">
        <v>45</v>
      </c>
      <c r="HG638">
        <f t="shared" si="411"/>
        <v>0</v>
      </c>
      <c r="HM638" t="s">
        <v>3</v>
      </c>
      <c r="HN638" t="s">
        <v>3</v>
      </c>
      <c r="HO638" t="s">
        <v>3</v>
      </c>
      <c r="HP638" t="s">
        <v>3</v>
      </c>
      <c r="HQ638" t="s">
        <v>3</v>
      </c>
      <c r="HS638">
        <v>0</v>
      </c>
      <c r="IK638">
        <v>0</v>
      </c>
    </row>
    <row r="639" spans="1:255" x14ac:dyDescent="0.2">
      <c r="A639" s="8">
        <v>17</v>
      </c>
      <c r="B639" s="8">
        <v>0</v>
      </c>
      <c r="C639" s="8"/>
      <c r="D639" s="8"/>
      <c r="E639" s="8" t="s">
        <v>3</v>
      </c>
      <c r="F639" s="8" t="s">
        <v>198</v>
      </c>
      <c r="G639" s="8" t="s">
        <v>469</v>
      </c>
      <c r="H639" s="8" t="s">
        <v>231</v>
      </c>
      <c r="I639" s="8">
        <v>0</v>
      </c>
      <c r="J639" s="8">
        <v>0</v>
      </c>
      <c r="K639" s="8">
        <v>0</v>
      </c>
      <c r="L639" s="8">
        <v>0</v>
      </c>
      <c r="M639" s="8">
        <v>0</v>
      </c>
      <c r="N639" s="8">
        <f t="shared" ref="N639:N668" si="412">ROUND(L639-M639,4)</f>
        <v>0</v>
      </c>
      <c r="O639" s="8">
        <f t="shared" ref="O639:O668" si="413">ROUND(CP639,2)</f>
        <v>0</v>
      </c>
      <c r="P639" s="8">
        <f t="shared" ref="P639:P668" si="414">ROUND(CQ639*I639,2)</f>
        <v>0</v>
      </c>
      <c r="Q639" s="8">
        <f t="shared" ref="Q639:Q668" si="415">ROUND(CR639*I639,2)</f>
        <v>0</v>
      </c>
      <c r="R639" s="8">
        <f t="shared" ref="R639:R668" si="416">ROUND(CS639*I639,2)</f>
        <v>0</v>
      </c>
      <c r="S639" s="8">
        <f t="shared" ref="S639:S668" si="417">ROUND(CT639*I639,2)</f>
        <v>0</v>
      </c>
      <c r="T639" s="8">
        <f t="shared" ref="T639:T668" si="418">ROUND(CU639*I639,2)</f>
        <v>0</v>
      </c>
      <c r="U639" s="8">
        <f t="shared" ref="U639:U668" si="419">ROUND(CV639*I639,7)</f>
        <v>0</v>
      </c>
      <c r="V639" s="8">
        <f t="shared" ref="V639:V668" si="420">ROUND(CW639*I639,7)</f>
        <v>0</v>
      </c>
      <c r="W639" s="8">
        <f t="shared" ref="W639:W668" si="421">ROUND(CX639*I639,2)</f>
        <v>0</v>
      </c>
      <c r="X639" s="8">
        <f t="shared" ref="X639:X668" si="422">ROUND(CY639,2)</f>
        <v>0</v>
      </c>
      <c r="Y639" s="8">
        <f t="shared" ref="Y639:Y668" si="423">ROUND(CZ639,2)</f>
        <v>0</v>
      </c>
      <c r="Z639" s="8"/>
      <c r="AA639" s="8">
        <v>-1</v>
      </c>
      <c r="AB639" s="8">
        <f t="shared" ref="AB639:AB668" si="424">ROUND((AC639+AD639+AF639),6)</f>
        <v>4597.24</v>
      </c>
      <c r="AC639" s="8">
        <f t="shared" ref="AC639:AC668" si="425">ROUND((ES639),6)</f>
        <v>4597.24</v>
      </c>
      <c r="AD639" s="8">
        <f t="shared" ref="AD639:AD668" si="426">ROUND((((ET639)-(EU639))+AE639),6)</f>
        <v>0</v>
      </c>
      <c r="AE639" s="8">
        <f t="shared" ref="AE639:AE668" si="427">ROUND((EU639),6)</f>
        <v>0</v>
      </c>
      <c r="AF639" s="8">
        <f t="shared" ref="AF639:AF668" si="428">ROUND((EV639),6)</f>
        <v>0</v>
      </c>
      <c r="AG639" s="8">
        <f t="shared" ref="AG639:AG668" si="429">ROUND((AP639),6)</f>
        <v>0</v>
      </c>
      <c r="AH639" s="8">
        <f t="shared" ref="AH639:AH668" si="430">(EW639)</f>
        <v>0</v>
      </c>
      <c r="AI639" s="8">
        <f t="shared" ref="AI639:AI668" si="431">(EX639)</f>
        <v>0</v>
      </c>
      <c r="AJ639" s="8">
        <f t="shared" ref="AJ639:AJ668" si="432">(AS639)</f>
        <v>0</v>
      </c>
      <c r="AK639" s="8">
        <v>4597.24</v>
      </c>
      <c r="AL639" s="8">
        <v>4597.24</v>
      </c>
      <c r="AM639" s="8">
        <v>0</v>
      </c>
      <c r="AN639" s="8">
        <v>0</v>
      </c>
      <c r="AO639" s="8">
        <v>0</v>
      </c>
      <c r="AP639" s="8">
        <v>0</v>
      </c>
      <c r="AQ639" s="8">
        <v>0</v>
      </c>
      <c r="AR639" s="8">
        <v>0</v>
      </c>
      <c r="AS639" s="8">
        <v>0</v>
      </c>
      <c r="AT639" s="8">
        <v>0</v>
      </c>
      <c r="AU639" s="8">
        <v>0</v>
      </c>
      <c r="AV639" s="8">
        <v>1</v>
      </c>
      <c r="AW639" s="8">
        <v>1</v>
      </c>
      <c r="AX639" s="8"/>
      <c r="AY639" s="8"/>
      <c r="AZ639" s="8">
        <v>1</v>
      </c>
      <c r="BA639" s="8">
        <v>1</v>
      </c>
      <c r="BB639" s="8">
        <v>1</v>
      </c>
      <c r="BC639" s="8">
        <v>1</v>
      </c>
      <c r="BD639" s="8" t="s">
        <v>3</v>
      </c>
      <c r="BE639" s="8" t="s">
        <v>3</v>
      </c>
      <c r="BF639" s="8" t="s">
        <v>3</v>
      </c>
      <c r="BG639" s="8" t="s">
        <v>3</v>
      </c>
      <c r="BH639" s="8">
        <v>3</v>
      </c>
      <c r="BI639" s="8">
        <v>1</v>
      </c>
      <c r="BJ639" s="8" t="s">
        <v>3</v>
      </c>
      <c r="BK639" s="8"/>
      <c r="BL639" s="8"/>
      <c r="BM639" s="8">
        <v>1100</v>
      </c>
      <c r="BN639" s="8">
        <v>0</v>
      </c>
      <c r="BO639" s="8" t="s">
        <v>3</v>
      </c>
      <c r="BP639" s="8">
        <v>0</v>
      </c>
      <c r="BQ639" s="8">
        <v>8</v>
      </c>
      <c r="BR639" s="8">
        <v>0</v>
      </c>
      <c r="BS639" s="8">
        <v>1</v>
      </c>
      <c r="BT639" s="8">
        <v>1</v>
      </c>
      <c r="BU639" s="8">
        <v>1</v>
      </c>
      <c r="BV639" s="8">
        <v>1</v>
      </c>
      <c r="BW639" s="8">
        <v>1</v>
      </c>
      <c r="BX639" s="8">
        <v>1</v>
      </c>
      <c r="BY639" s="8" t="s">
        <v>3</v>
      </c>
      <c r="BZ639" s="8">
        <v>0</v>
      </c>
      <c r="CA639" s="8">
        <v>0</v>
      </c>
      <c r="CB639" s="8" t="s">
        <v>3</v>
      </c>
      <c r="CC639" s="8"/>
      <c r="CD639" s="8"/>
      <c r="CE639" s="8">
        <v>0</v>
      </c>
      <c r="CF639" s="8">
        <v>0</v>
      </c>
      <c r="CG639" s="8">
        <v>0</v>
      </c>
      <c r="CH639" s="8">
        <v>0</v>
      </c>
      <c r="CI639" s="8">
        <v>0</v>
      </c>
      <c r="CJ639" s="8">
        <v>0</v>
      </c>
      <c r="CK639" s="8">
        <v>0</v>
      </c>
      <c r="CL639" s="8">
        <v>0</v>
      </c>
      <c r="CM639" s="8">
        <v>0</v>
      </c>
      <c r="CN639" s="8" t="s">
        <v>3</v>
      </c>
      <c r="CO639" s="8">
        <v>0</v>
      </c>
      <c r="CP639" s="8">
        <f t="shared" ref="CP639:CP668" si="433">(P639+Q639+S639+R639)</f>
        <v>0</v>
      </c>
      <c r="CQ639" s="8">
        <f t="shared" ref="CQ639:CQ668" si="434">ROUND(AL639,2)</f>
        <v>4597.24</v>
      </c>
      <c r="CR639" s="8">
        <f t="shared" ref="CR639:CR668" si="435">ROUND(AM639,2)</f>
        <v>0</v>
      </c>
      <c r="CS639" s="8">
        <f t="shared" ref="CS639:CS668" si="436">ROUND(AN639*BS639,2)</f>
        <v>0</v>
      </c>
      <c r="CT639" s="8">
        <f t="shared" ref="CT639:CT668" si="437">ROUND(AO639*BA639,2)</f>
        <v>0</v>
      </c>
      <c r="CU639" s="8">
        <f t="shared" ref="CU639:CU668" si="438">AG639</f>
        <v>0</v>
      </c>
      <c r="CV639" s="8">
        <f t="shared" ref="CV639:CV668" si="439">AH639</f>
        <v>0</v>
      </c>
      <c r="CW639" s="8">
        <f t="shared" ref="CW639:CW668" si="440">AI639</f>
        <v>0</v>
      </c>
      <c r="CX639" s="8">
        <f t="shared" ref="CX639:CX668" si="441">AJ639</f>
        <v>0</v>
      </c>
      <c r="CY639" s="8">
        <f t="shared" ref="CY639:CY668" si="442">(((S639+R639)*AT639)/100)</f>
        <v>0</v>
      </c>
      <c r="CZ639" s="8">
        <f t="shared" ref="CZ639:CZ668" si="443">(((S639+R639)*AU639)/100)</f>
        <v>0</v>
      </c>
      <c r="DA639" s="8"/>
      <c r="DB639" s="8"/>
      <c r="DC639" s="8" t="s">
        <v>3</v>
      </c>
      <c r="DD639" s="8" t="s">
        <v>3</v>
      </c>
      <c r="DE639" s="8" t="s">
        <v>3</v>
      </c>
      <c r="DF639" s="8" t="s">
        <v>3</v>
      </c>
      <c r="DG639" s="8" t="s">
        <v>3</v>
      </c>
      <c r="DH639" s="8" t="s">
        <v>3</v>
      </c>
      <c r="DI639" s="8" t="s">
        <v>3</v>
      </c>
      <c r="DJ639" s="8" t="s">
        <v>3</v>
      </c>
      <c r="DK639" s="8" t="s">
        <v>3</v>
      </c>
      <c r="DL639" s="8" t="s">
        <v>3</v>
      </c>
      <c r="DM639" s="8" t="s">
        <v>3</v>
      </c>
      <c r="DN639" s="8">
        <v>0</v>
      </c>
      <c r="DO639" s="8">
        <v>0</v>
      </c>
      <c r="DP639" s="8">
        <v>1</v>
      </c>
      <c r="DQ639" s="8">
        <v>1</v>
      </c>
      <c r="DR639" s="8"/>
      <c r="DS639" s="8"/>
      <c r="DT639" s="8"/>
      <c r="DU639" s="8">
        <v>1010</v>
      </c>
      <c r="DV639" s="8" t="s">
        <v>231</v>
      </c>
      <c r="DW639" s="8" t="s">
        <v>231</v>
      </c>
      <c r="DX639" s="8">
        <v>1</v>
      </c>
      <c r="DY639" s="8"/>
      <c r="DZ639" s="8" t="s">
        <v>3</v>
      </c>
      <c r="EA639" s="8" t="s">
        <v>3</v>
      </c>
      <c r="EB639" s="8" t="s">
        <v>3</v>
      </c>
      <c r="EC639" s="8" t="s">
        <v>3</v>
      </c>
      <c r="ED639" s="8"/>
      <c r="EE639" s="8">
        <v>78822660</v>
      </c>
      <c r="EF639" s="8">
        <v>8</v>
      </c>
      <c r="EG639" s="8" t="s">
        <v>225</v>
      </c>
      <c r="EH639" s="8">
        <v>0</v>
      </c>
      <c r="EI639" s="8" t="s">
        <v>3</v>
      </c>
      <c r="EJ639" s="8">
        <v>1</v>
      </c>
      <c r="EK639" s="8">
        <v>1100</v>
      </c>
      <c r="EL639" s="8" t="s">
        <v>226</v>
      </c>
      <c r="EM639" s="8" t="s">
        <v>227</v>
      </c>
      <c r="EN639" s="8"/>
      <c r="EO639" s="8" t="s">
        <v>3</v>
      </c>
      <c r="EP639" s="8"/>
      <c r="EQ639" s="8">
        <v>132096</v>
      </c>
      <c r="ER639" s="8">
        <v>4597.24</v>
      </c>
      <c r="ES639" s="8">
        <v>4597.24</v>
      </c>
      <c r="ET639" s="8">
        <v>0</v>
      </c>
      <c r="EU639" s="8">
        <v>0</v>
      </c>
      <c r="EV639" s="8">
        <v>0</v>
      </c>
      <c r="EW639" s="8">
        <v>0</v>
      </c>
      <c r="EX639" s="8">
        <v>0</v>
      </c>
      <c r="EY639" s="8">
        <v>0</v>
      </c>
      <c r="EZ639" s="8">
        <v>5</v>
      </c>
      <c r="FA639" s="8"/>
      <c r="FB639" s="8"/>
      <c r="FC639" s="8">
        <v>1</v>
      </c>
      <c r="FD639" s="8">
        <v>18</v>
      </c>
      <c r="FE639" s="8"/>
      <c r="FF639" s="8">
        <v>5251</v>
      </c>
      <c r="FG639" s="8"/>
      <c r="FH639" s="8"/>
      <c r="FI639" s="8"/>
      <c r="FJ639" s="8"/>
      <c r="FK639" s="8"/>
      <c r="FL639" s="8"/>
      <c r="FM639" s="8"/>
      <c r="FN639" s="8"/>
      <c r="FO639" s="8"/>
      <c r="FP639" s="8"/>
      <c r="FQ639" s="8">
        <v>0</v>
      </c>
      <c r="FR639" s="8">
        <v>0</v>
      </c>
      <c r="FS639" s="8">
        <v>0</v>
      </c>
      <c r="FT639" s="8"/>
      <c r="FU639" s="8"/>
      <c r="FV639" s="8"/>
      <c r="FW639" s="8"/>
      <c r="FX639" s="8">
        <v>0</v>
      </c>
      <c r="FY639" s="8">
        <v>0</v>
      </c>
      <c r="FZ639" s="8"/>
      <c r="GA639" s="8" t="s">
        <v>470</v>
      </c>
      <c r="GB639" s="8"/>
      <c r="GC639" s="8"/>
      <c r="GD639" s="8">
        <v>1</v>
      </c>
      <c r="GE639" s="8"/>
      <c r="GF639" s="8">
        <v>441728158</v>
      </c>
      <c r="GG639" s="8">
        <v>2</v>
      </c>
      <c r="GH639" s="8">
        <v>3</v>
      </c>
      <c r="GI639" s="8">
        <v>-2</v>
      </c>
      <c r="GJ639" s="8">
        <v>0</v>
      </c>
      <c r="GK639" s="8">
        <v>0</v>
      </c>
      <c r="GL639" s="8">
        <f t="shared" ref="GL639:GL668" si="444">ROUND(IF(AND(BH639=3,BI639=3,FS639&lt;&gt;0),P639,0),2)</f>
        <v>0</v>
      </c>
      <c r="GM639" s="8">
        <f t="shared" ref="GM639:GM668" si="445">ROUND(O639+X639+Y639,2)+GX639</f>
        <v>0</v>
      </c>
      <c r="GN639" s="8">
        <f t="shared" ref="GN639:GN668" si="446">IF(OR(BI639=0,BI639=1),GM639-GX639,0)</f>
        <v>0</v>
      </c>
      <c r="GO639" s="8">
        <f t="shared" ref="GO639:GO668" si="447">IF(BI639=2,GM639-GX639,0)</f>
        <v>0</v>
      </c>
      <c r="GP639" s="8">
        <f t="shared" ref="GP639:GP668" si="448">IF(BI639=4,GM639-GX639,0)</f>
        <v>0</v>
      </c>
      <c r="GQ639" s="8"/>
      <c r="GR639" s="8">
        <v>1</v>
      </c>
      <c r="GS639" s="8">
        <v>1</v>
      </c>
      <c r="GT639" s="8">
        <v>0</v>
      </c>
      <c r="GU639" s="8" t="s">
        <v>3</v>
      </c>
      <c r="GV639" s="8">
        <f t="shared" ref="GV639:GV668" si="449">ROUND((GT639),6)</f>
        <v>0</v>
      </c>
      <c r="GW639" s="8">
        <v>1</v>
      </c>
      <c r="GX639" s="8">
        <f t="shared" ref="GX639:GX668" si="450">ROUND(HC639*I639,2)</f>
        <v>0</v>
      </c>
      <c r="GY639" s="8"/>
      <c r="GZ639" s="8"/>
      <c r="HA639" s="8">
        <v>0</v>
      </c>
      <c r="HB639" s="8">
        <v>0</v>
      </c>
      <c r="HC639" s="8">
        <f t="shared" ref="HC639:HC668" si="451">GV639*GW639</f>
        <v>0</v>
      </c>
      <c r="HD639" s="8"/>
      <c r="HE639" s="8" t="s">
        <v>49</v>
      </c>
      <c r="HF639" s="8" t="s">
        <v>45</v>
      </c>
      <c r="HG639" s="8">
        <f t="shared" ref="HG639:HG668" si="452">ROUND(ROUND(AL639,2)*I639,2)</f>
        <v>0</v>
      </c>
      <c r="HH639" s="8"/>
      <c r="HI639" s="8"/>
      <c r="HJ639" s="8"/>
      <c r="HK639" s="8"/>
      <c r="HL639" s="8"/>
      <c r="HM639" s="8" t="s">
        <v>3</v>
      </c>
      <c r="HN639" s="8" t="s">
        <v>3</v>
      </c>
      <c r="HO639" s="8" t="s">
        <v>3</v>
      </c>
      <c r="HP639" s="8" t="s">
        <v>3</v>
      </c>
      <c r="HQ639" s="8" t="s">
        <v>3</v>
      </c>
      <c r="HR639" s="8"/>
      <c r="HS639" s="8">
        <v>0</v>
      </c>
      <c r="HT639" s="8"/>
      <c r="HU639" s="8"/>
      <c r="HV639" s="8"/>
      <c r="HW639" s="8"/>
      <c r="HX639" s="8"/>
      <c r="HY639" s="8"/>
      <c r="HZ639" s="8"/>
      <c r="IA639" s="8"/>
      <c r="IB639" s="8"/>
      <c r="IC639" s="8"/>
      <c r="ID639" s="8"/>
      <c r="IE639" s="8"/>
      <c r="IF639" s="8"/>
      <c r="IG639" s="8"/>
      <c r="IH639" s="8"/>
      <c r="II639" s="8"/>
      <c r="IJ639" s="8"/>
      <c r="IK639" s="8">
        <v>0</v>
      </c>
      <c r="IL639" s="8"/>
      <c r="IM639" s="8"/>
      <c r="IN639" s="8"/>
      <c r="IO639" s="8"/>
      <c r="IP639" s="8"/>
      <c r="IQ639" s="8"/>
      <c r="IR639" s="8"/>
      <c r="IS639" s="8"/>
      <c r="IT639" s="8"/>
      <c r="IU639" s="8"/>
    </row>
    <row r="640" spans="1:255" x14ac:dyDescent="0.2">
      <c r="A640">
        <v>17</v>
      </c>
      <c r="B640">
        <v>0</v>
      </c>
      <c r="E640" t="s">
        <v>3</v>
      </c>
      <c r="F640" t="s">
        <v>198</v>
      </c>
      <c r="G640" t="s">
        <v>469</v>
      </c>
      <c r="H640" t="s">
        <v>231</v>
      </c>
      <c r="I640">
        <v>0</v>
      </c>
      <c r="J640">
        <v>0</v>
      </c>
      <c r="K640">
        <v>0</v>
      </c>
      <c r="L640">
        <v>0</v>
      </c>
      <c r="M640">
        <v>0</v>
      </c>
      <c r="N640">
        <f t="shared" si="412"/>
        <v>0</v>
      </c>
      <c r="O640">
        <f t="shared" si="413"/>
        <v>0</v>
      </c>
      <c r="P640">
        <f t="shared" si="414"/>
        <v>0</v>
      </c>
      <c r="Q640">
        <f t="shared" si="415"/>
        <v>0</v>
      </c>
      <c r="R640">
        <f t="shared" si="416"/>
        <v>0</v>
      </c>
      <c r="S640">
        <f t="shared" si="417"/>
        <v>0</v>
      </c>
      <c r="T640">
        <f t="shared" si="418"/>
        <v>0</v>
      </c>
      <c r="U640">
        <f t="shared" si="419"/>
        <v>0</v>
      </c>
      <c r="V640">
        <f t="shared" si="420"/>
        <v>0</v>
      </c>
      <c r="W640">
        <f t="shared" si="421"/>
        <v>0</v>
      </c>
      <c r="X640">
        <f t="shared" si="422"/>
        <v>0</v>
      </c>
      <c r="Y640">
        <f t="shared" si="423"/>
        <v>0</v>
      </c>
      <c r="AA640">
        <v>-1</v>
      </c>
      <c r="AB640">
        <f t="shared" si="424"/>
        <v>4597.24</v>
      </c>
      <c r="AC640">
        <f t="shared" si="425"/>
        <v>4597.24</v>
      </c>
      <c r="AD640">
        <f t="shared" si="426"/>
        <v>0</v>
      </c>
      <c r="AE640">
        <f t="shared" si="427"/>
        <v>0</v>
      </c>
      <c r="AF640">
        <f t="shared" si="428"/>
        <v>0</v>
      </c>
      <c r="AG640">
        <f t="shared" si="429"/>
        <v>0</v>
      </c>
      <c r="AH640">
        <f t="shared" si="430"/>
        <v>0</v>
      </c>
      <c r="AI640">
        <f t="shared" si="431"/>
        <v>0</v>
      </c>
      <c r="AJ640">
        <f t="shared" si="432"/>
        <v>0</v>
      </c>
      <c r="AK640">
        <v>4597.24</v>
      </c>
      <c r="AL640">
        <v>4597.24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  <c r="AS640">
        <v>0</v>
      </c>
      <c r="AT640">
        <v>0</v>
      </c>
      <c r="AU640">
        <v>0</v>
      </c>
      <c r="AV640">
        <v>1</v>
      </c>
      <c r="AW640">
        <v>1</v>
      </c>
      <c r="AZ640">
        <v>1</v>
      </c>
      <c r="BA640">
        <v>1</v>
      </c>
      <c r="BB640">
        <v>1</v>
      </c>
      <c r="BC640">
        <v>1</v>
      </c>
      <c r="BD640" t="s">
        <v>3</v>
      </c>
      <c r="BE640" t="s">
        <v>3</v>
      </c>
      <c r="BF640" t="s">
        <v>3</v>
      </c>
      <c r="BG640" t="s">
        <v>3</v>
      </c>
      <c r="BH640">
        <v>3</v>
      </c>
      <c r="BI640">
        <v>1</v>
      </c>
      <c r="BJ640" t="s">
        <v>3</v>
      </c>
      <c r="BM640">
        <v>1100</v>
      </c>
      <c r="BN640">
        <v>0</v>
      </c>
      <c r="BO640" t="s">
        <v>3</v>
      </c>
      <c r="BP640">
        <v>0</v>
      </c>
      <c r="BQ640">
        <v>8</v>
      </c>
      <c r="BR640">
        <v>0</v>
      </c>
      <c r="BS640">
        <v>1</v>
      </c>
      <c r="BT640">
        <v>1</v>
      </c>
      <c r="BU640">
        <v>1</v>
      </c>
      <c r="BV640">
        <v>1</v>
      </c>
      <c r="BW640">
        <v>1</v>
      </c>
      <c r="BX640">
        <v>1</v>
      </c>
      <c r="BY640" t="s">
        <v>3</v>
      </c>
      <c r="BZ640">
        <v>0</v>
      </c>
      <c r="CA640">
        <v>0</v>
      </c>
      <c r="CB640" t="s">
        <v>3</v>
      </c>
      <c r="CE640">
        <v>0</v>
      </c>
      <c r="CF640">
        <v>0</v>
      </c>
      <c r="CG640">
        <v>0</v>
      </c>
      <c r="CH640">
        <v>0</v>
      </c>
      <c r="CI640">
        <v>0</v>
      </c>
      <c r="CJ640">
        <v>0</v>
      </c>
      <c r="CK640">
        <v>0</v>
      </c>
      <c r="CL640">
        <v>0</v>
      </c>
      <c r="CM640">
        <v>0</v>
      </c>
      <c r="CN640" t="s">
        <v>3</v>
      </c>
      <c r="CO640">
        <v>0</v>
      </c>
      <c r="CP640">
        <f t="shared" si="433"/>
        <v>0</v>
      </c>
      <c r="CQ640">
        <f t="shared" si="434"/>
        <v>4597.24</v>
      </c>
      <c r="CR640">
        <f t="shared" si="435"/>
        <v>0</v>
      </c>
      <c r="CS640">
        <f t="shared" si="436"/>
        <v>0</v>
      </c>
      <c r="CT640">
        <f t="shared" si="437"/>
        <v>0</v>
      </c>
      <c r="CU640">
        <f t="shared" si="438"/>
        <v>0</v>
      </c>
      <c r="CV640">
        <f t="shared" si="439"/>
        <v>0</v>
      </c>
      <c r="CW640">
        <f t="shared" si="440"/>
        <v>0</v>
      </c>
      <c r="CX640">
        <f t="shared" si="441"/>
        <v>0</v>
      </c>
      <c r="CY640">
        <f t="shared" si="442"/>
        <v>0</v>
      </c>
      <c r="CZ640">
        <f t="shared" si="443"/>
        <v>0</v>
      </c>
      <c r="DC640" t="s">
        <v>3</v>
      </c>
      <c r="DD640" t="s">
        <v>3</v>
      </c>
      <c r="DE640" t="s">
        <v>3</v>
      </c>
      <c r="DF640" t="s">
        <v>3</v>
      </c>
      <c r="DG640" t="s">
        <v>3</v>
      </c>
      <c r="DH640" t="s">
        <v>3</v>
      </c>
      <c r="DI640" t="s">
        <v>3</v>
      </c>
      <c r="DJ640" t="s">
        <v>3</v>
      </c>
      <c r="DK640" t="s">
        <v>3</v>
      </c>
      <c r="DL640" t="s">
        <v>3</v>
      </c>
      <c r="DM640" t="s">
        <v>3</v>
      </c>
      <c r="DN640">
        <v>0</v>
      </c>
      <c r="DO640">
        <v>0</v>
      </c>
      <c r="DP640">
        <v>1</v>
      </c>
      <c r="DQ640">
        <v>1</v>
      </c>
      <c r="DU640">
        <v>1010</v>
      </c>
      <c r="DV640" t="s">
        <v>231</v>
      </c>
      <c r="DW640" t="s">
        <v>231</v>
      </c>
      <c r="DX640">
        <v>1</v>
      </c>
      <c r="DZ640" t="s">
        <v>3</v>
      </c>
      <c r="EA640" t="s">
        <v>3</v>
      </c>
      <c r="EB640" t="s">
        <v>3</v>
      </c>
      <c r="EC640" t="s">
        <v>3</v>
      </c>
      <c r="EE640">
        <v>78822660</v>
      </c>
      <c r="EF640">
        <v>8</v>
      </c>
      <c r="EG640" t="s">
        <v>225</v>
      </c>
      <c r="EH640">
        <v>0</v>
      </c>
      <c r="EI640" t="s">
        <v>3</v>
      </c>
      <c r="EJ640">
        <v>1</v>
      </c>
      <c r="EK640">
        <v>1100</v>
      </c>
      <c r="EL640" t="s">
        <v>226</v>
      </c>
      <c r="EM640" t="s">
        <v>227</v>
      </c>
      <c r="EO640" t="s">
        <v>3</v>
      </c>
      <c r="EQ640">
        <v>132096</v>
      </c>
      <c r="ER640">
        <v>4597.24</v>
      </c>
      <c r="ES640">
        <v>4597.24</v>
      </c>
      <c r="ET640">
        <v>0</v>
      </c>
      <c r="EU640">
        <v>0</v>
      </c>
      <c r="EV640">
        <v>0</v>
      </c>
      <c r="EW640">
        <v>0</v>
      </c>
      <c r="EX640">
        <v>0</v>
      </c>
      <c r="EY640">
        <v>0</v>
      </c>
      <c r="EZ640">
        <v>5</v>
      </c>
      <c r="FC640">
        <v>1</v>
      </c>
      <c r="FD640">
        <v>18</v>
      </c>
      <c r="FF640">
        <v>5251</v>
      </c>
      <c r="FQ640">
        <v>0</v>
      </c>
      <c r="FR640">
        <v>0</v>
      </c>
      <c r="FS640">
        <v>0</v>
      </c>
      <c r="FX640">
        <v>0</v>
      </c>
      <c r="FY640">
        <v>0</v>
      </c>
      <c r="GA640" t="s">
        <v>470</v>
      </c>
      <c r="GD640">
        <v>1</v>
      </c>
      <c r="GF640">
        <v>441728158</v>
      </c>
      <c r="GG640">
        <v>2</v>
      </c>
      <c r="GH640">
        <v>3</v>
      </c>
      <c r="GI640">
        <v>-2</v>
      </c>
      <c r="GJ640">
        <v>0</v>
      </c>
      <c r="GK640">
        <v>0</v>
      </c>
      <c r="GL640">
        <f t="shared" si="444"/>
        <v>0</v>
      </c>
      <c r="GM640">
        <f t="shared" si="445"/>
        <v>0</v>
      </c>
      <c r="GN640">
        <f t="shared" si="446"/>
        <v>0</v>
      </c>
      <c r="GO640">
        <f t="shared" si="447"/>
        <v>0</v>
      </c>
      <c r="GP640">
        <f t="shared" si="448"/>
        <v>0</v>
      </c>
      <c r="GR640">
        <v>1</v>
      </c>
      <c r="GS640">
        <v>1</v>
      </c>
      <c r="GT640">
        <v>0</v>
      </c>
      <c r="GU640" t="s">
        <v>3</v>
      </c>
      <c r="GV640">
        <f t="shared" si="449"/>
        <v>0</v>
      </c>
      <c r="GW640">
        <v>1</v>
      </c>
      <c r="GX640">
        <f t="shared" si="450"/>
        <v>0</v>
      </c>
      <c r="HA640">
        <v>0</v>
      </c>
      <c r="HB640">
        <v>0</v>
      </c>
      <c r="HC640">
        <f t="shared" si="451"/>
        <v>0</v>
      </c>
      <c r="HE640" t="s">
        <v>49</v>
      </c>
      <c r="HF640" t="s">
        <v>45</v>
      </c>
      <c r="HG640">
        <f t="shared" si="452"/>
        <v>0</v>
      </c>
      <c r="HM640" t="s">
        <v>3</v>
      </c>
      <c r="HN640" t="s">
        <v>3</v>
      </c>
      <c r="HO640" t="s">
        <v>3</v>
      </c>
      <c r="HP640" t="s">
        <v>3</v>
      </c>
      <c r="HQ640" t="s">
        <v>3</v>
      </c>
      <c r="HS640">
        <v>0</v>
      </c>
      <c r="IK640">
        <v>0</v>
      </c>
    </row>
    <row r="641" spans="1:255" x14ac:dyDescent="0.2">
      <c r="A641" s="8">
        <v>17</v>
      </c>
      <c r="B641" s="8">
        <v>0</v>
      </c>
      <c r="C641" s="8"/>
      <c r="D641" s="8"/>
      <c r="E641" s="8" t="s">
        <v>3</v>
      </c>
      <c r="F641" s="8" t="s">
        <v>198</v>
      </c>
      <c r="G641" s="8" t="s">
        <v>471</v>
      </c>
      <c r="H641" s="8" t="s">
        <v>231</v>
      </c>
      <c r="I641" s="8">
        <v>0</v>
      </c>
      <c r="J641" s="8">
        <v>0</v>
      </c>
      <c r="K641" s="8">
        <v>0</v>
      </c>
      <c r="L641" s="8">
        <v>0</v>
      </c>
      <c r="M641" s="8">
        <v>0</v>
      </c>
      <c r="N641" s="8">
        <f t="shared" si="412"/>
        <v>0</v>
      </c>
      <c r="O641" s="8">
        <f t="shared" si="413"/>
        <v>0</v>
      </c>
      <c r="P641" s="8">
        <f t="shared" si="414"/>
        <v>0</v>
      </c>
      <c r="Q641" s="8">
        <f t="shared" si="415"/>
        <v>0</v>
      </c>
      <c r="R641" s="8">
        <f t="shared" si="416"/>
        <v>0</v>
      </c>
      <c r="S641" s="8">
        <f t="shared" si="417"/>
        <v>0</v>
      </c>
      <c r="T641" s="8">
        <f t="shared" si="418"/>
        <v>0</v>
      </c>
      <c r="U641" s="8">
        <f t="shared" si="419"/>
        <v>0</v>
      </c>
      <c r="V641" s="8">
        <f t="shared" si="420"/>
        <v>0</v>
      </c>
      <c r="W641" s="8">
        <f t="shared" si="421"/>
        <v>0</v>
      </c>
      <c r="X641" s="8">
        <f t="shared" si="422"/>
        <v>0</v>
      </c>
      <c r="Y641" s="8">
        <f t="shared" si="423"/>
        <v>0</v>
      </c>
      <c r="Z641" s="8"/>
      <c r="AA641" s="8">
        <v>-1</v>
      </c>
      <c r="AB641" s="8">
        <f t="shared" si="424"/>
        <v>1097.8800000000001</v>
      </c>
      <c r="AC641" s="8">
        <f t="shared" si="425"/>
        <v>1097.8800000000001</v>
      </c>
      <c r="AD641" s="8">
        <f t="shared" si="426"/>
        <v>0</v>
      </c>
      <c r="AE641" s="8">
        <f t="shared" si="427"/>
        <v>0</v>
      </c>
      <c r="AF641" s="8">
        <f t="shared" si="428"/>
        <v>0</v>
      </c>
      <c r="AG641" s="8">
        <f t="shared" si="429"/>
        <v>0</v>
      </c>
      <c r="AH641" s="8">
        <f t="shared" si="430"/>
        <v>0</v>
      </c>
      <c r="AI641" s="8">
        <f t="shared" si="431"/>
        <v>0</v>
      </c>
      <c r="AJ641" s="8">
        <f t="shared" si="432"/>
        <v>0</v>
      </c>
      <c r="AK641" s="8">
        <v>1097.8800000000001</v>
      </c>
      <c r="AL641" s="8">
        <v>1097.8800000000001</v>
      </c>
      <c r="AM641" s="8">
        <v>0</v>
      </c>
      <c r="AN641" s="8">
        <v>0</v>
      </c>
      <c r="AO641" s="8">
        <v>0</v>
      </c>
      <c r="AP641" s="8">
        <v>0</v>
      </c>
      <c r="AQ641" s="8">
        <v>0</v>
      </c>
      <c r="AR641" s="8">
        <v>0</v>
      </c>
      <c r="AS641" s="8">
        <v>0</v>
      </c>
      <c r="AT641" s="8">
        <v>0</v>
      </c>
      <c r="AU641" s="8">
        <v>0</v>
      </c>
      <c r="AV641" s="8">
        <v>1</v>
      </c>
      <c r="AW641" s="8">
        <v>1</v>
      </c>
      <c r="AX641" s="8"/>
      <c r="AY641" s="8"/>
      <c r="AZ641" s="8">
        <v>1</v>
      </c>
      <c r="BA641" s="8">
        <v>1</v>
      </c>
      <c r="BB641" s="8">
        <v>1</v>
      </c>
      <c r="BC641" s="8">
        <v>1</v>
      </c>
      <c r="BD641" s="8" t="s">
        <v>3</v>
      </c>
      <c r="BE641" s="8" t="s">
        <v>3</v>
      </c>
      <c r="BF641" s="8" t="s">
        <v>3</v>
      </c>
      <c r="BG641" s="8" t="s">
        <v>3</v>
      </c>
      <c r="BH641" s="8">
        <v>3</v>
      </c>
      <c r="BI641" s="8">
        <v>1</v>
      </c>
      <c r="BJ641" s="8" t="s">
        <v>3</v>
      </c>
      <c r="BK641" s="8"/>
      <c r="BL641" s="8"/>
      <c r="BM641" s="8">
        <v>1100</v>
      </c>
      <c r="BN641" s="8">
        <v>0</v>
      </c>
      <c r="BO641" s="8" t="s">
        <v>3</v>
      </c>
      <c r="BP641" s="8">
        <v>0</v>
      </c>
      <c r="BQ641" s="8">
        <v>8</v>
      </c>
      <c r="BR641" s="8">
        <v>0</v>
      </c>
      <c r="BS641" s="8">
        <v>1</v>
      </c>
      <c r="BT641" s="8">
        <v>1</v>
      </c>
      <c r="BU641" s="8">
        <v>1</v>
      </c>
      <c r="BV641" s="8">
        <v>1</v>
      </c>
      <c r="BW641" s="8">
        <v>1</v>
      </c>
      <c r="BX641" s="8">
        <v>1</v>
      </c>
      <c r="BY641" s="8" t="s">
        <v>3</v>
      </c>
      <c r="BZ641" s="8">
        <v>0</v>
      </c>
      <c r="CA641" s="8">
        <v>0</v>
      </c>
      <c r="CB641" s="8" t="s">
        <v>3</v>
      </c>
      <c r="CC641" s="8"/>
      <c r="CD641" s="8"/>
      <c r="CE641" s="8">
        <v>0</v>
      </c>
      <c r="CF641" s="8">
        <v>0</v>
      </c>
      <c r="CG641" s="8">
        <v>0</v>
      </c>
      <c r="CH641" s="8">
        <v>0</v>
      </c>
      <c r="CI641" s="8">
        <v>0</v>
      </c>
      <c r="CJ641" s="8">
        <v>0</v>
      </c>
      <c r="CK641" s="8">
        <v>0</v>
      </c>
      <c r="CL641" s="8">
        <v>0</v>
      </c>
      <c r="CM641" s="8">
        <v>0</v>
      </c>
      <c r="CN641" s="8" t="s">
        <v>3</v>
      </c>
      <c r="CO641" s="8">
        <v>0</v>
      </c>
      <c r="CP641" s="8">
        <f t="shared" si="433"/>
        <v>0</v>
      </c>
      <c r="CQ641" s="8">
        <f t="shared" si="434"/>
        <v>1097.8800000000001</v>
      </c>
      <c r="CR641" s="8">
        <f t="shared" si="435"/>
        <v>0</v>
      </c>
      <c r="CS641" s="8">
        <f t="shared" si="436"/>
        <v>0</v>
      </c>
      <c r="CT641" s="8">
        <f t="shared" si="437"/>
        <v>0</v>
      </c>
      <c r="CU641" s="8">
        <f t="shared" si="438"/>
        <v>0</v>
      </c>
      <c r="CV641" s="8">
        <f t="shared" si="439"/>
        <v>0</v>
      </c>
      <c r="CW641" s="8">
        <f t="shared" si="440"/>
        <v>0</v>
      </c>
      <c r="CX641" s="8">
        <f t="shared" si="441"/>
        <v>0</v>
      </c>
      <c r="CY641" s="8">
        <f t="shared" si="442"/>
        <v>0</v>
      </c>
      <c r="CZ641" s="8">
        <f t="shared" si="443"/>
        <v>0</v>
      </c>
      <c r="DA641" s="8"/>
      <c r="DB641" s="8"/>
      <c r="DC641" s="8" t="s">
        <v>3</v>
      </c>
      <c r="DD641" s="8" t="s">
        <v>3</v>
      </c>
      <c r="DE641" s="8" t="s">
        <v>3</v>
      </c>
      <c r="DF641" s="8" t="s">
        <v>3</v>
      </c>
      <c r="DG641" s="8" t="s">
        <v>3</v>
      </c>
      <c r="DH641" s="8" t="s">
        <v>3</v>
      </c>
      <c r="DI641" s="8" t="s">
        <v>3</v>
      </c>
      <c r="DJ641" s="8" t="s">
        <v>3</v>
      </c>
      <c r="DK641" s="8" t="s">
        <v>3</v>
      </c>
      <c r="DL641" s="8" t="s">
        <v>3</v>
      </c>
      <c r="DM641" s="8" t="s">
        <v>3</v>
      </c>
      <c r="DN641" s="8">
        <v>0</v>
      </c>
      <c r="DO641" s="8">
        <v>0</v>
      </c>
      <c r="DP641" s="8">
        <v>1</v>
      </c>
      <c r="DQ641" s="8">
        <v>1</v>
      </c>
      <c r="DR641" s="8"/>
      <c r="DS641" s="8"/>
      <c r="DT641" s="8"/>
      <c r="DU641" s="8">
        <v>1010</v>
      </c>
      <c r="DV641" s="8" t="s">
        <v>231</v>
      </c>
      <c r="DW641" s="8" t="s">
        <v>231</v>
      </c>
      <c r="DX641" s="8">
        <v>1</v>
      </c>
      <c r="DY641" s="8"/>
      <c r="DZ641" s="8" t="s">
        <v>3</v>
      </c>
      <c r="EA641" s="8" t="s">
        <v>3</v>
      </c>
      <c r="EB641" s="8" t="s">
        <v>3</v>
      </c>
      <c r="EC641" s="8" t="s">
        <v>3</v>
      </c>
      <c r="ED641" s="8"/>
      <c r="EE641" s="8">
        <v>78822660</v>
      </c>
      <c r="EF641" s="8">
        <v>8</v>
      </c>
      <c r="EG641" s="8" t="s">
        <v>225</v>
      </c>
      <c r="EH641" s="8">
        <v>0</v>
      </c>
      <c r="EI641" s="8" t="s">
        <v>3</v>
      </c>
      <c r="EJ641" s="8">
        <v>1</v>
      </c>
      <c r="EK641" s="8">
        <v>1100</v>
      </c>
      <c r="EL641" s="8" t="s">
        <v>226</v>
      </c>
      <c r="EM641" s="8" t="s">
        <v>227</v>
      </c>
      <c r="EN641" s="8"/>
      <c r="EO641" s="8" t="s">
        <v>3</v>
      </c>
      <c r="EP641" s="8"/>
      <c r="EQ641" s="8">
        <v>132096</v>
      </c>
      <c r="ER641" s="8">
        <v>1097.8800000000001</v>
      </c>
      <c r="ES641" s="8">
        <v>1097.8800000000001</v>
      </c>
      <c r="ET641" s="8">
        <v>0</v>
      </c>
      <c r="EU641" s="8">
        <v>0</v>
      </c>
      <c r="EV641" s="8">
        <v>0</v>
      </c>
      <c r="EW641" s="8">
        <v>0</v>
      </c>
      <c r="EX641" s="8">
        <v>0</v>
      </c>
      <c r="EY641" s="8">
        <v>0</v>
      </c>
      <c r="EZ641" s="8">
        <v>5</v>
      </c>
      <c r="FA641" s="8"/>
      <c r="FB641" s="8"/>
      <c r="FC641" s="8">
        <v>1</v>
      </c>
      <c r="FD641" s="8">
        <v>18</v>
      </c>
      <c r="FE641" s="8"/>
      <c r="FF641" s="8">
        <v>1254</v>
      </c>
      <c r="FG641" s="8"/>
      <c r="FH641" s="8"/>
      <c r="FI641" s="8"/>
      <c r="FJ641" s="8"/>
      <c r="FK641" s="8"/>
      <c r="FL641" s="8"/>
      <c r="FM641" s="8"/>
      <c r="FN641" s="8"/>
      <c r="FO641" s="8"/>
      <c r="FP641" s="8"/>
      <c r="FQ641" s="8">
        <v>0</v>
      </c>
      <c r="FR641" s="8">
        <v>0</v>
      </c>
      <c r="FS641" s="8">
        <v>0</v>
      </c>
      <c r="FT641" s="8"/>
      <c r="FU641" s="8"/>
      <c r="FV641" s="8"/>
      <c r="FW641" s="8"/>
      <c r="FX641" s="8">
        <v>0</v>
      </c>
      <c r="FY641" s="8">
        <v>0</v>
      </c>
      <c r="FZ641" s="8"/>
      <c r="GA641" s="8" t="s">
        <v>472</v>
      </c>
      <c r="GB641" s="8"/>
      <c r="GC641" s="8"/>
      <c r="GD641" s="8">
        <v>1</v>
      </c>
      <c r="GE641" s="8"/>
      <c r="GF641" s="8">
        <v>-130778391</v>
      </c>
      <c r="GG641" s="8">
        <v>2</v>
      </c>
      <c r="GH641" s="8">
        <v>3</v>
      </c>
      <c r="GI641" s="8">
        <v>-2</v>
      </c>
      <c r="GJ641" s="8">
        <v>0</v>
      </c>
      <c r="GK641" s="8">
        <v>0</v>
      </c>
      <c r="GL641" s="8">
        <f t="shared" si="444"/>
        <v>0</v>
      </c>
      <c r="GM641" s="8">
        <f t="shared" si="445"/>
        <v>0</v>
      </c>
      <c r="GN641" s="8">
        <f t="shared" si="446"/>
        <v>0</v>
      </c>
      <c r="GO641" s="8">
        <f t="shared" si="447"/>
        <v>0</v>
      </c>
      <c r="GP641" s="8">
        <f t="shared" si="448"/>
        <v>0</v>
      </c>
      <c r="GQ641" s="8"/>
      <c r="GR641" s="8">
        <v>1</v>
      </c>
      <c r="GS641" s="8">
        <v>1</v>
      </c>
      <c r="GT641" s="8">
        <v>0</v>
      </c>
      <c r="GU641" s="8" t="s">
        <v>3</v>
      </c>
      <c r="GV641" s="8">
        <f t="shared" si="449"/>
        <v>0</v>
      </c>
      <c r="GW641" s="8">
        <v>1</v>
      </c>
      <c r="GX641" s="8">
        <f t="shared" si="450"/>
        <v>0</v>
      </c>
      <c r="GY641" s="8"/>
      <c r="GZ641" s="8"/>
      <c r="HA641" s="8">
        <v>0</v>
      </c>
      <c r="HB641" s="8">
        <v>0</v>
      </c>
      <c r="HC641" s="8">
        <f t="shared" si="451"/>
        <v>0</v>
      </c>
      <c r="HD641" s="8"/>
      <c r="HE641" s="8" t="s">
        <v>49</v>
      </c>
      <c r="HF641" s="8" t="s">
        <v>45</v>
      </c>
      <c r="HG641" s="8">
        <f t="shared" si="452"/>
        <v>0</v>
      </c>
      <c r="HH641" s="8"/>
      <c r="HI641" s="8"/>
      <c r="HJ641" s="8"/>
      <c r="HK641" s="8"/>
      <c r="HL641" s="8"/>
      <c r="HM641" s="8" t="s">
        <v>3</v>
      </c>
      <c r="HN641" s="8" t="s">
        <v>3</v>
      </c>
      <c r="HO641" s="8" t="s">
        <v>3</v>
      </c>
      <c r="HP641" s="8" t="s">
        <v>3</v>
      </c>
      <c r="HQ641" s="8" t="s">
        <v>3</v>
      </c>
      <c r="HR641" s="8"/>
      <c r="HS641" s="8">
        <v>0</v>
      </c>
      <c r="HT641" s="8"/>
      <c r="HU641" s="8"/>
      <c r="HV641" s="8"/>
      <c r="HW641" s="8"/>
      <c r="HX641" s="8"/>
      <c r="HY641" s="8"/>
      <c r="HZ641" s="8"/>
      <c r="IA641" s="8"/>
      <c r="IB641" s="8"/>
      <c r="IC641" s="8"/>
      <c r="ID641" s="8"/>
      <c r="IE641" s="8"/>
      <c r="IF641" s="8"/>
      <c r="IG641" s="8"/>
      <c r="IH641" s="8"/>
      <c r="II641" s="8"/>
      <c r="IJ641" s="8"/>
      <c r="IK641" s="8">
        <v>0</v>
      </c>
      <c r="IL641" s="8"/>
      <c r="IM641" s="8"/>
      <c r="IN641" s="8"/>
      <c r="IO641" s="8"/>
      <c r="IP641" s="8"/>
      <c r="IQ641" s="8"/>
      <c r="IR641" s="8"/>
      <c r="IS641" s="8"/>
      <c r="IT641" s="8"/>
      <c r="IU641" s="8"/>
    </row>
    <row r="642" spans="1:255" x14ac:dyDescent="0.2">
      <c r="A642">
        <v>17</v>
      </c>
      <c r="B642">
        <v>0</v>
      </c>
      <c r="E642" t="s">
        <v>3</v>
      </c>
      <c r="F642" t="s">
        <v>198</v>
      </c>
      <c r="G642" t="s">
        <v>471</v>
      </c>
      <c r="H642" t="s">
        <v>231</v>
      </c>
      <c r="I642">
        <v>0</v>
      </c>
      <c r="J642">
        <v>0</v>
      </c>
      <c r="K642">
        <v>0</v>
      </c>
      <c r="L642">
        <v>0</v>
      </c>
      <c r="M642">
        <v>0</v>
      </c>
      <c r="N642">
        <f t="shared" si="412"/>
        <v>0</v>
      </c>
      <c r="O642">
        <f t="shared" si="413"/>
        <v>0</v>
      </c>
      <c r="P642">
        <f t="shared" si="414"/>
        <v>0</v>
      </c>
      <c r="Q642">
        <f t="shared" si="415"/>
        <v>0</v>
      </c>
      <c r="R642">
        <f t="shared" si="416"/>
        <v>0</v>
      </c>
      <c r="S642">
        <f t="shared" si="417"/>
        <v>0</v>
      </c>
      <c r="T642">
        <f t="shared" si="418"/>
        <v>0</v>
      </c>
      <c r="U642">
        <f t="shared" si="419"/>
        <v>0</v>
      </c>
      <c r="V642">
        <f t="shared" si="420"/>
        <v>0</v>
      </c>
      <c r="W642">
        <f t="shared" si="421"/>
        <v>0</v>
      </c>
      <c r="X642">
        <f t="shared" si="422"/>
        <v>0</v>
      </c>
      <c r="Y642">
        <f t="shared" si="423"/>
        <v>0</v>
      </c>
      <c r="AA642">
        <v>-1</v>
      </c>
      <c r="AB642">
        <f t="shared" si="424"/>
        <v>1097.8800000000001</v>
      </c>
      <c r="AC642">
        <f t="shared" si="425"/>
        <v>1097.8800000000001</v>
      </c>
      <c r="AD642">
        <f t="shared" si="426"/>
        <v>0</v>
      </c>
      <c r="AE642">
        <f t="shared" si="427"/>
        <v>0</v>
      </c>
      <c r="AF642">
        <f t="shared" si="428"/>
        <v>0</v>
      </c>
      <c r="AG642">
        <f t="shared" si="429"/>
        <v>0</v>
      </c>
      <c r="AH642">
        <f t="shared" si="430"/>
        <v>0</v>
      </c>
      <c r="AI642">
        <f t="shared" si="431"/>
        <v>0</v>
      </c>
      <c r="AJ642">
        <f t="shared" si="432"/>
        <v>0</v>
      </c>
      <c r="AK642">
        <v>1097.8800000000001</v>
      </c>
      <c r="AL642">
        <v>1097.8800000000001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  <c r="AS642">
        <v>0</v>
      </c>
      <c r="AT642">
        <v>0</v>
      </c>
      <c r="AU642">
        <v>0</v>
      </c>
      <c r="AV642">
        <v>1</v>
      </c>
      <c r="AW642">
        <v>1</v>
      </c>
      <c r="AZ642">
        <v>1</v>
      </c>
      <c r="BA642">
        <v>1</v>
      </c>
      <c r="BB642">
        <v>1</v>
      </c>
      <c r="BC642">
        <v>1</v>
      </c>
      <c r="BD642" t="s">
        <v>3</v>
      </c>
      <c r="BE642" t="s">
        <v>3</v>
      </c>
      <c r="BF642" t="s">
        <v>3</v>
      </c>
      <c r="BG642" t="s">
        <v>3</v>
      </c>
      <c r="BH642">
        <v>3</v>
      </c>
      <c r="BI642">
        <v>1</v>
      </c>
      <c r="BJ642" t="s">
        <v>3</v>
      </c>
      <c r="BM642">
        <v>1100</v>
      </c>
      <c r="BN642">
        <v>0</v>
      </c>
      <c r="BO642" t="s">
        <v>3</v>
      </c>
      <c r="BP642">
        <v>0</v>
      </c>
      <c r="BQ642">
        <v>8</v>
      </c>
      <c r="BR642">
        <v>0</v>
      </c>
      <c r="BS642">
        <v>1</v>
      </c>
      <c r="BT642">
        <v>1</v>
      </c>
      <c r="BU642">
        <v>1</v>
      </c>
      <c r="BV642">
        <v>1</v>
      </c>
      <c r="BW642">
        <v>1</v>
      </c>
      <c r="BX642">
        <v>1</v>
      </c>
      <c r="BY642" t="s">
        <v>3</v>
      </c>
      <c r="BZ642">
        <v>0</v>
      </c>
      <c r="CA642">
        <v>0</v>
      </c>
      <c r="CB642" t="s">
        <v>3</v>
      </c>
      <c r="CE642">
        <v>0</v>
      </c>
      <c r="CF642">
        <v>0</v>
      </c>
      <c r="CG642">
        <v>0</v>
      </c>
      <c r="CH642">
        <v>0</v>
      </c>
      <c r="CI642">
        <v>0</v>
      </c>
      <c r="CJ642">
        <v>0</v>
      </c>
      <c r="CK642">
        <v>0</v>
      </c>
      <c r="CL642">
        <v>0</v>
      </c>
      <c r="CM642">
        <v>0</v>
      </c>
      <c r="CN642" t="s">
        <v>3</v>
      </c>
      <c r="CO642">
        <v>0</v>
      </c>
      <c r="CP642">
        <f t="shared" si="433"/>
        <v>0</v>
      </c>
      <c r="CQ642">
        <f t="shared" si="434"/>
        <v>1097.8800000000001</v>
      </c>
      <c r="CR642">
        <f t="shared" si="435"/>
        <v>0</v>
      </c>
      <c r="CS642">
        <f t="shared" si="436"/>
        <v>0</v>
      </c>
      <c r="CT642">
        <f t="shared" si="437"/>
        <v>0</v>
      </c>
      <c r="CU642">
        <f t="shared" si="438"/>
        <v>0</v>
      </c>
      <c r="CV642">
        <f t="shared" si="439"/>
        <v>0</v>
      </c>
      <c r="CW642">
        <f t="shared" si="440"/>
        <v>0</v>
      </c>
      <c r="CX642">
        <f t="shared" si="441"/>
        <v>0</v>
      </c>
      <c r="CY642">
        <f t="shared" si="442"/>
        <v>0</v>
      </c>
      <c r="CZ642">
        <f t="shared" si="443"/>
        <v>0</v>
      </c>
      <c r="DC642" t="s">
        <v>3</v>
      </c>
      <c r="DD642" t="s">
        <v>3</v>
      </c>
      <c r="DE642" t="s">
        <v>3</v>
      </c>
      <c r="DF642" t="s">
        <v>3</v>
      </c>
      <c r="DG642" t="s">
        <v>3</v>
      </c>
      <c r="DH642" t="s">
        <v>3</v>
      </c>
      <c r="DI642" t="s">
        <v>3</v>
      </c>
      <c r="DJ642" t="s">
        <v>3</v>
      </c>
      <c r="DK642" t="s">
        <v>3</v>
      </c>
      <c r="DL642" t="s">
        <v>3</v>
      </c>
      <c r="DM642" t="s">
        <v>3</v>
      </c>
      <c r="DN642">
        <v>0</v>
      </c>
      <c r="DO642">
        <v>0</v>
      </c>
      <c r="DP642">
        <v>1</v>
      </c>
      <c r="DQ642">
        <v>1</v>
      </c>
      <c r="DU642">
        <v>1010</v>
      </c>
      <c r="DV642" t="s">
        <v>231</v>
      </c>
      <c r="DW642" t="s">
        <v>231</v>
      </c>
      <c r="DX642">
        <v>1</v>
      </c>
      <c r="DZ642" t="s">
        <v>3</v>
      </c>
      <c r="EA642" t="s">
        <v>3</v>
      </c>
      <c r="EB642" t="s">
        <v>3</v>
      </c>
      <c r="EC642" t="s">
        <v>3</v>
      </c>
      <c r="EE642">
        <v>78822660</v>
      </c>
      <c r="EF642">
        <v>8</v>
      </c>
      <c r="EG642" t="s">
        <v>225</v>
      </c>
      <c r="EH642">
        <v>0</v>
      </c>
      <c r="EI642" t="s">
        <v>3</v>
      </c>
      <c r="EJ642">
        <v>1</v>
      </c>
      <c r="EK642">
        <v>1100</v>
      </c>
      <c r="EL642" t="s">
        <v>226</v>
      </c>
      <c r="EM642" t="s">
        <v>227</v>
      </c>
      <c r="EO642" t="s">
        <v>3</v>
      </c>
      <c r="EQ642">
        <v>132096</v>
      </c>
      <c r="ER642">
        <v>1097.8800000000001</v>
      </c>
      <c r="ES642">
        <v>1097.8800000000001</v>
      </c>
      <c r="ET642">
        <v>0</v>
      </c>
      <c r="EU642">
        <v>0</v>
      </c>
      <c r="EV642">
        <v>0</v>
      </c>
      <c r="EW642">
        <v>0</v>
      </c>
      <c r="EX642">
        <v>0</v>
      </c>
      <c r="EY642">
        <v>0</v>
      </c>
      <c r="EZ642">
        <v>5</v>
      </c>
      <c r="FC642">
        <v>1</v>
      </c>
      <c r="FD642">
        <v>18</v>
      </c>
      <c r="FF642">
        <v>1254</v>
      </c>
      <c r="FQ642">
        <v>0</v>
      </c>
      <c r="FR642">
        <v>0</v>
      </c>
      <c r="FS642">
        <v>0</v>
      </c>
      <c r="FX642">
        <v>0</v>
      </c>
      <c r="FY642">
        <v>0</v>
      </c>
      <c r="GA642" t="s">
        <v>472</v>
      </c>
      <c r="GD642">
        <v>1</v>
      </c>
      <c r="GF642">
        <v>-130778391</v>
      </c>
      <c r="GG642">
        <v>2</v>
      </c>
      <c r="GH642">
        <v>3</v>
      </c>
      <c r="GI642">
        <v>-2</v>
      </c>
      <c r="GJ642">
        <v>0</v>
      </c>
      <c r="GK642">
        <v>0</v>
      </c>
      <c r="GL642">
        <f t="shared" si="444"/>
        <v>0</v>
      </c>
      <c r="GM642">
        <f t="shared" si="445"/>
        <v>0</v>
      </c>
      <c r="GN642">
        <f t="shared" si="446"/>
        <v>0</v>
      </c>
      <c r="GO642">
        <f t="shared" si="447"/>
        <v>0</v>
      </c>
      <c r="GP642">
        <f t="shared" si="448"/>
        <v>0</v>
      </c>
      <c r="GR642">
        <v>1</v>
      </c>
      <c r="GS642">
        <v>1</v>
      </c>
      <c r="GT642">
        <v>0</v>
      </c>
      <c r="GU642" t="s">
        <v>3</v>
      </c>
      <c r="GV642">
        <f t="shared" si="449"/>
        <v>0</v>
      </c>
      <c r="GW642">
        <v>1</v>
      </c>
      <c r="GX642">
        <f t="shared" si="450"/>
        <v>0</v>
      </c>
      <c r="HA642">
        <v>0</v>
      </c>
      <c r="HB642">
        <v>0</v>
      </c>
      <c r="HC642">
        <f t="shared" si="451"/>
        <v>0</v>
      </c>
      <c r="HE642" t="s">
        <v>49</v>
      </c>
      <c r="HF642" t="s">
        <v>45</v>
      </c>
      <c r="HG642">
        <f t="shared" si="452"/>
        <v>0</v>
      </c>
      <c r="HM642" t="s">
        <v>3</v>
      </c>
      <c r="HN642" t="s">
        <v>3</v>
      </c>
      <c r="HO642" t="s">
        <v>3</v>
      </c>
      <c r="HP642" t="s">
        <v>3</v>
      </c>
      <c r="HQ642" t="s">
        <v>3</v>
      </c>
      <c r="HS642">
        <v>0</v>
      </c>
      <c r="IK642">
        <v>0</v>
      </c>
    </row>
    <row r="643" spans="1:255" x14ac:dyDescent="0.2">
      <c r="A643" s="8">
        <v>17</v>
      </c>
      <c r="B643" s="8">
        <v>0</v>
      </c>
      <c r="C643" s="8"/>
      <c r="D643" s="8"/>
      <c r="E643" s="8" t="s">
        <v>3</v>
      </c>
      <c r="F643" s="8" t="s">
        <v>198</v>
      </c>
      <c r="G643" s="8" t="s">
        <v>304</v>
      </c>
      <c r="H643" s="8" t="s">
        <v>231</v>
      </c>
      <c r="I643" s="8">
        <v>0</v>
      </c>
      <c r="J643" s="8">
        <v>0</v>
      </c>
      <c r="K643" s="8">
        <v>0</v>
      </c>
      <c r="L643" s="8">
        <v>0</v>
      </c>
      <c r="M643" s="8">
        <v>0</v>
      </c>
      <c r="N643" s="8">
        <f t="shared" si="412"/>
        <v>0</v>
      </c>
      <c r="O643" s="8">
        <f t="shared" si="413"/>
        <v>0</v>
      </c>
      <c r="P643" s="8">
        <f t="shared" si="414"/>
        <v>0</v>
      </c>
      <c r="Q643" s="8">
        <f t="shared" si="415"/>
        <v>0</v>
      </c>
      <c r="R643" s="8">
        <f t="shared" si="416"/>
        <v>0</v>
      </c>
      <c r="S643" s="8">
        <f t="shared" si="417"/>
        <v>0</v>
      </c>
      <c r="T643" s="8">
        <f t="shared" si="418"/>
        <v>0</v>
      </c>
      <c r="U643" s="8">
        <f t="shared" si="419"/>
        <v>0</v>
      </c>
      <c r="V643" s="8">
        <f t="shared" si="420"/>
        <v>0</v>
      </c>
      <c r="W643" s="8">
        <f t="shared" si="421"/>
        <v>0</v>
      </c>
      <c r="X643" s="8">
        <f t="shared" si="422"/>
        <v>0</v>
      </c>
      <c r="Y643" s="8">
        <f t="shared" si="423"/>
        <v>0</v>
      </c>
      <c r="Z643" s="8"/>
      <c r="AA643" s="8">
        <v>-1</v>
      </c>
      <c r="AB643" s="8">
        <f t="shared" si="424"/>
        <v>195.23</v>
      </c>
      <c r="AC643" s="8">
        <f t="shared" si="425"/>
        <v>195.23</v>
      </c>
      <c r="AD643" s="8">
        <f t="shared" si="426"/>
        <v>0</v>
      </c>
      <c r="AE643" s="8">
        <f t="shared" si="427"/>
        <v>0</v>
      </c>
      <c r="AF643" s="8">
        <f t="shared" si="428"/>
        <v>0</v>
      </c>
      <c r="AG643" s="8">
        <f t="shared" si="429"/>
        <v>0</v>
      </c>
      <c r="AH643" s="8">
        <f t="shared" si="430"/>
        <v>0</v>
      </c>
      <c r="AI643" s="8">
        <f t="shared" si="431"/>
        <v>0</v>
      </c>
      <c r="AJ643" s="8">
        <f t="shared" si="432"/>
        <v>0</v>
      </c>
      <c r="AK643" s="8">
        <v>195.23</v>
      </c>
      <c r="AL643" s="8">
        <v>195.23</v>
      </c>
      <c r="AM643" s="8">
        <v>0</v>
      </c>
      <c r="AN643" s="8">
        <v>0</v>
      </c>
      <c r="AO643" s="8">
        <v>0</v>
      </c>
      <c r="AP643" s="8">
        <v>0</v>
      </c>
      <c r="AQ643" s="8">
        <v>0</v>
      </c>
      <c r="AR643" s="8">
        <v>0</v>
      </c>
      <c r="AS643" s="8">
        <v>0</v>
      </c>
      <c r="AT643" s="8">
        <v>0</v>
      </c>
      <c r="AU643" s="8">
        <v>0</v>
      </c>
      <c r="AV643" s="8">
        <v>1</v>
      </c>
      <c r="AW643" s="8">
        <v>1</v>
      </c>
      <c r="AX643" s="8"/>
      <c r="AY643" s="8"/>
      <c r="AZ643" s="8">
        <v>1</v>
      </c>
      <c r="BA643" s="8">
        <v>1</v>
      </c>
      <c r="BB643" s="8">
        <v>1</v>
      </c>
      <c r="BC643" s="8">
        <v>1</v>
      </c>
      <c r="BD643" s="8" t="s">
        <v>3</v>
      </c>
      <c r="BE643" s="8" t="s">
        <v>3</v>
      </c>
      <c r="BF643" s="8" t="s">
        <v>3</v>
      </c>
      <c r="BG643" s="8" t="s">
        <v>3</v>
      </c>
      <c r="BH643" s="8">
        <v>3</v>
      </c>
      <c r="BI643" s="8">
        <v>1</v>
      </c>
      <c r="BJ643" s="8" t="s">
        <v>3</v>
      </c>
      <c r="BK643" s="8"/>
      <c r="BL643" s="8"/>
      <c r="BM643" s="8">
        <v>1100</v>
      </c>
      <c r="BN643" s="8">
        <v>0</v>
      </c>
      <c r="BO643" s="8" t="s">
        <v>3</v>
      </c>
      <c r="BP643" s="8">
        <v>0</v>
      </c>
      <c r="BQ643" s="8">
        <v>8</v>
      </c>
      <c r="BR643" s="8">
        <v>0</v>
      </c>
      <c r="BS643" s="8">
        <v>1</v>
      </c>
      <c r="BT643" s="8">
        <v>1</v>
      </c>
      <c r="BU643" s="8">
        <v>1</v>
      </c>
      <c r="BV643" s="8">
        <v>1</v>
      </c>
      <c r="BW643" s="8">
        <v>1</v>
      </c>
      <c r="BX643" s="8">
        <v>1</v>
      </c>
      <c r="BY643" s="8" t="s">
        <v>3</v>
      </c>
      <c r="BZ643" s="8">
        <v>0</v>
      </c>
      <c r="CA643" s="8">
        <v>0</v>
      </c>
      <c r="CB643" s="8" t="s">
        <v>3</v>
      </c>
      <c r="CC643" s="8"/>
      <c r="CD643" s="8"/>
      <c r="CE643" s="8">
        <v>0</v>
      </c>
      <c r="CF643" s="8">
        <v>0</v>
      </c>
      <c r="CG643" s="8">
        <v>0</v>
      </c>
      <c r="CH643" s="8">
        <v>0</v>
      </c>
      <c r="CI643" s="8">
        <v>0</v>
      </c>
      <c r="CJ643" s="8">
        <v>0</v>
      </c>
      <c r="CK643" s="8">
        <v>0</v>
      </c>
      <c r="CL643" s="8">
        <v>0</v>
      </c>
      <c r="CM643" s="8">
        <v>0</v>
      </c>
      <c r="CN643" s="8" t="s">
        <v>3</v>
      </c>
      <c r="CO643" s="8">
        <v>0</v>
      </c>
      <c r="CP643" s="8">
        <f t="shared" si="433"/>
        <v>0</v>
      </c>
      <c r="CQ643" s="8">
        <f t="shared" si="434"/>
        <v>195.23</v>
      </c>
      <c r="CR643" s="8">
        <f t="shared" si="435"/>
        <v>0</v>
      </c>
      <c r="CS643" s="8">
        <f t="shared" si="436"/>
        <v>0</v>
      </c>
      <c r="CT643" s="8">
        <f t="shared" si="437"/>
        <v>0</v>
      </c>
      <c r="CU643" s="8">
        <f t="shared" si="438"/>
        <v>0</v>
      </c>
      <c r="CV643" s="8">
        <f t="shared" si="439"/>
        <v>0</v>
      </c>
      <c r="CW643" s="8">
        <f t="shared" si="440"/>
        <v>0</v>
      </c>
      <c r="CX643" s="8">
        <f t="shared" si="441"/>
        <v>0</v>
      </c>
      <c r="CY643" s="8">
        <f t="shared" si="442"/>
        <v>0</v>
      </c>
      <c r="CZ643" s="8">
        <f t="shared" si="443"/>
        <v>0</v>
      </c>
      <c r="DA643" s="8"/>
      <c r="DB643" s="8"/>
      <c r="DC643" s="8" t="s">
        <v>3</v>
      </c>
      <c r="DD643" s="8" t="s">
        <v>3</v>
      </c>
      <c r="DE643" s="8" t="s">
        <v>3</v>
      </c>
      <c r="DF643" s="8" t="s">
        <v>3</v>
      </c>
      <c r="DG643" s="8" t="s">
        <v>3</v>
      </c>
      <c r="DH643" s="8" t="s">
        <v>3</v>
      </c>
      <c r="DI643" s="8" t="s">
        <v>3</v>
      </c>
      <c r="DJ643" s="8" t="s">
        <v>3</v>
      </c>
      <c r="DK643" s="8" t="s">
        <v>3</v>
      </c>
      <c r="DL643" s="8" t="s">
        <v>3</v>
      </c>
      <c r="DM643" s="8" t="s">
        <v>3</v>
      </c>
      <c r="DN643" s="8">
        <v>0</v>
      </c>
      <c r="DO643" s="8">
        <v>0</v>
      </c>
      <c r="DP643" s="8">
        <v>1</v>
      </c>
      <c r="DQ643" s="8">
        <v>1</v>
      </c>
      <c r="DR643" s="8"/>
      <c r="DS643" s="8"/>
      <c r="DT643" s="8"/>
      <c r="DU643" s="8">
        <v>1010</v>
      </c>
      <c r="DV643" s="8" t="s">
        <v>231</v>
      </c>
      <c r="DW643" s="8" t="s">
        <v>231</v>
      </c>
      <c r="DX643" s="8">
        <v>1</v>
      </c>
      <c r="DY643" s="8"/>
      <c r="DZ643" s="8" t="s">
        <v>3</v>
      </c>
      <c r="EA643" s="8" t="s">
        <v>3</v>
      </c>
      <c r="EB643" s="8" t="s">
        <v>3</v>
      </c>
      <c r="EC643" s="8" t="s">
        <v>3</v>
      </c>
      <c r="ED643" s="8"/>
      <c r="EE643" s="8">
        <v>78822660</v>
      </c>
      <c r="EF643" s="8">
        <v>8</v>
      </c>
      <c r="EG643" s="8" t="s">
        <v>225</v>
      </c>
      <c r="EH643" s="8">
        <v>0</v>
      </c>
      <c r="EI643" s="8" t="s">
        <v>3</v>
      </c>
      <c r="EJ643" s="8">
        <v>1</v>
      </c>
      <c r="EK643" s="8">
        <v>1100</v>
      </c>
      <c r="EL643" s="8" t="s">
        <v>226</v>
      </c>
      <c r="EM643" s="8" t="s">
        <v>227</v>
      </c>
      <c r="EN643" s="8"/>
      <c r="EO643" s="8" t="s">
        <v>3</v>
      </c>
      <c r="EP643" s="8"/>
      <c r="EQ643" s="8">
        <v>132096</v>
      </c>
      <c r="ER643" s="8">
        <v>195.23</v>
      </c>
      <c r="ES643" s="8">
        <v>195.23</v>
      </c>
      <c r="ET643" s="8">
        <v>0</v>
      </c>
      <c r="EU643" s="8">
        <v>0</v>
      </c>
      <c r="EV643" s="8">
        <v>0</v>
      </c>
      <c r="EW643" s="8">
        <v>0</v>
      </c>
      <c r="EX643" s="8">
        <v>0</v>
      </c>
      <c r="EY643" s="8">
        <v>0</v>
      </c>
      <c r="EZ643" s="8">
        <v>5</v>
      </c>
      <c r="FA643" s="8"/>
      <c r="FB643" s="8"/>
      <c r="FC643" s="8">
        <v>1</v>
      </c>
      <c r="FD643" s="8">
        <v>18</v>
      </c>
      <c r="FE643" s="8"/>
      <c r="FF643" s="8">
        <v>223</v>
      </c>
      <c r="FG643" s="8"/>
      <c r="FH643" s="8"/>
      <c r="FI643" s="8"/>
      <c r="FJ643" s="8"/>
      <c r="FK643" s="8"/>
      <c r="FL643" s="8"/>
      <c r="FM643" s="8"/>
      <c r="FN643" s="8"/>
      <c r="FO643" s="8"/>
      <c r="FP643" s="8"/>
      <c r="FQ643" s="8">
        <v>0</v>
      </c>
      <c r="FR643" s="8">
        <v>0</v>
      </c>
      <c r="FS643" s="8">
        <v>0</v>
      </c>
      <c r="FT643" s="8"/>
      <c r="FU643" s="8"/>
      <c r="FV643" s="8"/>
      <c r="FW643" s="8"/>
      <c r="FX643" s="8">
        <v>0</v>
      </c>
      <c r="FY643" s="8">
        <v>0</v>
      </c>
      <c r="FZ643" s="8"/>
      <c r="GA643" s="8" t="s">
        <v>305</v>
      </c>
      <c r="GB643" s="8"/>
      <c r="GC643" s="8"/>
      <c r="GD643" s="8">
        <v>1</v>
      </c>
      <c r="GE643" s="8"/>
      <c r="GF643" s="8">
        <v>-2067756131</v>
      </c>
      <c r="GG643" s="8">
        <v>2</v>
      </c>
      <c r="GH643" s="8">
        <v>3</v>
      </c>
      <c r="GI643" s="8">
        <v>-2</v>
      </c>
      <c r="GJ643" s="8">
        <v>0</v>
      </c>
      <c r="GK643" s="8">
        <v>0</v>
      </c>
      <c r="GL643" s="8">
        <f t="shared" si="444"/>
        <v>0</v>
      </c>
      <c r="GM643" s="8">
        <f t="shared" si="445"/>
        <v>0</v>
      </c>
      <c r="GN643" s="8">
        <f t="shared" si="446"/>
        <v>0</v>
      </c>
      <c r="GO643" s="8">
        <f t="shared" si="447"/>
        <v>0</v>
      </c>
      <c r="GP643" s="8">
        <f t="shared" si="448"/>
        <v>0</v>
      </c>
      <c r="GQ643" s="8"/>
      <c r="GR643" s="8">
        <v>1</v>
      </c>
      <c r="GS643" s="8">
        <v>1</v>
      </c>
      <c r="GT643" s="8">
        <v>0</v>
      </c>
      <c r="GU643" s="8" t="s">
        <v>3</v>
      </c>
      <c r="GV643" s="8">
        <f t="shared" si="449"/>
        <v>0</v>
      </c>
      <c r="GW643" s="8">
        <v>1</v>
      </c>
      <c r="GX643" s="8">
        <f t="shared" si="450"/>
        <v>0</v>
      </c>
      <c r="GY643" s="8"/>
      <c r="GZ643" s="8"/>
      <c r="HA643" s="8">
        <v>0</v>
      </c>
      <c r="HB643" s="8">
        <v>0</v>
      </c>
      <c r="HC643" s="8">
        <f t="shared" si="451"/>
        <v>0</v>
      </c>
      <c r="HD643" s="8"/>
      <c r="HE643" s="8" t="s">
        <v>49</v>
      </c>
      <c r="HF643" s="8" t="s">
        <v>45</v>
      </c>
      <c r="HG643" s="8">
        <f t="shared" si="452"/>
        <v>0</v>
      </c>
      <c r="HH643" s="8"/>
      <c r="HI643" s="8"/>
      <c r="HJ643" s="8"/>
      <c r="HK643" s="8"/>
      <c r="HL643" s="8"/>
      <c r="HM643" s="8" t="s">
        <v>3</v>
      </c>
      <c r="HN643" s="8" t="s">
        <v>3</v>
      </c>
      <c r="HO643" s="8" t="s">
        <v>3</v>
      </c>
      <c r="HP643" s="8" t="s">
        <v>3</v>
      </c>
      <c r="HQ643" s="8" t="s">
        <v>3</v>
      </c>
      <c r="HR643" s="8"/>
      <c r="HS643" s="8">
        <v>0</v>
      </c>
      <c r="HT643" s="8"/>
      <c r="HU643" s="8"/>
      <c r="HV643" s="8"/>
      <c r="HW643" s="8"/>
      <c r="HX643" s="8"/>
      <c r="HY643" s="8"/>
      <c r="HZ643" s="8"/>
      <c r="IA643" s="8"/>
      <c r="IB643" s="8"/>
      <c r="IC643" s="8"/>
      <c r="ID643" s="8"/>
      <c r="IE643" s="8"/>
      <c r="IF643" s="8"/>
      <c r="IG643" s="8"/>
      <c r="IH643" s="8"/>
      <c r="II643" s="8"/>
      <c r="IJ643" s="8"/>
      <c r="IK643" s="8">
        <v>0</v>
      </c>
      <c r="IL643" s="8"/>
      <c r="IM643" s="8"/>
      <c r="IN643" s="8"/>
      <c r="IO643" s="8"/>
      <c r="IP643" s="8"/>
      <c r="IQ643" s="8"/>
      <c r="IR643" s="8"/>
      <c r="IS643" s="8"/>
      <c r="IT643" s="8"/>
      <c r="IU643" s="8"/>
    </row>
    <row r="644" spans="1:255" x14ac:dyDescent="0.2">
      <c r="A644">
        <v>17</v>
      </c>
      <c r="B644">
        <v>0</v>
      </c>
      <c r="E644" t="s">
        <v>3</v>
      </c>
      <c r="F644" t="s">
        <v>198</v>
      </c>
      <c r="G644" t="s">
        <v>304</v>
      </c>
      <c r="H644" t="s">
        <v>231</v>
      </c>
      <c r="I644">
        <v>0</v>
      </c>
      <c r="J644">
        <v>0</v>
      </c>
      <c r="K644">
        <v>0</v>
      </c>
      <c r="L644">
        <v>0</v>
      </c>
      <c r="M644">
        <v>0</v>
      </c>
      <c r="N644">
        <f t="shared" si="412"/>
        <v>0</v>
      </c>
      <c r="O644">
        <f t="shared" si="413"/>
        <v>0</v>
      </c>
      <c r="P644">
        <f t="shared" si="414"/>
        <v>0</v>
      </c>
      <c r="Q644">
        <f t="shared" si="415"/>
        <v>0</v>
      </c>
      <c r="R644">
        <f t="shared" si="416"/>
        <v>0</v>
      </c>
      <c r="S644">
        <f t="shared" si="417"/>
        <v>0</v>
      </c>
      <c r="T644">
        <f t="shared" si="418"/>
        <v>0</v>
      </c>
      <c r="U644">
        <f t="shared" si="419"/>
        <v>0</v>
      </c>
      <c r="V644">
        <f t="shared" si="420"/>
        <v>0</v>
      </c>
      <c r="W644">
        <f t="shared" si="421"/>
        <v>0</v>
      </c>
      <c r="X644">
        <f t="shared" si="422"/>
        <v>0</v>
      </c>
      <c r="Y644">
        <f t="shared" si="423"/>
        <v>0</v>
      </c>
      <c r="AA644">
        <v>-1</v>
      </c>
      <c r="AB644">
        <f t="shared" si="424"/>
        <v>195.23</v>
      </c>
      <c r="AC644">
        <f t="shared" si="425"/>
        <v>195.23</v>
      </c>
      <c r="AD644">
        <f t="shared" si="426"/>
        <v>0</v>
      </c>
      <c r="AE644">
        <f t="shared" si="427"/>
        <v>0</v>
      </c>
      <c r="AF644">
        <f t="shared" si="428"/>
        <v>0</v>
      </c>
      <c r="AG644">
        <f t="shared" si="429"/>
        <v>0</v>
      </c>
      <c r="AH644">
        <f t="shared" si="430"/>
        <v>0</v>
      </c>
      <c r="AI644">
        <f t="shared" si="431"/>
        <v>0</v>
      </c>
      <c r="AJ644">
        <f t="shared" si="432"/>
        <v>0</v>
      </c>
      <c r="AK644">
        <v>195.23</v>
      </c>
      <c r="AL644">
        <v>195.23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  <c r="AS644">
        <v>0</v>
      </c>
      <c r="AT644">
        <v>0</v>
      </c>
      <c r="AU644">
        <v>0</v>
      </c>
      <c r="AV644">
        <v>1</v>
      </c>
      <c r="AW644">
        <v>1</v>
      </c>
      <c r="AZ644">
        <v>1</v>
      </c>
      <c r="BA644">
        <v>1</v>
      </c>
      <c r="BB644">
        <v>1</v>
      </c>
      <c r="BC644">
        <v>1</v>
      </c>
      <c r="BD644" t="s">
        <v>3</v>
      </c>
      <c r="BE644" t="s">
        <v>3</v>
      </c>
      <c r="BF644" t="s">
        <v>3</v>
      </c>
      <c r="BG644" t="s">
        <v>3</v>
      </c>
      <c r="BH644">
        <v>3</v>
      </c>
      <c r="BI644">
        <v>1</v>
      </c>
      <c r="BJ644" t="s">
        <v>3</v>
      </c>
      <c r="BM644">
        <v>1100</v>
      </c>
      <c r="BN644">
        <v>0</v>
      </c>
      <c r="BO644" t="s">
        <v>3</v>
      </c>
      <c r="BP644">
        <v>0</v>
      </c>
      <c r="BQ644">
        <v>8</v>
      </c>
      <c r="BR644">
        <v>0</v>
      </c>
      <c r="BS644">
        <v>1</v>
      </c>
      <c r="BT644">
        <v>1</v>
      </c>
      <c r="BU644">
        <v>1</v>
      </c>
      <c r="BV644">
        <v>1</v>
      </c>
      <c r="BW644">
        <v>1</v>
      </c>
      <c r="BX644">
        <v>1</v>
      </c>
      <c r="BY644" t="s">
        <v>3</v>
      </c>
      <c r="BZ644">
        <v>0</v>
      </c>
      <c r="CA644">
        <v>0</v>
      </c>
      <c r="CB644" t="s">
        <v>3</v>
      </c>
      <c r="CE644">
        <v>0</v>
      </c>
      <c r="CF644">
        <v>0</v>
      </c>
      <c r="CG644">
        <v>0</v>
      </c>
      <c r="CH644">
        <v>0</v>
      </c>
      <c r="CI644">
        <v>0</v>
      </c>
      <c r="CJ644">
        <v>0</v>
      </c>
      <c r="CK644">
        <v>0</v>
      </c>
      <c r="CL644">
        <v>0</v>
      </c>
      <c r="CM644">
        <v>0</v>
      </c>
      <c r="CN644" t="s">
        <v>3</v>
      </c>
      <c r="CO644">
        <v>0</v>
      </c>
      <c r="CP644">
        <f t="shared" si="433"/>
        <v>0</v>
      </c>
      <c r="CQ644">
        <f t="shared" si="434"/>
        <v>195.23</v>
      </c>
      <c r="CR644">
        <f t="shared" si="435"/>
        <v>0</v>
      </c>
      <c r="CS644">
        <f t="shared" si="436"/>
        <v>0</v>
      </c>
      <c r="CT644">
        <f t="shared" si="437"/>
        <v>0</v>
      </c>
      <c r="CU644">
        <f t="shared" si="438"/>
        <v>0</v>
      </c>
      <c r="CV644">
        <f t="shared" si="439"/>
        <v>0</v>
      </c>
      <c r="CW644">
        <f t="shared" si="440"/>
        <v>0</v>
      </c>
      <c r="CX644">
        <f t="shared" si="441"/>
        <v>0</v>
      </c>
      <c r="CY644">
        <f t="shared" si="442"/>
        <v>0</v>
      </c>
      <c r="CZ644">
        <f t="shared" si="443"/>
        <v>0</v>
      </c>
      <c r="DC644" t="s">
        <v>3</v>
      </c>
      <c r="DD644" t="s">
        <v>3</v>
      </c>
      <c r="DE644" t="s">
        <v>3</v>
      </c>
      <c r="DF644" t="s">
        <v>3</v>
      </c>
      <c r="DG644" t="s">
        <v>3</v>
      </c>
      <c r="DH644" t="s">
        <v>3</v>
      </c>
      <c r="DI644" t="s">
        <v>3</v>
      </c>
      <c r="DJ644" t="s">
        <v>3</v>
      </c>
      <c r="DK644" t="s">
        <v>3</v>
      </c>
      <c r="DL644" t="s">
        <v>3</v>
      </c>
      <c r="DM644" t="s">
        <v>3</v>
      </c>
      <c r="DN644">
        <v>0</v>
      </c>
      <c r="DO644">
        <v>0</v>
      </c>
      <c r="DP644">
        <v>1</v>
      </c>
      <c r="DQ644">
        <v>1</v>
      </c>
      <c r="DU644">
        <v>1010</v>
      </c>
      <c r="DV644" t="s">
        <v>231</v>
      </c>
      <c r="DW644" t="s">
        <v>231</v>
      </c>
      <c r="DX644">
        <v>1</v>
      </c>
      <c r="DZ644" t="s">
        <v>3</v>
      </c>
      <c r="EA644" t="s">
        <v>3</v>
      </c>
      <c r="EB644" t="s">
        <v>3</v>
      </c>
      <c r="EC644" t="s">
        <v>3</v>
      </c>
      <c r="EE644">
        <v>78822660</v>
      </c>
      <c r="EF644">
        <v>8</v>
      </c>
      <c r="EG644" t="s">
        <v>225</v>
      </c>
      <c r="EH644">
        <v>0</v>
      </c>
      <c r="EI644" t="s">
        <v>3</v>
      </c>
      <c r="EJ644">
        <v>1</v>
      </c>
      <c r="EK644">
        <v>1100</v>
      </c>
      <c r="EL644" t="s">
        <v>226</v>
      </c>
      <c r="EM644" t="s">
        <v>227</v>
      </c>
      <c r="EO644" t="s">
        <v>3</v>
      </c>
      <c r="EQ644">
        <v>132096</v>
      </c>
      <c r="ER644">
        <v>195.23</v>
      </c>
      <c r="ES644">
        <v>195.23</v>
      </c>
      <c r="ET644">
        <v>0</v>
      </c>
      <c r="EU644">
        <v>0</v>
      </c>
      <c r="EV644">
        <v>0</v>
      </c>
      <c r="EW644">
        <v>0</v>
      </c>
      <c r="EX644">
        <v>0</v>
      </c>
      <c r="EY644">
        <v>0</v>
      </c>
      <c r="EZ644">
        <v>5</v>
      </c>
      <c r="FC644">
        <v>1</v>
      </c>
      <c r="FD644">
        <v>18</v>
      </c>
      <c r="FF644">
        <v>223</v>
      </c>
      <c r="FQ644">
        <v>0</v>
      </c>
      <c r="FR644">
        <v>0</v>
      </c>
      <c r="FS644">
        <v>0</v>
      </c>
      <c r="FX644">
        <v>0</v>
      </c>
      <c r="FY644">
        <v>0</v>
      </c>
      <c r="GA644" t="s">
        <v>305</v>
      </c>
      <c r="GD644">
        <v>1</v>
      </c>
      <c r="GF644">
        <v>-2067756131</v>
      </c>
      <c r="GG644">
        <v>2</v>
      </c>
      <c r="GH644">
        <v>3</v>
      </c>
      <c r="GI644">
        <v>-2</v>
      </c>
      <c r="GJ644">
        <v>0</v>
      </c>
      <c r="GK644">
        <v>0</v>
      </c>
      <c r="GL644">
        <f t="shared" si="444"/>
        <v>0</v>
      </c>
      <c r="GM644">
        <f t="shared" si="445"/>
        <v>0</v>
      </c>
      <c r="GN644">
        <f t="shared" si="446"/>
        <v>0</v>
      </c>
      <c r="GO644">
        <f t="shared" si="447"/>
        <v>0</v>
      </c>
      <c r="GP644">
        <f t="shared" si="448"/>
        <v>0</v>
      </c>
      <c r="GR644">
        <v>1</v>
      </c>
      <c r="GS644">
        <v>1</v>
      </c>
      <c r="GT644">
        <v>0</v>
      </c>
      <c r="GU644" t="s">
        <v>3</v>
      </c>
      <c r="GV644">
        <f t="shared" si="449"/>
        <v>0</v>
      </c>
      <c r="GW644">
        <v>1</v>
      </c>
      <c r="GX644">
        <f t="shared" si="450"/>
        <v>0</v>
      </c>
      <c r="HA644">
        <v>0</v>
      </c>
      <c r="HB644">
        <v>0</v>
      </c>
      <c r="HC644">
        <f t="shared" si="451"/>
        <v>0</v>
      </c>
      <c r="HE644" t="s">
        <v>49</v>
      </c>
      <c r="HF644" t="s">
        <v>45</v>
      </c>
      <c r="HG644">
        <f t="shared" si="452"/>
        <v>0</v>
      </c>
      <c r="HM644" t="s">
        <v>3</v>
      </c>
      <c r="HN644" t="s">
        <v>3</v>
      </c>
      <c r="HO644" t="s">
        <v>3</v>
      </c>
      <c r="HP644" t="s">
        <v>3</v>
      </c>
      <c r="HQ644" t="s">
        <v>3</v>
      </c>
      <c r="HS644">
        <v>0</v>
      </c>
      <c r="IK644">
        <v>0</v>
      </c>
    </row>
    <row r="645" spans="1:255" x14ac:dyDescent="0.2">
      <c r="A645" s="8">
        <v>17</v>
      </c>
      <c r="B645" s="8">
        <v>0</v>
      </c>
      <c r="C645" s="8"/>
      <c r="D645" s="8"/>
      <c r="E645" s="8" t="s">
        <v>3</v>
      </c>
      <c r="F645" s="8" t="s">
        <v>198</v>
      </c>
      <c r="G645" s="8" t="s">
        <v>473</v>
      </c>
      <c r="H645" s="8" t="s">
        <v>35</v>
      </c>
      <c r="I645" s="8">
        <v>0</v>
      </c>
      <c r="J645" s="8">
        <v>0</v>
      </c>
      <c r="K645" s="8">
        <v>0</v>
      </c>
      <c r="L645" s="8">
        <v>0</v>
      </c>
      <c r="M645" s="8">
        <v>0</v>
      </c>
      <c r="N645" s="8">
        <f t="shared" si="412"/>
        <v>0</v>
      </c>
      <c r="O645" s="8">
        <f t="shared" si="413"/>
        <v>0</v>
      </c>
      <c r="P645" s="8">
        <f t="shared" si="414"/>
        <v>0</v>
      </c>
      <c r="Q645" s="8">
        <f t="shared" si="415"/>
        <v>0</v>
      </c>
      <c r="R645" s="8">
        <f t="shared" si="416"/>
        <v>0</v>
      </c>
      <c r="S645" s="8">
        <f t="shared" si="417"/>
        <v>0</v>
      </c>
      <c r="T645" s="8">
        <f t="shared" si="418"/>
        <v>0</v>
      </c>
      <c r="U645" s="8">
        <f t="shared" si="419"/>
        <v>0</v>
      </c>
      <c r="V645" s="8">
        <f t="shared" si="420"/>
        <v>0</v>
      </c>
      <c r="W645" s="8">
        <f t="shared" si="421"/>
        <v>0</v>
      </c>
      <c r="X645" s="8">
        <f t="shared" si="422"/>
        <v>0</v>
      </c>
      <c r="Y645" s="8">
        <f t="shared" si="423"/>
        <v>0</v>
      </c>
      <c r="Z645" s="8"/>
      <c r="AA645" s="8">
        <v>-1</v>
      </c>
      <c r="AB645" s="8">
        <f t="shared" si="424"/>
        <v>377.35</v>
      </c>
      <c r="AC645" s="8">
        <f t="shared" si="425"/>
        <v>377.35</v>
      </c>
      <c r="AD645" s="8">
        <f t="shared" si="426"/>
        <v>0</v>
      </c>
      <c r="AE645" s="8">
        <f t="shared" si="427"/>
        <v>0</v>
      </c>
      <c r="AF645" s="8">
        <f t="shared" si="428"/>
        <v>0</v>
      </c>
      <c r="AG645" s="8">
        <f t="shared" si="429"/>
        <v>0</v>
      </c>
      <c r="AH645" s="8">
        <f t="shared" si="430"/>
        <v>0</v>
      </c>
      <c r="AI645" s="8">
        <f t="shared" si="431"/>
        <v>0</v>
      </c>
      <c r="AJ645" s="8">
        <f t="shared" si="432"/>
        <v>0</v>
      </c>
      <c r="AK645" s="8">
        <v>377.35</v>
      </c>
      <c r="AL645" s="8">
        <v>377.35</v>
      </c>
      <c r="AM645" s="8">
        <v>0</v>
      </c>
      <c r="AN645" s="8">
        <v>0</v>
      </c>
      <c r="AO645" s="8">
        <v>0</v>
      </c>
      <c r="AP645" s="8">
        <v>0</v>
      </c>
      <c r="AQ645" s="8">
        <v>0</v>
      </c>
      <c r="AR645" s="8">
        <v>0</v>
      </c>
      <c r="AS645" s="8">
        <v>0</v>
      </c>
      <c r="AT645" s="8">
        <v>0</v>
      </c>
      <c r="AU645" s="8">
        <v>0</v>
      </c>
      <c r="AV645" s="8">
        <v>1</v>
      </c>
      <c r="AW645" s="8">
        <v>1</v>
      </c>
      <c r="AX645" s="8"/>
      <c r="AY645" s="8"/>
      <c r="AZ645" s="8">
        <v>1</v>
      </c>
      <c r="BA645" s="8">
        <v>1</v>
      </c>
      <c r="BB645" s="8">
        <v>1</v>
      </c>
      <c r="BC645" s="8">
        <v>1</v>
      </c>
      <c r="BD645" s="8" t="s">
        <v>3</v>
      </c>
      <c r="BE645" s="8" t="s">
        <v>3</v>
      </c>
      <c r="BF645" s="8" t="s">
        <v>3</v>
      </c>
      <c r="BG645" s="8" t="s">
        <v>3</v>
      </c>
      <c r="BH645" s="8">
        <v>3</v>
      </c>
      <c r="BI645" s="8">
        <v>1</v>
      </c>
      <c r="BJ645" s="8" t="s">
        <v>3</v>
      </c>
      <c r="BK645" s="8"/>
      <c r="BL645" s="8"/>
      <c r="BM645" s="8">
        <v>1100</v>
      </c>
      <c r="BN645" s="8">
        <v>0</v>
      </c>
      <c r="BO645" s="8" t="s">
        <v>3</v>
      </c>
      <c r="BP645" s="8">
        <v>0</v>
      </c>
      <c r="BQ645" s="8">
        <v>8</v>
      </c>
      <c r="BR645" s="8">
        <v>0</v>
      </c>
      <c r="BS645" s="8">
        <v>1</v>
      </c>
      <c r="BT645" s="8">
        <v>1</v>
      </c>
      <c r="BU645" s="8">
        <v>1</v>
      </c>
      <c r="BV645" s="8">
        <v>1</v>
      </c>
      <c r="BW645" s="8">
        <v>1</v>
      </c>
      <c r="BX645" s="8">
        <v>1</v>
      </c>
      <c r="BY645" s="8" t="s">
        <v>3</v>
      </c>
      <c r="BZ645" s="8">
        <v>0</v>
      </c>
      <c r="CA645" s="8">
        <v>0</v>
      </c>
      <c r="CB645" s="8" t="s">
        <v>3</v>
      </c>
      <c r="CC645" s="8"/>
      <c r="CD645" s="8"/>
      <c r="CE645" s="8">
        <v>0</v>
      </c>
      <c r="CF645" s="8">
        <v>0</v>
      </c>
      <c r="CG645" s="8">
        <v>0</v>
      </c>
      <c r="CH645" s="8">
        <v>0</v>
      </c>
      <c r="CI645" s="8">
        <v>0</v>
      </c>
      <c r="CJ645" s="8">
        <v>0</v>
      </c>
      <c r="CK645" s="8">
        <v>0</v>
      </c>
      <c r="CL645" s="8">
        <v>0</v>
      </c>
      <c r="CM645" s="8">
        <v>0</v>
      </c>
      <c r="CN645" s="8" t="s">
        <v>3</v>
      </c>
      <c r="CO645" s="8">
        <v>0</v>
      </c>
      <c r="CP645" s="8">
        <f t="shared" si="433"/>
        <v>0</v>
      </c>
      <c r="CQ645" s="8">
        <f t="shared" si="434"/>
        <v>377.35</v>
      </c>
      <c r="CR645" s="8">
        <f t="shared" si="435"/>
        <v>0</v>
      </c>
      <c r="CS645" s="8">
        <f t="shared" si="436"/>
        <v>0</v>
      </c>
      <c r="CT645" s="8">
        <f t="shared" si="437"/>
        <v>0</v>
      </c>
      <c r="CU645" s="8">
        <f t="shared" si="438"/>
        <v>0</v>
      </c>
      <c r="CV645" s="8">
        <f t="shared" si="439"/>
        <v>0</v>
      </c>
      <c r="CW645" s="8">
        <f t="shared" si="440"/>
        <v>0</v>
      </c>
      <c r="CX645" s="8">
        <f t="shared" si="441"/>
        <v>0</v>
      </c>
      <c r="CY645" s="8">
        <f t="shared" si="442"/>
        <v>0</v>
      </c>
      <c r="CZ645" s="8">
        <f t="shared" si="443"/>
        <v>0</v>
      </c>
      <c r="DA645" s="8"/>
      <c r="DB645" s="8"/>
      <c r="DC645" s="8" t="s">
        <v>3</v>
      </c>
      <c r="DD645" s="8" t="s">
        <v>3</v>
      </c>
      <c r="DE645" s="8" t="s">
        <v>3</v>
      </c>
      <c r="DF645" s="8" t="s">
        <v>3</v>
      </c>
      <c r="DG645" s="8" t="s">
        <v>3</v>
      </c>
      <c r="DH645" s="8" t="s">
        <v>3</v>
      </c>
      <c r="DI645" s="8" t="s">
        <v>3</v>
      </c>
      <c r="DJ645" s="8" t="s">
        <v>3</v>
      </c>
      <c r="DK645" s="8" t="s">
        <v>3</v>
      </c>
      <c r="DL645" s="8" t="s">
        <v>3</v>
      </c>
      <c r="DM645" s="8" t="s">
        <v>3</v>
      </c>
      <c r="DN645" s="8">
        <v>0</v>
      </c>
      <c r="DO645" s="8">
        <v>0</v>
      </c>
      <c r="DP645" s="8">
        <v>1</v>
      </c>
      <c r="DQ645" s="8">
        <v>1</v>
      </c>
      <c r="DR645" s="8"/>
      <c r="DS645" s="8"/>
      <c r="DT645" s="8"/>
      <c r="DU645" s="8">
        <v>1013</v>
      </c>
      <c r="DV645" s="8" t="s">
        <v>35</v>
      </c>
      <c r="DW645" s="8" t="s">
        <v>35</v>
      </c>
      <c r="DX645" s="8">
        <v>1</v>
      </c>
      <c r="DY645" s="8"/>
      <c r="DZ645" s="8" t="s">
        <v>3</v>
      </c>
      <c r="EA645" s="8" t="s">
        <v>3</v>
      </c>
      <c r="EB645" s="8" t="s">
        <v>3</v>
      </c>
      <c r="EC645" s="8" t="s">
        <v>3</v>
      </c>
      <c r="ED645" s="8"/>
      <c r="EE645" s="8">
        <v>78822660</v>
      </c>
      <c r="EF645" s="8">
        <v>8</v>
      </c>
      <c r="EG645" s="8" t="s">
        <v>225</v>
      </c>
      <c r="EH645" s="8">
        <v>0</v>
      </c>
      <c r="EI645" s="8" t="s">
        <v>3</v>
      </c>
      <c r="EJ645" s="8">
        <v>1</v>
      </c>
      <c r="EK645" s="8">
        <v>1100</v>
      </c>
      <c r="EL645" s="8" t="s">
        <v>226</v>
      </c>
      <c r="EM645" s="8" t="s">
        <v>227</v>
      </c>
      <c r="EN645" s="8"/>
      <c r="EO645" s="8" t="s">
        <v>3</v>
      </c>
      <c r="EP645" s="8"/>
      <c r="EQ645" s="8">
        <v>132096</v>
      </c>
      <c r="ER645" s="8">
        <v>377.35</v>
      </c>
      <c r="ES645" s="8">
        <v>377.35</v>
      </c>
      <c r="ET645" s="8">
        <v>0</v>
      </c>
      <c r="EU645" s="8">
        <v>0</v>
      </c>
      <c r="EV645" s="8">
        <v>0</v>
      </c>
      <c r="EW645" s="8">
        <v>0</v>
      </c>
      <c r="EX645" s="8">
        <v>0</v>
      </c>
      <c r="EY645" s="8">
        <v>0</v>
      </c>
      <c r="EZ645" s="8">
        <v>5</v>
      </c>
      <c r="FA645" s="8"/>
      <c r="FB645" s="8"/>
      <c r="FC645" s="8">
        <v>1</v>
      </c>
      <c r="FD645" s="8">
        <v>18</v>
      </c>
      <c r="FE645" s="8"/>
      <c r="FF645" s="8">
        <v>431</v>
      </c>
      <c r="FG645" s="8"/>
      <c r="FH645" s="8"/>
      <c r="FI645" s="8"/>
      <c r="FJ645" s="8"/>
      <c r="FK645" s="8"/>
      <c r="FL645" s="8"/>
      <c r="FM645" s="8"/>
      <c r="FN645" s="8"/>
      <c r="FO645" s="8"/>
      <c r="FP645" s="8"/>
      <c r="FQ645" s="8">
        <v>0</v>
      </c>
      <c r="FR645" s="8">
        <v>0</v>
      </c>
      <c r="FS645" s="8">
        <v>0</v>
      </c>
      <c r="FT645" s="8"/>
      <c r="FU645" s="8"/>
      <c r="FV645" s="8"/>
      <c r="FW645" s="8"/>
      <c r="FX645" s="8">
        <v>0</v>
      </c>
      <c r="FY645" s="8">
        <v>0</v>
      </c>
      <c r="FZ645" s="8"/>
      <c r="GA645" s="8" t="s">
        <v>474</v>
      </c>
      <c r="GB645" s="8"/>
      <c r="GC645" s="8"/>
      <c r="GD645" s="8">
        <v>1</v>
      </c>
      <c r="GE645" s="8"/>
      <c r="GF645" s="8">
        <v>-1944973279</v>
      </c>
      <c r="GG645" s="8">
        <v>2</v>
      </c>
      <c r="GH645" s="8">
        <v>3</v>
      </c>
      <c r="GI645" s="8">
        <v>-2</v>
      </c>
      <c r="GJ645" s="8">
        <v>0</v>
      </c>
      <c r="GK645" s="8">
        <v>0</v>
      </c>
      <c r="GL645" s="8">
        <f t="shared" si="444"/>
        <v>0</v>
      </c>
      <c r="GM645" s="8">
        <f t="shared" si="445"/>
        <v>0</v>
      </c>
      <c r="GN645" s="8">
        <f t="shared" si="446"/>
        <v>0</v>
      </c>
      <c r="GO645" s="8">
        <f t="shared" si="447"/>
        <v>0</v>
      </c>
      <c r="GP645" s="8">
        <f t="shared" si="448"/>
        <v>0</v>
      </c>
      <c r="GQ645" s="8"/>
      <c r="GR645" s="8">
        <v>1</v>
      </c>
      <c r="GS645" s="8">
        <v>1</v>
      </c>
      <c r="GT645" s="8">
        <v>0</v>
      </c>
      <c r="GU645" s="8" t="s">
        <v>3</v>
      </c>
      <c r="GV645" s="8">
        <f t="shared" si="449"/>
        <v>0</v>
      </c>
      <c r="GW645" s="8">
        <v>1</v>
      </c>
      <c r="GX645" s="8">
        <f t="shared" si="450"/>
        <v>0</v>
      </c>
      <c r="GY645" s="8"/>
      <c r="GZ645" s="8"/>
      <c r="HA645" s="8">
        <v>0</v>
      </c>
      <c r="HB645" s="8">
        <v>0</v>
      </c>
      <c r="HC645" s="8">
        <f t="shared" si="451"/>
        <v>0</v>
      </c>
      <c r="HD645" s="8"/>
      <c r="HE645" s="8" t="s">
        <v>49</v>
      </c>
      <c r="HF645" s="8" t="s">
        <v>45</v>
      </c>
      <c r="HG645" s="8">
        <f t="shared" si="452"/>
        <v>0</v>
      </c>
      <c r="HH645" s="8"/>
      <c r="HI645" s="8"/>
      <c r="HJ645" s="8"/>
      <c r="HK645" s="8"/>
      <c r="HL645" s="8"/>
      <c r="HM645" s="8" t="s">
        <v>3</v>
      </c>
      <c r="HN645" s="8" t="s">
        <v>3</v>
      </c>
      <c r="HO645" s="8" t="s">
        <v>3</v>
      </c>
      <c r="HP645" s="8" t="s">
        <v>3</v>
      </c>
      <c r="HQ645" s="8" t="s">
        <v>3</v>
      </c>
      <c r="HR645" s="8"/>
      <c r="HS645" s="8">
        <v>0</v>
      </c>
      <c r="HT645" s="8"/>
      <c r="HU645" s="8"/>
      <c r="HV645" s="8"/>
      <c r="HW645" s="8"/>
      <c r="HX645" s="8"/>
      <c r="HY645" s="8"/>
      <c r="HZ645" s="8"/>
      <c r="IA645" s="8"/>
      <c r="IB645" s="8"/>
      <c r="IC645" s="8"/>
      <c r="ID645" s="8"/>
      <c r="IE645" s="8"/>
      <c r="IF645" s="8"/>
      <c r="IG645" s="8"/>
      <c r="IH645" s="8"/>
      <c r="II645" s="8"/>
      <c r="IJ645" s="8"/>
      <c r="IK645" s="8">
        <v>0</v>
      </c>
      <c r="IL645" s="8"/>
      <c r="IM645" s="8"/>
      <c r="IN645" s="8"/>
      <c r="IO645" s="8"/>
      <c r="IP645" s="8"/>
      <c r="IQ645" s="8"/>
      <c r="IR645" s="8"/>
      <c r="IS645" s="8"/>
      <c r="IT645" s="8"/>
      <c r="IU645" s="8"/>
    </row>
    <row r="646" spans="1:255" x14ac:dyDescent="0.2">
      <c r="A646">
        <v>17</v>
      </c>
      <c r="B646">
        <v>0</v>
      </c>
      <c r="E646" t="s">
        <v>3</v>
      </c>
      <c r="F646" t="s">
        <v>198</v>
      </c>
      <c r="G646" t="s">
        <v>473</v>
      </c>
      <c r="H646" t="s">
        <v>35</v>
      </c>
      <c r="I646">
        <v>0</v>
      </c>
      <c r="J646">
        <v>0</v>
      </c>
      <c r="K646">
        <v>0</v>
      </c>
      <c r="L646">
        <v>0</v>
      </c>
      <c r="M646">
        <v>0</v>
      </c>
      <c r="N646">
        <f t="shared" si="412"/>
        <v>0</v>
      </c>
      <c r="O646">
        <f t="shared" si="413"/>
        <v>0</v>
      </c>
      <c r="P646">
        <f t="shared" si="414"/>
        <v>0</v>
      </c>
      <c r="Q646">
        <f t="shared" si="415"/>
        <v>0</v>
      </c>
      <c r="R646">
        <f t="shared" si="416"/>
        <v>0</v>
      </c>
      <c r="S646">
        <f t="shared" si="417"/>
        <v>0</v>
      </c>
      <c r="T646">
        <f t="shared" si="418"/>
        <v>0</v>
      </c>
      <c r="U646">
        <f t="shared" si="419"/>
        <v>0</v>
      </c>
      <c r="V646">
        <f t="shared" si="420"/>
        <v>0</v>
      </c>
      <c r="W646">
        <f t="shared" si="421"/>
        <v>0</v>
      </c>
      <c r="X646">
        <f t="shared" si="422"/>
        <v>0</v>
      </c>
      <c r="Y646">
        <f t="shared" si="423"/>
        <v>0</v>
      </c>
      <c r="AA646">
        <v>-1</v>
      </c>
      <c r="AB646">
        <f t="shared" si="424"/>
        <v>377.35</v>
      </c>
      <c r="AC646">
        <f t="shared" si="425"/>
        <v>377.35</v>
      </c>
      <c r="AD646">
        <f t="shared" si="426"/>
        <v>0</v>
      </c>
      <c r="AE646">
        <f t="shared" si="427"/>
        <v>0</v>
      </c>
      <c r="AF646">
        <f t="shared" si="428"/>
        <v>0</v>
      </c>
      <c r="AG646">
        <f t="shared" si="429"/>
        <v>0</v>
      </c>
      <c r="AH646">
        <f t="shared" si="430"/>
        <v>0</v>
      </c>
      <c r="AI646">
        <f t="shared" si="431"/>
        <v>0</v>
      </c>
      <c r="AJ646">
        <f t="shared" si="432"/>
        <v>0</v>
      </c>
      <c r="AK646">
        <v>377.35</v>
      </c>
      <c r="AL646">
        <v>377.35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  <c r="AS646">
        <v>0</v>
      </c>
      <c r="AT646">
        <v>0</v>
      </c>
      <c r="AU646">
        <v>0</v>
      </c>
      <c r="AV646">
        <v>1</v>
      </c>
      <c r="AW646">
        <v>1</v>
      </c>
      <c r="AZ646">
        <v>1</v>
      </c>
      <c r="BA646">
        <v>1</v>
      </c>
      <c r="BB646">
        <v>1</v>
      </c>
      <c r="BC646">
        <v>1</v>
      </c>
      <c r="BD646" t="s">
        <v>3</v>
      </c>
      <c r="BE646" t="s">
        <v>3</v>
      </c>
      <c r="BF646" t="s">
        <v>3</v>
      </c>
      <c r="BG646" t="s">
        <v>3</v>
      </c>
      <c r="BH646">
        <v>3</v>
      </c>
      <c r="BI646">
        <v>1</v>
      </c>
      <c r="BJ646" t="s">
        <v>3</v>
      </c>
      <c r="BM646">
        <v>1100</v>
      </c>
      <c r="BN646">
        <v>0</v>
      </c>
      <c r="BO646" t="s">
        <v>3</v>
      </c>
      <c r="BP646">
        <v>0</v>
      </c>
      <c r="BQ646">
        <v>8</v>
      </c>
      <c r="BR646">
        <v>0</v>
      </c>
      <c r="BS646">
        <v>1</v>
      </c>
      <c r="BT646">
        <v>1</v>
      </c>
      <c r="BU646">
        <v>1</v>
      </c>
      <c r="BV646">
        <v>1</v>
      </c>
      <c r="BW646">
        <v>1</v>
      </c>
      <c r="BX646">
        <v>1</v>
      </c>
      <c r="BY646" t="s">
        <v>3</v>
      </c>
      <c r="BZ646">
        <v>0</v>
      </c>
      <c r="CA646">
        <v>0</v>
      </c>
      <c r="CB646" t="s">
        <v>3</v>
      </c>
      <c r="CE646">
        <v>0</v>
      </c>
      <c r="CF646">
        <v>0</v>
      </c>
      <c r="CG646">
        <v>0</v>
      </c>
      <c r="CH646">
        <v>0</v>
      </c>
      <c r="CI646">
        <v>0</v>
      </c>
      <c r="CJ646">
        <v>0</v>
      </c>
      <c r="CK646">
        <v>0</v>
      </c>
      <c r="CL646">
        <v>0</v>
      </c>
      <c r="CM646">
        <v>0</v>
      </c>
      <c r="CN646" t="s">
        <v>3</v>
      </c>
      <c r="CO646">
        <v>0</v>
      </c>
      <c r="CP646">
        <f t="shared" si="433"/>
        <v>0</v>
      </c>
      <c r="CQ646">
        <f t="shared" si="434"/>
        <v>377.35</v>
      </c>
      <c r="CR646">
        <f t="shared" si="435"/>
        <v>0</v>
      </c>
      <c r="CS646">
        <f t="shared" si="436"/>
        <v>0</v>
      </c>
      <c r="CT646">
        <f t="shared" si="437"/>
        <v>0</v>
      </c>
      <c r="CU646">
        <f t="shared" si="438"/>
        <v>0</v>
      </c>
      <c r="CV646">
        <f t="shared" si="439"/>
        <v>0</v>
      </c>
      <c r="CW646">
        <f t="shared" si="440"/>
        <v>0</v>
      </c>
      <c r="CX646">
        <f t="shared" si="441"/>
        <v>0</v>
      </c>
      <c r="CY646">
        <f t="shared" si="442"/>
        <v>0</v>
      </c>
      <c r="CZ646">
        <f t="shared" si="443"/>
        <v>0</v>
      </c>
      <c r="DC646" t="s">
        <v>3</v>
      </c>
      <c r="DD646" t="s">
        <v>3</v>
      </c>
      <c r="DE646" t="s">
        <v>3</v>
      </c>
      <c r="DF646" t="s">
        <v>3</v>
      </c>
      <c r="DG646" t="s">
        <v>3</v>
      </c>
      <c r="DH646" t="s">
        <v>3</v>
      </c>
      <c r="DI646" t="s">
        <v>3</v>
      </c>
      <c r="DJ646" t="s">
        <v>3</v>
      </c>
      <c r="DK646" t="s">
        <v>3</v>
      </c>
      <c r="DL646" t="s">
        <v>3</v>
      </c>
      <c r="DM646" t="s">
        <v>3</v>
      </c>
      <c r="DN646">
        <v>0</v>
      </c>
      <c r="DO646">
        <v>0</v>
      </c>
      <c r="DP646">
        <v>1</v>
      </c>
      <c r="DQ646">
        <v>1</v>
      </c>
      <c r="DU646">
        <v>1013</v>
      </c>
      <c r="DV646" t="s">
        <v>35</v>
      </c>
      <c r="DW646" t="s">
        <v>35</v>
      </c>
      <c r="DX646">
        <v>1</v>
      </c>
      <c r="DZ646" t="s">
        <v>3</v>
      </c>
      <c r="EA646" t="s">
        <v>3</v>
      </c>
      <c r="EB646" t="s">
        <v>3</v>
      </c>
      <c r="EC646" t="s">
        <v>3</v>
      </c>
      <c r="EE646">
        <v>78822660</v>
      </c>
      <c r="EF646">
        <v>8</v>
      </c>
      <c r="EG646" t="s">
        <v>225</v>
      </c>
      <c r="EH646">
        <v>0</v>
      </c>
      <c r="EI646" t="s">
        <v>3</v>
      </c>
      <c r="EJ646">
        <v>1</v>
      </c>
      <c r="EK646">
        <v>1100</v>
      </c>
      <c r="EL646" t="s">
        <v>226</v>
      </c>
      <c r="EM646" t="s">
        <v>227</v>
      </c>
      <c r="EO646" t="s">
        <v>3</v>
      </c>
      <c r="EQ646">
        <v>132096</v>
      </c>
      <c r="ER646">
        <v>377.35</v>
      </c>
      <c r="ES646">
        <v>377.35</v>
      </c>
      <c r="ET646">
        <v>0</v>
      </c>
      <c r="EU646">
        <v>0</v>
      </c>
      <c r="EV646">
        <v>0</v>
      </c>
      <c r="EW646">
        <v>0</v>
      </c>
      <c r="EX646">
        <v>0</v>
      </c>
      <c r="EY646">
        <v>0</v>
      </c>
      <c r="EZ646">
        <v>5</v>
      </c>
      <c r="FC646">
        <v>1</v>
      </c>
      <c r="FD646">
        <v>18</v>
      </c>
      <c r="FF646">
        <v>431</v>
      </c>
      <c r="FQ646">
        <v>0</v>
      </c>
      <c r="FR646">
        <v>0</v>
      </c>
      <c r="FS646">
        <v>0</v>
      </c>
      <c r="FX646">
        <v>0</v>
      </c>
      <c r="FY646">
        <v>0</v>
      </c>
      <c r="GA646" t="s">
        <v>474</v>
      </c>
      <c r="GD646">
        <v>1</v>
      </c>
      <c r="GF646">
        <v>-1944973279</v>
      </c>
      <c r="GG646">
        <v>2</v>
      </c>
      <c r="GH646">
        <v>3</v>
      </c>
      <c r="GI646">
        <v>-2</v>
      </c>
      <c r="GJ646">
        <v>0</v>
      </c>
      <c r="GK646">
        <v>0</v>
      </c>
      <c r="GL646">
        <f t="shared" si="444"/>
        <v>0</v>
      </c>
      <c r="GM646">
        <f t="shared" si="445"/>
        <v>0</v>
      </c>
      <c r="GN646">
        <f t="shared" si="446"/>
        <v>0</v>
      </c>
      <c r="GO646">
        <f t="shared" si="447"/>
        <v>0</v>
      </c>
      <c r="GP646">
        <f t="shared" si="448"/>
        <v>0</v>
      </c>
      <c r="GR646">
        <v>1</v>
      </c>
      <c r="GS646">
        <v>1</v>
      </c>
      <c r="GT646">
        <v>0</v>
      </c>
      <c r="GU646" t="s">
        <v>3</v>
      </c>
      <c r="GV646">
        <f t="shared" si="449"/>
        <v>0</v>
      </c>
      <c r="GW646">
        <v>1</v>
      </c>
      <c r="GX646">
        <f t="shared" si="450"/>
        <v>0</v>
      </c>
      <c r="HA646">
        <v>0</v>
      </c>
      <c r="HB646">
        <v>0</v>
      </c>
      <c r="HC646">
        <f t="shared" si="451"/>
        <v>0</v>
      </c>
      <c r="HE646" t="s">
        <v>49</v>
      </c>
      <c r="HF646" t="s">
        <v>45</v>
      </c>
      <c r="HG646">
        <f t="shared" si="452"/>
        <v>0</v>
      </c>
      <c r="HM646" t="s">
        <v>3</v>
      </c>
      <c r="HN646" t="s">
        <v>3</v>
      </c>
      <c r="HO646" t="s">
        <v>3</v>
      </c>
      <c r="HP646" t="s">
        <v>3</v>
      </c>
      <c r="HQ646" t="s">
        <v>3</v>
      </c>
      <c r="HS646">
        <v>0</v>
      </c>
      <c r="IK646">
        <v>0</v>
      </c>
    </row>
    <row r="647" spans="1:255" x14ac:dyDescent="0.2">
      <c r="A647" s="8">
        <v>17</v>
      </c>
      <c r="B647" s="8">
        <v>0</v>
      </c>
      <c r="C647" s="8"/>
      <c r="D647" s="8"/>
      <c r="E647" s="8" t="s">
        <v>3</v>
      </c>
      <c r="F647" s="8" t="s">
        <v>198</v>
      </c>
      <c r="G647" s="8" t="s">
        <v>302</v>
      </c>
      <c r="H647" s="8" t="s">
        <v>231</v>
      </c>
      <c r="I647" s="8">
        <v>0</v>
      </c>
      <c r="J647" s="8">
        <v>0</v>
      </c>
      <c r="K647" s="8">
        <v>0</v>
      </c>
      <c r="L647" s="8">
        <v>0</v>
      </c>
      <c r="M647" s="8">
        <v>0</v>
      </c>
      <c r="N647" s="8">
        <f t="shared" si="412"/>
        <v>0</v>
      </c>
      <c r="O647" s="8">
        <f t="shared" si="413"/>
        <v>0</v>
      </c>
      <c r="P647" s="8">
        <f t="shared" si="414"/>
        <v>0</v>
      </c>
      <c r="Q647" s="8">
        <f t="shared" si="415"/>
        <v>0</v>
      </c>
      <c r="R647" s="8">
        <f t="shared" si="416"/>
        <v>0</v>
      </c>
      <c r="S647" s="8">
        <f t="shared" si="417"/>
        <v>0</v>
      </c>
      <c r="T647" s="8">
        <f t="shared" si="418"/>
        <v>0</v>
      </c>
      <c r="U647" s="8">
        <f t="shared" si="419"/>
        <v>0</v>
      </c>
      <c r="V647" s="8">
        <f t="shared" si="420"/>
        <v>0</v>
      </c>
      <c r="W647" s="8">
        <f t="shared" si="421"/>
        <v>0</v>
      </c>
      <c r="X647" s="8">
        <f t="shared" si="422"/>
        <v>0</v>
      </c>
      <c r="Y647" s="8">
        <f t="shared" si="423"/>
        <v>0</v>
      </c>
      <c r="Z647" s="8"/>
      <c r="AA647" s="8">
        <v>-1</v>
      </c>
      <c r="AB647" s="8">
        <f t="shared" si="424"/>
        <v>72.680000000000007</v>
      </c>
      <c r="AC647" s="8">
        <f t="shared" si="425"/>
        <v>72.680000000000007</v>
      </c>
      <c r="AD647" s="8">
        <f t="shared" si="426"/>
        <v>0</v>
      </c>
      <c r="AE647" s="8">
        <f t="shared" si="427"/>
        <v>0</v>
      </c>
      <c r="AF647" s="8">
        <f t="shared" si="428"/>
        <v>0</v>
      </c>
      <c r="AG647" s="8">
        <f t="shared" si="429"/>
        <v>0</v>
      </c>
      <c r="AH647" s="8">
        <f t="shared" si="430"/>
        <v>0</v>
      </c>
      <c r="AI647" s="8">
        <f t="shared" si="431"/>
        <v>0</v>
      </c>
      <c r="AJ647" s="8">
        <f t="shared" si="432"/>
        <v>0</v>
      </c>
      <c r="AK647" s="8">
        <v>72.680000000000007</v>
      </c>
      <c r="AL647" s="8">
        <v>72.680000000000007</v>
      </c>
      <c r="AM647" s="8">
        <v>0</v>
      </c>
      <c r="AN647" s="8">
        <v>0</v>
      </c>
      <c r="AO647" s="8">
        <v>0</v>
      </c>
      <c r="AP647" s="8">
        <v>0</v>
      </c>
      <c r="AQ647" s="8">
        <v>0</v>
      </c>
      <c r="AR647" s="8">
        <v>0</v>
      </c>
      <c r="AS647" s="8">
        <v>0</v>
      </c>
      <c r="AT647" s="8">
        <v>0</v>
      </c>
      <c r="AU647" s="8">
        <v>0</v>
      </c>
      <c r="AV647" s="8">
        <v>1</v>
      </c>
      <c r="AW647" s="8">
        <v>1</v>
      </c>
      <c r="AX647" s="8"/>
      <c r="AY647" s="8"/>
      <c r="AZ647" s="8">
        <v>1</v>
      </c>
      <c r="BA647" s="8">
        <v>1</v>
      </c>
      <c r="BB647" s="8">
        <v>1</v>
      </c>
      <c r="BC647" s="8">
        <v>1</v>
      </c>
      <c r="BD647" s="8" t="s">
        <v>3</v>
      </c>
      <c r="BE647" s="8" t="s">
        <v>3</v>
      </c>
      <c r="BF647" s="8" t="s">
        <v>3</v>
      </c>
      <c r="BG647" s="8" t="s">
        <v>3</v>
      </c>
      <c r="BH647" s="8">
        <v>3</v>
      </c>
      <c r="BI647" s="8">
        <v>1</v>
      </c>
      <c r="BJ647" s="8" t="s">
        <v>3</v>
      </c>
      <c r="BK647" s="8"/>
      <c r="BL647" s="8"/>
      <c r="BM647" s="8">
        <v>1100</v>
      </c>
      <c r="BN647" s="8">
        <v>0</v>
      </c>
      <c r="BO647" s="8" t="s">
        <v>3</v>
      </c>
      <c r="BP647" s="8">
        <v>0</v>
      </c>
      <c r="BQ647" s="8">
        <v>8</v>
      </c>
      <c r="BR647" s="8">
        <v>0</v>
      </c>
      <c r="BS647" s="8">
        <v>1</v>
      </c>
      <c r="BT647" s="8">
        <v>1</v>
      </c>
      <c r="BU647" s="8">
        <v>1</v>
      </c>
      <c r="BV647" s="8">
        <v>1</v>
      </c>
      <c r="BW647" s="8">
        <v>1</v>
      </c>
      <c r="BX647" s="8">
        <v>1</v>
      </c>
      <c r="BY647" s="8" t="s">
        <v>3</v>
      </c>
      <c r="BZ647" s="8">
        <v>0</v>
      </c>
      <c r="CA647" s="8">
        <v>0</v>
      </c>
      <c r="CB647" s="8" t="s">
        <v>3</v>
      </c>
      <c r="CC647" s="8"/>
      <c r="CD647" s="8"/>
      <c r="CE647" s="8">
        <v>0</v>
      </c>
      <c r="CF647" s="8">
        <v>0</v>
      </c>
      <c r="CG647" s="8">
        <v>0</v>
      </c>
      <c r="CH647" s="8">
        <v>0</v>
      </c>
      <c r="CI647" s="8">
        <v>0</v>
      </c>
      <c r="CJ647" s="8">
        <v>0</v>
      </c>
      <c r="CK647" s="8">
        <v>0</v>
      </c>
      <c r="CL647" s="8">
        <v>0</v>
      </c>
      <c r="CM647" s="8">
        <v>0</v>
      </c>
      <c r="CN647" s="8" t="s">
        <v>3</v>
      </c>
      <c r="CO647" s="8">
        <v>0</v>
      </c>
      <c r="CP647" s="8">
        <f t="shared" si="433"/>
        <v>0</v>
      </c>
      <c r="CQ647" s="8">
        <f t="shared" si="434"/>
        <v>72.680000000000007</v>
      </c>
      <c r="CR647" s="8">
        <f t="shared" si="435"/>
        <v>0</v>
      </c>
      <c r="CS647" s="8">
        <f t="shared" si="436"/>
        <v>0</v>
      </c>
      <c r="CT647" s="8">
        <f t="shared" si="437"/>
        <v>0</v>
      </c>
      <c r="CU647" s="8">
        <f t="shared" si="438"/>
        <v>0</v>
      </c>
      <c r="CV647" s="8">
        <f t="shared" si="439"/>
        <v>0</v>
      </c>
      <c r="CW647" s="8">
        <f t="shared" si="440"/>
        <v>0</v>
      </c>
      <c r="CX647" s="8">
        <f t="shared" si="441"/>
        <v>0</v>
      </c>
      <c r="CY647" s="8">
        <f t="shared" si="442"/>
        <v>0</v>
      </c>
      <c r="CZ647" s="8">
        <f t="shared" si="443"/>
        <v>0</v>
      </c>
      <c r="DA647" s="8"/>
      <c r="DB647" s="8"/>
      <c r="DC647" s="8" t="s">
        <v>3</v>
      </c>
      <c r="DD647" s="8" t="s">
        <v>3</v>
      </c>
      <c r="DE647" s="8" t="s">
        <v>3</v>
      </c>
      <c r="DF647" s="8" t="s">
        <v>3</v>
      </c>
      <c r="DG647" s="8" t="s">
        <v>3</v>
      </c>
      <c r="DH647" s="8" t="s">
        <v>3</v>
      </c>
      <c r="DI647" s="8" t="s">
        <v>3</v>
      </c>
      <c r="DJ647" s="8" t="s">
        <v>3</v>
      </c>
      <c r="DK647" s="8" t="s">
        <v>3</v>
      </c>
      <c r="DL647" s="8" t="s">
        <v>3</v>
      </c>
      <c r="DM647" s="8" t="s">
        <v>3</v>
      </c>
      <c r="DN647" s="8">
        <v>0</v>
      </c>
      <c r="DO647" s="8">
        <v>0</v>
      </c>
      <c r="DP647" s="8">
        <v>1</v>
      </c>
      <c r="DQ647" s="8">
        <v>1</v>
      </c>
      <c r="DR647" s="8"/>
      <c r="DS647" s="8"/>
      <c r="DT647" s="8"/>
      <c r="DU647" s="8">
        <v>1010</v>
      </c>
      <c r="DV647" s="8" t="s">
        <v>231</v>
      </c>
      <c r="DW647" s="8" t="s">
        <v>231</v>
      </c>
      <c r="DX647" s="8">
        <v>1</v>
      </c>
      <c r="DY647" s="8"/>
      <c r="DZ647" s="8" t="s">
        <v>3</v>
      </c>
      <c r="EA647" s="8" t="s">
        <v>3</v>
      </c>
      <c r="EB647" s="8" t="s">
        <v>3</v>
      </c>
      <c r="EC647" s="8" t="s">
        <v>3</v>
      </c>
      <c r="ED647" s="8"/>
      <c r="EE647" s="8">
        <v>78822660</v>
      </c>
      <c r="EF647" s="8">
        <v>8</v>
      </c>
      <c r="EG647" s="8" t="s">
        <v>225</v>
      </c>
      <c r="EH647" s="8">
        <v>0</v>
      </c>
      <c r="EI647" s="8" t="s">
        <v>3</v>
      </c>
      <c r="EJ647" s="8">
        <v>1</v>
      </c>
      <c r="EK647" s="8">
        <v>1100</v>
      </c>
      <c r="EL647" s="8" t="s">
        <v>226</v>
      </c>
      <c r="EM647" s="8" t="s">
        <v>227</v>
      </c>
      <c r="EN647" s="8"/>
      <c r="EO647" s="8" t="s">
        <v>3</v>
      </c>
      <c r="EP647" s="8"/>
      <c r="EQ647" s="8">
        <v>132096</v>
      </c>
      <c r="ER647" s="8">
        <v>72.680000000000007</v>
      </c>
      <c r="ES647" s="8">
        <v>72.680000000000007</v>
      </c>
      <c r="ET647" s="8">
        <v>0</v>
      </c>
      <c r="EU647" s="8">
        <v>0</v>
      </c>
      <c r="EV647" s="8">
        <v>0</v>
      </c>
      <c r="EW647" s="8">
        <v>0</v>
      </c>
      <c r="EX647" s="8">
        <v>0</v>
      </c>
      <c r="EY647" s="8">
        <v>0</v>
      </c>
      <c r="EZ647" s="8">
        <v>5</v>
      </c>
      <c r="FA647" s="8"/>
      <c r="FB647" s="8"/>
      <c r="FC647" s="8">
        <v>1</v>
      </c>
      <c r="FD647" s="8">
        <v>18</v>
      </c>
      <c r="FE647" s="8"/>
      <c r="FF647" s="8">
        <v>83</v>
      </c>
      <c r="FG647" s="8"/>
      <c r="FH647" s="8"/>
      <c r="FI647" s="8"/>
      <c r="FJ647" s="8"/>
      <c r="FK647" s="8"/>
      <c r="FL647" s="8"/>
      <c r="FM647" s="8"/>
      <c r="FN647" s="8"/>
      <c r="FO647" s="8"/>
      <c r="FP647" s="8"/>
      <c r="FQ647" s="8">
        <v>0</v>
      </c>
      <c r="FR647" s="8">
        <v>0</v>
      </c>
      <c r="FS647" s="8">
        <v>0</v>
      </c>
      <c r="FT647" s="8"/>
      <c r="FU647" s="8"/>
      <c r="FV647" s="8"/>
      <c r="FW647" s="8"/>
      <c r="FX647" s="8">
        <v>0</v>
      </c>
      <c r="FY647" s="8">
        <v>0</v>
      </c>
      <c r="FZ647" s="8"/>
      <c r="GA647" s="8" t="s">
        <v>303</v>
      </c>
      <c r="GB647" s="8"/>
      <c r="GC647" s="8"/>
      <c r="GD647" s="8">
        <v>1</v>
      </c>
      <c r="GE647" s="8"/>
      <c r="GF647" s="8">
        <v>-473668827</v>
      </c>
      <c r="GG647" s="8">
        <v>2</v>
      </c>
      <c r="GH647" s="8">
        <v>3</v>
      </c>
      <c r="GI647" s="8">
        <v>-2</v>
      </c>
      <c r="GJ647" s="8">
        <v>0</v>
      </c>
      <c r="GK647" s="8">
        <v>0</v>
      </c>
      <c r="GL647" s="8">
        <f t="shared" si="444"/>
        <v>0</v>
      </c>
      <c r="GM647" s="8">
        <f t="shared" si="445"/>
        <v>0</v>
      </c>
      <c r="GN647" s="8">
        <f t="shared" si="446"/>
        <v>0</v>
      </c>
      <c r="GO647" s="8">
        <f t="shared" si="447"/>
        <v>0</v>
      </c>
      <c r="GP647" s="8">
        <f t="shared" si="448"/>
        <v>0</v>
      </c>
      <c r="GQ647" s="8"/>
      <c r="GR647" s="8">
        <v>1</v>
      </c>
      <c r="GS647" s="8">
        <v>1</v>
      </c>
      <c r="GT647" s="8">
        <v>0</v>
      </c>
      <c r="GU647" s="8" t="s">
        <v>3</v>
      </c>
      <c r="GV647" s="8">
        <f t="shared" si="449"/>
        <v>0</v>
      </c>
      <c r="GW647" s="8">
        <v>1</v>
      </c>
      <c r="GX647" s="8">
        <f t="shared" si="450"/>
        <v>0</v>
      </c>
      <c r="GY647" s="8"/>
      <c r="GZ647" s="8"/>
      <c r="HA647" s="8">
        <v>0</v>
      </c>
      <c r="HB647" s="8">
        <v>0</v>
      </c>
      <c r="HC647" s="8">
        <f t="shared" si="451"/>
        <v>0</v>
      </c>
      <c r="HD647" s="8"/>
      <c r="HE647" s="8" t="s">
        <v>49</v>
      </c>
      <c r="HF647" s="8" t="s">
        <v>45</v>
      </c>
      <c r="HG647" s="8">
        <f t="shared" si="452"/>
        <v>0</v>
      </c>
      <c r="HH647" s="8"/>
      <c r="HI647" s="8"/>
      <c r="HJ647" s="8"/>
      <c r="HK647" s="8"/>
      <c r="HL647" s="8"/>
      <c r="HM647" s="8" t="s">
        <v>3</v>
      </c>
      <c r="HN647" s="8" t="s">
        <v>3</v>
      </c>
      <c r="HO647" s="8" t="s">
        <v>3</v>
      </c>
      <c r="HP647" s="8" t="s">
        <v>3</v>
      </c>
      <c r="HQ647" s="8" t="s">
        <v>3</v>
      </c>
      <c r="HR647" s="8"/>
      <c r="HS647" s="8">
        <v>0</v>
      </c>
      <c r="HT647" s="8"/>
      <c r="HU647" s="8"/>
      <c r="HV647" s="8"/>
      <c r="HW647" s="8"/>
      <c r="HX647" s="8"/>
      <c r="HY647" s="8"/>
      <c r="HZ647" s="8"/>
      <c r="IA647" s="8"/>
      <c r="IB647" s="8"/>
      <c r="IC647" s="8"/>
      <c r="ID647" s="8"/>
      <c r="IE647" s="8"/>
      <c r="IF647" s="8"/>
      <c r="IG647" s="8"/>
      <c r="IH647" s="8"/>
      <c r="II647" s="8"/>
      <c r="IJ647" s="8"/>
      <c r="IK647" s="8">
        <v>0</v>
      </c>
      <c r="IL647" s="8"/>
      <c r="IM647" s="8"/>
      <c r="IN647" s="8"/>
      <c r="IO647" s="8"/>
      <c r="IP647" s="8"/>
      <c r="IQ647" s="8"/>
      <c r="IR647" s="8"/>
      <c r="IS647" s="8"/>
      <c r="IT647" s="8"/>
      <c r="IU647" s="8"/>
    </row>
    <row r="648" spans="1:255" x14ac:dyDescent="0.2">
      <c r="A648">
        <v>17</v>
      </c>
      <c r="B648">
        <v>0</v>
      </c>
      <c r="E648" t="s">
        <v>3</v>
      </c>
      <c r="F648" t="s">
        <v>198</v>
      </c>
      <c r="G648" t="s">
        <v>302</v>
      </c>
      <c r="H648" t="s">
        <v>231</v>
      </c>
      <c r="I648">
        <v>0</v>
      </c>
      <c r="J648">
        <v>0</v>
      </c>
      <c r="K648">
        <v>0</v>
      </c>
      <c r="L648">
        <v>0</v>
      </c>
      <c r="M648">
        <v>0</v>
      </c>
      <c r="N648">
        <f t="shared" si="412"/>
        <v>0</v>
      </c>
      <c r="O648">
        <f t="shared" si="413"/>
        <v>0</v>
      </c>
      <c r="P648">
        <f t="shared" si="414"/>
        <v>0</v>
      </c>
      <c r="Q648">
        <f t="shared" si="415"/>
        <v>0</v>
      </c>
      <c r="R648">
        <f t="shared" si="416"/>
        <v>0</v>
      </c>
      <c r="S648">
        <f t="shared" si="417"/>
        <v>0</v>
      </c>
      <c r="T648">
        <f t="shared" si="418"/>
        <v>0</v>
      </c>
      <c r="U648">
        <f t="shared" si="419"/>
        <v>0</v>
      </c>
      <c r="V648">
        <f t="shared" si="420"/>
        <v>0</v>
      </c>
      <c r="W648">
        <f t="shared" si="421"/>
        <v>0</v>
      </c>
      <c r="X648">
        <f t="shared" si="422"/>
        <v>0</v>
      </c>
      <c r="Y648">
        <f t="shared" si="423"/>
        <v>0</v>
      </c>
      <c r="AA648">
        <v>-1</v>
      </c>
      <c r="AB648">
        <f t="shared" si="424"/>
        <v>72.680000000000007</v>
      </c>
      <c r="AC648">
        <f t="shared" si="425"/>
        <v>72.680000000000007</v>
      </c>
      <c r="AD648">
        <f t="shared" si="426"/>
        <v>0</v>
      </c>
      <c r="AE648">
        <f t="shared" si="427"/>
        <v>0</v>
      </c>
      <c r="AF648">
        <f t="shared" si="428"/>
        <v>0</v>
      </c>
      <c r="AG648">
        <f t="shared" si="429"/>
        <v>0</v>
      </c>
      <c r="AH648">
        <f t="shared" si="430"/>
        <v>0</v>
      </c>
      <c r="AI648">
        <f t="shared" si="431"/>
        <v>0</v>
      </c>
      <c r="AJ648">
        <f t="shared" si="432"/>
        <v>0</v>
      </c>
      <c r="AK648">
        <v>72.680000000000007</v>
      </c>
      <c r="AL648">
        <v>72.680000000000007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  <c r="AS648">
        <v>0</v>
      </c>
      <c r="AT648">
        <v>0</v>
      </c>
      <c r="AU648">
        <v>0</v>
      </c>
      <c r="AV648">
        <v>1</v>
      </c>
      <c r="AW648">
        <v>1</v>
      </c>
      <c r="AZ648">
        <v>1</v>
      </c>
      <c r="BA648">
        <v>1</v>
      </c>
      <c r="BB648">
        <v>1</v>
      </c>
      <c r="BC648">
        <v>1</v>
      </c>
      <c r="BD648" t="s">
        <v>3</v>
      </c>
      <c r="BE648" t="s">
        <v>3</v>
      </c>
      <c r="BF648" t="s">
        <v>3</v>
      </c>
      <c r="BG648" t="s">
        <v>3</v>
      </c>
      <c r="BH648">
        <v>3</v>
      </c>
      <c r="BI648">
        <v>1</v>
      </c>
      <c r="BJ648" t="s">
        <v>3</v>
      </c>
      <c r="BM648">
        <v>1100</v>
      </c>
      <c r="BN648">
        <v>0</v>
      </c>
      <c r="BO648" t="s">
        <v>3</v>
      </c>
      <c r="BP648">
        <v>0</v>
      </c>
      <c r="BQ648">
        <v>8</v>
      </c>
      <c r="BR648">
        <v>0</v>
      </c>
      <c r="BS648">
        <v>1</v>
      </c>
      <c r="BT648">
        <v>1</v>
      </c>
      <c r="BU648">
        <v>1</v>
      </c>
      <c r="BV648">
        <v>1</v>
      </c>
      <c r="BW648">
        <v>1</v>
      </c>
      <c r="BX648">
        <v>1</v>
      </c>
      <c r="BY648" t="s">
        <v>3</v>
      </c>
      <c r="BZ648">
        <v>0</v>
      </c>
      <c r="CA648">
        <v>0</v>
      </c>
      <c r="CB648" t="s">
        <v>3</v>
      </c>
      <c r="CE648">
        <v>0</v>
      </c>
      <c r="CF648">
        <v>0</v>
      </c>
      <c r="CG648">
        <v>0</v>
      </c>
      <c r="CH648">
        <v>0</v>
      </c>
      <c r="CI648">
        <v>0</v>
      </c>
      <c r="CJ648">
        <v>0</v>
      </c>
      <c r="CK648">
        <v>0</v>
      </c>
      <c r="CL648">
        <v>0</v>
      </c>
      <c r="CM648">
        <v>0</v>
      </c>
      <c r="CN648" t="s">
        <v>3</v>
      </c>
      <c r="CO648">
        <v>0</v>
      </c>
      <c r="CP648">
        <f t="shared" si="433"/>
        <v>0</v>
      </c>
      <c r="CQ648">
        <f t="shared" si="434"/>
        <v>72.680000000000007</v>
      </c>
      <c r="CR648">
        <f t="shared" si="435"/>
        <v>0</v>
      </c>
      <c r="CS648">
        <f t="shared" si="436"/>
        <v>0</v>
      </c>
      <c r="CT648">
        <f t="shared" si="437"/>
        <v>0</v>
      </c>
      <c r="CU648">
        <f t="shared" si="438"/>
        <v>0</v>
      </c>
      <c r="CV648">
        <f t="shared" si="439"/>
        <v>0</v>
      </c>
      <c r="CW648">
        <f t="shared" si="440"/>
        <v>0</v>
      </c>
      <c r="CX648">
        <f t="shared" si="441"/>
        <v>0</v>
      </c>
      <c r="CY648">
        <f t="shared" si="442"/>
        <v>0</v>
      </c>
      <c r="CZ648">
        <f t="shared" si="443"/>
        <v>0</v>
      </c>
      <c r="DC648" t="s">
        <v>3</v>
      </c>
      <c r="DD648" t="s">
        <v>3</v>
      </c>
      <c r="DE648" t="s">
        <v>3</v>
      </c>
      <c r="DF648" t="s">
        <v>3</v>
      </c>
      <c r="DG648" t="s">
        <v>3</v>
      </c>
      <c r="DH648" t="s">
        <v>3</v>
      </c>
      <c r="DI648" t="s">
        <v>3</v>
      </c>
      <c r="DJ648" t="s">
        <v>3</v>
      </c>
      <c r="DK648" t="s">
        <v>3</v>
      </c>
      <c r="DL648" t="s">
        <v>3</v>
      </c>
      <c r="DM648" t="s">
        <v>3</v>
      </c>
      <c r="DN648">
        <v>0</v>
      </c>
      <c r="DO648">
        <v>0</v>
      </c>
      <c r="DP648">
        <v>1</v>
      </c>
      <c r="DQ648">
        <v>1</v>
      </c>
      <c r="DU648">
        <v>1010</v>
      </c>
      <c r="DV648" t="s">
        <v>231</v>
      </c>
      <c r="DW648" t="s">
        <v>231</v>
      </c>
      <c r="DX648">
        <v>1</v>
      </c>
      <c r="DZ648" t="s">
        <v>3</v>
      </c>
      <c r="EA648" t="s">
        <v>3</v>
      </c>
      <c r="EB648" t="s">
        <v>3</v>
      </c>
      <c r="EC648" t="s">
        <v>3</v>
      </c>
      <c r="EE648">
        <v>78822660</v>
      </c>
      <c r="EF648">
        <v>8</v>
      </c>
      <c r="EG648" t="s">
        <v>225</v>
      </c>
      <c r="EH648">
        <v>0</v>
      </c>
      <c r="EI648" t="s">
        <v>3</v>
      </c>
      <c r="EJ648">
        <v>1</v>
      </c>
      <c r="EK648">
        <v>1100</v>
      </c>
      <c r="EL648" t="s">
        <v>226</v>
      </c>
      <c r="EM648" t="s">
        <v>227</v>
      </c>
      <c r="EO648" t="s">
        <v>3</v>
      </c>
      <c r="EQ648">
        <v>132096</v>
      </c>
      <c r="ER648">
        <v>72.680000000000007</v>
      </c>
      <c r="ES648">
        <v>72.680000000000007</v>
      </c>
      <c r="ET648">
        <v>0</v>
      </c>
      <c r="EU648">
        <v>0</v>
      </c>
      <c r="EV648">
        <v>0</v>
      </c>
      <c r="EW648">
        <v>0</v>
      </c>
      <c r="EX648">
        <v>0</v>
      </c>
      <c r="EY648">
        <v>0</v>
      </c>
      <c r="EZ648">
        <v>5</v>
      </c>
      <c r="FC648">
        <v>1</v>
      </c>
      <c r="FD648">
        <v>18</v>
      </c>
      <c r="FF648">
        <v>83</v>
      </c>
      <c r="FQ648">
        <v>0</v>
      </c>
      <c r="FR648">
        <v>0</v>
      </c>
      <c r="FS648">
        <v>0</v>
      </c>
      <c r="FX648">
        <v>0</v>
      </c>
      <c r="FY648">
        <v>0</v>
      </c>
      <c r="GA648" t="s">
        <v>303</v>
      </c>
      <c r="GD648">
        <v>1</v>
      </c>
      <c r="GF648">
        <v>-473668827</v>
      </c>
      <c r="GG648">
        <v>2</v>
      </c>
      <c r="GH648">
        <v>3</v>
      </c>
      <c r="GI648">
        <v>-2</v>
      </c>
      <c r="GJ648">
        <v>0</v>
      </c>
      <c r="GK648">
        <v>0</v>
      </c>
      <c r="GL648">
        <f t="shared" si="444"/>
        <v>0</v>
      </c>
      <c r="GM648">
        <f t="shared" si="445"/>
        <v>0</v>
      </c>
      <c r="GN648">
        <f t="shared" si="446"/>
        <v>0</v>
      </c>
      <c r="GO648">
        <f t="shared" si="447"/>
        <v>0</v>
      </c>
      <c r="GP648">
        <f t="shared" si="448"/>
        <v>0</v>
      </c>
      <c r="GR648">
        <v>1</v>
      </c>
      <c r="GS648">
        <v>1</v>
      </c>
      <c r="GT648">
        <v>0</v>
      </c>
      <c r="GU648" t="s">
        <v>3</v>
      </c>
      <c r="GV648">
        <f t="shared" si="449"/>
        <v>0</v>
      </c>
      <c r="GW648">
        <v>1</v>
      </c>
      <c r="GX648">
        <f t="shared" si="450"/>
        <v>0</v>
      </c>
      <c r="HA648">
        <v>0</v>
      </c>
      <c r="HB648">
        <v>0</v>
      </c>
      <c r="HC648">
        <f t="shared" si="451"/>
        <v>0</v>
      </c>
      <c r="HE648" t="s">
        <v>49</v>
      </c>
      <c r="HF648" t="s">
        <v>45</v>
      </c>
      <c r="HG648">
        <f t="shared" si="452"/>
        <v>0</v>
      </c>
      <c r="HM648" t="s">
        <v>3</v>
      </c>
      <c r="HN648" t="s">
        <v>3</v>
      </c>
      <c r="HO648" t="s">
        <v>3</v>
      </c>
      <c r="HP648" t="s">
        <v>3</v>
      </c>
      <c r="HQ648" t="s">
        <v>3</v>
      </c>
      <c r="HS648">
        <v>0</v>
      </c>
      <c r="IK648">
        <v>0</v>
      </c>
    </row>
    <row r="649" spans="1:255" x14ac:dyDescent="0.2">
      <c r="A649" s="8">
        <v>17</v>
      </c>
      <c r="B649" s="8">
        <v>0</v>
      </c>
      <c r="C649" s="8"/>
      <c r="D649" s="8"/>
      <c r="E649" s="8" t="s">
        <v>3</v>
      </c>
      <c r="F649" s="8" t="s">
        <v>198</v>
      </c>
      <c r="G649" s="8" t="s">
        <v>475</v>
      </c>
      <c r="H649" s="8" t="s">
        <v>231</v>
      </c>
      <c r="I649" s="8">
        <v>0</v>
      </c>
      <c r="J649" s="8">
        <v>0</v>
      </c>
      <c r="K649" s="8">
        <v>0</v>
      </c>
      <c r="L649" s="8">
        <v>0</v>
      </c>
      <c r="M649" s="8">
        <v>0</v>
      </c>
      <c r="N649" s="8">
        <f t="shared" si="412"/>
        <v>0</v>
      </c>
      <c r="O649" s="8">
        <f t="shared" si="413"/>
        <v>0</v>
      </c>
      <c r="P649" s="8">
        <f t="shared" si="414"/>
        <v>0</v>
      </c>
      <c r="Q649" s="8">
        <f t="shared" si="415"/>
        <v>0</v>
      </c>
      <c r="R649" s="8">
        <f t="shared" si="416"/>
        <v>0</v>
      </c>
      <c r="S649" s="8">
        <f t="shared" si="417"/>
        <v>0</v>
      </c>
      <c r="T649" s="8">
        <f t="shared" si="418"/>
        <v>0</v>
      </c>
      <c r="U649" s="8">
        <f t="shared" si="419"/>
        <v>0</v>
      </c>
      <c r="V649" s="8">
        <f t="shared" si="420"/>
        <v>0</v>
      </c>
      <c r="W649" s="8">
        <f t="shared" si="421"/>
        <v>0</v>
      </c>
      <c r="X649" s="8">
        <f t="shared" si="422"/>
        <v>0</v>
      </c>
      <c r="Y649" s="8">
        <f t="shared" si="423"/>
        <v>0</v>
      </c>
      <c r="Z649" s="8"/>
      <c r="AA649" s="8">
        <v>-1</v>
      </c>
      <c r="AB649" s="8">
        <f t="shared" si="424"/>
        <v>153.19999999999999</v>
      </c>
      <c r="AC649" s="8">
        <f t="shared" si="425"/>
        <v>153.19999999999999</v>
      </c>
      <c r="AD649" s="8">
        <f t="shared" si="426"/>
        <v>0</v>
      </c>
      <c r="AE649" s="8">
        <f t="shared" si="427"/>
        <v>0</v>
      </c>
      <c r="AF649" s="8">
        <f t="shared" si="428"/>
        <v>0</v>
      </c>
      <c r="AG649" s="8">
        <f t="shared" si="429"/>
        <v>0</v>
      </c>
      <c r="AH649" s="8">
        <f t="shared" si="430"/>
        <v>0</v>
      </c>
      <c r="AI649" s="8">
        <f t="shared" si="431"/>
        <v>0</v>
      </c>
      <c r="AJ649" s="8">
        <f t="shared" si="432"/>
        <v>0</v>
      </c>
      <c r="AK649" s="8">
        <v>153.19999999999999</v>
      </c>
      <c r="AL649" s="8">
        <v>153.19999999999999</v>
      </c>
      <c r="AM649" s="8">
        <v>0</v>
      </c>
      <c r="AN649" s="8">
        <v>0</v>
      </c>
      <c r="AO649" s="8">
        <v>0</v>
      </c>
      <c r="AP649" s="8">
        <v>0</v>
      </c>
      <c r="AQ649" s="8">
        <v>0</v>
      </c>
      <c r="AR649" s="8">
        <v>0</v>
      </c>
      <c r="AS649" s="8">
        <v>0</v>
      </c>
      <c r="AT649" s="8">
        <v>0</v>
      </c>
      <c r="AU649" s="8">
        <v>0</v>
      </c>
      <c r="AV649" s="8">
        <v>1</v>
      </c>
      <c r="AW649" s="8">
        <v>1</v>
      </c>
      <c r="AX649" s="8"/>
      <c r="AY649" s="8"/>
      <c r="AZ649" s="8">
        <v>1</v>
      </c>
      <c r="BA649" s="8">
        <v>1</v>
      </c>
      <c r="BB649" s="8">
        <v>1</v>
      </c>
      <c r="BC649" s="8">
        <v>1</v>
      </c>
      <c r="BD649" s="8" t="s">
        <v>3</v>
      </c>
      <c r="BE649" s="8" t="s">
        <v>3</v>
      </c>
      <c r="BF649" s="8" t="s">
        <v>3</v>
      </c>
      <c r="BG649" s="8" t="s">
        <v>3</v>
      </c>
      <c r="BH649" s="8">
        <v>3</v>
      </c>
      <c r="BI649" s="8">
        <v>1</v>
      </c>
      <c r="BJ649" s="8" t="s">
        <v>3</v>
      </c>
      <c r="BK649" s="8"/>
      <c r="BL649" s="8"/>
      <c r="BM649" s="8">
        <v>1100</v>
      </c>
      <c r="BN649" s="8">
        <v>0</v>
      </c>
      <c r="BO649" s="8" t="s">
        <v>3</v>
      </c>
      <c r="BP649" s="8">
        <v>0</v>
      </c>
      <c r="BQ649" s="8">
        <v>8</v>
      </c>
      <c r="BR649" s="8">
        <v>0</v>
      </c>
      <c r="BS649" s="8">
        <v>1</v>
      </c>
      <c r="BT649" s="8">
        <v>1</v>
      </c>
      <c r="BU649" s="8">
        <v>1</v>
      </c>
      <c r="BV649" s="8">
        <v>1</v>
      </c>
      <c r="BW649" s="8">
        <v>1</v>
      </c>
      <c r="BX649" s="8">
        <v>1</v>
      </c>
      <c r="BY649" s="8" t="s">
        <v>3</v>
      </c>
      <c r="BZ649" s="8">
        <v>0</v>
      </c>
      <c r="CA649" s="8">
        <v>0</v>
      </c>
      <c r="CB649" s="8" t="s">
        <v>3</v>
      </c>
      <c r="CC649" s="8"/>
      <c r="CD649" s="8"/>
      <c r="CE649" s="8">
        <v>0</v>
      </c>
      <c r="CF649" s="8">
        <v>0</v>
      </c>
      <c r="CG649" s="8">
        <v>0</v>
      </c>
      <c r="CH649" s="8">
        <v>0</v>
      </c>
      <c r="CI649" s="8">
        <v>0</v>
      </c>
      <c r="CJ649" s="8">
        <v>0</v>
      </c>
      <c r="CK649" s="8">
        <v>0</v>
      </c>
      <c r="CL649" s="8">
        <v>0</v>
      </c>
      <c r="CM649" s="8">
        <v>0</v>
      </c>
      <c r="CN649" s="8" t="s">
        <v>3</v>
      </c>
      <c r="CO649" s="8">
        <v>0</v>
      </c>
      <c r="CP649" s="8">
        <f t="shared" si="433"/>
        <v>0</v>
      </c>
      <c r="CQ649" s="8">
        <f t="shared" si="434"/>
        <v>153.19999999999999</v>
      </c>
      <c r="CR649" s="8">
        <f t="shared" si="435"/>
        <v>0</v>
      </c>
      <c r="CS649" s="8">
        <f t="shared" si="436"/>
        <v>0</v>
      </c>
      <c r="CT649" s="8">
        <f t="shared" si="437"/>
        <v>0</v>
      </c>
      <c r="CU649" s="8">
        <f t="shared" si="438"/>
        <v>0</v>
      </c>
      <c r="CV649" s="8">
        <f t="shared" si="439"/>
        <v>0</v>
      </c>
      <c r="CW649" s="8">
        <f t="shared" si="440"/>
        <v>0</v>
      </c>
      <c r="CX649" s="8">
        <f t="shared" si="441"/>
        <v>0</v>
      </c>
      <c r="CY649" s="8">
        <f t="shared" si="442"/>
        <v>0</v>
      </c>
      <c r="CZ649" s="8">
        <f t="shared" si="443"/>
        <v>0</v>
      </c>
      <c r="DA649" s="8"/>
      <c r="DB649" s="8"/>
      <c r="DC649" s="8" t="s">
        <v>3</v>
      </c>
      <c r="DD649" s="8" t="s">
        <v>3</v>
      </c>
      <c r="DE649" s="8" t="s">
        <v>3</v>
      </c>
      <c r="DF649" s="8" t="s">
        <v>3</v>
      </c>
      <c r="DG649" s="8" t="s">
        <v>3</v>
      </c>
      <c r="DH649" s="8" t="s">
        <v>3</v>
      </c>
      <c r="DI649" s="8" t="s">
        <v>3</v>
      </c>
      <c r="DJ649" s="8" t="s">
        <v>3</v>
      </c>
      <c r="DK649" s="8" t="s">
        <v>3</v>
      </c>
      <c r="DL649" s="8" t="s">
        <v>3</v>
      </c>
      <c r="DM649" s="8" t="s">
        <v>3</v>
      </c>
      <c r="DN649" s="8">
        <v>0</v>
      </c>
      <c r="DO649" s="8">
        <v>0</v>
      </c>
      <c r="DP649" s="8">
        <v>1</v>
      </c>
      <c r="DQ649" s="8">
        <v>1</v>
      </c>
      <c r="DR649" s="8"/>
      <c r="DS649" s="8"/>
      <c r="DT649" s="8"/>
      <c r="DU649" s="8">
        <v>1010</v>
      </c>
      <c r="DV649" s="8" t="s">
        <v>231</v>
      </c>
      <c r="DW649" s="8" t="s">
        <v>231</v>
      </c>
      <c r="DX649" s="8">
        <v>1</v>
      </c>
      <c r="DY649" s="8"/>
      <c r="DZ649" s="8" t="s">
        <v>3</v>
      </c>
      <c r="EA649" s="8" t="s">
        <v>3</v>
      </c>
      <c r="EB649" s="8" t="s">
        <v>3</v>
      </c>
      <c r="EC649" s="8" t="s">
        <v>3</v>
      </c>
      <c r="ED649" s="8"/>
      <c r="EE649" s="8">
        <v>78822660</v>
      </c>
      <c r="EF649" s="8">
        <v>8</v>
      </c>
      <c r="EG649" s="8" t="s">
        <v>225</v>
      </c>
      <c r="EH649" s="8">
        <v>0</v>
      </c>
      <c r="EI649" s="8" t="s">
        <v>3</v>
      </c>
      <c r="EJ649" s="8">
        <v>1</v>
      </c>
      <c r="EK649" s="8">
        <v>1100</v>
      </c>
      <c r="EL649" s="8" t="s">
        <v>226</v>
      </c>
      <c r="EM649" s="8" t="s">
        <v>227</v>
      </c>
      <c r="EN649" s="8"/>
      <c r="EO649" s="8" t="s">
        <v>3</v>
      </c>
      <c r="EP649" s="8"/>
      <c r="EQ649" s="8">
        <v>132096</v>
      </c>
      <c r="ER649" s="8">
        <v>153.19999999999999</v>
      </c>
      <c r="ES649" s="8">
        <v>153.19999999999999</v>
      </c>
      <c r="ET649" s="8">
        <v>0</v>
      </c>
      <c r="EU649" s="8">
        <v>0</v>
      </c>
      <c r="EV649" s="8">
        <v>0</v>
      </c>
      <c r="EW649" s="8">
        <v>0</v>
      </c>
      <c r="EX649" s="8">
        <v>0</v>
      </c>
      <c r="EY649" s="8">
        <v>0</v>
      </c>
      <c r="EZ649" s="8">
        <v>5</v>
      </c>
      <c r="FA649" s="8"/>
      <c r="FB649" s="8"/>
      <c r="FC649" s="8">
        <v>1</v>
      </c>
      <c r="FD649" s="8">
        <v>18</v>
      </c>
      <c r="FE649" s="8"/>
      <c r="FF649" s="8">
        <v>175</v>
      </c>
      <c r="FG649" s="8"/>
      <c r="FH649" s="8"/>
      <c r="FI649" s="8"/>
      <c r="FJ649" s="8"/>
      <c r="FK649" s="8"/>
      <c r="FL649" s="8"/>
      <c r="FM649" s="8"/>
      <c r="FN649" s="8"/>
      <c r="FO649" s="8"/>
      <c r="FP649" s="8"/>
      <c r="FQ649" s="8">
        <v>0</v>
      </c>
      <c r="FR649" s="8">
        <v>0</v>
      </c>
      <c r="FS649" s="8">
        <v>0</v>
      </c>
      <c r="FT649" s="8"/>
      <c r="FU649" s="8"/>
      <c r="FV649" s="8"/>
      <c r="FW649" s="8"/>
      <c r="FX649" s="8">
        <v>0</v>
      </c>
      <c r="FY649" s="8">
        <v>0</v>
      </c>
      <c r="FZ649" s="8"/>
      <c r="GA649" s="8" t="s">
        <v>476</v>
      </c>
      <c r="GB649" s="8"/>
      <c r="GC649" s="8"/>
      <c r="GD649" s="8">
        <v>1</v>
      </c>
      <c r="GE649" s="8"/>
      <c r="GF649" s="8">
        <v>242401035</v>
      </c>
      <c r="GG649" s="8">
        <v>2</v>
      </c>
      <c r="GH649" s="8">
        <v>3</v>
      </c>
      <c r="GI649" s="8">
        <v>-2</v>
      </c>
      <c r="GJ649" s="8">
        <v>0</v>
      </c>
      <c r="GK649" s="8">
        <v>0</v>
      </c>
      <c r="GL649" s="8">
        <f t="shared" si="444"/>
        <v>0</v>
      </c>
      <c r="GM649" s="8">
        <f t="shared" si="445"/>
        <v>0</v>
      </c>
      <c r="GN649" s="8">
        <f t="shared" si="446"/>
        <v>0</v>
      </c>
      <c r="GO649" s="8">
        <f t="shared" si="447"/>
        <v>0</v>
      </c>
      <c r="GP649" s="8">
        <f t="shared" si="448"/>
        <v>0</v>
      </c>
      <c r="GQ649" s="8"/>
      <c r="GR649" s="8">
        <v>1</v>
      </c>
      <c r="GS649" s="8">
        <v>1</v>
      </c>
      <c r="GT649" s="8">
        <v>0</v>
      </c>
      <c r="GU649" s="8" t="s">
        <v>3</v>
      </c>
      <c r="GV649" s="8">
        <f t="shared" si="449"/>
        <v>0</v>
      </c>
      <c r="GW649" s="8">
        <v>1</v>
      </c>
      <c r="GX649" s="8">
        <f t="shared" si="450"/>
        <v>0</v>
      </c>
      <c r="GY649" s="8"/>
      <c r="GZ649" s="8"/>
      <c r="HA649" s="8">
        <v>0</v>
      </c>
      <c r="HB649" s="8">
        <v>0</v>
      </c>
      <c r="HC649" s="8">
        <f t="shared" si="451"/>
        <v>0</v>
      </c>
      <c r="HD649" s="8"/>
      <c r="HE649" s="8" t="s">
        <v>49</v>
      </c>
      <c r="HF649" s="8" t="s">
        <v>45</v>
      </c>
      <c r="HG649" s="8">
        <f t="shared" si="452"/>
        <v>0</v>
      </c>
      <c r="HH649" s="8"/>
      <c r="HI649" s="8"/>
      <c r="HJ649" s="8"/>
      <c r="HK649" s="8"/>
      <c r="HL649" s="8"/>
      <c r="HM649" s="8" t="s">
        <v>3</v>
      </c>
      <c r="HN649" s="8" t="s">
        <v>3</v>
      </c>
      <c r="HO649" s="8" t="s">
        <v>3</v>
      </c>
      <c r="HP649" s="8" t="s">
        <v>3</v>
      </c>
      <c r="HQ649" s="8" t="s">
        <v>3</v>
      </c>
      <c r="HR649" s="8"/>
      <c r="HS649" s="8">
        <v>0</v>
      </c>
      <c r="HT649" s="8"/>
      <c r="HU649" s="8"/>
      <c r="HV649" s="8"/>
      <c r="HW649" s="8"/>
      <c r="HX649" s="8"/>
      <c r="HY649" s="8"/>
      <c r="HZ649" s="8"/>
      <c r="IA649" s="8"/>
      <c r="IB649" s="8"/>
      <c r="IC649" s="8"/>
      <c r="ID649" s="8"/>
      <c r="IE649" s="8"/>
      <c r="IF649" s="8"/>
      <c r="IG649" s="8"/>
      <c r="IH649" s="8"/>
      <c r="II649" s="8"/>
      <c r="IJ649" s="8"/>
      <c r="IK649" s="8">
        <v>0</v>
      </c>
      <c r="IL649" s="8"/>
      <c r="IM649" s="8"/>
      <c r="IN649" s="8"/>
      <c r="IO649" s="8"/>
      <c r="IP649" s="8"/>
      <c r="IQ649" s="8"/>
      <c r="IR649" s="8"/>
      <c r="IS649" s="8"/>
      <c r="IT649" s="8"/>
      <c r="IU649" s="8"/>
    </row>
    <row r="650" spans="1:255" x14ac:dyDescent="0.2">
      <c r="A650">
        <v>17</v>
      </c>
      <c r="B650">
        <v>0</v>
      </c>
      <c r="E650" t="s">
        <v>3</v>
      </c>
      <c r="F650" t="s">
        <v>198</v>
      </c>
      <c r="G650" t="s">
        <v>475</v>
      </c>
      <c r="H650" t="s">
        <v>231</v>
      </c>
      <c r="I650">
        <v>0</v>
      </c>
      <c r="J650">
        <v>0</v>
      </c>
      <c r="K650">
        <v>0</v>
      </c>
      <c r="L650">
        <v>0</v>
      </c>
      <c r="M650">
        <v>0</v>
      </c>
      <c r="N650">
        <f t="shared" si="412"/>
        <v>0</v>
      </c>
      <c r="O650">
        <f t="shared" si="413"/>
        <v>0</v>
      </c>
      <c r="P650">
        <f t="shared" si="414"/>
        <v>0</v>
      </c>
      <c r="Q650">
        <f t="shared" si="415"/>
        <v>0</v>
      </c>
      <c r="R650">
        <f t="shared" si="416"/>
        <v>0</v>
      </c>
      <c r="S650">
        <f t="shared" si="417"/>
        <v>0</v>
      </c>
      <c r="T650">
        <f t="shared" si="418"/>
        <v>0</v>
      </c>
      <c r="U650">
        <f t="shared" si="419"/>
        <v>0</v>
      </c>
      <c r="V650">
        <f t="shared" si="420"/>
        <v>0</v>
      </c>
      <c r="W650">
        <f t="shared" si="421"/>
        <v>0</v>
      </c>
      <c r="X650">
        <f t="shared" si="422"/>
        <v>0</v>
      </c>
      <c r="Y650">
        <f t="shared" si="423"/>
        <v>0</v>
      </c>
      <c r="AA650">
        <v>-1</v>
      </c>
      <c r="AB650">
        <f t="shared" si="424"/>
        <v>153.19999999999999</v>
      </c>
      <c r="AC650">
        <f t="shared" si="425"/>
        <v>153.19999999999999</v>
      </c>
      <c r="AD650">
        <f t="shared" si="426"/>
        <v>0</v>
      </c>
      <c r="AE650">
        <f t="shared" si="427"/>
        <v>0</v>
      </c>
      <c r="AF650">
        <f t="shared" si="428"/>
        <v>0</v>
      </c>
      <c r="AG650">
        <f t="shared" si="429"/>
        <v>0</v>
      </c>
      <c r="AH650">
        <f t="shared" si="430"/>
        <v>0</v>
      </c>
      <c r="AI650">
        <f t="shared" si="431"/>
        <v>0</v>
      </c>
      <c r="AJ650">
        <f t="shared" si="432"/>
        <v>0</v>
      </c>
      <c r="AK650">
        <v>153.19999999999999</v>
      </c>
      <c r="AL650">
        <v>153.19999999999999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  <c r="AS650">
        <v>0</v>
      </c>
      <c r="AT650">
        <v>0</v>
      </c>
      <c r="AU650">
        <v>0</v>
      </c>
      <c r="AV650">
        <v>1</v>
      </c>
      <c r="AW650">
        <v>1</v>
      </c>
      <c r="AZ650">
        <v>1</v>
      </c>
      <c r="BA650">
        <v>1</v>
      </c>
      <c r="BB650">
        <v>1</v>
      </c>
      <c r="BC650">
        <v>1</v>
      </c>
      <c r="BD650" t="s">
        <v>3</v>
      </c>
      <c r="BE650" t="s">
        <v>3</v>
      </c>
      <c r="BF650" t="s">
        <v>3</v>
      </c>
      <c r="BG650" t="s">
        <v>3</v>
      </c>
      <c r="BH650">
        <v>3</v>
      </c>
      <c r="BI650">
        <v>1</v>
      </c>
      <c r="BJ650" t="s">
        <v>3</v>
      </c>
      <c r="BM650">
        <v>1100</v>
      </c>
      <c r="BN650">
        <v>0</v>
      </c>
      <c r="BO650" t="s">
        <v>3</v>
      </c>
      <c r="BP650">
        <v>0</v>
      </c>
      <c r="BQ650">
        <v>8</v>
      </c>
      <c r="BR650">
        <v>0</v>
      </c>
      <c r="BS650">
        <v>1</v>
      </c>
      <c r="BT650">
        <v>1</v>
      </c>
      <c r="BU650">
        <v>1</v>
      </c>
      <c r="BV650">
        <v>1</v>
      </c>
      <c r="BW650">
        <v>1</v>
      </c>
      <c r="BX650">
        <v>1</v>
      </c>
      <c r="BY650" t="s">
        <v>3</v>
      </c>
      <c r="BZ650">
        <v>0</v>
      </c>
      <c r="CA650">
        <v>0</v>
      </c>
      <c r="CB650" t="s">
        <v>3</v>
      </c>
      <c r="CE650">
        <v>0</v>
      </c>
      <c r="CF650">
        <v>0</v>
      </c>
      <c r="CG650">
        <v>0</v>
      </c>
      <c r="CH650">
        <v>0</v>
      </c>
      <c r="CI650">
        <v>0</v>
      </c>
      <c r="CJ650">
        <v>0</v>
      </c>
      <c r="CK650">
        <v>0</v>
      </c>
      <c r="CL650">
        <v>0</v>
      </c>
      <c r="CM650">
        <v>0</v>
      </c>
      <c r="CN650" t="s">
        <v>3</v>
      </c>
      <c r="CO650">
        <v>0</v>
      </c>
      <c r="CP650">
        <f t="shared" si="433"/>
        <v>0</v>
      </c>
      <c r="CQ650">
        <f t="shared" si="434"/>
        <v>153.19999999999999</v>
      </c>
      <c r="CR650">
        <f t="shared" si="435"/>
        <v>0</v>
      </c>
      <c r="CS650">
        <f t="shared" si="436"/>
        <v>0</v>
      </c>
      <c r="CT650">
        <f t="shared" si="437"/>
        <v>0</v>
      </c>
      <c r="CU650">
        <f t="shared" si="438"/>
        <v>0</v>
      </c>
      <c r="CV650">
        <f t="shared" si="439"/>
        <v>0</v>
      </c>
      <c r="CW650">
        <f t="shared" si="440"/>
        <v>0</v>
      </c>
      <c r="CX650">
        <f t="shared" si="441"/>
        <v>0</v>
      </c>
      <c r="CY650">
        <f t="shared" si="442"/>
        <v>0</v>
      </c>
      <c r="CZ650">
        <f t="shared" si="443"/>
        <v>0</v>
      </c>
      <c r="DC650" t="s">
        <v>3</v>
      </c>
      <c r="DD650" t="s">
        <v>3</v>
      </c>
      <c r="DE650" t="s">
        <v>3</v>
      </c>
      <c r="DF650" t="s">
        <v>3</v>
      </c>
      <c r="DG650" t="s">
        <v>3</v>
      </c>
      <c r="DH650" t="s">
        <v>3</v>
      </c>
      <c r="DI650" t="s">
        <v>3</v>
      </c>
      <c r="DJ650" t="s">
        <v>3</v>
      </c>
      <c r="DK650" t="s">
        <v>3</v>
      </c>
      <c r="DL650" t="s">
        <v>3</v>
      </c>
      <c r="DM650" t="s">
        <v>3</v>
      </c>
      <c r="DN650">
        <v>0</v>
      </c>
      <c r="DO650">
        <v>0</v>
      </c>
      <c r="DP650">
        <v>1</v>
      </c>
      <c r="DQ650">
        <v>1</v>
      </c>
      <c r="DU650">
        <v>1010</v>
      </c>
      <c r="DV650" t="s">
        <v>231</v>
      </c>
      <c r="DW650" t="s">
        <v>231</v>
      </c>
      <c r="DX650">
        <v>1</v>
      </c>
      <c r="DZ650" t="s">
        <v>3</v>
      </c>
      <c r="EA650" t="s">
        <v>3</v>
      </c>
      <c r="EB650" t="s">
        <v>3</v>
      </c>
      <c r="EC650" t="s">
        <v>3</v>
      </c>
      <c r="EE650">
        <v>78822660</v>
      </c>
      <c r="EF650">
        <v>8</v>
      </c>
      <c r="EG650" t="s">
        <v>225</v>
      </c>
      <c r="EH650">
        <v>0</v>
      </c>
      <c r="EI650" t="s">
        <v>3</v>
      </c>
      <c r="EJ650">
        <v>1</v>
      </c>
      <c r="EK650">
        <v>1100</v>
      </c>
      <c r="EL650" t="s">
        <v>226</v>
      </c>
      <c r="EM650" t="s">
        <v>227</v>
      </c>
      <c r="EO650" t="s">
        <v>3</v>
      </c>
      <c r="EQ650">
        <v>132096</v>
      </c>
      <c r="ER650">
        <v>153.19999999999999</v>
      </c>
      <c r="ES650">
        <v>153.19999999999999</v>
      </c>
      <c r="ET650">
        <v>0</v>
      </c>
      <c r="EU650">
        <v>0</v>
      </c>
      <c r="EV650">
        <v>0</v>
      </c>
      <c r="EW650">
        <v>0</v>
      </c>
      <c r="EX650">
        <v>0</v>
      </c>
      <c r="EY650">
        <v>0</v>
      </c>
      <c r="EZ650">
        <v>5</v>
      </c>
      <c r="FC650">
        <v>1</v>
      </c>
      <c r="FD650">
        <v>18</v>
      </c>
      <c r="FF650">
        <v>175</v>
      </c>
      <c r="FQ650">
        <v>0</v>
      </c>
      <c r="FR650">
        <v>0</v>
      </c>
      <c r="FS650">
        <v>0</v>
      </c>
      <c r="FX650">
        <v>0</v>
      </c>
      <c r="FY650">
        <v>0</v>
      </c>
      <c r="GA650" t="s">
        <v>476</v>
      </c>
      <c r="GD650">
        <v>1</v>
      </c>
      <c r="GF650">
        <v>242401035</v>
      </c>
      <c r="GG650">
        <v>2</v>
      </c>
      <c r="GH650">
        <v>3</v>
      </c>
      <c r="GI650">
        <v>-2</v>
      </c>
      <c r="GJ650">
        <v>0</v>
      </c>
      <c r="GK650">
        <v>0</v>
      </c>
      <c r="GL650">
        <f t="shared" si="444"/>
        <v>0</v>
      </c>
      <c r="GM650">
        <f t="shared" si="445"/>
        <v>0</v>
      </c>
      <c r="GN650">
        <f t="shared" si="446"/>
        <v>0</v>
      </c>
      <c r="GO650">
        <f t="shared" si="447"/>
        <v>0</v>
      </c>
      <c r="GP650">
        <f t="shared" si="448"/>
        <v>0</v>
      </c>
      <c r="GR650">
        <v>1</v>
      </c>
      <c r="GS650">
        <v>1</v>
      </c>
      <c r="GT650">
        <v>0</v>
      </c>
      <c r="GU650" t="s">
        <v>3</v>
      </c>
      <c r="GV650">
        <f t="shared" si="449"/>
        <v>0</v>
      </c>
      <c r="GW650">
        <v>1</v>
      </c>
      <c r="GX650">
        <f t="shared" si="450"/>
        <v>0</v>
      </c>
      <c r="HA650">
        <v>0</v>
      </c>
      <c r="HB650">
        <v>0</v>
      </c>
      <c r="HC650">
        <f t="shared" si="451"/>
        <v>0</v>
      </c>
      <c r="HE650" t="s">
        <v>49</v>
      </c>
      <c r="HF650" t="s">
        <v>45</v>
      </c>
      <c r="HG650">
        <f t="shared" si="452"/>
        <v>0</v>
      </c>
      <c r="HM650" t="s">
        <v>3</v>
      </c>
      <c r="HN650" t="s">
        <v>3</v>
      </c>
      <c r="HO650" t="s">
        <v>3</v>
      </c>
      <c r="HP650" t="s">
        <v>3</v>
      </c>
      <c r="HQ650" t="s">
        <v>3</v>
      </c>
      <c r="HS650">
        <v>0</v>
      </c>
      <c r="IK650">
        <v>0</v>
      </c>
    </row>
    <row r="651" spans="1:255" x14ac:dyDescent="0.2">
      <c r="A651" s="8">
        <v>17</v>
      </c>
      <c r="B651" s="8">
        <v>0</v>
      </c>
      <c r="C651" s="8"/>
      <c r="D651" s="8"/>
      <c r="E651" s="8" t="s">
        <v>3</v>
      </c>
      <c r="F651" s="8" t="s">
        <v>198</v>
      </c>
      <c r="G651" s="8" t="s">
        <v>475</v>
      </c>
      <c r="H651" s="8" t="s">
        <v>231</v>
      </c>
      <c r="I651" s="8">
        <v>0</v>
      </c>
      <c r="J651" s="8">
        <v>0</v>
      </c>
      <c r="K651" s="8">
        <v>0</v>
      </c>
      <c r="L651" s="8">
        <v>0</v>
      </c>
      <c r="M651" s="8">
        <v>0</v>
      </c>
      <c r="N651" s="8">
        <f t="shared" si="412"/>
        <v>0</v>
      </c>
      <c r="O651" s="8">
        <f t="shared" si="413"/>
        <v>0</v>
      </c>
      <c r="P651" s="8">
        <f t="shared" si="414"/>
        <v>0</v>
      </c>
      <c r="Q651" s="8">
        <f t="shared" si="415"/>
        <v>0</v>
      </c>
      <c r="R651" s="8">
        <f t="shared" si="416"/>
        <v>0</v>
      </c>
      <c r="S651" s="8">
        <f t="shared" si="417"/>
        <v>0</v>
      </c>
      <c r="T651" s="8">
        <f t="shared" si="418"/>
        <v>0</v>
      </c>
      <c r="U651" s="8">
        <f t="shared" si="419"/>
        <v>0</v>
      </c>
      <c r="V651" s="8">
        <f t="shared" si="420"/>
        <v>0</v>
      </c>
      <c r="W651" s="8">
        <f t="shared" si="421"/>
        <v>0</v>
      </c>
      <c r="X651" s="8">
        <f t="shared" si="422"/>
        <v>0</v>
      </c>
      <c r="Y651" s="8">
        <f t="shared" si="423"/>
        <v>0</v>
      </c>
      <c r="Z651" s="8"/>
      <c r="AA651" s="8">
        <v>-1</v>
      </c>
      <c r="AB651" s="8">
        <f t="shared" si="424"/>
        <v>153.19999999999999</v>
      </c>
      <c r="AC651" s="8">
        <f t="shared" si="425"/>
        <v>153.19999999999999</v>
      </c>
      <c r="AD651" s="8">
        <f t="shared" si="426"/>
        <v>0</v>
      </c>
      <c r="AE651" s="8">
        <f t="shared" si="427"/>
        <v>0</v>
      </c>
      <c r="AF651" s="8">
        <f t="shared" si="428"/>
        <v>0</v>
      </c>
      <c r="AG651" s="8">
        <f t="shared" si="429"/>
        <v>0</v>
      </c>
      <c r="AH651" s="8">
        <f t="shared" si="430"/>
        <v>0</v>
      </c>
      <c r="AI651" s="8">
        <f t="shared" si="431"/>
        <v>0</v>
      </c>
      <c r="AJ651" s="8">
        <f t="shared" si="432"/>
        <v>0</v>
      </c>
      <c r="AK651" s="8">
        <v>153.19999999999999</v>
      </c>
      <c r="AL651" s="8">
        <v>153.19999999999999</v>
      </c>
      <c r="AM651" s="8">
        <v>0</v>
      </c>
      <c r="AN651" s="8">
        <v>0</v>
      </c>
      <c r="AO651" s="8">
        <v>0</v>
      </c>
      <c r="AP651" s="8">
        <v>0</v>
      </c>
      <c r="AQ651" s="8">
        <v>0</v>
      </c>
      <c r="AR651" s="8">
        <v>0</v>
      </c>
      <c r="AS651" s="8">
        <v>0</v>
      </c>
      <c r="AT651" s="8">
        <v>0</v>
      </c>
      <c r="AU651" s="8">
        <v>0</v>
      </c>
      <c r="AV651" s="8">
        <v>1</v>
      </c>
      <c r="AW651" s="8">
        <v>1</v>
      </c>
      <c r="AX651" s="8"/>
      <c r="AY651" s="8"/>
      <c r="AZ651" s="8">
        <v>1</v>
      </c>
      <c r="BA651" s="8">
        <v>1</v>
      </c>
      <c r="BB651" s="8">
        <v>1</v>
      </c>
      <c r="BC651" s="8">
        <v>1</v>
      </c>
      <c r="BD651" s="8" t="s">
        <v>3</v>
      </c>
      <c r="BE651" s="8" t="s">
        <v>3</v>
      </c>
      <c r="BF651" s="8" t="s">
        <v>3</v>
      </c>
      <c r="BG651" s="8" t="s">
        <v>3</v>
      </c>
      <c r="BH651" s="8">
        <v>3</v>
      </c>
      <c r="BI651" s="8">
        <v>1</v>
      </c>
      <c r="BJ651" s="8" t="s">
        <v>3</v>
      </c>
      <c r="BK651" s="8"/>
      <c r="BL651" s="8"/>
      <c r="BM651" s="8">
        <v>1100</v>
      </c>
      <c r="BN651" s="8">
        <v>0</v>
      </c>
      <c r="BO651" s="8" t="s">
        <v>3</v>
      </c>
      <c r="BP651" s="8">
        <v>0</v>
      </c>
      <c r="BQ651" s="8">
        <v>8</v>
      </c>
      <c r="BR651" s="8">
        <v>0</v>
      </c>
      <c r="BS651" s="8">
        <v>1</v>
      </c>
      <c r="BT651" s="8">
        <v>1</v>
      </c>
      <c r="BU651" s="8">
        <v>1</v>
      </c>
      <c r="BV651" s="8">
        <v>1</v>
      </c>
      <c r="BW651" s="8">
        <v>1</v>
      </c>
      <c r="BX651" s="8">
        <v>1</v>
      </c>
      <c r="BY651" s="8" t="s">
        <v>3</v>
      </c>
      <c r="BZ651" s="8">
        <v>0</v>
      </c>
      <c r="CA651" s="8">
        <v>0</v>
      </c>
      <c r="CB651" s="8" t="s">
        <v>3</v>
      </c>
      <c r="CC651" s="8"/>
      <c r="CD651" s="8"/>
      <c r="CE651" s="8">
        <v>0</v>
      </c>
      <c r="CF651" s="8">
        <v>0</v>
      </c>
      <c r="CG651" s="8">
        <v>0</v>
      </c>
      <c r="CH651" s="8">
        <v>0</v>
      </c>
      <c r="CI651" s="8">
        <v>0</v>
      </c>
      <c r="CJ651" s="8">
        <v>0</v>
      </c>
      <c r="CK651" s="8">
        <v>0</v>
      </c>
      <c r="CL651" s="8">
        <v>0</v>
      </c>
      <c r="CM651" s="8">
        <v>0</v>
      </c>
      <c r="CN651" s="8" t="s">
        <v>3</v>
      </c>
      <c r="CO651" s="8">
        <v>0</v>
      </c>
      <c r="CP651" s="8">
        <f t="shared" si="433"/>
        <v>0</v>
      </c>
      <c r="CQ651" s="8">
        <f t="shared" si="434"/>
        <v>153.19999999999999</v>
      </c>
      <c r="CR651" s="8">
        <f t="shared" si="435"/>
        <v>0</v>
      </c>
      <c r="CS651" s="8">
        <f t="shared" si="436"/>
        <v>0</v>
      </c>
      <c r="CT651" s="8">
        <f t="shared" si="437"/>
        <v>0</v>
      </c>
      <c r="CU651" s="8">
        <f t="shared" si="438"/>
        <v>0</v>
      </c>
      <c r="CV651" s="8">
        <f t="shared" si="439"/>
        <v>0</v>
      </c>
      <c r="CW651" s="8">
        <f t="shared" si="440"/>
        <v>0</v>
      </c>
      <c r="CX651" s="8">
        <f t="shared" si="441"/>
        <v>0</v>
      </c>
      <c r="CY651" s="8">
        <f t="shared" si="442"/>
        <v>0</v>
      </c>
      <c r="CZ651" s="8">
        <f t="shared" si="443"/>
        <v>0</v>
      </c>
      <c r="DA651" s="8"/>
      <c r="DB651" s="8"/>
      <c r="DC651" s="8" t="s">
        <v>3</v>
      </c>
      <c r="DD651" s="8" t="s">
        <v>3</v>
      </c>
      <c r="DE651" s="8" t="s">
        <v>3</v>
      </c>
      <c r="DF651" s="8" t="s">
        <v>3</v>
      </c>
      <c r="DG651" s="8" t="s">
        <v>3</v>
      </c>
      <c r="DH651" s="8" t="s">
        <v>3</v>
      </c>
      <c r="DI651" s="8" t="s">
        <v>3</v>
      </c>
      <c r="DJ651" s="8" t="s">
        <v>3</v>
      </c>
      <c r="DK651" s="8" t="s">
        <v>3</v>
      </c>
      <c r="DL651" s="8" t="s">
        <v>3</v>
      </c>
      <c r="DM651" s="8" t="s">
        <v>3</v>
      </c>
      <c r="DN651" s="8">
        <v>0</v>
      </c>
      <c r="DO651" s="8">
        <v>0</v>
      </c>
      <c r="DP651" s="8">
        <v>1</v>
      </c>
      <c r="DQ651" s="8">
        <v>1</v>
      </c>
      <c r="DR651" s="8"/>
      <c r="DS651" s="8"/>
      <c r="DT651" s="8"/>
      <c r="DU651" s="8">
        <v>1010</v>
      </c>
      <c r="DV651" s="8" t="s">
        <v>231</v>
      </c>
      <c r="DW651" s="8" t="s">
        <v>231</v>
      </c>
      <c r="DX651" s="8">
        <v>1</v>
      </c>
      <c r="DY651" s="8"/>
      <c r="DZ651" s="8" t="s">
        <v>3</v>
      </c>
      <c r="EA651" s="8" t="s">
        <v>3</v>
      </c>
      <c r="EB651" s="8" t="s">
        <v>3</v>
      </c>
      <c r="EC651" s="8" t="s">
        <v>3</v>
      </c>
      <c r="ED651" s="8"/>
      <c r="EE651" s="8">
        <v>78822660</v>
      </c>
      <c r="EF651" s="8">
        <v>8</v>
      </c>
      <c r="EG651" s="8" t="s">
        <v>225</v>
      </c>
      <c r="EH651" s="8">
        <v>0</v>
      </c>
      <c r="EI651" s="8" t="s">
        <v>3</v>
      </c>
      <c r="EJ651" s="8">
        <v>1</v>
      </c>
      <c r="EK651" s="8">
        <v>1100</v>
      </c>
      <c r="EL651" s="8" t="s">
        <v>226</v>
      </c>
      <c r="EM651" s="8" t="s">
        <v>227</v>
      </c>
      <c r="EN651" s="8"/>
      <c r="EO651" s="8" t="s">
        <v>3</v>
      </c>
      <c r="EP651" s="8"/>
      <c r="EQ651" s="8">
        <v>132096</v>
      </c>
      <c r="ER651" s="8">
        <v>153.19999999999999</v>
      </c>
      <c r="ES651" s="8">
        <v>153.19999999999999</v>
      </c>
      <c r="ET651" s="8">
        <v>0</v>
      </c>
      <c r="EU651" s="8">
        <v>0</v>
      </c>
      <c r="EV651" s="8">
        <v>0</v>
      </c>
      <c r="EW651" s="8">
        <v>0</v>
      </c>
      <c r="EX651" s="8">
        <v>0</v>
      </c>
      <c r="EY651" s="8">
        <v>0</v>
      </c>
      <c r="EZ651" s="8">
        <v>5</v>
      </c>
      <c r="FA651" s="8"/>
      <c r="FB651" s="8"/>
      <c r="FC651" s="8">
        <v>1</v>
      </c>
      <c r="FD651" s="8">
        <v>18</v>
      </c>
      <c r="FE651" s="8"/>
      <c r="FF651" s="8">
        <v>175</v>
      </c>
      <c r="FG651" s="8"/>
      <c r="FH651" s="8"/>
      <c r="FI651" s="8"/>
      <c r="FJ651" s="8"/>
      <c r="FK651" s="8"/>
      <c r="FL651" s="8"/>
      <c r="FM651" s="8"/>
      <c r="FN651" s="8"/>
      <c r="FO651" s="8"/>
      <c r="FP651" s="8"/>
      <c r="FQ651" s="8">
        <v>0</v>
      </c>
      <c r="FR651" s="8">
        <v>0</v>
      </c>
      <c r="FS651" s="8">
        <v>0</v>
      </c>
      <c r="FT651" s="8"/>
      <c r="FU651" s="8"/>
      <c r="FV651" s="8"/>
      <c r="FW651" s="8"/>
      <c r="FX651" s="8">
        <v>0</v>
      </c>
      <c r="FY651" s="8">
        <v>0</v>
      </c>
      <c r="FZ651" s="8"/>
      <c r="GA651" s="8" t="s">
        <v>476</v>
      </c>
      <c r="GB651" s="8"/>
      <c r="GC651" s="8"/>
      <c r="GD651" s="8">
        <v>1</v>
      </c>
      <c r="GE651" s="8"/>
      <c r="GF651" s="8">
        <v>242401035</v>
      </c>
      <c r="GG651" s="8">
        <v>2</v>
      </c>
      <c r="GH651" s="8">
        <v>3</v>
      </c>
      <c r="GI651" s="8">
        <v>-2</v>
      </c>
      <c r="GJ651" s="8">
        <v>0</v>
      </c>
      <c r="GK651" s="8">
        <v>0</v>
      </c>
      <c r="GL651" s="8">
        <f t="shared" si="444"/>
        <v>0</v>
      </c>
      <c r="GM651" s="8">
        <f t="shared" si="445"/>
        <v>0</v>
      </c>
      <c r="GN651" s="8">
        <f t="shared" si="446"/>
        <v>0</v>
      </c>
      <c r="GO651" s="8">
        <f t="shared" si="447"/>
        <v>0</v>
      </c>
      <c r="GP651" s="8">
        <f t="shared" si="448"/>
        <v>0</v>
      </c>
      <c r="GQ651" s="8"/>
      <c r="GR651" s="8">
        <v>1</v>
      </c>
      <c r="GS651" s="8">
        <v>1</v>
      </c>
      <c r="GT651" s="8">
        <v>0</v>
      </c>
      <c r="GU651" s="8" t="s">
        <v>3</v>
      </c>
      <c r="GV651" s="8">
        <f t="shared" si="449"/>
        <v>0</v>
      </c>
      <c r="GW651" s="8">
        <v>1</v>
      </c>
      <c r="GX651" s="8">
        <f t="shared" si="450"/>
        <v>0</v>
      </c>
      <c r="GY651" s="8"/>
      <c r="GZ651" s="8"/>
      <c r="HA651" s="8">
        <v>0</v>
      </c>
      <c r="HB651" s="8">
        <v>0</v>
      </c>
      <c r="HC651" s="8">
        <f t="shared" si="451"/>
        <v>0</v>
      </c>
      <c r="HD651" s="8"/>
      <c r="HE651" s="8" t="s">
        <v>49</v>
      </c>
      <c r="HF651" s="8" t="s">
        <v>45</v>
      </c>
      <c r="HG651" s="8">
        <f t="shared" si="452"/>
        <v>0</v>
      </c>
      <c r="HH651" s="8"/>
      <c r="HI651" s="8"/>
      <c r="HJ651" s="8"/>
      <c r="HK651" s="8"/>
      <c r="HL651" s="8"/>
      <c r="HM651" s="8" t="s">
        <v>3</v>
      </c>
      <c r="HN651" s="8" t="s">
        <v>3</v>
      </c>
      <c r="HO651" s="8" t="s">
        <v>3</v>
      </c>
      <c r="HP651" s="8" t="s">
        <v>3</v>
      </c>
      <c r="HQ651" s="8" t="s">
        <v>3</v>
      </c>
      <c r="HR651" s="8"/>
      <c r="HS651" s="8">
        <v>0</v>
      </c>
      <c r="HT651" s="8"/>
      <c r="HU651" s="8"/>
      <c r="HV651" s="8"/>
      <c r="HW651" s="8"/>
      <c r="HX651" s="8"/>
      <c r="HY651" s="8"/>
      <c r="HZ651" s="8"/>
      <c r="IA651" s="8"/>
      <c r="IB651" s="8"/>
      <c r="IC651" s="8"/>
      <c r="ID651" s="8"/>
      <c r="IE651" s="8"/>
      <c r="IF651" s="8"/>
      <c r="IG651" s="8"/>
      <c r="IH651" s="8"/>
      <c r="II651" s="8"/>
      <c r="IJ651" s="8"/>
      <c r="IK651" s="8">
        <v>0</v>
      </c>
      <c r="IL651" s="8"/>
      <c r="IM651" s="8"/>
      <c r="IN651" s="8"/>
      <c r="IO651" s="8"/>
      <c r="IP651" s="8"/>
      <c r="IQ651" s="8"/>
      <c r="IR651" s="8"/>
      <c r="IS651" s="8"/>
      <c r="IT651" s="8"/>
      <c r="IU651" s="8"/>
    </row>
    <row r="652" spans="1:255" x14ac:dyDescent="0.2">
      <c r="A652">
        <v>17</v>
      </c>
      <c r="B652">
        <v>0</v>
      </c>
      <c r="E652" t="s">
        <v>3</v>
      </c>
      <c r="F652" t="s">
        <v>198</v>
      </c>
      <c r="G652" t="s">
        <v>475</v>
      </c>
      <c r="H652" t="s">
        <v>231</v>
      </c>
      <c r="I652">
        <v>0</v>
      </c>
      <c r="J652">
        <v>0</v>
      </c>
      <c r="K652">
        <v>0</v>
      </c>
      <c r="L652">
        <v>0</v>
      </c>
      <c r="M652">
        <v>0</v>
      </c>
      <c r="N652">
        <f t="shared" si="412"/>
        <v>0</v>
      </c>
      <c r="O652">
        <f t="shared" si="413"/>
        <v>0</v>
      </c>
      <c r="P652">
        <f t="shared" si="414"/>
        <v>0</v>
      </c>
      <c r="Q652">
        <f t="shared" si="415"/>
        <v>0</v>
      </c>
      <c r="R652">
        <f t="shared" si="416"/>
        <v>0</v>
      </c>
      <c r="S652">
        <f t="shared" si="417"/>
        <v>0</v>
      </c>
      <c r="T652">
        <f t="shared" si="418"/>
        <v>0</v>
      </c>
      <c r="U652">
        <f t="shared" si="419"/>
        <v>0</v>
      </c>
      <c r="V652">
        <f t="shared" si="420"/>
        <v>0</v>
      </c>
      <c r="W652">
        <f t="shared" si="421"/>
        <v>0</v>
      </c>
      <c r="X652">
        <f t="shared" si="422"/>
        <v>0</v>
      </c>
      <c r="Y652">
        <f t="shared" si="423"/>
        <v>0</v>
      </c>
      <c r="AA652">
        <v>-1</v>
      </c>
      <c r="AB652">
        <f t="shared" si="424"/>
        <v>153.19999999999999</v>
      </c>
      <c r="AC652">
        <f t="shared" si="425"/>
        <v>153.19999999999999</v>
      </c>
      <c r="AD652">
        <f t="shared" si="426"/>
        <v>0</v>
      </c>
      <c r="AE652">
        <f t="shared" si="427"/>
        <v>0</v>
      </c>
      <c r="AF652">
        <f t="shared" si="428"/>
        <v>0</v>
      </c>
      <c r="AG652">
        <f t="shared" si="429"/>
        <v>0</v>
      </c>
      <c r="AH652">
        <f t="shared" si="430"/>
        <v>0</v>
      </c>
      <c r="AI652">
        <f t="shared" si="431"/>
        <v>0</v>
      </c>
      <c r="AJ652">
        <f t="shared" si="432"/>
        <v>0</v>
      </c>
      <c r="AK652">
        <v>153.19999999999999</v>
      </c>
      <c r="AL652">
        <v>153.19999999999999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  <c r="AS652">
        <v>0</v>
      </c>
      <c r="AT652">
        <v>0</v>
      </c>
      <c r="AU652">
        <v>0</v>
      </c>
      <c r="AV652">
        <v>1</v>
      </c>
      <c r="AW652">
        <v>1</v>
      </c>
      <c r="AZ652">
        <v>1</v>
      </c>
      <c r="BA652">
        <v>1</v>
      </c>
      <c r="BB652">
        <v>1</v>
      </c>
      <c r="BC652">
        <v>1</v>
      </c>
      <c r="BD652" t="s">
        <v>3</v>
      </c>
      <c r="BE652" t="s">
        <v>3</v>
      </c>
      <c r="BF652" t="s">
        <v>3</v>
      </c>
      <c r="BG652" t="s">
        <v>3</v>
      </c>
      <c r="BH652">
        <v>3</v>
      </c>
      <c r="BI652">
        <v>1</v>
      </c>
      <c r="BJ652" t="s">
        <v>3</v>
      </c>
      <c r="BM652">
        <v>1100</v>
      </c>
      <c r="BN652">
        <v>0</v>
      </c>
      <c r="BO652" t="s">
        <v>3</v>
      </c>
      <c r="BP652">
        <v>0</v>
      </c>
      <c r="BQ652">
        <v>8</v>
      </c>
      <c r="BR652">
        <v>0</v>
      </c>
      <c r="BS652">
        <v>1</v>
      </c>
      <c r="BT652">
        <v>1</v>
      </c>
      <c r="BU652">
        <v>1</v>
      </c>
      <c r="BV652">
        <v>1</v>
      </c>
      <c r="BW652">
        <v>1</v>
      </c>
      <c r="BX652">
        <v>1</v>
      </c>
      <c r="BY652" t="s">
        <v>3</v>
      </c>
      <c r="BZ652">
        <v>0</v>
      </c>
      <c r="CA652">
        <v>0</v>
      </c>
      <c r="CB652" t="s">
        <v>3</v>
      </c>
      <c r="CE652">
        <v>0</v>
      </c>
      <c r="CF652">
        <v>0</v>
      </c>
      <c r="CG652">
        <v>0</v>
      </c>
      <c r="CH652">
        <v>0</v>
      </c>
      <c r="CI652">
        <v>0</v>
      </c>
      <c r="CJ652">
        <v>0</v>
      </c>
      <c r="CK652">
        <v>0</v>
      </c>
      <c r="CL652">
        <v>0</v>
      </c>
      <c r="CM652">
        <v>0</v>
      </c>
      <c r="CN652" t="s">
        <v>3</v>
      </c>
      <c r="CO652">
        <v>0</v>
      </c>
      <c r="CP652">
        <f t="shared" si="433"/>
        <v>0</v>
      </c>
      <c r="CQ652">
        <f t="shared" si="434"/>
        <v>153.19999999999999</v>
      </c>
      <c r="CR652">
        <f t="shared" si="435"/>
        <v>0</v>
      </c>
      <c r="CS652">
        <f t="shared" si="436"/>
        <v>0</v>
      </c>
      <c r="CT652">
        <f t="shared" si="437"/>
        <v>0</v>
      </c>
      <c r="CU652">
        <f t="shared" si="438"/>
        <v>0</v>
      </c>
      <c r="CV652">
        <f t="shared" si="439"/>
        <v>0</v>
      </c>
      <c r="CW652">
        <f t="shared" si="440"/>
        <v>0</v>
      </c>
      <c r="CX652">
        <f t="shared" si="441"/>
        <v>0</v>
      </c>
      <c r="CY652">
        <f t="shared" si="442"/>
        <v>0</v>
      </c>
      <c r="CZ652">
        <f t="shared" si="443"/>
        <v>0</v>
      </c>
      <c r="DC652" t="s">
        <v>3</v>
      </c>
      <c r="DD652" t="s">
        <v>3</v>
      </c>
      <c r="DE652" t="s">
        <v>3</v>
      </c>
      <c r="DF652" t="s">
        <v>3</v>
      </c>
      <c r="DG652" t="s">
        <v>3</v>
      </c>
      <c r="DH652" t="s">
        <v>3</v>
      </c>
      <c r="DI652" t="s">
        <v>3</v>
      </c>
      <c r="DJ652" t="s">
        <v>3</v>
      </c>
      <c r="DK652" t="s">
        <v>3</v>
      </c>
      <c r="DL652" t="s">
        <v>3</v>
      </c>
      <c r="DM652" t="s">
        <v>3</v>
      </c>
      <c r="DN652">
        <v>0</v>
      </c>
      <c r="DO652">
        <v>0</v>
      </c>
      <c r="DP652">
        <v>1</v>
      </c>
      <c r="DQ652">
        <v>1</v>
      </c>
      <c r="DU652">
        <v>1010</v>
      </c>
      <c r="DV652" t="s">
        <v>231</v>
      </c>
      <c r="DW652" t="s">
        <v>231</v>
      </c>
      <c r="DX652">
        <v>1</v>
      </c>
      <c r="DZ652" t="s">
        <v>3</v>
      </c>
      <c r="EA652" t="s">
        <v>3</v>
      </c>
      <c r="EB652" t="s">
        <v>3</v>
      </c>
      <c r="EC652" t="s">
        <v>3</v>
      </c>
      <c r="EE652">
        <v>78822660</v>
      </c>
      <c r="EF652">
        <v>8</v>
      </c>
      <c r="EG652" t="s">
        <v>225</v>
      </c>
      <c r="EH652">
        <v>0</v>
      </c>
      <c r="EI652" t="s">
        <v>3</v>
      </c>
      <c r="EJ652">
        <v>1</v>
      </c>
      <c r="EK652">
        <v>1100</v>
      </c>
      <c r="EL652" t="s">
        <v>226</v>
      </c>
      <c r="EM652" t="s">
        <v>227</v>
      </c>
      <c r="EO652" t="s">
        <v>3</v>
      </c>
      <c r="EQ652">
        <v>132096</v>
      </c>
      <c r="ER652">
        <v>153.19999999999999</v>
      </c>
      <c r="ES652">
        <v>153.19999999999999</v>
      </c>
      <c r="ET652">
        <v>0</v>
      </c>
      <c r="EU652">
        <v>0</v>
      </c>
      <c r="EV652">
        <v>0</v>
      </c>
      <c r="EW652">
        <v>0</v>
      </c>
      <c r="EX652">
        <v>0</v>
      </c>
      <c r="EY652">
        <v>0</v>
      </c>
      <c r="EZ652">
        <v>5</v>
      </c>
      <c r="FC652">
        <v>1</v>
      </c>
      <c r="FD652">
        <v>18</v>
      </c>
      <c r="FF652">
        <v>175</v>
      </c>
      <c r="FQ652">
        <v>0</v>
      </c>
      <c r="FR652">
        <v>0</v>
      </c>
      <c r="FS652">
        <v>0</v>
      </c>
      <c r="FX652">
        <v>0</v>
      </c>
      <c r="FY652">
        <v>0</v>
      </c>
      <c r="GA652" t="s">
        <v>476</v>
      </c>
      <c r="GD652">
        <v>1</v>
      </c>
      <c r="GF652">
        <v>242401035</v>
      </c>
      <c r="GG652">
        <v>2</v>
      </c>
      <c r="GH652">
        <v>3</v>
      </c>
      <c r="GI652">
        <v>-2</v>
      </c>
      <c r="GJ652">
        <v>0</v>
      </c>
      <c r="GK652">
        <v>0</v>
      </c>
      <c r="GL652">
        <f t="shared" si="444"/>
        <v>0</v>
      </c>
      <c r="GM652">
        <f t="shared" si="445"/>
        <v>0</v>
      </c>
      <c r="GN652">
        <f t="shared" si="446"/>
        <v>0</v>
      </c>
      <c r="GO652">
        <f t="shared" si="447"/>
        <v>0</v>
      </c>
      <c r="GP652">
        <f t="shared" si="448"/>
        <v>0</v>
      </c>
      <c r="GR652">
        <v>1</v>
      </c>
      <c r="GS652">
        <v>1</v>
      </c>
      <c r="GT652">
        <v>0</v>
      </c>
      <c r="GU652" t="s">
        <v>3</v>
      </c>
      <c r="GV652">
        <f t="shared" si="449"/>
        <v>0</v>
      </c>
      <c r="GW652">
        <v>1</v>
      </c>
      <c r="GX652">
        <f t="shared" si="450"/>
        <v>0</v>
      </c>
      <c r="HA652">
        <v>0</v>
      </c>
      <c r="HB652">
        <v>0</v>
      </c>
      <c r="HC652">
        <f t="shared" si="451"/>
        <v>0</v>
      </c>
      <c r="HE652" t="s">
        <v>49</v>
      </c>
      <c r="HF652" t="s">
        <v>45</v>
      </c>
      <c r="HG652">
        <f t="shared" si="452"/>
        <v>0</v>
      </c>
      <c r="HM652" t="s">
        <v>3</v>
      </c>
      <c r="HN652" t="s">
        <v>3</v>
      </c>
      <c r="HO652" t="s">
        <v>3</v>
      </c>
      <c r="HP652" t="s">
        <v>3</v>
      </c>
      <c r="HQ652" t="s">
        <v>3</v>
      </c>
      <c r="HS652">
        <v>0</v>
      </c>
      <c r="IK652">
        <v>0</v>
      </c>
    </row>
    <row r="653" spans="1:255" x14ac:dyDescent="0.2">
      <c r="A653" s="8">
        <v>17</v>
      </c>
      <c r="B653" s="8">
        <v>0</v>
      </c>
      <c r="C653" s="8"/>
      <c r="D653" s="8"/>
      <c r="E653" s="8" t="s">
        <v>3</v>
      </c>
      <c r="F653" s="8" t="s">
        <v>198</v>
      </c>
      <c r="G653" s="8" t="s">
        <v>300</v>
      </c>
      <c r="H653" s="8" t="s">
        <v>231</v>
      </c>
      <c r="I653" s="8">
        <v>0</v>
      </c>
      <c r="J653" s="8">
        <v>0</v>
      </c>
      <c r="K653" s="8">
        <v>0</v>
      </c>
      <c r="L653" s="8">
        <v>0</v>
      </c>
      <c r="M653" s="8">
        <v>0</v>
      </c>
      <c r="N653" s="8">
        <f t="shared" si="412"/>
        <v>0</v>
      </c>
      <c r="O653" s="8">
        <f t="shared" si="413"/>
        <v>0</v>
      </c>
      <c r="P653" s="8">
        <f t="shared" si="414"/>
        <v>0</v>
      </c>
      <c r="Q653" s="8">
        <f t="shared" si="415"/>
        <v>0</v>
      </c>
      <c r="R653" s="8">
        <f t="shared" si="416"/>
        <v>0</v>
      </c>
      <c r="S653" s="8">
        <f t="shared" si="417"/>
        <v>0</v>
      </c>
      <c r="T653" s="8">
        <f t="shared" si="418"/>
        <v>0</v>
      </c>
      <c r="U653" s="8">
        <f t="shared" si="419"/>
        <v>0</v>
      </c>
      <c r="V653" s="8">
        <f t="shared" si="420"/>
        <v>0</v>
      </c>
      <c r="W653" s="8">
        <f t="shared" si="421"/>
        <v>0</v>
      </c>
      <c r="X653" s="8">
        <f t="shared" si="422"/>
        <v>0</v>
      </c>
      <c r="Y653" s="8">
        <f t="shared" si="423"/>
        <v>0</v>
      </c>
      <c r="Z653" s="8"/>
      <c r="AA653" s="8">
        <v>-1</v>
      </c>
      <c r="AB653" s="8">
        <f t="shared" si="424"/>
        <v>33.270000000000003</v>
      </c>
      <c r="AC653" s="8">
        <f t="shared" si="425"/>
        <v>33.270000000000003</v>
      </c>
      <c r="AD653" s="8">
        <f t="shared" si="426"/>
        <v>0</v>
      </c>
      <c r="AE653" s="8">
        <f t="shared" si="427"/>
        <v>0</v>
      </c>
      <c r="AF653" s="8">
        <f t="shared" si="428"/>
        <v>0</v>
      </c>
      <c r="AG653" s="8">
        <f t="shared" si="429"/>
        <v>0</v>
      </c>
      <c r="AH653" s="8">
        <f t="shared" si="430"/>
        <v>0</v>
      </c>
      <c r="AI653" s="8">
        <f t="shared" si="431"/>
        <v>0</v>
      </c>
      <c r="AJ653" s="8">
        <f t="shared" si="432"/>
        <v>0</v>
      </c>
      <c r="AK653" s="8">
        <v>33.270000000000003</v>
      </c>
      <c r="AL653" s="8">
        <v>33.270000000000003</v>
      </c>
      <c r="AM653" s="8">
        <v>0</v>
      </c>
      <c r="AN653" s="8">
        <v>0</v>
      </c>
      <c r="AO653" s="8">
        <v>0</v>
      </c>
      <c r="AP653" s="8">
        <v>0</v>
      </c>
      <c r="AQ653" s="8">
        <v>0</v>
      </c>
      <c r="AR653" s="8">
        <v>0</v>
      </c>
      <c r="AS653" s="8">
        <v>0</v>
      </c>
      <c r="AT653" s="8">
        <v>0</v>
      </c>
      <c r="AU653" s="8">
        <v>0</v>
      </c>
      <c r="AV653" s="8">
        <v>1</v>
      </c>
      <c r="AW653" s="8">
        <v>1</v>
      </c>
      <c r="AX653" s="8"/>
      <c r="AY653" s="8"/>
      <c r="AZ653" s="8">
        <v>1</v>
      </c>
      <c r="BA653" s="8">
        <v>1</v>
      </c>
      <c r="BB653" s="8">
        <v>1</v>
      </c>
      <c r="BC653" s="8">
        <v>1</v>
      </c>
      <c r="BD653" s="8" t="s">
        <v>3</v>
      </c>
      <c r="BE653" s="8" t="s">
        <v>3</v>
      </c>
      <c r="BF653" s="8" t="s">
        <v>3</v>
      </c>
      <c r="BG653" s="8" t="s">
        <v>3</v>
      </c>
      <c r="BH653" s="8">
        <v>3</v>
      </c>
      <c r="BI653" s="8">
        <v>1</v>
      </c>
      <c r="BJ653" s="8" t="s">
        <v>3</v>
      </c>
      <c r="BK653" s="8"/>
      <c r="BL653" s="8"/>
      <c r="BM653" s="8">
        <v>1100</v>
      </c>
      <c r="BN653" s="8">
        <v>0</v>
      </c>
      <c r="BO653" s="8" t="s">
        <v>3</v>
      </c>
      <c r="BP653" s="8">
        <v>0</v>
      </c>
      <c r="BQ653" s="8">
        <v>8</v>
      </c>
      <c r="BR653" s="8">
        <v>0</v>
      </c>
      <c r="BS653" s="8">
        <v>1</v>
      </c>
      <c r="BT653" s="8">
        <v>1</v>
      </c>
      <c r="BU653" s="8">
        <v>1</v>
      </c>
      <c r="BV653" s="8">
        <v>1</v>
      </c>
      <c r="BW653" s="8">
        <v>1</v>
      </c>
      <c r="BX653" s="8">
        <v>1</v>
      </c>
      <c r="BY653" s="8" t="s">
        <v>3</v>
      </c>
      <c r="BZ653" s="8">
        <v>0</v>
      </c>
      <c r="CA653" s="8">
        <v>0</v>
      </c>
      <c r="CB653" s="8" t="s">
        <v>3</v>
      </c>
      <c r="CC653" s="8"/>
      <c r="CD653" s="8"/>
      <c r="CE653" s="8">
        <v>0</v>
      </c>
      <c r="CF653" s="8">
        <v>0</v>
      </c>
      <c r="CG653" s="8">
        <v>0</v>
      </c>
      <c r="CH653" s="8">
        <v>0</v>
      </c>
      <c r="CI653" s="8">
        <v>0</v>
      </c>
      <c r="CJ653" s="8">
        <v>0</v>
      </c>
      <c r="CK653" s="8">
        <v>0</v>
      </c>
      <c r="CL653" s="8">
        <v>0</v>
      </c>
      <c r="CM653" s="8">
        <v>0</v>
      </c>
      <c r="CN653" s="8" t="s">
        <v>3</v>
      </c>
      <c r="CO653" s="8">
        <v>0</v>
      </c>
      <c r="CP653" s="8">
        <f t="shared" si="433"/>
        <v>0</v>
      </c>
      <c r="CQ653" s="8">
        <f t="shared" si="434"/>
        <v>33.270000000000003</v>
      </c>
      <c r="CR653" s="8">
        <f t="shared" si="435"/>
        <v>0</v>
      </c>
      <c r="CS653" s="8">
        <f t="shared" si="436"/>
        <v>0</v>
      </c>
      <c r="CT653" s="8">
        <f t="shared" si="437"/>
        <v>0</v>
      </c>
      <c r="CU653" s="8">
        <f t="shared" si="438"/>
        <v>0</v>
      </c>
      <c r="CV653" s="8">
        <f t="shared" si="439"/>
        <v>0</v>
      </c>
      <c r="CW653" s="8">
        <f t="shared" si="440"/>
        <v>0</v>
      </c>
      <c r="CX653" s="8">
        <f t="shared" si="441"/>
        <v>0</v>
      </c>
      <c r="CY653" s="8">
        <f t="shared" si="442"/>
        <v>0</v>
      </c>
      <c r="CZ653" s="8">
        <f t="shared" si="443"/>
        <v>0</v>
      </c>
      <c r="DA653" s="8"/>
      <c r="DB653" s="8"/>
      <c r="DC653" s="8" t="s">
        <v>3</v>
      </c>
      <c r="DD653" s="8" t="s">
        <v>3</v>
      </c>
      <c r="DE653" s="8" t="s">
        <v>3</v>
      </c>
      <c r="DF653" s="8" t="s">
        <v>3</v>
      </c>
      <c r="DG653" s="8" t="s">
        <v>3</v>
      </c>
      <c r="DH653" s="8" t="s">
        <v>3</v>
      </c>
      <c r="DI653" s="8" t="s">
        <v>3</v>
      </c>
      <c r="DJ653" s="8" t="s">
        <v>3</v>
      </c>
      <c r="DK653" s="8" t="s">
        <v>3</v>
      </c>
      <c r="DL653" s="8" t="s">
        <v>3</v>
      </c>
      <c r="DM653" s="8" t="s">
        <v>3</v>
      </c>
      <c r="DN653" s="8">
        <v>0</v>
      </c>
      <c r="DO653" s="8">
        <v>0</v>
      </c>
      <c r="DP653" s="8">
        <v>1</v>
      </c>
      <c r="DQ653" s="8">
        <v>1</v>
      </c>
      <c r="DR653" s="8"/>
      <c r="DS653" s="8"/>
      <c r="DT653" s="8"/>
      <c r="DU653" s="8">
        <v>1010</v>
      </c>
      <c r="DV653" s="8" t="s">
        <v>231</v>
      </c>
      <c r="DW653" s="8" t="s">
        <v>231</v>
      </c>
      <c r="DX653" s="8">
        <v>1</v>
      </c>
      <c r="DY653" s="8"/>
      <c r="DZ653" s="8" t="s">
        <v>3</v>
      </c>
      <c r="EA653" s="8" t="s">
        <v>3</v>
      </c>
      <c r="EB653" s="8" t="s">
        <v>3</v>
      </c>
      <c r="EC653" s="8" t="s">
        <v>3</v>
      </c>
      <c r="ED653" s="8"/>
      <c r="EE653" s="8">
        <v>78822660</v>
      </c>
      <c r="EF653" s="8">
        <v>8</v>
      </c>
      <c r="EG653" s="8" t="s">
        <v>225</v>
      </c>
      <c r="EH653" s="8">
        <v>0</v>
      </c>
      <c r="EI653" s="8" t="s">
        <v>3</v>
      </c>
      <c r="EJ653" s="8">
        <v>1</v>
      </c>
      <c r="EK653" s="8">
        <v>1100</v>
      </c>
      <c r="EL653" s="8" t="s">
        <v>226</v>
      </c>
      <c r="EM653" s="8" t="s">
        <v>227</v>
      </c>
      <c r="EN653" s="8"/>
      <c r="EO653" s="8" t="s">
        <v>3</v>
      </c>
      <c r="EP653" s="8"/>
      <c r="EQ653" s="8">
        <v>132096</v>
      </c>
      <c r="ER653" s="8">
        <v>33.270000000000003</v>
      </c>
      <c r="ES653" s="8">
        <v>33.270000000000003</v>
      </c>
      <c r="ET653" s="8">
        <v>0</v>
      </c>
      <c r="EU653" s="8">
        <v>0</v>
      </c>
      <c r="EV653" s="8">
        <v>0</v>
      </c>
      <c r="EW653" s="8">
        <v>0</v>
      </c>
      <c r="EX653" s="8">
        <v>0</v>
      </c>
      <c r="EY653" s="8">
        <v>0</v>
      </c>
      <c r="EZ653" s="8">
        <v>5</v>
      </c>
      <c r="FA653" s="8"/>
      <c r="FB653" s="8"/>
      <c r="FC653" s="8">
        <v>1</v>
      </c>
      <c r="FD653" s="8">
        <v>18</v>
      </c>
      <c r="FE653" s="8"/>
      <c r="FF653" s="8">
        <v>38</v>
      </c>
      <c r="FG653" s="8"/>
      <c r="FH653" s="8"/>
      <c r="FI653" s="8"/>
      <c r="FJ653" s="8"/>
      <c r="FK653" s="8"/>
      <c r="FL653" s="8"/>
      <c r="FM653" s="8"/>
      <c r="FN653" s="8"/>
      <c r="FO653" s="8"/>
      <c r="FP653" s="8"/>
      <c r="FQ653" s="8">
        <v>0</v>
      </c>
      <c r="FR653" s="8">
        <v>0</v>
      </c>
      <c r="FS653" s="8">
        <v>0</v>
      </c>
      <c r="FT653" s="8"/>
      <c r="FU653" s="8"/>
      <c r="FV653" s="8"/>
      <c r="FW653" s="8"/>
      <c r="FX653" s="8">
        <v>0</v>
      </c>
      <c r="FY653" s="8">
        <v>0</v>
      </c>
      <c r="FZ653" s="8"/>
      <c r="GA653" s="8" t="s">
        <v>301</v>
      </c>
      <c r="GB653" s="8"/>
      <c r="GC653" s="8"/>
      <c r="GD653" s="8">
        <v>1</v>
      </c>
      <c r="GE653" s="8"/>
      <c r="GF653" s="8">
        <v>-1653708948</v>
      </c>
      <c r="GG653" s="8">
        <v>2</v>
      </c>
      <c r="GH653" s="8">
        <v>3</v>
      </c>
      <c r="GI653" s="8">
        <v>-2</v>
      </c>
      <c r="GJ653" s="8">
        <v>0</v>
      </c>
      <c r="GK653" s="8">
        <v>0</v>
      </c>
      <c r="GL653" s="8">
        <f t="shared" si="444"/>
        <v>0</v>
      </c>
      <c r="GM653" s="8">
        <f t="shared" si="445"/>
        <v>0</v>
      </c>
      <c r="GN653" s="8">
        <f t="shared" si="446"/>
        <v>0</v>
      </c>
      <c r="GO653" s="8">
        <f t="shared" si="447"/>
        <v>0</v>
      </c>
      <c r="GP653" s="8">
        <f t="shared" si="448"/>
        <v>0</v>
      </c>
      <c r="GQ653" s="8"/>
      <c r="GR653" s="8">
        <v>1</v>
      </c>
      <c r="GS653" s="8">
        <v>1</v>
      </c>
      <c r="GT653" s="8">
        <v>0</v>
      </c>
      <c r="GU653" s="8" t="s">
        <v>3</v>
      </c>
      <c r="GV653" s="8">
        <f t="shared" si="449"/>
        <v>0</v>
      </c>
      <c r="GW653" s="8">
        <v>1</v>
      </c>
      <c r="GX653" s="8">
        <f t="shared" si="450"/>
        <v>0</v>
      </c>
      <c r="GY653" s="8"/>
      <c r="GZ653" s="8"/>
      <c r="HA653" s="8">
        <v>0</v>
      </c>
      <c r="HB653" s="8">
        <v>0</v>
      </c>
      <c r="HC653" s="8">
        <f t="shared" si="451"/>
        <v>0</v>
      </c>
      <c r="HD653" s="8"/>
      <c r="HE653" s="8" t="s">
        <v>49</v>
      </c>
      <c r="HF653" s="8" t="s">
        <v>45</v>
      </c>
      <c r="HG653" s="8">
        <f t="shared" si="452"/>
        <v>0</v>
      </c>
      <c r="HH653" s="8"/>
      <c r="HI653" s="8"/>
      <c r="HJ653" s="8"/>
      <c r="HK653" s="8"/>
      <c r="HL653" s="8"/>
      <c r="HM653" s="8" t="s">
        <v>3</v>
      </c>
      <c r="HN653" s="8" t="s">
        <v>3</v>
      </c>
      <c r="HO653" s="8" t="s">
        <v>3</v>
      </c>
      <c r="HP653" s="8" t="s">
        <v>3</v>
      </c>
      <c r="HQ653" s="8" t="s">
        <v>3</v>
      </c>
      <c r="HR653" s="8"/>
      <c r="HS653" s="8">
        <v>0</v>
      </c>
      <c r="HT653" s="8"/>
      <c r="HU653" s="8"/>
      <c r="HV653" s="8"/>
      <c r="HW653" s="8"/>
      <c r="HX653" s="8"/>
      <c r="HY653" s="8"/>
      <c r="HZ653" s="8"/>
      <c r="IA653" s="8"/>
      <c r="IB653" s="8"/>
      <c r="IC653" s="8"/>
      <c r="ID653" s="8"/>
      <c r="IE653" s="8"/>
      <c r="IF653" s="8"/>
      <c r="IG653" s="8"/>
      <c r="IH653" s="8"/>
      <c r="II653" s="8"/>
      <c r="IJ653" s="8"/>
      <c r="IK653" s="8">
        <v>0</v>
      </c>
      <c r="IL653" s="8"/>
      <c r="IM653" s="8"/>
      <c r="IN653" s="8"/>
      <c r="IO653" s="8"/>
      <c r="IP653" s="8"/>
      <c r="IQ653" s="8"/>
      <c r="IR653" s="8"/>
      <c r="IS653" s="8"/>
      <c r="IT653" s="8"/>
      <c r="IU653" s="8"/>
    </row>
    <row r="654" spans="1:255" x14ac:dyDescent="0.2">
      <c r="A654">
        <v>17</v>
      </c>
      <c r="B654">
        <v>0</v>
      </c>
      <c r="E654" t="s">
        <v>3</v>
      </c>
      <c r="F654" t="s">
        <v>198</v>
      </c>
      <c r="G654" t="s">
        <v>300</v>
      </c>
      <c r="H654" t="s">
        <v>231</v>
      </c>
      <c r="I654">
        <v>0</v>
      </c>
      <c r="J654">
        <v>0</v>
      </c>
      <c r="K654">
        <v>0</v>
      </c>
      <c r="L654">
        <v>0</v>
      </c>
      <c r="M654">
        <v>0</v>
      </c>
      <c r="N654">
        <f t="shared" si="412"/>
        <v>0</v>
      </c>
      <c r="O654">
        <f t="shared" si="413"/>
        <v>0</v>
      </c>
      <c r="P654">
        <f t="shared" si="414"/>
        <v>0</v>
      </c>
      <c r="Q654">
        <f t="shared" si="415"/>
        <v>0</v>
      </c>
      <c r="R654">
        <f t="shared" si="416"/>
        <v>0</v>
      </c>
      <c r="S654">
        <f t="shared" si="417"/>
        <v>0</v>
      </c>
      <c r="T654">
        <f t="shared" si="418"/>
        <v>0</v>
      </c>
      <c r="U654">
        <f t="shared" si="419"/>
        <v>0</v>
      </c>
      <c r="V654">
        <f t="shared" si="420"/>
        <v>0</v>
      </c>
      <c r="W654">
        <f t="shared" si="421"/>
        <v>0</v>
      </c>
      <c r="X654">
        <f t="shared" si="422"/>
        <v>0</v>
      </c>
      <c r="Y654">
        <f t="shared" si="423"/>
        <v>0</v>
      </c>
      <c r="AA654">
        <v>-1</v>
      </c>
      <c r="AB654">
        <f t="shared" si="424"/>
        <v>33.270000000000003</v>
      </c>
      <c r="AC654">
        <f t="shared" si="425"/>
        <v>33.270000000000003</v>
      </c>
      <c r="AD654">
        <f t="shared" si="426"/>
        <v>0</v>
      </c>
      <c r="AE654">
        <f t="shared" si="427"/>
        <v>0</v>
      </c>
      <c r="AF654">
        <f t="shared" si="428"/>
        <v>0</v>
      </c>
      <c r="AG654">
        <f t="shared" si="429"/>
        <v>0</v>
      </c>
      <c r="AH654">
        <f t="shared" si="430"/>
        <v>0</v>
      </c>
      <c r="AI654">
        <f t="shared" si="431"/>
        <v>0</v>
      </c>
      <c r="AJ654">
        <f t="shared" si="432"/>
        <v>0</v>
      </c>
      <c r="AK654">
        <v>33.270000000000003</v>
      </c>
      <c r="AL654">
        <v>33.270000000000003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  <c r="AS654">
        <v>0</v>
      </c>
      <c r="AT654">
        <v>0</v>
      </c>
      <c r="AU654">
        <v>0</v>
      </c>
      <c r="AV654">
        <v>1</v>
      </c>
      <c r="AW654">
        <v>1</v>
      </c>
      <c r="AZ654">
        <v>1</v>
      </c>
      <c r="BA654">
        <v>1</v>
      </c>
      <c r="BB654">
        <v>1</v>
      </c>
      <c r="BC654">
        <v>1</v>
      </c>
      <c r="BD654" t="s">
        <v>3</v>
      </c>
      <c r="BE654" t="s">
        <v>3</v>
      </c>
      <c r="BF654" t="s">
        <v>3</v>
      </c>
      <c r="BG654" t="s">
        <v>3</v>
      </c>
      <c r="BH654">
        <v>3</v>
      </c>
      <c r="BI654">
        <v>1</v>
      </c>
      <c r="BJ654" t="s">
        <v>3</v>
      </c>
      <c r="BM654">
        <v>1100</v>
      </c>
      <c r="BN654">
        <v>0</v>
      </c>
      <c r="BO654" t="s">
        <v>3</v>
      </c>
      <c r="BP654">
        <v>0</v>
      </c>
      <c r="BQ654">
        <v>8</v>
      </c>
      <c r="BR654">
        <v>0</v>
      </c>
      <c r="BS654">
        <v>1</v>
      </c>
      <c r="BT654">
        <v>1</v>
      </c>
      <c r="BU654">
        <v>1</v>
      </c>
      <c r="BV654">
        <v>1</v>
      </c>
      <c r="BW654">
        <v>1</v>
      </c>
      <c r="BX654">
        <v>1</v>
      </c>
      <c r="BY654" t="s">
        <v>3</v>
      </c>
      <c r="BZ654">
        <v>0</v>
      </c>
      <c r="CA654">
        <v>0</v>
      </c>
      <c r="CB654" t="s">
        <v>3</v>
      </c>
      <c r="CE654">
        <v>0</v>
      </c>
      <c r="CF654">
        <v>0</v>
      </c>
      <c r="CG654">
        <v>0</v>
      </c>
      <c r="CH654">
        <v>0</v>
      </c>
      <c r="CI654">
        <v>0</v>
      </c>
      <c r="CJ654">
        <v>0</v>
      </c>
      <c r="CK654">
        <v>0</v>
      </c>
      <c r="CL654">
        <v>0</v>
      </c>
      <c r="CM654">
        <v>0</v>
      </c>
      <c r="CN654" t="s">
        <v>3</v>
      </c>
      <c r="CO654">
        <v>0</v>
      </c>
      <c r="CP654">
        <f t="shared" si="433"/>
        <v>0</v>
      </c>
      <c r="CQ654">
        <f t="shared" si="434"/>
        <v>33.270000000000003</v>
      </c>
      <c r="CR654">
        <f t="shared" si="435"/>
        <v>0</v>
      </c>
      <c r="CS654">
        <f t="shared" si="436"/>
        <v>0</v>
      </c>
      <c r="CT654">
        <f t="shared" si="437"/>
        <v>0</v>
      </c>
      <c r="CU654">
        <f t="shared" si="438"/>
        <v>0</v>
      </c>
      <c r="CV654">
        <f t="shared" si="439"/>
        <v>0</v>
      </c>
      <c r="CW654">
        <f t="shared" si="440"/>
        <v>0</v>
      </c>
      <c r="CX654">
        <f t="shared" si="441"/>
        <v>0</v>
      </c>
      <c r="CY654">
        <f t="shared" si="442"/>
        <v>0</v>
      </c>
      <c r="CZ654">
        <f t="shared" si="443"/>
        <v>0</v>
      </c>
      <c r="DC654" t="s">
        <v>3</v>
      </c>
      <c r="DD654" t="s">
        <v>3</v>
      </c>
      <c r="DE654" t="s">
        <v>3</v>
      </c>
      <c r="DF654" t="s">
        <v>3</v>
      </c>
      <c r="DG654" t="s">
        <v>3</v>
      </c>
      <c r="DH654" t="s">
        <v>3</v>
      </c>
      <c r="DI654" t="s">
        <v>3</v>
      </c>
      <c r="DJ654" t="s">
        <v>3</v>
      </c>
      <c r="DK654" t="s">
        <v>3</v>
      </c>
      <c r="DL654" t="s">
        <v>3</v>
      </c>
      <c r="DM654" t="s">
        <v>3</v>
      </c>
      <c r="DN654">
        <v>0</v>
      </c>
      <c r="DO654">
        <v>0</v>
      </c>
      <c r="DP654">
        <v>1</v>
      </c>
      <c r="DQ654">
        <v>1</v>
      </c>
      <c r="DU654">
        <v>1010</v>
      </c>
      <c r="DV654" t="s">
        <v>231</v>
      </c>
      <c r="DW654" t="s">
        <v>231</v>
      </c>
      <c r="DX654">
        <v>1</v>
      </c>
      <c r="DZ654" t="s">
        <v>3</v>
      </c>
      <c r="EA654" t="s">
        <v>3</v>
      </c>
      <c r="EB654" t="s">
        <v>3</v>
      </c>
      <c r="EC654" t="s">
        <v>3</v>
      </c>
      <c r="EE654">
        <v>78822660</v>
      </c>
      <c r="EF654">
        <v>8</v>
      </c>
      <c r="EG654" t="s">
        <v>225</v>
      </c>
      <c r="EH654">
        <v>0</v>
      </c>
      <c r="EI654" t="s">
        <v>3</v>
      </c>
      <c r="EJ654">
        <v>1</v>
      </c>
      <c r="EK654">
        <v>1100</v>
      </c>
      <c r="EL654" t="s">
        <v>226</v>
      </c>
      <c r="EM654" t="s">
        <v>227</v>
      </c>
      <c r="EO654" t="s">
        <v>3</v>
      </c>
      <c r="EQ654">
        <v>132096</v>
      </c>
      <c r="ER654">
        <v>33.270000000000003</v>
      </c>
      <c r="ES654">
        <v>33.270000000000003</v>
      </c>
      <c r="ET654">
        <v>0</v>
      </c>
      <c r="EU654">
        <v>0</v>
      </c>
      <c r="EV654">
        <v>0</v>
      </c>
      <c r="EW654">
        <v>0</v>
      </c>
      <c r="EX654">
        <v>0</v>
      </c>
      <c r="EY654">
        <v>0</v>
      </c>
      <c r="EZ654">
        <v>5</v>
      </c>
      <c r="FC654">
        <v>1</v>
      </c>
      <c r="FD654">
        <v>18</v>
      </c>
      <c r="FF654">
        <v>38</v>
      </c>
      <c r="FQ654">
        <v>0</v>
      </c>
      <c r="FR654">
        <v>0</v>
      </c>
      <c r="FS654">
        <v>0</v>
      </c>
      <c r="FX654">
        <v>0</v>
      </c>
      <c r="FY654">
        <v>0</v>
      </c>
      <c r="GA654" t="s">
        <v>301</v>
      </c>
      <c r="GD654">
        <v>1</v>
      </c>
      <c r="GF654">
        <v>-1653708948</v>
      </c>
      <c r="GG654">
        <v>2</v>
      </c>
      <c r="GH654">
        <v>3</v>
      </c>
      <c r="GI654">
        <v>-2</v>
      </c>
      <c r="GJ654">
        <v>0</v>
      </c>
      <c r="GK654">
        <v>0</v>
      </c>
      <c r="GL654">
        <f t="shared" si="444"/>
        <v>0</v>
      </c>
      <c r="GM654">
        <f t="shared" si="445"/>
        <v>0</v>
      </c>
      <c r="GN654">
        <f t="shared" si="446"/>
        <v>0</v>
      </c>
      <c r="GO654">
        <f t="shared" si="447"/>
        <v>0</v>
      </c>
      <c r="GP654">
        <f t="shared" si="448"/>
        <v>0</v>
      </c>
      <c r="GR654">
        <v>1</v>
      </c>
      <c r="GS654">
        <v>1</v>
      </c>
      <c r="GT654">
        <v>0</v>
      </c>
      <c r="GU654" t="s">
        <v>3</v>
      </c>
      <c r="GV654">
        <f t="shared" si="449"/>
        <v>0</v>
      </c>
      <c r="GW654">
        <v>1</v>
      </c>
      <c r="GX654">
        <f t="shared" si="450"/>
        <v>0</v>
      </c>
      <c r="HA654">
        <v>0</v>
      </c>
      <c r="HB654">
        <v>0</v>
      </c>
      <c r="HC654">
        <f t="shared" si="451"/>
        <v>0</v>
      </c>
      <c r="HE654" t="s">
        <v>49</v>
      </c>
      <c r="HF654" t="s">
        <v>45</v>
      </c>
      <c r="HG654">
        <f t="shared" si="452"/>
        <v>0</v>
      </c>
      <c r="HM654" t="s">
        <v>3</v>
      </c>
      <c r="HN654" t="s">
        <v>3</v>
      </c>
      <c r="HO654" t="s">
        <v>3</v>
      </c>
      <c r="HP654" t="s">
        <v>3</v>
      </c>
      <c r="HQ654" t="s">
        <v>3</v>
      </c>
      <c r="HS654">
        <v>0</v>
      </c>
      <c r="IK654">
        <v>0</v>
      </c>
    </row>
    <row r="655" spans="1:255" x14ac:dyDescent="0.2">
      <c r="A655" s="8">
        <v>17</v>
      </c>
      <c r="B655" s="8">
        <v>0</v>
      </c>
      <c r="C655" s="8"/>
      <c r="D655" s="8"/>
      <c r="E655" s="8" t="s">
        <v>3</v>
      </c>
      <c r="F655" s="8" t="s">
        <v>198</v>
      </c>
      <c r="G655" s="8" t="s">
        <v>477</v>
      </c>
      <c r="H655" s="8" t="s">
        <v>231</v>
      </c>
      <c r="I655" s="8">
        <v>0</v>
      </c>
      <c r="J655" s="8">
        <v>0</v>
      </c>
      <c r="K655" s="8">
        <v>0</v>
      </c>
      <c r="L655" s="8">
        <v>0</v>
      </c>
      <c r="M655" s="8">
        <v>0</v>
      </c>
      <c r="N655" s="8">
        <f t="shared" si="412"/>
        <v>0</v>
      </c>
      <c r="O655" s="8">
        <f t="shared" si="413"/>
        <v>0</v>
      </c>
      <c r="P655" s="8">
        <f t="shared" si="414"/>
        <v>0</v>
      </c>
      <c r="Q655" s="8">
        <f t="shared" si="415"/>
        <v>0</v>
      </c>
      <c r="R655" s="8">
        <f t="shared" si="416"/>
        <v>0</v>
      </c>
      <c r="S655" s="8">
        <f t="shared" si="417"/>
        <v>0</v>
      </c>
      <c r="T655" s="8">
        <f t="shared" si="418"/>
        <v>0</v>
      </c>
      <c r="U655" s="8">
        <f t="shared" si="419"/>
        <v>0</v>
      </c>
      <c r="V655" s="8">
        <f t="shared" si="420"/>
        <v>0</v>
      </c>
      <c r="W655" s="8">
        <f t="shared" si="421"/>
        <v>0</v>
      </c>
      <c r="X655" s="8">
        <f t="shared" si="422"/>
        <v>0</v>
      </c>
      <c r="Y655" s="8">
        <f t="shared" si="423"/>
        <v>0</v>
      </c>
      <c r="Z655" s="8"/>
      <c r="AA655" s="8">
        <v>-1</v>
      </c>
      <c r="AB655" s="8">
        <f t="shared" si="424"/>
        <v>1666.07</v>
      </c>
      <c r="AC655" s="8">
        <f t="shared" si="425"/>
        <v>1666.07</v>
      </c>
      <c r="AD655" s="8">
        <f t="shared" si="426"/>
        <v>0</v>
      </c>
      <c r="AE655" s="8">
        <f t="shared" si="427"/>
        <v>0</v>
      </c>
      <c r="AF655" s="8">
        <f t="shared" si="428"/>
        <v>0</v>
      </c>
      <c r="AG655" s="8">
        <f t="shared" si="429"/>
        <v>0</v>
      </c>
      <c r="AH655" s="8">
        <f t="shared" si="430"/>
        <v>0</v>
      </c>
      <c r="AI655" s="8">
        <f t="shared" si="431"/>
        <v>0</v>
      </c>
      <c r="AJ655" s="8">
        <f t="shared" si="432"/>
        <v>0</v>
      </c>
      <c r="AK655" s="8">
        <v>1666.07</v>
      </c>
      <c r="AL655" s="8">
        <v>1666.07</v>
      </c>
      <c r="AM655" s="8">
        <v>0</v>
      </c>
      <c r="AN655" s="8">
        <v>0</v>
      </c>
      <c r="AO655" s="8">
        <v>0</v>
      </c>
      <c r="AP655" s="8">
        <v>0</v>
      </c>
      <c r="AQ655" s="8">
        <v>0</v>
      </c>
      <c r="AR655" s="8">
        <v>0</v>
      </c>
      <c r="AS655" s="8">
        <v>0</v>
      </c>
      <c r="AT655" s="8">
        <v>0</v>
      </c>
      <c r="AU655" s="8">
        <v>0</v>
      </c>
      <c r="AV655" s="8">
        <v>1</v>
      </c>
      <c r="AW655" s="8">
        <v>1</v>
      </c>
      <c r="AX655" s="8"/>
      <c r="AY655" s="8"/>
      <c r="AZ655" s="8">
        <v>1</v>
      </c>
      <c r="BA655" s="8">
        <v>1</v>
      </c>
      <c r="BB655" s="8">
        <v>1</v>
      </c>
      <c r="BC655" s="8">
        <v>1</v>
      </c>
      <c r="BD655" s="8" t="s">
        <v>3</v>
      </c>
      <c r="BE655" s="8" t="s">
        <v>3</v>
      </c>
      <c r="BF655" s="8" t="s">
        <v>3</v>
      </c>
      <c r="BG655" s="8" t="s">
        <v>3</v>
      </c>
      <c r="BH655" s="8">
        <v>3</v>
      </c>
      <c r="BI655" s="8">
        <v>1</v>
      </c>
      <c r="BJ655" s="8" t="s">
        <v>3</v>
      </c>
      <c r="BK655" s="8"/>
      <c r="BL655" s="8"/>
      <c r="BM655" s="8">
        <v>1100</v>
      </c>
      <c r="BN655" s="8">
        <v>0</v>
      </c>
      <c r="BO655" s="8" t="s">
        <v>3</v>
      </c>
      <c r="BP655" s="8">
        <v>0</v>
      </c>
      <c r="BQ655" s="8">
        <v>8</v>
      </c>
      <c r="BR655" s="8">
        <v>0</v>
      </c>
      <c r="BS655" s="8">
        <v>1</v>
      </c>
      <c r="BT655" s="8">
        <v>1</v>
      </c>
      <c r="BU655" s="8">
        <v>1</v>
      </c>
      <c r="BV655" s="8">
        <v>1</v>
      </c>
      <c r="BW655" s="8">
        <v>1</v>
      </c>
      <c r="BX655" s="8">
        <v>1</v>
      </c>
      <c r="BY655" s="8" t="s">
        <v>3</v>
      </c>
      <c r="BZ655" s="8">
        <v>0</v>
      </c>
      <c r="CA655" s="8">
        <v>0</v>
      </c>
      <c r="CB655" s="8" t="s">
        <v>3</v>
      </c>
      <c r="CC655" s="8"/>
      <c r="CD655" s="8"/>
      <c r="CE655" s="8">
        <v>0</v>
      </c>
      <c r="CF655" s="8">
        <v>0</v>
      </c>
      <c r="CG655" s="8">
        <v>0</v>
      </c>
      <c r="CH655" s="8">
        <v>0</v>
      </c>
      <c r="CI655" s="8">
        <v>0</v>
      </c>
      <c r="CJ655" s="8">
        <v>0</v>
      </c>
      <c r="CK655" s="8">
        <v>0</v>
      </c>
      <c r="CL655" s="8">
        <v>0</v>
      </c>
      <c r="CM655" s="8">
        <v>0</v>
      </c>
      <c r="CN655" s="8" t="s">
        <v>3</v>
      </c>
      <c r="CO655" s="8">
        <v>0</v>
      </c>
      <c r="CP655" s="8">
        <f t="shared" si="433"/>
        <v>0</v>
      </c>
      <c r="CQ655" s="8">
        <f t="shared" si="434"/>
        <v>1666.07</v>
      </c>
      <c r="CR655" s="8">
        <f t="shared" si="435"/>
        <v>0</v>
      </c>
      <c r="CS655" s="8">
        <f t="shared" si="436"/>
        <v>0</v>
      </c>
      <c r="CT655" s="8">
        <f t="shared" si="437"/>
        <v>0</v>
      </c>
      <c r="CU655" s="8">
        <f t="shared" si="438"/>
        <v>0</v>
      </c>
      <c r="CV655" s="8">
        <f t="shared" si="439"/>
        <v>0</v>
      </c>
      <c r="CW655" s="8">
        <f t="shared" si="440"/>
        <v>0</v>
      </c>
      <c r="CX655" s="8">
        <f t="shared" si="441"/>
        <v>0</v>
      </c>
      <c r="CY655" s="8">
        <f t="shared" si="442"/>
        <v>0</v>
      </c>
      <c r="CZ655" s="8">
        <f t="shared" si="443"/>
        <v>0</v>
      </c>
      <c r="DA655" s="8"/>
      <c r="DB655" s="8"/>
      <c r="DC655" s="8" t="s">
        <v>3</v>
      </c>
      <c r="DD655" s="8" t="s">
        <v>3</v>
      </c>
      <c r="DE655" s="8" t="s">
        <v>3</v>
      </c>
      <c r="DF655" s="8" t="s">
        <v>3</v>
      </c>
      <c r="DG655" s="8" t="s">
        <v>3</v>
      </c>
      <c r="DH655" s="8" t="s">
        <v>3</v>
      </c>
      <c r="DI655" s="8" t="s">
        <v>3</v>
      </c>
      <c r="DJ655" s="8" t="s">
        <v>3</v>
      </c>
      <c r="DK655" s="8" t="s">
        <v>3</v>
      </c>
      <c r="DL655" s="8" t="s">
        <v>3</v>
      </c>
      <c r="DM655" s="8" t="s">
        <v>3</v>
      </c>
      <c r="DN655" s="8">
        <v>0</v>
      </c>
      <c r="DO655" s="8">
        <v>0</v>
      </c>
      <c r="DP655" s="8">
        <v>1</v>
      </c>
      <c r="DQ655" s="8">
        <v>1</v>
      </c>
      <c r="DR655" s="8"/>
      <c r="DS655" s="8"/>
      <c r="DT655" s="8"/>
      <c r="DU655" s="8">
        <v>1010</v>
      </c>
      <c r="DV655" s="8" t="s">
        <v>231</v>
      </c>
      <c r="DW655" s="8" t="s">
        <v>231</v>
      </c>
      <c r="DX655" s="8">
        <v>1</v>
      </c>
      <c r="DY655" s="8"/>
      <c r="DZ655" s="8" t="s">
        <v>3</v>
      </c>
      <c r="EA655" s="8" t="s">
        <v>3</v>
      </c>
      <c r="EB655" s="8" t="s">
        <v>3</v>
      </c>
      <c r="EC655" s="8" t="s">
        <v>3</v>
      </c>
      <c r="ED655" s="8"/>
      <c r="EE655" s="8">
        <v>78822660</v>
      </c>
      <c r="EF655" s="8">
        <v>8</v>
      </c>
      <c r="EG655" s="8" t="s">
        <v>225</v>
      </c>
      <c r="EH655" s="8">
        <v>0</v>
      </c>
      <c r="EI655" s="8" t="s">
        <v>3</v>
      </c>
      <c r="EJ655" s="8">
        <v>1</v>
      </c>
      <c r="EK655" s="8">
        <v>1100</v>
      </c>
      <c r="EL655" s="8" t="s">
        <v>226</v>
      </c>
      <c r="EM655" s="8" t="s">
        <v>227</v>
      </c>
      <c r="EN655" s="8"/>
      <c r="EO655" s="8" t="s">
        <v>3</v>
      </c>
      <c r="EP655" s="8"/>
      <c r="EQ655" s="8">
        <v>132096</v>
      </c>
      <c r="ER655" s="8">
        <v>1666.07</v>
      </c>
      <c r="ES655" s="8">
        <v>1666.07</v>
      </c>
      <c r="ET655" s="8">
        <v>0</v>
      </c>
      <c r="EU655" s="8">
        <v>0</v>
      </c>
      <c r="EV655" s="8">
        <v>0</v>
      </c>
      <c r="EW655" s="8">
        <v>0</v>
      </c>
      <c r="EX655" s="8">
        <v>0</v>
      </c>
      <c r="EY655" s="8">
        <v>0</v>
      </c>
      <c r="EZ655" s="8">
        <v>5</v>
      </c>
      <c r="FA655" s="8"/>
      <c r="FB655" s="8"/>
      <c r="FC655" s="8">
        <v>1</v>
      </c>
      <c r="FD655" s="8">
        <v>18</v>
      </c>
      <c r="FE655" s="8"/>
      <c r="FF655" s="8">
        <v>1903</v>
      </c>
      <c r="FG655" s="8"/>
      <c r="FH655" s="8"/>
      <c r="FI655" s="8"/>
      <c r="FJ655" s="8"/>
      <c r="FK655" s="8"/>
      <c r="FL655" s="8"/>
      <c r="FM655" s="8"/>
      <c r="FN655" s="8"/>
      <c r="FO655" s="8"/>
      <c r="FP655" s="8"/>
      <c r="FQ655" s="8">
        <v>0</v>
      </c>
      <c r="FR655" s="8">
        <v>0</v>
      </c>
      <c r="FS655" s="8">
        <v>0</v>
      </c>
      <c r="FT655" s="8"/>
      <c r="FU655" s="8"/>
      <c r="FV655" s="8"/>
      <c r="FW655" s="8"/>
      <c r="FX655" s="8">
        <v>0</v>
      </c>
      <c r="FY655" s="8">
        <v>0</v>
      </c>
      <c r="FZ655" s="8"/>
      <c r="GA655" s="8" t="s">
        <v>478</v>
      </c>
      <c r="GB655" s="8"/>
      <c r="GC655" s="8"/>
      <c r="GD655" s="8">
        <v>1</v>
      </c>
      <c r="GE655" s="8"/>
      <c r="GF655" s="8">
        <v>-1487555049</v>
      </c>
      <c r="GG655" s="8">
        <v>2</v>
      </c>
      <c r="GH655" s="8">
        <v>3</v>
      </c>
      <c r="GI655" s="8">
        <v>-2</v>
      </c>
      <c r="GJ655" s="8">
        <v>0</v>
      </c>
      <c r="GK655" s="8">
        <v>0</v>
      </c>
      <c r="GL655" s="8">
        <f t="shared" si="444"/>
        <v>0</v>
      </c>
      <c r="GM655" s="8">
        <f t="shared" si="445"/>
        <v>0</v>
      </c>
      <c r="GN655" s="8">
        <f t="shared" si="446"/>
        <v>0</v>
      </c>
      <c r="GO655" s="8">
        <f t="shared" si="447"/>
        <v>0</v>
      </c>
      <c r="GP655" s="8">
        <f t="shared" si="448"/>
        <v>0</v>
      </c>
      <c r="GQ655" s="8"/>
      <c r="GR655" s="8">
        <v>1</v>
      </c>
      <c r="GS655" s="8">
        <v>1</v>
      </c>
      <c r="GT655" s="8">
        <v>0</v>
      </c>
      <c r="GU655" s="8" t="s">
        <v>3</v>
      </c>
      <c r="GV655" s="8">
        <f t="shared" si="449"/>
        <v>0</v>
      </c>
      <c r="GW655" s="8">
        <v>1</v>
      </c>
      <c r="GX655" s="8">
        <f t="shared" si="450"/>
        <v>0</v>
      </c>
      <c r="GY655" s="8"/>
      <c r="GZ655" s="8"/>
      <c r="HA655" s="8">
        <v>0</v>
      </c>
      <c r="HB655" s="8">
        <v>0</v>
      </c>
      <c r="HC655" s="8">
        <f t="shared" si="451"/>
        <v>0</v>
      </c>
      <c r="HD655" s="8"/>
      <c r="HE655" s="8" t="s">
        <v>49</v>
      </c>
      <c r="HF655" s="8" t="s">
        <v>45</v>
      </c>
      <c r="HG655" s="8">
        <f t="shared" si="452"/>
        <v>0</v>
      </c>
      <c r="HH655" s="8"/>
      <c r="HI655" s="8"/>
      <c r="HJ655" s="8"/>
      <c r="HK655" s="8"/>
      <c r="HL655" s="8"/>
      <c r="HM655" s="8" t="s">
        <v>3</v>
      </c>
      <c r="HN655" s="8" t="s">
        <v>3</v>
      </c>
      <c r="HO655" s="8" t="s">
        <v>3</v>
      </c>
      <c r="HP655" s="8" t="s">
        <v>3</v>
      </c>
      <c r="HQ655" s="8" t="s">
        <v>3</v>
      </c>
      <c r="HR655" s="8"/>
      <c r="HS655" s="8">
        <v>0</v>
      </c>
      <c r="HT655" s="8"/>
      <c r="HU655" s="8"/>
      <c r="HV655" s="8"/>
      <c r="HW655" s="8"/>
      <c r="HX655" s="8"/>
      <c r="HY655" s="8"/>
      <c r="HZ655" s="8"/>
      <c r="IA655" s="8"/>
      <c r="IB655" s="8"/>
      <c r="IC655" s="8"/>
      <c r="ID655" s="8"/>
      <c r="IE655" s="8"/>
      <c r="IF655" s="8"/>
      <c r="IG655" s="8"/>
      <c r="IH655" s="8"/>
      <c r="II655" s="8"/>
      <c r="IJ655" s="8"/>
      <c r="IK655" s="8">
        <v>0</v>
      </c>
      <c r="IL655" s="8"/>
      <c r="IM655" s="8"/>
      <c r="IN655" s="8"/>
      <c r="IO655" s="8"/>
      <c r="IP655" s="8"/>
      <c r="IQ655" s="8"/>
      <c r="IR655" s="8"/>
      <c r="IS655" s="8"/>
      <c r="IT655" s="8"/>
      <c r="IU655" s="8"/>
    </row>
    <row r="656" spans="1:255" x14ac:dyDescent="0.2">
      <c r="A656">
        <v>17</v>
      </c>
      <c r="B656">
        <v>0</v>
      </c>
      <c r="E656" t="s">
        <v>3</v>
      </c>
      <c r="F656" t="s">
        <v>198</v>
      </c>
      <c r="G656" t="s">
        <v>477</v>
      </c>
      <c r="H656" t="s">
        <v>231</v>
      </c>
      <c r="I656">
        <v>0</v>
      </c>
      <c r="J656">
        <v>0</v>
      </c>
      <c r="K656">
        <v>0</v>
      </c>
      <c r="L656">
        <v>0</v>
      </c>
      <c r="M656">
        <v>0</v>
      </c>
      <c r="N656">
        <f t="shared" si="412"/>
        <v>0</v>
      </c>
      <c r="O656">
        <f t="shared" si="413"/>
        <v>0</v>
      </c>
      <c r="P656">
        <f t="shared" si="414"/>
        <v>0</v>
      </c>
      <c r="Q656">
        <f t="shared" si="415"/>
        <v>0</v>
      </c>
      <c r="R656">
        <f t="shared" si="416"/>
        <v>0</v>
      </c>
      <c r="S656">
        <f t="shared" si="417"/>
        <v>0</v>
      </c>
      <c r="T656">
        <f t="shared" si="418"/>
        <v>0</v>
      </c>
      <c r="U656">
        <f t="shared" si="419"/>
        <v>0</v>
      </c>
      <c r="V656">
        <f t="shared" si="420"/>
        <v>0</v>
      </c>
      <c r="W656">
        <f t="shared" si="421"/>
        <v>0</v>
      </c>
      <c r="X656">
        <f t="shared" si="422"/>
        <v>0</v>
      </c>
      <c r="Y656">
        <f t="shared" si="423"/>
        <v>0</v>
      </c>
      <c r="AA656">
        <v>-1</v>
      </c>
      <c r="AB656">
        <f t="shared" si="424"/>
        <v>1666.07</v>
      </c>
      <c r="AC656">
        <f t="shared" si="425"/>
        <v>1666.07</v>
      </c>
      <c r="AD656">
        <f t="shared" si="426"/>
        <v>0</v>
      </c>
      <c r="AE656">
        <f t="shared" si="427"/>
        <v>0</v>
      </c>
      <c r="AF656">
        <f t="shared" si="428"/>
        <v>0</v>
      </c>
      <c r="AG656">
        <f t="shared" si="429"/>
        <v>0</v>
      </c>
      <c r="AH656">
        <f t="shared" si="430"/>
        <v>0</v>
      </c>
      <c r="AI656">
        <f t="shared" si="431"/>
        <v>0</v>
      </c>
      <c r="AJ656">
        <f t="shared" si="432"/>
        <v>0</v>
      </c>
      <c r="AK656">
        <v>1666.07</v>
      </c>
      <c r="AL656">
        <v>1666.07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  <c r="AS656">
        <v>0</v>
      </c>
      <c r="AT656">
        <v>0</v>
      </c>
      <c r="AU656">
        <v>0</v>
      </c>
      <c r="AV656">
        <v>1</v>
      </c>
      <c r="AW656">
        <v>1</v>
      </c>
      <c r="AZ656">
        <v>1</v>
      </c>
      <c r="BA656">
        <v>1</v>
      </c>
      <c r="BB656">
        <v>1</v>
      </c>
      <c r="BC656">
        <v>1</v>
      </c>
      <c r="BD656" t="s">
        <v>3</v>
      </c>
      <c r="BE656" t="s">
        <v>3</v>
      </c>
      <c r="BF656" t="s">
        <v>3</v>
      </c>
      <c r="BG656" t="s">
        <v>3</v>
      </c>
      <c r="BH656">
        <v>3</v>
      </c>
      <c r="BI656">
        <v>1</v>
      </c>
      <c r="BJ656" t="s">
        <v>3</v>
      </c>
      <c r="BM656">
        <v>1100</v>
      </c>
      <c r="BN656">
        <v>0</v>
      </c>
      <c r="BO656" t="s">
        <v>3</v>
      </c>
      <c r="BP656">
        <v>0</v>
      </c>
      <c r="BQ656">
        <v>8</v>
      </c>
      <c r="BR656">
        <v>0</v>
      </c>
      <c r="BS656">
        <v>1</v>
      </c>
      <c r="BT656">
        <v>1</v>
      </c>
      <c r="BU656">
        <v>1</v>
      </c>
      <c r="BV656">
        <v>1</v>
      </c>
      <c r="BW656">
        <v>1</v>
      </c>
      <c r="BX656">
        <v>1</v>
      </c>
      <c r="BY656" t="s">
        <v>3</v>
      </c>
      <c r="BZ656">
        <v>0</v>
      </c>
      <c r="CA656">
        <v>0</v>
      </c>
      <c r="CB656" t="s">
        <v>3</v>
      </c>
      <c r="CE656">
        <v>0</v>
      </c>
      <c r="CF656">
        <v>0</v>
      </c>
      <c r="CG656">
        <v>0</v>
      </c>
      <c r="CH656">
        <v>0</v>
      </c>
      <c r="CI656">
        <v>0</v>
      </c>
      <c r="CJ656">
        <v>0</v>
      </c>
      <c r="CK656">
        <v>0</v>
      </c>
      <c r="CL656">
        <v>0</v>
      </c>
      <c r="CM656">
        <v>0</v>
      </c>
      <c r="CN656" t="s">
        <v>3</v>
      </c>
      <c r="CO656">
        <v>0</v>
      </c>
      <c r="CP656">
        <f t="shared" si="433"/>
        <v>0</v>
      </c>
      <c r="CQ656">
        <f t="shared" si="434"/>
        <v>1666.07</v>
      </c>
      <c r="CR656">
        <f t="shared" si="435"/>
        <v>0</v>
      </c>
      <c r="CS656">
        <f t="shared" si="436"/>
        <v>0</v>
      </c>
      <c r="CT656">
        <f t="shared" si="437"/>
        <v>0</v>
      </c>
      <c r="CU656">
        <f t="shared" si="438"/>
        <v>0</v>
      </c>
      <c r="CV656">
        <f t="shared" si="439"/>
        <v>0</v>
      </c>
      <c r="CW656">
        <f t="shared" si="440"/>
        <v>0</v>
      </c>
      <c r="CX656">
        <f t="shared" si="441"/>
        <v>0</v>
      </c>
      <c r="CY656">
        <f t="shared" si="442"/>
        <v>0</v>
      </c>
      <c r="CZ656">
        <f t="shared" si="443"/>
        <v>0</v>
      </c>
      <c r="DC656" t="s">
        <v>3</v>
      </c>
      <c r="DD656" t="s">
        <v>3</v>
      </c>
      <c r="DE656" t="s">
        <v>3</v>
      </c>
      <c r="DF656" t="s">
        <v>3</v>
      </c>
      <c r="DG656" t="s">
        <v>3</v>
      </c>
      <c r="DH656" t="s">
        <v>3</v>
      </c>
      <c r="DI656" t="s">
        <v>3</v>
      </c>
      <c r="DJ656" t="s">
        <v>3</v>
      </c>
      <c r="DK656" t="s">
        <v>3</v>
      </c>
      <c r="DL656" t="s">
        <v>3</v>
      </c>
      <c r="DM656" t="s">
        <v>3</v>
      </c>
      <c r="DN656">
        <v>0</v>
      </c>
      <c r="DO656">
        <v>0</v>
      </c>
      <c r="DP656">
        <v>1</v>
      </c>
      <c r="DQ656">
        <v>1</v>
      </c>
      <c r="DU656">
        <v>1010</v>
      </c>
      <c r="DV656" t="s">
        <v>231</v>
      </c>
      <c r="DW656" t="s">
        <v>231</v>
      </c>
      <c r="DX656">
        <v>1</v>
      </c>
      <c r="DZ656" t="s">
        <v>3</v>
      </c>
      <c r="EA656" t="s">
        <v>3</v>
      </c>
      <c r="EB656" t="s">
        <v>3</v>
      </c>
      <c r="EC656" t="s">
        <v>3</v>
      </c>
      <c r="EE656">
        <v>78822660</v>
      </c>
      <c r="EF656">
        <v>8</v>
      </c>
      <c r="EG656" t="s">
        <v>225</v>
      </c>
      <c r="EH656">
        <v>0</v>
      </c>
      <c r="EI656" t="s">
        <v>3</v>
      </c>
      <c r="EJ656">
        <v>1</v>
      </c>
      <c r="EK656">
        <v>1100</v>
      </c>
      <c r="EL656" t="s">
        <v>226</v>
      </c>
      <c r="EM656" t="s">
        <v>227</v>
      </c>
      <c r="EO656" t="s">
        <v>3</v>
      </c>
      <c r="EQ656">
        <v>132096</v>
      </c>
      <c r="ER656">
        <v>1666.07</v>
      </c>
      <c r="ES656">
        <v>1666.07</v>
      </c>
      <c r="ET656">
        <v>0</v>
      </c>
      <c r="EU656">
        <v>0</v>
      </c>
      <c r="EV656">
        <v>0</v>
      </c>
      <c r="EW656">
        <v>0</v>
      </c>
      <c r="EX656">
        <v>0</v>
      </c>
      <c r="EY656">
        <v>0</v>
      </c>
      <c r="EZ656">
        <v>5</v>
      </c>
      <c r="FC656">
        <v>1</v>
      </c>
      <c r="FD656">
        <v>18</v>
      </c>
      <c r="FF656">
        <v>1903</v>
      </c>
      <c r="FQ656">
        <v>0</v>
      </c>
      <c r="FR656">
        <v>0</v>
      </c>
      <c r="FS656">
        <v>0</v>
      </c>
      <c r="FX656">
        <v>0</v>
      </c>
      <c r="FY656">
        <v>0</v>
      </c>
      <c r="GA656" t="s">
        <v>478</v>
      </c>
      <c r="GD656">
        <v>1</v>
      </c>
      <c r="GF656">
        <v>-1487555049</v>
      </c>
      <c r="GG656">
        <v>2</v>
      </c>
      <c r="GH656">
        <v>3</v>
      </c>
      <c r="GI656">
        <v>-2</v>
      </c>
      <c r="GJ656">
        <v>0</v>
      </c>
      <c r="GK656">
        <v>0</v>
      </c>
      <c r="GL656">
        <f t="shared" si="444"/>
        <v>0</v>
      </c>
      <c r="GM656">
        <f t="shared" si="445"/>
        <v>0</v>
      </c>
      <c r="GN656">
        <f t="shared" si="446"/>
        <v>0</v>
      </c>
      <c r="GO656">
        <f t="shared" si="447"/>
        <v>0</v>
      </c>
      <c r="GP656">
        <f t="shared" si="448"/>
        <v>0</v>
      </c>
      <c r="GR656">
        <v>1</v>
      </c>
      <c r="GS656">
        <v>1</v>
      </c>
      <c r="GT656">
        <v>0</v>
      </c>
      <c r="GU656" t="s">
        <v>3</v>
      </c>
      <c r="GV656">
        <f t="shared" si="449"/>
        <v>0</v>
      </c>
      <c r="GW656">
        <v>1</v>
      </c>
      <c r="GX656">
        <f t="shared" si="450"/>
        <v>0</v>
      </c>
      <c r="HA656">
        <v>0</v>
      </c>
      <c r="HB656">
        <v>0</v>
      </c>
      <c r="HC656">
        <f t="shared" si="451"/>
        <v>0</v>
      </c>
      <c r="HE656" t="s">
        <v>49</v>
      </c>
      <c r="HF656" t="s">
        <v>45</v>
      </c>
      <c r="HG656">
        <f t="shared" si="452"/>
        <v>0</v>
      </c>
      <c r="HM656" t="s">
        <v>3</v>
      </c>
      <c r="HN656" t="s">
        <v>3</v>
      </c>
      <c r="HO656" t="s">
        <v>3</v>
      </c>
      <c r="HP656" t="s">
        <v>3</v>
      </c>
      <c r="HQ656" t="s">
        <v>3</v>
      </c>
      <c r="HS656">
        <v>0</v>
      </c>
      <c r="IK656">
        <v>0</v>
      </c>
    </row>
    <row r="657" spans="1:255" x14ac:dyDescent="0.2">
      <c r="A657" s="8">
        <v>17</v>
      </c>
      <c r="B657" s="8">
        <v>0</v>
      </c>
      <c r="C657" s="8"/>
      <c r="D657" s="8"/>
      <c r="E657" s="8" t="s">
        <v>3</v>
      </c>
      <c r="F657" s="8" t="s">
        <v>198</v>
      </c>
      <c r="G657" s="8" t="s">
        <v>479</v>
      </c>
      <c r="H657" s="8" t="s">
        <v>231</v>
      </c>
      <c r="I657" s="8">
        <v>0</v>
      </c>
      <c r="J657" s="8">
        <v>0</v>
      </c>
      <c r="K657" s="8">
        <v>0</v>
      </c>
      <c r="L657" s="8">
        <v>0</v>
      </c>
      <c r="M657" s="8">
        <v>0</v>
      </c>
      <c r="N657" s="8">
        <f t="shared" si="412"/>
        <v>0</v>
      </c>
      <c r="O657" s="8">
        <f t="shared" si="413"/>
        <v>0</v>
      </c>
      <c r="P657" s="8">
        <f t="shared" si="414"/>
        <v>0</v>
      </c>
      <c r="Q657" s="8">
        <f t="shared" si="415"/>
        <v>0</v>
      </c>
      <c r="R657" s="8">
        <f t="shared" si="416"/>
        <v>0</v>
      </c>
      <c r="S657" s="8">
        <f t="shared" si="417"/>
        <v>0</v>
      </c>
      <c r="T657" s="8">
        <f t="shared" si="418"/>
        <v>0</v>
      </c>
      <c r="U657" s="8">
        <f t="shared" si="419"/>
        <v>0</v>
      </c>
      <c r="V657" s="8">
        <f t="shared" si="420"/>
        <v>0</v>
      </c>
      <c r="W657" s="8">
        <f t="shared" si="421"/>
        <v>0</v>
      </c>
      <c r="X657" s="8">
        <f t="shared" si="422"/>
        <v>0</v>
      </c>
      <c r="Y657" s="8">
        <f t="shared" si="423"/>
        <v>0</v>
      </c>
      <c r="Z657" s="8"/>
      <c r="AA657" s="8">
        <v>-1</v>
      </c>
      <c r="AB657" s="8">
        <f t="shared" si="424"/>
        <v>570.82000000000005</v>
      </c>
      <c r="AC657" s="8">
        <f t="shared" si="425"/>
        <v>570.82000000000005</v>
      </c>
      <c r="AD657" s="8">
        <f t="shared" si="426"/>
        <v>0</v>
      </c>
      <c r="AE657" s="8">
        <f t="shared" si="427"/>
        <v>0</v>
      </c>
      <c r="AF657" s="8">
        <f t="shared" si="428"/>
        <v>0</v>
      </c>
      <c r="AG657" s="8">
        <f t="shared" si="429"/>
        <v>0</v>
      </c>
      <c r="AH657" s="8">
        <f t="shared" si="430"/>
        <v>0</v>
      </c>
      <c r="AI657" s="8">
        <f t="shared" si="431"/>
        <v>0</v>
      </c>
      <c r="AJ657" s="8">
        <f t="shared" si="432"/>
        <v>0</v>
      </c>
      <c r="AK657" s="8">
        <v>570.82000000000005</v>
      </c>
      <c r="AL657" s="8">
        <v>570.82000000000005</v>
      </c>
      <c r="AM657" s="8">
        <v>0</v>
      </c>
      <c r="AN657" s="8">
        <v>0</v>
      </c>
      <c r="AO657" s="8">
        <v>0</v>
      </c>
      <c r="AP657" s="8">
        <v>0</v>
      </c>
      <c r="AQ657" s="8">
        <v>0</v>
      </c>
      <c r="AR657" s="8">
        <v>0</v>
      </c>
      <c r="AS657" s="8">
        <v>0</v>
      </c>
      <c r="AT657" s="8">
        <v>0</v>
      </c>
      <c r="AU657" s="8">
        <v>0</v>
      </c>
      <c r="AV657" s="8">
        <v>1</v>
      </c>
      <c r="AW657" s="8">
        <v>1</v>
      </c>
      <c r="AX657" s="8"/>
      <c r="AY657" s="8"/>
      <c r="AZ657" s="8">
        <v>1</v>
      </c>
      <c r="BA657" s="8">
        <v>1</v>
      </c>
      <c r="BB657" s="8">
        <v>1</v>
      </c>
      <c r="BC657" s="8">
        <v>1</v>
      </c>
      <c r="BD657" s="8" t="s">
        <v>3</v>
      </c>
      <c r="BE657" s="8" t="s">
        <v>3</v>
      </c>
      <c r="BF657" s="8" t="s">
        <v>3</v>
      </c>
      <c r="BG657" s="8" t="s">
        <v>3</v>
      </c>
      <c r="BH657" s="8">
        <v>3</v>
      </c>
      <c r="BI657" s="8">
        <v>1</v>
      </c>
      <c r="BJ657" s="8" t="s">
        <v>3</v>
      </c>
      <c r="BK657" s="8"/>
      <c r="BL657" s="8"/>
      <c r="BM657" s="8">
        <v>1100</v>
      </c>
      <c r="BN657" s="8">
        <v>0</v>
      </c>
      <c r="BO657" s="8" t="s">
        <v>3</v>
      </c>
      <c r="BP657" s="8">
        <v>0</v>
      </c>
      <c r="BQ657" s="8">
        <v>8</v>
      </c>
      <c r="BR657" s="8">
        <v>0</v>
      </c>
      <c r="BS657" s="8">
        <v>1</v>
      </c>
      <c r="BT657" s="8">
        <v>1</v>
      </c>
      <c r="BU657" s="8">
        <v>1</v>
      </c>
      <c r="BV657" s="8">
        <v>1</v>
      </c>
      <c r="BW657" s="8">
        <v>1</v>
      </c>
      <c r="BX657" s="8">
        <v>1</v>
      </c>
      <c r="BY657" s="8" t="s">
        <v>3</v>
      </c>
      <c r="BZ657" s="8">
        <v>0</v>
      </c>
      <c r="CA657" s="8">
        <v>0</v>
      </c>
      <c r="CB657" s="8" t="s">
        <v>3</v>
      </c>
      <c r="CC657" s="8"/>
      <c r="CD657" s="8"/>
      <c r="CE657" s="8">
        <v>0</v>
      </c>
      <c r="CF657" s="8">
        <v>0</v>
      </c>
      <c r="CG657" s="8">
        <v>0</v>
      </c>
      <c r="CH657" s="8">
        <v>0</v>
      </c>
      <c r="CI657" s="8">
        <v>0</v>
      </c>
      <c r="CJ657" s="8">
        <v>0</v>
      </c>
      <c r="CK657" s="8">
        <v>0</v>
      </c>
      <c r="CL657" s="8">
        <v>0</v>
      </c>
      <c r="CM657" s="8">
        <v>0</v>
      </c>
      <c r="CN657" s="8" t="s">
        <v>3</v>
      </c>
      <c r="CO657" s="8">
        <v>0</v>
      </c>
      <c r="CP657" s="8">
        <f t="shared" si="433"/>
        <v>0</v>
      </c>
      <c r="CQ657" s="8">
        <f t="shared" si="434"/>
        <v>570.82000000000005</v>
      </c>
      <c r="CR657" s="8">
        <f t="shared" si="435"/>
        <v>0</v>
      </c>
      <c r="CS657" s="8">
        <f t="shared" si="436"/>
        <v>0</v>
      </c>
      <c r="CT657" s="8">
        <f t="shared" si="437"/>
        <v>0</v>
      </c>
      <c r="CU657" s="8">
        <f t="shared" si="438"/>
        <v>0</v>
      </c>
      <c r="CV657" s="8">
        <f t="shared" si="439"/>
        <v>0</v>
      </c>
      <c r="CW657" s="8">
        <f t="shared" si="440"/>
        <v>0</v>
      </c>
      <c r="CX657" s="8">
        <f t="shared" si="441"/>
        <v>0</v>
      </c>
      <c r="CY657" s="8">
        <f t="shared" si="442"/>
        <v>0</v>
      </c>
      <c r="CZ657" s="8">
        <f t="shared" si="443"/>
        <v>0</v>
      </c>
      <c r="DA657" s="8"/>
      <c r="DB657" s="8"/>
      <c r="DC657" s="8" t="s">
        <v>3</v>
      </c>
      <c r="DD657" s="8" t="s">
        <v>3</v>
      </c>
      <c r="DE657" s="8" t="s">
        <v>3</v>
      </c>
      <c r="DF657" s="8" t="s">
        <v>3</v>
      </c>
      <c r="DG657" s="8" t="s">
        <v>3</v>
      </c>
      <c r="DH657" s="8" t="s">
        <v>3</v>
      </c>
      <c r="DI657" s="8" t="s">
        <v>3</v>
      </c>
      <c r="DJ657" s="8" t="s">
        <v>3</v>
      </c>
      <c r="DK657" s="8" t="s">
        <v>3</v>
      </c>
      <c r="DL657" s="8" t="s">
        <v>3</v>
      </c>
      <c r="DM657" s="8" t="s">
        <v>3</v>
      </c>
      <c r="DN657" s="8">
        <v>0</v>
      </c>
      <c r="DO657" s="8">
        <v>0</v>
      </c>
      <c r="DP657" s="8">
        <v>1</v>
      </c>
      <c r="DQ657" s="8">
        <v>1</v>
      </c>
      <c r="DR657" s="8"/>
      <c r="DS657" s="8"/>
      <c r="DT657" s="8"/>
      <c r="DU657" s="8">
        <v>1010</v>
      </c>
      <c r="DV657" s="8" t="s">
        <v>231</v>
      </c>
      <c r="DW657" s="8" t="s">
        <v>231</v>
      </c>
      <c r="DX657" s="8">
        <v>1</v>
      </c>
      <c r="DY657" s="8"/>
      <c r="DZ657" s="8" t="s">
        <v>3</v>
      </c>
      <c r="EA657" s="8" t="s">
        <v>3</v>
      </c>
      <c r="EB657" s="8" t="s">
        <v>3</v>
      </c>
      <c r="EC657" s="8" t="s">
        <v>3</v>
      </c>
      <c r="ED657" s="8"/>
      <c r="EE657" s="8">
        <v>78822660</v>
      </c>
      <c r="EF657" s="8">
        <v>8</v>
      </c>
      <c r="EG657" s="8" t="s">
        <v>225</v>
      </c>
      <c r="EH657" s="8">
        <v>0</v>
      </c>
      <c r="EI657" s="8" t="s">
        <v>3</v>
      </c>
      <c r="EJ657" s="8">
        <v>1</v>
      </c>
      <c r="EK657" s="8">
        <v>1100</v>
      </c>
      <c r="EL657" s="8" t="s">
        <v>226</v>
      </c>
      <c r="EM657" s="8" t="s">
        <v>227</v>
      </c>
      <c r="EN657" s="8"/>
      <c r="EO657" s="8" t="s">
        <v>3</v>
      </c>
      <c r="EP657" s="8"/>
      <c r="EQ657" s="8">
        <v>132096</v>
      </c>
      <c r="ER657" s="8">
        <v>570.82000000000005</v>
      </c>
      <c r="ES657" s="8">
        <v>570.82000000000005</v>
      </c>
      <c r="ET657" s="8">
        <v>0</v>
      </c>
      <c r="EU657" s="8">
        <v>0</v>
      </c>
      <c r="EV657" s="8">
        <v>0</v>
      </c>
      <c r="EW657" s="8">
        <v>0</v>
      </c>
      <c r="EX657" s="8">
        <v>0</v>
      </c>
      <c r="EY657" s="8">
        <v>0</v>
      </c>
      <c r="EZ657" s="8">
        <v>5</v>
      </c>
      <c r="FA657" s="8"/>
      <c r="FB657" s="8"/>
      <c r="FC657" s="8">
        <v>1</v>
      </c>
      <c r="FD657" s="8">
        <v>18</v>
      </c>
      <c r="FE657" s="8"/>
      <c r="FF657" s="8">
        <v>652</v>
      </c>
      <c r="FG657" s="8"/>
      <c r="FH657" s="8"/>
      <c r="FI657" s="8"/>
      <c r="FJ657" s="8"/>
      <c r="FK657" s="8"/>
      <c r="FL657" s="8"/>
      <c r="FM657" s="8"/>
      <c r="FN657" s="8"/>
      <c r="FO657" s="8"/>
      <c r="FP657" s="8"/>
      <c r="FQ657" s="8">
        <v>0</v>
      </c>
      <c r="FR657" s="8">
        <v>0</v>
      </c>
      <c r="FS657" s="8">
        <v>0</v>
      </c>
      <c r="FT657" s="8"/>
      <c r="FU657" s="8"/>
      <c r="FV657" s="8"/>
      <c r="FW657" s="8"/>
      <c r="FX657" s="8">
        <v>0</v>
      </c>
      <c r="FY657" s="8">
        <v>0</v>
      </c>
      <c r="FZ657" s="8"/>
      <c r="GA657" s="8" t="s">
        <v>465</v>
      </c>
      <c r="GB657" s="8"/>
      <c r="GC657" s="8"/>
      <c r="GD657" s="8">
        <v>1</v>
      </c>
      <c r="GE657" s="8"/>
      <c r="GF657" s="8">
        <v>-65871252</v>
      </c>
      <c r="GG657" s="8">
        <v>2</v>
      </c>
      <c r="GH657" s="8">
        <v>3</v>
      </c>
      <c r="GI657" s="8">
        <v>-2</v>
      </c>
      <c r="GJ657" s="8">
        <v>0</v>
      </c>
      <c r="GK657" s="8">
        <v>0</v>
      </c>
      <c r="GL657" s="8">
        <f t="shared" si="444"/>
        <v>0</v>
      </c>
      <c r="GM657" s="8">
        <f t="shared" si="445"/>
        <v>0</v>
      </c>
      <c r="GN657" s="8">
        <f t="shared" si="446"/>
        <v>0</v>
      </c>
      <c r="GO657" s="8">
        <f t="shared" si="447"/>
        <v>0</v>
      </c>
      <c r="GP657" s="8">
        <f t="shared" si="448"/>
        <v>0</v>
      </c>
      <c r="GQ657" s="8"/>
      <c r="GR657" s="8">
        <v>1</v>
      </c>
      <c r="GS657" s="8">
        <v>1</v>
      </c>
      <c r="GT657" s="8">
        <v>0</v>
      </c>
      <c r="GU657" s="8" t="s">
        <v>3</v>
      </c>
      <c r="GV657" s="8">
        <f t="shared" si="449"/>
        <v>0</v>
      </c>
      <c r="GW657" s="8">
        <v>1</v>
      </c>
      <c r="GX657" s="8">
        <f t="shared" si="450"/>
        <v>0</v>
      </c>
      <c r="GY657" s="8"/>
      <c r="GZ657" s="8"/>
      <c r="HA657" s="8">
        <v>0</v>
      </c>
      <c r="HB657" s="8">
        <v>0</v>
      </c>
      <c r="HC657" s="8">
        <f t="shared" si="451"/>
        <v>0</v>
      </c>
      <c r="HD657" s="8"/>
      <c r="HE657" s="8" t="s">
        <v>49</v>
      </c>
      <c r="HF657" s="8" t="s">
        <v>45</v>
      </c>
      <c r="HG657" s="8">
        <f t="shared" si="452"/>
        <v>0</v>
      </c>
      <c r="HH657" s="8"/>
      <c r="HI657" s="8"/>
      <c r="HJ657" s="8"/>
      <c r="HK657" s="8"/>
      <c r="HL657" s="8"/>
      <c r="HM657" s="8" t="s">
        <v>3</v>
      </c>
      <c r="HN657" s="8" t="s">
        <v>3</v>
      </c>
      <c r="HO657" s="8" t="s">
        <v>3</v>
      </c>
      <c r="HP657" s="8" t="s">
        <v>3</v>
      </c>
      <c r="HQ657" s="8" t="s">
        <v>3</v>
      </c>
      <c r="HR657" s="8"/>
      <c r="HS657" s="8">
        <v>0</v>
      </c>
      <c r="HT657" s="8"/>
      <c r="HU657" s="8"/>
      <c r="HV657" s="8"/>
      <c r="HW657" s="8"/>
      <c r="HX657" s="8"/>
      <c r="HY657" s="8"/>
      <c r="HZ657" s="8"/>
      <c r="IA657" s="8"/>
      <c r="IB657" s="8"/>
      <c r="IC657" s="8"/>
      <c r="ID657" s="8"/>
      <c r="IE657" s="8"/>
      <c r="IF657" s="8"/>
      <c r="IG657" s="8"/>
      <c r="IH657" s="8"/>
      <c r="II657" s="8"/>
      <c r="IJ657" s="8"/>
      <c r="IK657" s="8">
        <v>0</v>
      </c>
      <c r="IL657" s="8"/>
      <c r="IM657" s="8"/>
      <c r="IN657" s="8"/>
      <c r="IO657" s="8"/>
      <c r="IP657" s="8"/>
      <c r="IQ657" s="8"/>
      <c r="IR657" s="8"/>
      <c r="IS657" s="8"/>
      <c r="IT657" s="8"/>
      <c r="IU657" s="8"/>
    </row>
    <row r="658" spans="1:255" x14ac:dyDescent="0.2">
      <c r="A658">
        <v>17</v>
      </c>
      <c r="B658">
        <v>0</v>
      </c>
      <c r="E658" t="s">
        <v>3</v>
      </c>
      <c r="F658" t="s">
        <v>198</v>
      </c>
      <c r="G658" t="s">
        <v>479</v>
      </c>
      <c r="H658" t="s">
        <v>231</v>
      </c>
      <c r="I658">
        <v>0</v>
      </c>
      <c r="J658">
        <v>0</v>
      </c>
      <c r="K658">
        <v>0</v>
      </c>
      <c r="L658">
        <v>0</v>
      </c>
      <c r="M658">
        <v>0</v>
      </c>
      <c r="N658">
        <f t="shared" si="412"/>
        <v>0</v>
      </c>
      <c r="O658">
        <f t="shared" si="413"/>
        <v>0</v>
      </c>
      <c r="P658">
        <f t="shared" si="414"/>
        <v>0</v>
      </c>
      <c r="Q658">
        <f t="shared" si="415"/>
        <v>0</v>
      </c>
      <c r="R658">
        <f t="shared" si="416"/>
        <v>0</v>
      </c>
      <c r="S658">
        <f t="shared" si="417"/>
        <v>0</v>
      </c>
      <c r="T658">
        <f t="shared" si="418"/>
        <v>0</v>
      </c>
      <c r="U658">
        <f t="shared" si="419"/>
        <v>0</v>
      </c>
      <c r="V658">
        <f t="shared" si="420"/>
        <v>0</v>
      </c>
      <c r="W658">
        <f t="shared" si="421"/>
        <v>0</v>
      </c>
      <c r="X658">
        <f t="shared" si="422"/>
        <v>0</v>
      </c>
      <c r="Y658">
        <f t="shared" si="423"/>
        <v>0</v>
      </c>
      <c r="AA658">
        <v>-1</v>
      </c>
      <c r="AB658">
        <f t="shared" si="424"/>
        <v>570.82000000000005</v>
      </c>
      <c r="AC658">
        <f t="shared" si="425"/>
        <v>570.82000000000005</v>
      </c>
      <c r="AD658">
        <f t="shared" si="426"/>
        <v>0</v>
      </c>
      <c r="AE658">
        <f t="shared" si="427"/>
        <v>0</v>
      </c>
      <c r="AF658">
        <f t="shared" si="428"/>
        <v>0</v>
      </c>
      <c r="AG658">
        <f t="shared" si="429"/>
        <v>0</v>
      </c>
      <c r="AH658">
        <f t="shared" si="430"/>
        <v>0</v>
      </c>
      <c r="AI658">
        <f t="shared" si="431"/>
        <v>0</v>
      </c>
      <c r="AJ658">
        <f t="shared" si="432"/>
        <v>0</v>
      </c>
      <c r="AK658">
        <v>570.82000000000005</v>
      </c>
      <c r="AL658">
        <v>570.82000000000005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>
        <v>0</v>
      </c>
      <c r="AT658">
        <v>0</v>
      </c>
      <c r="AU658">
        <v>0</v>
      </c>
      <c r="AV658">
        <v>1</v>
      </c>
      <c r="AW658">
        <v>1</v>
      </c>
      <c r="AZ658">
        <v>1</v>
      </c>
      <c r="BA658">
        <v>1</v>
      </c>
      <c r="BB658">
        <v>1</v>
      </c>
      <c r="BC658">
        <v>1</v>
      </c>
      <c r="BD658" t="s">
        <v>3</v>
      </c>
      <c r="BE658" t="s">
        <v>3</v>
      </c>
      <c r="BF658" t="s">
        <v>3</v>
      </c>
      <c r="BG658" t="s">
        <v>3</v>
      </c>
      <c r="BH658">
        <v>3</v>
      </c>
      <c r="BI658">
        <v>1</v>
      </c>
      <c r="BJ658" t="s">
        <v>3</v>
      </c>
      <c r="BM658">
        <v>1100</v>
      </c>
      <c r="BN658">
        <v>0</v>
      </c>
      <c r="BO658" t="s">
        <v>3</v>
      </c>
      <c r="BP658">
        <v>0</v>
      </c>
      <c r="BQ658">
        <v>8</v>
      </c>
      <c r="BR658">
        <v>0</v>
      </c>
      <c r="BS658">
        <v>1</v>
      </c>
      <c r="BT658">
        <v>1</v>
      </c>
      <c r="BU658">
        <v>1</v>
      </c>
      <c r="BV658">
        <v>1</v>
      </c>
      <c r="BW658">
        <v>1</v>
      </c>
      <c r="BX658">
        <v>1</v>
      </c>
      <c r="BY658" t="s">
        <v>3</v>
      </c>
      <c r="BZ658">
        <v>0</v>
      </c>
      <c r="CA658">
        <v>0</v>
      </c>
      <c r="CB658" t="s">
        <v>3</v>
      </c>
      <c r="CE658">
        <v>0</v>
      </c>
      <c r="CF658">
        <v>0</v>
      </c>
      <c r="CG658">
        <v>0</v>
      </c>
      <c r="CH658">
        <v>0</v>
      </c>
      <c r="CI658">
        <v>0</v>
      </c>
      <c r="CJ658">
        <v>0</v>
      </c>
      <c r="CK658">
        <v>0</v>
      </c>
      <c r="CL658">
        <v>0</v>
      </c>
      <c r="CM658">
        <v>0</v>
      </c>
      <c r="CN658" t="s">
        <v>3</v>
      </c>
      <c r="CO658">
        <v>0</v>
      </c>
      <c r="CP658">
        <f t="shared" si="433"/>
        <v>0</v>
      </c>
      <c r="CQ658">
        <f t="shared" si="434"/>
        <v>570.82000000000005</v>
      </c>
      <c r="CR658">
        <f t="shared" si="435"/>
        <v>0</v>
      </c>
      <c r="CS658">
        <f t="shared" si="436"/>
        <v>0</v>
      </c>
      <c r="CT658">
        <f t="shared" si="437"/>
        <v>0</v>
      </c>
      <c r="CU658">
        <f t="shared" si="438"/>
        <v>0</v>
      </c>
      <c r="CV658">
        <f t="shared" si="439"/>
        <v>0</v>
      </c>
      <c r="CW658">
        <f t="shared" si="440"/>
        <v>0</v>
      </c>
      <c r="CX658">
        <f t="shared" si="441"/>
        <v>0</v>
      </c>
      <c r="CY658">
        <f t="shared" si="442"/>
        <v>0</v>
      </c>
      <c r="CZ658">
        <f t="shared" si="443"/>
        <v>0</v>
      </c>
      <c r="DC658" t="s">
        <v>3</v>
      </c>
      <c r="DD658" t="s">
        <v>3</v>
      </c>
      <c r="DE658" t="s">
        <v>3</v>
      </c>
      <c r="DF658" t="s">
        <v>3</v>
      </c>
      <c r="DG658" t="s">
        <v>3</v>
      </c>
      <c r="DH658" t="s">
        <v>3</v>
      </c>
      <c r="DI658" t="s">
        <v>3</v>
      </c>
      <c r="DJ658" t="s">
        <v>3</v>
      </c>
      <c r="DK658" t="s">
        <v>3</v>
      </c>
      <c r="DL658" t="s">
        <v>3</v>
      </c>
      <c r="DM658" t="s">
        <v>3</v>
      </c>
      <c r="DN658">
        <v>0</v>
      </c>
      <c r="DO658">
        <v>0</v>
      </c>
      <c r="DP658">
        <v>1</v>
      </c>
      <c r="DQ658">
        <v>1</v>
      </c>
      <c r="DU658">
        <v>1010</v>
      </c>
      <c r="DV658" t="s">
        <v>231</v>
      </c>
      <c r="DW658" t="s">
        <v>231</v>
      </c>
      <c r="DX658">
        <v>1</v>
      </c>
      <c r="DZ658" t="s">
        <v>3</v>
      </c>
      <c r="EA658" t="s">
        <v>3</v>
      </c>
      <c r="EB658" t="s">
        <v>3</v>
      </c>
      <c r="EC658" t="s">
        <v>3</v>
      </c>
      <c r="EE658">
        <v>78822660</v>
      </c>
      <c r="EF658">
        <v>8</v>
      </c>
      <c r="EG658" t="s">
        <v>225</v>
      </c>
      <c r="EH658">
        <v>0</v>
      </c>
      <c r="EI658" t="s">
        <v>3</v>
      </c>
      <c r="EJ658">
        <v>1</v>
      </c>
      <c r="EK658">
        <v>1100</v>
      </c>
      <c r="EL658" t="s">
        <v>226</v>
      </c>
      <c r="EM658" t="s">
        <v>227</v>
      </c>
      <c r="EO658" t="s">
        <v>3</v>
      </c>
      <c r="EQ658">
        <v>132096</v>
      </c>
      <c r="ER658">
        <v>570.82000000000005</v>
      </c>
      <c r="ES658">
        <v>570.82000000000005</v>
      </c>
      <c r="ET658">
        <v>0</v>
      </c>
      <c r="EU658">
        <v>0</v>
      </c>
      <c r="EV658">
        <v>0</v>
      </c>
      <c r="EW658">
        <v>0</v>
      </c>
      <c r="EX658">
        <v>0</v>
      </c>
      <c r="EY658">
        <v>0</v>
      </c>
      <c r="EZ658">
        <v>5</v>
      </c>
      <c r="FC658">
        <v>1</v>
      </c>
      <c r="FD658">
        <v>18</v>
      </c>
      <c r="FF658">
        <v>652</v>
      </c>
      <c r="FQ658">
        <v>0</v>
      </c>
      <c r="FR658">
        <v>0</v>
      </c>
      <c r="FS658">
        <v>0</v>
      </c>
      <c r="FX658">
        <v>0</v>
      </c>
      <c r="FY658">
        <v>0</v>
      </c>
      <c r="GA658" t="s">
        <v>465</v>
      </c>
      <c r="GD658">
        <v>1</v>
      </c>
      <c r="GF658">
        <v>-65871252</v>
      </c>
      <c r="GG658">
        <v>2</v>
      </c>
      <c r="GH658">
        <v>3</v>
      </c>
      <c r="GI658">
        <v>-2</v>
      </c>
      <c r="GJ658">
        <v>0</v>
      </c>
      <c r="GK658">
        <v>0</v>
      </c>
      <c r="GL658">
        <f t="shared" si="444"/>
        <v>0</v>
      </c>
      <c r="GM658">
        <f t="shared" si="445"/>
        <v>0</v>
      </c>
      <c r="GN658">
        <f t="shared" si="446"/>
        <v>0</v>
      </c>
      <c r="GO658">
        <f t="shared" si="447"/>
        <v>0</v>
      </c>
      <c r="GP658">
        <f t="shared" si="448"/>
        <v>0</v>
      </c>
      <c r="GR658">
        <v>1</v>
      </c>
      <c r="GS658">
        <v>1</v>
      </c>
      <c r="GT658">
        <v>0</v>
      </c>
      <c r="GU658" t="s">
        <v>3</v>
      </c>
      <c r="GV658">
        <f t="shared" si="449"/>
        <v>0</v>
      </c>
      <c r="GW658">
        <v>1</v>
      </c>
      <c r="GX658">
        <f t="shared" si="450"/>
        <v>0</v>
      </c>
      <c r="HA658">
        <v>0</v>
      </c>
      <c r="HB658">
        <v>0</v>
      </c>
      <c r="HC658">
        <f t="shared" si="451"/>
        <v>0</v>
      </c>
      <c r="HE658" t="s">
        <v>49</v>
      </c>
      <c r="HF658" t="s">
        <v>45</v>
      </c>
      <c r="HG658">
        <f t="shared" si="452"/>
        <v>0</v>
      </c>
      <c r="HM658" t="s">
        <v>3</v>
      </c>
      <c r="HN658" t="s">
        <v>3</v>
      </c>
      <c r="HO658" t="s">
        <v>3</v>
      </c>
      <c r="HP658" t="s">
        <v>3</v>
      </c>
      <c r="HQ658" t="s">
        <v>3</v>
      </c>
      <c r="HS658">
        <v>0</v>
      </c>
      <c r="IK658">
        <v>0</v>
      </c>
    </row>
    <row r="659" spans="1:255" x14ac:dyDescent="0.2">
      <c r="A659" s="8">
        <v>17</v>
      </c>
      <c r="B659" s="8">
        <v>0</v>
      </c>
      <c r="C659" s="8"/>
      <c r="D659" s="8"/>
      <c r="E659" s="8" t="s">
        <v>3</v>
      </c>
      <c r="F659" s="8" t="s">
        <v>198</v>
      </c>
      <c r="G659" s="8" t="s">
        <v>234</v>
      </c>
      <c r="H659" s="8" t="s">
        <v>200</v>
      </c>
      <c r="I659" s="8">
        <v>0</v>
      </c>
      <c r="J659" s="8">
        <v>0</v>
      </c>
      <c r="K659" s="8">
        <v>0</v>
      </c>
      <c r="L659" s="8">
        <v>0</v>
      </c>
      <c r="M659" s="8">
        <v>0</v>
      </c>
      <c r="N659" s="8">
        <f t="shared" si="412"/>
        <v>0</v>
      </c>
      <c r="O659" s="8">
        <f t="shared" si="413"/>
        <v>0</v>
      </c>
      <c r="P659" s="8">
        <f t="shared" si="414"/>
        <v>0</v>
      </c>
      <c r="Q659" s="8">
        <f t="shared" si="415"/>
        <v>0</v>
      </c>
      <c r="R659" s="8">
        <f t="shared" si="416"/>
        <v>0</v>
      </c>
      <c r="S659" s="8">
        <f t="shared" si="417"/>
        <v>0</v>
      </c>
      <c r="T659" s="8">
        <f t="shared" si="418"/>
        <v>0</v>
      </c>
      <c r="U659" s="8">
        <f t="shared" si="419"/>
        <v>0</v>
      </c>
      <c r="V659" s="8">
        <f t="shared" si="420"/>
        <v>0</v>
      </c>
      <c r="W659" s="8">
        <f t="shared" si="421"/>
        <v>0</v>
      </c>
      <c r="X659" s="8">
        <f t="shared" si="422"/>
        <v>0</v>
      </c>
      <c r="Y659" s="8">
        <f t="shared" si="423"/>
        <v>0</v>
      </c>
      <c r="Z659" s="8"/>
      <c r="AA659" s="8">
        <v>-1</v>
      </c>
      <c r="AB659" s="8">
        <f t="shared" si="424"/>
        <v>179.47</v>
      </c>
      <c r="AC659" s="8">
        <f t="shared" si="425"/>
        <v>179.47</v>
      </c>
      <c r="AD659" s="8">
        <f t="shared" si="426"/>
        <v>0</v>
      </c>
      <c r="AE659" s="8">
        <f t="shared" si="427"/>
        <v>0</v>
      </c>
      <c r="AF659" s="8">
        <f t="shared" si="428"/>
        <v>0</v>
      </c>
      <c r="AG659" s="8">
        <f t="shared" si="429"/>
        <v>0</v>
      </c>
      <c r="AH659" s="8">
        <f t="shared" si="430"/>
        <v>0</v>
      </c>
      <c r="AI659" s="8">
        <f t="shared" si="431"/>
        <v>0</v>
      </c>
      <c r="AJ659" s="8">
        <f t="shared" si="432"/>
        <v>0</v>
      </c>
      <c r="AK659" s="8">
        <v>179.47</v>
      </c>
      <c r="AL659" s="8">
        <v>179.47</v>
      </c>
      <c r="AM659" s="8">
        <v>0</v>
      </c>
      <c r="AN659" s="8">
        <v>0</v>
      </c>
      <c r="AO659" s="8">
        <v>0</v>
      </c>
      <c r="AP659" s="8">
        <v>0</v>
      </c>
      <c r="AQ659" s="8">
        <v>0</v>
      </c>
      <c r="AR659" s="8">
        <v>0</v>
      </c>
      <c r="AS659" s="8">
        <v>0</v>
      </c>
      <c r="AT659" s="8">
        <v>0</v>
      </c>
      <c r="AU659" s="8">
        <v>0</v>
      </c>
      <c r="AV659" s="8">
        <v>1</v>
      </c>
      <c r="AW659" s="8">
        <v>1</v>
      </c>
      <c r="AX659" s="8"/>
      <c r="AY659" s="8"/>
      <c r="AZ659" s="8">
        <v>1</v>
      </c>
      <c r="BA659" s="8">
        <v>1</v>
      </c>
      <c r="BB659" s="8">
        <v>1</v>
      </c>
      <c r="BC659" s="8">
        <v>1</v>
      </c>
      <c r="BD659" s="8" t="s">
        <v>3</v>
      </c>
      <c r="BE659" s="8" t="s">
        <v>3</v>
      </c>
      <c r="BF659" s="8" t="s">
        <v>3</v>
      </c>
      <c r="BG659" s="8" t="s">
        <v>3</v>
      </c>
      <c r="BH659" s="8">
        <v>3</v>
      </c>
      <c r="BI659" s="8">
        <v>1</v>
      </c>
      <c r="BJ659" s="8" t="s">
        <v>3</v>
      </c>
      <c r="BK659" s="8"/>
      <c r="BL659" s="8"/>
      <c r="BM659" s="8">
        <v>1100</v>
      </c>
      <c r="BN659" s="8">
        <v>0</v>
      </c>
      <c r="BO659" s="8" t="s">
        <v>3</v>
      </c>
      <c r="BP659" s="8">
        <v>0</v>
      </c>
      <c r="BQ659" s="8">
        <v>8</v>
      </c>
      <c r="BR659" s="8">
        <v>0</v>
      </c>
      <c r="BS659" s="8">
        <v>1</v>
      </c>
      <c r="BT659" s="8">
        <v>1</v>
      </c>
      <c r="BU659" s="8">
        <v>1</v>
      </c>
      <c r="BV659" s="8">
        <v>1</v>
      </c>
      <c r="BW659" s="8">
        <v>1</v>
      </c>
      <c r="BX659" s="8">
        <v>1</v>
      </c>
      <c r="BY659" s="8" t="s">
        <v>3</v>
      </c>
      <c r="BZ659" s="8">
        <v>0</v>
      </c>
      <c r="CA659" s="8">
        <v>0</v>
      </c>
      <c r="CB659" s="8" t="s">
        <v>3</v>
      </c>
      <c r="CC659" s="8"/>
      <c r="CD659" s="8"/>
      <c r="CE659" s="8">
        <v>0</v>
      </c>
      <c r="CF659" s="8">
        <v>0</v>
      </c>
      <c r="CG659" s="8">
        <v>0</v>
      </c>
      <c r="CH659" s="8">
        <v>0</v>
      </c>
      <c r="CI659" s="8">
        <v>0</v>
      </c>
      <c r="CJ659" s="8">
        <v>0</v>
      </c>
      <c r="CK659" s="8">
        <v>0</v>
      </c>
      <c r="CL659" s="8">
        <v>0</v>
      </c>
      <c r="CM659" s="8">
        <v>0</v>
      </c>
      <c r="CN659" s="8" t="s">
        <v>3</v>
      </c>
      <c r="CO659" s="8">
        <v>0</v>
      </c>
      <c r="CP659" s="8">
        <f t="shared" si="433"/>
        <v>0</v>
      </c>
      <c r="CQ659" s="8">
        <f t="shared" si="434"/>
        <v>179.47</v>
      </c>
      <c r="CR659" s="8">
        <f t="shared" si="435"/>
        <v>0</v>
      </c>
      <c r="CS659" s="8">
        <f t="shared" si="436"/>
        <v>0</v>
      </c>
      <c r="CT659" s="8">
        <f t="shared" si="437"/>
        <v>0</v>
      </c>
      <c r="CU659" s="8">
        <f t="shared" si="438"/>
        <v>0</v>
      </c>
      <c r="CV659" s="8">
        <f t="shared" si="439"/>
        <v>0</v>
      </c>
      <c r="CW659" s="8">
        <f t="shared" si="440"/>
        <v>0</v>
      </c>
      <c r="CX659" s="8">
        <f t="shared" si="441"/>
        <v>0</v>
      </c>
      <c r="CY659" s="8">
        <f t="shared" si="442"/>
        <v>0</v>
      </c>
      <c r="CZ659" s="8">
        <f t="shared" si="443"/>
        <v>0</v>
      </c>
      <c r="DA659" s="8"/>
      <c r="DB659" s="8"/>
      <c r="DC659" s="8" t="s">
        <v>3</v>
      </c>
      <c r="DD659" s="8" t="s">
        <v>3</v>
      </c>
      <c r="DE659" s="8" t="s">
        <v>3</v>
      </c>
      <c r="DF659" s="8" t="s">
        <v>3</v>
      </c>
      <c r="DG659" s="8" t="s">
        <v>3</v>
      </c>
      <c r="DH659" s="8" t="s">
        <v>3</v>
      </c>
      <c r="DI659" s="8" t="s">
        <v>3</v>
      </c>
      <c r="DJ659" s="8" t="s">
        <v>3</v>
      </c>
      <c r="DK659" s="8" t="s">
        <v>3</v>
      </c>
      <c r="DL659" s="8" t="s">
        <v>3</v>
      </c>
      <c r="DM659" s="8" t="s">
        <v>3</v>
      </c>
      <c r="DN659" s="8">
        <v>0</v>
      </c>
      <c r="DO659" s="8">
        <v>0</v>
      </c>
      <c r="DP659" s="8">
        <v>1</v>
      </c>
      <c r="DQ659" s="8">
        <v>1</v>
      </c>
      <c r="DR659" s="8"/>
      <c r="DS659" s="8"/>
      <c r="DT659" s="8"/>
      <c r="DU659" s="8">
        <v>1003</v>
      </c>
      <c r="DV659" s="8" t="s">
        <v>200</v>
      </c>
      <c r="DW659" s="8" t="s">
        <v>200</v>
      </c>
      <c r="DX659" s="8">
        <v>1</v>
      </c>
      <c r="DY659" s="8"/>
      <c r="DZ659" s="8" t="s">
        <v>3</v>
      </c>
      <c r="EA659" s="8" t="s">
        <v>3</v>
      </c>
      <c r="EB659" s="8" t="s">
        <v>3</v>
      </c>
      <c r="EC659" s="8" t="s">
        <v>3</v>
      </c>
      <c r="ED659" s="8"/>
      <c r="EE659" s="8">
        <v>78822660</v>
      </c>
      <c r="EF659" s="8">
        <v>8</v>
      </c>
      <c r="EG659" s="8" t="s">
        <v>225</v>
      </c>
      <c r="EH659" s="8">
        <v>0</v>
      </c>
      <c r="EI659" s="8" t="s">
        <v>3</v>
      </c>
      <c r="EJ659" s="8">
        <v>1</v>
      </c>
      <c r="EK659" s="8">
        <v>1100</v>
      </c>
      <c r="EL659" s="8" t="s">
        <v>226</v>
      </c>
      <c r="EM659" s="8" t="s">
        <v>227</v>
      </c>
      <c r="EN659" s="8"/>
      <c r="EO659" s="8" t="s">
        <v>3</v>
      </c>
      <c r="EP659" s="8"/>
      <c r="EQ659" s="8">
        <v>132096</v>
      </c>
      <c r="ER659" s="8">
        <v>179.47</v>
      </c>
      <c r="ES659" s="8">
        <v>179.47</v>
      </c>
      <c r="ET659" s="8">
        <v>0</v>
      </c>
      <c r="EU659" s="8">
        <v>0</v>
      </c>
      <c r="EV659" s="8">
        <v>0</v>
      </c>
      <c r="EW659" s="8">
        <v>0</v>
      </c>
      <c r="EX659" s="8">
        <v>0</v>
      </c>
      <c r="EY659" s="8">
        <v>0</v>
      </c>
      <c r="EZ659" s="8">
        <v>5</v>
      </c>
      <c r="FA659" s="8"/>
      <c r="FB659" s="8"/>
      <c r="FC659" s="8">
        <v>1</v>
      </c>
      <c r="FD659" s="8">
        <v>18</v>
      </c>
      <c r="FE659" s="8"/>
      <c r="FF659" s="8">
        <v>205</v>
      </c>
      <c r="FG659" s="8"/>
      <c r="FH659" s="8"/>
      <c r="FI659" s="8"/>
      <c r="FJ659" s="8"/>
      <c r="FK659" s="8"/>
      <c r="FL659" s="8"/>
      <c r="FM659" s="8"/>
      <c r="FN659" s="8"/>
      <c r="FO659" s="8"/>
      <c r="FP659" s="8"/>
      <c r="FQ659" s="8">
        <v>0</v>
      </c>
      <c r="FR659" s="8">
        <v>0</v>
      </c>
      <c r="FS659" s="8">
        <v>0</v>
      </c>
      <c r="FT659" s="8"/>
      <c r="FU659" s="8"/>
      <c r="FV659" s="8"/>
      <c r="FW659" s="8"/>
      <c r="FX659" s="8">
        <v>0</v>
      </c>
      <c r="FY659" s="8">
        <v>0</v>
      </c>
      <c r="FZ659" s="8"/>
      <c r="GA659" s="8" t="s">
        <v>480</v>
      </c>
      <c r="GB659" s="8"/>
      <c r="GC659" s="8"/>
      <c r="GD659" s="8">
        <v>1</v>
      </c>
      <c r="GE659" s="8"/>
      <c r="GF659" s="8">
        <v>-294705599</v>
      </c>
      <c r="GG659" s="8">
        <v>2</v>
      </c>
      <c r="GH659" s="8">
        <v>3</v>
      </c>
      <c r="GI659" s="8">
        <v>-2</v>
      </c>
      <c r="GJ659" s="8">
        <v>0</v>
      </c>
      <c r="GK659" s="8">
        <v>0</v>
      </c>
      <c r="GL659" s="8">
        <f t="shared" si="444"/>
        <v>0</v>
      </c>
      <c r="GM659" s="8">
        <f t="shared" si="445"/>
        <v>0</v>
      </c>
      <c r="GN659" s="8">
        <f t="shared" si="446"/>
        <v>0</v>
      </c>
      <c r="GO659" s="8">
        <f t="shared" si="447"/>
        <v>0</v>
      </c>
      <c r="GP659" s="8">
        <f t="shared" si="448"/>
        <v>0</v>
      </c>
      <c r="GQ659" s="8"/>
      <c r="GR659" s="8">
        <v>1</v>
      </c>
      <c r="GS659" s="8">
        <v>1</v>
      </c>
      <c r="GT659" s="8">
        <v>0</v>
      </c>
      <c r="GU659" s="8" t="s">
        <v>3</v>
      </c>
      <c r="GV659" s="8">
        <f t="shared" si="449"/>
        <v>0</v>
      </c>
      <c r="GW659" s="8">
        <v>1</v>
      </c>
      <c r="GX659" s="8">
        <f t="shared" si="450"/>
        <v>0</v>
      </c>
      <c r="GY659" s="8"/>
      <c r="GZ659" s="8"/>
      <c r="HA659" s="8">
        <v>0</v>
      </c>
      <c r="HB659" s="8">
        <v>0</v>
      </c>
      <c r="HC659" s="8">
        <f t="shared" si="451"/>
        <v>0</v>
      </c>
      <c r="HD659" s="8"/>
      <c r="HE659" s="8" t="s">
        <v>49</v>
      </c>
      <c r="HF659" s="8" t="s">
        <v>45</v>
      </c>
      <c r="HG659" s="8">
        <f t="shared" si="452"/>
        <v>0</v>
      </c>
      <c r="HH659" s="8"/>
      <c r="HI659" s="8"/>
      <c r="HJ659" s="8"/>
      <c r="HK659" s="8"/>
      <c r="HL659" s="8"/>
      <c r="HM659" s="8" t="s">
        <v>3</v>
      </c>
      <c r="HN659" s="8" t="s">
        <v>3</v>
      </c>
      <c r="HO659" s="8" t="s">
        <v>3</v>
      </c>
      <c r="HP659" s="8" t="s">
        <v>3</v>
      </c>
      <c r="HQ659" s="8" t="s">
        <v>3</v>
      </c>
      <c r="HR659" s="8"/>
      <c r="HS659" s="8">
        <v>0</v>
      </c>
      <c r="HT659" s="8"/>
      <c r="HU659" s="8"/>
      <c r="HV659" s="8"/>
      <c r="HW659" s="8"/>
      <c r="HX659" s="8"/>
      <c r="HY659" s="8"/>
      <c r="HZ659" s="8"/>
      <c r="IA659" s="8"/>
      <c r="IB659" s="8"/>
      <c r="IC659" s="8"/>
      <c r="ID659" s="8"/>
      <c r="IE659" s="8"/>
      <c r="IF659" s="8"/>
      <c r="IG659" s="8"/>
      <c r="IH659" s="8"/>
      <c r="II659" s="8"/>
      <c r="IJ659" s="8"/>
      <c r="IK659" s="8">
        <v>0</v>
      </c>
      <c r="IL659" s="8"/>
      <c r="IM659" s="8"/>
      <c r="IN659" s="8"/>
      <c r="IO659" s="8"/>
      <c r="IP659" s="8"/>
      <c r="IQ659" s="8"/>
      <c r="IR659" s="8"/>
      <c r="IS659" s="8"/>
      <c r="IT659" s="8"/>
      <c r="IU659" s="8"/>
    </row>
    <row r="660" spans="1:255" x14ac:dyDescent="0.2">
      <c r="A660">
        <v>17</v>
      </c>
      <c r="B660">
        <v>0</v>
      </c>
      <c r="E660" t="s">
        <v>3</v>
      </c>
      <c r="F660" t="s">
        <v>198</v>
      </c>
      <c r="G660" t="s">
        <v>234</v>
      </c>
      <c r="H660" t="s">
        <v>200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f t="shared" si="412"/>
        <v>0</v>
      </c>
      <c r="O660">
        <f t="shared" si="413"/>
        <v>0</v>
      </c>
      <c r="P660">
        <f t="shared" si="414"/>
        <v>0</v>
      </c>
      <c r="Q660">
        <f t="shared" si="415"/>
        <v>0</v>
      </c>
      <c r="R660">
        <f t="shared" si="416"/>
        <v>0</v>
      </c>
      <c r="S660">
        <f t="shared" si="417"/>
        <v>0</v>
      </c>
      <c r="T660">
        <f t="shared" si="418"/>
        <v>0</v>
      </c>
      <c r="U660">
        <f t="shared" si="419"/>
        <v>0</v>
      </c>
      <c r="V660">
        <f t="shared" si="420"/>
        <v>0</v>
      </c>
      <c r="W660">
        <f t="shared" si="421"/>
        <v>0</v>
      </c>
      <c r="X660">
        <f t="shared" si="422"/>
        <v>0</v>
      </c>
      <c r="Y660">
        <f t="shared" si="423"/>
        <v>0</v>
      </c>
      <c r="AA660">
        <v>-1</v>
      </c>
      <c r="AB660">
        <f t="shared" si="424"/>
        <v>179.47</v>
      </c>
      <c r="AC660">
        <f t="shared" si="425"/>
        <v>179.47</v>
      </c>
      <c r="AD660">
        <f t="shared" si="426"/>
        <v>0</v>
      </c>
      <c r="AE660">
        <f t="shared" si="427"/>
        <v>0</v>
      </c>
      <c r="AF660">
        <f t="shared" si="428"/>
        <v>0</v>
      </c>
      <c r="AG660">
        <f t="shared" si="429"/>
        <v>0</v>
      </c>
      <c r="AH660">
        <f t="shared" si="430"/>
        <v>0</v>
      </c>
      <c r="AI660">
        <f t="shared" si="431"/>
        <v>0</v>
      </c>
      <c r="AJ660">
        <f t="shared" si="432"/>
        <v>0</v>
      </c>
      <c r="AK660">
        <v>179.47</v>
      </c>
      <c r="AL660">
        <v>179.47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  <c r="AS660">
        <v>0</v>
      </c>
      <c r="AT660">
        <v>0</v>
      </c>
      <c r="AU660">
        <v>0</v>
      </c>
      <c r="AV660">
        <v>1</v>
      </c>
      <c r="AW660">
        <v>1</v>
      </c>
      <c r="AZ660">
        <v>1</v>
      </c>
      <c r="BA660">
        <v>1</v>
      </c>
      <c r="BB660">
        <v>1</v>
      </c>
      <c r="BC660">
        <v>1</v>
      </c>
      <c r="BD660" t="s">
        <v>3</v>
      </c>
      <c r="BE660" t="s">
        <v>3</v>
      </c>
      <c r="BF660" t="s">
        <v>3</v>
      </c>
      <c r="BG660" t="s">
        <v>3</v>
      </c>
      <c r="BH660">
        <v>3</v>
      </c>
      <c r="BI660">
        <v>1</v>
      </c>
      <c r="BJ660" t="s">
        <v>3</v>
      </c>
      <c r="BM660">
        <v>1100</v>
      </c>
      <c r="BN660">
        <v>0</v>
      </c>
      <c r="BO660" t="s">
        <v>3</v>
      </c>
      <c r="BP660">
        <v>0</v>
      </c>
      <c r="BQ660">
        <v>8</v>
      </c>
      <c r="BR660">
        <v>0</v>
      </c>
      <c r="BS660">
        <v>1</v>
      </c>
      <c r="BT660">
        <v>1</v>
      </c>
      <c r="BU660">
        <v>1</v>
      </c>
      <c r="BV660">
        <v>1</v>
      </c>
      <c r="BW660">
        <v>1</v>
      </c>
      <c r="BX660">
        <v>1</v>
      </c>
      <c r="BY660" t="s">
        <v>3</v>
      </c>
      <c r="BZ660">
        <v>0</v>
      </c>
      <c r="CA660">
        <v>0</v>
      </c>
      <c r="CB660" t="s">
        <v>3</v>
      </c>
      <c r="CE660">
        <v>0</v>
      </c>
      <c r="CF660">
        <v>0</v>
      </c>
      <c r="CG660">
        <v>0</v>
      </c>
      <c r="CH660">
        <v>0</v>
      </c>
      <c r="CI660">
        <v>0</v>
      </c>
      <c r="CJ660">
        <v>0</v>
      </c>
      <c r="CK660">
        <v>0</v>
      </c>
      <c r="CL660">
        <v>0</v>
      </c>
      <c r="CM660">
        <v>0</v>
      </c>
      <c r="CN660" t="s">
        <v>3</v>
      </c>
      <c r="CO660">
        <v>0</v>
      </c>
      <c r="CP660">
        <f t="shared" si="433"/>
        <v>0</v>
      </c>
      <c r="CQ660">
        <f t="shared" si="434"/>
        <v>179.47</v>
      </c>
      <c r="CR660">
        <f t="shared" si="435"/>
        <v>0</v>
      </c>
      <c r="CS660">
        <f t="shared" si="436"/>
        <v>0</v>
      </c>
      <c r="CT660">
        <f t="shared" si="437"/>
        <v>0</v>
      </c>
      <c r="CU660">
        <f t="shared" si="438"/>
        <v>0</v>
      </c>
      <c r="CV660">
        <f t="shared" si="439"/>
        <v>0</v>
      </c>
      <c r="CW660">
        <f t="shared" si="440"/>
        <v>0</v>
      </c>
      <c r="CX660">
        <f t="shared" si="441"/>
        <v>0</v>
      </c>
      <c r="CY660">
        <f t="shared" si="442"/>
        <v>0</v>
      </c>
      <c r="CZ660">
        <f t="shared" si="443"/>
        <v>0</v>
      </c>
      <c r="DC660" t="s">
        <v>3</v>
      </c>
      <c r="DD660" t="s">
        <v>3</v>
      </c>
      <c r="DE660" t="s">
        <v>3</v>
      </c>
      <c r="DF660" t="s">
        <v>3</v>
      </c>
      <c r="DG660" t="s">
        <v>3</v>
      </c>
      <c r="DH660" t="s">
        <v>3</v>
      </c>
      <c r="DI660" t="s">
        <v>3</v>
      </c>
      <c r="DJ660" t="s">
        <v>3</v>
      </c>
      <c r="DK660" t="s">
        <v>3</v>
      </c>
      <c r="DL660" t="s">
        <v>3</v>
      </c>
      <c r="DM660" t="s">
        <v>3</v>
      </c>
      <c r="DN660">
        <v>0</v>
      </c>
      <c r="DO660">
        <v>0</v>
      </c>
      <c r="DP660">
        <v>1</v>
      </c>
      <c r="DQ660">
        <v>1</v>
      </c>
      <c r="DU660">
        <v>1003</v>
      </c>
      <c r="DV660" t="s">
        <v>200</v>
      </c>
      <c r="DW660" t="s">
        <v>200</v>
      </c>
      <c r="DX660">
        <v>1</v>
      </c>
      <c r="DZ660" t="s">
        <v>3</v>
      </c>
      <c r="EA660" t="s">
        <v>3</v>
      </c>
      <c r="EB660" t="s">
        <v>3</v>
      </c>
      <c r="EC660" t="s">
        <v>3</v>
      </c>
      <c r="EE660">
        <v>78822660</v>
      </c>
      <c r="EF660">
        <v>8</v>
      </c>
      <c r="EG660" t="s">
        <v>225</v>
      </c>
      <c r="EH660">
        <v>0</v>
      </c>
      <c r="EI660" t="s">
        <v>3</v>
      </c>
      <c r="EJ660">
        <v>1</v>
      </c>
      <c r="EK660">
        <v>1100</v>
      </c>
      <c r="EL660" t="s">
        <v>226</v>
      </c>
      <c r="EM660" t="s">
        <v>227</v>
      </c>
      <c r="EO660" t="s">
        <v>3</v>
      </c>
      <c r="EQ660">
        <v>132096</v>
      </c>
      <c r="ER660">
        <v>179.47</v>
      </c>
      <c r="ES660">
        <v>179.47</v>
      </c>
      <c r="ET660">
        <v>0</v>
      </c>
      <c r="EU660">
        <v>0</v>
      </c>
      <c r="EV660">
        <v>0</v>
      </c>
      <c r="EW660">
        <v>0</v>
      </c>
      <c r="EX660">
        <v>0</v>
      </c>
      <c r="EY660">
        <v>0</v>
      </c>
      <c r="EZ660">
        <v>5</v>
      </c>
      <c r="FC660">
        <v>1</v>
      </c>
      <c r="FD660">
        <v>18</v>
      </c>
      <c r="FF660">
        <v>205</v>
      </c>
      <c r="FQ660">
        <v>0</v>
      </c>
      <c r="FR660">
        <v>0</v>
      </c>
      <c r="FS660">
        <v>0</v>
      </c>
      <c r="FX660">
        <v>0</v>
      </c>
      <c r="FY660">
        <v>0</v>
      </c>
      <c r="GA660" t="s">
        <v>480</v>
      </c>
      <c r="GD660">
        <v>1</v>
      </c>
      <c r="GF660">
        <v>-294705599</v>
      </c>
      <c r="GG660">
        <v>2</v>
      </c>
      <c r="GH660">
        <v>3</v>
      </c>
      <c r="GI660">
        <v>-2</v>
      </c>
      <c r="GJ660">
        <v>0</v>
      </c>
      <c r="GK660">
        <v>0</v>
      </c>
      <c r="GL660">
        <f t="shared" si="444"/>
        <v>0</v>
      </c>
      <c r="GM660">
        <f t="shared" si="445"/>
        <v>0</v>
      </c>
      <c r="GN660">
        <f t="shared" si="446"/>
        <v>0</v>
      </c>
      <c r="GO660">
        <f t="shared" si="447"/>
        <v>0</v>
      </c>
      <c r="GP660">
        <f t="shared" si="448"/>
        <v>0</v>
      </c>
      <c r="GR660">
        <v>1</v>
      </c>
      <c r="GS660">
        <v>1</v>
      </c>
      <c r="GT660">
        <v>0</v>
      </c>
      <c r="GU660" t="s">
        <v>3</v>
      </c>
      <c r="GV660">
        <f t="shared" si="449"/>
        <v>0</v>
      </c>
      <c r="GW660">
        <v>1</v>
      </c>
      <c r="GX660">
        <f t="shared" si="450"/>
        <v>0</v>
      </c>
      <c r="HA660">
        <v>0</v>
      </c>
      <c r="HB660">
        <v>0</v>
      </c>
      <c r="HC660">
        <f t="shared" si="451"/>
        <v>0</v>
      </c>
      <c r="HE660" t="s">
        <v>49</v>
      </c>
      <c r="HF660" t="s">
        <v>45</v>
      </c>
      <c r="HG660">
        <f t="shared" si="452"/>
        <v>0</v>
      </c>
      <c r="HM660" t="s">
        <v>3</v>
      </c>
      <c r="HN660" t="s">
        <v>3</v>
      </c>
      <c r="HO660" t="s">
        <v>3</v>
      </c>
      <c r="HP660" t="s">
        <v>3</v>
      </c>
      <c r="HQ660" t="s">
        <v>3</v>
      </c>
      <c r="HS660">
        <v>0</v>
      </c>
      <c r="IK660">
        <v>0</v>
      </c>
    </row>
    <row r="661" spans="1:255" x14ac:dyDescent="0.2">
      <c r="A661" s="8">
        <v>17</v>
      </c>
      <c r="B661" s="8">
        <v>0</v>
      </c>
      <c r="C661" s="8"/>
      <c r="D661" s="8"/>
      <c r="E661" s="8" t="s">
        <v>3</v>
      </c>
      <c r="F661" s="8" t="s">
        <v>198</v>
      </c>
      <c r="G661" s="8" t="s">
        <v>481</v>
      </c>
      <c r="H661" s="8" t="s">
        <v>231</v>
      </c>
      <c r="I661" s="8">
        <v>0</v>
      </c>
      <c r="J661" s="8">
        <v>0</v>
      </c>
      <c r="K661" s="8">
        <v>0</v>
      </c>
      <c r="L661" s="8">
        <v>0</v>
      </c>
      <c r="M661" s="8">
        <v>0</v>
      </c>
      <c r="N661" s="8">
        <f t="shared" si="412"/>
        <v>0</v>
      </c>
      <c r="O661" s="8">
        <f t="shared" si="413"/>
        <v>0</v>
      </c>
      <c r="P661" s="8">
        <f t="shared" si="414"/>
        <v>0</v>
      </c>
      <c r="Q661" s="8">
        <f t="shared" si="415"/>
        <v>0</v>
      </c>
      <c r="R661" s="8">
        <f t="shared" si="416"/>
        <v>0</v>
      </c>
      <c r="S661" s="8">
        <f t="shared" si="417"/>
        <v>0</v>
      </c>
      <c r="T661" s="8">
        <f t="shared" si="418"/>
        <v>0</v>
      </c>
      <c r="U661" s="8">
        <f t="shared" si="419"/>
        <v>0</v>
      </c>
      <c r="V661" s="8">
        <f t="shared" si="420"/>
        <v>0</v>
      </c>
      <c r="W661" s="8">
        <f t="shared" si="421"/>
        <v>0</v>
      </c>
      <c r="X661" s="8">
        <f t="shared" si="422"/>
        <v>0</v>
      </c>
      <c r="Y661" s="8">
        <f t="shared" si="423"/>
        <v>0</v>
      </c>
      <c r="Z661" s="8"/>
      <c r="AA661" s="8">
        <v>-1</v>
      </c>
      <c r="AB661" s="8">
        <f t="shared" si="424"/>
        <v>327.44</v>
      </c>
      <c r="AC661" s="8">
        <f t="shared" si="425"/>
        <v>327.44</v>
      </c>
      <c r="AD661" s="8">
        <f t="shared" si="426"/>
        <v>0</v>
      </c>
      <c r="AE661" s="8">
        <f t="shared" si="427"/>
        <v>0</v>
      </c>
      <c r="AF661" s="8">
        <f t="shared" si="428"/>
        <v>0</v>
      </c>
      <c r="AG661" s="8">
        <f t="shared" si="429"/>
        <v>0</v>
      </c>
      <c r="AH661" s="8">
        <f t="shared" si="430"/>
        <v>0</v>
      </c>
      <c r="AI661" s="8">
        <f t="shared" si="431"/>
        <v>0</v>
      </c>
      <c r="AJ661" s="8">
        <f t="shared" si="432"/>
        <v>0</v>
      </c>
      <c r="AK661" s="8">
        <v>327.44</v>
      </c>
      <c r="AL661" s="8">
        <v>327.44</v>
      </c>
      <c r="AM661" s="8">
        <v>0</v>
      </c>
      <c r="AN661" s="8">
        <v>0</v>
      </c>
      <c r="AO661" s="8">
        <v>0</v>
      </c>
      <c r="AP661" s="8">
        <v>0</v>
      </c>
      <c r="AQ661" s="8">
        <v>0</v>
      </c>
      <c r="AR661" s="8">
        <v>0</v>
      </c>
      <c r="AS661" s="8">
        <v>0</v>
      </c>
      <c r="AT661" s="8">
        <v>0</v>
      </c>
      <c r="AU661" s="8">
        <v>0</v>
      </c>
      <c r="AV661" s="8">
        <v>1</v>
      </c>
      <c r="AW661" s="8">
        <v>1</v>
      </c>
      <c r="AX661" s="8"/>
      <c r="AY661" s="8"/>
      <c r="AZ661" s="8">
        <v>1</v>
      </c>
      <c r="BA661" s="8">
        <v>1</v>
      </c>
      <c r="BB661" s="8">
        <v>1</v>
      </c>
      <c r="BC661" s="8">
        <v>1</v>
      </c>
      <c r="BD661" s="8" t="s">
        <v>3</v>
      </c>
      <c r="BE661" s="8" t="s">
        <v>3</v>
      </c>
      <c r="BF661" s="8" t="s">
        <v>3</v>
      </c>
      <c r="BG661" s="8" t="s">
        <v>3</v>
      </c>
      <c r="BH661" s="8">
        <v>3</v>
      </c>
      <c r="BI661" s="8">
        <v>1</v>
      </c>
      <c r="BJ661" s="8" t="s">
        <v>3</v>
      </c>
      <c r="BK661" s="8"/>
      <c r="BL661" s="8"/>
      <c r="BM661" s="8">
        <v>1100</v>
      </c>
      <c r="BN661" s="8">
        <v>0</v>
      </c>
      <c r="BO661" s="8" t="s">
        <v>3</v>
      </c>
      <c r="BP661" s="8">
        <v>0</v>
      </c>
      <c r="BQ661" s="8">
        <v>8</v>
      </c>
      <c r="BR661" s="8">
        <v>0</v>
      </c>
      <c r="BS661" s="8">
        <v>1</v>
      </c>
      <c r="BT661" s="8">
        <v>1</v>
      </c>
      <c r="BU661" s="8">
        <v>1</v>
      </c>
      <c r="BV661" s="8">
        <v>1</v>
      </c>
      <c r="BW661" s="8">
        <v>1</v>
      </c>
      <c r="BX661" s="8">
        <v>1</v>
      </c>
      <c r="BY661" s="8" t="s">
        <v>3</v>
      </c>
      <c r="BZ661" s="8">
        <v>0</v>
      </c>
      <c r="CA661" s="8">
        <v>0</v>
      </c>
      <c r="CB661" s="8" t="s">
        <v>3</v>
      </c>
      <c r="CC661" s="8"/>
      <c r="CD661" s="8"/>
      <c r="CE661" s="8">
        <v>0</v>
      </c>
      <c r="CF661" s="8">
        <v>0</v>
      </c>
      <c r="CG661" s="8">
        <v>0</v>
      </c>
      <c r="CH661" s="8">
        <v>0</v>
      </c>
      <c r="CI661" s="8">
        <v>0</v>
      </c>
      <c r="CJ661" s="8">
        <v>0</v>
      </c>
      <c r="CK661" s="8">
        <v>0</v>
      </c>
      <c r="CL661" s="8">
        <v>0</v>
      </c>
      <c r="CM661" s="8">
        <v>0</v>
      </c>
      <c r="CN661" s="8" t="s">
        <v>3</v>
      </c>
      <c r="CO661" s="8">
        <v>0</v>
      </c>
      <c r="CP661" s="8">
        <f t="shared" si="433"/>
        <v>0</v>
      </c>
      <c r="CQ661" s="8">
        <f t="shared" si="434"/>
        <v>327.44</v>
      </c>
      <c r="CR661" s="8">
        <f t="shared" si="435"/>
        <v>0</v>
      </c>
      <c r="CS661" s="8">
        <f t="shared" si="436"/>
        <v>0</v>
      </c>
      <c r="CT661" s="8">
        <f t="shared" si="437"/>
        <v>0</v>
      </c>
      <c r="CU661" s="8">
        <f t="shared" si="438"/>
        <v>0</v>
      </c>
      <c r="CV661" s="8">
        <f t="shared" si="439"/>
        <v>0</v>
      </c>
      <c r="CW661" s="8">
        <f t="shared" si="440"/>
        <v>0</v>
      </c>
      <c r="CX661" s="8">
        <f t="shared" si="441"/>
        <v>0</v>
      </c>
      <c r="CY661" s="8">
        <f t="shared" si="442"/>
        <v>0</v>
      </c>
      <c r="CZ661" s="8">
        <f t="shared" si="443"/>
        <v>0</v>
      </c>
      <c r="DA661" s="8"/>
      <c r="DB661" s="8"/>
      <c r="DC661" s="8" t="s">
        <v>3</v>
      </c>
      <c r="DD661" s="8" t="s">
        <v>3</v>
      </c>
      <c r="DE661" s="8" t="s">
        <v>3</v>
      </c>
      <c r="DF661" s="8" t="s">
        <v>3</v>
      </c>
      <c r="DG661" s="8" t="s">
        <v>3</v>
      </c>
      <c r="DH661" s="8" t="s">
        <v>3</v>
      </c>
      <c r="DI661" s="8" t="s">
        <v>3</v>
      </c>
      <c r="DJ661" s="8" t="s">
        <v>3</v>
      </c>
      <c r="DK661" s="8" t="s">
        <v>3</v>
      </c>
      <c r="DL661" s="8" t="s">
        <v>3</v>
      </c>
      <c r="DM661" s="8" t="s">
        <v>3</v>
      </c>
      <c r="DN661" s="8">
        <v>0</v>
      </c>
      <c r="DO661" s="8">
        <v>0</v>
      </c>
      <c r="DP661" s="8">
        <v>1</v>
      </c>
      <c r="DQ661" s="8">
        <v>1</v>
      </c>
      <c r="DR661" s="8"/>
      <c r="DS661" s="8"/>
      <c r="DT661" s="8"/>
      <c r="DU661" s="8">
        <v>1010</v>
      </c>
      <c r="DV661" s="8" t="s">
        <v>231</v>
      </c>
      <c r="DW661" s="8" t="s">
        <v>231</v>
      </c>
      <c r="DX661" s="8">
        <v>1</v>
      </c>
      <c r="DY661" s="8"/>
      <c r="DZ661" s="8" t="s">
        <v>3</v>
      </c>
      <c r="EA661" s="8" t="s">
        <v>3</v>
      </c>
      <c r="EB661" s="8" t="s">
        <v>3</v>
      </c>
      <c r="EC661" s="8" t="s">
        <v>3</v>
      </c>
      <c r="ED661" s="8"/>
      <c r="EE661" s="8">
        <v>78822660</v>
      </c>
      <c r="EF661" s="8">
        <v>8</v>
      </c>
      <c r="EG661" s="8" t="s">
        <v>225</v>
      </c>
      <c r="EH661" s="8">
        <v>0</v>
      </c>
      <c r="EI661" s="8" t="s">
        <v>3</v>
      </c>
      <c r="EJ661" s="8">
        <v>1</v>
      </c>
      <c r="EK661" s="8">
        <v>1100</v>
      </c>
      <c r="EL661" s="8" t="s">
        <v>226</v>
      </c>
      <c r="EM661" s="8" t="s">
        <v>227</v>
      </c>
      <c r="EN661" s="8"/>
      <c r="EO661" s="8" t="s">
        <v>3</v>
      </c>
      <c r="EP661" s="8"/>
      <c r="EQ661" s="8">
        <v>132096</v>
      </c>
      <c r="ER661" s="8">
        <v>327.44</v>
      </c>
      <c r="ES661" s="8">
        <v>327.44</v>
      </c>
      <c r="ET661" s="8">
        <v>0</v>
      </c>
      <c r="EU661" s="8">
        <v>0</v>
      </c>
      <c r="EV661" s="8">
        <v>0</v>
      </c>
      <c r="EW661" s="8">
        <v>0</v>
      </c>
      <c r="EX661" s="8">
        <v>0</v>
      </c>
      <c r="EY661" s="8">
        <v>0</v>
      </c>
      <c r="EZ661" s="8">
        <v>5</v>
      </c>
      <c r="FA661" s="8"/>
      <c r="FB661" s="8"/>
      <c r="FC661" s="8">
        <v>1</v>
      </c>
      <c r="FD661" s="8">
        <v>18</v>
      </c>
      <c r="FE661" s="8"/>
      <c r="FF661" s="8">
        <v>374</v>
      </c>
      <c r="FG661" s="8"/>
      <c r="FH661" s="8"/>
      <c r="FI661" s="8"/>
      <c r="FJ661" s="8"/>
      <c r="FK661" s="8"/>
      <c r="FL661" s="8"/>
      <c r="FM661" s="8"/>
      <c r="FN661" s="8"/>
      <c r="FO661" s="8"/>
      <c r="FP661" s="8"/>
      <c r="FQ661" s="8">
        <v>0</v>
      </c>
      <c r="FR661" s="8">
        <v>0</v>
      </c>
      <c r="FS661" s="8">
        <v>0</v>
      </c>
      <c r="FT661" s="8"/>
      <c r="FU661" s="8"/>
      <c r="FV661" s="8"/>
      <c r="FW661" s="8"/>
      <c r="FX661" s="8">
        <v>0</v>
      </c>
      <c r="FY661" s="8">
        <v>0</v>
      </c>
      <c r="FZ661" s="8"/>
      <c r="GA661" s="8" t="s">
        <v>482</v>
      </c>
      <c r="GB661" s="8"/>
      <c r="GC661" s="8"/>
      <c r="GD661" s="8">
        <v>1</v>
      </c>
      <c r="GE661" s="8"/>
      <c r="GF661" s="8">
        <v>434461703</v>
      </c>
      <c r="GG661" s="8">
        <v>2</v>
      </c>
      <c r="GH661" s="8">
        <v>3</v>
      </c>
      <c r="GI661" s="8">
        <v>-2</v>
      </c>
      <c r="GJ661" s="8">
        <v>0</v>
      </c>
      <c r="GK661" s="8">
        <v>0</v>
      </c>
      <c r="GL661" s="8">
        <f t="shared" si="444"/>
        <v>0</v>
      </c>
      <c r="GM661" s="8">
        <f t="shared" si="445"/>
        <v>0</v>
      </c>
      <c r="GN661" s="8">
        <f t="shared" si="446"/>
        <v>0</v>
      </c>
      <c r="GO661" s="8">
        <f t="shared" si="447"/>
        <v>0</v>
      </c>
      <c r="GP661" s="8">
        <f t="shared" si="448"/>
        <v>0</v>
      </c>
      <c r="GQ661" s="8"/>
      <c r="GR661" s="8">
        <v>1</v>
      </c>
      <c r="GS661" s="8">
        <v>1</v>
      </c>
      <c r="GT661" s="8">
        <v>0</v>
      </c>
      <c r="GU661" s="8" t="s">
        <v>3</v>
      </c>
      <c r="GV661" s="8">
        <f t="shared" si="449"/>
        <v>0</v>
      </c>
      <c r="GW661" s="8">
        <v>1</v>
      </c>
      <c r="GX661" s="8">
        <f t="shared" si="450"/>
        <v>0</v>
      </c>
      <c r="GY661" s="8"/>
      <c r="GZ661" s="8"/>
      <c r="HA661" s="8">
        <v>0</v>
      </c>
      <c r="HB661" s="8">
        <v>0</v>
      </c>
      <c r="HC661" s="8">
        <f t="shared" si="451"/>
        <v>0</v>
      </c>
      <c r="HD661" s="8"/>
      <c r="HE661" s="8" t="s">
        <v>49</v>
      </c>
      <c r="HF661" s="8" t="s">
        <v>45</v>
      </c>
      <c r="HG661" s="8">
        <f t="shared" si="452"/>
        <v>0</v>
      </c>
      <c r="HH661" s="8"/>
      <c r="HI661" s="8"/>
      <c r="HJ661" s="8"/>
      <c r="HK661" s="8"/>
      <c r="HL661" s="8"/>
      <c r="HM661" s="8" t="s">
        <v>3</v>
      </c>
      <c r="HN661" s="8" t="s">
        <v>3</v>
      </c>
      <c r="HO661" s="8" t="s">
        <v>3</v>
      </c>
      <c r="HP661" s="8" t="s">
        <v>3</v>
      </c>
      <c r="HQ661" s="8" t="s">
        <v>3</v>
      </c>
      <c r="HR661" s="8"/>
      <c r="HS661" s="8">
        <v>0</v>
      </c>
      <c r="HT661" s="8"/>
      <c r="HU661" s="8"/>
      <c r="HV661" s="8"/>
      <c r="HW661" s="8"/>
      <c r="HX661" s="8"/>
      <c r="HY661" s="8"/>
      <c r="HZ661" s="8"/>
      <c r="IA661" s="8"/>
      <c r="IB661" s="8"/>
      <c r="IC661" s="8"/>
      <c r="ID661" s="8"/>
      <c r="IE661" s="8"/>
      <c r="IF661" s="8"/>
      <c r="IG661" s="8"/>
      <c r="IH661" s="8"/>
      <c r="II661" s="8"/>
      <c r="IJ661" s="8"/>
      <c r="IK661" s="8">
        <v>0</v>
      </c>
      <c r="IL661" s="8"/>
      <c r="IM661" s="8"/>
      <c r="IN661" s="8"/>
      <c r="IO661" s="8"/>
      <c r="IP661" s="8"/>
      <c r="IQ661" s="8"/>
      <c r="IR661" s="8"/>
      <c r="IS661" s="8"/>
      <c r="IT661" s="8"/>
      <c r="IU661" s="8"/>
    </row>
    <row r="662" spans="1:255" x14ac:dyDescent="0.2">
      <c r="A662">
        <v>17</v>
      </c>
      <c r="B662">
        <v>0</v>
      </c>
      <c r="E662" t="s">
        <v>3</v>
      </c>
      <c r="F662" t="s">
        <v>198</v>
      </c>
      <c r="G662" t="s">
        <v>481</v>
      </c>
      <c r="H662" t="s">
        <v>231</v>
      </c>
      <c r="I662">
        <v>0</v>
      </c>
      <c r="J662">
        <v>0</v>
      </c>
      <c r="K662">
        <v>0</v>
      </c>
      <c r="L662">
        <v>0</v>
      </c>
      <c r="M662">
        <v>0</v>
      </c>
      <c r="N662">
        <f t="shared" si="412"/>
        <v>0</v>
      </c>
      <c r="O662">
        <f t="shared" si="413"/>
        <v>0</v>
      </c>
      <c r="P662">
        <f t="shared" si="414"/>
        <v>0</v>
      </c>
      <c r="Q662">
        <f t="shared" si="415"/>
        <v>0</v>
      </c>
      <c r="R662">
        <f t="shared" si="416"/>
        <v>0</v>
      </c>
      <c r="S662">
        <f t="shared" si="417"/>
        <v>0</v>
      </c>
      <c r="T662">
        <f t="shared" si="418"/>
        <v>0</v>
      </c>
      <c r="U662">
        <f t="shared" si="419"/>
        <v>0</v>
      </c>
      <c r="V662">
        <f t="shared" si="420"/>
        <v>0</v>
      </c>
      <c r="W662">
        <f t="shared" si="421"/>
        <v>0</v>
      </c>
      <c r="X662">
        <f t="shared" si="422"/>
        <v>0</v>
      </c>
      <c r="Y662">
        <f t="shared" si="423"/>
        <v>0</v>
      </c>
      <c r="AA662">
        <v>-1</v>
      </c>
      <c r="AB662">
        <f t="shared" si="424"/>
        <v>327.44</v>
      </c>
      <c r="AC662">
        <f t="shared" si="425"/>
        <v>327.44</v>
      </c>
      <c r="AD662">
        <f t="shared" si="426"/>
        <v>0</v>
      </c>
      <c r="AE662">
        <f t="shared" si="427"/>
        <v>0</v>
      </c>
      <c r="AF662">
        <f t="shared" si="428"/>
        <v>0</v>
      </c>
      <c r="AG662">
        <f t="shared" si="429"/>
        <v>0</v>
      </c>
      <c r="AH662">
        <f t="shared" si="430"/>
        <v>0</v>
      </c>
      <c r="AI662">
        <f t="shared" si="431"/>
        <v>0</v>
      </c>
      <c r="AJ662">
        <f t="shared" si="432"/>
        <v>0</v>
      </c>
      <c r="AK662">
        <v>327.44</v>
      </c>
      <c r="AL662">
        <v>327.44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  <c r="AS662">
        <v>0</v>
      </c>
      <c r="AT662">
        <v>0</v>
      </c>
      <c r="AU662">
        <v>0</v>
      </c>
      <c r="AV662">
        <v>1</v>
      </c>
      <c r="AW662">
        <v>1</v>
      </c>
      <c r="AZ662">
        <v>1</v>
      </c>
      <c r="BA662">
        <v>1</v>
      </c>
      <c r="BB662">
        <v>1</v>
      </c>
      <c r="BC662">
        <v>1</v>
      </c>
      <c r="BD662" t="s">
        <v>3</v>
      </c>
      <c r="BE662" t="s">
        <v>3</v>
      </c>
      <c r="BF662" t="s">
        <v>3</v>
      </c>
      <c r="BG662" t="s">
        <v>3</v>
      </c>
      <c r="BH662">
        <v>3</v>
      </c>
      <c r="BI662">
        <v>1</v>
      </c>
      <c r="BJ662" t="s">
        <v>3</v>
      </c>
      <c r="BM662">
        <v>1100</v>
      </c>
      <c r="BN662">
        <v>0</v>
      </c>
      <c r="BO662" t="s">
        <v>3</v>
      </c>
      <c r="BP662">
        <v>0</v>
      </c>
      <c r="BQ662">
        <v>8</v>
      </c>
      <c r="BR662">
        <v>0</v>
      </c>
      <c r="BS662">
        <v>1</v>
      </c>
      <c r="BT662">
        <v>1</v>
      </c>
      <c r="BU662">
        <v>1</v>
      </c>
      <c r="BV662">
        <v>1</v>
      </c>
      <c r="BW662">
        <v>1</v>
      </c>
      <c r="BX662">
        <v>1</v>
      </c>
      <c r="BY662" t="s">
        <v>3</v>
      </c>
      <c r="BZ662">
        <v>0</v>
      </c>
      <c r="CA662">
        <v>0</v>
      </c>
      <c r="CB662" t="s">
        <v>3</v>
      </c>
      <c r="CE662">
        <v>0</v>
      </c>
      <c r="CF662">
        <v>0</v>
      </c>
      <c r="CG662">
        <v>0</v>
      </c>
      <c r="CH662">
        <v>0</v>
      </c>
      <c r="CI662">
        <v>0</v>
      </c>
      <c r="CJ662">
        <v>0</v>
      </c>
      <c r="CK662">
        <v>0</v>
      </c>
      <c r="CL662">
        <v>0</v>
      </c>
      <c r="CM662">
        <v>0</v>
      </c>
      <c r="CN662" t="s">
        <v>3</v>
      </c>
      <c r="CO662">
        <v>0</v>
      </c>
      <c r="CP662">
        <f t="shared" si="433"/>
        <v>0</v>
      </c>
      <c r="CQ662">
        <f t="shared" si="434"/>
        <v>327.44</v>
      </c>
      <c r="CR662">
        <f t="shared" si="435"/>
        <v>0</v>
      </c>
      <c r="CS662">
        <f t="shared" si="436"/>
        <v>0</v>
      </c>
      <c r="CT662">
        <f t="shared" si="437"/>
        <v>0</v>
      </c>
      <c r="CU662">
        <f t="shared" si="438"/>
        <v>0</v>
      </c>
      <c r="CV662">
        <f t="shared" si="439"/>
        <v>0</v>
      </c>
      <c r="CW662">
        <f t="shared" si="440"/>
        <v>0</v>
      </c>
      <c r="CX662">
        <f t="shared" si="441"/>
        <v>0</v>
      </c>
      <c r="CY662">
        <f t="shared" si="442"/>
        <v>0</v>
      </c>
      <c r="CZ662">
        <f t="shared" si="443"/>
        <v>0</v>
      </c>
      <c r="DC662" t="s">
        <v>3</v>
      </c>
      <c r="DD662" t="s">
        <v>3</v>
      </c>
      <c r="DE662" t="s">
        <v>3</v>
      </c>
      <c r="DF662" t="s">
        <v>3</v>
      </c>
      <c r="DG662" t="s">
        <v>3</v>
      </c>
      <c r="DH662" t="s">
        <v>3</v>
      </c>
      <c r="DI662" t="s">
        <v>3</v>
      </c>
      <c r="DJ662" t="s">
        <v>3</v>
      </c>
      <c r="DK662" t="s">
        <v>3</v>
      </c>
      <c r="DL662" t="s">
        <v>3</v>
      </c>
      <c r="DM662" t="s">
        <v>3</v>
      </c>
      <c r="DN662">
        <v>0</v>
      </c>
      <c r="DO662">
        <v>0</v>
      </c>
      <c r="DP662">
        <v>1</v>
      </c>
      <c r="DQ662">
        <v>1</v>
      </c>
      <c r="DU662">
        <v>1010</v>
      </c>
      <c r="DV662" t="s">
        <v>231</v>
      </c>
      <c r="DW662" t="s">
        <v>231</v>
      </c>
      <c r="DX662">
        <v>1</v>
      </c>
      <c r="DZ662" t="s">
        <v>3</v>
      </c>
      <c r="EA662" t="s">
        <v>3</v>
      </c>
      <c r="EB662" t="s">
        <v>3</v>
      </c>
      <c r="EC662" t="s">
        <v>3</v>
      </c>
      <c r="EE662">
        <v>78822660</v>
      </c>
      <c r="EF662">
        <v>8</v>
      </c>
      <c r="EG662" t="s">
        <v>225</v>
      </c>
      <c r="EH662">
        <v>0</v>
      </c>
      <c r="EI662" t="s">
        <v>3</v>
      </c>
      <c r="EJ662">
        <v>1</v>
      </c>
      <c r="EK662">
        <v>1100</v>
      </c>
      <c r="EL662" t="s">
        <v>226</v>
      </c>
      <c r="EM662" t="s">
        <v>227</v>
      </c>
      <c r="EO662" t="s">
        <v>3</v>
      </c>
      <c r="EQ662">
        <v>132096</v>
      </c>
      <c r="ER662">
        <v>327.44</v>
      </c>
      <c r="ES662">
        <v>327.44</v>
      </c>
      <c r="ET662">
        <v>0</v>
      </c>
      <c r="EU662">
        <v>0</v>
      </c>
      <c r="EV662">
        <v>0</v>
      </c>
      <c r="EW662">
        <v>0</v>
      </c>
      <c r="EX662">
        <v>0</v>
      </c>
      <c r="EY662">
        <v>0</v>
      </c>
      <c r="EZ662">
        <v>5</v>
      </c>
      <c r="FC662">
        <v>1</v>
      </c>
      <c r="FD662">
        <v>18</v>
      </c>
      <c r="FF662">
        <v>374</v>
      </c>
      <c r="FQ662">
        <v>0</v>
      </c>
      <c r="FR662">
        <v>0</v>
      </c>
      <c r="FS662">
        <v>0</v>
      </c>
      <c r="FX662">
        <v>0</v>
      </c>
      <c r="FY662">
        <v>0</v>
      </c>
      <c r="GA662" t="s">
        <v>482</v>
      </c>
      <c r="GD662">
        <v>1</v>
      </c>
      <c r="GF662">
        <v>434461703</v>
      </c>
      <c r="GG662">
        <v>2</v>
      </c>
      <c r="GH662">
        <v>3</v>
      </c>
      <c r="GI662">
        <v>-2</v>
      </c>
      <c r="GJ662">
        <v>0</v>
      </c>
      <c r="GK662">
        <v>0</v>
      </c>
      <c r="GL662">
        <f t="shared" si="444"/>
        <v>0</v>
      </c>
      <c r="GM662">
        <f t="shared" si="445"/>
        <v>0</v>
      </c>
      <c r="GN662">
        <f t="shared" si="446"/>
        <v>0</v>
      </c>
      <c r="GO662">
        <f t="shared" si="447"/>
        <v>0</v>
      </c>
      <c r="GP662">
        <f t="shared" si="448"/>
        <v>0</v>
      </c>
      <c r="GR662">
        <v>1</v>
      </c>
      <c r="GS662">
        <v>1</v>
      </c>
      <c r="GT662">
        <v>0</v>
      </c>
      <c r="GU662" t="s">
        <v>3</v>
      </c>
      <c r="GV662">
        <f t="shared" si="449"/>
        <v>0</v>
      </c>
      <c r="GW662">
        <v>1</v>
      </c>
      <c r="GX662">
        <f t="shared" si="450"/>
        <v>0</v>
      </c>
      <c r="HA662">
        <v>0</v>
      </c>
      <c r="HB662">
        <v>0</v>
      </c>
      <c r="HC662">
        <f t="shared" si="451"/>
        <v>0</v>
      </c>
      <c r="HE662" t="s">
        <v>49</v>
      </c>
      <c r="HF662" t="s">
        <v>45</v>
      </c>
      <c r="HG662">
        <f t="shared" si="452"/>
        <v>0</v>
      </c>
      <c r="HM662" t="s">
        <v>3</v>
      </c>
      <c r="HN662" t="s">
        <v>3</v>
      </c>
      <c r="HO662" t="s">
        <v>3</v>
      </c>
      <c r="HP662" t="s">
        <v>3</v>
      </c>
      <c r="HQ662" t="s">
        <v>3</v>
      </c>
      <c r="HS662">
        <v>0</v>
      </c>
      <c r="IK662">
        <v>0</v>
      </c>
    </row>
    <row r="663" spans="1:255" x14ac:dyDescent="0.2">
      <c r="A663" s="8">
        <v>17</v>
      </c>
      <c r="B663" s="8">
        <v>0</v>
      </c>
      <c r="C663" s="8"/>
      <c r="D663" s="8"/>
      <c r="E663" s="8" t="s">
        <v>3</v>
      </c>
      <c r="F663" s="8" t="s">
        <v>198</v>
      </c>
      <c r="G663" s="8" t="s">
        <v>483</v>
      </c>
      <c r="H663" s="8" t="s">
        <v>231</v>
      </c>
      <c r="I663" s="8">
        <v>0</v>
      </c>
      <c r="J663" s="8">
        <v>0</v>
      </c>
      <c r="K663" s="8">
        <v>0</v>
      </c>
      <c r="L663" s="8">
        <v>0</v>
      </c>
      <c r="M663" s="8">
        <v>0</v>
      </c>
      <c r="N663" s="8">
        <f t="shared" si="412"/>
        <v>0</v>
      </c>
      <c r="O663" s="8">
        <f t="shared" si="413"/>
        <v>0</v>
      </c>
      <c r="P663" s="8">
        <f t="shared" si="414"/>
        <v>0</v>
      </c>
      <c r="Q663" s="8">
        <f t="shared" si="415"/>
        <v>0</v>
      </c>
      <c r="R663" s="8">
        <f t="shared" si="416"/>
        <v>0</v>
      </c>
      <c r="S663" s="8">
        <f t="shared" si="417"/>
        <v>0</v>
      </c>
      <c r="T663" s="8">
        <f t="shared" si="418"/>
        <v>0</v>
      </c>
      <c r="U663" s="8">
        <f t="shared" si="419"/>
        <v>0</v>
      </c>
      <c r="V663" s="8">
        <f t="shared" si="420"/>
        <v>0</v>
      </c>
      <c r="W663" s="8">
        <f t="shared" si="421"/>
        <v>0</v>
      </c>
      <c r="X663" s="8">
        <f t="shared" si="422"/>
        <v>0</v>
      </c>
      <c r="Y663" s="8">
        <f t="shared" si="423"/>
        <v>0</v>
      </c>
      <c r="Z663" s="8"/>
      <c r="AA663" s="8">
        <v>-1</v>
      </c>
      <c r="AB663" s="8">
        <f t="shared" si="424"/>
        <v>822.1</v>
      </c>
      <c r="AC663" s="8">
        <f t="shared" si="425"/>
        <v>822.1</v>
      </c>
      <c r="AD663" s="8">
        <f t="shared" si="426"/>
        <v>0</v>
      </c>
      <c r="AE663" s="8">
        <f t="shared" si="427"/>
        <v>0</v>
      </c>
      <c r="AF663" s="8">
        <f t="shared" si="428"/>
        <v>0</v>
      </c>
      <c r="AG663" s="8">
        <f t="shared" si="429"/>
        <v>0</v>
      </c>
      <c r="AH663" s="8">
        <f t="shared" si="430"/>
        <v>0</v>
      </c>
      <c r="AI663" s="8">
        <f t="shared" si="431"/>
        <v>0</v>
      </c>
      <c r="AJ663" s="8">
        <f t="shared" si="432"/>
        <v>0</v>
      </c>
      <c r="AK663" s="8">
        <v>822.1</v>
      </c>
      <c r="AL663" s="8">
        <v>822.1</v>
      </c>
      <c r="AM663" s="8">
        <v>0</v>
      </c>
      <c r="AN663" s="8">
        <v>0</v>
      </c>
      <c r="AO663" s="8">
        <v>0</v>
      </c>
      <c r="AP663" s="8">
        <v>0</v>
      </c>
      <c r="AQ663" s="8">
        <v>0</v>
      </c>
      <c r="AR663" s="8">
        <v>0</v>
      </c>
      <c r="AS663" s="8">
        <v>0</v>
      </c>
      <c r="AT663" s="8">
        <v>0</v>
      </c>
      <c r="AU663" s="8">
        <v>0</v>
      </c>
      <c r="AV663" s="8">
        <v>1</v>
      </c>
      <c r="AW663" s="8">
        <v>1</v>
      </c>
      <c r="AX663" s="8"/>
      <c r="AY663" s="8"/>
      <c r="AZ663" s="8">
        <v>1</v>
      </c>
      <c r="BA663" s="8">
        <v>1</v>
      </c>
      <c r="BB663" s="8">
        <v>1</v>
      </c>
      <c r="BC663" s="8">
        <v>1</v>
      </c>
      <c r="BD663" s="8" t="s">
        <v>3</v>
      </c>
      <c r="BE663" s="8" t="s">
        <v>3</v>
      </c>
      <c r="BF663" s="8" t="s">
        <v>3</v>
      </c>
      <c r="BG663" s="8" t="s">
        <v>3</v>
      </c>
      <c r="BH663" s="8">
        <v>3</v>
      </c>
      <c r="BI663" s="8">
        <v>1</v>
      </c>
      <c r="BJ663" s="8" t="s">
        <v>3</v>
      </c>
      <c r="BK663" s="8"/>
      <c r="BL663" s="8"/>
      <c r="BM663" s="8">
        <v>1100</v>
      </c>
      <c r="BN663" s="8">
        <v>0</v>
      </c>
      <c r="BO663" s="8" t="s">
        <v>3</v>
      </c>
      <c r="BP663" s="8">
        <v>0</v>
      </c>
      <c r="BQ663" s="8">
        <v>8</v>
      </c>
      <c r="BR663" s="8">
        <v>0</v>
      </c>
      <c r="BS663" s="8">
        <v>1</v>
      </c>
      <c r="BT663" s="8">
        <v>1</v>
      </c>
      <c r="BU663" s="8">
        <v>1</v>
      </c>
      <c r="BV663" s="8">
        <v>1</v>
      </c>
      <c r="BW663" s="8">
        <v>1</v>
      </c>
      <c r="BX663" s="8">
        <v>1</v>
      </c>
      <c r="BY663" s="8" t="s">
        <v>3</v>
      </c>
      <c r="BZ663" s="8">
        <v>0</v>
      </c>
      <c r="CA663" s="8">
        <v>0</v>
      </c>
      <c r="CB663" s="8" t="s">
        <v>3</v>
      </c>
      <c r="CC663" s="8"/>
      <c r="CD663" s="8"/>
      <c r="CE663" s="8">
        <v>0</v>
      </c>
      <c r="CF663" s="8">
        <v>0</v>
      </c>
      <c r="CG663" s="8">
        <v>0</v>
      </c>
      <c r="CH663" s="8">
        <v>0</v>
      </c>
      <c r="CI663" s="8">
        <v>0</v>
      </c>
      <c r="CJ663" s="8">
        <v>0</v>
      </c>
      <c r="CK663" s="8">
        <v>0</v>
      </c>
      <c r="CL663" s="8">
        <v>0</v>
      </c>
      <c r="CM663" s="8">
        <v>0</v>
      </c>
      <c r="CN663" s="8" t="s">
        <v>3</v>
      </c>
      <c r="CO663" s="8">
        <v>0</v>
      </c>
      <c r="CP663" s="8">
        <f t="shared" si="433"/>
        <v>0</v>
      </c>
      <c r="CQ663" s="8">
        <f t="shared" si="434"/>
        <v>822.1</v>
      </c>
      <c r="CR663" s="8">
        <f t="shared" si="435"/>
        <v>0</v>
      </c>
      <c r="CS663" s="8">
        <f t="shared" si="436"/>
        <v>0</v>
      </c>
      <c r="CT663" s="8">
        <f t="shared" si="437"/>
        <v>0</v>
      </c>
      <c r="CU663" s="8">
        <f t="shared" si="438"/>
        <v>0</v>
      </c>
      <c r="CV663" s="8">
        <f t="shared" si="439"/>
        <v>0</v>
      </c>
      <c r="CW663" s="8">
        <f t="shared" si="440"/>
        <v>0</v>
      </c>
      <c r="CX663" s="8">
        <f t="shared" si="441"/>
        <v>0</v>
      </c>
      <c r="CY663" s="8">
        <f t="shared" si="442"/>
        <v>0</v>
      </c>
      <c r="CZ663" s="8">
        <f t="shared" si="443"/>
        <v>0</v>
      </c>
      <c r="DA663" s="8"/>
      <c r="DB663" s="8"/>
      <c r="DC663" s="8" t="s">
        <v>3</v>
      </c>
      <c r="DD663" s="8" t="s">
        <v>3</v>
      </c>
      <c r="DE663" s="8" t="s">
        <v>3</v>
      </c>
      <c r="DF663" s="8" t="s">
        <v>3</v>
      </c>
      <c r="DG663" s="8" t="s">
        <v>3</v>
      </c>
      <c r="DH663" s="8" t="s">
        <v>3</v>
      </c>
      <c r="DI663" s="8" t="s">
        <v>3</v>
      </c>
      <c r="DJ663" s="8" t="s">
        <v>3</v>
      </c>
      <c r="DK663" s="8" t="s">
        <v>3</v>
      </c>
      <c r="DL663" s="8" t="s">
        <v>3</v>
      </c>
      <c r="DM663" s="8" t="s">
        <v>3</v>
      </c>
      <c r="DN663" s="8">
        <v>0</v>
      </c>
      <c r="DO663" s="8">
        <v>0</v>
      </c>
      <c r="DP663" s="8">
        <v>1</v>
      </c>
      <c r="DQ663" s="8">
        <v>1</v>
      </c>
      <c r="DR663" s="8"/>
      <c r="DS663" s="8"/>
      <c r="DT663" s="8"/>
      <c r="DU663" s="8">
        <v>1010</v>
      </c>
      <c r="DV663" s="8" t="s">
        <v>231</v>
      </c>
      <c r="DW663" s="8" t="s">
        <v>231</v>
      </c>
      <c r="DX663" s="8">
        <v>1</v>
      </c>
      <c r="DY663" s="8"/>
      <c r="DZ663" s="8" t="s">
        <v>3</v>
      </c>
      <c r="EA663" s="8" t="s">
        <v>3</v>
      </c>
      <c r="EB663" s="8" t="s">
        <v>3</v>
      </c>
      <c r="EC663" s="8" t="s">
        <v>3</v>
      </c>
      <c r="ED663" s="8"/>
      <c r="EE663" s="8">
        <v>78822660</v>
      </c>
      <c r="EF663" s="8">
        <v>8</v>
      </c>
      <c r="EG663" s="8" t="s">
        <v>225</v>
      </c>
      <c r="EH663" s="8">
        <v>0</v>
      </c>
      <c r="EI663" s="8" t="s">
        <v>3</v>
      </c>
      <c r="EJ663" s="8">
        <v>1</v>
      </c>
      <c r="EK663" s="8">
        <v>1100</v>
      </c>
      <c r="EL663" s="8" t="s">
        <v>226</v>
      </c>
      <c r="EM663" s="8" t="s">
        <v>227</v>
      </c>
      <c r="EN663" s="8"/>
      <c r="EO663" s="8" t="s">
        <v>3</v>
      </c>
      <c r="EP663" s="8"/>
      <c r="EQ663" s="8">
        <v>132096</v>
      </c>
      <c r="ER663" s="8">
        <v>822.1</v>
      </c>
      <c r="ES663" s="8">
        <v>822.1</v>
      </c>
      <c r="ET663" s="8">
        <v>0</v>
      </c>
      <c r="EU663" s="8">
        <v>0</v>
      </c>
      <c r="EV663" s="8">
        <v>0</v>
      </c>
      <c r="EW663" s="8">
        <v>0</v>
      </c>
      <c r="EX663" s="8">
        <v>0</v>
      </c>
      <c r="EY663" s="8">
        <v>0</v>
      </c>
      <c r="EZ663" s="8">
        <v>5</v>
      </c>
      <c r="FA663" s="8"/>
      <c r="FB663" s="8"/>
      <c r="FC663" s="8">
        <v>1</v>
      </c>
      <c r="FD663" s="8">
        <v>18</v>
      </c>
      <c r="FE663" s="8"/>
      <c r="FF663" s="8">
        <v>939</v>
      </c>
      <c r="FG663" s="8"/>
      <c r="FH663" s="8"/>
      <c r="FI663" s="8"/>
      <c r="FJ663" s="8"/>
      <c r="FK663" s="8"/>
      <c r="FL663" s="8"/>
      <c r="FM663" s="8"/>
      <c r="FN663" s="8"/>
      <c r="FO663" s="8"/>
      <c r="FP663" s="8"/>
      <c r="FQ663" s="8">
        <v>0</v>
      </c>
      <c r="FR663" s="8">
        <v>0</v>
      </c>
      <c r="FS663" s="8">
        <v>0</v>
      </c>
      <c r="FT663" s="8"/>
      <c r="FU663" s="8"/>
      <c r="FV663" s="8"/>
      <c r="FW663" s="8"/>
      <c r="FX663" s="8">
        <v>0</v>
      </c>
      <c r="FY663" s="8">
        <v>0</v>
      </c>
      <c r="FZ663" s="8"/>
      <c r="GA663" s="8" t="s">
        <v>484</v>
      </c>
      <c r="GB663" s="8"/>
      <c r="GC663" s="8"/>
      <c r="GD663" s="8">
        <v>1</v>
      </c>
      <c r="GE663" s="8"/>
      <c r="GF663" s="8">
        <v>948339214</v>
      </c>
      <c r="GG663" s="8">
        <v>2</v>
      </c>
      <c r="GH663" s="8">
        <v>3</v>
      </c>
      <c r="GI663" s="8">
        <v>-2</v>
      </c>
      <c r="GJ663" s="8">
        <v>0</v>
      </c>
      <c r="GK663" s="8">
        <v>0</v>
      </c>
      <c r="GL663" s="8">
        <f t="shared" si="444"/>
        <v>0</v>
      </c>
      <c r="GM663" s="8">
        <f t="shared" si="445"/>
        <v>0</v>
      </c>
      <c r="GN663" s="8">
        <f t="shared" si="446"/>
        <v>0</v>
      </c>
      <c r="GO663" s="8">
        <f t="shared" si="447"/>
        <v>0</v>
      </c>
      <c r="GP663" s="8">
        <f t="shared" si="448"/>
        <v>0</v>
      </c>
      <c r="GQ663" s="8"/>
      <c r="GR663" s="8">
        <v>1</v>
      </c>
      <c r="GS663" s="8">
        <v>1</v>
      </c>
      <c r="GT663" s="8">
        <v>0</v>
      </c>
      <c r="GU663" s="8" t="s">
        <v>3</v>
      </c>
      <c r="GV663" s="8">
        <f t="shared" si="449"/>
        <v>0</v>
      </c>
      <c r="GW663" s="8">
        <v>1</v>
      </c>
      <c r="GX663" s="8">
        <f t="shared" si="450"/>
        <v>0</v>
      </c>
      <c r="GY663" s="8"/>
      <c r="GZ663" s="8"/>
      <c r="HA663" s="8">
        <v>0</v>
      </c>
      <c r="HB663" s="8">
        <v>0</v>
      </c>
      <c r="HC663" s="8">
        <f t="shared" si="451"/>
        <v>0</v>
      </c>
      <c r="HD663" s="8"/>
      <c r="HE663" s="8" t="s">
        <v>49</v>
      </c>
      <c r="HF663" s="8" t="s">
        <v>45</v>
      </c>
      <c r="HG663" s="8">
        <f t="shared" si="452"/>
        <v>0</v>
      </c>
      <c r="HH663" s="8"/>
      <c r="HI663" s="8"/>
      <c r="HJ663" s="8"/>
      <c r="HK663" s="8"/>
      <c r="HL663" s="8"/>
      <c r="HM663" s="8" t="s">
        <v>3</v>
      </c>
      <c r="HN663" s="8" t="s">
        <v>3</v>
      </c>
      <c r="HO663" s="8" t="s">
        <v>3</v>
      </c>
      <c r="HP663" s="8" t="s">
        <v>3</v>
      </c>
      <c r="HQ663" s="8" t="s">
        <v>3</v>
      </c>
      <c r="HR663" s="8"/>
      <c r="HS663" s="8">
        <v>0</v>
      </c>
      <c r="HT663" s="8"/>
      <c r="HU663" s="8"/>
      <c r="HV663" s="8"/>
      <c r="HW663" s="8"/>
      <c r="HX663" s="8"/>
      <c r="HY663" s="8"/>
      <c r="HZ663" s="8"/>
      <c r="IA663" s="8"/>
      <c r="IB663" s="8"/>
      <c r="IC663" s="8"/>
      <c r="ID663" s="8"/>
      <c r="IE663" s="8"/>
      <c r="IF663" s="8"/>
      <c r="IG663" s="8"/>
      <c r="IH663" s="8"/>
      <c r="II663" s="8"/>
      <c r="IJ663" s="8"/>
      <c r="IK663" s="8">
        <v>0</v>
      </c>
      <c r="IL663" s="8"/>
      <c r="IM663" s="8"/>
      <c r="IN663" s="8"/>
      <c r="IO663" s="8"/>
      <c r="IP663" s="8"/>
      <c r="IQ663" s="8"/>
      <c r="IR663" s="8"/>
      <c r="IS663" s="8"/>
      <c r="IT663" s="8"/>
      <c r="IU663" s="8"/>
    </row>
    <row r="664" spans="1:255" x14ac:dyDescent="0.2">
      <c r="A664">
        <v>17</v>
      </c>
      <c r="B664">
        <v>0</v>
      </c>
      <c r="E664" t="s">
        <v>3</v>
      </c>
      <c r="F664" t="s">
        <v>198</v>
      </c>
      <c r="G664" t="s">
        <v>483</v>
      </c>
      <c r="H664" t="s">
        <v>231</v>
      </c>
      <c r="I664">
        <v>0</v>
      </c>
      <c r="J664">
        <v>0</v>
      </c>
      <c r="K664">
        <v>0</v>
      </c>
      <c r="L664">
        <v>0</v>
      </c>
      <c r="M664">
        <v>0</v>
      </c>
      <c r="N664">
        <f t="shared" si="412"/>
        <v>0</v>
      </c>
      <c r="O664">
        <f t="shared" si="413"/>
        <v>0</v>
      </c>
      <c r="P664">
        <f t="shared" si="414"/>
        <v>0</v>
      </c>
      <c r="Q664">
        <f t="shared" si="415"/>
        <v>0</v>
      </c>
      <c r="R664">
        <f t="shared" si="416"/>
        <v>0</v>
      </c>
      <c r="S664">
        <f t="shared" si="417"/>
        <v>0</v>
      </c>
      <c r="T664">
        <f t="shared" si="418"/>
        <v>0</v>
      </c>
      <c r="U664">
        <f t="shared" si="419"/>
        <v>0</v>
      </c>
      <c r="V664">
        <f t="shared" si="420"/>
        <v>0</v>
      </c>
      <c r="W664">
        <f t="shared" si="421"/>
        <v>0</v>
      </c>
      <c r="X664">
        <f t="shared" si="422"/>
        <v>0</v>
      </c>
      <c r="Y664">
        <f t="shared" si="423"/>
        <v>0</v>
      </c>
      <c r="AA664">
        <v>-1</v>
      </c>
      <c r="AB664">
        <f t="shared" si="424"/>
        <v>822.1</v>
      </c>
      <c r="AC664">
        <f t="shared" si="425"/>
        <v>822.1</v>
      </c>
      <c r="AD664">
        <f t="shared" si="426"/>
        <v>0</v>
      </c>
      <c r="AE664">
        <f t="shared" si="427"/>
        <v>0</v>
      </c>
      <c r="AF664">
        <f t="shared" si="428"/>
        <v>0</v>
      </c>
      <c r="AG664">
        <f t="shared" si="429"/>
        <v>0</v>
      </c>
      <c r="AH664">
        <f t="shared" si="430"/>
        <v>0</v>
      </c>
      <c r="AI664">
        <f t="shared" si="431"/>
        <v>0</v>
      </c>
      <c r="AJ664">
        <f t="shared" si="432"/>
        <v>0</v>
      </c>
      <c r="AK664">
        <v>822.1</v>
      </c>
      <c r="AL664">
        <v>822.1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  <c r="AS664">
        <v>0</v>
      </c>
      <c r="AT664">
        <v>0</v>
      </c>
      <c r="AU664">
        <v>0</v>
      </c>
      <c r="AV664">
        <v>1</v>
      </c>
      <c r="AW664">
        <v>1</v>
      </c>
      <c r="AZ664">
        <v>1</v>
      </c>
      <c r="BA664">
        <v>1</v>
      </c>
      <c r="BB664">
        <v>1</v>
      </c>
      <c r="BC664">
        <v>1</v>
      </c>
      <c r="BD664" t="s">
        <v>3</v>
      </c>
      <c r="BE664" t="s">
        <v>3</v>
      </c>
      <c r="BF664" t="s">
        <v>3</v>
      </c>
      <c r="BG664" t="s">
        <v>3</v>
      </c>
      <c r="BH664">
        <v>3</v>
      </c>
      <c r="BI664">
        <v>1</v>
      </c>
      <c r="BJ664" t="s">
        <v>3</v>
      </c>
      <c r="BM664">
        <v>1100</v>
      </c>
      <c r="BN664">
        <v>0</v>
      </c>
      <c r="BO664" t="s">
        <v>3</v>
      </c>
      <c r="BP664">
        <v>0</v>
      </c>
      <c r="BQ664">
        <v>8</v>
      </c>
      <c r="BR664">
        <v>0</v>
      </c>
      <c r="BS664">
        <v>1</v>
      </c>
      <c r="BT664">
        <v>1</v>
      </c>
      <c r="BU664">
        <v>1</v>
      </c>
      <c r="BV664">
        <v>1</v>
      </c>
      <c r="BW664">
        <v>1</v>
      </c>
      <c r="BX664">
        <v>1</v>
      </c>
      <c r="BY664" t="s">
        <v>3</v>
      </c>
      <c r="BZ664">
        <v>0</v>
      </c>
      <c r="CA664">
        <v>0</v>
      </c>
      <c r="CB664" t="s">
        <v>3</v>
      </c>
      <c r="CE664">
        <v>0</v>
      </c>
      <c r="CF664">
        <v>0</v>
      </c>
      <c r="CG664">
        <v>0</v>
      </c>
      <c r="CH664">
        <v>0</v>
      </c>
      <c r="CI664">
        <v>0</v>
      </c>
      <c r="CJ664">
        <v>0</v>
      </c>
      <c r="CK664">
        <v>0</v>
      </c>
      <c r="CL664">
        <v>0</v>
      </c>
      <c r="CM664">
        <v>0</v>
      </c>
      <c r="CN664" t="s">
        <v>3</v>
      </c>
      <c r="CO664">
        <v>0</v>
      </c>
      <c r="CP664">
        <f t="shared" si="433"/>
        <v>0</v>
      </c>
      <c r="CQ664">
        <f t="shared" si="434"/>
        <v>822.1</v>
      </c>
      <c r="CR664">
        <f t="shared" si="435"/>
        <v>0</v>
      </c>
      <c r="CS664">
        <f t="shared" si="436"/>
        <v>0</v>
      </c>
      <c r="CT664">
        <f t="shared" si="437"/>
        <v>0</v>
      </c>
      <c r="CU664">
        <f t="shared" si="438"/>
        <v>0</v>
      </c>
      <c r="CV664">
        <f t="shared" si="439"/>
        <v>0</v>
      </c>
      <c r="CW664">
        <f t="shared" si="440"/>
        <v>0</v>
      </c>
      <c r="CX664">
        <f t="shared" si="441"/>
        <v>0</v>
      </c>
      <c r="CY664">
        <f t="shared" si="442"/>
        <v>0</v>
      </c>
      <c r="CZ664">
        <f t="shared" si="443"/>
        <v>0</v>
      </c>
      <c r="DC664" t="s">
        <v>3</v>
      </c>
      <c r="DD664" t="s">
        <v>3</v>
      </c>
      <c r="DE664" t="s">
        <v>3</v>
      </c>
      <c r="DF664" t="s">
        <v>3</v>
      </c>
      <c r="DG664" t="s">
        <v>3</v>
      </c>
      <c r="DH664" t="s">
        <v>3</v>
      </c>
      <c r="DI664" t="s">
        <v>3</v>
      </c>
      <c r="DJ664" t="s">
        <v>3</v>
      </c>
      <c r="DK664" t="s">
        <v>3</v>
      </c>
      <c r="DL664" t="s">
        <v>3</v>
      </c>
      <c r="DM664" t="s">
        <v>3</v>
      </c>
      <c r="DN664">
        <v>0</v>
      </c>
      <c r="DO664">
        <v>0</v>
      </c>
      <c r="DP664">
        <v>1</v>
      </c>
      <c r="DQ664">
        <v>1</v>
      </c>
      <c r="DU664">
        <v>1010</v>
      </c>
      <c r="DV664" t="s">
        <v>231</v>
      </c>
      <c r="DW664" t="s">
        <v>231</v>
      </c>
      <c r="DX664">
        <v>1</v>
      </c>
      <c r="DZ664" t="s">
        <v>3</v>
      </c>
      <c r="EA664" t="s">
        <v>3</v>
      </c>
      <c r="EB664" t="s">
        <v>3</v>
      </c>
      <c r="EC664" t="s">
        <v>3</v>
      </c>
      <c r="EE664">
        <v>78822660</v>
      </c>
      <c r="EF664">
        <v>8</v>
      </c>
      <c r="EG664" t="s">
        <v>225</v>
      </c>
      <c r="EH664">
        <v>0</v>
      </c>
      <c r="EI664" t="s">
        <v>3</v>
      </c>
      <c r="EJ664">
        <v>1</v>
      </c>
      <c r="EK664">
        <v>1100</v>
      </c>
      <c r="EL664" t="s">
        <v>226</v>
      </c>
      <c r="EM664" t="s">
        <v>227</v>
      </c>
      <c r="EO664" t="s">
        <v>3</v>
      </c>
      <c r="EQ664">
        <v>132096</v>
      </c>
      <c r="ER664">
        <v>822.1</v>
      </c>
      <c r="ES664">
        <v>822.1</v>
      </c>
      <c r="ET664">
        <v>0</v>
      </c>
      <c r="EU664">
        <v>0</v>
      </c>
      <c r="EV664">
        <v>0</v>
      </c>
      <c r="EW664">
        <v>0</v>
      </c>
      <c r="EX664">
        <v>0</v>
      </c>
      <c r="EY664">
        <v>0</v>
      </c>
      <c r="EZ664">
        <v>5</v>
      </c>
      <c r="FC664">
        <v>1</v>
      </c>
      <c r="FD664">
        <v>18</v>
      </c>
      <c r="FF664">
        <v>939</v>
      </c>
      <c r="FQ664">
        <v>0</v>
      </c>
      <c r="FR664">
        <v>0</v>
      </c>
      <c r="FS664">
        <v>0</v>
      </c>
      <c r="FX664">
        <v>0</v>
      </c>
      <c r="FY664">
        <v>0</v>
      </c>
      <c r="GA664" t="s">
        <v>484</v>
      </c>
      <c r="GD664">
        <v>1</v>
      </c>
      <c r="GF664">
        <v>948339214</v>
      </c>
      <c r="GG664">
        <v>2</v>
      </c>
      <c r="GH664">
        <v>3</v>
      </c>
      <c r="GI664">
        <v>-2</v>
      </c>
      <c r="GJ664">
        <v>0</v>
      </c>
      <c r="GK664">
        <v>0</v>
      </c>
      <c r="GL664">
        <f t="shared" si="444"/>
        <v>0</v>
      </c>
      <c r="GM664">
        <f t="shared" si="445"/>
        <v>0</v>
      </c>
      <c r="GN664">
        <f t="shared" si="446"/>
        <v>0</v>
      </c>
      <c r="GO664">
        <f t="shared" si="447"/>
        <v>0</v>
      </c>
      <c r="GP664">
        <f t="shared" si="448"/>
        <v>0</v>
      </c>
      <c r="GR664">
        <v>1</v>
      </c>
      <c r="GS664">
        <v>1</v>
      </c>
      <c r="GT664">
        <v>0</v>
      </c>
      <c r="GU664" t="s">
        <v>3</v>
      </c>
      <c r="GV664">
        <f t="shared" si="449"/>
        <v>0</v>
      </c>
      <c r="GW664">
        <v>1</v>
      </c>
      <c r="GX664">
        <f t="shared" si="450"/>
        <v>0</v>
      </c>
      <c r="HA664">
        <v>0</v>
      </c>
      <c r="HB664">
        <v>0</v>
      </c>
      <c r="HC664">
        <f t="shared" si="451"/>
        <v>0</v>
      </c>
      <c r="HE664" t="s">
        <v>49</v>
      </c>
      <c r="HF664" t="s">
        <v>45</v>
      </c>
      <c r="HG664">
        <f t="shared" si="452"/>
        <v>0</v>
      </c>
      <c r="HM664" t="s">
        <v>3</v>
      </c>
      <c r="HN664" t="s">
        <v>3</v>
      </c>
      <c r="HO664" t="s">
        <v>3</v>
      </c>
      <c r="HP664" t="s">
        <v>3</v>
      </c>
      <c r="HQ664" t="s">
        <v>3</v>
      </c>
      <c r="HS664">
        <v>0</v>
      </c>
      <c r="IK664">
        <v>0</v>
      </c>
    </row>
    <row r="665" spans="1:255" x14ac:dyDescent="0.2">
      <c r="A665" s="8">
        <v>17</v>
      </c>
      <c r="B665" s="8">
        <v>0</v>
      </c>
      <c r="C665" s="8"/>
      <c r="D665" s="8"/>
      <c r="E665" s="8" t="s">
        <v>3</v>
      </c>
      <c r="F665" s="8" t="s">
        <v>198</v>
      </c>
      <c r="G665" s="8" t="s">
        <v>252</v>
      </c>
      <c r="H665" s="8" t="s">
        <v>231</v>
      </c>
      <c r="I665" s="8">
        <v>0</v>
      </c>
      <c r="J665" s="8">
        <v>0</v>
      </c>
      <c r="K665" s="8">
        <v>0</v>
      </c>
      <c r="L665" s="8">
        <v>0</v>
      </c>
      <c r="M665" s="8">
        <v>0</v>
      </c>
      <c r="N665" s="8">
        <f t="shared" si="412"/>
        <v>0</v>
      </c>
      <c r="O665" s="8">
        <f t="shared" si="413"/>
        <v>0</v>
      </c>
      <c r="P665" s="8">
        <f t="shared" si="414"/>
        <v>0</v>
      </c>
      <c r="Q665" s="8">
        <f t="shared" si="415"/>
        <v>0</v>
      </c>
      <c r="R665" s="8">
        <f t="shared" si="416"/>
        <v>0</v>
      </c>
      <c r="S665" s="8">
        <f t="shared" si="417"/>
        <v>0</v>
      </c>
      <c r="T665" s="8">
        <f t="shared" si="418"/>
        <v>0</v>
      </c>
      <c r="U665" s="8">
        <f t="shared" si="419"/>
        <v>0</v>
      </c>
      <c r="V665" s="8">
        <f t="shared" si="420"/>
        <v>0</v>
      </c>
      <c r="W665" s="8">
        <f t="shared" si="421"/>
        <v>0</v>
      </c>
      <c r="X665" s="8">
        <f t="shared" si="422"/>
        <v>0</v>
      </c>
      <c r="Y665" s="8">
        <f t="shared" si="423"/>
        <v>0</v>
      </c>
      <c r="Z665" s="8"/>
      <c r="AA665" s="8">
        <v>-1</v>
      </c>
      <c r="AB665" s="8">
        <f t="shared" si="424"/>
        <v>502.53</v>
      </c>
      <c r="AC665" s="8">
        <f t="shared" si="425"/>
        <v>502.53</v>
      </c>
      <c r="AD665" s="8">
        <f t="shared" si="426"/>
        <v>0</v>
      </c>
      <c r="AE665" s="8">
        <f t="shared" si="427"/>
        <v>0</v>
      </c>
      <c r="AF665" s="8">
        <f t="shared" si="428"/>
        <v>0</v>
      </c>
      <c r="AG665" s="8">
        <f t="shared" si="429"/>
        <v>0</v>
      </c>
      <c r="AH665" s="8">
        <f t="shared" si="430"/>
        <v>0</v>
      </c>
      <c r="AI665" s="8">
        <f t="shared" si="431"/>
        <v>0</v>
      </c>
      <c r="AJ665" s="8">
        <f t="shared" si="432"/>
        <v>0</v>
      </c>
      <c r="AK665" s="8">
        <v>502.53</v>
      </c>
      <c r="AL665" s="8">
        <v>502.53</v>
      </c>
      <c r="AM665" s="8">
        <v>0</v>
      </c>
      <c r="AN665" s="8">
        <v>0</v>
      </c>
      <c r="AO665" s="8">
        <v>0</v>
      </c>
      <c r="AP665" s="8">
        <v>0</v>
      </c>
      <c r="AQ665" s="8">
        <v>0</v>
      </c>
      <c r="AR665" s="8">
        <v>0</v>
      </c>
      <c r="AS665" s="8">
        <v>0</v>
      </c>
      <c r="AT665" s="8">
        <v>0</v>
      </c>
      <c r="AU665" s="8">
        <v>0</v>
      </c>
      <c r="AV665" s="8">
        <v>1</v>
      </c>
      <c r="AW665" s="8">
        <v>1</v>
      </c>
      <c r="AX665" s="8"/>
      <c r="AY665" s="8"/>
      <c r="AZ665" s="8">
        <v>1</v>
      </c>
      <c r="BA665" s="8">
        <v>1</v>
      </c>
      <c r="BB665" s="8">
        <v>1</v>
      </c>
      <c r="BC665" s="8">
        <v>1</v>
      </c>
      <c r="BD665" s="8" t="s">
        <v>3</v>
      </c>
      <c r="BE665" s="8" t="s">
        <v>3</v>
      </c>
      <c r="BF665" s="8" t="s">
        <v>3</v>
      </c>
      <c r="BG665" s="8" t="s">
        <v>3</v>
      </c>
      <c r="BH665" s="8">
        <v>3</v>
      </c>
      <c r="BI665" s="8">
        <v>1</v>
      </c>
      <c r="BJ665" s="8" t="s">
        <v>3</v>
      </c>
      <c r="BK665" s="8"/>
      <c r="BL665" s="8"/>
      <c r="BM665" s="8">
        <v>1100</v>
      </c>
      <c r="BN665" s="8">
        <v>0</v>
      </c>
      <c r="BO665" s="8" t="s">
        <v>3</v>
      </c>
      <c r="BP665" s="8">
        <v>0</v>
      </c>
      <c r="BQ665" s="8">
        <v>8</v>
      </c>
      <c r="BR665" s="8">
        <v>0</v>
      </c>
      <c r="BS665" s="8">
        <v>1</v>
      </c>
      <c r="BT665" s="8">
        <v>1</v>
      </c>
      <c r="BU665" s="8">
        <v>1</v>
      </c>
      <c r="BV665" s="8">
        <v>1</v>
      </c>
      <c r="BW665" s="8">
        <v>1</v>
      </c>
      <c r="BX665" s="8">
        <v>1</v>
      </c>
      <c r="BY665" s="8" t="s">
        <v>3</v>
      </c>
      <c r="BZ665" s="8">
        <v>0</v>
      </c>
      <c r="CA665" s="8">
        <v>0</v>
      </c>
      <c r="CB665" s="8" t="s">
        <v>3</v>
      </c>
      <c r="CC665" s="8"/>
      <c r="CD665" s="8"/>
      <c r="CE665" s="8">
        <v>0</v>
      </c>
      <c r="CF665" s="8">
        <v>0</v>
      </c>
      <c r="CG665" s="8">
        <v>0</v>
      </c>
      <c r="CH665" s="8">
        <v>0</v>
      </c>
      <c r="CI665" s="8">
        <v>0</v>
      </c>
      <c r="CJ665" s="8">
        <v>0</v>
      </c>
      <c r="CK665" s="8">
        <v>0</v>
      </c>
      <c r="CL665" s="8">
        <v>0</v>
      </c>
      <c r="CM665" s="8">
        <v>0</v>
      </c>
      <c r="CN665" s="8" t="s">
        <v>3</v>
      </c>
      <c r="CO665" s="8">
        <v>0</v>
      </c>
      <c r="CP665" s="8">
        <f t="shared" si="433"/>
        <v>0</v>
      </c>
      <c r="CQ665" s="8">
        <f t="shared" si="434"/>
        <v>502.53</v>
      </c>
      <c r="CR665" s="8">
        <f t="shared" si="435"/>
        <v>0</v>
      </c>
      <c r="CS665" s="8">
        <f t="shared" si="436"/>
        <v>0</v>
      </c>
      <c r="CT665" s="8">
        <f t="shared" si="437"/>
        <v>0</v>
      </c>
      <c r="CU665" s="8">
        <f t="shared" si="438"/>
        <v>0</v>
      </c>
      <c r="CV665" s="8">
        <f t="shared" si="439"/>
        <v>0</v>
      </c>
      <c r="CW665" s="8">
        <f t="shared" si="440"/>
        <v>0</v>
      </c>
      <c r="CX665" s="8">
        <f t="shared" si="441"/>
        <v>0</v>
      </c>
      <c r="CY665" s="8">
        <f t="shared" si="442"/>
        <v>0</v>
      </c>
      <c r="CZ665" s="8">
        <f t="shared" si="443"/>
        <v>0</v>
      </c>
      <c r="DA665" s="8"/>
      <c r="DB665" s="8"/>
      <c r="DC665" s="8" t="s">
        <v>3</v>
      </c>
      <c r="DD665" s="8" t="s">
        <v>3</v>
      </c>
      <c r="DE665" s="8" t="s">
        <v>3</v>
      </c>
      <c r="DF665" s="8" t="s">
        <v>3</v>
      </c>
      <c r="DG665" s="8" t="s">
        <v>3</v>
      </c>
      <c r="DH665" s="8" t="s">
        <v>3</v>
      </c>
      <c r="DI665" s="8" t="s">
        <v>3</v>
      </c>
      <c r="DJ665" s="8" t="s">
        <v>3</v>
      </c>
      <c r="DK665" s="8" t="s">
        <v>3</v>
      </c>
      <c r="DL665" s="8" t="s">
        <v>3</v>
      </c>
      <c r="DM665" s="8" t="s">
        <v>3</v>
      </c>
      <c r="DN665" s="8">
        <v>0</v>
      </c>
      <c r="DO665" s="8">
        <v>0</v>
      </c>
      <c r="DP665" s="8">
        <v>1</v>
      </c>
      <c r="DQ665" s="8">
        <v>1</v>
      </c>
      <c r="DR665" s="8"/>
      <c r="DS665" s="8"/>
      <c r="DT665" s="8"/>
      <c r="DU665" s="8">
        <v>1010</v>
      </c>
      <c r="DV665" s="8" t="s">
        <v>231</v>
      </c>
      <c r="DW665" s="8" t="s">
        <v>231</v>
      </c>
      <c r="DX665" s="8">
        <v>1</v>
      </c>
      <c r="DY665" s="8"/>
      <c r="DZ665" s="8" t="s">
        <v>3</v>
      </c>
      <c r="EA665" s="8" t="s">
        <v>3</v>
      </c>
      <c r="EB665" s="8" t="s">
        <v>3</v>
      </c>
      <c r="EC665" s="8" t="s">
        <v>3</v>
      </c>
      <c r="ED665" s="8"/>
      <c r="EE665" s="8">
        <v>78822660</v>
      </c>
      <c r="EF665" s="8">
        <v>8</v>
      </c>
      <c r="EG665" s="8" t="s">
        <v>225</v>
      </c>
      <c r="EH665" s="8">
        <v>0</v>
      </c>
      <c r="EI665" s="8" t="s">
        <v>3</v>
      </c>
      <c r="EJ665" s="8">
        <v>1</v>
      </c>
      <c r="EK665" s="8">
        <v>1100</v>
      </c>
      <c r="EL665" s="8" t="s">
        <v>226</v>
      </c>
      <c r="EM665" s="8" t="s">
        <v>227</v>
      </c>
      <c r="EN665" s="8"/>
      <c r="EO665" s="8" t="s">
        <v>3</v>
      </c>
      <c r="EP665" s="8"/>
      <c r="EQ665" s="8">
        <v>132096</v>
      </c>
      <c r="ER665" s="8">
        <v>502.53</v>
      </c>
      <c r="ES665" s="8">
        <v>502.53</v>
      </c>
      <c r="ET665" s="8">
        <v>0</v>
      </c>
      <c r="EU665" s="8">
        <v>0</v>
      </c>
      <c r="EV665" s="8">
        <v>0</v>
      </c>
      <c r="EW665" s="8">
        <v>0</v>
      </c>
      <c r="EX665" s="8">
        <v>0</v>
      </c>
      <c r="EY665" s="8">
        <v>0</v>
      </c>
      <c r="EZ665" s="8">
        <v>5</v>
      </c>
      <c r="FA665" s="8"/>
      <c r="FB665" s="8"/>
      <c r="FC665" s="8">
        <v>1</v>
      </c>
      <c r="FD665" s="8">
        <v>18</v>
      </c>
      <c r="FE665" s="8"/>
      <c r="FF665" s="8">
        <v>574</v>
      </c>
      <c r="FG665" s="8"/>
      <c r="FH665" s="8"/>
      <c r="FI665" s="8"/>
      <c r="FJ665" s="8"/>
      <c r="FK665" s="8"/>
      <c r="FL665" s="8"/>
      <c r="FM665" s="8"/>
      <c r="FN665" s="8"/>
      <c r="FO665" s="8"/>
      <c r="FP665" s="8"/>
      <c r="FQ665" s="8">
        <v>0</v>
      </c>
      <c r="FR665" s="8">
        <v>0</v>
      </c>
      <c r="FS665" s="8">
        <v>0</v>
      </c>
      <c r="FT665" s="8"/>
      <c r="FU665" s="8"/>
      <c r="FV665" s="8"/>
      <c r="FW665" s="8"/>
      <c r="FX665" s="8">
        <v>0</v>
      </c>
      <c r="FY665" s="8">
        <v>0</v>
      </c>
      <c r="FZ665" s="8"/>
      <c r="GA665" s="8" t="s">
        <v>485</v>
      </c>
      <c r="GB665" s="8"/>
      <c r="GC665" s="8"/>
      <c r="GD665" s="8">
        <v>1</v>
      </c>
      <c r="GE665" s="8"/>
      <c r="GF665" s="8">
        <v>-516804020</v>
      </c>
      <c r="GG665" s="8">
        <v>2</v>
      </c>
      <c r="GH665" s="8">
        <v>3</v>
      </c>
      <c r="GI665" s="8">
        <v>-2</v>
      </c>
      <c r="GJ665" s="8">
        <v>0</v>
      </c>
      <c r="GK665" s="8">
        <v>0</v>
      </c>
      <c r="GL665" s="8">
        <f t="shared" si="444"/>
        <v>0</v>
      </c>
      <c r="GM665" s="8">
        <f t="shared" si="445"/>
        <v>0</v>
      </c>
      <c r="GN665" s="8">
        <f t="shared" si="446"/>
        <v>0</v>
      </c>
      <c r="GO665" s="8">
        <f t="shared" si="447"/>
        <v>0</v>
      </c>
      <c r="GP665" s="8">
        <f t="shared" si="448"/>
        <v>0</v>
      </c>
      <c r="GQ665" s="8"/>
      <c r="GR665" s="8">
        <v>1</v>
      </c>
      <c r="GS665" s="8">
        <v>1</v>
      </c>
      <c r="GT665" s="8">
        <v>0</v>
      </c>
      <c r="GU665" s="8" t="s">
        <v>3</v>
      </c>
      <c r="GV665" s="8">
        <f t="shared" si="449"/>
        <v>0</v>
      </c>
      <c r="GW665" s="8">
        <v>1</v>
      </c>
      <c r="GX665" s="8">
        <f t="shared" si="450"/>
        <v>0</v>
      </c>
      <c r="GY665" s="8"/>
      <c r="GZ665" s="8"/>
      <c r="HA665" s="8">
        <v>0</v>
      </c>
      <c r="HB665" s="8">
        <v>0</v>
      </c>
      <c r="HC665" s="8">
        <f t="shared" si="451"/>
        <v>0</v>
      </c>
      <c r="HD665" s="8"/>
      <c r="HE665" s="8" t="s">
        <v>49</v>
      </c>
      <c r="HF665" s="8" t="s">
        <v>45</v>
      </c>
      <c r="HG665" s="8">
        <f t="shared" si="452"/>
        <v>0</v>
      </c>
      <c r="HH665" s="8"/>
      <c r="HI665" s="8"/>
      <c r="HJ665" s="8"/>
      <c r="HK665" s="8"/>
      <c r="HL665" s="8"/>
      <c r="HM665" s="8" t="s">
        <v>3</v>
      </c>
      <c r="HN665" s="8" t="s">
        <v>3</v>
      </c>
      <c r="HO665" s="8" t="s">
        <v>3</v>
      </c>
      <c r="HP665" s="8" t="s">
        <v>3</v>
      </c>
      <c r="HQ665" s="8" t="s">
        <v>3</v>
      </c>
      <c r="HR665" s="8"/>
      <c r="HS665" s="8">
        <v>0</v>
      </c>
      <c r="HT665" s="8"/>
      <c r="HU665" s="8"/>
      <c r="HV665" s="8"/>
      <c r="HW665" s="8"/>
      <c r="HX665" s="8"/>
      <c r="HY665" s="8"/>
      <c r="HZ665" s="8"/>
      <c r="IA665" s="8"/>
      <c r="IB665" s="8"/>
      <c r="IC665" s="8"/>
      <c r="ID665" s="8"/>
      <c r="IE665" s="8"/>
      <c r="IF665" s="8"/>
      <c r="IG665" s="8"/>
      <c r="IH665" s="8"/>
      <c r="II665" s="8"/>
      <c r="IJ665" s="8"/>
      <c r="IK665" s="8">
        <v>0</v>
      </c>
      <c r="IL665" s="8"/>
      <c r="IM665" s="8"/>
      <c r="IN665" s="8"/>
      <c r="IO665" s="8"/>
      <c r="IP665" s="8"/>
      <c r="IQ665" s="8"/>
      <c r="IR665" s="8"/>
      <c r="IS665" s="8"/>
      <c r="IT665" s="8"/>
      <c r="IU665" s="8"/>
    </row>
    <row r="666" spans="1:255" x14ac:dyDescent="0.2">
      <c r="A666">
        <v>17</v>
      </c>
      <c r="B666">
        <v>0</v>
      </c>
      <c r="E666" t="s">
        <v>3</v>
      </c>
      <c r="F666" t="s">
        <v>198</v>
      </c>
      <c r="G666" t="s">
        <v>252</v>
      </c>
      <c r="H666" t="s">
        <v>231</v>
      </c>
      <c r="I666">
        <v>0</v>
      </c>
      <c r="J666">
        <v>0</v>
      </c>
      <c r="K666">
        <v>0</v>
      </c>
      <c r="L666">
        <v>0</v>
      </c>
      <c r="M666">
        <v>0</v>
      </c>
      <c r="N666">
        <f t="shared" si="412"/>
        <v>0</v>
      </c>
      <c r="O666">
        <f t="shared" si="413"/>
        <v>0</v>
      </c>
      <c r="P666">
        <f t="shared" si="414"/>
        <v>0</v>
      </c>
      <c r="Q666">
        <f t="shared" si="415"/>
        <v>0</v>
      </c>
      <c r="R666">
        <f t="shared" si="416"/>
        <v>0</v>
      </c>
      <c r="S666">
        <f t="shared" si="417"/>
        <v>0</v>
      </c>
      <c r="T666">
        <f t="shared" si="418"/>
        <v>0</v>
      </c>
      <c r="U666">
        <f t="shared" si="419"/>
        <v>0</v>
      </c>
      <c r="V666">
        <f t="shared" si="420"/>
        <v>0</v>
      </c>
      <c r="W666">
        <f t="shared" si="421"/>
        <v>0</v>
      </c>
      <c r="X666">
        <f t="shared" si="422"/>
        <v>0</v>
      </c>
      <c r="Y666">
        <f t="shared" si="423"/>
        <v>0</v>
      </c>
      <c r="AA666">
        <v>-1</v>
      </c>
      <c r="AB666">
        <f t="shared" si="424"/>
        <v>502.53</v>
      </c>
      <c r="AC666">
        <f t="shared" si="425"/>
        <v>502.53</v>
      </c>
      <c r="AD666">
        <f t="shared" si="426"/>
        <v>0</v>
      </c>
      <c r="AE666">
        <f t="shared" si="427"/>
        <v>0</v>
      </c>
      <c r="AF666">
        <f t="shared" si="428"/>
        <v>0</v>
      </c>
      <c r="AG666">
        <f t="shared" si="429"/>
        <v>0</v>
      </c>
      <c r="AH666">
        <f t="shared" si="430"/>
        <v>0</v>
      </c>
      <c r="AI666">
        <f t="shared" si="431"/>
        <v>0</v>
      </c>
      <c r="AJ666">
        <f t="shared" si="432"/>
        <v>0</v>
      </c>
      <c r="AK666">
        <v>502.53</v>
      </c>
      <c r="AL666">
        <v>502.53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  <c r="AS666">
        <v>0</v>
      </c>
      <c r="AT666">
        <v>0</v>
      </c>
      <c r="AU666">
        <v>0</v>
      </c>
      <c r="AV666">
        <v>1</v>
      </c>
      <c r="AW666">
        <v>1</v>
      </c>
      <c r="AZ666">
        <v>1</v>
      </c>
      <c r="BA666">
        <v>1</v>
      </c>
      <c r="BB666">
        <v>1</v>
      </c>
      <c r="BC666">
        <v>1</v>
      </c>
      <c r="BD666" t="s">
        <v>3</v>
      </c>
      <c r="BE666" t="s">
        <v>3</v>
      </c>
      <c r="BF666" t="s">
        <v>3</v>
      </c>
      <c r="BG666" t="s">
        <v>3</v>
      </c>
      <c r="BH666">
        <v>3</v>
      </c>
      <c r="BI666">
        <v>1</v>
      </c>
      <c r="BJ666" t="s">
        <v>3</v>
      </c>
      <c r="BM666">
        <v>1100</v>
      </c>
      <c r="BN666">
        <v>0</v>
      </c>
      <c r="BO666" t="s">
        <v>3</v>
      </c>
      <c r="BP666">
        <v>0</v>
      </c>
      <c r="BQ666">
        <v>8</v>
      </c>
      <c r="BR666">
        <v>0</v>
      </c>
      <c r="BS666">
        <v>1</v>
      </c>
      <c r="BT666">
        <v>1</v>
      </c>
      <c r="BU666">
        <v>1</v>
      </c>
      <c r="BV666">
        <v>1</v>
      </c>
      <c r="BW666">
        <v>1</v>
      </c>
      <c r="BX666">
        <v>1</v>
      </c>
      <c r="BY666" t="s">
        <v>3</v>
      </c>
      <c r="BZ666">
        <v>0</v>
      </c>
      <c r="CA666">
        <v>0</v>
      </c>
      <c r="CB666" t="s">
        <v>3</v>
      </c>
      <c r="CE666">
        <v>0</v>
      </c>
      <c r="CF666">
        <v>0</v>
      </c>
      <c r="CG666">
        <v>0</v>
      </c>
      <c r="CH666">
        <v>0</v>
      </c>
      <c r="CI666">
        <v>0</v>
      </c>
      <c r="CJ666">
        <v>0</v>
      </c>
      <c r="CK666">
        <v>0</v>
      </c>
      <c r="CL666">
        <v>0</v>
      </c>
      <c r="CM666">
        <v>0</v>
      </c>
      <c r="CN666" t="s">
        <v>3</v>
      </c>
      <c r="CO666">
        <v>0</v>
      </c>
      <c r="CP666">
        <f t="shared" si="433"/>
        <v>0</v>
      </c>
      <c r="CQ666">
        <f t="shared" si="434"/>
        <v>502.53</v>
      </c>
      <c r="CR666">
        <f t="shared" si="435"/>
        <v>0</v>
      </c>
      <c r="CS666">
        <f t="shared" si="436"/>
        <v>0</v>
      </c>
      <c r="CT666">
        <f t="shared" si="437"/>
        <v>0</v>
      </c>
      <c r="CU666">
        <f t="shared" si="438"/>
        <v>0</v>
      </c>
      <c r="CV666">
        <f t="shared" si="439"/>
        <v>0</v>
      </c>
      <c r="CW666">
        <f t="shared" si="440"/>
        <v>0</v>
      </c>
      <c r="CX666">
        <f t="shared" si="441"/>
        <v>0</v>
      </c>
      <c r="CY666">
        <f t="shared" si="442"/>
        <v>0</v>
      </c>
      <c r="CZ666">
        <f t="shared" si="443"/>
        <v>0</v>
      </c>
      <c r="DC666" t="s">
        <v>3</v>
      </c>
      <c r="DD666" t="s">
        <v>3</v>
      </c>
      <c r="DE666" t="s">
        <v>3</v>
      </c>
      <c r="DF666" t="s">
        <v>3</v>
      </c>
      <c r="DG666" t="s">
        <v>3</v>
      </c>
      <c r="DH666" t="s">
        <v>3</v>
      </c>
      <c r="DI666" t="s">
        <v>3</v>
      </c>
      <c r="DJ666" t="s">
        <v>3</v>
      </c>
      <c r="DK666" t="s">
        <v>3</v>
      </c>
      <c r="DL666" t="s">
        <v>3</v>
      </c>
      <c r="DM666" t="s">
        <v>3</v>
      </c>
      <c r="DN666">
        <v>0</v>
      </c>
      <c r="DO666">
        <v>0</v>
      </c>
      <c r="DP666">
        <v>1</v>
      </c>
      <c r="DQ666">
        <v>1</v>
      </c>
      <c r="DU666">
        <v>1010</v>
      </c>
      <c r="DV666" t="s">
        <v>231</v>
      </c>
      <c r="DW666" t="s">
        <v>231</v>
      </c>
      <c r="DX666">
        <v>1</v>
      </c>
      <c r="DZ666" t="s">
        <v>3</v>
      </c>
      <c r="EA666" t="s">
        <v>3</v>
      </c>
      <c r="EB666" t="s">
        <v>3</v>
      </c>
      <c r="EC666" t="s">
        <v>3</v>
      </c>
      <c r="EE666">
        <v>78822660</v>
      </c>
      <c r="EF666">
        <v>8</v>
      </c>
      <c r="EG666" t="s">
        <v>225</v>
      </c>
      <c r="EH666">
        <v>0</v>
      </c>
      <c r="EI666" t="s">
        <v>3</v>
      </c>
      <c r="EJ666">
        <v>1</v>
      </c>
      <c r="EK666">
        <v>1100</v>
      </c>
      <c r="EL666" t="s">
        <v>226</v>
      </c>
      <c r="EM666" t="s">
        <v>227</v>
      </c>
      <c r="EO666" t="s">
        <v>3</v>
      </c>
      <c r="EQ666">
        <v>132096</v>
      </c>
      <c r="ER666">
        <v>502.53</v>
      </c>
      <c r="ES666">
        <v>502.53</v>
      </c>
      <c r="ET666">
        <v>0</v>
      </c>
      <c r="EU666">
        <v>0</v>
      </c>
      <c r="EV666">
        <v>0</v>
      </c>
      <c r="EW666">
        <v>0</v>
      </c>
      <c r="EX666">
        <v>0</v>
      </c>
      <c r="EY666">
        <v>0</v>
      </c>
      <c r="EZ666">
        <v>5</v>
      </c>
      <c r="FC666">
        <v>1</v>
      </c>
      <c r="FD666">
        <v>18</v>
      </c>
      <c r="FF666">
        <v>574</v>
      </c>
      <c r="FQ666">
        <v>0</v>
      </c>
      <c r="FR666">
        <v>0</v>
      </c>
      <c r="FS666">
        <v>0</v>
      </c>
      <c r="FX666">
        <v>0</v>
      </c>
      <c r="FY666">
        <v>0</v>
      </c>
      <c r="GA666" t="s">
        <v>485</v>
      </c>
      <c r="GD666">
        <v>1</v>
      </c>
      <c r="GF666">
        <v>-516804020</v>
      </c>
      <c r="GG666">
        <v>2</v>
      </c>
      <c r="GH666">
        <v>3</v>
      </c>
      <c r="GI666">
        <v>-2</v>
      </c>
      <c r="GJ666">
        <v>0</v>
      </c>
      <c r="GK666">
        <v>0</v>
      </c>
      <c r="GL666">
        <f t="shared" si="444"/>
        <v>0</v>
      </c>
      <c r="GM666">
        <f t="shared" si="445"/>
        <v>0</v>
      </c>
      <c r="GN666">
        <f t="shared" si="446"/>
        <v>0</v>
      </c>
      <c r="GO666">
        <f t="shared" si="447"/>
        <v>0</v>
      </c>
      <c r="GP666">
        <f t="shared" si="448"/>
        <v>0</v>
      </c>
      <c r="GR666">
        <v>1</v>
      </c>
      <c r="GS666">
        <v>1</v>
      </c>
      <c r="GT666">
        <v>0</v>
      </c>
      <c r="GU666" t="s">
        <v>3</v>
      </c>
      <c r="GV666">
        <f t="shared" si="449"/>
        <v>0</v>
      </c>
      <c r="GW666">
        <v>1</v>
      </c>
      <c r="GX666">
        <f t="shared" si="450"/>
        <v>0</v>
      </c>
      <c r="HA666">
        <v>0</v>
      </c>
      <c r="HB666">
        <v>0</v>
      </c>
      <c r="HC666">
        <f t="shared" si="451"/>
        <v>0</v>
      </c>
      <c r="HE666" t="s">
        <v>49</v>
      </c>
      <c r="HF666" t="s">
        <v>45</v>
      </c>
      <c r="HG666">
        <f t="shared" si="452"/>
        <v>0</v>
      </c>
      <c r="HM666" t="s">
        <v>3</v>
      </c>
      <c r="HN666" t="s">
        <v>3</v>
      </c>
      <c r="HO666" t="s">
        <v>3</v>
      </c>
      <c r="HP666" t="s">
        <v>3</v>
      </c>
      <c r="HQ666" t="s">
        <v>3</v>
      </c>
      <c r="HS666">
        <v>0</v>
      </c>
      <c r="IK666">
        <v>0</v>
      </c>
    </row>
    <row r="667" spans="1:255" x14ac:dyDescent="0.2">
      <c r="A667" s="8">
        <v>17</v>
      </c>
      <c r="B667" s="8">
        <v>0</v>
      </c>
      <c r="C667" s="8"/>
      <c r="D667" s="8"/>
      <c r="E667" s="8" t="s">
        <v>3</v>
      </c>
      <c r="F667" s="8" t="s">
        <v>198</v>
      </c>
      <c r="G667" s="8" t="s">
        <v>486</v>
      </c>
      <c r="H667" s="8" t="s">
        <v>265</v>
      </c>
      <c r="I667" s="8">
        <v>0</v>
      </c>
      <c r="J667" s="8">
        <v>0</v>
      </c>
      <c r="K667" s="8">
        <v>0</v>
      </c>
      <c r="L667" s="8">
        <v>0</v>
      </c>
      <c r="M667" s="8">
        <v>0</v>
      </c>
      <c r="N667" s="8">
        <f t="shared" si="412"/>
        <v>0</v>
      </c>
      <c r="O667" s="8">
        <f t="shared" si="413"/>
        <v>0</v>
      </c>
      <c r="P667" s="8">
        <f t="shared" si="414"/>
        <v>0</v>
      </c>
      <c r="Q667" s="8">
        <f t="shared" si="415"/>
        <v>0</v>
      </c>
      <c r="R667" s="8">
        <f t="shared" si="416"/>
        <v>0</v>
      </c>
      <c r="S667" s="8">
        <f t="shared" si="417"/>
        <v>0</v>
      </c>
      <c r="T667" s="8">
        <f t="shared" si="418"/>
        <v>0</v>
      </c>
      <c r="U667" s="8">
        <f t="shared" si="419"/>
        <v>0</v>
      </c>
      <c r="V667" s="8">
        <f t="shared" si="420"/>
        <v>0</v>
      </c>
      <c r="W667" s="8">
        <f t="shared" si="421"/>
        <v>0</v>
      </c>
      <c r="X667" s="8">
        <f t="shared" si="422"/>
        <v>0</v>
      </c>
      <c r="Y667" s="8">
        <f t="shared" si="423"/>
        <v>0</v>
      </c>
      <c r="Z667" s="8"/>
      <c r="AA667" s="8">
        <v>-1</v>
      </c>
      <c r="AB667" s="8">
        <f t="shared" si="424"/>
        <v>453.51</v>
      </c>
      <c r="AC667" s="8">
        <f t="shared" si="425"/>
        <v>453.51</v>
      </c>
      <c r="AD667" s="8">
        <f t="shared" si="426"/>
        <v>0</v>
      </c>
      <c r="AE667" s="8">
        <f t="shared" si="427"/>
        <v>0</v>
      </c>
      <c r="AF667" s="8">
        <f t="shared" si="428"/>
        <v>0</v>
      </c>
      <c r="AG667" s="8">
        <f t="shared" si="429"/>
        <v>0</v>
      </c>
      <c r="AH667" s="8">
        <f t="shared" si="430"/>
        <v>0</v>
      </c>
      <c r="AI667" s="8">
        <f t="shared" si="431"/>
        <v>0</v>
      </c>
      <c r="AJ667" s="8">
        <f t="shared" si="432"/>
        <v>0</v>
      </c>
      <c r="AK667" s="8">
        <v>453.51</v>
      </c>
      <c r="AL667" s="8">
        <v>453.51</v>
      </c>
      <c r="AM667" s="8">
        <v>0</v>
      </c>
      <c r="AN667" s="8">
        <v>0</v>
      </c>
      <c r="AO667" s="8">
        <v>0</v>
      </c>
      <c r="AP667" s="8">
        <v>0</v>
      </c>
      <c r="AQ667" s="8">
        <v>0</v>
      </c>
      <c r="AR667" s="8">
        <v>0</v>
      </c>
      <c r="AS667" s="8">
        <v>0</v>
      </c>
      <c r="AT667" s="8">
        <v>0</v>
      </c>
      <c r="AU667" s="8">
        <v>0</v>
      </c>
      <c r="AV667" s="8">
        <v>1</v>
      </c>
      <c r="AW667" s="8">
        <v>1</v>
      </c>
      <c r="AX667" s="8"/>
      <c r="AY667" s="8"/>
      <c r="AZ667" s="8">
        <v>1</v>
      </c>
      <c r="BA667" s="8">
        <v>1</v>
      </c>
      <c r="BB667" s="8">
        <v>1</v>
      </c>
      <c r="BC667" s="8">
        <v>1</v>
      </c>
      <c r="BD667" s="8" t="s">
        <v>3</v>
      </c>
      <c r="BE667" s="8" t="s">
        <v>3</v>
      </c>
      <c r="BF667" s="8" t="s">
        <v>3</v>
      </c>
      <c r="BG667" s="8" t="s">
        <v>3</v>
      </c>
      <c r="BH667" s="8">
        <v>3</v>
      </c>
      <c r="BI667" s="8">
        <v>1</v>
      </c>
      <c r="BJ667" s="8" t="s">
        <v>3</v>
      </c>
      <c r="BK667" s="8"/>
      <c r="BL667" s="8"/>
      <c r="BM667" s="8">
        <v>1100</v>
      </c>
      <c r="BN667" s="8">
        <v>0</v>
      </c>
      <c r="BO667" s="8" t="s">
        <v>3</v>
      </c>
      <c r="BP667" s="8">
        <v>0</v>
      </c>
      <c r="BQ667" s="8">
        <v>8</v>
      </c>
      <c r="BR667" s="8">
        <v>0</v>
      </c>
      <c r="BS667" s="8">
        <v>1</v>
      </c>
      <c r="BT667" s="8">
        <v>1</v>
      </c>
      <c r="BU667" s="8">
        <v>1</v>
      </c>
      <c r="BV667" s="8">
        <v>1</v>
      </c>
      <c r="BW667" s="8">
        <v>1</v>
      </c>
      <c r="BX667" s="8">
        <v>1</v>
      </c>
      <c r="BY667" s="8" t="s">
        <v>3</v>
      </c>
      <c r="BZ667" s="8">
        <v>0</v>
      </c>
      <c r="CA667" s="8">
        <v>0</v>
      </c>
      <c r="CB667" s="8" t="s">
        <v>3</v>
      </c>
      <c r="CC667" s="8"/>
      <c r="CD667" s="8"/>
      <c r="CE667" s="8">
        <v>0</v>
      </c>
      <c r="CF667" s="8">
        <v>0</v>
      </c>
      <c r="CG667" s="8">
        <v>0</v>
      </c>
      <c r="CH667" s="8">
        <v>0</v>
      </c>
      <c r="CI667" s="8">
        <v>0</v>
      </c>
      <c r="CJ667" s="8">
        <v>0</v>
      </c>
      <c r="CK667" s="8">
        <v>0</v>
      </c>
      <c r="CL667" s="8">
        <v>0</v>
      </c>
      <c r="CM667" s="8">
        <v>0</v>
      </c>
      <c r="CN667" s="8" t="s">
        <v>3</v>
      </c>
      <c r="CO667" s="8">
        <v>0</v>
      </c>
      <c r="CP667" s="8">
        <f t="shared" si="433"/>
        <v>0</v>
      </c>
      <c r="CQ667" s="8">
        <f t="shared" si="434"/>
        <v>453.51</v>
      </c>
      <c r="CR667" s="8">
        <f t="shared" si="435"/>
        <v>0</v>
      </c>
      <c r="CS667" s="8">
        <f t="shared" si="436"/>
        <v>0</v>
      </c>
      <c r="CT667" s="8">
        <f t="shared" si="437"/>
        <v>0</v>
      </c>
      <c r="CU667" s="8">
        <f t="shared" si="438"/>
        <v>0</v>
      </c>
      <c r="CV667" s="8">
        <f t="shared" si="439"/>
        <v>0</v>
      </c>
      <c r="CW667" s="8">
        <f t="shared" si="440"/>
        <v>0</v>
      </c>
      <c r="CX667" s="8">
        <f t="shared" si="441"/>
        <v>0</v>
      </c>
      <c r="CY667" s="8">
        <f t="shared" si="442"/>
        <v>0</v>
      </c>
      <c r="CZ667" s="8">
        <f t="shared" si="443"/>
        <v>0</v>
      </c>
      <c r="DA667" s="8"/>
      <c r="DB667" s="8"/>
      <c r="DC667" s="8" t="s">
        <v>3</v>
      </c>
      <c r="DD667" s="8" t="s">
        <v>3</v>
      </c>
      <c r="DE667" s="8" t="s">
        <v>3</v>
      </c>
      <c r="DF667" s="8" t="s">
        <v>3</v>
      </c>
      <c r="DG667" s="8" t="s">
        <v>3</v>
      </c>
      <c r="DH667" s="8" t="s">
        <v>3</v>
      </c>
      <c r="DI667" s="8" t="s">
        <v>3</v>
      </c>
      <c r="DJ667" s="8" t="s">
        <v>3</v>
      </c>
      <c r="DK667" s="8" t="s">
        <v>3</v>
      </c>
      <c r="DL667" s="8" t="s">
        <v>3</v>
      </c>
      <c r="DM667" s="8" t="s">
        <v>3</v>
      </c>
      <c r="DN667" s="8">
        <v>0</v>
      </c>
      <c r="DO667" s="8">
        <v>0</v>
      </c>
      <c r="DP667" s="8">
        <v>1</v>
      </c>
      <c r="DQ667" s="8">
        <v>1</v>
      </c>
      <c r="DR667" s="8"/>
      <c r="DS667" s="8"/>
      <c r="DT667" s="8"/>
      <c r="DU667" s="8">
        <v>1009</v>
      </c>
      <c r="DV667" s="8" t="s">
        <v>265</v>
      </c>
      <c r="DW667" s="8" t="s">
        <v>265</v>
      </c>
      <c r="DX667" s="8">
        <v>1</v>
      </c>
      <c r="DY667" s="8"/>
      <c r="DZ667" s="8" t="s">
        <v>3</v>
      </c>
      <c r="EA667" s="8" t="s">
        <v>3</v>
      </c>
      <c r="EB667" s="8" t="s">
        <v>3</v>
      </c>
      <c r="EC667" s="8" t="s">
        <v>3</v>
      </c>
      <c r="ED667" s="8"/>
      <c r="EE667" s="8">
        <v>78822660</v>
      </c>
      <c r="EF667" s="8">
        <v>8</v>
      </c>
      <c r="EG667" s="8" t="s">
        <v>225</v>
      </c>
      <c r="EH667" s="8">
        <v>0</v>
      </c>
      <c r="EI667" s="8" t="s">
        <v>3</v>
      </c>
      <c r="EJ667" s="8">
        <v>1</v>
      </c>
      <c r="EK667" s="8">
        <v>1100</v>
      </c>
      <c r="EL667" s="8" t="s">
        <v>226</v>
      </c>
      <c r="EM667" s="8" t="s">
        <v>227</v>
      </c>
      <c r="EN667" s="8"/>
      <c r="EO667" s="8" t="s">
        <v>3</v>
      </c>
      <c r="EP667" s="8"/>
      <c r="EQ667" s="8">
        <v>132096</v>
      </c>
      <c r="ER667" s="8">
        <v>453.51</v>
      </c>
      <c r="ES667" s="8">
        <v>453.51</v>
      </c>
      <c r="ET667" s="8">
        <v>0</v>
      </c>
      <c r="EU667" s="8">
        <v>0</v>
      </c>
      <c r="EV667" s="8">
        <v>0</v>
      </c>
      <c r="EW667" s="8">
        <v>0</v>
      </c>
      <c r="EX667" s="8">
        <v>0</v>
      </c>
      <c r="EY667" s="8">
        <v>0</v>
      </c>
      <c r="EZ667" s="8">
        <v>5</v>
      </c>
      <c r="FA667" s="8"/>
      <c r="FB667" s="8"/>
      <c r="FC667" s="8">
        <v>1</v>
      </c>
      <c r="FD667" s="8">
        <v>18</v>
      </c>
      <c r="FE667" s="8"/>
      <c r="FF667" s="8">
        <v>518</v>
      </c>
      <c r="FG667" s="8"/>
      <c r="FH667" s="8"/>
      <c r="FI667" s="8"/>
      <c r="FJ667" s="8"/>
      <c r="FK667" s="8"/>
      <c r="FL667" s="8"/>
      <c r="FM667" s="8"/>
      <c r="FN667" s="8"/>
      <c r="FO667" s="8"/>
      <c r="FP667" s="8"/>
      <c r="FQ667" s="8">
        <v>0</v>
      </c>
      <c r="FR667" s="8">
        <v>0</v>
      </c>
      <c r="FS667" s="8">
        <v>0</v>
      </c>
      <c r="FT667" s="8"/>
      <c r="FU667" s="8"/>
      <c r="FV667" s="8"/>
      <c r="FW667" s="8"/>
      <c r="FX667" s="8">
        <v>0</v>
      </c>
      <c r="FY667" s="8">
        <v>0</v>
      </c>
      <c r="FZ667" s="8"/>
      <c r="GA667" s="8" t="s">
        <v>466</v>
      </c>
      <c r="GB667" s="8"/>
      <c r="GC667" s="8"/>
      <c r="GD667" s="8">
        <v>1</v>
      </c>
      <c r="GE667" s="8"/>
      <c r="GF667" s="8">
        <v>780016190</v>
      </c>
      <c r="GG667" s="8">
        <v>2</v>
      </c>
      <c r="GH667" s="8">
        <v>3</v>
      </c>
      <c r="GI667" s="8">
        <v>-2</v>
      </c>
      <c r="GJ667" s="8">
        <v>0</v>
      </c>
      <c r="GK667" s="8">
        <v>0</v>
      </c>
      <c r="GL667" s="8">
        <f t="shared" si="444"/>
        <v>0</v>
      </c>
      <c r="GM667" s="8">
        <f t="shared" si="445"/>
        <v>0</v>
      </c>
      <c r="GN667" s="8">
        <f t="shared" si="446"/>
        <v>0</v>
      </c>
      <c r="GO667" s="8">
        <f t="shared" si="447"/>
        <v>0</v>
      </c>
      <c r="GP667" s="8">
        <f t="shared" si="448"/>
        <v>0</v>
      </c>
      <c r="GQ667" s="8"/>
      <c r="GR667" s="8">
        <v>1</v>
      </c>
      <c r="GS667" s="8">
        <v>1</v>
      </c>
      <c r="GT667" s="8">
        <v>0</v>
      </c>
      <c r="GU667" s="8" t="s">
        <v>3</v>
      </c>
      <c r="GV667" s="8">
        <f t="shared" si="449"/>
        <v>0</v>
      </c>
      <c r="GW667" s="8">
        <v>1</v>
      </c>
      <c r="GX667" s="8">
        <f t="shared" si="450"/>
        <v>0</v>
      </c>
      <c r="GY667" s="8"/>
      <c r="GZ667" s="8"/>
      <c r="HA667" s="8">
        <v>0</v>
      </c>
      <c r="HB667" s="8">
        <v>0</v>
      </c>
      <c r="HC667" s="8">
        <f t="shared" si="451"/>
        <v>0</v>
      </c>
      <c r="HD667" s="8"/>
      <c r="HE667" s="8" t="s">
        <v>49</v>
      </c>
      <c r="HF667" s="8" t="s">
        <v>45</v>
      </c>
      <c r="HG667" s="8">
        <f t="shared" si="452"/>
        <v>0</v>
      </c>
      <c r="HH667" s="8"/>
      <c r="HI667" s="8"/>
      <c r="HJ667" s="8"/>
      <c r="HK667" s="8"/>
      <c r="HL667" s="8"/>
      <c r="HM667" s="8" t="s">
        <v>3</v>
      </c>
      <c r="HN667" s="8" t="s">
        <v>3</v>
      </c>
      <c r="HO667" s="8" t="s">
        <v>3</v>
      </c>
      <c r="HP667" s="8" t="s">
        <v>3</v>
      </c>
      <c r="HQ667" s="8" t="s">
        <v>3</v>
      </c>
      <c r="HR667" s="8"/>
      <c r="HS667" s="8">
        <v>0</v>
      </c>
      <c r="HT667" s="8"/>
      <c r="HU667" s="8"/>
      <c r="HV667" s="8"/>
      <c r="HW667" s="8"/>
      <c r="HX667" s="8"/>
      <c r="HY667" s="8"/>
      <c r="HZ667" s="8"/>
      <c r="IA667" s="8"/>
      <c r="IB667" s="8"/>
      <c r="IC667" s="8"/>
      <c r="ID667" s="8"/>
      <c r="IE667" s="8"/>
      <c r="IF667" s="8"/>
      <c r="IG667" s="8"/>
      <c r="IH667" s="8"/>
      <c r="II667" s="8"/>
      <c r="IJ667" s="8"/>
      <c r="IK667" s="8">
        <v>0</v>
      </c>
      <c r="IL667" s="8"/>
      <c r="IM667" s="8"/>
      <c r="IN667" s="8"/>
      <c r="IO667" s="8"/>
      <c r="IP667" s="8"/>
      <c r="IQ667" s="8"/>
      <c r="IR667" s="8"/>
      <c r="IS667" s="8"/>
      <c r="IT667" s="8"/>
      <c r="IU667" s="8"/>
    </row>
    <row r="668" spans="1:255" x14ac:dyDescent="0.2">
      <c r="A668">
        <v>17</v>
      </c>
      <c r="B668">
        <v>0</v>
      </c>
      <c r="E668" t="s">
        <v>3</v>
      </c>
      <c r="F668" t="s">
        <v>198</v>
      </c>
      <c r="G668" t="s">
        <v>486</v>
      </c>
      <c r="H668" t="s">
        <v>265</v>
      </c>
      <c r="I668">
        <v>0</v>
      </c>
      <c r="J668">
        <v>0</v>
      </c>
      <c r="K668">
        <v>0</v>
      </c>
      <c r="L668">
        <v>0</v>
      </c>
      <c r="M668">
        <v>0</v>
      </c>
      <c r="N668">
        <f t="shared" si="412"/>
        <v>0</v>
      </c>
      <c r="O668">
        <f t="shared" si="413"/>
        <v>0</v>
      </c>
      <c r="P668">
        <f t="shared" si="414"/>
        <v>0</v>
      </c>
      <c r="Q668">
        <f t="shared" si="415"/>
        <v>0</v>
      </c>
      <c r="R668">
        <f t="shared" si="416"/>
        <v>0</v>
      </c>
      <c r="S668">
        <f t="shared" si="417"/>
        <v>0</v>
      </c>
      <c r="T668">
        <f t="shared" si="418"/>
        <v>0</v>
      </c>
      <c r="U668">
        <f t="shared" si="419"/>
        <v>0</v>
      </c>
      <c r="V668">
        <f t="shared" si="420"/>
        <v>0</v>
      </c>
      <c r="W668">
        <f t="shared" si="421"/>
        <v>0</v>
      </c>
      <c r="X668">
        <f t="shared" si="422"/>
        <v>0</v>
      </c>
      <c r="Y668">
        <f t="shared" si="423"/>
        <v>0</v>
      </c>
      <c r="AA668">
        <v>-1</v>
      </c>
      <c r="AB668">
        <f t="shared" si="424"/>
        <v>453.51</v>
      </c>
      <c r="AC668">
        <f t="shared" si="425"/>
        <v>453.51</v>
      </c>
      <c r="AD668">
        <f t="shared" si="426"/>
        <v>0</v>
      </c>
      <c r="AE668">
        <f t="shared" si="427"/>
        <v>0</v>
      </c>
      <c r="AF668">
        <f t="shared" si="428"/>
        <v>0</v>
      </c>
      <c r="AG668">
        <f t="shared" si="429"/>
        <v>0</v>
      </c>
      <c r="AH668">
        <f t="shared" si="430"/>
        <v>0</v>
      </c>
      <c r="AI668">
        <f t="shared" si="431"/>
        <v>0</v>
      </c>
      <c r="AJ668">
        <f t="shared" si="432"/>
        <v>0</v>
      </c>
      <c r="AK668">
        <v>453.51</v>
      </c>
      <c r="AL668">
        <v>453.51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  <c r="AS668">
        <v>0</v>
      </c>
      <c r="AT668">
        <v>0</v>
      </c>
      <c r="AU668">
        <v>0</v>
      </c>
      <c r="AV668">
        <v>1</v>
      </c>
      <c r="AW668">
        <v>1</v>
      </c>
      <c r="AZ668">
        <v>1</v>
      </c>
      <c r="BA668">
        <v>1</v>
      </c>
      <c r="BB668">
        <v>1</v>
      </c>
      <c r="BC668">
        <v>1</v>
      </c>
      <c r="BD668" t="s">
        <v>3</v>
      </c>
      <c r="BE668" t="s">
        <v>3</v>
      </c>
      <c r="BF668" t="s">
        <v>3</v>
      </c>
      <c r="BG668" t="s">
        <v>3</v>
      </c>
      <c r="BH668">
        <v>3</v>
      </c>
      <c r="BI668">
        <v>1</v>
      </c>
      <c r="BJ668" t="s">
        <v>3</v>
      </c>
      <c r="BM668">
        <v>1100</v>
      </c>
      <c r="BN668">
        <v>0</v>
      </c>
      <c r="BO668" t="s">
        <v>3</v>
      </c>
      <c r="BP668">
        <v>0</v>
      </c>
      <c r="BQ668">
        <v>8</v>
      </c>
      <c r="BR668">
        <v>0</v>
      </c>
      <c r="BS668">
        <v>1</v>
      </c>
      <c r="BT668">
        <v>1</v>
      </c>
      <c r="BU668">
        <v>1</v>
      </c>
      <c r="BV668">
        <v>1</v>
      </c>
      <c r="BW668">
        <v>1</v>
      </c>
      <c r="BX668">
        <v>1</v>
      </c>
      <c r="BY668" t="s">
        <v>3</v>
      </c>
      <c r="BZ668">
        <v>0</v>
      </c>
      <c r="CA668">
        <v>0</v>
      </c>
      <c r="CB668" t="s">
        <v>3</v>
      </c>
      <c r="CE668">
        <v>0</v>
      </c>
      <c r="CF668">
        <v>0</v>
      </c>
      <c r="CG668">
        <v>0</v>
      </c>
      <c r="CH668">
        <v>0</v>
      </c>
      <c r="CI668">
        <v>0</v>
      </c>
      <c r="CJ668">
        <v>0</v>
      </c>
      <c r="CK668">
        <v>0</v>
      </c>
      <c r="CL668">
        <v>0</v>
      </c>
      <c r="CM668">
        <v>0</v>
      </c>
      <c r="CN668" t="s">
        <v>3</v>
      </c>
      <c r="CO668">
        <v>0</v>
      </c>
      <c r="CP668">
        <f t="shared" si="433"/>
        <v>0</v>
      </c>
      <c r="CQ668">
        <f t="shared" si="434"/>
        <v>453.51</v>
      </c>
      <c r="CR668">
        <f t="shared" si="435"/>
        <v>0</v>
      </c>
      <c r="CS668">
        <f t="shared" si="436"/>
        <v>0</v>
      </c>
      <c r="CT668">
        <f t="shared" si="437"/>
        <v>0</v>
      </c>
      <c r="CU668">
        <f t="shared" si="438"/>
        <v>0</v>
      </c>
      <c r="CV668">
        <f t="shared" si="439"/>
        <v>0</v>
      </c>
      <c r="CW668">
        <f t="shared" si="440"/>
        <v>0</v>
      </c>
      <c r="CX668">
        <f t="shared" si="441"/>
        <v>0</v>
      </c>
      <c r="CY668">
        <f t="shared" si="442"/>
        <v>0</v>
      </c>
      <c r="CZ668">
        <f t="shared" si="443"/>
        <v>0</v>
      </c>
      <c r="DC668" t="s">
        <v>3</v>
      </c>
      <c r="DD668" t="s">
        <v>3</v>
      </c>
      <c r="DE668" t="s">
        <v>3</v>
      </c>
      <c r="DF668" t="s">
        <v>3</v>
      </c>
      <c r="DG668" t="s">
        <v>3</v>
      </c>
      <c r="DH668" t="s">
        <v>3</v>
      </c>
      <c r="DI668" t="s">
        <v>3</v>
      </c>
      <c r="DJ668" t="s">
        <v>3</v>
      </c>
      <c r="DK668" t="s">
        <v>3</v>
      </c>
      <c r="DL668" t="s">
        <v>3</v>
      </c>
      <c r="DM668" t="s">
        <v>3</v>
      </c>
      <c r="DN668">
        <v>0</v>
      </c>
      <c r="DO668">
        <v>0</v>
      </c>
      <c r="DP668">
        <v>1</v>
      </c>
      <c r="DQ668">
        <v>1</v>
      </c>
      <c r="DU668">
        <v>1009</v>
      </c>
      <c r="DV668" t="s">
        <v>265</v>
      </c>
      <c r="DW668" t="s">
        <v>265</v>
      </c>
      <c r="DX668">
        <v>1</v>
      </c>
      <c r="DZ668" t="s">
        <v>3</v>
      </c>
      <c r="EA668" t="s">
        <v>3</v>
      </c>
      <c r="EB668" t="s">
        <v>3</v>
      </c>
      <c r="EC668" t="s">
        <v>3</v>
      </c>
      <c r="EE668">
        <v>78822660</v>
      </c>
      <c r="EF668">
        <v>8</v>
      </c>
      <c r="EG668" t="s">
        <v>225</v>
      </c>
      <c r="EH668">
        <v>0</v>
      </c>
      <c r="EI668" t="s">
        <v>3</v>
      </c>
      <c r="EJ668">
        <v>1</v>
      </c>
      <c r="EK668">
        <v>1100</v>
      </c>
      <c r="EL668" t="s">
        <v>226</v>
      </c>
      <c r="EM668" t="s">
        <v>227</v>
      </c>
      <c r="EO668" t="s">
        <v>3</v>
      </c>
      <c r="EQ668">
        <v>132096</v>
      </c>
      <c r="ER668">
        <v>453.51</v>
      </c>
      <c r="ES668">
        <v>453.51</v>
      </c>
      <c r="ET668">
        <v>0</v>
      </c>
      <c r="EU668">
        <v>0</v>
      </c>
      <c r="EV668">
        <v>0</v>
      </c>
      <c r="EW668">
        <v>0</v>
      </c>
      <c r="EX668">
        <v>0</v>
      </c>
      <c r="EY668">
        <v>0</v>
      </c>
      <c r="EZ668">
        <v>5</v>
      </c>
      <c r="FC668">
        <v>1</v>
      </c>
      <c r="FD668">
        <v>18</v>
      </c>
      <c r="FF668">
        <v>518</v>
      </c>
      <c r="FQ668">
        <v>0</v>
      </c>
      <c r="FR668">
        <v>0</v>
      </c>
      <c r="FS668">
        <v>0</v>
      </c>
      <c r="FX668">
        <v>0</v>
      </c>
      <c r="FY668">
        <v>0</v>
      </c>
      <c r="GA668" t="s">
        <v>466</v>
      </c>
      <c r="GD668">
        <v>1</v>
      </c>
      <c r="GF668">
        <v>780016190</v>
      </c>
      <c r="GG668">
        <v>2</v>
      </c>
      <c r="GH668">
        <v>3</v>
      </c>
      <c r="GI668">
        <v>-2</v>
      </c>
      <c r="GJ668">
        <v>0</v>
      </c>
      <c r="GK668">
        <v>0</v>
      </c>
      <c r="GL668">
        <f t="shared" si="444"/>
        <v>0</v>
      </c>
      <c r="GM668">
        <f t="shared" si="445"/>
        <v>0</v>
      </c>
      <c r="GN668">
        <f t="shared" si="446"/>
        <v>0</v>
      </c>
      <c r="GO668">
        <f t="shared" si="447"/>
        <v>0</v>
      </c>
      <c r="GP668">
        <f t="shared" si="448"/>
        <v>0</v>
      </c>
      <c r="GR668">
        <v>1</v>
      </c>
      <c r="GS668">
        <v>1</v>
      </c>
      <c r="GT668">
        <v>0</v>
      </c>
      <c r="GU668" t="s">
        <v>3</v>
      </c>
      <c r="GV668">
        <f t="shared" si="449"/>
        <v>0</v>
      </c>
      <c r="GW668">
        <v>1</v>
      </c>
      <c r="GX668">
        <f t="shared" si="450"/>
        <v>0</v>
      </c>
      <c r="HA668">
        <v>0</v>
      </c>
      <c r="HB668">
        <v>0</v>
      </c>
      <c r="HC668">
        <f t="shared" si="451"/>
        <v>0</v>
      </c>
      <c r="HE668" t="s">
        <v>49</v>
      </c>
      <c r="HF668" t="s">
        <v>45</v>
      </c>
      <c r="HG668">
        <f t="shared" si="452"/>
        <v>0</v>
      </c>
      <c r="HM668" t="s">
        <v>3</v>
      </c>
      <c r="HN668" t="s">
        <v>3</v>
      </c>
      <c r="HO668" t="s">
        <v>3</v>
      </c>
      <c r="HP668" t="s">
        <v>3</v>
      </c>
      <c r="HQ668" t="s">
        <v>3</v>
      </c>
      <c r="HS668">
        <v>0</v>
      </c>
      <c r="IK668">
        <v>0</v>
      </c>
    </row>
    <row r="670" spans="1:255" x14ac:dyDescent="0.2">
      <c r="A670" s="7">
        <v>51</v>
      </c>
      <c r="B670" s="7">
        <f>B571</f>
        <v>0</v>
      </c>
      <c r="C670" s="7">
        <f>A571</f>
        <v>4</v>
      </c>
      <c r="D670" s="7">
        <f>ROW(A571)</f>
        <v>571</v>
      </c>
      <c r="E670" s="7"/>
      <c r="F670" s="7" t="str">
        <f>IF(F571&lt;&gt;"",F571,"")</f>
        <v>Новый раздел</v>
      </c>
      <c r="G670" s="7" t="str">
        <f>IF(G571&lt;&gt;"",G571,"")</f>
        <v>Материалы</v>
      </c>
      <c r="H670" s="7">
        <v>0</v>
      </c>
      <c r="I670" s="7"/>
      <c r="J670" s="7"/>
      <c r="K670" s="7"/>
      <c r="L670" s="7"/>
      <c r="M670" s="7"/>
      <c r="N670" s="7"/>
      <c r="O670" s="7">
        <f t="shared" ref="O670:T670" si="453">ROUND(AB670,2)</f>
        <v>0</v>
      </c>
      <c r="P670" s="7">
        <f t="shared" si="453"/>
        <v>0</v>
      </c>
      <c r="Q670" s="7">
        <f t="shared" si="453"/>
        <v>0</v>
      </c>
      <c r="R670" s="7">
        <f t="shared" si="453"/>
        <v>0</v>
      </c>
      <c r="S670" s="7">
        <f t="shared" si="453"/>
        <v>0</v>
      </c>
      <c r="T670" s="7">
        <f t="shared" si="453"/>
        <v>0</v>
      </c>
      <c r="U670" s="7">
        <f>AH670</f>
        <v>0</v>
      </c>
      <c r="V670" s="7">
        <f>AI670</f>
        <v>0</v>
      </c>
      <c r="W670" s="7">
        <f>ROUND(AJ670,2)</f>
        <v>0</v>
      </c>
      <c r="X670" s="7">
        <f>ROUND(AK670,2)</f>
        <v>0</v>
      </c>
      <c r="Y670" s="7">
        <f>ROUND(AL670,2)</f>
        <v>0</v>
      </c>
      <c r="Z670" s="7"/>
      <c r="AA670" s="7"/>
      <c r="AB670" s="7">
        <f>ROUND(SUMIF(AA575:AA668,"=82273856",O575:O668),2)</f>
        <v>0</v>
      </c>
      <c r="AC670" s="7">
        <f>ROUND(SUMIF(AA575:AA668,"=82273856",P575:P668),2)</f>
        <v>0</v>
      </c>
      <c r="AD670" s="7">
        <f>ROUND(SUMIF(AA575:AA668,"=82273856",Q575:Q668),2)</f>
        <v>0</v>
      </c>
      <c r="AE670" s="7">
        <f>ROUND(SUMIF(AA575:AA668,"=82273856",R575:R668),2)</f>
        <v>0</v>
      </c>
      <c r="AF670" s="7">
        <f>ROUND(SUMIF(AA575:AA668,"=82273856",S575:S668),2)</f>
        <v>0</v>
      </c>
      <c r="AG670" s="7">
        <f>ROUND(SUMIF(AA575:AA668,"=82273856",T575:T668),2)</f>
        <v>0</v>
      </c>
      <c r="AH670" s="7">
        <f>SUMIF(AA575:AA668,"=82273856",U575:U668)</f>
        <v>0</v>
      </c>
      <c r="AI670" s="7">
        <f>SUMIF(AA575:AA668,"=82273856",V575:V668)</f>
        <v>0</v>
      </c>
      <c r="AJ670" s="7">
        <f>ROUND(SUMIF(AA575:AA668,"=82273856",W575:W668),2)</f>
        <v>0</v>
      </c>
      <c r="AK670" s="7">
        <f>ROUND(SUMIF(AA575:AA668,"=82273856",X575:X668),2)</f>
        <v>0</v>
      </c>
      <c r="AL670" s="7">
        <f>ROUND(SUMIF(AA575:AA668,"=82273856",Y575:Y668),2)</f>
        <v>0</v>
      </c>
      <c r="AM670" s="7"/>
      <c r="AN670" s="7"/>
      <c r="AO670" s="7">
        <f t="shared" ref="AO670:BD670" si="454">ROUND(BX670,2)</f>
        <v>0</v>
      </c>
      <c r="AP670" s="7">
        <f t="shared" si="454"/>
        <v>0</v>
      </c>
      <c r="AQ670" s="7">
        <f t="shared" si="454"/>
        <v>0</v>
      </c>
      <c r="AR670" s="7">
        <f t="shared" si="454"/>
        <v>0</v>
      </c>
      <c r="AS670" s="7">
        <f t="shared" si="454"/>
        <v>0</v>
      </c>
      <c r="AT670" s="7">
        <f t="shared" si="454"/>
        <v>0</v>
      </c>
      <c r="AU670" s="7">
        <f t="shared" si="454"/>
        <v>0</v>
      </c>
      <c r="AV670" s="7">
        <f t="shared" si="454"/>
        <v>0</v>
      </c>
      <c r="AW670" s="7">
        <f t="shared" si="454"/>
        <v>0</v>
      </c>
      <c r="AX670" s="7">
        <f t="shared" si="454"/>
        <v>0</v>
      </c>
      <c r="AY670" s="7">
        <f t="shared" si="454"/>
        <v>0</v>
      </c>
      <c r="AZ670" s="7">
        <f t="shared" si="454"/>
        <v>0</v>
      </c>
      <c r="BA670" s="7">
        <f t="shared" si="454"/>
        <v>0</v>
      </c>
      <c r="BB670" s="7">
        <f t="shared" si="454"/>
        <v>0</v>
      </c>
      <c r="BC670" s="7">
        <f t="shared" si="454"/>
        <v>0</v>
      </c>
      <c r="BD670" s="7">
        <f t="shared" si="454"/>
        <v>0</v>
      </c>
      <c r="BE670" s="7"/>
      <c r="BF670" s="7"/>
      <c r="BG670" s="7"/>
      <c r="BH670" s="7"/>
      <c r="BI670" s="7"/>
      <c r="BJ670" s="7"/>
      <c r="BK670" s="7"/>
      <c r="BL670" s="7"/>
      <c r="BM670" s="7"/>
      <c r="BN670" s="7"/>
      <c r="BO670" s="7"/>
      <c r="BP670" s="7"/>
      <c r="BQ670" s="7"/>
      <c r="BR670" s="7"/>
      <c r="BS670" s="7"/>
      <c r="BT670" s="7"/>
      <c r="BU670" s="7"/>
      <c r="BV670" s="7"/>
      <c r="BW670" s="7"/>
      <c r="BX670" s="7">
        <f>ROUND(SUMIF(AA575:AA668,"=82273856",FQ575:FQ668),2)</f>
        <v>0</v>
      </c>
      <c r="BY670" s="7">
        <f>ROUND(SUMIF(AA575:AA668,"=82273856",FR575:FR668),2)</f>
        <v>0</v>
      </c>
      <c r="BZ670" s="7">
        <f>ROUND(SUMIF(AA575:AA668,"=82273856",GL575:GL668),2)</f>
        <v>0</v>
      </c>
      <c r="CA670" s="7">
        <f>ROUND(SUMIF(AA575:AA668,"=82273856",GM575:GM668),2)</f>
        <v>0</v>
      </c>
      <c r="CB670" s="7">
        <f>ROUND(SUMIF(AA575:AA668,"=82273856",GN575:GN668),2)</f>
        <v>0</v>
      </c>
      <c r="CC670" s="7">
        <f>ROUND(SUMIF(AA575:AA668,"=82273856",GO575:GO668),2)</f>
        <v>0</v>
      </c>
      <c r="CD670" s="7">
        <f>ROUND(SUMIF(AA575:AA668,"=82273856",GP575:GP668),2)</f>
        <v>0</v>
      </c>
      <c r="CE670" s="7">
        <f>AC670-BX670</f>
        <v>0</v>
      </c>
      <c r="CF670" s="7">
        <f>AC670-BY670</f>
        <v>0</v>
      </c>
      <c r="CG670" s="7">
        <f>BX670-BZ670</f>
        <v>0</v>
      </c>
      <c r="CH670" s="7">
        <f>AC670-BX670-BY670+BZ670</f>
        <v>0</v>
      </c>
      <c r="CI670" s="7">
        <f>BY670-BZ670</f>
        <v>0</v>
      </c>
      <c r="CJ670" s="7">
        <f>ROUND(SUMIF(AA575:AA668,"=82273856",GX575:GX668),2)</f>
        <v>0</v>
      </c>
      <c r="CK670" s="7">
        <f>ROUND(SUMIF(AA575:AA668,"=82273856",GY575:GY668),2)</f>
        <v>0</v>
      </c>
      <c r="CL670" s="7">
        <f>ROUND(SUMIF(AA575:AA668,"=82273856",GZ575:GZ668),2)</f>
        <v>0</v>
      </c>
      <c r="CM670" s="7">
        <f>ROUND(SUMIF(AA575:AA668,"=82273856",HD575:HD668),2)</f>
        <v>0</v>
      </c>
      <c r="CN670" s="7"/>
      <c r="CO670" s="7"/>
      <c r="CP670" s="7"/>
      <c r="CQ670" s="7"/>
      <c r="CR670" s="7"/>
      <c r="CS670" s="7"/>
      <c r="CT670" s="7"/>
      <c r="CU670" s="7"/>
      <c r="CV670" s="7"/>
      <c r="CW670" s="7"/>
      <c r="CX670" s="7"/>
      <c r="CY670" s="7"/>
      <c r="CZ670" s="7"/>
      <c r="DA670" s="7"/>
      <c r="DB670" s="7"/>
      <c r="DC670" s="7"/>
      <c r="DD670" s="7"/>
      <c r="DE670" s="7"/>
      <c r="DF670" s="7"/>
      <c r="DG670" s="4">
        <f t="shared" ref="DG670:DL670" si="455">ROUND(DT670,2)</f>
        <v>0</v>
      </c>
      <c r="DH670" s="4">
        <f t="shared" si="455"/>
        <v>0</v>
      </c>
      <c r="DI670" s="4">
        <f t="shared" si="455"/>
        <v>0</v>
      </c>
      <c r="DJ670" s="4">
        <f t="shared" si="455"/>
        <v>0</v>
      </c>
      <c r="DK670" s="4">
        <f t="shared" si="455"/>
        <v>0</v>
      </c>
      <c r="DL670" s="4">
        <f t="shared" si="455"/>
        <v>0</v>
      </c>
      <c r="DM670" s="4">
        <f>DZ670</f>
        <v>0</v>
      </c>
      <c r="DN670" s="4">
        <f>EA670</f>
        <v>0</v>
      </c>
      <c r="DO670" s="4">
        <f>ROUND(EB670,2)</f>
        <v>0</v>
      </c>
      <c r="DP670" s="4">
        <f>ROUND(EC670,2)</f>
        <v>0</v>
      </c>
      <c r="DQ670" s="4">
        <f>ROUND(ED670,2)</f>
        <v>0</v>
      </c>
      <c r="DR670" s="4"/>
      <c r="DS670" s="4"/>
      <c r="DT670" s="4">
        <f>ROUND(SUMIF(AA575:AA668,"=82273791",O575:O668),2)</f>
        <v>0</v>
      </c>
      <c r="DU670" s="4">
        <f>ROUND(SUMIF(AA575:AA668,"=82273791",P575:P668),2)</f>
        <v>0</v>
      </c>
      <c r="DV670" s="4">
        <f>ROUND(SUMIF(AA575:AA668,"=82273791",Q575:Q668),2)</f>
        <v>0</v>
      </c>
      <c r="DW670" s="4">
        <f>ROUND(SUMIF(AA575:AA668,"=82273791",R575:R668),2)</f>
        <v>0</v>
      </c>
      <c r="DX670" s="4">
        <f>ROUND(SUMIF(AA575:AA668,"=82273791",S575:S668),2)</f>
        <v>0</v>
      </c>
      <c r="DY670" s="4">
        <f>ROUND(SUMIF(AA575:AA668,"=82273791",T575:T668),2)</f>
        <v>0</v>
      </c>
      <c r="DZ670" s="4">
        <f>SUMIF(AA575:AA668,"=82273791",U575:U668)</f>
        <v>0</v>
      </c>
      <c r="EA670" s="4">
        <f>SUMIF(AA575:AA668,"=82273791",V575:V668)</f>
        <v>0</v>
      </c>
      <c r="EB670" s="4">
        <f>ROUND(SUMIF(AA575:AA668,"=82273791",W575:W668),2)</f>
        <v>0</v>
      </c>
      <c r="EC670" s="4">
        <f>ROUND(SUMIF(AA575:AA668,"=82273791",X575:X668),2)</f>
        <v>0</v>
      </c>
      <c r="ED670" s="4">
        <f>ROUND(SUMIF(AA575:AA668,"=82273791",Y575:Y668),2)</f>
        <v>0</v>
      </c>
      <c r="EE670" s="4"/>
      <c r="EF670" s="4"/>
      <c r="EG670" s="4">
        <f t="shared" ref="EG670:EV670" si="456">ROUND(FP670,2)</f>
        <v>0</v>
      </c>
      <c r="EH670" s="4">
        <f t="shared" si="456"/>
        <v>0</v>
      </c>
      <c r="EI670" s="4">
        <f t="shared" si="456"/>
        <v>0</v>
      </c>
      <c r="EJ670" s="4">
        <f t="shared" si="456"/>
        <v>0</v>
      </c>
      <c r="EK670" s="4">
        <f t="shared" si="456"/>
        <v>0</v>
      </c>
      <c r="EL670" s="4">
        <f t="shared" si="456"/>
        <v>0</v>
      </c>
      <c r="EM670" s="4">
        <f t="shared" si="456"/>
        <v>0</v>
      </c>
      <c r="EN670" s="4">
        <f t="shared" si="456"/>
        <v>0</v>
      </c>
      <c r="EO670" s="4">
        <f t="shared" si="456"/>
        <v>0</v>
      </c>
      <c r="EP670" s="4">
        <f t="shared" si="456"/>
        <v>0</v>
      </c>
      <c r="EQ670" s="4">
        <f t="shared" si="456"/>
        <v>0</v>
      </c>
      <c r="ER670" s="4">
        <f t="shared" si="456"/>
        <v>0</v>
      </c>
      <c r="ES670" s="4">
        <f t="shared" si="456"/>
        <v>0</v>
      </c>
      <c r="ET670" s="4">
        <f t="shared" si="456"/>
        <v>0</v>
      </c>
      <c r="EU670" s="4">
        <f t="shared" si="456"/>
        <v>0</v>
      </c>
      <c r="EV670" s="4">
        <f t="shared" si="456"/>
        <v>0</v>
      </c>
      <c r="EW670" s="4"/>
      <c r="EX670" s="4"/>
      <c r="EY670" s="4"/>
      <c r="EZ670" s="4"/>
      <c r="FA670" s="4"/>
      <c r="FB670" s="4"/>
      <c r="FC670" s="4"/>
      <c r="FD670" s="4"/>
      <c r="FE670" s="4"/>
      <c r="FF670" s="4"/>
      <c r="FG670" s="4"/>
      <c r="FH670" s="4"/>
      <c r="FI670" s="4"/>
      <c r="FJ670" s="4"/>
      <c r="FK670" s="4"/>
      <c r="FL670" s="4"/>
      <c r="FM670" s="4"/>
      <c r="FN670" s="4"/>
      <c r="FO670" s="4"/>
      <c r="FP670" s="4">
        <f>ROUND(SUMIF(AA575:AA668,"=82273791",FQ575:FQ668),2)</f>
        <v>0</v>
      </c>
      <c r="FQ670" s="4">
        <f>ROUND(SUMIF(AA575:AA668,"=82273791",FR575:FR668),2)</f>
        <v>0</v>
      </c>
      <c r="FR670" s="4">
        <f>ROUND(SUMIF(AA575:AA668,"=82273791",GL575:GL668),2)</f>
        <v>0</v>
      </c>
      <c r="FS670" s="4">
        <f>ROUND(SUMIF(AA575:AA668,"=82273791",GM575:GM668),2)</f>
        <v>0</v>
      </c>
      <c r="FT670" s="4">
        <f>ROUND(SUMIF(AA575:AA668,"=82273791",GN575:GN668),2)</f>
        <v>0</v>
      </c>
      <c r="FU670" s="4">
        <f>ROUND(SUMIF(AA575:AA668,"=82273791",GO575:GO668),2)</f>
        <v>0</v>
      </c>
      <c r="FV670" s="4">
        <f>ROUND(SUMIF(AA575:AA668,"=82273791",GP575:GP668),2)</f>
        <v>0</v>
      </c>
      <c r="FW670" s="4">
        <f>DU670-FP670</f>
        <v>0</v>
      </c>
      <c r="FX670" s="4">
        <f>DU670-FQ670</f>
        <v>0</v>
      </c>
      <c r="FY670" s="4">
        <f>FP670-FR670</f>
        <v>0</v>
      </c>
      <c r="FZ670" s="4">
        <f>DU670-FP670-FQ670+FR670</f>
        <v>0</v>
      </c>
      <c r="GA670" s="4">
        <f>FQ670-FR670</f>
        <v>0</v>
      </c>
      <c r="GB670" s="4">
        <f>ROUND(SUMIF(AA575:AA668,"=82273791",GX575:GX668),2)</f>
        <v>0</v>
      </c>
      <c r="GC670" s="4">
        <f>ROUND(SUMIF(AA575:AA668,"=82273791",GY575:GY668),2)</f>
        <v>0</v>
      </c>
      <c r="GD670" s="4">
        <f>ROUND(SUMIF(AA575:AA668,"=82273791",GZ575:GZ668),2)</f>
        <v>0</v>
      </c>
      <c r="GE670" s="4">
        <f>ROUND(SUMIF(AA575:AA668,"=82273791",HD575:HD668),2)</f>
        <v>0</v>
      </c>
      <c r="GF670" s="4"/>
      <c r="GG670" s="4"/>
      <c r="GH670" s="4"/>
      <c r="GI670" s="4"/>
      <c r="GJ670" s="4"/>
      <c r="GK670" s="4"/>
      <c r="GL670" s="4"/>
      <c r="GM670" s="4"/>
      <c r="GN670" s="4"/>
      <c r="GO670" s="4"/>
      <c r="GP670" s="4"/>
      <c r="GQ670" s="4"/>
      <c r="GR670" s="4"/>
      <c r="GS670" s="4"/>
      <c r="GT670" s="4"/>
      <c r="GU670" s="4"/>
      <c r="GV670" s="4"/>
      <c r="GW670" s="4"/>
      <c r="GX670" s="4">
        <v>0</v>
      </c>
    </row>
    <row r="672" spans="1:255" x14ac:dyDescent="0.2">
      <c r="A672" s="9">
        <v>50</v>
      </c>
      <c r="B672" s="9">
        <v>0</v>
      </c>
      <c r="C672" s="9">
        <v>0</v>
      </c>
      <c r="D672" s="9">
        <v>1</v>
      </c>
      <c r="E672" s="9">
        <v>201</v>
      </c>
      <c r="F672" s="9">
        <f>ROUND(Source!O670,O672)</f>
        <v>0</v>
      </c>
      <c r="G672" s="9" t="s">
        <v>69</v>
      </c>
      <c r="H672" s="9" t="s">
        <v>70</v>
      </c>
      <c r="I672" s="9"/>
      <c r="J672" s="9"/>
      <c r="K672" s="9">
        <v>201</v>
      </c>
      <c r="L672" s="9">
        <v>1</v>
      </c>
      <c r="M672" s="9">
        <v>3</v>
      </c>
      <c r="N672" s="9" t="s">
        <v>3</v>
      </c>
      <c r="O672" s="9">
        <v>2</v>
      </c>
      <c r="P672" s="9">
        <f>ROUND(Source!DG670,O672)</f>
        <v>0</v>
      </c>
      <c r="Q672" s="9"/>
      <c r="R672" s="9"/>
      <c r="S672" s="9"/>
      <c r="T672" s="9"/>
      <c r="U672" s="9"/>
      <c r="V672" s="9"/>
      <c r="W672" s="9">
        <v>0</v>
      </c>
      <c r="X672" s="9">
        <v>1</v>
      </c>
      <c r="Y672" s="9">
        <v>0</v>
      </c>
      <c r="Z672" s="9">
        <v>0</v>
      </c>
      <c r="AA672" s="9">
        <v>1</v>
      </c>
      <c r="AB672" s="9">
        <v>0</v>
      </c>
    </row>
    <row r="673" spans="1:28" x14ac:dyDescent="0.2">
      <c r="A673" s="9">
        <v>50</v>
      </c>
      <c r="B673" s="9">
        <v>0</v>
      </c>
      <c r="C673" s="9">
        <v>0</v>
      </c>
      <c r="D673" s="9">
        <v>1</v>
      </c>
      <c r="E673" s="9">
        <v>202</v>
      </c>
      <c r="F673" s="9">
        <f>ROUND(Source!P670,O673)</f>
        <v>0</v>
      </c>
      <c r="G673" s="9" t="s">
        <v>71</v>
      </c>
      <c r="H673" s="9" t="s">
        <v>72</v>
      </c>
      <c r="I673" s="9"/>
      <c r="J673" s="9"/>
      <c r="K673" s="9">
        <v>202</v>
      </c>
      <c r="L673" s="9">
        <v>2</v>
      </c>
      <c r="M673" s="9">
        <v>3</v>
      </c>
      <c r="N673" s="9" t="s">
        <v>3</v>
      </c>
      <c r="O673" s="9">
        <v>2</v>
      </c>
      <c r="P673" s="9">
        <f>ROUND(Source!DH670,O673)</f>
        <v>0</v>
      </c>
      <c r="Q673" s="9"/>
      <c r="R673" s="9"/>
      <c r="S673" s="9"/>
      <c r="T673" s="9"/>
      <c r="U673" s="9"/>
      <c r="V673" s="9"/>
      <c r="W673" s="9">
        <v>0</v>
      </c>
      <c r="X673" s="9">
        <v>1</v>
      </c>
      <c r="Y673" s="9">
        <v>0</v>
      </c>
      <c r="Z673" s="9">
        <v>0</v>
      </c>
      <c r="AA673" s="9">
        <v>1</v>
      </c>
      <c r="AB673" s="9">
        <v>0</v>
      </c>
    </row>
    <row r="674" spans="1:28" x14ac:dyDescent="0.2">
      <c r="A674" s="9">
        <v>50</v>
      </c>
      <c r="B674" s="9">
        <v>0</v>
      </c>
      <c r="C674" s="9">
        <v>0</v>
      </c>
      <c r="D674" s="9">
        <v>1</v>
      </c>
      <c r="E674" s="9">
        <v>222</v>
      </c>
      <c r="F674" s="9">
        <f>ROUND(Source!AO670,O674)</f>
        <v>0</v>
      </c>
      <c r="G674" s="9" t="s">
        <v>73</v>
      </c>
      <c r="H674" s="9" t="s">
        <v>74</v>
      </c>
      <c r="I674" s="9"/>
      <c r="J674" s="9"/>
      <c r="K674" s="9">
        <v>222</v>
      </c>
      <c r="L674" s="9">
        <v>3</v>
      </c>
      <c r="M674" s="9">
        <v>3</v>
      </c>
      <c r="N674" s="9" t="s">
        <v>3</v>
      </c>
      <c r="O674" s="9">
        <v>2</v>
      </c>
      <c r="P674" s="9">
        <f>ROUND(Source!EG670,O674)</f>
        <v>0</v>
      </c>
      <c r="Q674" s="9"/>
      <c r="R674" s="9"/>
      <c r="S674" s="9"/>
      <c r="T674" s="9"/>
      <c r="U674" s="9"/>
      <c r="V674" s="9"/>
      <c r="W674" s="9">
        <v>0</v>
      </c>
      <c r="X674" s="9">
        <v>1</v>
      </c>
      <c r="Y674" s="9">
        <v>0</v>
      </c>
      <c r="Z674" s="9">
        <v>0</v>
      </c>
      <c r="AA674" s="9">
        <v>1</v>
      </c>
      <c r="AB674" s="9">
        <v>0</v>
      </c>
    </row>
    <row r="675" spans="1:28" x14ac:dyDescent="0.2">
      <c r="A675" s="9">
        <v>50</v>
      </c>
      <c r="B675" s="9">
        <v>0</v>
      </c>
      <c r="C675" s="9">
        <v>0</v>
      </c>
      <c r="D675" s="9">
        <v>1</v>
      </c>
      <c r="E675" s="9">
        <v>225</v>
      </c>
      <c r="F675" s="9">
        <f>ROUND(Source!AV670,O675)</f>
        <v>0</v>
      </c>
      <c r="G675" s="9" t="s">
        <v>75</v>
      </c>
      <c r="H675" s="9" t="s">
        <v>76</v>
      </c>
      <c r="I675" s="9"/>
      <c r="J675" s="9"/>
      <c r="K675" s="9">
        <v>225</v>
      </c>
      <c r="L675" s="9">
        <v>4</v>
      </c>
      <c r="M675" s="9">
        <v>3</v>
      </c>
      <c r="N675" s="9" t="s">
        <v>3</v>
      </c>
      <c r="O675" s="9">
        <v>2</v>
      </c>
      <c r="P675" s="9">
        <f>ROUND(Source!EN670,O675)</f>
        <v>0</v>
      </c>
      <c r="Q675" s="9"/>
      <c r="R675" s="9"/>
      <c r="S675" s="9"/>
      <c r="T675" s="9"/>
      <c r="U675" s="9"/>
      <c r="V675" s="9"/>
      <c r="W675" s="9">
        <v>0</v>
      </c>
      <c r="X675" s="9">
        <v>1</v>
      </c>
      <c r="Y675" s="9">
        <v>0</v>
      </c>
      <c r="Z675" s="9">
        <v>0</v>
      </c>
      <c r="AA675" s="9">
        <v>1</v>
      </c>
      <c r="AB675" s="9">
        <v>0</v>
      </c>
    </row>
    <row r="676" spans="1:28" x14ac:dyDescent="0.2">
      <c r="A676" s="9">
        <v>50</v>
      </c>
      <c r="B676" s="9">
        <v>0</v>
      </c>
      <c r="C676" s="9">
        <v>0</v>
      </c>
      <c r="D676" s="9">
        <v>1</v>
      </c>
      <c r="E676" s="9">
        <v>226</v>
      </c>
      <c r="F676" s="9">
        <f>ROUND(Source!AW670,O676)</f>
        <v>0</v>
      </c>
      <c r="G676" s="9" t="s">
        <v>77</v>
      </c>
      <c r="H676" s="9" t="s">
        <v>78</v>
      </c>
      <c r="I676" s="9"/>
      <c r="J676" s="9"/>
      <c r="K676" s="9">
        <v>226</v>
      </c>
      <c r="L676" s="9">
        <v>5</v>
      </c>
      <c r="M676" s="9">
        <v>3</v>
      </c>
      <c r="N676" s="9" t="s">
        <v>3</v>
      </c>
      <c r="O676" s="9">
        <v>2</v>
      </c>
      <c r="P676" s="9">
        <f>ROUND(Source!EO670,O676)</f>
        <v>0</v>
      </c>
      <c r="Q676" s="9"/>
      <c r="R676" s="9"/>
      <c r="S676" s="9"/>
      <c r="T676" s="9"/>
      <c r="U676" s="9"/>
      <c r="V676" s="9"/>
      <c r="W676" s="9">
        <v>0</v>
      </c>
      <c r="X676" s="9">
        <v>1</v>
      </c>
      <c r="Y676" s="9">
        <v>0</v>
      </c>
      <c r="Z676" s="9">
        <v>0</v>
      </c>
      <c r="AA676" s="9">
        <v>1</v>
      </c>
      <c r="AB676" s="9">
        <v>0</v>
      </c>
    </row>
    <row r="677" spans="1:28" x14ac:dyDescent="0.2">
      <c r="A677" s="9">
        <v>50</v>
      </c>
      <c r="B677" s="9">
        <v>0</v>
      </c>
      <c r="C677" s="9">
        <v>0</v>
      </c>
      <c r="D677" s="9">
        <v>1</v>
      </c>
      <c r="E677" s="9">
        <v>227</v>
      </c>
      <c r="F677" s="9">
        <f>ROUND(Source!AX670,O677)</f>
        <v>0</v>
      </c>
      <c r="G677" s="9" t="s">
        <v>79</v>
      </c>
      <c r="H677" s="9" t="s">
        <v>80</v>
      </c>
      <c r="I677" s="9"/>
      <c r="J677" s="9"/>
      <c r="K677" s="9">
        <v>227</v>
      </c>
      <c r="L677" s="9">
        <v>6</v>
      </c>
      <c r="M677" s="9">
        <v>3</v>
      </c>
      <c r="N677" s="9" t="s">
        <v>3</v>
      </c>
      <c r="O677" s="9">
        <v>2</v>
      </c>
      <c r="P677" s="9">
        <f>ROUND(Source!EP670,O677)</f>
        <v>0</v>
      </c>
      <c r="Q677" s="9"/>
      <c r="R677" s="9"/>
      <c r="S677" s="9"/>
      <c r="T677" s="9"/>
      <c r="U677" s="9"/>
      <c r="V677" s="9"/>
      <c r="W677" s="9">
        <v>0</v>
      </c>
      <c r="X677" s="9">
        <v>1</v>
      </c>
      <c r="Y677" s="9">
        <v>0</v>
      </c>
      <c r="Z677" s="9">
        <v>0</v>
      </c>
      <c r="AA677" s="9">
        <v>1</v>
      </c>
      <c r="AB677" s="9">
        <v>0</v>
      </c>
    </row>
    <row r="678" spans="1:28" x14ac:dyDescent="0.2">
      <c r="A678" s="9">
        <v>50</v>
      </c>
      <c r="B678" s="9">
        <v>0</v>
      </c>
      <c r="C678" s="9">
        <v>0</v>
      </c>
      <c r="D678" s="9">
        <v>1</v>
      </c>
      <c r="E678" s="9">
        <v>228</v>
      </c>
      <c r="F678" s="9">
        <f>ROUND(Source!AY670,O678)</f>
        <v>0</v>
      </c>
      <c r="G678" s="9" t="s">
        <v>81</v>
      </c>
      <c r="H678" s="9" t="s">
        <v>82</v>
      </c>
      <c r="I678" s="9"/>
      <c r="J678" s="9"/>
      <c r="K678" s="9">
        <v>228</v>
      </c>
      <c r="L678" s="9">
        <v>7</v>
      </c>
      <c r="M678" s="9">
        <v>3</v>
      </c>
      <c r="N678" s="9" t="s">
        <v>3</v>
      </c>
      <c r="O678" s="9">
        <v>2</v>
      </c>
      <c r="P678" s="9">
        <f>ROUND(Source!EQ670,O678)</f>
        <v>0</v>
      </c>
      <c r="Q678" s="9"/>
      <c r="R678" s="9"/>
      <c r="S678" s="9"/>
      <c r="T678" s="9"/>
      <c r="U678" s="9"/>
      <c r="V678" s="9"/>
      <c r="W678" s="9">
        <v>0</v>
      </c>
      <c r="X678" s="9">
        <v>1</v>
      </c>
      <c r="Y678" s="9">
        <v>0</v>
      </c>
      <c r="Z678" s="9">
        <v>0</v>
      </c>
      <c r="AA678" s="9">
        <v>1</v>
      </c>
      <c r="AB678" s="9">
        <v>0</v>
      </c>
    </row>
    <row r="679" spans="1:28" x14ac:dyDescent="0.2">
      <c r="A679" s="9">
        <v>50</v>
      </c>
      <c r="B679" s="9">
        <v>0</v>
      </c>
      <c r="C679" s="9">
        <v>0</v>
      </c>
      <c r="D679" s="9">
        <v>1</v>
      </c>
      <c r="E679" s="9">
        <v>216</v>
      </c>
      <c r="F679" s="9">
        <f>ROUND(Source!AP670,O679)</f>
        <v>0</v>
      </c>
      <c r="G679" s="9" t="s">
        <v>83</v>
      </c>
      <c r="H679" s="9" t="s">
        <v>84</v>
      </c>
      <c r="I679" s="9"/>
      <c r="J679" s="9"/>
      <c r="K679" s="9">
        <v>216</v>
      </c>
      <c r="L679" s="9">
        <v>8</v>
      </c>
      <c r="M679" s="9">
        <v>3</v>
      </c>
      <c r="N679" s="9" t="s">
        <v>3</v>
      </c>
      <c r="O679" s="9">
        <v>2</v>
      </c>
      <c r="P679" s="9">
        <f>ROUND(Source!EH670,O679)</f>
        <v>0</v>
      </c>
      <c r="Q679" s="9"/>
      <c r="R679" s="9"/>
      <c r="S679" s="9"/>
      <c r="T679" s="9"/>
      <c r="U679" s="9"/>
      <c r="V679" s="9"/>
      <c r="W679" s="9">
        <v>0</v>
      </c>
      <c r="X679" s="9">
        <v>1</v>
      </c>
      <c r="Y679" s="9">
        <v>0</v>
      </c>
      <c r="Z679" s="9">
        <v>0</v>
      </c>
      <c r="AA679" s="9">
        <v>1</v>
      </c>
      <c r="AB679" s="9">
        <v>0</v>
      </c>
    </row>
    <row r="680" spans="1:28" x14ac:dyDescent="0.2">
      <c r="A680" s="9">
        <v>50</v>
      </c>
      <c r="B680" s="9">
        <v>0</v>
      </c>
      <c r="C680" s="9">
        <v>0</v>
      </c>
      <c r="D680" s="9">
        <v>1</v>
      </c>
      <c r="E680" s="9">
        <v>223</v>
      </c>
      <c r="F680" s="9">
        <f>ROUND(Source!AQ670,O680)</f>
        <v>0</v>
      </c>
      <c r="G680" s="9" t="s">
        <v>85</v>
      </c>
      <c r="H680" s="9" t="s">
        <v>86</v>
      </c>
      <c r="I680" s="9"/>
      <c r="J680" s="9"/>
      <c r="K680" s="9">
        <v>223</v>
      </c>
      <c r="L680" s="9">
        <v>9</v>
      </c>
      <c r="M680" s="9">
        <v>3</v>
      </c>
      <c r="N680" s="9" t="s">
        <v>3</v>
      </c>
      <c r="O680" s="9">
        <v>2</v>
      </c>
      <c r="P680" s="9">
        <f>ROUND(Source!EI670,O680)</f>
        <v>0</v>
      </c>
      <c r="Q680" s="9"/>
      <c r="R680" s="9"/>
      <c r="S680" s="9"/>
      <c r="T680" s="9"/>
      <c r="U680" s="9"/>
      <c r="V680" s="9"/>
      <c r="W680" s="9">
        <v>0</v>
      </c>
      <c r="X680" s="9">
        <v>1</v>
      </c>
      <c r="Y680" s="9">
        <v>0</v>
      </c>
      <c r="Z680" s="9">
        <v>0</v>
      </c>
      <c r="AA680" s="9">
        <v>1</v>
      </c>
      <c r="AB680" s="9">
        <v>0</v>
      </c>
    </row>
    <row r="681" spans="1:28" x14ac:dyDescent="0.2">
      <c r="A681" s="9">
        <v>50</v>
      </c>
      <c r="B681" s="9">
        <v>0</v>
      </c>
      <c r="C681" s="9">
        <v>0</v>
      </c>
      <c r="D681" s="9">
        <v>1</v>
      </c>
      <c r="E681" s="9">
        <v>229</v>
      </c>
      <c r="F681" s="9">
        <f>ROUND(Source!AZ670,O681)</f>
        <v>0</v>
      </c>
      <c r="G681" s="9" t="s">
        <v>87</v>
      </c>
      <c r="H681" s="9" t="s">
        <v>88</v>
      </c>
      <c r="I681" s="9"/>
      <c r="J681" s="9"/>
      <c r="K681" s="9">
        <v>229</v>
      </c>
      <c r="L681" s="9">
        <v>10</v>
      </c>
      <c r="M681" s="9">
        <v>3</v>
      </c>
      <c r="N681" s="9" t="s">
        <v>3</v>
      </c>
      <c r="O681" s="9">
        <v>2</v>
      </c>
      <c r="P681" s="9">
        <f>ROUND(Source!ER670,O681)</f>
        <v>0</v>
      </c>
      <c r="Q681" s="9"/>
      <c r="R681" s="9"/>
      <c r="S681" s="9"/>
      <c r="T681" s="9"/>
      <c r="U681" s="9"/>
      <c r="V681" s="9"/>
      <c r="W681" s="9">
        <v>0</v>
      </c>
      <c r="X681" s="9">
        <v>1</v>
      </c>
      <c r="Y681" s="9">
        <v>0</v>
      </c>
      <c r="Z681" s="9">
        <v>0</v>
      </c>
      <c r="AA681" s="9">
        <v>1</v>
      </c>
      <c r="AB681" s="9">
        <v>0</v>
      </c>
    </row>
    <row r="682" spans="1:28" x14ac:dyDescent="0.2">
      <c r="A682" s="9">
        <v>50</v>
      </c>
      <c r="B682" s="9">
        <v>0</v>
      </c>
      <c r="C682" s="9">
        <v>0</v>
      </c>
      <c r="D682" s="9">
        <v>1</v>
      </c>
      <c r="E682" s="9">
        <v>203</v>
      </c>
      <c r="F682" s="9">
        <f>ROUND(Source!Q670,O682)</f>
        <v>0</v>
      </c>
      <c r="G682" s="9" t="s">
        <v>89</v>
      </c>
      <c r="H682" s="9" t="s">
        <v>90</v>
      </c>
      <c r="I682" s="9"/>
      <c r="J682" s="9"/>
      <c r="K682" s="9">
        <v>203</v>
      </c>
      <c r="L682" s="9">
        <v>11</v>
      </c>
      <c r="M682" s="9">
        <v>3</v>
      </c>
      <c r="N682" s="9" t="s">
        <v>3</v>
      </c>
      <c r="O682" s="9">
        <v>2</v>
      </c>
      <c r="P682" s="9">
        <f>ROUND(Source!DI670,O682)</f>
        <v>0</v>
      </c>
      <c r="Q682" s="9"/>
      <c r="R682" s="9"/>
      <c r="S682" s="9"/>
      <c r="T682" s="9"/>
      <c r="U682" s="9"/>
      <c r="V682" s="9"/>
      <c r="W682" s="9">
        <v>0</v>
      </c>
      <c r="X682" s="9">
        <v>1</v>
      </c>
      <c r="Y682" s="9">
        <v>0</v>
      </c>
      <c r="Z682" s="9">
        <v>0</v>
      </c>
      <c r="AA682" s="9">
        <v>1</v>
      </c>
      <c r="AB682" s="9">
        <v>0</v>
      </c>
    </row>
    <row r="683" spans="1:28" x14ac:dyDescent="0.2">
      <c r="A683" s="9">
        <v>50</v>
      </c>
      <c r="B683" s="9">
        <v>0</v>
      </c>
      <c r="C683" s="9">
        <v>0</v>
      </c>
      <c r="D683" s="9">
        <v>1</v>
      </c>
      <c r="E683" s="9">
        <v>231</v>
      </c>
      <c r="F683" s="9">
        <f>ROUND(Source!BB670,O683)</f>
        <v>0</v>
      </c>
      <c r="G683" s="9" t="s">
        <v>91</v>
      </c>
      <c r="H683" s="9" t="s">
        <v>92</v>
      </c>
      <c r="I683" s="9"/>
      <c r="J683" s="9"/>
      <c r="K683" s="9">
        <v>231</v>
      </c>
      <c r="L683" s="9">
        <v>12</v>
      </c>
      <c r="M683" s="9">
        <v>3</v>
      </c>
      <c r="N683" s="9" t="s">
        <v>3</v>
      </c>
      <c r="O683" s="9">
        <v>2</v>
      </c>
      <c r="P683" s="9">
        <f>ROUND(Source!ET670,O683)</f>
        <v>0</v>
      </c>
      <c r="Q683" s="9"/>
      <c r="R683" s="9"/>
      <c r="S683" s="9"/>
      <c r="T683" s="9"/>
      <c r="U683" s="9"/>
      <c r="V683" s="9"/>
      <c r="W683" s="9">
        <v>0</v>
      </c>
      <c r="X683" s="9">
        <v>1</v>
      </c>
      <c r="Y683" s="9">
        <v>0</v>
      </c>
      <c r="Z683" s="9">
        <v>0</v>
      </c>
      <c r="AA683" s="9">
        <v>1</v>
      </c>
      <c r="AB683" s="9">
        <v>0</v>
      </c>
    </row>
    <row r="684" spans="1:28" x14ac:dyDescent="0.2">
      <c r="A684" s="9">
        <v>50</v>
      </c>
      <c r="B684" s="9">
        <v>0</v>
      </c>
      <c r="C684" s="9">
        <v>0</v>
      </c>
      <c r="D684" s="9">
        <v>1</v>
      </c>
      <c r="E684" s="9">
        <v>204</v>
      </c>
      <c r="F684" s="9">
        <f>ROUND(Source!R670,O684)</f>
        <v>0</v>
      </c>
      <c r="G684" s="9" t="s">
        <v>93</v>
      </c>
      <c r="H684" s="9" t="s">
        <v>94</v>
      </c>
      <c r="I684" s="9"/>
      <c r="J684" s="9"/>
      <c r="K684" s="9">
        <v>204</v>
      </c>
      <c r="L684" s="9">
        <v>13</v>
      </c>
      <c r="M684" s="9">
        <v>3</v>
      </c>
      <c r="N684" s="9" t="s">
        <v>3</v>
      </c>
      <c r="O684" s="9">
        <v>2</v>
      </c>
      <c r="P684" s="9">
        <f>ROUND(Source!DJ670,O684)</f>
        <v>0</v>
      </c>
      <c r="Q684" s="9"/>
      <c r="R684" s="9"/>
      <c r="S684" s="9"/>
      <c r="T684" s="9"/>
      <c r="U684" s="9"/>
      <c r="V684" s="9"/>
      <c r="W684" s="9">
        <v>0</v>
      </c>
      <c r="X684" s="9">
        <v>1</v>
      </c>
      <c r="Y684" s="9">
        <v>0</v>
      </c>
      <c r="Z684" s="9">
        <v>0</v>
      </c>
      <c r="AA684" s="9">
        <v>1</v>
      </c>
      <c r="AB684" s="9">
        <v>0</v>
      </c>
    </row>
    <row r="685" spans="1:28" x14ac:dyDescent="0.2">
      <c r="A685" s="9">
        <v>50</v>
      </c>
      <c r="B685" s="9">
        <v>0</v>
      </c>
      <c r="C685" s="9">
        <v>0</v>
      </c>
      <c r="D685" s="9">
        <v>1</v>
      </c>
      <c r="E685" s="9">
        <v>205</v>
      </c>
      <c r="F685" s="9">
        <f>ROUND(Source!S670,O685)</f>
        <v>0</v>
      </c>
      <c r="G685" s="9" t="s">
        <v>95</v>
      </c>
      <c r="H685" s="9" t="s">
        <v>96</v>
      </c>
      <c r="I685" s="9"/>
      <c r="J685" s="9"/>
      <c r="K685" s="9">
        <v>205</v>
      </c>
      <c r="L685" s="9">
        <v>14</v>
      </c>
      <c r="M685" s="9">
        <v>3</v>
      </c>
      <c r="N685" s="9" t="s">
        <v>3</v>
      </c>
      <c r="O685" s="9">
        <v>2</v>
      </c>
      <c r="P685" s="9">
        <f>ROUND(Source!DK670,O685)</f>
        <v>0</v>
      </c>
      <c r="Q685" s="9"/>
      <c r="R685" s="9"/>
      <c r="S685" s="9"/>
      <c r="T685" s="9"/>
      <c r="U685" s="9"/>
      <c r="V685" s="9"/>
      <c r="W685" s="9">
        <v>0</v>
      </c>
      <c r="X685" s="9">
        <v>1</v>
      </c>
      <c r="Y685" s="9">
        <v>0</v>
      </c>
      <c r="Z685" s="9">
        <v>0</v>
      </c>
      <c r="AA685" s="9">
        <v>1</v>
      </c>
      <c r="AB685" s="9">
        <v>0</v>
      </c>
    </row>
    <row r="686" spans="1:28" x14ac:dyDescent="0.2">
      <c r="A686" s="9">
        <v>50</v>
      </c>
      <c r="B686" s="9">
        <v>0</v>
      </c>
      <c r="C686" s="9">
        <v>0</v>
      </c>
      <c r="D686" s="9">
        <v>1</v>
      </c>
      <c r="E686" s="9">
        <v>232</v>
      </c>
      <c r="F686" s="9">
        <f>ROUND(Source!BC670,O686)</f>
        <v>0</v>
      </c>
      <c r="G686" s="9" t="s">
        <v>97</v>
      </c>
      <c r="H686" s="9" t="s">
        <v>98</v>
      </c>
      <c r="I686" s="9"/>
      <c r="J686" s="9"/>
      <c r="K686" s="9">
        <v>232</v>
      </c>
      <c r="L686" s="9">
        <v>15</v>
      </c>
      <c r="M686" s="9">
        <v>3</v>
      </c>
      <c r="N686" s="9" t="s">
        <v>3</v>
      </c>
      <c r="O686" s="9">
        <v>2</v>
      </c>
      <c r="P686" s="9">
        <f>ROUND(Source!EU670,O686)</f>
        <v>0</v>
      </c>
      <c r="Q686" s="9"/>
      <c r="R686" s="9"/>
      <c r="S686" s="9"/>
      <c r="T686" s="9"/>
      <c r="U686" s="9"/>
      <c r="V686" s="9"/>
      <c r="W686" s="9">
        <v>0</v>
      </c>
      <c r="X686" s="9">
        <v>1</v>
      </c>
      <c r="Y686" s="9">
        <v>0</v>
      </c>
      <c r="Z686" s="9">
        <v>0</v>
      </c>
      <c r="AA686" s="9">
        <v>1</v>
      </c>
      <c r="AB686" s="9">
        <v>0</v>
      </c>
    </row>
    <row r="687" spans="1:28" x14ac:dyDescent="0.2">
      <c r="A687" s="9">
        <v>50</v>
      </c>
      <c r="B687" s="9">
        <v>0</v>
      </c>
      <c r="C687" s="9">
        <v>0</v>
      </c>
      <c r="D687" s="9">
        <v>1</v>
      </c>
      <c r="E687" s="9">
        <v>214</v>
      </c>
      <c r="F687" s="9">
        <f>ROUND(Source!AS670,O687)</f>
        <v>0</v>
      </c>
      <c r="G687" s="9" t="s">
        <v>99</v>
      </c>
      <c r="H687" s="9" t="s">
        <v>100</v>
      </c>
      <c r="I687" s="9"/>
      <c r="J687" s="9"/>
      <c r="K687" s="9">
        <v>214</v>
      </c>
      <c r="L687" s="9">
        <v>16</v>
      </c>
      <c r="M687" s="9">
        <v>3</v>
      </c>
      <c r="N687" s="9" t="s">
        <v>3</v>
      </c>
      <c r="O687" s="9">
        <v>2</v>
      </c>
      <c r="P687" s="9">
        <f>ROUND(Source!EK670,O687)</f>
        <v>0</v>
      </c>
      <c r="Q687" s="9"/>
      <c r="R687" s="9"/>
      <c r="S687" s="9"/>
      <c r="T687" s="9"/>
      <c r="U687" s="9"/>
      <c r="V687" s="9"/>
      <c r="W687" s="9">
        <v>0</v>
      </c>
      <c r="X687" s="9">
        <v>1</v>
      </c>
      <c r="Y687" s="9">
        <v>0</v>
      </c>
      <c r="Z687" s="9">
        <v>0</v>
      </c>
      <c r="AA687" s="9">
        <v>1</v>
      </c>
      <c r="AB687" s="9">
        <v>0</v>
      </c>
    </row>
    <row r="688" spans="1:28" x14ac:dyDescent="0.2">
      <c r="A688" s="9">
        <v>50</v>
      </c>
      <c r="B688" s="9">
        <v>0</v>
      </c>
      <c r="C688" s="9">
        <v>0</v>
      </c>
      <c r="D688" s="9">
        <v>1</v>
      </c>
      <c r="E688" s="9">
        <v>215</v>
      </c>
      <c r="F688" s="9">
        <f>ROUND(Source!AT670,O688)</f>
        <v>0</v>
      </c>
      <c r="G688" s="9" t="s">
        <v>101</v>
      </c>
      <c r="H688" s="9" t="s">
        <v>102</v>
      </c>
      <c r="I688" s="9"/>
      <c r="J688" s="9"/>
      <c r="K688" s="9">
        <v>215</v>
      </c>
      <c r="L688" s="9">
        <v>17</v>
      </c>
      <c r="M688" s="9">
        <v>3</v>
      </c>
      <c r="N688" s="9" t="s">
        <v>3</v>
      </c>
      <c r="O688" s="9">
        <v>2</v>
      </c>
      <c r="P688" s="9">
        <f>ROUND(Source!EL670,O688)</f>
        <v>0</v>
      </c>
      <c r="Q688" s="9"/>
      <c r="R688" s="9"/>
      <c r="S688" s="9"/>
      <c r="T688" s="9"/>
      <c r="U688" s="9"/>
      <c r="V688" s="9"/>
      <c r="W688" s="9">
        <v>0</v>
      </c>
      <c r="X688" s="9">
        <v>1</v>
      </c>
      <c r="Y688" s="9">
        <v>0</v>
      </c>
      <c r="Z688" s="9">
        <v>0</v>
      </c>
      <c r="AA688" s="9">
        <v>1</v>
      </c>
      <c r="AB688" s="9">
        <v>0</v>
      </c>
    </row>
    <row r="689" spans="1:206" x14ac:dyDescent="0.2">
      <c r="A689" s="9">
        <v>50</v>
      </c>
      <c r="B689" s="9">
        <v>0</v>
      </c>
      <c r="C689" s="9">
        <v>0</v>
      </c>
      <c r="D689" s="9">
        <v>1</v>
      </c>
      <c r="E689" s="9">
        <v>217</v>
      </c>
      <c r="F689" s="9">
        <f>ROUND(Source!AU670,O689)</f>
        <v>0</v>
      </c>
      <c r="G689" s="9" t="s">
        <v>103</v>
      </c>
      <c r="H689" s="9" t="s">
        <v>104</v>
      </c>
      <c r="I689" s="9"/>
      <c r="J689" s="9"/>
      <c r="K689" s="9">
        <v>217</v>
      </c>
      <c r="L689" s="9">
        <v>18</v>
      </c>
      <c r="M689" s="9">
        <v>3</v>
      </c>
      <c r="N689" s="9" t="s">
        <v>3</v>
      </c>
      <c r="O689" s="9">
        <v>2</v>
      </c>
      <c r="P689" s="9">
        <f>ROUND(Source!EM670,O689)</f>
        <v>0</v>
      </c>
      <c r="Q689" s="9"/>
      <c r="R689" s="9"/>
      <c r="S689" s="9"/>
      <c r="T689" s="9"/>
      <c r="U689" s="9"/>
      <c r="V689" s="9"/>
      <c r="W689" s="9">
        <v>0</v>
      </c>
      <c r="X689" s="9">
        <v>1</v>
      </c>
      <c r="Y689" s="9">
        <v>0</v>
      </c>
      <c r="Z689" s="9">
        <v>0</v>
      </c>
      <c r="AA689" s="9">
        <v>1</v>
      </c>
      <c r="AB689" s="9">
        <v>0</v>
      </c>
    </row>
    <row r="690" spans="1:206" x14ac:dyDescent="0.2">
      <c r="A690" s="9">
        <v>50</v>
      </c>
      <c r="B690" s="9">
        <v>0</v>
      </c>
      <c r="C690" s="9">
        <v>0</v>
      </c>
      <c r="D690" s="9">
        <v>1</v>
      </c>
      <c r="E690" s="9">
        <v>230</v>
      </c>
      <c r="F690" s="9">
        <f>ROUND(Source!BA670,O690)</f>
        <v>0</v>
      </c>
      <c r="G690" s="9" t="s">
        <v>105</v>
      </c>
      <c r="H690" s="9" t="s">
        <v>106</v>
      </c>
      <c r="I690" s="9"/>
      <c r="J690" s="9"/>
      <c r="K690" s="9">
        <v>230</v>
      </c>
      <c r="L690" s="9">
        <v>19</v>
      </c>
      <c r="M690" s="9">
        <v>3</v>
      </c>
      <c r="N690" s="9" t="s">
        <v>3</v>
      </c>
      <c r="O690" s="9">
        <v>2</v>
      </c>
      <c r="P690" s="9">
        <f>ROUND(Source!ES670,O690)</f>
        <v>0</v>
      </c>
      <c r="Q690" s="9"/>
      <c r="R690" s="9"/>
      <c r="S690" s="9"/>
      <c r="T690" s="9"/>
      <c r="U690" s="9"/>
      <c r="V690" s="9"/>
      <c r="W690" s="9">
        <v>0</v>
      </c>
      <c r="X690" s="9">
        <v>1</v>
      </c>
      <c r="Y690" s="9">
        <v>0</v>
      </c>
      <c r="Z690" s="9">
        <v>0</v>
      </c>
      <c r="AA690" s="9">
        <v>1</v>
      </c>
      <c r="AB690" s="9">
        <v>0</v>
      </c>
    </row>
    <row r="691" spans="1:206" x14ac:dyDescent="0.2">
      <c r="A691" s="9">
        <v>50</v>
      </c>
      <c r="B691" s="9">
        <v>0</v>
      </c>
      <c r="C691" s="9">
        <v>0</v>
      </c>
      <c r="D691" s="9">
        <v>1</v>
      </c>
      <c r="E691" s="9">
        <v>206</v>
      </c>
      <c r="F691" s="9">
        <f>ROUND(Source!T670,O691)</f>
        <v>0</v>
      </c>
      <c r="G691" s="9" t="s">
        <v>107</v>
      </c>
      <c r="H691" s="9" t="s">
        <v>108</v>
      </c>
      <c r="I691" s="9"/>
      <c r="J691" s="9"/>
      <c r="K691" s="9">
        <v>206</v>
      </c>
      <c r="L691" s="9">
        <v>20</v>
      </c>
      <c r="M691" s="9">
        <v>3</v>
      </c>
      <c r="N691" s="9" t="s">
        <v>3</v>
      </c>
      <c r="O691" s="9">
        <v>2</v>
      </c>
      <c r="P691" s="9">
        <f>ROUND(Source!DL670,O691)</f>
        <v>0</v>
      </c>
      <c r="Q691" s="9"/>
      <c r="R691" s="9"/>
      <c r="S691" s="9"/>
      <c r="T691" s="9"/>
      <c r="U691" s="9"/>
      <c r="V691" s="9"/>
      <c r="W691" s="9">
        <v>0</v>
      </c>
      <c r="X691" s="9">
        <v>1</v>
      </c>
      <c r="Y691" s="9">
        <v>0</v>
      </c>
      <c r="Z691" s="9">
        <v>0</v>
      </c>
      <c r="AA691" s="9">
        <v>1</v>
      </c>
      <c r="AB691" s="9">
        <v>0</v>
      </c>
    </row>
    <row r="692" spans="1:206" x14ac:dyDescent="0.2">
      <c r="A692" s="9">
        <v>50</v>
      </c>
      <c r="B692" s="9">
        <v>0</v>
      </c>
      <c r="C692" s="9">
        <v>0</v>
      </c>
      <c r="D692" s="9">
        <v>1</v>
      </c>
      <c r="E692" s="9">
        <v>207</v>
      </c>
      <c r="F692" s="9">
        <f>ROUND(Source!U670,O692)</f>
        <v>0</v>
      </c>
      <c r="G692" s="9" t="s">
        <v>109</v>
      </c>
      <c r="H692" s="9" t="s">
        <v>110</v>
      </c>
      <c r="I692" s="9"/>
      <c r="J692" s="9"/>
      <c r="K692" s="9">
        <v>207</v>
      </c>
      <c r="L692" s="9">
        <v>21</v>
      </c>
      <c r="M692" s="9">
        <v>3</v>
      </c>
      <c r="N692" s="9" t="s">
        <v>3</v>
      </c>
      <c r="O692" s="9">
        <v>7</v>
      </c>
      <c r="P692" s="9">
        <f>ROUND(Source!DM670,O692)</f>
        <v>0</v>
      </c>
      <c r="Q692" s="9"/>
      <c r="R692" s="9"/>
      <c r="S692" s="9"/>
      <c r="T692" s="9"/>
      <c r="U692" s="9"/>
      <c r="V692" s="9"/>
      <c r="W692" s="9">
        <v>0</v>
      </c>
      <c r="X692" s="9">
        <v>1</v>
      </c>
      <c r="Y692" s="9">
        <v>0</v>
      </c>
      <c r="Z692" s="9">
        <v>0</v>
      </c>
      <c r="AA692" s="9">
        <v>1</v>
      </c>
      <c r="AB692" s="9">
        <v>0</v>
      </c>
    </row>
    <row r="693" spans="1:206" x14ac:dyDescent="0.2">
      <c r="A693" s="9">
        <v>50</v>
      </c>
      <c r="B693" s="9">
        <v>0</v>
      </c>
      <c r="C693" s="9">
        <v>0</v>
      </c>
      <c r="D693" s="9">
        <v>1</v>
      </c>
      <c r="E693" s="9">
        <v>208</v>
      </c>
      <c r="F693" s="9">
        <f>ROUND(Source!V670,O693)</f>
        <v>0</v>
      </c>
      <c r="G693" s="9" t="s">
        <v>111</v>
      </c>
      <c r="H693" s="9" t="s">
        <v>112</v>
      </c>
      <c r="I693" s="9"/>
      <c r="J693" s="9"/>
      <c r="K693" s="9">
        <v>208</v>
      </c>
      <c r="L693" s="9">
        <v>22</v>
      </c>
      <c r="M693" s="9">
        <v>3</v>
      </c>
      <c r="N693" s="9" t="s">
        <v>3</v>
      </c>
      <c r="O693" s="9">
        <v>7</v>
      </c>
      <c r="P693" s="9">
        <f>ROUND(Source!DN670,O693)</f>
        <v>0</v>
      </c>
      <c r="Q693" s="9"/>
      <c r="R693" s="9"/>
      <c r="S693" s="9"/>
      <c r="T693" s="9"/>
      <c r="U693" s="9"/>
      <c r="V693" s="9"/>
      <c r="W693" s="9">
        <v>0</v>
      </c>
      <c r="X693" s="9">
        <v>1</v>
      </c>
      <c r="Y693" s="9">
        <v>0</v>
      </c>
      <c r="Z693" s="9">
        <v>0</v>
      </c>
      <c r="AA693" s="9">
        <v>1</v>
      </c>
      <c r="AB693" s="9">
        <v>0</v>
      </c>
    </row>
    <row r="694" spans="1:206" x14ac:dyDescent="0.2">
      <c r="A694" s="9">
        <v>50</v>
      </c>
      <c r="B694" s="9">
        <v>0</v>
      </c>
      <c r="C694" s="9">
        <v>0</v>
      </c>
      <c r="D694" s="9">
        <v>1</v>
      </c>
      <c r="E694" s="9">
        <v>209</v>
      </c>
      <c r="F694" s="9">
        <f>ROUND(Source!W670,O694)</f>
        <v>0</v>
      </c>
      <c r="G694" s="9" t="s">
        <v>113</v>
      </c>
      <c r="H694" s="9" t="s">
        <v>114</v>
      </c>
      <c r="I694" s="9"/>
      <c r="J694" s="9"/>
      <c r="K694" s="9">
        <v>209</v>
      </c>
      <c r="L694" s="9">
        <v>23</v>
      </c>
      <c r="M694" s="9">
        <v>3</v>
      </c>
      <c r="N694" s="9" t="s">
        <v>3</v>
      </c>
      <c r="O694" s="9">
        <v>2</v>
      </c>
      <c r="P694" s="9">
        <f>ROUND(Source!DO670,O694)</f>
        <v>0</v>
      </c>
      <c r="Q694" s="9"/>
      <c r="R694" s="9"/>
      <c r="S694" s="9"/>
      <c r="T694" s="9"/>
      <c r="U694" s="9"/>
      <c r="V694" s="9"/>
      <c r="W694" s="9">
        <v>0</v>
      </c>
      <c r="X694" s="9">
        <v>1</v>
      </c>
      <c r="Y694" s="9">
        <v>0</v>
      </c>
      <c r="Z694" s="9">
        <v>0</v>
      </c>
      <c r="AA694" s="9">
        <v>1</v>
      </c>
      <c r="AB694" s="9">
        <v>0</v>
      </c>
    </row>
    <row r="695" spans="1:206" x14ac:dyDescent="0.2">
      <c r="A695" s="9">
        <v>50</v>
      </c>
      <c r="B695" s="9">
        <v>0</v>
      </c>
      <c r="C695" s="9">
        <v>0</v>
      </c>
      <c r="D695" s="9">
        <v>1</v>
      </c>
      <c r="E695" s="9">
        <v>233</v>
      </c>
      <c r="F695" s="9">
        <f>ROUND(Source!BD670,O695)</f>
        <v>0</v>
      </c>
      <c r="G695" s="9" t="s">
        <v>115</v>
      </c>
      <c r="H695" s="9" t="s">
        <v>116</v>
      </c>
      <c r="I695" s="9"/>
      <c r="J695" s="9"/>
      <c r="K695" s="9">
        <v>233</v>
      </c>
      <c r="L695" s="9">
        <v>24</v>
      </c>
      <c r="M695" s="9">
        <v>3</v>
      </c>
      <c r="N695" s="9" t="s">
        <v>3</v>
      </c>
      <c r="O695" s="9">
        <v>2</v>
      </c>
      <c r="P695" s="9">
        <f>ROUND(Source!EV670,O695)</f>
        <v>0</v>
      </c>
      <c r="Q695" s="9"/>
      <c r="R695" s="9"/>
      <c r="S695" s="9"/>
      <c r="T695" s="9"/>
      <c r="U695" s="9"/>
      <c r="V695" s="9"/>
      <c r="W695" s="9">
        <v>0</v>
      </c>
      <c r="X695" s="9">
        <v>1</v>
      </c>
      <c r="Y695" s="9">
        <v>0</v>
      </c>
      <c r="Z695" s="9">
        <v>0</v>
      </c>
      <c r="AA695" s="9">
        <v>1</v>
      </c>
      <c r="AB695" s="9">
        <v>0</v>
      </c>
    </row>
    <row r="696" spans="1:206" x14ac:dyDescent="0.2">
      <c r="A696" s="9">
        <v>50</v>
      </c>
      <c r="B696" s="9">
        <v>0</v>
      </c>
      <c r="C696" s="9">
        <v>0</v>
      </c>
      <c r="D696" s="9">
        <v>1</v>
      </c>
      <c r="E696" s="9">
        <v>210</v>
      </c>
      <c r="F696" s="9">
        <f>ROUND(Source!X670,O696)</f>
        <v>0</v>
      </c>
      <c r="G696" s="9" t="s">
        <v>117</v>
      </c>
      <c r="H696" s="9" t="s">
        <v>118</v>
      </c>
      <c r="I696" s="9"/>
      <c r="J696" s="9"/>
      <c r="K696" s="9">
        <v>210</v>
      </c>
      <c r="L696" s="9">
        <v>25</v>
      </c>
      <c r="M696" s="9">
        <v>3</v>
      </c>
      <c r="N696" s="9" t="s">
        <v>3</v>
      </c>
      <c r="O696" s="9">
        <v>2</v>
      </c>
      <c r="P696" s="9">
        <f>ROUND(Source!DP670,O696)</f>
        <v>0</v>
      </c>
      <c r="Q696" s="9"/>
      <c r="R696" s="9"/>
      <c r="S696" s="9"/>
      <c r="T696" s="9"/>
      <c r="U696" s="9"/>
      <c r="V696" s="9"/>
      <c r="W696" s="9">
        <v>0</v>
      </c>
      <c r="X696" s="9">
        <v>1</v>
      </c>
      <c r="Y696" s="9">
        <v>0</v>
      </c>
      <c r="Z696" s="9">
        <v>0</v>
      </c>
      <c r="AA696" s="9">
        <v>1</v>
      </c>
      <c r="AB696" s="9">
        <v>0</v>
      </c>
    </row>
    <row r="697" spans="1:206" x14ac:dyDescent="0.2">
      <c r="A697" s="9">
        <v>50</v>
      </c>
      <c r="B697" s="9">
        <v>0</v>
      </c>
      <c r="C697" s="9">
        <v>0</v>
      </c>
      <c r="D697" s="9">
        <v>1</v>
      </c>
      <c r="E697" s="9">
        <v>211</v>
      </c>
      <c r="F697" s="9">
        <f>ROUND(Source!Y670,O697)</f>
        <v>0</v>
      </c>
      <c r="G697" s="9" t="s">
        <v>119</v>
      </c>
      <c r="H697" s="9" t="s">
        <v>120</v>
      </c>
      <c r="I697" s="9"/>
      <c r="J697" s="9"/>
      <c r="K697" s="9">
        <v>211</v>
      </c>
      <c r="L697" s="9">
        <v>26</v>
      </c>
      <c r="M697" s="9">
        <v>3</v>
      </c>
      <c r="N697" s="9" t="s">
        <v>3</v>
      </c>
      <c r="O697" s="9">
        <v>2</v>
      </c>
      <c r="P697" s="9">
        <f>ROUND(Source!DQ670,O697)</f>
        <v>0</v>
      </c>
      <c r="Q697" s="9"/>
      <c r="R697" s="9"/>
      <c r="S697" s="9"/>
      <c r="T697" s="9"/>
      <c r="U697" s="9"/>
      <c r="V697" s="9"/>
      <c r="W697" s="9">
        <v>0</v>
      </c>
      <c r="X697" s="9">
        <v>1</v>
      </c>
      <c r="Y697" s="9">
        <v>0</v>
      </c>
      <c r="Z697" s="9">
        <v>0</v>
      </c>
      <c r="AA697" s="9">
        <v>1</v>
      </c>
      <c r="AB697" s="9">
        <v>0</v>
      </c>
    </row>
    <row r="698" spans="1:206" x14ac:dyDescent="0.2">
      <c r="A698" s="9">
        <v>50</v>
      </c>
      <c r="B698" s="9">
        <v>0</v>
      </c>
      <c r="C698" s="9">
        <v>0</v>
      </c>
      <c r="D698" s="9">
        <v>1</v>
      </c>
      <c r="E698" s="9">
        <v>224</v>
      </c>
      <c r="F698" s="9">
        <f>ROUND(Source!AR670,O698)</f>
        <v>0</v>
      </c>
      <c r="G698" s="9" t="s">
        <v>121</v>
      </c>
      <c r="H698" s="9" t="s">
        <v>122</v>
      </c>
      <c r="I698" s="9"/>
      <c r="J698" s="9"/>
      <c r="K698" s="9">
        <v>224</v>
      </c>
      <c r="L698" s="9">
        <v>27</v>
      </c>
      <c r="M698" s="9">
        <v>3</v>
      </c>
      <c r="N698" s="9" t="s">
        <v>3</v>
      </c>
      <c r="O698" s="9">
        <v>2</v>
      </c>
      <c r="P698" s="9">
        <f>ROUND(Source!EJ670,O698)</f>
        <v>0</v>
      </c>
      <c r="Q698" s="9"/>
      <c r="R698" s="9"/>
      <c r="S698" s="9"/>
      <c r="T698" s="9"/>
      <c r="U698" s="9"/>
      <c r="V698" s="9"/>
      <c r="W698" s="9">
        <v>0</v>
      </c>
      <c r="X698" s="9">
        <v>1</v>
      </c>
      <c r="Y698" s="9">
        <v>0</v>
      </c>
      <c r="Z698" s="9">
        <v>0</v>
      </c>
      <c r="AA698" s="9">
        <v>1</v>
      </c>
      <c r="AB698" s="9">
        <v>0</v>
      </c>
    </row>
    <row r="700" spans="1:206" x14ac:dyDescent="0.2">
      <c r="A700" s="7">
        <v>51</v>
      </c>
      <c r="B700" s="7">
        <f>B382</f>
        <v>0</v>
      </c>
      <c r="C700" s="7">
        <f>A382</f>
        <v>3</v>
      </c>
      <c r="D700" s="7">
        <f>ROW(A382)</f>
        <v>382</v>
      </c>
      <c r="E700" s="7"/>
      <c r="F700" s="7" t="str">
        <f>IF(F382&lt;&gt;"",F382,"")</f>
        <v>02-01-02</v>
      </c>
      <c r="G700" s="7" t="str">
        <f>IF(G382&lt;&gt;"",G382,"")</f>
        <v>Строительство ВЛЗ</v>
      </c>
      <c r="H700" s="7">
        <v>0</v>
      </c>
      <c r="I700" s="7"/>
      <c r="J700" s="7"/>
      <c r="K700" s="7"/>
      <c r="L700" s="7"/>
      <c r="M700" s="7"/>
      <c r="N700" s="7"/>
      <c r="O700" s="7">
        <f t="shared" ref="O700:T700" si="457">ROUND(O431+O500+O541+O670+AB700,2)</f>
        <v>0</v>
      </c>
      <c r="P700" s="7">
        <f t="shared" si="457"/>
        <v>0</v>
      </c>
      <c r="Q700" s="7">
        <f t="shared" si="457"/>
        <v>0</v>
      </c>
      <c r="R700" s="7">
        <f t="shared" si="457"/>
        <v>0</v>
      </c>
      <c r="S700" s="7">
        <f t="shared" si="457"/>
        <v>0</v>
      </c>
      <c r="T700" s="7">
        <f t="shared" si="457"/>
        <v>0</v>
      </c>
      <c r="U700" s="7">
        <f>U431+U500+U541+U670+AH700</f>
        <v>0</v>
      </c>
      <c r="V700" s="7">
        <f>V431+V500+V541+V670+AI700</f>
        <v>0</v>
      </c>
      <c r="W700" s="7">
        <f>ROUND(W431+W500+W541+W670+AJ700,2)</f>
        <v>0</v>
      </c>
      <c r="X700" s="7">
        <f>ROUND(X431+X500+X541+X670+AK700,2)</f>
        <v>0</v>
      </c>
      <c r="Y700" s="7">
        <f>ROUND(Y431+Y500+Y541+Y670+AL700,2)</f>
        <v>0</v>
      </c>
      <c r="Z700" s="7"/>
      <c r="AA700" s="7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7"/>
      <c r="AO700" s="7">
        <f t="shared" ref="AO700:BD700" si="458">ROUND(AO431+AO500+AO541+AO670+BX700,2)</f>
        <v>0</v>
      </c>
      <c r="AP700" s="7">
        <f t="shared" si="458"/>
        <v>0</v>
      </c>
      <c r="AQ700" s="7">
        <f t="shared" si="458"/>
        <v>0</v>
      </c>
      <c r="AR700" s="7">
        <f t="shared" si="458"/>
        <v>0</v>
      </c>
      <c r="AS700" s="7">
        <f t="shared" si="458"/>
        <v>0</v>
      </c>
      <c r="AT700" s="7">
        <f t="shared" si="458"/>
        <v>0</v>
      </c>
      <c r="AU700" s="7">
        <f t="shared" si="458"/>
        <v>0</v>
      </c>
      <c r="AV700" s="7">
        <f t="shared" si="458"/>
        <v>0</v>
      </c>
      <c r="AW700" s="7">
        <f t="shared" si="458"/>
        <v>0</v>
      </c>
      <c r="AX700" s="7">
        <f t="shared" si="458"/>
        <v>0</v>
      </c>
      <c r="AY700" s="7">
        <f t="shared" si="458"/>
        <v>0</v>
      </c>
      <c r="AZ700" s="7">
        <f t="shared" si="458"/>
        <v>0</v>
      </c>
      <c r="BA700" s="7">
        <f t="shared" si="458"/>
        <v>0</v>
      </c>
      <c r="BB700" s="7">
        <f t="shared" si="458"/>
        <v>0</v>
      </c>
      <c r="BC700" s="7">
        <f t="shared" si="458"/>
        <v>0</v>
      </c>
      <c r="BD700" s="7">
        <f t="shared" si="458"/>
        <v>0</v>
      </c>
      <c r="BE700" s="7"/>
      <c r="BF700" s="7"/>
      <c r="BG700" s="7"/>
      <c r="BH700" s="7"/>
      <c r="BI700" s="7"/>
      <c r="BJ700" s="7"/>
      <c r="BK700" s="7"/>
      <c r="BL700" s="7"/>
      <c r="BM700" s="7"/>
      <c r="BN700" s="7"/>
      <c r="BO700" s="7"/>
      <c r="BP700" s="7"/>
      <c r="BQ700" s="7"/>
      <c r="BR700" s="7"/>
      <c r="BS700" s="7"/>
      <c r="BT700" s="7"/>
      <c r="BU700" s="7"/>
      <c r="BV700" s="7"/>
      <c r="BW700" s="7"/>
      <c r="BX700" s="7"/>
      <c r="BY700" s="7"/>
      <c r="BZ700" s="7"/>
      <c r="CA700" s="7"/>
      <c r="CB700" s="7"/>
      <c r="CC700" s="7"/>
      <c r="CD700" s="7"/>
      <c r="CE700" s="7"/>
      <c r="CF700" s="7"/>
      <c r="CG700" s="7"/>
      <c r="CH700" s="7"/>
      <c r="CI700" s="7"/>
      <c r="CJ700" s="7"/>
      <c r="CK700" s="7"/>
      <c r="CL700" s="7"/>
      <c r="CM700" s="7"/>
      <c r="CN700" s="7"/>
      <c r="CO700" s="7"/>
      <c r="CP700" s="7"/>
      <c r="CQ700" s="7"/>
      <c r="CR700" s="7"/>
      <c r="CS700" s="7"/>
      <c r="CT700" s="7"/>
      <c r="CU700" s="7"/>
      <c r="CV700" s="7"/>
      <c r="CW700" s="7"/>
      <c r="CX700" s="7"/>
      <c r="CY700" s="7"/>
      <c r="CZ700" s="7"/>
      <c r="DA700" s="7"/>
      <c r="DB700" s="7"/>
      <c r="DC700" s="7"/>
      <c r="DD700" s="7"/>
      <c r="DE700" s="7"/>
      <c r="DF700" s="7"/>
      <c r="DG700" s="4">
        <f t="shared" ref="DG700:DL700" si="459">ROUND(DG431+DG500+DG541+DG670+DT700,2)</f>
        <v>0</v>
      </c>
      <c r="DH700" s="4">
        <f t="shared" si="459"/>
        <v>0</v>
      </c>
      <c r="DI700" s="4">
        <f t="shared" si="459"/>
        <v>0</v>
      </c>
      <c r="DJ700" s="4">
        <f t="shared" si="459"/>
        <v>0</v>
      </c>
      <c r="DK700" s="4">
        <f t="shared" si="459"/>
        <v>0</v>
      </c>
      <c r="DL700" s="4">
        <f t="shared" si="459"/>
        <v>0</v>
      </c>
      <c r="DM700" s="4">
        <f>DM431+DM500+DM541+DM670+DZ700</f>
        <v>0</v>
      </c>
      <c r="DN700" s="4">
        <f>DN431+DN500+DN541+DN670+EA700</f>
        <v>0</v>
      </c>
      <c r="DO700" s="4">
        <f>ROUND(DO431+DO500+DO541+DO670+EB700,2)</f>
        <v>0</v>
      </c>
      <c r="DP700" s="4">
        <f>ROUND(DP431+DP500+DP541+DP670+EC700,2)</f>
        <v>0</v>
      </c>
      <c r="DQ700" s="4">
        <f>ROUND(DQ431+DQ500+DQ541+DQ670+ED700,2)</f>
        <v>0</v>
      </c>
      <c r="DR700" s="4"/>
      <c r="DS700" s="4"/>
      <c r="DT700" s="4"/>
      <c r="DU700" s="4"/>
      <c r="DV700" s="4"/>
      <c r="DW700" s="4"/>
      <c r="DX700" s="4"/>
      <c r="DY700" s="4"/>
      <c r="DZ700" s="4"/>
      <c r="EA700" s="4"/>
      <c r="EB700" s="4"/>
      <c r="EC700" s="4"/>
      <c r="ED700" s="4"/>
      <c r="EE700" s="4"/>
      <c r="EF700" s="4"/>
      <c r="EG700" s="4">
        <f t="shared" ref="EG700:EV700" si="460">ROUND(EG431+EG500+EG541+EG670+FP700,2)</f>
        <v>0</v>
      </c>
      <c r="EH700" s="4">
        <f t="shared" si="460"/>
        <v>0</v>
      </c>
      <c r="EI700" s="4">
        <f t="shared" si="460"/>
        <v>0</v>
      </c>
      <c r="EJ700" s="4">
        <f t="shared" si="460"/>
        <v>0</v>
      </c>
      <c r="EK700" s="4">
        <f t="shared" si="460"/>
        <v>0</v>
      </c>
      <c r="EL700" s="4">
        <f t="shared" si="460"/>
        <v>0</v>
      </c>
      <c r="EM700" s="4">
        <f t="shared" si="460"/>
        <v>0</v>
      </c>
      <c r="EN700" s="4">
        <f t="shared" si="460"/>
        <v>0</v>
      </c>
      <c r="EO700" s="4">
        <f t="shared" si="460"/>
        <v>0</v>
      </c>
      <c r="EP700" s="4">
        <f t="shared" si="460"/>
        <v>0</v>
      </c>
      <c r="EQ700" s="4">
        <f t="shared" si="460"/>
        <v>0</v>
      </c>
      <c r="ER700" s="4">
        <f t="shared" si="460"/>
        <v>0</v>
      </c>
      <c r="ES700" s="4">
        <f t="shared" si="460"/>
        <v>0</v>
      </c>
      <c r="ET700" s="4">
        <f t="shared" si="460"/>
        <v>0</v>
      </c>
      <c r="EU700" s="4">
        <f t="shared" si="460"/>
        <v>0</v>
      </c>
      <c r="EV700" s="4">
        <f t="shared" si="460"/>
        <v>0</v>
      </c>
      <c r="EW700" s="4"/>
      <c r="EX700" s="4"/>
      <c r="EY700" s="4"/>
      <c r="EZ700" s="4"/>
      <c r="FA700" s="4"/>
      <c r="FB700" s="4"/>
      <c r="FC700" s="4"/>
      <c r="FD700" s="4"/>
      <c r="FE700" s="4"/>
      <c r="FF700" s="4"/>
      <c r="FG700" s="4"/>
      <c r="FH700" s="4"/>
      <c r="FI700" s="4"/>
      <c r="FJ700" s="4"/>
      <c r="FK700" s="4"/>
      <c r="FL700" s="4"/>
      <c r="FM700" s="4"/>
      <c r="FN700" s="4"/>
      <c r="FO700" s="4"/>
      <c r="FP700" s="4"/>
      <c r="FQ700" s="4"/>
      <c r="FR700" s="4"/>
      <c r="FS700" s="4"/>
      <c r="FT700" s="4"/>
      <c r="FU700" s="4"/>
      <c r="FV700" s="4"/>
      <c r="FW700" s="4"/>
      <c r="FX700" s="4"/>
      <c r="FY700" s="4"/>
      <c r="FZ700" s="4"/>
      <c r="GA700" s="4"/>
      <c r="GB700" s="4"/>
      <c r="GC700" s="4"/>
      <c r="GD700" s="4"/>
      <c r="GE700" s="4"/>
      <c r="GF700" s="4"/>
      <c r="GG700" s="4"/>
      <c r="GH700" s="4"/>
      <c r="GI700" s="4"/>
      <c r="GJ700" s="4"/>
      <c r="GK700" s="4"/>
      <c r="GL700" s="4"/>
      <c r="GM700" s="4"/>
      <c r="GN700" s="4"/>
      <c r="GO700" s="4"/>
      <c r="GP700" s="4"/>
      <c r="GQ700" s="4"/>
      <c r="GR700" s="4"/>
      <c r="GS700" s="4"/>
      <c r="GT700" s="4"/>
      <c r="GU700" s="4"/>
      <c r="GV700" s="4"/>
      <c r="GW700" s="4"/>
      <c r="GX700" s="4">
        <v>0</v>
      </c>
    </row>
    <row r="702" spans="1:206" x14ac:dyDescent="0.2">
      <c r="A702" s="9">
        <v>50</v>
      </c>
      <c r="B702" s="9">
        <v>0</v>
      </c>
      <c r="C702" s="9">
        <v>0</v>
      </c>
      <c r="D702" s="9">
        <v>1</v>
      </c>
      <c r="E702" s="9">
        <v>201</v>
      </c>
      <c r="F702" s="9">
        <f>ROUND(Source!O700,O702)</f>
        <v>0</v>
      </c>
      <c r="G702" s="9" t="s">
        <v>69</v>
      </c>
      <c r="H702" s="9" t="s">
        <v>70</v>
      </c>
      <c r="I702" s="9"/>
      <c r="J702" s="9"/>
      <c r="K702" s="9">
        <v>201</v>
      </c>
      <c r="L702" s="9">
        <v>1</v>
      </c>
      <c r="M702" s="9">
        <v>3</v>
      </c>
      <c r="N702" s="9" t="s">
        <v>3</v>
      </c>
      <c r="O702" s="9">
        <v>2</v>
      </c>
      <c r="P702" s="9">
        <f>ROUND(Source!DG700,O702)</f>
        <v>0</v>
      </c>
      <c r="Q702" s="9"/>
      <c r="R702" s="9"/>
      <c r="S702" s="9"/>
      <c r="T702" s="9"/>
      <c r="U702" s="9"/>
      <c r="V702" s="9"/>
      <c r="W702" s="9">
        <v>0</v>
      </c>
      <c r="X702" s="9">
        <v>1</v>
      </c>
      <c r="Y702" s="9">
        <v>0</v>
      </c>
      <c r="Z702" s="9">
        <v>0</v>
      </c>
      <c r="AA702" s="9">
        <v>1</v>
      </c>
      <c r="AB702" s="9">
        <v>0</v>
      </c>
    </row>
    <row r="703" spans="1:206" x14ac:dyDescent="0.2">
      <c r="A703" s="9">
        <v>50</v>
      </c>
      <c r="B703" s="9">
        <v>0</v>
      </c>
      <c r="C703" s="9">
        <v>0</v>
      </c>
      <c r="D703" s="9">
        <v>1</v>
      </c>
      <c r="E703" s="9">
        <v>202</v>
      </c>
      <c r="F703" s="9">
        <f>ROUND(Source!P700,O703)</f>
        <v>0</v>
      </c>
      <c r="G703" s="9" t="s">
        <v>71</v>
      </c>
      <c r="H703" s="9" t="s">
        <v>72</v>
      </c>
      <c r="I703" s="9"/>
      <c r="J703" s="9"/>
      <c r="K703" s="9">
        <v>202</v>
      </c>
      <c r="L703" s="9">
        <v>2</v>
      </c>
      <c r="M703" s="9">
        <v>3</v>
      </c>
      <c r="N703" s="9" t="s">
        <v>3</v>
      </c>
      <c r="O703" s="9">
        <v>2</v>
      </c>
      <c r="P703" s="9">
        <f>ROUND(Source!DH700,O703)</f>
        <v>0</v>
      </c>
      <c r="Q703" s="9"/>
      <c r="R703" s="9"/>
      <c r="S703" s="9"/>
      <c r="T703" s="9"/>
      <c r="U703" s="9"/>
      <c r="V703" s="9"/>
      <c r="W703" s="9">
        <v>0</v>
      </c>
      <c r="X703" s="9">
        <v>1</v>
      </c>
      <c r="Y703" s="9">
        <v>0</v>
      </c>
      <c r="Z703" s="9">
        <v>0</v>
      </c>
      <c r="AA703" s="9">
        <v>1</v>
      </c>
      <c r="AB703" s="9">
        <v>0</v>
      </c>
    </row>
    <row r="704" spans="1:206" x14ac:dyDescent="0.2">
      <c r="A704" s="9">
        <v>50</v>
      </c>
      <c r="B704" s="9">
        <v>0</v>
      </c>
      <c r="C704" s="9">
        <v>0</v>
      </c>
      <c r="D704" s="9">
        <v>1</v>
      </c>
      <c r="E704" s="9">
        <v>222</v>
      </c>
      <c r="F704" s="9">
        <f>ROUND(Source!AO700,O704)</f>
        <v>0</v>
      </c>
      <c r="G704" s="9" t="s">
        <v>73</v>
      </c>
      <c r="H704" s="9" t="s">
        <v>74</v>
      </c>
      <c r="I704" s="9"/>
      <c r="J704" s="9"/>
      <c r="K704" s="9">
        <v>222</v>
      </c>
      <c r="L704" s="9">
        <v>3</v>
      </c>
      <c r="M704" s="9">
        <v>3</v>
      </c>
      <c r="N704" s="9" t="s">
        <v>3</v>
      </c>
      <c r="O704" s="9">
        <v>2</v>
      </c>
      <c r="P704" s="9">
        <f>ROUND(Source!EG700,O704)</f>
        <v>0</v>
      </c>
      <c r="Q704" s="9"/>
      <c r="R704" s="9"/>
      <c r="S704" s="9"/>
      <c r="T704" s="9"/>
      <c r="U704" s="9"/>
      <c r="V704" s="9"/>
      <c r="W704" s="9">
        <v>0</v>
      </c>
      <c r="X704" s="9">
        <v>1</v>
      </c>
      <c r="Y704" s="9">
        <v>0</v>
      </c>
      <c r="Z704" s="9">
        <v>0</v>
      </c>
      <c r="AA704" s="9">
        <v>1</v>
      </c>
      <c r="AB704" s="9">
        <v>0</v>
      </c>
    </row>
    <row r="705" spans="1:28" x14ac:dyDescent="0.2">
      <c r="A705" s="9">
        <v>50</v>
      </c>
      <c r="B705" s="9">
        <v>0</v>
      </c>
      <c r="C705" s="9">
        <v>0</v>
      </c>
      <c r="D705" s="9">
        <v>1</v>
      </c>
      <c r="E705" s="9">
        <v>225</v>
      </c>
      <c r="F705" s="9">
        <f>ROUND(Source!AV700,O705)</f>
        <v>0</v>
      </c>
      <c r="G705" s="9" t="s">
        <v>75</v>
      </c>
      <c r="H705" s="9" t="s">
        <v>76</v>
      </c>
      <c r="I705" s="9"/>
      <c r="J705" s="9"/>
      <c r="K705" s="9">
        <v>225</v>
      </c>
      <c r="L705" s="9">
        <v>4</v>
      </c>
      <c r="M705" s="9">
        <v>3</v>
      </c>
      <c r="N705" s="9" t="s">
        <v>3</v>
      </c>
      <c r="O705" s="9">
        <v>2</v>
      </c>
      <c r="P705" s="9">
        <f>ROUND(Source!EN700,O705)</f>
        <v>0</v>
      </c>
      <c r="Q705" s="9"/>
      <c r="R705" s="9"/>
      <c r="S705" s="9"/>
      <c r="T705" s="9"/>
      <c r="U705" s="9"/>
      <c r="V705" s="9"/>
      <c r="W705" s="9">
        <v>0</v>
      </c>
      <c r="X705" s="9">
        <v>1</v>
      </c>
      <c r="Y705" s="9">
        <v>0</v>
      </c>
      <c r="Z705" s="9">
        <v>0</v>
      </c>
      <c r="AA705" s="9">
        <v>1</v>
      </c>
      <c r="AB705" s="9">
        <v>0</v>
      </c>
    </row>
    <row r="706" spans="1:28" x14ac:dyDescent="0.2">
      <c r="A706" s="9">
        <v>50</v>
      </c>
      <c r="B706" s="9">
        <v>0</v>
      </c>
      <c r="C706" s="9">
        <v>0</v>
      </c>
      <c r="D706" s="9">
        <v>1</v>
      </c>
      <c r="E706" s="9">
        <v>226</v>
      </c>
      <c r="F706" s="9">
        <f>ROUND(Source!AW700,O706)</f>
        <v>0</v>
      </c>
      <c r="G706" s="9" t="s">
        <v>77</v>
      </c>
      <c r="H706" s="9" t="s">
        <v>78</v>
      </c>
      <c r="I706" s="9"/>
      <c r="J706" s="9"/>
      <c r="K706" s="9">
        <v>226</v>
      </c>
      <c r="L706" s="9">
        <v>5</v>
      </c>
      <c r="M706" s="9">
        <v>3</v>
      </c>
      <c r="N706" s="9" t="s">
        <v>3</v>
      </c>
      <c r="O706" s="9">
        <v>2</v>
      </c>
      <c r="P706" s="9">
        <f>ROUND(Source!EO700,O706)</f>
        <v>0</v>
      </c>
      <c r="Q706" s="9"/>
      <c r="R706" s="9"/>
      <c r="S706" s="9"/>
      <c r="T706" s="9"/>
      <c r="U706" s="9"/>
      <c r="V706" s="9"/>
      <c r="W706" s="9">
        <v>0</v>
      </c>
      <c r="X706" s="9">
        <v>1</v>
      </c>
      <c r="Y706" s="9">
        <v>0</v>
      </c>
      <c r="Z706" s="9">
        <v>0</v>
      </c>
      <c r="AA706" s="9">
        <v>1</v>
      </c>
      <c r="AB706" s="9">
        <v>0</v>
      </c>
    </row>
    <row r="707" spans="1:28" x14ac:dyDescent="0.2">
      <c r="A707" s="9">
        <v>50</v>
      </c>
      <c r="B707" s="9">
        <v>0</v>
      </c>
      <c r="C707" s="9">
        <v>0</v>
      </c>
      <c r="D707" s="9">
        <v>1</v>
      </c>
      <c r="E707" s="9">
        <v>227</v>
      </c>
      <c r="F707" s="9">
        <f>ROUND(Source!AX700,O707)</f>
        <v>0</v>
      </c>
      <c r="G707" s="9" t="s">
        <v>79</v>
      </c>
      <c r="H707" s="9" t="s">
        <v>80</v>
      </c>
      <c r="I707" s="9"/>
      <c r="J707" s="9"/>
      <c r="K707" s="9">
        <v>227</v>
      </c>
      <c r="L707" s="9">
        <v>6</v>
      </c>
      <c r="M707" s="9">
        <v>3</v>
      </c>
      <c r="N707" s="9" t="s">
        <v>3</v>
      </c>
      <c r="O707" s="9">
        <v>2</v>
      </c>
      <c r="P707" s="9">
        <f>ROUND(Source!EP700,O707)</f>
        <v>0</v>
      </c>
      <c r="Q707" s="9"/>
      <c r="R707" s="9"/>
      <c r="S707" s="9"/>
      <c r="T707" s="9"/>
      <c r="U707" s="9"/>
      <c r="V707" s="9"/>
      <c r="W707" s="9">
        <v>0</v>
      </c>
      <c r="X707" s="9">
        <v>1</v>
      </c>
      <c r="Y707" s="9">
        <v>0</v>
      </c>
      <c r="Z707" s="9">
        <v>0</v>
      </c>
      <c r="AA707" s="9">
        <v>1</v>
      </c>
      <c r="AB707" s="9">
        <v>0</v>
      </c>
    </row>
    <row r="708" spans="1:28" x14ac:dyDescent="0.2">
      <c r="A708" s="9">
        <v>50</v>
      </c>
      <c r="B708" s="9">
        <v>0</v>
      </c>
      <c r="C708" s="9">
        <v>0</v>
      </c>
      <c r="D708" s="9">
        <v>1</v>
      </c>
      <c r="E708" s="9">
        <v>228</v>
      </c>
      <c r="F708" s="9">
        <f>ROUND(Source!AY700,O708)</f>
        <v>0</v>
      </c>
      <c r="G708" s="9" t="s">
        <v>81</v>
      </c>
      <c r="H708" s="9" t="s">
        <v>82</v>
      </c>
      <c r="I708" s="9"/>
      <c r="J708" s="9"/>
      <c r="K708" s="9">
        <v>228</v>
      </c>
      <c r="L708" s="9">
        <v>7</v>
      </c>
      <c r="M708" s="9">
        <v>3</v>
      </c>
      <c r="N708" s="9" t="s">
        <v>3</v>
      </c>
      <c r="O708" s="9">
        <v>2</v>
      </c>
      <c r="P708" s="9">
        <f>ROUND(Source!EQ700,O708)</f>
        <v>0</v>
      </c>
      <c r="Q708" s="9"/>
      <c r="R708" s="9"/>
      <c r="S708" s="9"/>
      <c r="T708" s="9"/>
      <c r="U708" s="9"/>
      <c r="V708" s="9"/>
      <c r="W708" s="9">
        <v>0</v>
      </c>
      <c r="X708" s="9">
        <v>1</v>
      </c>
      <c r="Y708" s="9">
        <v>0</v>
      </c>
      <c r="Z708" s="9">
        <v>0</v>
      </c>
      <c r="AA708" s="9">
        <v>1</v>
      </c>
      <c r="AB708" s="9">
        <v>0</v>
      </c>
    </row>
    <row r="709" spans="1:28" x14ac:dyDescent="0.2">
      <c r="A709" s="9">
        <v>50</v>
      </c>
      <c r="B709" s="9">
        <v>0</v>
      </c>
      <c r="C709" s="9">
        <v>0</v>
      </c>
      <c r="D709" s="9">
        <v>1</v>
      </c>
      <c r="E709" s="9">
        <v>216</v>
      </c>
      <c r="F709" s="9">
        <f>ROUND(Source!AP700,O709)</f>
        <v>0</v>
      </c>
      <c r="G709" s="9" t="s">
        <v>83</v>
      </c>
      <c r="H709" s="9" t="s">
        <v>84</v>
      </c>
      <c r="I709" s="9"/>
      <c r="J709" s="9"/>
      <c r="K709" s="9">
        <v>216</v>
      </c>
      <c r="L709" s="9">
        <v>8</v>
      </c>
      <c r="M709" s="9">
        <v>3</v>
      </c>
      <c r="N709" s="9" t="s">
        <v>3</v>
      </c>
      <c r="O709" s="9">
        <v>2</v>
      </c>
      <c r="P709" s="9">
        <f>ROUND(Source!EH700,O709)</f>
        <v>0</v>
      </c>
      <c r="Q709" s="9"/>
      <c r="R709" s="9"/>
      <c r="S709" s="9"/>
      <c r="T709" s="9"/>
      <c r="U709" s="9"/>
      <c r="V709" s="9"/>
      <c r="W709" s="9">
        <v>0</v>
      </c>
      <c r="X709" s="9">
        <v>1</v>
      </c>
      <c r="Y709" s="9">
        <v>0</v>
      </c>
      <c r="Z709" s="9">
        <v>0</v>
      </c>
      <c r="AA709" s="9">
        <v>1</v>
      </c>
      <c r="AB709" s="9">
        <v>0</v>
      </c>
    </row>
    <row r="710" spans="1:28" x14ac:dyDescent="0.2">
      <c r="A710" s="9">
        <v>50</v>
      </c>
      <c r="B710" s="9">
        <v>0</v>
      </c>
      <c r="C710" s="9">
        <v>0</v>
      </c>
      <c r="D710" s="9">
        <v>1</v>
      </c>
      <c r="E710" s="9">
        <v>223</v>
      </c>
      <c r="F710" s="9">
        <f>ROUND(Source!AQ700,O710)</f>
        <v>0</v>
      </c>
      <c r="G710" s="9" t="s">
        <v>85</v>
      </c>
      <c r="H710" s="9" t="s">
        <v>86</v>
      </c>
      <c r="I710" s="9"/>
      <c r="J710" s="9"/>
      <c r="K710" s="9">
        <v>223</v>
      </c>
      <c r="L710" s="9">
        <v>9</v>
      </c>
      <c r="M710" s="9">
        <v>3</v>
      </c>
      <c r="N710" s="9" t="s">
        <v>3</v>
      </c>
      <c r="O710" s="9">
        <v>2</v>
      </c>
      <c r="P710" s="9">
        <f>ROUND(Source!EI700,O710)</f>
        <v>0</v>
      </c>
      <c r="Q710" s="9"/>
      <c r="R710" s="9"/>
      <c r="S710" s="9"/>
      <c r="T710" s="9"/>
      <c r="U710" s="9"/>
      <c r="V710" s="9"/>
      <c r="W710" s="9">
        <v>0</v>
      </c>
      <c r="X710" s="9">
        <v>1</v>
      </c>
      <c r="Y710" s="9">
        <v>0</v>
      </c>
      <c r="Z710" s="9">
        <v>0</v>
      </c>
      <c r="AA710" s="9">
        <v>1</v>
      </c>
      <c r="AB710" s="9">
        <v>0</v>
      </c>
    </row>
    <row r="711" spans="1:28" x14ac:dyDescent="0.2">
      <c r="A711" s="9">
        <v>50</v>
      </c>
      <c r="B711" s="9">
        <v>0</v>
      </c>
      <c r="C711" s="9">
        <v>0</v>
      </c>
      <c r="D711" s="9">
        <v>1</v>
      </c>
      <c r="E711" s="9">
        <v>229</v>
      </c>
      <c r="F711" s="9">
        <f>ROUND(Source!AZ700,O711)</f>
        <v>0</v>
      </c>
      <c r="G711" s="9" t="s">
        <v>87</v>
      </c>
      <c r="H711" s="9" t="s">
        <v>88</v>
      </c>
      <c r="I711" s="9"/>
      <c r="J711" s="9"/>
      <c r="K711" s="9">
        <v>229</v>
      </c>
      <c r="L711" s="9">
        <v>10</v>
      </c>
      <c r="M711" s="9">
        <v>3</v>
      </c>
      <c r="N711" s="9" t="s">
        <v>3</v>
      </c>
      <c r="O711" s="9">
        <v>2</v>
      </c>
      <c r="P711" s="9">
        <f>ROUND(Source!ER700,O711)</f>
        <v>0</v>
      </c>
      <c r="Q711" s="9"/>
      <c r="R711" s="9"/>
      <c r="S711" s="9"/>
      <c r="T711" s="9"/>
      <c r="U711" s="9"/>
      <c r="V711" s="9"/>
      <c r="W711" s="9">
        <v>0</v>
      </c>
      <c r="X711" s="9">
        <v>1</v>
      </c>
      <c r="Y711" s="9">
        <v>0</v>
      </c>
      <c r="Z711" s="9">
        <v>0</v>
      </c>
      <c r="AA711" s="9">
        <v>1</v>
      </c>
      <c r="AB711" s="9">
        <v>0</v>
      </c>
    </row>
    <row r="712" spans="1:28" x14ac:dyDescent="0.2">
      <c r="A712" s="9">
        <v>50</v>
      </c>
      <c r="B712" s="9">
        <v>0</v>
      </c>
      <c r="C712" s="9">
        <v>0</v>
      </c>
      <c r="D712" s="9">
        <v>1</v>
      </c>
      <c r="E712" s="9">
        <v>203</v>
      </c>
      <c r="F712" s="9">
        <f>ROUND(Source!Q700,O712)</f>
        <v>0</v>
      </c>
      <c r="G712" s="9" t="s">
        <v>89</v>
      </c>
      <c r="H712" s="9" t="s">
        <v>90</v>
      </c>
      <c r="I712" s="9"/>
      <c r="J712" s="9"/>
      <c r="K712" s="9">
        <v>203</v>
      </c>
      <c r="L712" s="9">
        <v>11</v>
      </c>
      <c r="M712" s="9">
        <v>3</v>
      </c>
      <c r="N712" s="9" t="s">
        <v>3</v>
      </c>
      <c r="O712" s="9">
        <v>2</v>
      </c>
      <c r="P712" s="9">
        <f>ROUND(Source!DI700,O712)</f>
        <v>0</v>
      </c>
      <c r="Q712" s="9"/>
      <c r="R712" s="9"/>
      <c r="S712" s="9"/>
      <c r="T712" s="9"/>
      <c r="U712" s="9"/>
      <c r="V712" s="9"/>
      <c r="W712" s="9">
        <v>0</v>
      </c>
      <c r="X712" s="9">
        <v>1</v>
      </c>
      <c r="Y712" s="9">
        <v>0</v>
      </c>
      <c r="Z712" s="9">
        <v>0</v>
      </c>
      <c r="AA712" s="9">
        <v>1</v>
      </c>
      <c r="AB712" s="9">
        <v>0</v>
      </c>
    </row>
    <row r="713" spans="1:28" x14ac:dyDescent="0.2">
      <c r="A713" s="9">
        <v>50</v>
      </c>
      <c r="B713" s="9">
        <v>0</v>
      </c>
      <c r="C713" s="9">
        <v>0</v>
      </c>
      <c r="D713" s="9">
        <v>1</v>
      </c>
      <c r="E713" s="9">
        <v>231</v>
      </c>
      <c r="F713" s="9">
        <f>ROUND(Source!BB700,O713)</f>
        <v>0</v>
      </c>
      <c r="G713" s="9" t="s">
        <v>91</v>
      </c>
      <c r="H713" s="9" t="s">
        <v>92</v>
      </c>
      <c r="I713" s="9"/>
      <c r="J713" s="9"/>
      <c r="K713" s="9">
        <v>231</v>
      </c>
      <c r="L713" s="9">
        <v>12</v>
      </c>
      <c r="M713" s="9">
        <v>3</v>
      </c>
      <c r="N713" s="9" t="s">
        <v>3</v>
      </c>
      <c r="O713" s="9">
        <v>2</v>
      </c>
      <c r="P713" s="9">
        <f>ROUND(Source!ET700,O713)</f>
        <v>0</v>
      </c>
      <c r="Q713" s="9"/>
      <c r="R713" s="9"/>
      <c r="S713" s="9"/>
      <c r="T713" s="9"/>
      <c r="U713" s="9"/>
      <c r="V713" s="9"/>
      <c r="W713" s="9">
        <v>0</v>
      </c>
      <c r="X713" s="9">
        <v>1</v>
      </c>
      <c r="Y713" s="9">
        <v>0</v>
      </c>
      <c r="Z713" s="9">
        <v>0</v>
      </c>
      <c r="AA713" s="9">
        <v>1</v>
      </c>
      <c r="AB713" s="9">
        <v>0</v>
      </c>
    </row>
    <row r="714" spans="1:28" x14ac:dyDescent="0.2">
      <c r="A714" s="9">
        <v>50</v>
      </c>
      <c r="B714" s="9">
        <v>0</v>
      </c>
      <c r="C714" s="9">
        <v>0</v>
      </c>
      <c r="D714" s="9">
        <v>1</v>
      </c>
      <c r="E714" s="9">
        <v>204</v>
      </c>
      <c r="F714" s="9">
        <f>ROUND(Source!R700,O714)</f>
        <v>0</v>
      </c>
      <c r="G714" s="9" t="s">
        <v>93</v>
      </c>
      <c r="H714" s="9" t="s">
        <v>94</v>
      </c>
      <c r="I714" s="9"/>
      <c r="J714" s="9"/>
      <c r="K714" s="9">
        <v>204</v>
      </c>
      <c r="L714" s="9">
        <v>13</v>
      </c>
      <c r="M714" s="9">
        <v>3</v>
      </c>
      <c r="N714" s="9" t="s">
        <v>3</v>
      </c>
      <c r="O714" s="9">
        <v>2</v>
      </c>
      <c r="P714" s="9">
        <f>ROUND(Source!DJ700,O714)</f>
        <v>0</v>
      </c>
      <c r="Q714" s="9"/>
      <c r="R714" s="9"/>
      <c r="S714" s="9"/>
      <c r="T714" s="9"/>
      <c r="U714" s="9"/>
      <c r="V714" s="9"/>
      <c r="W714" s="9">
        <v>0</v>
      </c>
      <c r="X714" s="9">
        <v>1</v>
      </c>
      <c r="Y714" s="9">
        <v>0</v>
      </c>
      <c r="Z714" s="9">
        <v>0</v>
      </c>
      <c r="AA714" s="9">
        <v>1</v>
      </c>
      <c r="AB714" s="9">
        <v>0</v>
      </c>
    </row>
    <row r="715" spans="1:28" x14ac:dyDescent="0.2">
      <c r="A715" s="9">
        <v>50</v>
      </c>
      <c r="B715" s="9">
        <v>0</v>
      </c>
      <c r="C715" s="9">
        <v>0</v>
      </c>
      <c r="D715" s="9">
        <v>1</v>
      </c>
      <c r="E715" s="9">
        <v>205</v>
      </c>
      <c r="F715" s="9">
        <f>ROUND(Source!S700,O715)</f>
        <v>0</v>
      </c>
      <c r="G715" s="9" t="s">
        <v>95</v>
      </c>
      <c r="H715" s="9" t="s">
        <v>96</v>
      </c>
      <c r="I715" s="9"/>
      <c r="J715" s="9"/>
      <c r="K715" s="9">
        <v>205</v>
      </c>
      <c r="L715" s="9">
        <v>14</v>
      </c>
      <c r="M715" s="9">
        <v>3</v>
      </c>
      <c r="N715" s="9" t="s">
        <v>3</v>
      </c>
      <c r="O715" s="9">
        <v>2</v>
      </c>
      <c r="P715" s="9">
        <f>ROUND(Source!DK700,O715)</f>
        <v>0</v>
      </c>
      <c r="Q715" s="9"/>
      <c r="R715" s="9"/>
      <c r="S715" s="9"/>
      <c r="T715" s="9"/>
      <c r="U715" s="9"/>
      <c r="V715" s="9"/>
      <c r="W715" s="9">
        <v>0</v>
      </c>
      <c r="X715" s="9">
        <v>1</v>
      </c>
      <c r="Y715" s="9">
        <v>0</v>
      </c>
      <c r="Z715" s="9">
        <v>0</v>
      </c>
      <c r="AA715" s="9">
        <v>1</v>
      </c>
      <c r="AB715" s="9">
        <v>0</v>
      </c>
    </row>
    <row r="716" spans="1:28" x14ac:dyDescent="0.2">
      <c r="A716" s="9">
        <v>50</v>
      </c>
      <c r="B716" s="9">
        <v>0</v>
      </c>
      <c r="C716" s="9">
        <v>0</v>
      </c>
      <c r="D716" s="9">
        <v>1</v>
      </c>
      <c r="E716" s="9">
        <v>232</v>
      </c>
      <c r="F716" s="9">
        <f>ROUND(Source!BC700,O716)</f>
        <v>0</v>
      </c>
      <c r="G716" s="9" t="s">
        <v>97</v>
      </c>
      <c r="H716" s="9" t="s">
        <v>98</v>
      </c>
      <c r="I716" s="9"/>
      <c r="J716" s="9"/>
      <c r="K716" s="9">
        <v>232</v>
      </c>
      <c r="L716" s="9">
        <v>15</v>
      </c>
      <c r="M716" s="9">
        <v>3</v>
      </c>
      <c r="N716" s="9" t="s">
        <v>3</v>
      </c>
      <c r="O716" s="9">
        <v>2</v>
      </c>
      <c r="P716" s="9">
        <f>ROUND(Source!EU700,O716)</f>
        <v>0</v>
      </c>
      <c r="Q716" s="9"/>
      <c r="R716" s="9"/>
      <c r="S716" s="9"/>
      <c r="T716" s="9"/>
      <c r="U716" s="9"/>
      <c r="V716" s="9"/>
      <c r="W716" s="9">
        <v>0</v>
      </c>
      <c r="X716" s="9">
        <v>1</v>
      </c>
      <c r="Y716" s="9">
        <v>0</v>
      </c>
      <c r="Z716" s="9">
        <v>0</v>
      </c>
      <c r="AA716" s="9">
        <v>1</v>
      </c>
      <c r="AB716" s="9">
        <v>0</v>
      </c>
    </row>
    <row r="717" spans="1:28" x14ac:dyDescent="0.2">
      <c r="A717" s="9">
        <v>50</v>
      </c>
      <c r="B717" s="9">
        <v>0</v>
      </c>
      <c r="C717" s="9">
        <v>0</v>
      </c>
      <c r="D717" s="9">
        <v>1</v>
      </c>
      <c r="E717" s="9">
        <v>214</v>
      </c>
      <c r="F717" s="9">
        <f>ROUND(Source!AS700,O717)</f>
        <v>0</v>
      </c>
      <c r="G717" s="9" t="s">
        <v>99</v>
      </c>
      <c r="H717" s="9" t="s">
        <v>100</v>
      </c>
      <c r="I717" s="9"/>
      <c r="J717" s="9"/>
      <c r="K717" s="9">
        <v>214</v>
      </c>
      <c r="L717" s="9">
        <v>16</v>
      </c>
      <c r="M717" s="9">
        <v>3</v>
      </c>
      <c r="N717" s="9" t="s">
        <v>3</v>
      </c>
      <c r="O717" s="9">
        <v>2</v>
      </c>
      <c r="P717" s="9">
        <f>ROUND(Source!EK700,O717)</f>
        <v>0</v>
      </c>
      <c r="Q717" s="9"/>
      <c r="R717" s="9"/>
      <c r="S717" s="9"/>
      <c r="T717" s="9"/>
      <c r="U717" s="9"/>
      <c r="V717" s="9"/>
      <c r="W717" s="9">
        <v>0</v>
      </c>
      <c r="X717" s="9">
        <v>1</v>
      </c>
      <c r="Y717" s="9">
        <v>0</v>
      </c>
      <c r="Z717" s="9">
        <v>0</v>
      </c>
      <c r="AA717" s="9">
        <v>1</v>
      </c>
      <c r="AB717" s="9">
        <v>0</v>
      </c>
    </row>
    <row r="718" spans="1:28" x14ac:dyDescent="0.2">
      <c r="A718" s="9">
        <v>50</v>
      </c>
      <c r="B718" s="9">
        <v>0</v>
      </c>
      <c r="C718" s="9">
        <v>0</v>
      </c>
      <c r="D718" s="9">
        <v>1</v>
      </c>
      <c r="E718" s="9">
        <v>215</v>
      </c>
      <c r="F718" s="9">
        <f>ROUND(Source!AT700,O718)</f>
        <v>0</v>
      </c>
      <c r="G718" s="9" t="s">
        <v>101</v>
      </c>
      <c r="H718" s="9" t="s">
        <v>102</v>
      </c>
      <c r="I718" s="9"/>
      <c r="J718" s="9"/>
      <c r="K718" s="9">
        <v>215</v>
      </c>
      <c r="L718" s="9">
        <v>17</v>
      </c>
      <c r="M718" s="9">
        <v>3</v>
      </c>
      <c r="N718" s="9" t="s">
        <v>3</v>
      </c>
      <c r="O718" s="9">
        <v>2</v>
      </c>
      <c r="P718" s="9">
        <f>ROUND(Source!EL700,O718)</f>
        <v>0</v>
      </c>
      <c r="Q718" s="9"/>
      <c r="R718" s="9"/>
      <c r="S718" s="9"/>
      <c r="T718" s="9"/>
      <c r="U718" s="9"/>
      <c r="V718" s="9"/>
      <c r="W718" s="9">
        <v>0</v>
      </c>
      <c r="X718" s="9">
        <v>1</v>
      </c>
      <c r="Y718" s="9">
        <v>0</v>
      </c>
      <c r="Z718" s="9">
        <v>0</v>
      </c>
      <c r="AA718" s="9">
        <v>1</v>
      </c>
      <c r="AB718" s="9">
        <v>0</v>
      </c>
    </row>
    <row r="719" spans="1:28" x14ac:dyDescent="0.2">
      <c r="A719" s="9">
        <v>50</v>
      </c>
      <c r="B719" s="9">
        <v>0</v>
      </c>
      <c r="C719" s="9">
        <v>0</v>
      </c>
      <c r="D719" s="9">
        <v>1</v>
      </c>
      <c r="E719" s="9">
        <v>217</v>
      </c>
      <c r="F719" s="9">
        <f>ROUND(Source!AU700,O719)</f>
        <v>0</v>
      </c>
      <c r="G719" s="9" t="s">
        <v>103</v>
      </c>
      <c r="H719" s="9" t="s">
        <v>104</v>
      </c>
      <c r="I719" s="9"/>
      <c r="J719" s="9"/>
      <c r="K719" s="9">
        <v>217</v>
      </c>
      <c r="L719" s="9">
        <v>18</v>
      </c>
      <c r="M719" s="9">
        <v>3</v>
      </c>
      <c r="N719" s="9" t="s">
        <v>3</v>
      </c>
      <c r="O719" s="9">
        <v>2</v>
      </c>
      <c r="P719" s="9">
        <f>ROUND(Source!EM700,O719)</f>
        <v>0</v>
      </c>
      <c r="Q719" s="9"/>
      <c r="R719" s="9"/>
      <c r="S719" s="9"/>
      <c r="T719" s="9"/>
      <c r="U719" s="9"/>
      <c r="V719" s="9"/>
      <c r="W719" s="9">
        <v>0</v>
      </c>
      <c r="X719" s="9">
        <v>1</v>
      </c>
      <c r="Y719" s="9">
        <v>0</v>
      </c>
      <c r="Z719" s="9">
        <v>0</v>
      </c>
      <c r="AA719" s="9">
        <v>1</v>
      </c>
      <c r="AB719" s="9">
        <v>0</v>
      </c>
    </row>
    <row r="720" spans="1:28" x14ac:dyDescent="0.2">
      <c r="A720" s="9">
        <v>50</v>
      </c>
      <c r="B720" s="9">
        <v>0</v>
      </c>
      <c r="C720" s="9">
        <v>0</v>
      </c>
      <c r="D720" s="9">
        <v>1</v>
      </c>
      <c r="E720" s="9">
        <v>230</v>
      </c>
      <c r="F720" s="9">
        <f>ROUND(Source!BA700,O720)</f>
        <v>0</v>
      </c>
      <c r="G720" s="9" t="s">
        <v>105</v>
      </c>
      <c r="H720" s="9" t="s">
        <v>106</v>
      </c>
      <c r="I720" s="9"/>
      <c r="J720" s="9"/>
      <c r="K720" s="9">
        <v>230</v>
      </c>
      <c r="L720" s="9">
        <v>19</v>
      </c>
      <c r="M720" s="9">
        <v>3</v>
      </c>
      <c r="N720" s="9" t="s">
        <v>3</v>
      </c>
      <c r="O720" s="9">
        <v>2</v>
      </c>
      <c r="P720" s="9">
        <f>ROUND(Source!ES700,O720)</f>
        <v>0</v>
      </c>
      <c r="Q720" s="9"/>
      <c r="R720" s="9"/>
      <c r="S720" s="9"/>
      <c r="T720" s="9"/>
      <c r="U720" s="9"/>
      <c r="V720" s="9"/>
      <c r="W720" s="9">
        <v>0</v>
      </c>
      <c r="X720" s="9">
        <v>1</v>
      </c>
      <c r="Y720" s="9">
        <v>0</v>
      </c>
      <c r="Z720" s="9">
        <v>0</v>
      </c>
      <c r="AA720" s="9">
        <v>1</v>
      </c>
      <c r="AB720" s="9">
        <v>0</v>
      </c>
    </row>
    <row r="721" spans="1:28" x14ac:dyDescent="0.2">
      <c r="A721" s="9">
        <v>50</v>
      </c>
      <c r="B721" s="9">
        <v>0</v>
      </c>
      <c r="C721" s="9">
        <v>0</v>
      </c>
      <c r="D721" s="9">
        <v>1</v>
      </c>
      <c r="E721" s="9">
        <v>206</v>
      </c>
      <c r="F721" s="9">
        <f>ROUND(Source!T700,O721)</f>
        <v>0</v>
      </c>
      <c r="G721" s="9" t="s">
        <v>107</v>
      </c>
      <c r="H721" s="9" t="s">
        <v>108</v>
      </c>
      <c r="I721" s="9"/>
      <c r="J721" s="9"/>
      <c r="K721" s="9">
        <v>206</v>
      </c>
      <c r="L721" s="9">
        <v>20</v>
      </c>
      <c r="M721" s="9">
        <v>3</v>
      </c>
      <c r="N721" s="9" t="s">
        <v>3</v>
      </c>
      <c r="O721" s="9">
        <v>2</v>
      </c>
      <c r="P721" s="9">
        <f>ROUND(Source!DL700,O721)</f>
        <v>0</v>
      </c>
      <c r="Q721" s="9"/>
      <c r="R721" s="9"/>
      <c r="S721" s="9"/>
      <c r="T721" s="9"/>
      <c r="U721" s="9"/>
      <c r="V721" s="9"/>
      <c r="W721" s="9">
        <v>0</v>
      </c>
      <c r="X721" s="9">
        <v>1</v>
      </c>
      <c r="Y721" s="9">
        <v>0</v>
      </c>
      <c r="Z721" s="9">
        <v>0</v>
      </c>
      <c r="AA721" s="9">
        <v>1</v>
      </c>
      <c r="AB721" s="9">
        <v>0</v>
      </c>
    </row>
    <row r="722" spans="1:28" x14ac:dyDescent="0.2">
      <c r="A722" s="9">
        <v>50</v>
      </c>
      <c r="B722" s="9">
        <v>0</v>
      </c>
      <c r="C722" s="9">
        <v>0</v>
      </c>
      <c r="D722" s="9">
        <v>1</v>
      </c>
      <c r="E722" s="9">
        <v>207</v>
      </c>
      <c r="F722" s="9">
        <f>ROUND(Source!U700,O722)</f>
        <v>0</v>
      </c>
      <c r="G722" s="9" t="s">
        <v>109</v>
      </c>
      <c r="H722" s="9" t="s">
        <v>110</v>
      </c>
      <c r="I722" s="9"/>
      <c r="J722" s="9"/>
      <c r="K722" s="9">
        <v>207</v>
      </c>
      <c r="L722" s="9">
        <v>21</v>
      </c>
      <c r="M722" s="9">
        <v>3</v>
      </c>
      <c r="N722" s="9" t="s">
        <v>3</v>
      </c>
      <c r="O722" s="9">
        <v>7</v>
      </c>
      <c r="P722" s="9">
        <f>ROUND(Source!DM700,O722)</f>
        <v>0</v>
      </c>
      <c r="Q722" s="9"/>
      <c r="R722" s="9"/>
      <c r="S722" s="9"/>
      <c r="T722" s="9"/>
      <c r="U722" s="9"/>
      <c r="V722" s="9"/>
      <c r="W722" s="9">
        <v>0</v>
      </c>
      <c r="X722" s="9">
        <v>1</v>
      </c>
      <c r="Y722" s="9">
        <v>0</v>
      </c>
      <c r="Z722" s="9">
        <v>0</v>
      </c>
      <c r="AA722" s="9">
        <v>1</v>
      </c>
      <c r="AB722" s="9">
        <v>0</v>
      </c>
    </row>
    <row r="723" spans="1:28" x14ac:dyDescent="0.2">
      <c r="A723" s="9">
        <v>50</v>
      </c>
      <c r="B723" s="9">
        <v>0</v>
      </c>
      <c r="C723" s="9">
        <v>0</v>
      </c>
      <c r="D723" s="9">
        <v>1</v>
      </c>
      <c r="E723" s="9">
        <v>208</v>
      </c>
      <c r="F723" s="9">
        <f>ROUND(Source!V700,O723)</f>
        <v>0</v>
      </c>
      <c r="G723" s="9" t="s">
        <v>111</v>
      </c>
      <c r="H723" s="9" t="s">
        <v>112</v>
      </c>
      <c r="I723" s="9"/>
      <c r="J723" s="9"/>
      <c r="K723" s="9">
        <v>208</v>
      </c>
      <c r="L723" s="9">
        <v>22</v>
      </c>
      <c r="M723" s="9">
        <v>3</v>
      </c>
      <c r="N723" s="9" t="s">
        <v>3</v>
      </c>
      <c r="O723" s="9">
        <v>7</v>
      </c>
      <c r="P723" s="9">
        <f>ROUND(Source!DN700,O723)</f>
        <v>0</v>
      </c>
      <c r="Q723" s="9"/>
      <c r="R723" s="9"/>
      <c r="S723" s="9"/>
      <c r="T723" s="9"/>
      <c r="U723" s="9"/>
      <c r="V723" s="9"/>
      <c r="W723" s="9">
        <v>0</v>
      </c>
      <c r="X723" s="9">
        <v>1</v>
      </c>
      <c r="Y723" s="9">
        <v>0</v>
      </c>
      <c r="Z723" s="9">
        <v>0</v>
      </c>
      <c r="AA723" s="9">
        <v>1</v>
      </c>
      <c r="AB723" s="9">
        <v>0</v>
      </c>
    </row>
    <row r="724" spans="1:28" x14ac:dyDescent="0.2">
      <c r="A724" s="9">
        <v>50</v>
      </c>
      <c r="B724" s="9">
        <v>0</v>
      </c>
      <c r="C724" s="9">
        <v>0</v>
      </c>
      <c r="D724" s="9">
        <v>1</v>
      </c>
      <c r="E724" s="9">
        <v>209</v>
      </c>
      <c r="F724" s="9">
        <f>ROUND(Source!W700,O724)</f>
        <v>0</v>
      </c>
      <c r="G724" s="9" t="s">
        <v>113</v>
      </c>
      <c r="H724" s="9" t="s">
        <v>114</v>
      </c>
      <c r="I724" s="9"/>
      <c r="J724" s="9"/>
      <c r="K724" s="9">
        <v>209</v>
      </c>
      <c r="L724" s="9">
        <v>23</v>
      </c>
      <c r="M724" s="9">
        <v>3</v>
      </c>
      <c r="N724" s="9" t="s">
        <v>3</v>
      </c>
      <c r="O724" s="9">
        <v>2</v>
      </c>
      <c r="P724" s="9">
        <f>ROUND(Source!DO700,O724)</f>
        <v>0</v>
      </c>
      <c r="Q724" s="9"/>
      <c r="R724" s="9"/>
      <c r="S724" s="9"/>
      <c r="T724" s="9"/>
      <c r="U724" s="9"/>
      <c r="V724" s="9"/>
      <c r="W724" s="9">
        <v>0</v>
      </c>
      <c r="X724" s="9">
        <v>1</v>
      </c>
      <c r="Y724" s="9">
        <v>0</v>
      </c>
      <c r="Z724" s="9">
        <v>0</v>
      </c>
      <c r="AA724" s="9">
        <v>1</v>
      </c>
      <c r="AB724" s="9">
        <v>0</v>
      </c>
    </row>
    <row r="725" spans="1:28" x14ac:dyDescent="0.2">
      <c r="A725" s="9">
        <v>50</v>
      </c>
      <c r="B725" s="9">
        <v>0</v>
      </c>
      <c r="C725" s="9">
        <v>0</v>
      </c>
      <c r="D725" s="9">
        <v>1</v>
      </c>
      <c r="E725" s="9">
        <v>233</v>
      </c>
      <c r="F725" s="9">
        <f>ROUND(Source!BD700,O725)</f>
        <v>0</v>
      </c>
      <c r="G725" s="9" t="s">
        <v>115</v>
      </c>
      <c r="H725" s="9" t="s">
        <v>116</v>
      </c>
      <c r="I725" s="9"/>
      <c r="J725" s="9"/>
      <c r="K725" s="9">
        <v>233</v>
      </c>
      <c r="L725" s="9">
        <v>24</v>
      </c>
      <c r="M725" s="9">
        <v>3</v>
      </c>
      <c r="N725" s="9" t="s">
        <v>3</v>
      </c>
      <c r="O725" s="9">
        <v>2</v>
      </c>
      <c r="P725" s="9">
        <f>ROUND(Source!EV700,O725)</f>
        <v>0</v>
      </c>
      <c r="Q725" s="9"/>
      <c r="R725" s="9"/>
      <c r="S725" s="9"/>
      <c r="T725" s="9"/>
      <c r="U725" s="9"/>
      <c r="V725" s="9"/>
      <c r="W725" s="9">
        <v>0</v>
      </c>
      <c r="X725" s="9">
        <v>1</v>
      </c>
      <c r="Y725" s="9">
        <v>0</v>
      </c>
      <c r="Z725" s="9">
        <v>0</v>
      </c>
      <c r="AA725" s="9">
        <v>1</v>
      </c>
      <c r="AB725" s="9">
        <v>0</v>
      </c>
    </row>
    <row r="726" spans="1:28" x14ac:dyDescent="0.2">
      <c r="A726" s="9">
        <v>50</v>
      </c>
      <c r="B726" s="9">
        <v>0</v>
      </c>
      <c r="C726" s="9">
        <v>0</v>
      </c>
      <c r="D726" s="9">
        <v>1</v>
      </c>
      <c r="E726" s="9">
        <v>210</v>
      </c>
      <c r="F726" s="9">
        <f>ROUND(Source!X700,O726)</f>
        <v>0</v>
      </c>
      <c r="G726" s="9" t="s">
        <v>117</v>
      </c>
      <c r="H726" s="9" t="s">
        <v>118</v>
      </c>
      <c r="I726" s="9"/>
      <c r="J726" s="9"/>
      <c r="K726" s="9">
        <v>210</v>
      </c>
      <c r="L726" s="9">
        <v>25</v>
      </c>
      <c r="M726" s="9">
        <v>3</v>
      </c>
      <c r="N726" s="9" t="s">
        <v>3</v>
      </c>
      <c r="O726" s="9">
        <v>2</v>
      </c>
      <c r="P726" s="9">
        <f>ROUND(Source!DP700,O726)</f>
        <v>0</v>
      </c>
      <c r="Q726" s="9"/>
      <c r="R726" s="9"/>
      <c r="S726" s="9"/>
      <c r="T726" s="9"/>
      <c r="U726" s="9"/>
      <c r="V726" s="9"/>
      <c r="W726" s="9">
        <v>0</v>
      </c>
      <c r="X726" s="9">
        <v>1</v>
      </c>
      <c r="Y726" s="9">
        <v>0</v>
      </c>
      <c r="Z726" s="9">
        <v>0</v>
      </c>
      <c r="AA726" s="9">
        <v>1</v>
      </c>
      <c r="AB726" s="9">
        <v>0</v>
      </c>
    </row>
    <row r="727" spans="1:28" x14ac:dyDescent="0.2">
      <c r="A727" s="9">
        <v>50</v>
      </c>
      <c r="B727" s="9">
        <v>0</v>
      </c>
      <c r="C727" s="9">
        <v>0</v>
      </c>
      <c r="D727" s="9">
        <v>1</v>
      </c>
      <c r="E727" s="9">
        <v>211</v>
      </c>
      <c r="F727" s="9">
        <f>ROUND(Source!Y700,O727)</f>
        <v>0</v>
      </c>
      <c r="G727" s="9" t="s">
        <v>119</v>
      </c>
      <c r="H727" s="9" t="s">
        <v>120</v>
      </c>
      <c r="I727" s="9"/>
      <c r="J727" s="9"/>
      <c r="K727" s="9">
        <v>211</v>
      </c>
      <c r="L727" s="9">
        <v>26</v>
      </c>
      <c r="M727" s="9">
        <v>3</v>
      </c>
      <c r="N727" s="9" t="s">
        <v>3</v>
      </c>
      <c r="O727" s="9">
        <v>2</v>
      </c>
      <c r="P727" s="9">
        <f>ROUND(Source!DQ700,O727)</f>
        <v>0</v>
      </c>
      <c r="Q727" s="9"/>
      <c r="R727" s="9"/>
      <c r="S727" s="9"/>
      <c r="T727" s="9"/>
      <c r="U727" s="9"/>
      <c r="V727" s="9"/>
      <c r="W727" s="9">
        <v>0</v>
      </c>
      <c r="X727" s="9">
        <v>1</v>
      </c>
      <c r="Y727" s="9">
        <v>0</v>
      </c>
      <c r="Z727" s="9">
        <v>0</v>
      </c>
      <c r="AA727" s="9">
        <v>1</v>
      </c>
      <c r="AB727" s="9">
        <v>0</v>
      </c>
    </row>
    <row r="728" spans="1:28" x14ac:dyDescent="0.2">
      <c r="A728" s="9">
        <v>50</v>
      </c>
      <c r="B728" s="9">
        <v>0</v>
      </c>
      <c r="C728" s="9">
        <v>0</v>
      </c>
      <c r="D728" s="9">
        <v>1</v>
      </c>
      <c r="E728" s="9">
        <v>224</v>
      </c>
      <c r="F728" s="9">
        <f>ROUND(Source!AR700,O728)</f>
        <v>0</v>
      </c>
      <c r="G728" s="9" t="s">
        <v>121</v>
      </c>
      <c r="H728" s="9" t="s">
        <v>122</v>
      </c>
      <c r="I728" s="9"/>
      <c r="J728" s="9"/>
      <c r="K728" s="9">
        <v>224</v>
      </c>
      <c r="L728" s="9">
        <v>27</v>
      </c>
      <c r="M728" s="9">
        <v>3</v>
      </c>
      <c r="N728" s="9" t="s">
        <v>3</v>
      </c>
      <c r="O728" s="9">
        <v>2</v>
      </c>
      <c r="P728" s="9">
        <f>ROUND(Source!EJ700,O728)</f>
        <v>0</v>
      </c>
      <c r="Q728" s="9"/>
      <c r="R728" s="9"/>
      <c r="S728" s="9"/>
      <c r="T728" s="9"/>
      <c r="U728" s="9"/>
      <c r="V728" s="9"/>
      <c r="W728" s="9">
        <v>0</v>
      </c>
      <c r="X728" s="9">
        <v>1</v>
      </c>
      <c r="Y728" s="9">
        <v>0</v>
      </c>
      <c r="Z728" s="9">
        <v>0</v>
      </c>
      <c r="AA728" s="9">
        <v>1</v>
      </c>
      <c r="AB728" s="9">
        <v>0</v>
      </c>
    </row>
    <row r="729" spans="1:28" x14ac:dyDescent="0.2">
      <c r="A729" s="9">
        <v>50</v>
      </c>
      <c r="B729" s="9">
        <v>0</v>
      </c>
      <c r="C729" s="9">
        <v>0</v>
      </c>
      <c r="D729" s="9">
        <v>2</v>
      </c>
      <c r="E729" s="9">
        <v>0</v>
      </c>
      <c r="F729" s="9">
        <v>0</v>
      </c>
      <c r="G729" s="9" t="s">
        <v>350</v>
      </c>
      <c r="H729" s="9" t="s">
        <v>351</v>
      </c>
      <c r="I729" s="9"/>
      <c r="J729" s="9"/>
      <c r="K729" s="9">
        <v>212</v>
      </c>
      <c r="L729" s="9">
        <v>28</v>
      </c>
      <c r="M729" s="9">
        <v>1</v>
      </c>
      <c r="N729" s="9" t="s">
        <v>3</v>
      </c>
      <c r="O729" s="9">
        <v>-1</v>
      </c>
      <c r="P729" s="9">
        <v>0</v>
      </c>
      <c r="Q729" s="9"/>
      <c r="R729" s="9"/>
      <c r="S729" s="9"/>
      <c r="T729" s="9"/>
      <c r="U729" s="9"/>
      <c r="V729" s="9"/>
      <c r="W729" s="9">
        <v>0</v>
      </c>
      <c r="X729" s="9">
        <v>1</v>
      </c>
      <c r="Y729" s="9">
        <v>0</v>
      </c>
      <c r="Z729" s="9">
        <v>0</v>
      </c>
      <c r="AA729" s="9">
        <v>1</v>
      </c>
      <c r="AB729" s="9">
        <v>0</v>
      </c>
    </row>
    <row r="730" spans="1:28" x14ac:dyDescent="0.2">
      <c r="A730" s="9">
        <v>50</v>
      </c>
      <c r="B730" s="9">
        <v>0</v>
      </c>
      <c r="C730" s="9">
        <v>0</v>
      </c>
      <c r="D730" s="9">
        <v>2</v>
      </c>
      <c r="E730" s="9">
        <v>0</v>
      </c>
      <c r="F730" s="9">
        <f>ROUND(F728-F719-F709,O730)</f>
        <v>0</v>
      </c>
      <c r="G730" s="9" t="s">
        <v>123</v>
      </c>
      <c r="H730" s="9" t="s">
        <v>352</v>
      </c>
      <c r="I730" s="9"/>
      <c r="J730" s="9"/>
      <c r="K730" s="9">
        <v>212</v>
      </c>
      <c r="L730" s="9">
        <v>29</v>
      </c>
      <c r="M730" s="9">
        <v>1</v>
      </c>
      <c r="N730" s="9" t="s">
        <v>3</v>
      </c>
      <c r="O730" s="9">
        <v>2</v>
      </c>
      <c r="P730" s="9">
        <f>ROUND(P728-P719-P709,O730)</f>
        <v>0</v>
      </c>
      <c r="Q730" s="9"/>
      <c r="R730" s="9"/>
      <c r="S730" s="9"/>
      <c r="T730" s="9"/>
      <c r="U730" s="9"/>
      <c r="V730" s="9"/>
      <c r="W730" s="9">
        <v>0</v>
      </c>
      <c r="X730" s="9">
        <v>1</v>
      </c>
      <c r="Y730" s="9">
        <v>0</v>
      </c>
      <c r="Z730" s="9">
        <v>0</v>
      </c>
      <c r="AA730" s="9">
        <v>1</v>
      </c>
      <c r="AB730" s="9">
        <v>0</v>
      </c>
    </row>
    <row r="731" spans="1:28" x14ac:dyDescent="0.2">
      <c r="A731" s="9">
        <v>50</v>
      </c>
      <c r="B731" s="9">
        <v>0</v>
      </c>
      <c r="C731" s="9">
        <v>0</v>
      </c>
      <c r="D731" s="9">
        <v>2</v>
      </c>
      <c r="E731" s="9">
        <v>0</v>
      </c>
      <c r="F731" s="9">
        <f>ROUND(F730*2.5/100*0,O731)</f>
        <v>0</v>
      </c>
      <c r="G731" s="9" t="s">
        <v>353</v>
      </c>
      <c r="H731" s="9" t="s">
        <v>354</v>
      </c>
      <c r="I731" s="9"/>
      <c r="J731" s="9"/>
      <c r="K731" s="9">
        <v>212</v>
      </c>
      <c r="L731" s="9">
        <v>30</v>
      </c>
      <c r="M731" s="9">
        <v>1</v>
      </c>
      <c r="N731" s="9" t="s">
        <v>3</v>
      </c>
      <c r="O731" s="9">
        <v>2</v>
      </c>
      <c r="P731" s="9">
        <f>ROUND(P730*2.5/100*0,O731)</f>
        <v>0</v>
      </c>
      <c r="Q731" s="9"/>
      <c r="R731" s="9"/>
      <c r="S731" s="9"/>
      <c r="T731" s="9"/>
      <c r="U731" s="9"/>
      <c r="V731" s="9"/>
      <c r="W731" s="9">
        <v>0</v>
      </c>
      <c r="X731" s="9">
        <v>1</v>
      </c>
      <c r="Y731" s="9">
        <v>0</v>
      </c>
      <c r="Z731" s="9">
        <v>0</v>
      </c>
      <c r="AA731" s="9">
        <v>1</v>
      </c>
      <c r="AB731" s="9">
        <v>0</v>
      </c>
    </row>
    <row r="732" spans="1:28" x14ac:dyDescent="0.2">
      <c r="A732" s="9">
        <v>50</v>
      </c>
      <c r="B732" s="9">
        <v>0</v>
      </c>
      <c r="C732" s="9">
        <v>0</v>
      </c>
      <c r="D732" s="9">
        <v>2</v>
      </c>
      <c r="E732" s="9">
        <v>0</v>
      </c>
      <c r="F732" s="9">
        <f>ROUND(F730+F731,O732)</f>
        <v>0</v>
      </c>
      <c r="G732" s="9" t="s">
        <v>355</v>
      </c>
      <c r="H732" s="9" t="s">
        <v>356</v>
      </c>
      <c r="I732" s="9"/>
      <c r="J732" s="9"/>
      <c r="K732" s="9">
        <v>212</v>
      </c>
      <c r="L732" s="9">
        <v>31</v>
      </c>
      <c r="M732" s="9">
        <v>1</v>
      </c>
      <c r="N732" s="9" t="s">
        <v>3</v>
      </c>
      <c r="O732" s="9">
        <v>2</v>
      </c>
      <c r="P732" s="9">
        <f>ROUND(P730+P731,O732)</f>
        <v>0</v>
      </c>
      <c r="Q732" s="9"/>
      <c r="R732" s="9"/>
      <c r="S732" s="9"/>
      <c r="T732" s="9"/>
      <c r="U732" s="9"/>
      <c r="V732" s="9"/>
      <c r="W732" s="9">
        <v>0</v>
      </c>
      <c r="X732" s="9">
        <v>1</v>
      </c>
      <c r="Y732" s="9">
        <v>0</v>
      </c>
      <c r="Z732" s="9">
        <v>0</v>
      </c>
      <c r="AA732" s="9">
        <v>1</v>
      </c>
      <c r="AB732" s="9">
        <v>0</v>
      </c>
    </row>
    <row r="733" spans="1:28" x14ac:dyDescent="0.2">
      <c r="A733" s="9">
        <v>50</v>
      </c>
      <c r="B733" s="9">
        <v>0</v>
      </c>
      <c r="C733" s="9">
        <v>0</v>
      </c>
      <c r="D733" s="9">
        <v>2</v>
      </c>
      <c r="E733" s="9">
        <v>0</v>
      </c>
      <c r="F733" s="9">
        <f>ROUND(F732*1.9/100,O733)</f>
        <v>0</v>
      </c>
      <c r="G733" s="9" t="s">
        <v>357</v>
      </c>
      <c r="H733" s="9" t="s">
        <v>358</v>
      </c>
      <c r="I733" s="9"/>
      <c r="J733" s="9"/>
      <c r="K733" s="9">
        <v>212</v>
      </c>
      <c r="L733" s="9">
        <v>32</v>
      </c>
      <c r="M733" s="9">
        <v>1</v>
      </c>
      <c r="N733" s="9" t="s">
        <v>3</v>
      </c>
      <c r="O733" s="9">
        <v>2</v>
      </c>
      <c r="P733" s="9">
        <f>ROUND(P732*1.9/100,O733)</f>
        <v>0</v>
      </c>
      <c r="Q733" s="9"/>
      <c r="R733" s="9"/>
      <c r="S733" s="9"/>
      <c r="T733" s="9"/>
      <c r="U733" s="9"/>
      <c r="V733" s="9"/>
      <c r="W733" s="9">
        <v>0</v>
      </c>
      <c r="X733" s="9">
        <v>1</v>
      </c>
      <c r="Y733" s="9">
        <v>0</v>
      </c>
      <c r="Z733" s="9">
        <v>0</v>
      </c>
      <c r="AA733" s="9">
        <v>1</v>
      </c>
      <c r="AB733" s="9">
        <v>0</v>
      </c>
    </row>
    <row r="734" spans="1:28" x14ac:dyDescent="0.2">
      <c r="A734" s="9">
        <v>50</v>
      </c>
      <c r="B734" s="9">
        <v>0</v>
      </c>
      <c r="C734" s="9">
        <v>0</v>
      </c>
      <c r="D734" s="9">
        <v>2</v>
      </c>
      <c r="E734" s="9">
        <v>0</v>
      </c>
      <c r="F734" s="9">
        <f>ROUND(F732+F733,O734)</f>
        <v>0</v>
      </c>
      <c r="G734" s="9" t="s">
        <v>359</v>
      </c>
      <c r="H734" s="9" t="s">
        <v>360</v>
      </c>
      <c r="I734" s="9"/>
      <c r="J734" s="9"/>
      <c r="K734" s="9">
        <v>212</v>
      </c>
      <c r="L734" s="9">
        <v>33</v>
      </c>
      <c r="M734" s="9">
        <v>1</v>
      </c>
      <c r="N734" s="9" t="s">
        <v>3</v>
      </c>
      <c r="O734" s="9">
        <v>2</v>
      </c>
      <c r="P734" s="9">
        <f>ROUND(P732+P733,O734)</f>
        <v>0</v>
      </c>
      <c r="Q734" s="9"/>
      <c r="R734" s="9"/>
      <c r="S734" s="9"/>
      <c r="T734" s="9"/>
      <c r="U734" s="9"/>
      <c r="V734" s="9"/>
      <c r="W734" s="9">
        <v>0</v>
      </c>
      <c r="X734" s="9">
        <v>1</v>
      </c>
      <c r="Y734" s="9">
        <v>0</v>
      </c>
      <c r="Z734" s="9">
        <v>0</v>
      </c>
      <c r="AA734" s="9">
        <v>1</v>
      </c>
      <c r="AB734" s="9">
        <v>0</v>
      </c>
    </row>
    <row r="735" spans="1:28" x14ac:dyDescent="0.2">
      <c r="A735" s="9">
        <v>50</v>
      </c>
      <c r="B735" s="9">
        <v>0</v>
      </c>
      <c r="C735" s="9">
        <v>0</v>
      </c>
      <c r="D735" s="9">
        <v>2</v>
      </c>
      <c r="E735" s="9">
        <v>0</v>
      </c>
      <c r="F735" s="9">
        <f>ROUND(F734*F729,O735)</f>
        <v>0</v>
      </c>
      <c r="G735" s="9" t="s">
        <v>361</v>
      </c>
      <c r="H735" s="9" t="s">
        <v>362</v>
      </c>
      <c r="I735" s="9"/>
      <c r="J735" s="9"/>
      <c r="K735" s="9">
        <v>212</v>
      </c>
      <c r="L735" s="9">
        <v>34</v>
      </c>
      <c r="M735" s="9">
        <v>1</v>
      </c>
      <c r="N735" s="9" t="s">
        <v>3</v>
      </c>
      <c r="O735" s="9">
        <v>2</v>
      </c>
      <c r="P735" s="9">
        <f>ROUND(P734*P729,O735)</f>
        <v>0</v>
      </c>
      <c r="Q735" s="9"/>
      <c r="R735" s="9"/>
      <c r="S735" s="9"/>
      <c r="T735" s="9"/>
      <c r="U735" s="9"/>
      <c r="V735" s="9"/>
      <c r="W735" s="9">
        <v>0</v>
      </c>
      <c r="X735" s="9">
        <v>1</v>
      </c>
      <c r="Y735" s="9">
        <v>0</v>
      </c>
      <c r="Z735" s="9">
        <v>0</v>
      </c>
      <c r="AA735" s="9">
        <v>1</v>
      </c>
      <c r="AB735" s="9">
        <v>0</v>
      </c>
    </row>
    <row r="736" spans="1:28" x14ac:dyDescent="0.2">
      <c r="A736" s="9">
        <v>50</v>
      </c>
      <c r="B736" s="9">
        <v>0</v>
      </c>
      <c r="C736" s="9">
        <v>0</v>
      </c>
      <c r="D736" s="9">
        <v>2</v>
      </c>
      <c r="E736" s="9">
        <v>0</v>
      </c>
      <c r="F736" s="9">
        <f>ROUND(F709,O736)</f>
        <v>0</v>
      </c>
      <c r="G736" s="9" t="s">
        <v>363</v>
      </c>
      <c r="H736" s="9" t="s">
        <v>364</v>
      </c>
      <c r="I736" s="9"/>
      <c r="J736" s="9"/>
      <c r="K736" s="9">
        <v>212</v>
      </c>
      <c r="L736" s="9">
        <v>35</v>
      </c>
      <c r="M736" s="9">
        <v>1</v>
      </c>
      <c r="N736" s="9" t="s">
        <v>3</v>
      </c>
      <c r="O736" s="9">
        <v>2</v>
      </c>
      <c r="P736" s="9">
        <f>ROUND(P709,O736)</f>
        <v>0</v>
      </c>
      <c r="Q736" s="9"/>
      <c r="R736" s="9"/>
      <c r="S736" s="9"/>
      <c r="T736" s="9"/>
      <c r="U736" s="9"/>
      <c r="V736" s="9"/>
      <c r="W736" s="9">
        <v>0</v>
      </c>
      <c r="X736" s="9">
        <v>1</v>
      </c>
      <c r="Y736" s="9">
        <v>0</v>
      </c>
      <c r="Z736" s="9">
        <v>0</v>
      </c>
      <c r="AA736" s="9">
        <v>1</v>
      </c>
      <c r="AB736" s="9">
        <v>0</v>
      </c>
    </row>
    <row r="737" spans="1:255" x14ac:dyDescent="0.2">
      <c r="A737" s="9">
        <v>50</v>
      </c>
      <c r="B737" s="9">
        <v>0</v>
      </c>
      <c r="C737" s="9">
        <v>0</v>
      </c>
      <c r="D737" s="9">
        <v>2</v>
      </c>
      <c r="E737" s="9">
        <v>0</v>
      </c>
      <c r="F737" s="9">
        <f>ROUND(F736*F729,O737)</f>
        <v>0</v>
      </c>
      <c r="G737" s="9" t="s">
        <v>365</v>
      </c>
      <c r="H737" s="9" t="s">
        <v>366</v>
      </c>
      <c r="I737" s="9"/>
      <c r="J737" s="9"/>
      <c r="K737" s="9">
        <v>212</v>
      </c>
      <c r="L737" s="9">
        <v>36</v>
      </c>
      <c r="M737" s="9">
        <v>1</v>
      </c>
      <c r="N737" s="9" t="s">
        <v>3</v>
      </c>
      <c r="O737" s="9">
        <v>2</v>
      </c>
      <c r="P737" s="9">
        <f>ROUND(P736*P729,O737)</f>
        <v>0</v>
      </c>
      <c r="Q737" s="9"/>
      <c r="R737" s="9"/>
      <c r="S737" s="9"/>
      <c r="T737" s="9"/>
      <c r="U737" s="9"/>
      <c r="V737" s="9"/>
      <c r="W737" s="9">
        <v>0</v>
      </c>
      <c r="X737" s="9">
        <v>1</v>
      </c>
      <c r="Y737" s="9">
        <v>0</v>
      </c>
      <c r="Z737" s="9">
        <v>0</v>
      </c>
      <c r="AA737" s="9">
        <v>1</v>
      </c>
      <c r="AB737" s="9">
        <v>0</v>
      </c>
    </row>
    <row r="738" spans="1:255" x14ac:dyDescent="0.2">
      <c r="A738" s="9">
        <v>50</v>
      </c>
      <c r="B738" s="9">
        <v>0</v>
      </c>
      <c r="C738" s="9">
        <v>0</v>
      </c>
      <c r="D738" s="9">
        <v>2</v>
      </c>
      <c r="E738" s="9">
        <v>0</v>
      </c>
      <c r="F738" s="9">
        <f>ROUND(F719,O738)</f>
        <v>0</v>
      </c>
      <c r="G738" s="9" t="s">
        <v>367</v>
      </c>
      <c r="H738" s="9" t="s">
        <v>368</v>
      </c>
      <c r="I738" s="9"/>
      <c r="J738" s="9"/>
      <c r="K738" s="9">
        <v>212</v>
      </c>
      <c r="L738" s="9">
        <v>37</v>
      </c>
      <c r="M738" s="9">
        <v>1</v>
      </c>
      <c r="N738" s="9" t="s">
        <v>3</v>
      </c>
      <c r="O738" s="9">
        <v>2</v>
      </c>
      <c r="P738" s="9">
        <f>ROUND(P719,O738)</f>
        <v>0</v>
      </c>
      <c r="Q738" s="9"/>
      <c r="R738" s="9"/>
      <c r="S738" s="9"/>
      <c r="T738" s="9"/>
      <c r="U738" s="9"/>
      <c r="V738" s="9"/>
      <c r="W738" s="9">
        <v>0</v>
      </c>
      <c r="X738" s="9">
        <v>1</v>
      </c>
      <c r="Y738" s="9">
        <v>0</v>
      </c>
      <c r="Z738" s="9">
        <v>0</v>
      </c>
      <c r="AA738" s="9">
        <v>1</v>
      </c>
      <c r="AB738" s="9">
        <v>0</v>
      </c>
    </row>
    <row r="739" spans="1:255" x14ac:dyDescent="0.2">
      <c r="A739" s="9">
        <v>50</v>
      </c>
      <c r="B739" s="9">
        <v>0</v>
      </c>
      <c r="C739" s="9">
        <v>0</v>
      </c>
      <c r="D739" s="9">
        <v>2</v>
      </c>
      <c r="E739" s="9">
        <v>0</v>
      </c>
      <c r="F739" s="9">
        <f>ROUND(F738*F729,O739)</f>
        <v>0</v>
      </c>
      <c r="G739" s="9" t="s">
        <v>369</v>
      </c>
      <c r="H739" s="9" t="s">
        <v>370</v>
      </c>
      <c r="I739" s="9"/>
      <c r="J739" s="9"/>
      <c r="K739" s="9">
        <v>212</v>
      </c>
      <c r="L739" s="9">
        <v>38</v>
      </c>
      <c r="M739" s="9">
        <v>1</v>
      </c>
      <c r="N739" s="9" t="s">
        <v>3</v>
      </c>
      <c r="O739" s="9">
        <v>2</v>
      </c>
      <c r="P739" s="9">
        <f>ROUND(P738*P729,O739)</f>
        <v>0</v>
      </c>
      <c r="Q739" s="9"/>
      <c r="R739" s="9"/>
      <c r="S739" s="9"/>
      <c r="T739" s="9"/>
      <c r="U739" s="9"/>
      <c r="V739" s="9"/>
      <c r="W739" s="9">
        <v>0</v>
      </c>
      <c r="X739" s="9">
        <v>1</v>
      </c>
      <c r="Y739" s="9">
        <v>0</v>
      </c>
      <c r="Z739" s="9">
        <v>0</v>
      </c>
      <c r="AA739" s="9">
        <v>1</v>
      </c>
      <c r="AB739" s="9">
        <v>0</v>
      </c>
    </row>
    <row r="740" spans="1:255" x14ac:dyDescent="0.2">
      <c r="A740" s="9">
        <v>50</v>
      </c>
      <c r="B740" s="9">
        <v>0</v>
      </c>
      <c r="C740" s="9">
        <v>0</v>
      </c>
      <c r="D740" s="9">
        <v>2</v>
      </c>
      <c r="E740" s="9">
        <v>213</v>
      </c>
      <c r="F740" s="9">
        <f>ROUND(F735+F737+F739,O740)</f>
        <v>0</v>
      </c>
      <c r="G740" s="9" t="s">
        <v>371</v>
      </c>
      <c r="H740" s="9" t="s">
        <v>372</v>
      </c>
      <c r="I740" s="9"/>
      <c r="J740" s="9"/>
      <c r="K740" s="9">
        <v>212</v>
      </c>
      <c r="L740" s="9">
        <v>39</v>
      </c>
      <c r="M740" s="9">
        <v>1</v>
      </c>
      <c r="N740" s="9" t="s">
        <v>3</v>
      </c>
      <c r="O740" s="9">
        <v>2</v>
      </c>
      <c r="P740" s="9">
        <f>ROUND(P735+P737+P739,O740)</f>
        <v>0</v>
      </c>
      <c r="Q740" s="9"/>
      <c r="R740" s="9"/>
      <c r="S740" s="9"/>
      <c r="T740" s="9"/>
      <c r="U740" s="9"/>
      <c r="V740" s="9"/>
      <c r="W740" s="9">
        <v>0</v>
      </c>
      <c r="X740" s="9">
        <v>1</v>
      </c>
      <c r="Y740" s="9">
        <v>0</v>
      </c>
      <c r="Z740" s="9">
        <v>0</v>
      </c>
      <c r="AA740" s="9">
        <v>1</v>
      </c>
      <c r="AB740" s="9">
        <v>0</v>
      </c>
    </row>
    <row r="742" spans="1:255" x14ac:dyDescent="0.2">
      <c r="A742" s="1">
        <v>3</v>
      </c>
      <c r="B742" s="1">
        <v>0</v>
      </c>
      <c r="C742" s="1"/>
      <c r="D742" s="1">
        <f>ROW(A1006)</f>
        <v>1006</v>
      </c>
      <c r="E742" s="1"/>
      <c r="F742" s="1" t="s">
        <v>487</v>
      </c>
      <c r="G742" s="1" t="s">
        <v>488</v>
      </c>
      <c r="H742" s="1" t="s">
        <v>3</v>
      </c>
      <c r="I742" s="1">
        <v>0</v>
      </c>
      <c r="J742" s="1" t="s">
        <v>3</v>
      </c>
      <c r="K742" s="1">
        <v>-1</v>
      </c>
      <c r="L742" s="1" t="s">
        <v>487</v>
      </c>
      <c r="M742" s="1" t="s">
        <v>3</v>
      </c>
      <c r="N742" s="1"/>
      <c r="O742" s="1"/>
      <c r="P742" s="1"/>
      <c r="Q742" s="1"/>
      <c r="R742" s="1"/>
      <c r="S742" s="1">
        <v>0</v>
      </c>
      <c r="T742" s="1">
        <v>0</v>
      </c>
      <c r="U742" s="1" t="s">
        <v>3</v>
      </c>
      <c r="V742" s="1">
        <v>0</v>
      </c>
      <c r="W742" s="1"/>
      <c r="X742" s="1"/>
      <c r="Y742" s="1"/>
      <c r="Z742" s="1"/>
      <c r="AA742" s="1"/>
      <c r="AB742" s="1" t="s">
        <v>3</v>
      </c>
      <c r="AC742" s="1" t="s">
        <v>3</v>
      </c>
      <c r="AD742" s="1" t="s">
        <v>3</v>
      </c>
      <c r="AE742" s="1" t="s">
        <v>3</v>
      </c>
      <c r="AF742" s="1" t="s">
        <v>3</v>
      </c>
      <c r="AG742" s="1" t="s">
        <v>3</v>
      </c>
      <c r="AH742" s="1"/>
      <c r="AI742" s="1"/>
      <c r="AJ742" s="1"/>
      <c r="AK742" s="1"/>
      <c r="AL742" s="1"/>
      <c r="AM742" s="1"/>
      <c r="AN742" s="1"/>
      <c r="AO742" s="1"/>
      <c r="AP742" s="1" t="s">
        <v>3</v>
      </c>
      <c r="AQ742" s="1" t="s">
        <v>3</v>
      </c>
      <c r="AR742" s="1" t="s">
        <v>3</v>
      </c>
      <c r="AS742" s="1"/>
      <c r="AT742" s="1"/>
      <c r="AU742" s="1"/>
      <c r="AV742" s="1"/>
      <c r="AW742" s="1"/>
      <c r="AX742" s="1"/>
      <c r="AY742" s="1"/>
      <c r="AZ742" s="1" t="s">
        <v>3</v>
      </c>
      <c r="BA742" s="1"/>
      <c r="BB742" s="1" t="s">
        <v>3</v>
      </c>
      <c r="BC742" s="1" t="s">
        <v>3</v>
      </c>
      <c r="BD742" s="1" t="s">
        <v>3</v>
      </c>
      <c r="BE742" s="1" t="s">
        <v>3</v>
      </c>
      <c r="BF742" s="1" t="s">
        <v>3</v>
      </c>
      <c r="BG742" s="1" t="s">
        <v>3</v>
      </c>
      <c r="BH742" s="1" t="s">
        <v>3</v>
      </c>
      <c r="BI742" s="1" t="s">
        <v>3</v>
      </c>
      <c r="BJ742" s="1" t="s">
        <v>3</v>
      </c>
      <c r="BK742" s="1" t="s">
        <v>3</v>
      </c>
      <c r="BL742" s="1" t="s">
        <v>3</v>
      </c>
      <c r="BM742" s="1" t="s">
        <v>3</v>
      </c>
      <c r="BN742" s="1" t="s">
        <v>3</v>
      </c>
      <c r="BO742" s="1" t="s">
        <v>3</v>
      </c>
      <c r="BP742" s="1" t="s">
        <v>3</v>
      </c>
      <c r="BQ742" s="1"/>
      <c r="BR742" s="1"/>
      <c r="BS742" s="1"/>
      <c r="BT742" s="1"/>
      <c r="BU742" s="1"/>
      <c r="BV742" s="1"/>
      <c r="BW742" s="1"/>
      <c r="BX742" s="1">
        <v>0</v>
      </c>
      <c r="BY742" s="1"/>
      <c r="BZ742" s="1"/>
      <c r="CA742" s="1"/>
      <c r="CB742" s="1"/>
      <c r="CC742" s="1"/>
      <c r="CD742" s="1"/>
      <c r="CE742" s="1"/>
      <c r="CF742" s="1">
        <v>0</v>
      </c>
      <c r="CG742" s="1">
        <v>0</v>
      </c>
      <c r="CH742" s="1"/>
      <c r="CI742" s="1" t="s">
        <v>3</v>
      </c>
      <c r="CJ742" s="1" t="s">
        <v>3</v>
      </c>
      <c r="CK742" t="s">
        <v>3</v>
      </c>
      <c r="CL742" t="s">
        <v>3</v>
      </c>
      <c r="CM742" t="s">
        <v>3</v>
      </c>
      <c r="CN742" t="s">
        <v>3</v>
      </c>
      <c r="CO742" t="s">
        <v>3</v>
      </c>
      <c r="CP742" t="s">
        <v>3</v>
      </c>
      <c r="CQ742" t="s">
        <v>3</v>
      </c>
    </row>
    <row r="744" spans="1:255" x14ac:dyDescent="0.2">
      <c r="A744" s="7">
        <v>52</v>
      </c>
      <c r="B744" s="7">
        <f t="shared" ref="B744:G744" si="461">B1006</f>
        <v>0</v>
      </c>
      <c r="C744" s="7">
        <f t="shared" si="461"/>
        <v>3</v>
      </c>
      <c r="D744" s="7">
        <f t="shared" si="461"/>
        <v>742</v>
      </c>
      <c r="E744" s="7">
        <f t="shared" si="461"/>
        <v>0</v>
      </c>
      <c r="F744" s="7" t="str">
        <f t="shared" si="461"/>
        <v>02-01-03</v>
      </c>
      <c r="G744" s="7" t="str">
        <f t="shared" si="461"/>
        <v>Строительство ТП</v>
      </c>
      <c r="H744" s="7"/>
      <c r="I744" s="7"/>
      <c r="J744" s="7"/>
      <c r="K744" s="7"/>
      <c r="L744" s="7"/>
      <c r="M744" s="7"/>
      <c r="N744" s="7"/>
      <c r="O744" s="7">
        <f t="shared" ref="O744:BZ744" si="462">O1006</f>
        <v>0</v>
      </c>
      <c r="P744" s="7">
        <f t="shared" si="462"/>
        <v>0</v>
      </c>
      <c r="Q744" s="7">
        <f t="shared" si="462"/>
        <v>0</v>
      </c>
      <c r="R744" s="7">
        <f t="shared" si="462"/>
        <v>0</v>
      </c>
      <c r="S744" s="7">
        <f t="shared" si="462"/>
        <v>0</v>
      </c>
      <c r="T744" s="7">
        <f t="shared" si="462"/>
        <v>0</v>
      </c>
      <c r="U744" s="7">
        <f t="shared" si="462"/>
        <v>0</v>
      </c>
      <c r="V744" s="7">
        <f t="shared" si="462"/>
        <v>0</v>
      </c>
      <c r="W744" s="7">
        <f t="shared" si="462"/>
        <v>0</v>
      </c>
      <c r="X744" s="7">
        <f t="shared" si="462"/>
        <v>0</v>
      </c>
      <c r="Y744" s="7">
        <f t="shared" si="462"/>
        <v>0</v>
      </c>
      <c r="Z744" s="7">
        <f t="shared" si="462"/>
        <v>0</v>
      </c>
      <c r="AA744" s="7">
        <f t="shared" si="462"/>
        <v>0</v>
      </c>
      <c r="AB744" s="7">
        <f t="shared" si="462"/>
        <v>0</v>
      </c>
      <c r="AC744" s="7">
        <f t="shared" si="462"/>
        <v>0</v>
      </c>
      <c r="AD744" s="7">
        <f t="shared" si="462"/>
        <v>0</v>
      </c>
      <c r="AE744" s="7">
        <f t="shared" si="462"/>
        <v>0</v>
      </c>
      <c r="AF744" s="7">
        <f t="shared" si="462"/>
        <v>0</v>
      </c>
      <c r="AG744" s="7">
        <f t="shared" si="462"/>
        <v>0</v>
      </c>
      <c r="AH744" s="7">
        <f t="shared" si="462"/>
        <v>0</v>
      </c>
      <c r="AI744" s="7">
        <f t="shared" si="462"/>
        <v>0</v>
      </c>
      <c r="AJ744" s="7">
        <f t="shared" si="462"/>
        <v>0</v>
      </c>
      <c r="AK744" s="7">
        <f t="shared" si="462"/>
        <v>0</v>
      </c>
      <c r="AL744" s="7">
        <f t="shared" si="462"/>
        <v>0</v>
      </c>
      <c r="AM744" s="7">
        <f t="shared" si="462"/>
        <v>0</v>
      </c>
      <c r="AN744" s="7">
        <f t="shared" si="462"/>
        <v>0</v>
      </c>
      <c r="AO744" s="7">
        <f t="shared" si="462"/>
        <v>0</v>
      </c>
      <c r="AP744" s="7">
        <f t="shared" si="462"/>
        <v>0</v>
      </c>
      <c r="AQ744" s="7">
        <f t="shared" si="462"/>
        <v>0</v>
      </c>
      <c r="AR744" s="7">
        <f t="shared" si="462"/>
        <v>0</v>
      </c>
      <c r="AS744" s="7">
        <f t="shared" si="462"/>
        <v>0</v>
      </c>
      <c r="AT744" s="7">
        <f t="shared" si="462"/>
        <v>0</v>
      </c>
      <c r="AU744" s="7">
        <f t="shared" si="462"/>
        <v>0</v>
      </c>
      <c r="AV744" s="7">
        <f t="shared" si="462"/>
        <v>0</v>
      </c>
      <c r="AW744" s="7">
        <f t="shared" si="462"/>
        <v>0</v>
      </c>
      <c r="AX744" s="7">
        <f t="shared" si="462"/>
        <v>0</v>
      </c>
      <c r="AY744" s="7">
        <f t="shared" si="462"/>
        <v>0</v>
      </c>
      <c r="AZ744" s="7">
        <f t="shared" si="462"/>
        <v>0</v>
      </c>
      <c r="BA744" s="7">
        <f t="shared" si="462"/>
        <v>0</v>
      </c>
      <c r="BB744" s="7">
        <f t="shared" si="462"/>
        <v>0</v>
      </c>
      <c r="BC744" s="7">
        <f t="shared" si="462"/>
        <v>0</v>
      </c>
      <c r="BD744" s="7">
        <f t="shared" si="462"/>
        <v>0</v>
      </c>
      <c r="BE744" s="7">
        <f t="shared" si="462"/>
        <v>0</v>
      </c>
      <c r="BF744" s="7">
        <f t="shared" si="462"/>
        <v>0</v>
      </c>
      <c r="BG744" s="7">
        <f t="shared" si="462"/>
        <v>0</v>
      </c>
      <c r="BH744" s="7">
        <f t="shared" si="462"/>
        <v>0</v>
      </c>
      <c r="BI744" s="7">
        <f t="shared" si="462"/>
        <v>0</v>
      </c>
      <c r="BJ744" s="7">
        <f t="shared" si="462"/>
        <v>0</v>
      </c>
      <c r="BK744" s="7">
        <f t="shared" si="462"/>
        <v>0</v>
      </c>
      <c r="BL744" s="7">
        <f t="shared" si="462"/>
        <v>0</v>
      </c>
      <c r="BM744" s="7">
        <f t="shared" si="462"/>
        <v>0</v>
      </c>
      <c r="BN744" s="7">
        <f t="shared" si="462"/>
        <v>0</v>
      </c>
      <c r="BO744" s="7">
        <f t="shared" si="462"/>
        <v>0</v>
      </c>
      <c r="BP744" s="7">
        <f t="shared" si="462"/>
        <v>0</v>
      </c>
      <c r="BQ744" s="7">
        <f t="shared" si="462"/>
        <v>0</v>
      </c>
      <c r="BR744" s="7">
        <f t="shared" si="462"/>
        <v>0</v>
      </c>
      <c r="BS744" s="7">
        <f t="shared" si="462"/>
        <v>0</v>
      </c>
      <c r="BT744" s="7">
        <f t="shared" si="462"/>
        <v>0</v>
      </c>
      <c r="BU744" s="7">
        <f t="shared" si="462"/>
        <v>0</v>
      </c>
      <c r="BV744" s="7">
        <f t="shared" si="462"/>
        <v>0</v>
      </c>
      <c r="BW744" s="7">
        <f t="shared" si="462"/>
        <v>0</v>
      </c>
      <c r="BX744" s="7">
        <f t="shared" si="462"/>
        <v>0</v>
      </c>
      <c r="BY744" s="7">
        <f t="shared" si="462"/>
        <v>0</v>
      </c>
      <c r="BZ744" s="7">
        <f t="shared" si="462"/>
        <v>0</v>
      </c>
      <c r="CA744" s="7">
        <f t="shared" ref="CA744:EL744" si="463">CA1006</f>
        <v>0</v>
      </c>
      <c r="CB744" s="7">
        <f t="shared" si="463"/>
        <v>0</v>
      </c>
      <c r="CC744" s="7">
        <f t="shared" si="463"/>
        <v>0</v>
      </c>
      <c r="CD744" s="7">
        <f t="shared" si="463"/>
        <v>0</v>
      </c>
      <c r="CE744" s="7">
        <f t="shared" si="463"/>
        <v>0</v>
      </c>
      <c r="CF744" s="7">
        <f t="shared" si="463"/>
        <v>0</v>
      </c>
      <c r="CG744" s="7">
        <f t="shared" si="463"/>
        <v>0</v>
      </c>
      <c r="CH744" s="7">
        <f t="shared" si="463"/>
        <v>0</v>
      </c>
      <c r="CI744" s="7">
        <f t="shared" si="463"/>
        <v>0</v>
      </c>
      <c r="CJ744" s="7">
        <f t="shared" si="463"/>
        <v>0</v>
      </c>
      <c r="CK744" s="7">
        <f t="shared" si="463"/>
        <v>0</v>
      </c>
      <c r="CL744" s="7">
        <f t="shared" si="463"/>
        <v>0</v>
      </c>
      <c r="CM744" s="7">
        <f t="shared" si="463"/>
        <v>0</v>
      </c>
      <c r="CN744" s="7">
        <f t="shared" si="463"/>
        <v>0</v>
      </c>
      <c r="CO744" s="7">
        <f t="shared" si="463"/>
        <v>0</v>
      </c>
      <c r="CP744" s="7">
        <f t="shared" si="463"/>
        <v>0</v>
      </c>
      <c r="CQ744" s="7">
        <f t="shared" si="463"/>
        <v>0</v>
      </c>
      <c r="CR744" s="7">
        <f t="shared" si="463"/>
        <v>0</v>
      </c>
      <c r="CS744" s="7">
        <f t="shared" si="463"/>
        <v>0</v>
      </c>
      <c r="CT744" s="7">
        <f t="shared" si="463"/>
        <v>0</v>
      </c>
      <c r="CU744" s="7">
        <f t="shared" si="463"/>
        <v>0</v>
      </c>
      <c r="CV744" s="7">
        <f t="shared" si="463"/>
        <v>0</v>
      </c>
      <c r="CW744" s="7">
        <f t="shared" si="463"/>
        <v>0</v>
      </c>
      <c r="CX744" s="7">
        <f t="shared" si="463"/>
        <v>0</v>
      </c>
      <c r="CY744" s="7">
        <f t="shared" si="463"/>
        <v>0</v>
      </c>
      <c r="CZ744" s="7">
        <f t="shared" si="463"/>
        <v>0</v>
      </c>
      <c r="DA744" s="7">
        <f t="shared" si="463"/>
        <v>0</v>
      </c>
      <c r="DB744" s="7">
        <f t="shared" si="463"/>
        <v>0</v>
      </c>
      <c r="DC744" s="7">
        <f t="shared" si="463"/>
        <v>0</v>
      </c>
      <c r="DD744" s="7">
        <f t="shared" si="463"/>
        <v>0</v>
      </c>
      <c r="DE744" s="7">
        <f t="shared" si="463"/>
        <v>0</v>
      </c>
      <c r="DF744" s="7">
        <f t="shared" si="463"/>
        <v>0</v>
      </c>
      <c r="DG744" s="4">
        <f t="shared" si="463"/>
        <v>0</v>
      </c>
      <c r="DH744" s="4">
        <f t="shared" si="463"/>
        <v>0</v>
      </c>
      <c r="DI744" s="4">
        <f t="shared" si="463"/>
        <v>0</v>
      </c>
      <c r="DJ744" s="4">
        <f t="shared" si="463"/>
        <v>0</v>
      </c>
      <c r="DK744" s="4">
        <f t="shared" si="463"/>
        <v>0</v>
      </c>
      <c r="DL744" s="4">
        <f t="shared" si="463"/>
        <v>0</v>
      </c>
      <c r="DM744" s="4">
        <f t="shared" si="463"/>
        <v>0</v>
      </c>
      <c r="DN744" s="4">
        <f t="shared" si="463"/>
        <v>0</v>
      </c>
      <c r="DO744" s="4">
        <f t="shared" si="463"/>
        <v>0</v>
      </c>
      <c r="DP744" s="4">
        <f t="shared" si="463"/>
        <v>0</v>
      </c>
      <c r="DQ744" s="4">
        <f t="shared" si="463"/>
        <v>0</v>
      </c>
      <c r="DR744" s="4">
        <f t="shared" si="463"/>
        <v>0</v>
      </c>
      <c r="DS744" s="4">
        <f t="shared" si="463"/>
        <v>0</v>
      </c>
      <c r="DT744" s="4">
        <f t="shared" si="463"/>
        <v>0</v>
      </c>
      <c r="DU744" s="4">
        <f t="shared" si="463"/>
        <v>0</v>
      </c>
      <c r="DV744" s="4">
        <f t="shared" si="463"/>
        <v>0</v>
      </c>
      <c r="DW744" s="4">
        <f t="shared" si="463"/>
        <v>0</v>
      </c>
      <c r="DX744" s="4">
        <f t="shared" si="463"/>
        <v>0</v>
      </c>
      <c r="DY744" s="4">
        <f t="shared" si="463"/>
        <v>0</v>
      </c>
      <c r="DZ744" s="4">
        <f t="shared" si="463"/>
        <v>0</v>
      </c>
      <c r="EA744" s="4">
        <f t="shared" si="463"/>
        <v>0</v>
      </c>
      <c r="EB744" s="4">
        <f t="shared" si="463"/>
        <v>0</v>
      </c>
      <c r="EC744" s="4">
        <f t="shared" si="463"/>
        <v>0</v>
      </c>
      <c r="ED744" s="4">
        <f t="shared" si="463"/>
        <v>0</v>
      </c>
      <c r="EE744" s="4">
        <f t="shared" si="463"/>
        <v>0</v>
      </c>
      <c r="EF744" s="4">
        <f t="shared" si="463"/>
        <v>0</v>
      </c>
      <c r="EG744" s="4">
        <f t="shared" si="463"/>
        <v>0</v>
      </c>
      <c r="EH744" s="4">
        <f t="shared" si="463"/>
        <v>0</v>
      </c>
      <c r="EI744" s="4">
        <f t="shared" si="463"/>
        <v>0</v>
      </c>
      <c r="EJ744" s="4">
        <f t="shared" si="463"/>
        <v>0</v>
      </c>
      <c r="EK744" s="4">
        <f t="shared" si="463"/>
        <v>0</v>
      </c>
      <c r="EL744" s="4">
        <f t="shared" si="463"/>
        <v>0</v>
      </c>
      <c r="EM744" s="4">
        <f t="shared" ref="EM744:GX744" si="464">EM1006</f>
        <v>0</v>
      </c>
      <c r="EN744" s="4">
        <f t="shared" si="464"/>
        <v>0</v>
      </c>
      <c r="EO744" s="4">
        <f t="shared" si="464"/>
        <v>0</v>
      </c>
      <c r="EP744" s="4">
        <f t="shared" si="464"/>
        <v>0</v>
      </c>
      <c r="EQ744" s="4">
        <f t="shared" si="464"/>
        <v>0</v>
      </c>
      <c r="ER744" s="4">
        <f t="shared" si="464"/>
        <v>0</v>
      </c>
      <c r="ES744" s="4">
        <f t="shared" si="464"/>
        <v>0</v>
      </c>
      <c r="ET744" s="4">
        <f t="shared" si="464"/>
        <v>0</v>
      </c>
      <c r="EU744" s="4">
        <f t="shared" si="464"/>
        <v>0</v>
      </c>
      <c r="EV744" s="4">
        <f t="shared" si="464"/>
        <v>0</v>
      </c>
      <c r="EW744" s="4">
        <f t="shared" si="464"/>
        <v>0</v>
      </c>
      <c r="EX744" s="4">
        <f t="shared" si="464"/>
        <v>0</v>
      </c>
      <c r="EY744" s="4">
        <f t="shared" si="464"/>
        <v>0</v>
      </c>
      <c r="EZ744" s="4">
        <f t="shared" si="464"/>
        <v>0</v>
      </c>
      <c r="FA744" s="4">
        <f t="shared" si="464"/>
        <v>0</v>
      </c>
      <c r="FB744" s="4">
        <f t="shared" si="464"/>
        <v>0</v>
      </c>
      <c r="FC744" s="4">
        <f t="shared" si="464"/>
        <v>0</v>
      </c>
      <c r="FD744" s="4">
        <f t="shared" si="464"/>
        <v>0</v>
      </c>
      <c r="FE744" s="4">
        <f t="shared" si="464"/>
        <v>0</v>
      </c>
      <c r="FF744" s="4">
        <f t="shared" si="464"/>
        <v>0</v>
      </c>
      <c r="FG744" s="4">
        <f t="shared" si="464"/>
        <v>0</v>
      </c>
      <c r="FH744" s="4">
        <f t="shared" si="464"/>
        <v>0</v>
      </c>
      <c r="FI744" s="4">
        <f t="shared" si="464"/>
        <v>0</v>
      </c>
      <c r="FJ744" s="4">
        <f t="shared" si="464"/>
        <v>0</v>
      </c>
      <c r="FK744" s="4">
        <f t="shared" si="464"/>
        <v>0</v>
      </c>
      <c r="FL744" s="4">
        <f t="shared" si="464"/>
        <v>0</v>
      </c>
      <c r="FM744" s="4">
        <f t="shared" si="464"/>
        <v>0</v>
      </c>
      <c r="FN744" s="4">
        <f t="shared" si="464"/>
        <v>0</v>
      </c>
      <c r="FO744" s="4">
        <f t="shared" si="464"/>
        <v>0</v>
      </c>
      <c r="FP744" s="4">
        <f t="shared" si="464"/>
        <v>0</v>
      </c>
      <c r="FQ744" s="4">
        <f t="shared" si="464"/>
        <v>0</v>
      </c>
      <c r="FR744" s="4">
        <f t="shared" si="464"/>
        <v>0</v>
      </c>
      <c r="FS744" s="4">
        <f t="shared" si="464"/>
        <v>0</v>
      </c>
      <c r="FT744" s="4">
        <f t="shared" si="464"/>
        <v>0</v>
      </c>
      <c r="FU744" s="4">
        <f t="shared" si="464"/>
        <v>0</v>
      </c>
      <c r="FV744" s="4">
        <f t="shared" si="464"/>
        <v>0</v>
      </c>
      <c r="FW744" s="4">
        <f t="shared" si="464"/>
        <v>0</v>
      </c>
      <c r="FX744" s="4">
        <f t="shared" si="464"/>
        <v>0</v>
      </c>
      <c r="FY744" s="4">
        <f t="shared" si="464"/>
        <v>0</v>
      </c>
      <c r="FZ744" s="4">
        <f t="shared" si="464"/>
        <v>0</v>
      </c>
      <c r="GA744" s="4">
        <f t="shared" si="464"/>
        <v>0</v>
      </c>
      <c r="GB744" s="4">
        <f t="shared" si="464"/>
        <v>0</v>
      </c>
      <c r="GC744" s="4">
        <f t="shared" si="464"/>
        <v>0</v>
      </c>
      <c r="GD744" s="4">
        <f t="shared" si="464"/>
        <v>0</v>
      </c>
      <c r="GE744" s="4">
        <f t="shared" si="464"/>
        <v>0</v>
      </c>
      <c r="GF744" s="4">
        <f t="shared" si="464"/>
        <v>0</v>
      </c>
      <c r="GG744" s="4">
        <f t="shared" si="464"/>
        <v>0</v>
      </c>
      <c r="GH744" s="4">
        <f t="shared" si="464"/>
        <v>0</v>
      </c>
      <c r="GI744" s="4">
        <f t="shared" si="464"/>
        <v>0</v>
      </c>
      <c r="GJ744" s="4">
        <f t="shared" si="464"/>
        <v>0</v>
      </c>
      <c r="GK744" s="4">
        <f t="shared" si="464"/>
        <v>0</v>
      </c>
      <c r="GL744" s="4">
        <f t="shared" si="464"/>
        <v>0</v>
      </c>
      <c r="GM744" s="4">
        <f t="shared" si="464"/>
        <v>0</v>
      </c>
      <c r="GN744" s="4">
        <f t="shared" si="464"/>
        <v>0</v>
      </c>
      <c r="GO744" s="4">
        <f t="shared" si="464"/>
        <v>0</v>
      </c>
      <c r="GP744" s="4">
        <f t="shared" si="464"/>
        <v>0</v>
      </c>
      <c r="GQ744" s="4">
        <f t="shared" si="464"/>
        <v>0</v>
      </c>
      <c r="GR744" s="4">
        <f t="shared" si="464"/>
        <v>0</v>
      </c>
      <c r="GS744" s="4">
        <f t="shared" si="464"/>
        <v>0</v>
      </c>
      <c r="GT744" s="4">
        <f t="shared" si="464"/>
        <v>0</v>
      </c>
      <c r="GU744" s="4">
        <f t="shared" si="464"/>
        <v>0</v>
      </c>
      <c r="GV744" s="4">
        <f t="shared" si="464"/>
        <v>0</v>
      </c>
      <c r="GW744" s="4">
        <f t="shared" si="464"/>
        <v>0</v>
      </c>
      <c r="GX744" s="4">
        <f t="shared" si="464"/>
        <v>0</v>
      </c>
    </row>
    <row r="746" spans="1:255" x14ac:dyDescent="0.2">
      <c r="A746" s="1">
        <v>4</v>
      </c>
      <c r="B746" s="1">
        <v>0</v>
      </c>
      <c r="C746" s="1"/>
      <c r="D746" s="1">
        <f>ROW(A781)</f>
        <v>781</v>
      </c>
      <c r="E746" s="1"/>
      <c r="F746" s="1" t="s">
        <v>30</v>
      </c>
      <c r="G746" s="1" t="s">
        <v>123</v>
      </c>
      <c r="H746" s="1" t="s">
        <v>3</v>
      </c>
      <c r="I746" s="1">
        <v>0</v>
      </c>
      <c r="J746" s="1"/>
      <c r="K746" s="1">
        <v>0</v>
      </c>
      <c r="L746" s="1"/>
      <c r="M746" s="1" t="s">
        <v>3</v>
      </c>
      <c r="N746" s="1"/>
      <c r="O746" s="1"/>
      <c r="P746" s="1"/>
      <c r="Q746" s="1"/>
      <c r="R746" s="1"/>
      <c r="S746" s="1">
        <v>0</v>
      </c>
      <c r="T746" s="1">
        <v>0</v>
      </c>
      <c r="U746" s="1" t="s">
        <v>3</v>
      </c>
      <c r="V746" s="1">
        <v>0</v>
      </c>
      <c r="W746" s="1"/>
      <c r="X746" s="1"/>
      <c r="Y746" s="1"/>
      <c r="Z746" s="1"/>
      <c r="AA746" s="1"/>
      <c r="AB746" s="1" t="s">
        <v>3</v>
      </c>
      <c r="AC746" s="1" t="s">
        <v>3</v>
      </c>
      <c r="AD746" s="1" t="s">
        <v>3</v>
      </c>
      <c r="AE746" s="1" t="s">
        <v>3</v>
      </c>
      <c r="AF746" s="1" t="s">
        <v>3</v>
      </c>
      <c r="AG746" s="1" t="s">
        <v>3</v>
      </c>
      <c r="AH746" s="1"/>
      <c r="AI746" s="1"/>
      <c r="AJ746" s="1"/>
      <c r="AK746" s="1"/>
      <c r="AL746" s="1"/>
      <c r="AM746" s="1"/>
      <c r="AN746" s="1"/>
      <c r="AO746" s="1"/>
      <c r="AP746" s="1" t="s">
        <v>3</v>
      </c>
      <c r="AQ746" s="1" t="s">
        <v>3</v>
      </c>
      <c r="AR746" s="1" t="s">
        <v>3</v>
      </c>
      <c r="AS746" s="1"/>
      <c r="AT746" s="1"/>
      <c r="AU746" s="1"/>
      <c r="AV746" s="1"/>
      <c r="AW746" s="1"/>
      <c r="AX746" s="1"/>
      <c r="AY746" s="1"/>
      <c r="AZ746" s="1" t="s">
        <v>3</v>
      </c>
      <c r="BA746" s="1"/>
      <c r="BB746" s="1" t="s">
        <v>3</v>
      </c>
      <c r="BC746" s="1" t="s">
        <v>3</v>
      </c>
      <c r="BD746" s="1" t="s">
        <v>3</v>
      </c>
      <c r="BE746" s="1" t="s">
        <v>3</v>
      </c>
      <c r="BF746" s="1" t="s">
        <v>3</v>
      </c>
      <c r="BG746" s="1" t="s">
        <v>3</v>
      </c>
      <c r="BH746" s="1" t="s">
        <v>3</v>
      </c>
      <c r="BI746" s="1" t="s">
        <v>3</v>
      </c>
      <c r="BJ746" s="1" t="s">
        <v>3</v>
      </c>
      <c r="BK746" s="1" t="s">
        <v>3</v>
      </c>
      <c r="BL746" s="1" t="s">
        <v>3</v>
      </c>
      <c r="BM746" s="1" t="s">
        <v>3</v>
      </c>
      <c r="BN746" s="1" t="s">
        <v>3</v>
      </c>
      <c r="BO746" s="1" t="s">
        <v>3</v>
      </c>
      <c r="BP746" s="1" t="s">
        <v>3</v>
      </c>
      <c r="BQ746" s="1"/>
      <c r="BR746" s="1"/>
      <c r="BS746" s="1"/>
      <c r="BT746" s="1"/>
      <c r="BU746" s="1"/>
      <c r="BV746" s="1"/>
      <c r="BW746" s="1"/>
      <c r="BX746" s="1">
        <v>0</v>
      </c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>
        <v>0</v>
      </c>
    </row>
    <row r="748" spans="1:255" x14ac:dyDescent="0.2">
      <c r="A748" s="7">
        <v>52</v>
      </c>
      <c r="B748" s="7">
        <f t="shared" ref="B748:G748" si="465">B781</f>
        <v>0</v>
      </c>
      <c r="C748" s="7">
        <f t="shared" si="465"/>
        <v>4</v>
      </c>
      <c r="D748" s="7">
        <f t="shared" si="465"/>
        <v>746</v>
      </c>
      <c r="E748" s="7">
        <f t="shared" si="465"/>
        <v>0</v>
      </c>
      <c r="F748" s="7" t="str">
        <f t="shared" si="465"/>
        <v>Новый раздел</v>
      </c>
      <c r="G748" s="7" t="str">
        <f t="shared" si="465"/>
        <v>СМР</v>
      </c>
      <c r="H748" s="7"/>
      <c r="I748" s="7"/>
      <c r="J748" s="7"/>
      <c r="K748" s="7"/>
      <c r="L748" s="7"/>
      <c r="M748" s="7"/>
      <c r="N748" s="7"/>
      <c r="O748" s="7">
        <f t="shared" ref="O748:BZ748" si="466">O781</f>
        <v>0</v>
      </c>
      <c r="P748" s="7">
        <f t="shared" si="466"/>
        <v>0</v>
      </c>
      <c r="Q748" s="7">
        <f t="shared" si="466"/>
        <v>0</v>
      </c>
      <c r="R748" s="7">
        <f t="shared" si="466"/>
        <v>0</v>
      </c>
      <c r="S748" s="7">
        <f t="shared" si="466"/>
        <v>0</v>
      </c>
      <c r="T748" s="7">
        <f t="shared" si="466"/>
        <v>0</v>
      </c>
      <c r="U748" s="7">
        <f t="shared" si="466"/>
        <v>0</v>
      </c>
      <c r="V748" s="7">
        <f t="shared" si="466"/>
        <v>0</v>
      </c>
      <c r="W748" s="7">
        <f t="shared" si="466"/>
        <v>0</v>
      </c>
      <c r="X748" s="7">
        <f t="shared" si="466"/>
        <v>0</v>
      </c>
      <c r="Y748" s="7">
        <f t="shared" si="466"/>
        <v>0</v>
      </c>
      <c r="Z748" s="7">
        <f t="shared" si="466"/>
        <v>0</v>
      </c>
      <c r="AA748" s="7">
        <f t="shared" si="466"/>
        <v>0</v>
      </c>
      <c r="AB748" s="7">
        <f t="shared" si="466"/>
        <v>0</v>
      </c>
      <c r="AC748" s="7">
        <f t="shared" si="466"/>
        <v>0</v>
      </c>
      <c r="AD748" s="7">
        <f t="shared" si="466"/>
        <v>0</v>
      </c>
      <c r="AE748" s="7">
        <f t="shared" si="466"/>
        <v>0</v>
      </c>
      <c r="AF748" s="7">
        <f t="shared" si="466"/>
        <v>0</v>
      </c>
      <c r="AG748" s="7">
        <f t="shared" si="466"/>
        <v>0</v>
      </c>
      <c r="AH748" s="7">
        <f t="shared" si="466"/>
        <v>0</v>
      </c>
      <c r="AI748" s="7">
        <f t="shared" si="466"/>
        <v>0</v>
      </c>
      <c r="AJ748" s="7">
        <f t="shared" si="466"/>
        <v>0</v>
      </c>
      <c r="AK748" s="7">
        <f t="shared" si="466"/>
        <v>0</v>
      </c>
      <c r="AL748" s="7">
        <f t="shared" si="466"/>
        <v>0</v>
      </c>
      <c r="AM748" s="7">
        <f t="shared" si="466"/>
        <v>0</v>
      </c>
      <c r="AN748" s="7">
        <f t="shared" si="466"/>
        <v>0</v>
      </c>
      <c r="AO748" s="7">
        <f t="shared" si="466"/>
        <v>0</v>
      </c>
      <c r="AP748" s="7">
        <f t="shared" si="466"/>
        <v>0</v>
      </c>
      <c r="AQ748" s="7">
        <f t="shared" si="466"/>
        <v>0</v>
      </c>
      <c r="AR748" s="7">
        <f t="shared" si="466"/>
        <v>0</v>
      </c>
      <c r="AS748" s="7">
        <f t="shared" si="466"/>
        <v>0</v>
      </c>
      <c r="AT748" s="7">
        <f t="shared" si="466"/>
        <v>0</v>
      </c>
      <c r="AU748" s="7">
        <f t="shared" si="466"/>
        <v>0</v>
      </c>
      <c r="AV748" s="7">
        <f t="shared" si="466"/>
        <v>0</v>
      </c>
      <c r="AW748" s="7">
        <f t="shared" si="466"/>
        <v>0</v>
      </c>
      <c r="AX748" s="7">
        <f t="shared" si="466"/>
        <v>0</v>
      </c>
      <c r="AY748" s="7">
        <f t="shared" si="466"/>
        <v>0</v>
      </c>
      <c r="AZ748" s="7">
        <f t="shared" si="466"/>
        <v>0</v>
      </c>
      <c r="BA748" s="7">
        <f t="shared" si="466"/>
        <v>0</v>
      </c>
      <c r="BB748" s="7">
        <f t="shared" si="466"/>
        <v>0</v>
      </c>
      <c r="BC748" s="7">
        <f t="shared" si="466"/>
        <v>0</v>
      </c>
      <c r="BD748" s="7">
        <f t="shared" si="466"/>
        <v>0</v>
      </c>
      <c r="BE748" s="7">
        <f t="shared" si="466"/>
        <v>0</v>
      </c>
      <c r="BF748" s="7">
        <f t="shared" si="466"/>
        <v>0</v>
      </c>
      <c r="BG748" s="7">
        <f t="shared" si="466"/>
        <v>0</v>
      </c>
      <c r="BH748" s="7">
        <f t="shared" si="466"/>
        <v>0</v>
      </c>
      <c r="BI748" s="7">
        <f t="shared" si="466"/>
        <v>0</v>
      </c>
      <c r="BJ748" s="7">
        <f t="shared" si="466"/>
        <v>0</v>
      </c>
      <c r="BK748" s="7">
        <f t="shared" si="466"/>
        <v>0</v>
      </c>
      <c r="BL748" s="7">
        <f t="shared" si="466"/>
        <v>0</v>
      </c>
      <c r="BM748" s="7">
        <f t="shared" si="466"/>
        <v>0</v>
      </c>
      <c r="BN748" s="7">
        <f t="shared" si="466"/>
        <v>0</v>
      </c>
      <c r="BO748" s="7">
        <f t="shared" si="466"/>
        <v>0</v>
      </c>
      <c r="BP748" s="7">
        <f t="shared" si="466"/>
        <v>0</v>
      </c>
      <c r="BQ748" s="7">
        <f t="shared" si="466"/>
        <v>0</v>
      </c>
      <c r="BR748" s="7">
        <f t="shared" si="466"/>
        <v>0</v>
      </c>
      <c r="BS748" s="7">
        <f t="shared" si="466"/>
        <v>0</v>
      </c>
      <c r="BT748" s="7">
        <f t="shared" si="466"/>
        <v>0</v>
      </c>
      <c r="BU748" s="7">
        <f t="shared" si="466"/>
        <v>0</v>
      </c>
      <c r="BV748" s="7">
        <f t="shared" si="466"/>
        <v>0</v>
      </c>
      <c r="BW748" s="7">
        <f t="shared" si="466"/>
        <v>0</v>
      </c>
      <c r="BX748" s="7">
        <f t="shared" si="466"/>
        <v>0</v>
      </c>
      <c r="BY748" s="7">
        <f t="shared" si="466"/>
        <v>0</v>
      </c>
      <c r="BZ748" s="7">
        <f t="shared" si="466"/>
        <v>0</v>
      </c>
      <c r="CA748" s="7">
        <f t="shared" ref="CA748:EL748" si="467">CA781</f>
        <v>0</v>
      </c>
      <c r="CB748" s="7">
        <f t="shared" si="467"/>
        <v>0</v>
      </c>
      <c r="CC748" s="7">
        <f t="shared" si="467"/>
        <v>0</v>
      </c>
      <c r="CD748" s="7">
        <f t="shared" si="467"/>
        <v>0</v>
      </c>
      <c r="CE748" s="7">
        <f t="shared" si="467"/>
        <v>0</v>
      </c>
      <c r="CF748" s="7">
        <f t="shared" si="467"/>
        <v>0</v>
      </c>
      <c r="CG748" s="7">
        <f t="shared" si="467"/>
        <v>0</v>
      </c>
      <c r="CH748" s="7">
        <f t="shared" si="467"/>
        <v>0</v>
      </c>
      <c r="CI748" s="7">
        <f t="shared" si="467"/>
        <v>0</v>
      </c>
      <c r="CJ748" s="7">
        <f t="shared" si="467"/>
        <v>0</v>
      </c>
      <c r="CK748" s="7">
        <f t="shared" si="467"/>
        <v>0</v>
      </c>
      <c r="CL748" s="7">
        <f t="shared" si="467"/>
        <v>0</v>
      </c>
      <c r="CM748" s="7">
        <f t="shared" si="467"/>
        <v>0</v>
      </c>
      <c r="CN748" s="7">
        <f t="shared" si="467"/>
        <v>0</v>
      </c>
      <c r="CO748" s="7">
        <f t="shared" si="467"/>
        <v>0</v>
      </c>
      <c r="CP748" s="7">
        <f t="shared" si="467"/>
        <v>0</v>
      </c>
      <c r="CQ748" s="7">
        <f t="shared" si="467"/>
        <v>0</v>
      </c>
      <c r="CR748" s="7">
        <f t="shared" si="467"/>
        <v>0</v>
      </c>
      <c r="CS748" s="7">
        <f t="shared" si="467"/>
        <v>0</v>
      </c>
      <c r="CT748" s="7">
        <f t="shared" si="467"/>
        <v>0</v>
      </c>
      <c r="CU748" s="7">
        <f t="shared" si="467"/>
        <v>0</v>
      </c>
      <c r="CV748" s="7">
        <f t="shared" si="467"/>
        <v>0</v>
      </c>
      <c r="CW748" s="7">
        <f t="shared" si="467"/>
        <v>0</v>
      </c>
      <c r="CX748" s="7">
        <f t="shared" si="467"/>
        <v>0</v>
      </c>
      <c r="CY748" s="7">
        <f t="shared" si="467"/>
        <v>0</v>
      </c>
      <c r="CZ748" s="7">
        <f t="shared" si="467"/>
        <v>0</v>
      </c>
      <c r="DA748" s="7">
        <f t="shared" si="467"/>
        <v>0</v>
      </c>
      <c r="DB748" s="7">
        <f t="shared" si="467"/>
        <v>0</v>
      </c>
      <c r="DC748" s="7">
        <f t="shared" si="467"/>
        <v>0</v>
      </c>
      <c r="DD748" s="7">
        <f t="shared" si="467"/>
        <v>0</v>
      </c>
      <c r="DE748" s="7">
        <f t="shared" si="467"/>
        <v>0</v>
      </c>
      <c r="DF748" s="7">
        <f t="shared" si="467"/>
        <v>0</v>
      </c>
      <c r="DG748" s="4">
        <f t="shared" si="467"/>
        <v>0</v>
      </c>
      <c r="DH748" s="4">
        <f t="shared" si="467"/>
        <v>0</v>
      </c>
      <c r="DI748" s="4">
        <f t="shared" si="467"/>
        <v>0</v>
      </c>
      <c r="DJ748" s="4">
        <f t="shared" si="467"/>
        <v>0</v>
      </c>
      <c r="DK748" s="4">
        <f t="shared" si="467"/>
        <v>0</v>
      </c>
      <c r="DL748" s="4">
        <f t="shared" si="467"/>
        <v>0</v>
      </c>
      <c r="DM748" s="4">
        <f t="shared" si="467"/>
        <v>0</v>
      </c>
      <c r="DN748" s="4">
        <f t="shared" si="467"/>
        <v>0</v>
      </c>
      <c r="DO748" s="4">
        <f t="shared" si="467"/>
        <v>0</v>
      </c>
      <c r="DP748" s="4">
        <f t="shared" si="467"/>
        <v>0</v>
      </c>
      <c r="DQ748" s="4">
        <f t="shared" si="467"/>
        <v>0</v>
      </c>
      <c r="DR748" s="4">
        <f t="shared" si="467"/>
        <v>0</v>
      </c>
      <c r="DS748" s="4">
        <f t="shared" si="467"/>
        <v>0</v>
      </c>
      <c r="DT748" s="4">
        <f t="shared" si="467"/>
        <v>0</v>
      </c>
      <c r="DU748" s="4">
        <f t="shared" si="467"/>
        <v>0</v>
      </c>
      <c r="DV748" s="4">
        <f t="shared" si="467"/>
        <v>0</v>
      </c>
      <c r="DW748" s="4">
        <f t="shared" si="467"/>
        <v>0</v>
      </c>
      <c r="DX748" s="4">
        <f t="shared" si="467"/>
        <v>0</v>
      </c>
      <c r="DY748" s="4">
        <f t="shared" si="467"/>
        <v>0</v>
      </c>
      <c r="DZ748" s="4">
        <f t="shared" si="467"/>
        <v>0</v>
      </c>
      <c r="EA748" s="4">
        <f t="shared" si="467"/>
        <v>0</v>
      </c>
      <c r="EB748" s="4">
        <f t="shared" si="467"/>
        <v>0</v>
      </c>
      <c r="EC748" s="4">
        <f t="shared" si="467"/>
        <v>0</v>
      </c>
      <c r="ED748" s="4">
        <f t="shared" si="467"/>
        <v>0</v>
      </c>
      <c r="EE748" s="4">
        <f t="shared" si="467"/>
        <v>0</v>
      </c>
      <c r="EF748" s="4">
        <f t="shared" si="467"/>
        <v>0</v>
      </c>
      <c r="EG748" s="4">
        <f t="shared" si="467"/>
        <v>0</v>
      </c>
      <c r="EH748" s="4">
        <f t="shared" si="467"/>
        <v>0</v>
      </c>
      <c r="EI748" s="4">
        <f t="shared" si="467"/>
        <v>0</v>
      </c>
      <c r="EJ748" s="4">
        <f t="shared" si="467"/>
        <v>0</v>
      </c>
      <c r="EK748" s="4">
        <f t="shared" si="467"/>
        <v>0</v>
      </c>
      <c r="EL748" s="4">
        <f t="shared" si="467"/>
        <v>0</v>
      </c>
      <c r="EM748" s="4">
        <f t="shared" ref="EM748:GX748" si="468">EM781</f>
        <v>0</v>
      </c>
      <c r="EN748" s="4">
        <f t="shared" si="468"/>
        <v>0</v>
      </c>
      <c r="EO748" s="4">
        <f t="shared" si="468"/>
        <v>0</v>
      </c>
      <c r="EP748" s="4">
        <f t="shared" si="468"/>
        <v>0</v>
      </c>
      <c r="EQ748" s="4">
        <f t="shared" si="468"/>
        <v>0</v>
      </c>
      <c r="ER748" s="4">
        <f t="shared" si="468"/>
        <v>0</v>
      </c>
      <c r="ES748" s="4">
        <f t="shared" si="468"/>
        <v>0</v>
      </c>
      <c r="ET748" s="4">
        <f t="shared" si="468"/>
        <v>0</v>
      </c>
      <c r="EU748" s="4">
        <f t="shared" si="468"/>
        <v>0</v>
      </c>
      <c r="EV748" s="4">
        <f t="shared" si="468"/>
        <v>0</v>
      </c>
      <c r="EW748" s="4">
        <f t="shared" si="468"/>
        <v>0</v>
      </c>
      <c r="EX748" s="4">
        <f t="shared" si="468"/>
        <v>0</v>
      </c>
      <c r="EY748" s="4">
        <f t="shared" si="468"/>
        <v>0</v>
      </c>
      <c r="EZ748" s="4">
        <f t="shared" si="468"/>
        <v>0</v>
      </c>
      <c r="FA748" s="4">
        <f t="shared" si="468"/>
        <v>0</v>
      </c>
      <c r="FB748" s="4">
        <f t="shared" si="468"/>
        <v>0</v>
      </c>
      <c r="FC748" s="4">
        <f t="shared" si="468"/>
        <v>0</v>
      </c>
      <c r="FD748" s="4">
        <f t="shared" si="468"/>
        <v>0</v>
      </c>
      <c r="FE748" s="4">
        <f t="shared" si="468"/>
        <v>0</v>
      </c>
      <c r="FF748" s="4">
        <f t="shared" si="468"/>
        <v>0</v>
      </c>
      <c r="FG748" s="4">
        <f t="shared" si="468"/>
        <v>0</v>
      </c>
      <c r="FH748" s="4">
        <f t="shared" si="468"/>
        <v>0</v>
      </c>
      <c r="FI748" s="4">
        <f t="shared" si="468"/>
        <v>0</v>
      </c>
      <c r="FJ748" s="4">
        <f t="shared" si="468"/>
        <v>0</v>
      </c>
      <c r="FK748" s="4">
        <f t="shared" si="468"/>
        <v>0</v>
      </c>
      <c r="FL748" s="4">
        <f t="shared" si="468"/>
        <v>0</v>
      </c>
      <c r="FM748" s="4">
        <f t="shared" si="468"/>
        <v>0</v>
      </c>
      <c r="FN748" s="4">
        <f t="shared" si="468"/>
        <v>0</v>
      </c>
      <c r="FO748" s="4">
        <f t="shared" si="468"/>
        <v>0</v>
      </c>
      <c r="FP748" s="4">
        <f t="shared" si="468"/>
        <v>0</v>
      </c>
      <c r="FQ748" s="4">
        <f t="shared" si="468"/>
        <v>0</v>
      </c>
      <c r="FR748" s="4">
        <f t="shared" si="468"/>
        <v>0</v>
      </c>
      <c r="FS748" s="4">
        <f t="shared" si="468"/>
        <v>0</v>
      </c>
      <c r="FT748" s="4">
        <f t="shared" si="468"/>
        <v>0</v>
      </c>
      <c r="FU748" s="4">
        <f t="shared" si="468"/>
        <v>0</v>
      </c>
      <c r="FV748" s="4">
        <f t="shared" si="468"/>
        <v>0</v>
      </c>
      <c r="FW748" s="4">
        <f t="shared" si="468"/>
        <v>0</v>
      </c>
      <c r="FX748" s="4">
        <f t="shared" si="468"/>
        <v>0</v>
      </c>
      <c r="FY748" s="4">
        <f t="shared" si="468"/>
        <v>0</v>
      </c>
      <c r="FZ748" s="4">
        <f t="shared" si="468"/>
        <v>0</v>
      </c>
      <c r="GA748" s="4">
        <f t="shared" si="468"/>
        <v>0</v>
      </c>
      <c r="GB748" s="4">
        <f t="shared" si="468"/>
        <v>0</v>
      </c>
      <c r="GC748" s="4">
        <f t="shared" si="468"/>
        <v>0</v>
      </c>
      <c r="GD748" s="4">
        <f t="shared" si="468"/>
        <v>0</v>
      </c>
      <c r="GE748" s="4">
        <f t="shared" si="468"/>
        <v>0</v>
      </c>
      <c r="GF748" s="4">
        <f t="shared" si="468"/>
        <v>0</v>
      </c>
      <c r="GG748" s="4">
        <f t="shared" si="468"/>
        <v>0</v>
      </c>
      <c r="GH748" s="4">
        <f t="shared" si="468"/>
        <v>0</v>
      </c>
      <c r="GI748" s="4">
        <f t="shared" si="468"/>
        <v>0</v>
      </c>
      <c r="GJ748" s="4">
        <f t="shared" si="468"/>
        <v>0</v>
      </c>
      <c r="GK748" s="4">
        <f t="shared" si="468"/>
        <v>0</v>
      </c>
      <c r="GL748" s="4">
        <f t="shared" si="468"/>
        <v>0</v>
      </c>
      <c r="GM748" s="4">
        <f t="shared" si="468"/>
        <v>0</v>
      </c>
      <c r="GN748" s="4">
        <f t="shared" si="468"/>
        <v>0</v>
      </c>
      <c r="GO748" s="4">
        <f t="shared" si="468"/>
        <v>0</v>
      </c>
      <c r="GP748" s="4">
        <f t="shared" si="468"/>
        <v>0</v>
      </c>
      <c r="GQ748" s="4">
        <f t="shared" si="468"/>
        <v>0</v>
      </c>
      <c r="GR748" s="4">
        <f t="shared" si="468"/>
        <v>0</v>
      </c>
      <c r="GS748" s="4">
        <f t="shared" si="468"/>
        <v>0</v>
      </c>
      <c r="GT748" s="4">
        <f t="shared" si="468"/>
        <v>0</v>
      </c>
      <c r="GU748" s="4">
        <f t="shared" si="468"/>
        <v>0</v>
      </c>
      <c r="GV748" s="4">
        <f t="shared" si="468"/>
        <v>0</v>
      </c>
      <c r="GW748" s="4">
        <f t="shared" si="468"/>
        <v>0</v>
      </c>
      <c r="GX748" s="4">
        <f t="shared" si="468"/>
        <v>0</v>
      </c>
    </row>
    <row r="750" spans="1:255" x14ac:dyDescent="0.2">
      <c r="A750" s="8">
        <v>17</v>
      </c>
      <c r="B750" s="8">
        <v>0</v>
      </c>
      <c r="C750" s="8">
        <f>ROW(SmtRes!A659)</f>
        <v>659</v>
      </c>
      <c r="D750" s="8">
        <f>ROW(EtalonRes!A773)</f>
        <v>773</v>
      </c>
      <c r="E750" s="8" t="s">
        <v>32</v>
      </c>
      <c r="F750" s="8" t="s">
        <v>489</v>
      </c>
      <c r="G750" s="8" t="s">
        <v>490</v>
      </c>
      <c r="H750" s="8" t="s">
        <v>167</v>
      </c>
      <c r="I750" s="8">
        <v>0</v>
      </c>
      <c r="J750" s="8">
        <v>0</v>
      </c>
      <c r="K750" s="8">
        <v>0</v>
      </c>
      <c r="L750" s="8">
        <v>0.03</v>
      </c>
      <c r="M750" s="8">
        <v>0.03</v>
      </c>
      <c r="N750" s="8">
        <f t="shared" ref="N750:N779" si="469">ROUND(L750-M750,4)</f>
        <v>0</v>
      </c>
      <c r="O750" s="8">
        <f t="shared" ref="O750:O761" si="470">ROUND(CP750,2)</f>
        <v>0</v>
      </c>
      <c r="P750" s="8">
        <f>SUMIF(SmtRes!AQ659:'SmtRes'!AQ659,"=1",SmtRes!DF659:'SmtRes'!DF659)</f>
        <v>0</v>
      </c>
      <c r="Q750" s="8">
        <f>SUMIF(SmtRes!AQ659:'SmtRes'!AQ659,"=1",SmtRes!DG659:'SmtRes'!DG659)</f>
        <v>0</v>
      </c>
      <c r="R750" s="8">
        <f>SUMIF(SmtRes!AQ659:'SmtRes'!AQ659,"=1",SmtRes!DH659:'SmtRes'!DH659)</f>
        <v>0</v>
      </c>
      <c r="S750" s="8">
        <f>SUMIF(SmtRes!AQ659:'SmtRes'!AQ659,"=1",SmtRes!DI659:'SmtRes'!DI659)</f>
        <v>0</v>
      </c>
      <c r="T750" s="8">
        <f t="shared" ref="T750:T779" si="471">ROUND(CU750*I750,2)</f>
        <v>0</v>
      </c>
      <c r="U750" s="8">
        <f>SUMIF(SmtRes!AQ659:'SmtRes'!AQ659,"=1",SmtRes!CV659:'SmtRes'!CV659)</f>
        <v>0</v>
      </c>
      <c r="V750" s="8">
        <f>SUMIF(SmtRes!AQ659:'SmtRes'!AQ659,"=1",SmtRes!CW659:'SmtRes'!CW659)</f>
        <v>0</v>
      </c>
      <c r="W750" s="8">
        <f t="shared" ref="W750:W779" si="472">ROUND(CX750*I750,2)</f>
        <v>0</v>
      </c>
      <c r="X750" s="8">
        <f t="shared" ref="X750:X779" si="473">ROUND(CY750,2)</f>
        <v>0</v>
      </c>
      <c r="Y750" s="8">
        <f t="shared" ref="Y750:Y779" si="474">ROUND(CZ750,2)</f>
        <v>0</v>
      </c>
      <c r="Z750" s="8"/>
      <c r="AA750" s="8">
        <v>82273856</v>
      </c>
      <c r="AB750" s="8">
        <f t="shared" ref="AB750:AB779" si="475">ROUND((AC750+AD750+AF750),6)</f>
        <v>5085.7761</v>
      </c>
      <c r="AC750" s="8">
        <f t="shared" ref="AC750:AC755" si="476">ROUND((0),6)</f>
        <v>0</v>
      </c>
      <c r="AD750" s="8">
        <f>ROUND((((0)-(0))+AE750),6)</f>
        <v>0</v>
      </c>
      <c r="AE750" s="8">
        <f>ROUND((0),6)</f>
        <v>0</v>
      </c>
      <c r="AF750" s="8">
        <f>ROUND((SUM(SmtRes!BT659:'SmtRes'!BT659)),6)</f>
        <v>5085.7761</v>
      </c>
      <c r="AG750" s="8">
        <f t="shared" ref="AG750:AG779" si="477">ROUND((AP750),6)</f>
        <v>0</v>
      </c>
      <c r="AH750" s="8">
        <f>(SUM(SmtRes!BU659:'SmtRes'!BU659))</f>
        <v>11.73</v>
      </c>
      <c r="AI750" s="8">
        <f>(0)</f>
        <v>0</v>
      </c>
      <c r="AJ750" s="8">
        <f t="shared" ref="AJ750:AJ779" si="478">(AS750)</f>
        <v>0</v>
      </c>
      <c r="AK750" s="8">
        <v>4422.4139999999998</v>
      </c>
      <c r="AL750" s="8">
        <v>0</v>
      </c>
      <c r="AM750" s="8">
        <v>0</v>
      </c>
      <c r="AN750" s="8">
        <v>0</v>
      </c>
      <c r="AO750" s="8">
        <v>4422.4139999999998</v>
      </c>
      <c r="AP750" s="8">
        <v>0</v>
      </c>
      <c r="AQ750" s="8">
        <v>10.199999999999999</v>
      </c>
      <c r="AR750" s="8">
        <v>0</v>
      </c>
      <c r="AS750" s="8">
        <v>0</v>
      </c>
      <c r="AT750" s="8">
        <v>103</v>
      </c>
      <c r="AU750" s="8">
        <v>72</v>
      </c>
      <c r="AV750" s="8">
        <v>1</v>
      </c>
      <c r="AW750" s="8">
        <v>1</v>
      </c>
      <c r="AX750" s="8"/>
      <c r="AY750" s="8"/>
      <c r="AZ750" s="8">
        <v>1</v>
      </c>
      <c r="BA750" s="8">
        <v>1</v>
      </c>
      <c r="BB750" s="8">
        <v>1</v>
      </c>
      <c r="BC750" s="8">
        <v>1</v>
      </c>
      <c r="BD750" s="8" t="s">
        <v>3</v>
      </c>
      <c r="BE750" s="8" t="s">
        <v>3</v>
      </c>
      <c r="BF750" s="8" t="s">
        <v>3</v>
      </c>
      <c r="BG750" s="8" t="s">
        <v>3</v>
      </c>
      <c r="BH750" s="8">
        <v>0</v>
      </c>
      <c r="BI750" s="8">
        <v>1</v>
      </c>
      <c r="BJ750" s="8" t="s">
        <v>491</v>
      </c>
      <c r="BK750" s="8"/>
      <c r="BL750" s="8"/>
      <c r="BM750" s="8">
        <v>47001</v>
      </c>
      <c r="BN750" s="8">
        <v>0</v>
      </c>
      <c r="BO750" s="8" t="s">
        <v>3</v>
      </c>
      <c r="BP750" s="8">
        <v>0</v>
      </c>
      <c r="BQ750" s="8">
        <v>2</v>
      </c>
      <c r="BR750" s="8">
        <v>0</v>
      </c>
      <c r="BS750" s="8">
        <v>1</v>
      </c>
      <c r="BT750" s="8">
        <v>1</v>
      </c>
      <c r="BU750" s="8">
        <v>1</v>
      </c>
      <c r="BV750" s="8">
        <v>1</v>
      </c>
      <c r="BW750" s="8">
        <v>1</v>
      </c>
      <c r="BX750" s="8">
        <v>1</v>
      </c>
      <c r="BY750" s="8" t="s">
        <v>3</v>
      </c>
      <c r="BZ750" s="8">
        <v>103</v>
      </c>
      <c r="CA750" s="8">
        <v>72</v>
      </c>
      <c r="CB750" s="8" t="s">
        <v>3</v>
      </c>
      <c r="CC750" s="8"/>
      <c r="CD750" s="8"/>
      <c r="CE750" s="8">
        <v>0</v>
      </c>
      <c r="CF750" s="8">
        <v>0</v>
      </c>
      <c r="CG750" s="8">
        <v>0</v>
      </c>
      <c r="CH750" s="8">
        <v>1</v>
      </c>
      <c r="CI750" s="8">
        <v>0</v>
      </c>
      <c r="CJ750" s="8">
        <v>0</v>
      </c>
      <c r="CK750" s="8">
        <v>0</v>
      </c>
      <c r="CL750" s="8">
        <v>0</v>
      </c>
      <c r="CM750" s="8">
        <v>0</v>
      </c>
      <c r="CN750" s="8" t="s">
        <v>37</v>
      </c>
      <c r="CO750" s="8">
        <v>0</v>
      </c>
      <c r="CP750" s="8">
        <f t="shared" ref="CP750:CP761" si="479">(P750+Q750+S750+R750)</f>
        <v>0</v>
      </c>
      <c r="CQ750" s="8">
        <f>SUMIF(SmtRes!AQ659:'SmtRes'!AQ659,"=1",SmtRes!AA659:'SmtRes'!AA659)</f>
        <v>0</v>
      </c>
      <c r="CR750" s="8">
        <f>SUMIF(SmtRes!AQ659:'SmtRes'!AQ659,"=1",SmtRes!AB659:'SmtRes'!AB659)</f>
        <v>0</v>
      </c>
      <c r="CS750" s="8">
        <f>SUMIF(SmtRes!AQ659:'SmtRes'!AQ659,"=1",SmtRes!AC659:'SmtRes'!AC659)</f>
        <v>0</v>
      </c>
      <c r="CT750" s="8">
        <f>SUMIF(SmtRes!AQ659:'SmtRes'!AQ659,"=1",SmtRes!AD659:'SmtRes'!AD659)</f>
        <v>433.57</v>
      </c>
      <c r="CU750" s="8">
        <f t="shared" ref="CU750:CU761" si="480">AG750</f>
        <v>0</v>
      </c>
      <c r="CV750" s="8">
        <f>SUMIF(SmtRes!AQ659:'SmtRes'!AQ659,"=1",SmtRes!BU659:'SmtRes'!BU659)</f>
        <v>11.73</v>
      </c>
      <c r="CW750" s="8">
        <f>SUMIF(SmtRes!AQ659:'SmtRes'!AQ659,"=1",SmtRes!BV659:'SmtRes'!BV659)</f>
        <v>0</v>
      </c>
      <c r="CX750" s="8">
        <f t="shared" ref="CX750:CX761" si="481">AJ750</f>
        <v>0</v>
      </c>
      <c r="CY750" s="8">
        <f t="shared" ref="CY750:CY761" si="482">(((S750+R750)*AT750)/100)</f>
        <v>0</v>
      </c>
      <c r="CZ750" s="8">
        <f t="shared" ref="CZ750:CZ761" si="483">(((S750+R750)*AU750)/100)</f>
        <v>0</v>
      </c>
      <c r="DA750" s="8"/>
      <c r="DB750" s="8">
        <v>97</v>
      </c>
      <c r="DC750" s="8" t="s">
        <v>3</v>
      </c>
      <c r="DD750" s="8" t="s">
        <v>3</v>
      </c>
      <c r="DE750" s="8" t="s">
        <v>38</v>
      </c>
      <c r="DF750" s="8" t="s">
        <v>38</v>
      </c>
      <c r="DG750" s="8" t="s">
        <v>38</v>
      </c>
      <c r="DH750" s="8" t="s">
        <v>3</v>
      </c>
      <c r="DI750" s="8" t="s">
        <v>38</v>
      </c>
      <c r="DJ750" s="8" t="s">
        <v>38</v>
      </c>
      <c r="DK750" s="8" t="s">
        <v>3</v>
      </c>
      <c r="DL750" s="8" t="s">
        <v>3</v>
      </c>
      <c r="DM750" s="8" t="s">
        <v>3</v>
      </c>
      <c r="DN750" s="8">
        <v>0</v>
      </c>
      <c r="DO750" s="8">
        <v>0</v>
      </c>
      <c r="DP750" s="8">
        <v>1</v>
      </c>
      <c r="DQ750" s="8">
        <v>1</v>
      </c>
      <c r="DR750" s="8"/>
      <c r="DS750" s="8"/>
      <c r="DT750" s="8"/>
      <c r="DU750" s="8">
        <v>1005</v>
      </c>
      <c r="DV750" s="8" t="s">
        <v>167</v>
      </c>
      <c r="DW750" s="8" t="s">
        <v>167</v>
      </c>
      <c r="DX750" s="8">
        <v>100</v>
      </c>
      <c r="DY750" s="8"/>
      <c r="DZ750" s="8" t="s">
        <v>3</v>
      </c>
      <c r="EA750" s="8" t="s">
        <v>3</v>
      </c>
      <c r="EB750" s="8" t="s">
        <v>3</v>
      </c>
      <c r="EC750" s="8" t="s">
        <v>3</v>
      </c>
      <c r="ED750" s="8"/>
      <c r="EE750" s="8">
        <v>78822549</v>
      </c>
      <c r="EF750" s="8">
        <v>2</v>
      </c>
      <c r="EG750" s="8" t="s">
        <v>39</v>
      </c>
      <c r="EH750" s="8">
        <v>41</v>
      </c>
      <c r="EI750" s="8" t="s">
        <v>492</v>
      </c>
      <c r="EJ750" s="8">
        <v>1</v>
      </c>
      <c r="EK750" s="8">
        <v>47001</v>
      </c>
      <c r="EL750" s="8" t="s">
        <v>492</v>
      </c>
      <c r="EM750" s="8" t="s">
        <v>493</v>
      </c>
      <c r="EN750" s="8"/>
      <c r="EO750" s="8" t="s">
        <v>42</v>
      </c>
      <c r="EP750" s="8"/>
      <c r="EQ750" s="8">
        <v>131072</v>
      </c>
      <c r="ER750" s="8">
        <v>0</v>
      </c>
      <c r="ES750" s="8">
        <v>0</v>
      </c>
      <c r="ET750" s="8">
        <v>0</v>
      </c>
      <c r="EU750" s="8">
        <v>0</v>
      </c>
      <c r="EV750" s="8">
        <v>0</v>
      </c>
      <c r="EW750" s="8">
        <v>10.199999999999999</v>
      </c>
      <c r="EX750" s="8">
        <v>0</v>
      </c>
      <c r="EY750" s="8">
        <v>0</v>
      </c>
      <c r="EZ750" s="8"/>
      <c r="FA750" s="8"/>
      <c r="FB750" s="8"/>
      <c r="FC750" s="8"/>
      <c r="FD750" s="8"/>
      <c r="FE750" s="8"/>
      <c r="FF750" s="8"/>
      <c r="FG750" s="8"/>
      <c r="FH750" s="8"/>
      <c r="FI750" s="8"/>
      <c r="FJ750" s="8"/>
      <c r="FK750" s="8"/>
      <c r="FL750" s="8"/>
      <c r="FM750" s="8"/>
      <c r="FN750" s="8"/>
      <c r="FO750" s="8"/>
      <c r="FP750" s="8"/>
      <c r="FQ750" s="8">
        <v>0</v>
      </c>
      <c r="FR750" s="8">
        <v>0</v>
      </c>
      <c r="FS750" s="8">
        <v>0</v>
      </c>
      <c r="FT750" s="8"/>
      <c r="FU750" s="8"/>
      <c r="FV750" s="8"/>
      <c r="FW750" s="8"/>
      <c r="FX750" s="8">
        <v>103</v>
      </c>
      <c r="FY750" s="8">
        <v>72</v>
      </c>
      <c r="FZ750" s="8"/>
      <c r="GA750" s="8" t="s">
        <v>3</v>
      </c>
      <c r="GB750" s="8"/>
      <c r="GC750" s="8"/>
      <c r="GD750" s="8">
        <v>1</v>
      </c>
      <c r="GE750" s="8"/>
      <c r="GF750" s="8">
        <v>753251023</v>
      </c>
      <c r="GG750" s="8">
        <v>2</v>
      </c>
      <c r="GH750" s="8">
        <v>1</v>
      </c>
      <c r="GI750" s="8">
        <v>-2</v>
      </c>
      <c r="GJ750" s="8">
        <v>0</v>
      </c>
      <c r="GK750" s="8">
        <v>0</v>
      </c>
      <c r="GL750" s="8">
        <f t="shared" ref="GL750:GL779" si="484">ROUND(IF(AND(BH750=3,BI750=3,FS750&lt;&gt;0),P750,0),2)</f>
        <v>0</v>
      </c>
      <c r="GM750" s="8">
        <f t="shared" ref="GM750:GM779" si="485">ROUND(O750+X750+Y750,2)+GX750</f>
        <v>0</v>
      </c>
      <c r="GN750" s="8">
        <f t="shared" ref="GN750:GN779" si="486">IF(OR(BI750=0,BI750=1),GM750-GX750,0)</f>
        <v>0</v>
      </c>
      <c r="GO750" s="8">
        <f t="shared" ref="GO750:GO779" si="487">IF(BI750=2,GM750-GX750,0)</f>
        <v>0</v>
      </c>
      <c r="GP750" s="8">
        <f t="shared" ref="GP750:GP779" si="488">IF(BI750=4,GM750-GX750,0)</f>
        <v>0</v>
      </c>
      <c r="GQ750" s="8"/>
      <c r="GR750" s="8">
        <v>0</v>
      </c>
      <c r="GS750" s="8">
        <v>3</v>
      </c>
      <c r="GT750" s="8">
        <v>0</v>
      </c>
      <c r="GU750" s="8" t="s">
        <v>3</v>
      </c>
      <c r="GV750" s="8">
        <f t="shared" ref="GV750:GV779" si="489">ROUND((GT750),6)</f>
        <v>0</v>
      </c>
      <c r="GW750" s="8">
        <v>1</v>
      </c>
      <c r="GX750" s="8">
        <f t="shared" ref="GX750:GX779" si="490">ROUND(HC750*I750,2)</f>
        <v>0</v>
      </c>
      <c r="GY750" s="8"/>
      <c r="GZ750" s="8"/>
      <c r="HA750" s="8">
        <v>0</v>
      </c>
      <c r="HB750" s="8">
        <v>0</v>
      </c>
      <c r="HC750" s="8">
        <f t="shared" ref="HC750:HC761" si="491">GV750*GW750</f>
        <v>0</v>
      </c>
      <c r="HD750" s="8"/>
      <c r="HE750" s="8" t="s">
        <v>3</v>
      </c>
      <c r="HF750" s="8" t="s">
        <v>3</v>
      </c>
      <c r="HG750" s="8"/>
      <c r="HH750" s="8"/>
      <c r="HI750" s="8"/>
      <c r="HJ750" s="8"/>
      <c r="HK750" s="8"/>
      <c r="HL750" s="8"/>
      <c r="HM750" s="8" t="s">
        <v>3</v>
      </c>
      <c r="HN750" s="8" t="s">
        <v>494</v>
      </c>
      <c r="HO750" s="8" t="s">
        <v>495</v>
      </c>
      <c r="HP750" s="8" t="s">
        <v>492</v>
      </c>
      <c r="HQ750" s="8" t="s">
        <v>492</v>
      </c>
      <c r="HR750" s="8"/>
      <c r="HS750" s="8">
        <v>0</v>
      </c>
      <c r="HT750" s="8"/>
      <c r="HU750" s="8"/>
      <c r="HV750" s="8"/>
      <c r="HW750" s="8"/>
      <c r="HX750" s="8"/>
      <c r="HY750" s="8"/>
      <c r="HZ750" s="8"/>
      <c r="IA750" s="8"/>
      <c r="IB750" s="8"/>
      <c r="IC750" s="8"/>
      <c r="ID750" s="8"/>
      <c r="IE750" s="8"/>
      <c r="IF750" s="8"/>
      <c r="IG750" s="8"/>
      <c r="IH750" s="8"/>
      <c r="II750" s="8"/>
      <c r="IJ750" s="8"/>
      <c r="IK750" s="8">
        <v>0</v>
      </c>
      <c r="IL750" s="8"/>
      <c r="IM750" s="8"/>
      <c r="IN750" s="8"/>
      <c r="IO750" s="8"/>
      <c r="IP750" s="8"/>
      <c r="IQ750" s="8"/>
      <c r="IR750" s="8"/>
      <c r="IS750" s="8"/>
      <c r="IT750" s="8"/>
      <c r="IU750" s="8"/>
    </row>
    <row r="751" spans="1:255" x14ac:dyDescent="0.2">
      <c r="A751">
        <v>17</v>
      </c>
      <c r="B751">
        <v>0</v>
      </c>
      <c r="C751">
        <f>ROW(SmtRes!A660)</f>
        <v>660</v>
      </c>
      <c r="D751">
        <f>ROW(EtalonRes!A774)</f>
        <v>774</v>
      </c>
      <c r="E751" t="s">
        <v>32</v>
      </c>
      <c r="F751" t="s">
        <v>489</v>
      </c>
      <c r="G751" t="s">
        <v>490</v>
      </c>
      <c r="H751" t="s">
        <v>167</v>
      </c>
      <c r="I751">
        <v>0</v>
      </c>
      <c r="J751">
        <v>0</v>
      </c>
      <c r="K751">
        <v>0</v>
      </c>
      <c r="L751">
        <v>0.03</v>
      </c>
      <c r="M751">
        <v>0.03</v>
      </c>
      <c r="N751">
        <f t="shared" si="469"/>
        <v>0</v>
      </c>
      <c r="O751">
        <f t="shared" si="470"/>
        <v>0</v>
      </c>
      <c r="P751">
        <f>SUMIF(SmtRes!AQ660:'SmtRes'!AQ660,"=1",SmtRes!DF660:'SmtRes'!DF660)</f>
        <v>0</v>
      </c>
      <c r="Q751">
        <f>SUMIF(SmtRes!AQ660:'SmtRes'!AQ660,"=1",SmtRes!DG660:'SmtRes'!DG660)</f>
        <v>0</v>
      </c>
      <c r="R751">
        <f>SUMIF(SmtRes!AQ660:'SmtRes'!AQ660,"=1",SmtRes!DH660:'SmtRes'!DH660)</f>
        <v>0</v>
      </c>
      <c r="S751">
        <f>SUMIF(SmtRes!AQ660:'SmtRes'!AQ660,"=1",SmtRes!DI660:'SmtRes'!DI660)</f>
        <v>0</v>
      </c>
      <c r="T751">
        <f t="shared" si="471"/>
        <v>0</v>
      </c>
      <c r="U751">
        <f>SUMIF(SmtRes!AQ660:'SmtRes'!AQ660,"=1",SmtRes!CV660:'SmtRes'!CV660)</f>
        <v>0</v>
      </c>
      <c r="V751">
        <f>SUMIF(SmtRes!AQ660:'SmtRes'!AQ660,"=1",SmtRes!CW660:'SmtRes'!CW660)</f>
        <v>0</v>
      </c>
      <c r="W751">
        <f t="shared" si="472"/>
        <v>0</v>
      </c>
      <c r="X751">
        <f t="shared" si="473"/>
        <v>0</v>
      </c>
      <c r="Y751">
        <f t="shared" si="474"/>
        <v>0</v>
      </c>
      <c r="AA751">
        <v>82273791</v>
      </c>
      <c r="AB751">
        <f t="shared" si="475"/>
        <v>5085.7761</v>
      </c>
      <c r="AC751">
        <f t="shared" si="476"/>
        <v>0</v>
      </c>
      <c r="AD751">
        <f>ROUND((((0)-(0))+AE751),6)</f>
        <v>0</v>
      </c>
      <c r="AE751">
        <f>ROUND((0),6)</f>
        <v>0</v>
      </c>
      <c r="AF751">
        <f>ROUND((SUM(SmtRes!BT660:'SmtRes'!BT660)),6)</f>
        <v>5085.7761</v>
      </c>
      <c r="AG751">
        <f t="shared" si="477"/>
        <v>0</v>
      </c>
      <c r="AH751">
        <f>(SUM(SmtRes!BU660:'SmtRes'!BU660))</f>
        <v>11.73</v>
      </c>
      <c r="AI751">
        <f>(0)</f>
        <v>0</v>
      </c>
      <c r="AJ751">
        <f t="shared" si="478"/>
        <v>0</v>
      </c>
      <c r="AK751">
        <v>4422.4139999999998</v>
      </c>
      <c r="AL751">
        <v>0</v>
      </c>
      <c r="AM751">
        <v>0</v>
      </c>
      <c r="AN751">
        <v>0</v>
      </c>
      <c r="AO751">
        <v>4422.4139999999998</v>
      </c>
      <c r="AP751">
        <v>0</v>
      </c>
      <c r="AQ751">
        <v>10.199999999999999</v>
      </c>
      <c r="AR751">
        <v>0</v>
      </c>
      <c r="AS751">
        <v>0</v>
      </c>
      <c r="AT751">
        <v>103</v>
      </c>
      <c r="AU751">
        <v>72</v>
      </c>
      <c r="AV751">
        <v>1</v>
      </c>
      <c r="AW751">
        <v>1</v>
      </c>
      <c r="AZ751">
        <v>1</v>
      </c>
      <c r="BA751">
        <v>1</v>
      </c>
      <c r="BB751">
        <v>1</v>
      </c>
      <c r="BC751">
        <v>1</v>
      </c>
      <c r="BD751" t="s">
        <v>3</v>
      </c>
      <c r="BE751" t="s">
        <v>3</v>
      </c>
      <c r="BF751" t="s">
        <v>3</v>
      </c>
      <c r="BG751" t="s">
        <v>3</v>
      </c>
      <c r="BH751">
        <v>0</v>
      </c>
      <c r="BI751">
        <v>1</v>
      </c>
      <c r="BJ751" t="s">
        <v>491</v>
      </c>
      <c r="BM751">
        <v>47001</v>
      </c>
      <c r="BN751">
        <v>0</v>
      </c>
      <c r="BO751" t="s">
        <v>3</v>
      </c>
      <c r="BP751">
        <v>0</v>
      </c>
      <c r="BQ751">
        <v>2</v>
      </c>
      <c r="BR751">
        <v>0</v>
      </c>
      <c r="BS751">
        <v>1</v>
      </c>
      <c r="BT751">
        <v>1</v>
      </c>
      <c r="BU751">
        <v>1</v>
      </c>
      <c r="BV751">
        <v>1</v>
      </c>
      <c r="BW751">
        <v>1</v>
      </c>
      <c r="BX751">
        <v>1</v>
      </c>
      <c r="BY751" t="s">
        <v>3</v>
      </c>
      <c r="BZ751">
        <v>103</v>
      </c>
      <c r="CA751">
        <v>72</v>
      </c>
      <c r="CB751" t="s">
        <v>3</v>
      </c>
      <c r="CE751">
        <v>0</v>
      </c>
      <c r="CF751">
        <v>0</v>
      </c>
      <c r="CG751">
        <v>0</v>
      </c>
      <c r="CH751">
        <v>1</v>
      </c>
      <c r="CI751">
        <v>0</v>
      </c>
      <c r="CJ751">
        <v>0</v>
      </c>
      <c r="CK751">
        <v>0</v>
      </c>
      <c r="CL751">
        <v>0</v>
      </c>
      <c r="CM751">
        <v>0</v>
      </c>
      <c r="CN751" t="s">
        <v>37</v>
      </c>
      <c r="CO751">
        <v>0</v>
      </c>
      <c r="CP751">
        <f t="shared" si="479"/>
        <v>0</v>
      </c>
      <c r="CQ751">
        <f>SUMIF(SmtRes!AQ660:'SmtRes'!AQ660,"=1",SmtRes!AA660:'SmtRes'!AA660)</f>
        <v>0</v>
      </c>
      <c r="CR751">
        <f>SUMIF(SmtRes!AQ660:'SmtRes'!AQ660,"=1",SmtRes!AB660:'SmtRes'!AB660)</f>
        <v>0</v>
      </c>
      <c r="CS751">
        <f>SUMIF(SmtRes!AQ660:'SmtRes'!AQ660,"=1",SmtRes!AC660:'SmtRes'!AC660)</f>
        <v>0</v>
      </c>
      <c r="CT751">
        <f>SUMIF(SmtRes!AQ660:'SmtRes'!AQ660,"=1",SmtRes!AD660:'SmtRes'!AD660)</f>
        <v>433.57</v>
      </c>
      <c r="CU751">
        <f t="shared" si="480"/>
        <v>0</v>
      </c>
      <c r="CV751">
        <f>SUMIF(SmtRes!AQ660:'SmtRes'!AQ660,"=1",SmtRes!BU660:'SmtRes'!BU660)</f>
        <v>11.73</v>
      </c>
      <c r="CW751">
        <f>SUMIF(SmtRes!AQ660:'SmtRes'!AQ660,"=1",SmtRes!BV660:'SmtRes'!BV660)</f>
        <v>0</v>
      </c>
      <c r="CX751">
        <f t="shared" si="481"/>
        <v>0</v>
      </c>
      <c r="CY751">
        <f t="shared" si="482"/>
        <v>0</v>
      </c>
      <c r="CZ751">
        <f t="shared" si="483"/>
        <v>0</v>
      </c>
      <c r="DB751">
        <v>98</v>
      </c>
      <c r="DC751" t="s">
        <v>3</v>
      </c>
      <c r="DD751" t="s">
        <v>3</v>
      </c>
      <c r="DE751" t="s">
        <v>38</v>
      </c>
      <c r="DF751" t="s">
        <v>38</v>
      </c>
      <c r="DG751" t="s">
        <v>38</v>
      </c>
      <c r="DH751" t="s">
        <v>3</v>
      </c>
      <c r="DI751" t="s">
        <v>38</v>
      </c>
      <c r="DJ751" t="s">
        <v>38</v>
      </c>
      <c r="DK751" t="s">
        <v>3</v>
      </c>
      <c r="DL751" t="s">
        <v>3</v>
      </c>
      <c r="DM751" t="s">
        <v>3</v>
      </c>
      <c r="DN751">
        <v>0</v>
      </c>
      <c r="DO751">
        <v>0</v>
      </c>
      <c r="DP751">
        <v>1</v>
      </c>
      <c r="DQ751">
        <v>1</v>
      </c>
      <c r="DU751">
        <v>1005</v>
      </c>
      <c r="DV751" t="s">
        <v>167</v>
      </c>
      <c r="DW751" t="s">
        <v>167</v>
      </c>
      <c r="DX751">
        <v>100</v>
      </c>
      <c r="DZ751" t="s">
        <v>3</v>
      </c>
      <c r="EA751" t="s">
        <v>3</v>
      </c>
      <c r="EB751" t="s">
        <v>3</v>
      </c>
      <c r="EC751" t="s">
        <v>3</v>
      </c>
      <c r="EE751">
        <v>78822549</v>
      </c>
      <c r="EF751">
        <v>2</v>
      </c>
      <c r="EG751" t="s">
        <v>39</v>
      </c>
      <c r="EH751">
        <v>41</v>
      </c>
      <c r="EI751" t="s">
        <v>492</v>
      </c>
      <c r="EJ751">
        <v>1</v>
      </c>
      <c r="EK751">
        <v>47001</v>
      </c>
      <c r="EL751" t="s">
        <v>492</v>
      </c>
      <c r="EM751" t="s">
        <v>493</v>
      </c>
      <c r="EO751" t="s">
        <v>42</v>
      </c>
      <c r="EQ751">
        <v>131072</v>
      </c>
      <c r="ER751">
        <v>0</v>
      </c>
      <c r="ES751">
        <v>0</v>
      </c>
      <c r="ET751">
        <v>0</v>
      </c>
      <c r="EU751">
        <v>0</v>
      </c>
      <c r="EV751">
        <v>0</v>
      </c>
      <c r="EW751">
        <v>10.199999999999999</v>
      </c>
      <c r="EX751">
        <v>0</v>
      </c>
      <c r="EY751">
        <v>0</v>
      </c>
      <c r="FQ751">
        <v>0</v>
      </c>
      <c r="FR751">
        <v>0</v>
      </c>
      <c r="FS751">
        <v>0</v>
      </c>
      <c r="FX751">
        <v>103</v>
      </c>
      <c r="FY751">
        <v>72</v>
      </c>
      <c r="GA751" t="s">
        <v>3</v>
      </c>
      <c r="GD751">
        <v>1</v>
      </c>
      <c r="GF751">
        <v>753251023</v>
      </c>
      <c r="GG751">
        <v>2</v>
      </c>
      <c r="GH751">
        <v>1</v>
      </c>
      <c r="GI751">
        <v>-2</v>
      </c>
      <c r="GJ751">
        <v>0</v>
      </c>
      <c r="GK751">
        <v>0</v>
      </c>
      <c r="GL751">
        <f t="shared" si="484"/>
        <v>0</v>
      </c>
      <c r="GM751">
        <f t="shared" si="485"/>
        <v>0</v>
      </c>
      <c r="GN751">
        <f t="shared" si="486"/>
        <v>0</v>
      </c>
      <c r="GO751">
        <f t="shared" si="487"/>
        <v>0</v>
      </c>
      <c r="GP751">
        <f t="shared" si="488"/>
        <v>0</v>
      </c>
      <c r="GR751">
        <v>0</v>
      </c>
      <c r="GS751">
        <v>3</v>
      </c>
      <c r="GT751">
        <v>0</v>
      </c>
      <c r="GU751" t="s">
        <v>3</v>
      </c>
      <c r="GV751">
        <f t="shared" si="489"/>
        <v>0</v>
      </c>
      <c r="GW751">
        <v>1</v>
      </c>
      <c r="GX751">
        <f t="shared" si="490"/>
        <v>0</v>
      </c>
      <c r="HA751">
        <v>0</v>
      </c>
      <c r="HB751">
        <v>0</v>
      </c>
      <c r="HC751">
        <f t="shared" si="491"/>
        <v>0</v>
      </c>
      <c r="HE751" t="s">
        <v>3</v>
      </c>
      <c r="HF751" t="s">
        <v>3</v>
      </c>
      <c r="HM751" t="s">
        <v>3</v>
      </c>
      <c r="HN751" t="s">
        <v>494</v>
      </c>
      <c r="HO751" t="s">
        <v>495</v>
      </c>
      <c r="HP751" t="s">
        <v>492</v>
      </c>
      <c r="HQ751" t="s">
        <v>492</v>
      </c>
      <c r="HS751">
        <v>0</v>
      </c>
      <c r="IK751">
        <v>0</v>
      </c>
    </row>
    <row r="752" spans="1:255" x14ac:dyDescent="0.2">
      <c r="A752" s="8">
        <v>17</v>
      </c>
      <c r="B752" s="8">
        <v>0</v>
      </c>
      <c r="C752" s="8">
        <f>ROW(SmtRes!A665)</f>
        <v>665</v>
      </c>
      <c r="D752" s="8">
        <f>ROW(EtalonRes!A779)</f>
        <v>779</v>
      </c>
      <c r="E752" s="8" t="s">
        <v>45</v>
      </c>
      <c r="F752" s="8" t="s">
        <v>58</v>
      </c>
      <c r="G752" s="8" t="s">
        <v>59</v>
      </c>
      <c r="H752" s="8" t="s">
        <v>35</v>
      </c>
      <c r="I752" s="8">
        <v>0</v>
      </c>
      <c r="J752" s="8">
        <v>0</v>
      </c>
      <c r="K752" s="8">
        <v>0</v>
      </c>
      <c r="L752" s="8">
        <v>2</v>
      </c>
      <c r="M752" s="8">
        <v>2</v>
      </c>
      <c r="N752" s="8">
        <f t="shared" si="469"/>
        <v>0</v>
      </c>
      <c r="O752" s="8">
        <f t="shared" si="470"/>
        <v>0</v>
      </c>
      <c r="P752" s="8">
        <f>SUMIF(SmtRes!AQ661:'SmtRes'!AQ665,"=1",SmtRes!DF661:'SmtRes'!DF665)</f>
        <v>0</v>
      </c>
      <c r="Q752" s="8">
        <f>SUMIF(SmtRes!AQ661:'SmtRes'!AQ665,"=1",SmtRes!DG661:'SmtRes'!DG665)</f>
        <v>0</v>
      </c>
      <c r="R752" s="8">
        <f>SUMIF(SmtRes!AQ661:'SmtRes'!AQ665,"=1",SmtRes!DH661:'SmtRes'!DH665)</f>
        <v>0</v>
      </c>
      <c r="S752" s="8">
        <f>SUMIF(SmtRes!AQ661:'SmtRes'!AQ665,"=1",SmtRes!DI661:'SmtRes'!DI665)</f>
        <v>0</v>
      </c>
      <c r="T752" s="8">
        <f t="shared" si="471"/>
        <v>0</v>
      </c>
      <c r="U752" s="8">
        <f>SUMIF(SmtRes!AQ661:'SmtRes'!AQ665,"=1",SmtRes!CV661:'SmtRes'!CV665)</f>
        <v>0</v>
      </c>
      <c r="V752" s="8">
        <f>SUMIF(SmtRes!AQ661:'SmtRes'!AQ665,"=1",SmtRes!CW661:'SmtRes'!CW665)</f>
        <v>0</v>
      </c>
      <c r="W752" s="8">
        <f t="shared" si="472"/>
        <v>0</v>
      </c>
      <c r="X752" s="8">
        <f t="shared" si="473"/>
        <v>0</v>
      </c>
      <c r="Y752" s="8">
        <f t="shared" si="474"/>
        <v>0</v>
      </c>
      <c r="Z752" s="8"/>
      <c r="AA752" s="8">
        <v>82273856</v>
      </c>
      <c r="AB752" s="8">
        <f t="shared" si="475"/>
        <v>808.51256000000001</v>
      </c>
      <c r="AC752" s="8">
        <f t="shared" si="476"/>
        <v>0</v>
      </c>
      <c r="AD752" s="8">
        <f>ROUND((((SUM(SmtRes!BR661:'SmtRes'!BR665))-(SUM(SmtRes!BS661:'SmtRes'!BS665)))+AE752),6)</f>
        <v>579.06179999999995</v>
      </c>
      <c r="AE752" s="8">
        <f>ROUND((SUM(SmtRes!BS661:'SmtRes'!BS665)),6)</f>
        <v>344.72399999999999</v>
      </c>
      <c r="AF752" s="8">
        <f>ROUND((SUM(SmtRes!BT661:'SmtRes'!BT665)),6)</f>
        <v>229.45076</v>
      </c>
      <c r="AG752" s="8">
        <f t="shared" si="477"/>
        <v>0</v>
      </c>
      <c r="AH752" s="8">
        <f>(SUM(SmtRes!BU661:'SmtRes'!BU665))</f>
        <v>0.50600000000000001</v>
      </c>
      <c r="AI752" s="8">
        <f>(SUM(SmtRes!BV661:'SmtRes'!BV665))</f>
        <v>0.55200000000000005</v>
      </c>
      <c r="AJ752" s="8">
        <f t="shared" si="478"/>
        <v>0</v>
      </c>
      <c r="AK752" s="8">
        <v>1002.8144</v>
      </c>
      <c r="AL752" s="8">
        <v>0</v>
      </c>
      <c r="AM752" s="8">
        <v>503.53199999999998</v>
      </c>
      <c r="AN752" s="8">
        <v>299.76</v>
      </c>
      <c r="AO752" s="8">
        <v>199.5224</v>
      </c>
      <c r="AP752" s="8">
        <v>0</v>
      </c>
      <c r="AQ752" s="8">
        <v>0.44</v>
      </c>
      <c r="AR752" s="8">
        <v>0.48</v>
      </c>
      <c r="AS752" s="8">
        <v>0</v>
      </c>
      <c r="AT752" s="8">
        <v>103</v>
      </c>
      <c r="AU752" s="8">
        <v>60</v>
      </c>
      <c r="AV752" s="8">
        <v>1</v>
      </c>
      <c r="AW752" s="8">
        <v>1</v>
      </c>
      <c r="AX752" s="8"/>
      <c r="AY752" s="8"/>
      <c r="AZ752" s="8">
        <v>1</v>
      </c>
      <c r="BA752" s="8">
        <v>1</v>
      </c>
      <c r="BB752" s="8">
        <v>1</v>
      </c>
      <c r="BC752" s="8">
        <v>1</v>
      </c>
      <c r="BD752" s="8" t="s">
        <v>3</v>
      </c>
      <c r="BE752" s="8" t="s">
        <v>3</v>
      </c>
      <c r="BF752" s="8" t="s">
        <v>3</v>
      </c>
      <c r="BG752" s="8" t="s">
        <v>3</v>
      </c>
      <c r="BH752" s="8">
        <v>0</v>
      </c>
      <c r="BI752" s="8">
        <v>1</v>
      </c>
      <c r="BJ752" s="8" t="s">
        <v>60</v>
      </c>
      <c r="BK752" s="8"/>
      <c r="BL752" s="8"/>
      <c r="BM752" s="8">
        <v>33001</v>
      </c>
      <c r="BN752" s="8">
        <v>0</v>
      </c>
      <c r="BO752" s="8" t="s">
        <v>3</v>
      </c>
      <c r="BP752" s="8">
        <v>0</v>
      </c>
      <c r="BQ752" s="8">
        <v>2</v>
      </c>
      <c r="BR752" s="8">
        <v>0</v>
      </c>
      <c r="BS752" s="8">
        <v>1</v>
      </c>
      <c r="BT752" s="8">
        <v>1</v>
      </c>
      <c r="BU752" s="8">
        <v>1</v>
      </c>
      <c r="BV752" s="8">
        <v>1</v>
      </c>
      <c r="BW752" s="8">
        <v>1</v>
      </c>
      <c r="BX752" s="8">
        <v>1</v>
      </c>
      <c r="BY752" s="8" t="s">
        <v>3</v>
      </c>
      <c r="BZ752" s="8">
        <v>103</v>
      </c>
      <c r="CA752" s="8">
        <v>60</v>
      </c>
      <c r="CB752" s="8" t="s">
        <v>3</v>
      </c>
      <c r="CC752" s="8"/>
      <c r="CD752" s="8"/>
      <c r="CE752" s="8">
        <v>0</v>
      </c>
      <c r="CF752" s="8">
        <v>0</v>
      </c>
      <c r="CG752" s="8">
        <v>0</v>
      </c>
      <c r="CH752" s="8">
        <v>2</v>
      </c>
      <c r="CI752" s="8">
        <v>0</v>
      </c>
      <c r="CJ752" s="8">
        <v>0</v>
      </c>
      <c r="CK752" s="8">
        <v>0</v>
      </c>
      <c r="CL752" s="8">
        <v>0</v>
      </c>
      <c r="CM752" s="8">
        <v>0</v>
      </c>
      <c r="CN752" s="8" t="s">
        <v>37</v>
      </c>
      <c r="CO752" s="8">
        <v>0</v>
      </c>
      <c r="CP752" s="8">
        <f t="shared" si="479"/>
        <v>0</v>
      </c>
      <c r="CQ752" s="8">
        <f>SUMIF(SmtRes!AQ661:'SmtRes'!AQ665,"=1",SmtRes!AA661:'SmtRes'!AA665)</f>
        <v>0</v>
      </c>
      <c r="CR752" s="8">
        <f>SUMIF(SmtRes!AQ661:'SmtRes'!AQ665,"=1",SmtRes!AB661:'SmtRes'!AB665)</f>
        <v>2210.2800000000002</v>
      </c>
      <c r="CS752" s="8">
        <f>SUMIF(SmtRes!AQ661:'SmtRes'!AQ665,"=1",SmtRes!AC661:'SmtRes'!AC665)</f>
        <v>1249</v>
      </c>
      <c r="CT752" s="8">
        <f>SUMIF(SmtRes!AQ661:'SmtRes'!AQ665,"=1",SmtRes!AD661:'SmtRes'!AD665)</f>
        <v>453.46</v>
      </c>
      <c r="CU752" s="8">
        <f t="shared" si="480"/>
        <v>0</v>
      </c>
      <c r="CV752" s="8">
        <f>SUMIF(SmtRes!AQ661:'SmtRes'!AQ665,"=1",SmtRes!BU661:'SmtRes'!BU665)</f>
        <v>0.50600000000000001</v>
      </c>
      <c r="CW752" s="8">
        <f>SUMIF(SmtRes!AQ661:'SmtRes'!AQ665,"=1",SmtRes!BV661:'SmtRes'!BV665)</f>
        <v>0.55200000000000005</v>
      </c>
      <c r="CX752" s="8">
        <f t="shared" si="481"/>
        <v>0</v>
      </c>
      <c r="CY752" s="8">
        <f t="shared" si="482"/>
        <v>0</v>
      </c>
      <c r="CZ752" s="8">
        <f t="shared" si="483"/>
        <v>0</v>
      </c>
      <c r="DA752" s="8"/>
      <c r="DB752" s="8">
        <v>99</v>
      </c>
      <c r="DC752" s="8" t="s">
        <v>3</v>
      </c>
      <c r="DD752" s="8" t="s">
        <v>3</v>
      </c>
      <c r="DE752" s="8" t="s">
        <v>38</v>
      </c>
      <c r="DF752" s="8" t="s">
        <v>38</v>
      </c>
      <c r="DG752" s="8" t="s">
        <v>38</v>
      </c>
      <c r="DH752" s="8" t="s">
        <v>3</v>
      </c>
      <c r="DI752" s="8" t="s">
        <v>38</v>
      </c>
      <c r="DJ752" s="8" t="s">
        <v>38</v>
      </c>
      <c r="DK752" s="8" t="s">
        <v>3</v>
      </c>
      <c r="DL752" s="8" t="s">
        <v>3</v>
      </c>
      <c r="DM752" s="8" t="s">
        <v>3</v>
      </c>
      <c r="DN752" s="8">
        <v>0</v>
      </c>
      <c r="DO752" s="8">
        <v>0</v>
      </c>
      <c r="DP752" s="8">
        <v>1</v>
      </c>
      <c r="DQ752" s="8">
        <v>1</v>
      </c>
      <c r="DR752" s="8"/>
      <c r="DS752" s="8"/>
      <c r="DT752" s="8"/>
      <c r="DU752" s="8">
        <v>1013</v>
      </c>
      <c r="DV752" s="8" t="s">
        <v>35</v>
      </c>
      <c r="DW752" s="8" t="s">
        <v>35</v>
      </c>
      <c r="DX752" s="8">
        <v>1</v>
      </c>
      <c r="DY752" s="8"/>
      <c r="DZ752" s="8" t="s">
        <v>3</v>
      </c>
      <c r="EA752" s="8" t="s">
        <v>3</v>
      </c>
      <c r="EB752" s="8" t="s">
        <v>3</v>
      </c>
      <c r="EC752" s="8" t="s">
        <v>3</v>
      </c>
      <c r="ED752" s="8"/>
      <c r="EE752" s="8">
        <v>78822535</v>
      </c>
      <c r="EF752" s="8">
        <v>2</v>
      </c>
      <c r="EG752" s="8" t="s">
        <v>39</v>
      </c>
      <c r="EH752" s="8">
        <v>27</v>
      </c>
      <c r="EI752" s="8" t="s">
        <v>40</v>
      </c>
      <c r="EJ752" s="8">
        <v>1</v>
      </c>
      <c r="EK752" s="8">
        <v>33001</v>
      </c>
      <c r="EL752" s="8" t="s">
        <v>40</v>
      </c>
      <c r="EM752" s="8" t="s">
        <v>41</v>
      </c>
      <c r="EN752" s="8"/>
      <c r="EO752" s="8" t="s">
        <v>42</v>
      </c>
      <c r="EP752" s="8"/>
      <c r="EQ752" s="8">
        <v>131072</v>
      </c>
      <c r="ER752" s="8">
        <v>0</v>
      </c>
      <c r="ES752" s="8">
        <v>0</v>
      </c>
      <c r="ET752" s="8">
        <v>0</v>
      </c>
      <c r="EU752" s="8">
        <v>0</v>
      </c>
      <c r="EV752" s="8">
        <v>0</v>
      </c>
      <c r="EW752" s="8">
        <v>0.44</v>
      </c>
      <c r="EX752" s="8">
        <v>0.48</v>
      </c>
      <c r="EY752" s="8">
        <v>0</v>
      </c>
      <c r="EZ752" s="8"/>
      <c r="FA752" s="8"/>
      <c r="FB752" s="8"/>
      <c r="FC752" s="8"/>
      <c r="FD752" s="8"/>
      <c r="FE752" s="8"/>
      <c r="FF752" s="8"/>
      <c r="FG752" s="8"/>
      <c r="FH752" s="8"/>
      <c r="FI752" s="8"/>
      <c r="FJ752" s="8"/>
      <c r="FK752" s="8"/>
      <c r="FL752" s="8"/>
      <c r="FM752" s="8"/>
      <c r="FN752" s="8"/>
      <c r="FO752" s="8"/>
      <c r="FP752" s="8"/>
      <c r="FQ752" s="8">
        <v>0</v>
      </c>
      <c r="FR752" s="8">
        <v>0</v>
      </c>
      <c r="FS752" s="8">
        <v>0</v>
      </c>
      <c r="FT752" s="8"/>
      <c r="FU752" s="8"/>
      <c r="FV752" s="8"/>
      <c r="FW752" s="8"/>
      <c r="FX752" s="8">
        <v>103</v>
      </c>
      <c r="FY752" s="8">
        <v>60</v>
      </c>
      <c r="FZ752" s="8"/>
      <c r="GA752" s="8" t="s">
        <v>3</v>
      </c>
      <c r="GB752" s="8"/>
      <c r="GC752" s="8"/>
      <c r="GD752" s="8">
        <v>1</v>
      </c>
      <c r="GE752" s="8"/>
      <c r="GF752" s="8">
        <v>-1032039534</v>
      </c>
      <c r="GG752" s="8">
        <v>2</v>
      </c>
      <c r="GH752" s="8">
        <v>1</v>
      </c>
      <c r="GI752" s="8">
        <v>-2</v>
      </c>
      <c r="GJ752" s="8">
        <v>0</v>
      </c>
      <c r="GK752" s="8">
        <v>0</v>
      </c>
      <c r="GL752" s="8">
        <f t="shared" si="484"/>
        <v>0</v>
      </c>
      <c r="GM752" s="8">
        <f t="shared" si="485"/>
        <v>0</v>
      </c>
      <c r="GN752" s="8">
        <f t="shared" si="486"/>
        <v>0</v>
      </c>
      <c r="GO752" s="8">
        <f t="shared" si="487"/>
        <v>0</v>
      </c>
      <c r="GP752" s="8">
        <f t="shared" si="488"/>
        <v>0</v>
      </c>
      <c r="GQ752" s="8"/>
      <c r="GR752" s="8">
        <v>0</v>
      </c>
      <c r="GS752" s="8">
        <v>3</v>
      </c>
      <c r="GT752" s="8">
        <v>0</v>
      </c>
      <c r="GU752" s="8" t="s">
        <v>3</v>
      </c>
      <c r="GV752" s="8">
        <f t="shared" si="489"/>
        <v>0</v>
      </c>
      <c r="GW752" s="8">
        <v>1</v>
      </c>
      <c r="GX752" s="8">
        <f t="shared" si="490"/>
        <v>0</v>
      </c>
      <c r="GY752" s="8"/>
      <c r="GZ752" s="8"/>
      <c r="HA752" s="8">
        <v>0</v>
      </c>
      <c r="HB752" s="8">
        <v>0</v>
      </c>
      <c r="HC752" s="8">
        <f t="shared" si="491"/>
        <v>0</v>
      </c>
      <c r="HD752" s="8"/>
      <c r="HE752" s="8" t="s">
        <v>3</v>
      </c>
      <c r="HF752" s="8" t="s">
        <v>3</v>
      </c>
      <c r="HG752" s="8"/>
      <c r="HH752" s="8"/>
      <c r="HI752" s="8"/>
      <c r="HJ752" s="8"/>
      <c r="HK752" s="8"/>
      <c r="HL752" s="8"/>
      <c r="HM752" s="8" t="s">
        <v>3</v>
      </c>
      <c r="HN752" s="8" t="s">
        <v>43</v>
      </c>
      <c r="HO752" s="8" t="s">
        <v>44</v>
      </c>
      <c r="HP752" s="8" t="s">
        <v>40</v>
      </c>
      <c r="HQ752" s="8" t="s">
        <v>40</v>
      </c>
      <c r="HR752" s="8"/>
      <c r="HS752" s="8">
        <v>0</v>
      </c>
      <c r="HT752" s="8"/>
      <c r="HU752" s="8"/>
      <c r="HV752" s="8"/>
      <c r="HW752" s="8"/>
      <c r="HX752" s="8"/>
      <c r="HY752" s="8"/>
      <c r="HZ752" s="8"/>
      <c r="IA752" s="8"/>
      <c r="IB752" s="8"/>
      <c r="IC752" s="8"/>
      <c r="ID752" s="8"/>
      <c r="IE752" s="8"/>
      <c r="IF752" s="8"/>
      <c r="IG752" s="8"/>
      <c r="IH752" s="8"/>
      <c r="II752" s="8"/>
      <c r="IJ752" s="8"/>
      <c r="IK752" s="8">
        <v>0</v>
      </c>
      <c r="IL752" s="8"/>
      <c r="IM752" s="8"/>
      <c r="IN752" s="8"/>
      <c r="IO752" s="8"/>
      <c r="IP752" s="8"/>
      <c r="IQ752" s="8"/>
      <c r="IR752" s="8"/>
      <c r="IS752" s="8"/>
      <c r="IT752" s="8"/>
      <c r="IU752" s="8"/>
    </row>
    <row r="753" spans="1:255" x14ac:dyDescent="0.2">
      <c r="A753">
        <v>17</v>
      </c>
      <c r="B753">
        <v>0</v>
      </c>
      <c r="C753">
        <f>ROW(SmtRes!A670)</f>
        <v>670</v>
      </c>
      <c r="D753">
        <f>ROW(EtalonRes!A784)</f>
        <v>784</v>
      </c>
      <c r="E753" t="s">
        <v>45</v>
      </c>
      <c r="F753" t="s">
        <v>58</v>
      </c>
      <c r="G753" t="s">
        <v>59</v>
      </c>
      <c r="H753" t="s">
        <v>35</v>
      </c>
      <c r="I753">
        <v>0</v>
      </c>
      <c r="J753">
        <v>0</v>
      </c>
      <c r="K753">
        <v>0</v>
      </c>
      <c r="L753">
        <v>2</v>
      </c>
      <c r="M753">
        <v>2</v>
      </c>
      <c r="N753">
        <f t="shared" si="469"/>
        <v>0</v>
      </c>
      <c r="O753">
        <f t="shared" si="470"/>
        <v>0</v>
      </c>
      <c r="P753">
        <f>SUMIF(SmtRes!AQ666:'SmtRes'!AQ670,"=1",SmtRes!DF666:'SmtRes'!DF670)</f>
        <v>0</v>
      </c>
      <c r="Q753">
        <f>SUMIF(SmtRes!AQ666:'SmtRes'!AQ670,"=1",SmtRes!DG666:'SmtRes'!DG670)</f>
        <v>0</v>
      </c>
      <c r="R753">
        <f>SUMIF(SmtRes!AQ666:'SmtRes'!AQ670,"=1",SmtRes!DH666:'SmtRes'!DH670)</f>
        <v>0</v>
      </c>
      <c r="S753">
        <f>SUMIF(SmtRes!AQ666:'SmtRes'!AQ670,"=1",SmtRes!DI666:'SmtRes'!DI670)</f>
        <v>0</v>
      </c>
      <c r="T753">
        <f t="shared" si="471"/>
        <v>0</v>
      </c>
      <c r="U753">
        <f>SUMIF(SmtRes!AQ666:'SmtRes'!AQ670,"=1",SmtRes!CV666:'SmtRes'!CV670)</f>
        <v>0</v>
      </c>
      <c r="V753">
        <f>SUMIF(SmtRes!AQ666:'SmtRes'!AQ670,"=1",SmtRes!CW666:'SmtRes'!CW670)</f>
        <v>0</v>
      </c>
      <c r="W753">
        <f t="shared" si="472"/>
        <v>0</v>
      </c>
      <c r="X753">
        <f t="shared" si="473"/>
        <v>0</v>
      </c>
      <c r="Y753">
        <f t="shared" si="474"/>
        <v>0</v>
      </c>
      <c r="AA753">
        <v>82273791</v>
      </c>
      <c r="AB753">
        <f t="shared" si="475"/>
        <v>808.51256000000001</v>
      </c>
      <c r="AC753">
        <f t="shared" si="476"/>
        <v>0</v>
      </c>
      <c r="AD753">
        <f>ROUND((((SUM(SmtRes!BR666:'SmtRes'!BR670))-(SUM(SmtRes!BS666:'SmtRes'!BS670)))+AE753),6)</f>
        <v>579.06179999999995</v>
      </c>
      <c r="AE753">
        <f>ROUND((SUM(SmtRes!BS666:'SmtRes'!BS670)),6)</f>
        <v>344.72399999999999</v>
      </c>
      <c r="AF753">
        <f>ROUND((SUM(SmtRes!BT666:'SmtRes'!BT670)),6)</f>
        <v>229.45076</v>
      </c>
      <c r="AG753">
        <f t="shared" si="477"/>
        <v>0</v>
      </c>
      <c r="AH753">
        <f>(SUM(SmtRes!BU666:'SmtRes'!BU670))</f>
        <v>0.50600000000000001</v>
      </c>
      <c r="AI753">
        <f>(SUM(SmtRes!BV666:'SmtRes'!BV670))</f>
        <v>0.55200000000000005</v>
      </c>
      <c r="AJ753">
        <f t="shared" si="478"/>
        <v>0</v>
      </c>
      <c r="AK753">
        <v>1002.8144</v>
      </c>
      <c r="AL753">
        <v>0</v>
      </c>
      <c r="AM753">
        <v>503.53199999999998</v>
      </c>
      <c r="AN753">
        <v>299.76</v>
      </c>
      <c r="AO753">
        <v>199.5224</v>
      </c>
      <c r="AP753">
        <v>0</v>
      </c>
      <c r="AQ753">
        <v>0.44</v>
      </c>
      <c r="AR753">
        <v>0.48</v>
      </c>
      <c r="AS753">
        <v>0</v>
      </c>
      <c r="AT753">
        <v>103</v>
      </c>
      <c r="AU753">
        <v>60</v>
      </c>
      <c r="AV753">
        <v>1</v>
      </c>
      <c r="AW753">
        <v>1</v>
      </c>
      <c r="AZ753">
        <v>1</v>
      </c>
      <c r="BA753">
        <v>1</v>
      </c>
      <c r="BB753">
        <v>1</v>
      </c>
      <c r="BC753">
        <v>1</v>
      </c>
      <c r="BD753" t="s">
        <v>3</v>
      </c>
      <c r="BE753" t="s">
        <v>3</v>
      </c>
      <c r="BF753" t="s">
        <v>3</v>
      </c>
      <c r="BG753" t="s">
        <v>3</v>
      </c>
      <c r="BH753">
        <v>0</v>
      </c>
      <c r="BI753">
        <v>1</v>
      </c>
      <c r="BJ753" t="s">
        <v>60</v>
      </c>
      <c r="BM753">
        <v>33001</v>
      </c>
      <c r="BN753">
        <v>0</v>
      </c>
      <c r="BO753" t="s">
        <v>3</v>
      </c>
      <c r="BP753">
        <v>0</v>
      </c>
      <c r="BQ753">
        <v>2</v>
      </c>
      <c r="BR753">
        <v>0</v>
      </c>
      <c r="BS753">
        <v>1</v>
      </c>
      <c r="BT753">
        <v>1</v>
      </c>
      <c r="BU753">
        <v>1</v>
      </c>
      <c r="BV753">
        <v>1</v>
      </c>
      <c r="BW753">
        <v>1</v>
      </c>
      <c r="BX753">
        <v>1</v>
      </c>
      <c r="BY753" t="s">
        <v>3</v>
      </c>
      <c r="BZ753">
        <v>103</v>
      </c>
      <c r="CA753">
        <v>60</v>
      </c>
      <c r="CB753" t="s">
        <v>3</v>
      </c>
      <c r="CE753">
        <v>0</v>
      </c>
      <c r="CF753">
        <v>0</v>
      </c>
      <c r="CG753">
        <v>0</v>
      </c>
      <c r="CH753">
        <v>2</v>
      </c>
      <c r="CI753">
        <v>0</v>
      </c>
      <c r="CJ753">
        <v>0</v>
      </c>
      <c r="CK753">
        <v>0</v>
      </c>
      <c r="CL753">
        <v>0</v>
      </c>
      <c r="CM753">
        <v>0</v>
      </c>
      <c r="CN753" t="s">
        <v>37</v>
      </c>
      <c r="CO753">
        <v>0</v>
      </c>
      <c r="CP753">
        <f t="shared" si="479"/>
        <v>0</v>
      </c>
      <c r="CQ753">
        <f>SUMIF(SmtRes!AQ666:'SmtRes'!AQ670,"=1",SmtRes!AA666:'SmtRes'!AA670)</f>
        <v>0</v>
      </c>
      <c r="CR753">
        <f>SUMIF(SmtRes!AQ666:'SmtRes'!AQ670,"=1",SmtRes!AB666:'SmtRes'!AB670)</f>
        <v>2210.2800000000002</v>
      </c>
      <c r="CS753">
        <f>SUMIF(SmtRes!AQ666:'SmtRes'!AQ670,"=1",SmtRes!AC666:'SmtRes'!AC670)</f>
        <v>1249</v>
      </c>
      <c r="CT753">
        <f>SUMIF(SmtRes!AQ666:'SmtRes'!AQ670,"=1",SmtRes!AD666:'SmtRes'!AD670)</f>
        <v>453.46</v>
      </c>
      <c r="CU753">
        <f t="shared" si="480"/>
        <v>0</v>
      </c>
      <c r="CV753">
        <f>SUMIF(SmtRes!AQ666:'SmtRes'!AQ670,"=1",SmtRes!BU666:'SmtRes'!BU670)</f>
        <v>0.50600000000000001</v>
      </c>
      <c r="CW753">
        <f>SUMIF(SmtRes!AQ666:'SmtRes'!AQ670,"=1",SmtRes!BV666:'SmtRes'!BV670)</f>
        <v>0.55200000000000005</v>
      </c>
      <c r="CX753">
        <f t="shared" si="481"/>
        <v>0</v>
      </c>
      <c r="CY753">
        <f t="shared" si="482"/>
        <v>0</v>
      </c>
      <c r="CZ753">
        <f t="shared" si="483"/>
        <v>0</v>
      </c>
      <c r="DB753">
        <v>100</v>
      </c>
      <c r="DC753" t="s">
        <v>3</v>
      </c>
      <c r="DD753" t="s">
        <v>3</v>
      </c>
      <c r="DE753" t="s">
        <v>38</v>
      </c>
      <c r="DF753" t="s">
        <v>38</v>
      </c>
      <c r="DG753" t="s">
        <v>38</v>
      </c>
      <c r="DH753" t="s">
        <v>3</v>
      </c>
      <c r="DI753" t="s">
        <v>38</v>
      </c>
      <c r="DJ753" t="s">
        <v>38</v>
      </c>
      <c r="DK753" t="s">
        <v>3</v>
      </c>
      <c r="DL753" t="s">
        <v>3</v>
      </c>
      <c r="DM753" t="s">
        <v>3</v>
      </c>
      <c r="DN753">
        <v>0</v>
      </c>
      <c r="DO753">
        <v>0</v>
      </c>
      <c r="DP753">
        <v>1</v>
      </c>
      <c r="DQ753">
        <v>1</v>
      </c>
      <c r="DU753">
        <v>1013</v>
      </c>
      <c r="DV753" t="s">
        <v>35</v>
      </c>
      <c r="DW753" t="s">
        <v>35</v>
      </c>
      <c r="DX753">
        <v>1</v>
      </c>
      <c r="DZ753" t="s">
        <v>3</v>
      </c>
      <c r="EA753" t="s">
        <v>3</v>
      </c>
      <c r="EB753" t="s">
        <v>3</v>
      </c>
      <c r="EC753" t="s">
        <v>3</v>
      </c>
      <c r="EE753">
        <v>78822535</v>
      </c>
      <c r="EF753">
        <v>2</v>
      </c>
      <c r="EG753" t="s">
        <v>39</v>
      </c>
      <c r="EH753">
        <v>27</v>
      </c>
      <c r="EI753" t="s">
        <v>40</v>
      </c>
      <c r="EJ753">
        <v>1</v>
      </c>
      <c r="EK753">
        <v>33001</v>
      </c>
      <c r="EL753" t="s">
        <v>40</v>
      </c>
      <c r="EM753" t="s">
        <v>41</v>
      </c>
      <c r="EO753" t="s">
        <v>42</v>
      </c>
      <c r="EQ753">
        <v>131072</v>
      </c>
      <c r="ER753">
        <v>0</v>
      </c>
      <c r="ES753">
        <v>0</v>
      </c>
      <c r="ET753">
        <v>0</v>
      </c>
      <c r="EU753">
        <v>0</v>
      </c>
      <c r="EV753">
        <v>0</v>
      </c>
      <c r="EW753">
        <v>0.44</v>
      </c>
      <c r="EX753">
        <v>0.48</v>
      </c>
      <c r="EY753">
        <v>0</v>
      </c>
      <c r="FQ753">
        <v>0</v>
      </c>
      <c r="FR753">
        <v>0</v>
      </c>
      <c r="FS753">
        <v>0</v>
      </c>
      <c r="FX753">
        <v>103</v>
      </c>
      <c r="FY753">
        <v>60</v>
      </c>
      <c r="GA753" t="s">
        <v>3</v>
      </c>
      <c r="GD753">
        <v>1</v>
      </c>
      <c r="GF753">
        <v>-1032039534</v>
      </c>
      <c r="GG753">
        <v>2</v>
      </c>
      <c r="GH753">
        <v>1</v>
      </c>
      <c r="GI753">
        <v>-2</v>
      </c>
      <c r="GJ753">
        <v>0</v>
      </c>
      <c r="GK753">
        <v>0</v>
      </c>
      <c r="GL753">
        <f t="shared" si="484"/>
        <v>0</v>
      </c>
      <c r="GM753">
        <f t="shared" si="485"/>
        <v>0</v>
      </c>
      <c r="GN753">
        <f t="shared" si="486"/>
        <v>0</v>
      </c>
      <c r="GO753">
        <f t="shared" si="487"/>
        <v>0</v>
      </c>
      <c r="GP753">
        <f t="shared" si="488"/>
        <v>0</v>
      </c>
      <c r="GR753">
        <v>0</v>
      </c>
      <c r="GS753">
        <v>3</v>
      </c>
      <c r="GT753">
        <v>0</v>
      </c>
      <c r="GU753" t="s">
        <v>3</v>
      </c>
      <c r="GV753">
        <f t="shared" si="489"/>
        <v>0</v>
      </c>
      <c r="GW753">
        <v>1</v>
      </c>
      <c r="GX753">
        <f t="shared" si="490"/>
        <v>0</v>
      </c>
      <c r="HA753">
        <v>0</v>
      </c>
      <c r="HB753">
        <v>0</v>
      </c>
      <c r="HC753">
        <f t="shared" si="491"/>
        <v>0</v>
      </c>
      <c r="HE753" t="s">
        <v>3</v>
      </c>
      <c r="HF753" t="s">
        <v>3</v>
      </c>
      <c r="HM753" t="s">
        <v>3</v>
      </c>
      <c r="HN753" t="s">
        <v>43</v>
      </c>
      <c r="HO753" t="s">
        <v>44</v>
      </c>
      <c r="HP753" t="s">
        <v>40</v>
      </c>
      <c r="HQ753" t="s">
        <v>40</v>
      </c>
      <c r="HS753">
        <v>0</v>
      </c>
      <c r="IK753">
        <v>0</v>
      </c>
    </row>
    <row r="754" spans="1:255" x14ac:dyDescent="0.2">
      <c r="A754" s="8">
        <v>17</v>
      </c>
      <c r="B754" s="8">
        <v>0</v>
      </c>
      <c r="C754" s="8">
        <f>ROW(SmtRes!A674)</f>
        <v>674</v>
      </c>
      <c r="D754" s="8">
        <f>ROW(EtalonRes!A788)</f>
        <v>788</v>
      </c>
      <c r="E754" s="8" t="s">
        <v>49</v>
      </c>
      <c r="F754" s="8" t="s">
        <v>62</v>
      </c>
      <c r="G754" s="8" t="s">
        <v>63</v>
      </c>
      <c r="H754" s="8" t="s">
        <v>35</v>
      </c>
      <c r="I754" s="8">
        <v>0</v>
      </c>
      <c r="J754" s="8">
        <v>0</v>
      </c>
      <c r="K754" s="8">
        <v>0</v>
      </c>
      <c r="L754" s="8">
        <v>2</v>
      </c>
      <c r="M754" s="8">
        <v>2</v>
      </c>
      <c r="N754" s="8">
        <f t="shared" si="469"/>
        <v>0</v>
      </c>
      <c r="O754" s="8">
        <f t="shared" si="470"/>
        <v>0</v>
      </c>
      <c r="P754" s="8">
        <f>SUMIF(SmtRes!AQ671:'SmtRes'!AQ674,"=1",SmtRes!DF671:'SmtRes'!DF674)</f>
        <v>0</v>
      </c>
      <c r="Q754" s="8">
        <f>SUMIF(SmtRes!AQ671:'SmtRes'!AQ674,"=1",SmtRes!DG671:'SmtRes'!DG674)</f>
        <v>0</v>
      </c>
      <c r="R754" s="8">
        <f>SUMIF(SmtRes!AQ671:'SmtRes'!AQ674,"=1",SmtRes!DH671:'SmtRes'!DH674)</f>
        <v>0</v>
      </c>
      <c r="S754" s="8">
        <f>SUMIF(SmtRes!AQ671:'SmtRes'!AQ674,"=1",SmtRes!DI671:'SmtRes'!DI674)</f>
        <v>0</v>
      </c>
      <c r="T754" s="8">
        <f t="shared" si="471"/>
        <v>0</v>
      </c>
      <c r="U754" s="8">
        <f>SUMIF(SmtRes!AQ671:'SmtRes'!AQ674,"=1",SmtRes!CV671:'SmtRes'!CV674)</f>
        <v>0</v>
      </c>
      <c r="V754" s="8">
        <f>SUMIF(SmtRes!AQ671:'SmtRes'!AQ674,"=1",SmtRes!CW671:'SmtRes'!CW674)</f>
        <v>0</v>
      </c>
      <c r="W754" s="8">
        <f t="shared" si="472"/>
        <v>0</v>
      </c>
      <c r="X754" s="8">
        <f t="shared" si="473"/>
        <v>0</v>
      </c>
      <c r="Y754" s="8">
        <f t="shared" si="474"/>
        <v>0</v>
      </c>
      <c r="Z754" s="8"/>
      <c r="AA754" s="8">
        <v>82273856</v>
      </c>
      <c r="AB754" s="8">
        <f t="shared" si="475"/>
        <v>211.32859999999999</v>
      </c>
      <c r="AC754" s="8">
        <f t="shared" si="476"/>
        <v>0</v>
      </c>
      <c r="AD754" s="8">
        <f>ROUND((((SUM(SmtRes!BR671:'SmtRes'!BR674))-(SUM(SmtRes!BS671:'SmtRes'!BS674)))+AE754),6)</f>
        <v>80.958849999999998</v>
      </c>
      <c r="AE754" s="8">
        <f>ROUND((SUM(SmtRes!BS671:'SmtRes'!BS674)),6)</f>
        <v>85.814610000000002</v>
      </c>
      <c r="AF754" s="8">
        <f>ROUND((SUM(SmtRes!BT671:'SmtRes'!BT674)),6)</f>
        <v>130.36975000000001</v>
      </c>
      <c r="AG754" s="8">
        <f t="shared" si="477"/>
        <v>0</v>
      </c>
      <c r="AH754" s="8">
        <f>(SUM(SmtRes!BU671:'SmtRes'!BU674))</f>
        <v>0.28749999999999998</v>
      </c>
      <c r="AI754" s="8">
        <f>(SUM(SmtRes!BV671:'SmtRes'!BV674))</f>
        <v>0.161</v>
      </c>
      <c r="AJ754" s="8">
        <f t="shared" si="478"/>
        <v>0</v>
      </c>
      <c r="AK754" s="8">
        <v>258.3854</v>
      </c>
      <c r="AL754" s="8">
        <v>0</v>
      </c>
      <c r="AM754" s="8">
        <v>70.399000000000001</v>
      </c>
      <c r="AN754" s="8">
        <v>74.621399999999994</v>
      </c>
      <c r="AO754" s="8">
        <v>113.36499999999999</v>
      </c>
      <c r="AP754" s="8">
        <v>0</v>
      </c>
      <c r="AQ754" s="8">
        <v>0.25</v>
      </c>
      <c r="AR754" s="8">
        <v>0.14000000000000001</v>
      </c>
      <c r="AS754" s="8">
        <v>0</v>
      </c>
      <c r="AT754" s="8">
        <v>103</v>
      </c>
      <c r="AU754" s="8">
        <v>60</v>
      </c>
      <c r="AV754" s="8">
        <v>1</v>
      </c>
      <c r="AW754" s="8">
        <v>1</v>
      </c>
      <c r="AX754" s="8"/>
      <c r="AY754" s="8"/>
      <c r="AZ754" s="8">
        <v>1</v>
      </c>
      <c r="BA754" s="8">
        <v>1</v>
      </c>
      <c r="BB754" s="8">
        <v>1</v>
      </c>
      <c r="BC754" s="8">
        <v>1</v>
      </c>
      <c r="BD754" s="8" t="s">
        <v>3</v>
      </c>
      <c r="BE754" s="8" t="s">
        <v>3</v>
      </c>
      <c r="BF754" s="8" t="s">
        <v>3</v>
      </c>
      <c r="BG754" s="8" t="s">
        <v>3</v>
      </c>
      <c r="BH754" s="8">
        <v>0</v>
      </c>
      <c r="BI754" s="8">
        <v>1</v>
      </c>
      <c r="BJ754" s="8" t="s">
        <v>64</v>
      </c>
      <c r="BK754" s="8"/>
      <c r="BL754" s="8"/>
      <c r="BM754" s="8">
        <v>33001</v>
      </c>
      <c r="BN754" s="8">
        <v>0</v>
      </c>
      <c r="BO754" s="8" t="s">
        <v>3</v>
      </c>
      <c r="BP754" s="8">
        <v>0</v>
      </c>
      <c r="BQ754" s="8">
        <v>2</v>
      </c>
      <c r="BR754" s="8">
        <v>0</v>
      </c>
      <c r="BS754" s="8">
        <v>1</v>
      </c>
      <c r="BT754" s="8">
        <v>1</v>
      </c>
      <c r="BU754" s="8">
        <v>1</v>
      </c>
      <c r="BV754" s="8">
        <v>1</v>
      </c>
      <c r="BW754" s="8">
        <v>1</v>
      </c>
      <c r="BX754" s="8">
        <v>1</v>
      </c>
      <c r="BY754" s="8" t="s">
        <v>3</v>
      </c>
      <c r="BZ754" s="8">
        <v>103</v>
      </c>
      <c r="CA754" s="8">
        <v>60</v>
      </c>
      <c r="CB754" s="8" t="s">
        <v>3</v>
      </c>
      <c r="CC754" s="8"/>
      <c r="CD754" s="8"/>
      <c r="CE754" s="8">
        <v>0</v>
      </c>
      <c r="CF754" s="8">
        <v>0</v>
      </c>
      <c r="CG754" s="8">
        <v>0</v>
      </c>
      <c r="CH754" s="8">
        <v>3</v>
      </c>
      <c r="CI754" s="8">
        <v>0</v>
      </c>
      <c r="CJ754" s="8">
        <v>0</v>
      </c>
      <c r="CK754" s="8">
        <v>0</v>
      </c>
      <c r="CL754" s="8">
        <v>0</v>
      </c>
      <c r="CM754" s="8">
        <v>0</v>
      </c>
      <c r="CN754" s="8" t="s">
        <v>37</v>
      </c>
      <c r="CO754" s="8">
        <v>0</v>
      </c>
      <c r="CP754" s="8">
        <f t="shared" si="479"/>
        <v>0</v>
      </c>
      <c r="CQ754" s="8">
        <f>SUMIF(SmtRes!AQ671:'SmtRes'!AQ674,"=1",SmtRes!AA671:'SmtRes'!AA674)</f>
        <v>0</v>
      </c>
      <c r="CR754" s="8">
        <f>SUMIF(SmtRes!AQ671:'SmtRes'!AQ674,"=1",SmtRes!AB671:'SmtRes'!AB674)</f>
        <v>615.07999999999993</v>
      </c>
      <c r="CS754" s="8">
        <f>SUMIF(SmtRes!AQ671:'SmtRes'!AQ674,"=1",SmtRes!AC671:'SmtRes'!AC674)</f>
        <v>533.01</v>
      </c>
      <c r="CT754" s="8">
        <f>SUMIF(SmtRes!AQ671:'SmtRes'!AQ674,"=1",SmtRes!AD671:'SmtRes'!AD674)</f>
        <v>453.46</v>
      </c>
      <c r="CU754" s="8">
        <f t="shared" si="480"/>
        <v>0</v>
      </c>
      <c r="CV754" s="8">
        <f>SUMIF(SmtRes!AQ671:'SmtRes'!AQ674,"=1",SmtRes!BU671:'SmtRes'!BU674)</f>
        <v>0.28749999999999998</v>
      </c>
      <c r="CW754" s="8">
        <f>SUMIF(SmtRes!AQ671:'SmtRes'!AQ674,"=1",SmtRes!BV671:'SmtRes'!BV674)</f>
        <v>0.161</v>
      </c>
      <c r="CX754" s="8">
        <f t="shared" si="481"/>
        <v>0</v>
      </c>
      <c r="CY754" s="8">
        <f t="shared" si="482"/>
        <v>0</v>
      </c>
      <c r="CZ754" s="8">
        <f t="shared" si="483"/>
        <v>0</v>
      </c>
      <c r="DA754" s="8"/>
      <c r="DB754" s="8">
        <v>101</v>
      </c>
      <c r="DC754" s="8" t="s">
        <v>3</v>
      </c>
      <c r="DD754" s="8" t="s">
        <v>3</v>
      </c>
      <c r="DE754" s="8" t="s">
        <v>38</v>
      </c>
      <c r="DF754" s="8" t="s">
        <v>38</v>
      </c>
      <c r="DG754" s="8" t="s">
        <v>38</v>
      </c>
      <c r="DH754" s="8" t="s">
        <v>3</v>
      </c>
      <c r="DI754" s="8" t="s">
        <v>38</v>
      </c>
      <c r="DJ754" s="8" t="s">
        <v>38</v>
      </c>
      <c r="DK754" s="8" t="s">
        <v>3</v>
      </c>
      <c r="DL754" s="8" t="s">
        <v>3</v>
      </c>
      <c r="DM754" s="8" t="s">
        <v>3</v>
      </c>
      <c r="DN754" s="8">
        <v>0</v>
      </c>
      <c r="DO754" s="8">
        <v>0</v>
      </c>
      <c r="DP754" s="8">
        <v>1</v>
      </c>
      <c r="DQ754" s="8">
        <v>1</v>
      </c>
      <c r="DR754" s="8"/>
      <c r="DS754" s="8"/>
      <c r="DT754" s="8"/>
      <c r="DU754" s="8">
        <v>1013</v>
      </c>
      <c r="DV754" s="8" t="s">
        <v>35</v>
      </c>
      <c r="DW754" s="8" t="s">
        <v>35</v>
      </c>
      <c r="DX754" s="8">
        <v>1</v>
      </c>
      <c r="DY754" s="8"/>
      <c r="DZ754" s="8" t="s">
        <v>3</v>
      </c>
      <c r="EA754" s="8" t="s">
        <v>3</v>
      </c>
      <c r="EB754" s="8" t="s">
        <v>3</v>
      </c>
      <c r="EC754" s="8" t="s">
        <v>3</v>
      </c>
      <c r="ED754" s="8"/>
      <c r="EE754" s="8">
        <v>78822535</v>
      </c>
      <c r="EF754" s="8">
        <v>2</v>
      </c>
      <c r="EG754" s="8" t="s">
        <v>39</v>
      </c>
      <c r="EH754" s="8">
        <v>27</v>
      </c>
      <c r="EI754" s="8" t="s">
        <v>40</v>
      </c>
      <c r="EJ754" s="8">
        <v>1</v>
      </c>
      <c r="EK754" s="8">
        <v>33001</v>
      </c>
      <c r="EL754" s="8" t="s">
        <v>40</v>
      </c>
      <c r="EM754" s="8" t="s">
        <v>41</v>
      </c>
      <c r="EN754" s="8"/>
      <c r="EO754" s="8" t="s">
        <v>42</v>
      </c>
      <c r="EP754" s="8"/>
      <c r="EQ754" s="8">
        <v>131072</v>
      </c>
      <c r="ER754" s="8">
        <v>0</v>
      </c>
      <c r="ES754" s="8">
        <v>0</v>
      </c>
      <c r="ET754" s="8">
        <v>0</v>
      </c>
      <c r="EU754" s="8">
        <v>0</v>
      </c>
      <c r="EV754" s="8">
        <v>0</v>
      </c>
      <c r="EW754" s="8">
        <v>0.25</v>
      </c>
      <c r="EX754" s="8">
        <v>0.14000000000000001</v>
      </c>
      <c r="EY754" s="8">
        <v>0</v>
      </c>
      <c r="EZ754" s="8"/>
      <c r="FA754" s="8"/>
      <c r="FB754" s="8"/>
      <c r="FC754" s="8"/>
      <c r="FD754" s="8"/>
      <c r="FE754" s="8"/>
      <c r="FF754" s="8"/>
      <c r="FG754" s="8"/>
      <c r="FH754" s="8"/>
      <c r="FI754" s="8"/>
      <c r="FJ754" s="8"/>
      <c r="FK754" s="8"/>
      <c r="FL754" s="8"/>
      <c r="FM754" s="8"/>
      <c r="FN754" s="8"/>
      <c r="FO754" s="8"/>
      <c r="FP754" s="8"/>
      <c r="FQ754" s="8">
        <v>0</v>
      </c>
      <c r="FR754" s="8">
        <v>0</v>
      </c>
      <c r="FS754" s="8">
        <v>0</v>
      </c>
      <c r="FT754" s="8"/>
      <c r="FU754" s="8"/>
      <c r="FV754" s="8"/>
      <c r="FW754" s="8"/>
      <c r="FX754" s="8">
        <v>103</v>
      </c>
      <c r="FY754" s="8">
        <v>60</v>
      </c>
      <c r="FZ754" s="8"/>
      <c r="GA754" s="8" t="s">
        <v>3</v>
      </c>
      <c r="GB754" s="8"/>
      <c r="GC754" s="8"/>
      <c r="GD754" s="8">
        <v>1</v>
      </c>
      <c r="GE754" s="8"/>
      <c r="GF754" s="8">
        <v>-86913853</v>
      </c>
      <c r="GG754" s="8">
        <v>2</v>
      </c>
      <c r="GH754" s="8">
        <v>1</v>
      </c>
      <c r="GI754" s="8">
        <v>-2</v>
      </c>
      <c r="GJ754" s="8">
        <v>0</v>
      </c>
      <c r="GK754" s="8">
        <v>0</v>
      </c>
      <c r="GL754" s="8">
        <f t="shared" si="484"/>
        <v>0</v>
      </c>
      <c r="GM754" s="8">
        <f t="shared" si="485"/>
        <v>0</v>
      </c>
      <c r="GN754" s="8">
        <f t="shared" si="486"/>
        <v>0</v>
      </c>
      <c r="GO754" s="8">
        <f t="shared" si="487"/>
        <v>0</v>
      </c>
      <c r="GP754" s="8">
        <f t="shared" si="488"/>
        <v>0</v>
      </c>
      <c r="GQ754" s="8"/>
      <c r="GR754" s="8">
        <v>0</v>
      </c>
      <c r="GS754" s="8">
        <v>3</v>
      </c>
      <c r="GT754" s="8">
        <v>0</v>
      </c>
      <c r="GU754" s="8" t="s">
        <v>3</v>
      </c>
      <c r="GV754" s="8">
        <f t="shared" si="489"/>
        <v>0</v>
      </c>
      <c r="GW754" s="8">
        <v>1</v>
      </c>
      <c r="GX754" s="8">
        <f t="shared" si="490"/>
        <v>0</v>
      </c>
      <c r="GY754" s="8"/>
      <c r="GZ754" s="8"/>
      <c r="HA754" s="8">
        <v>0</v>
      </c>
      <c r="HB754" s="8">
        <v>0</v>
      </c>
      <c r="HC754" s="8">
        <f t="shared" si="491"/>
        <v>0</v>
      </c>
      <c r="HD754" s="8"/>
      <c r="HE754" s="8" t="s">
        <v>3</v>
      </c>
      <c r="HF754" s="8" t="s">
        <v>3</v>
      </c>
      <c r="HG754" s="8"/>
      <c r="HH754" s="8"/>
      <c r="HI754" s="8"/>
      <c r="HJ754" s="8"/>
      <c r="HK754" s="8"/>
      <c r="HL754" s="8"/>
      <c r="HM754" s="8" t="s">
        <v>3</v>
      </c>
      <c r="HN754" s="8" t="s">
        <v>43</v>
      </c>
      <c r="HO754" s="8" t="s">
        <v>44</v>
      </c>
      <c r="HP754" s="8" t="s">
        <v>40</v>
      </c>
      <c r="HQ754" s="8" t="s">
        <v>40</v>
      </c>
      <c r="HR754" s="8"/>
      <c r="HS754" s="8">
        <v>0</v>
      </c>
      <c r="HT754" s="8"/>
      <c r="HU754" s="8"/>
      <c r="HV754" s="8"/>
      <c r="HW754" s="8"/>
      <c r="HX754" s="8"/>
      <c r="HY754" s="8"/>
      <c r="HZ754" s="8"/>
      <c r="IA754" s="8"/>
      <c r="IB754" s="8"/>
      <c r="IC754" s="8"/>
      <c r="ID754" s="8"/>
      <c r="IE754" s="8"/>
      <c r="IF754" s="8"/>
      <c r="IG754" s="8"/>
      <c r="IH754" s="8"/>
      <c r="II754" s="8"/>
      <c r="IJ754" s="8"/>
      <c r="IK754" s="8">
        <v>0</v>
      </c>
      <c r="IL754" s="8"/>
      <c r="IM754" s="8"/>
      <c r="IN754" s="8"/>
      <c r="IO754" s="8"/>
      <c r="IP754" s="8"/>
      <c r="IQ754" s="8"/>
      <c r="IR754" s="8"/>
      <c r="IS754" s="8"/>
      <c r="IT754" s="8"/>
      <c r="IU754" s="8"/>
    </row>
    <row r="755" spans="1:255" x14ac:dyDescent="0.2">
      <c r="A755">
        <v>17</v>
      </c>
      <c r="B755">
        <v>0</v>
      </c>
      <c r="C755">
        <f>ROW(SmtRes!A678)</f>
        <v>678</v>
      </c>
      <c r="D755">
        <f>ROW(EtalonRes!A792)</f>
        <v>792</v>
      </c>
      <c r="E755" t="s">
        <v>49</v>
      </c>
      <c r="F755" t="s">
        <v>62</v>
      </c>
      <c r="G755" t="s">
        <v>63</v>
      </c>
      <c r="H755" t="s">
        <v>35</v>
      </c>
      <c r="I755">
        <v>0</v>
      </c>
      <c r="J755">
        <v>0</v>
      </c>
      <c r="K755">
        <v>0</v>
      </c>
      <c r="L755">
        <v>2</v>
      </c>
      <c r="M755">
        <v>2</v>
      </c>
      <c r="N755">
        <f t="shared" si="469"/>
        <v>0</v>
      </c>
      <c r="O755">
        <f t="shared" si="470"/>
        <v>0</v>
      </c>
      <c r="P755">
        <f>SUMIF(SmtRes!AQ675:'SmtRes'!AQ678,"=1",SmtRes!DF675:'SmtRes'!DF678)</f>
        <v>0</v>
      </c>
      <c r="Q755">
        <f>SUMIF(SmtRes!AQ675:'SmtRes'!AQ678,"=1",SmtRes!DG675:'SmtRes'!DG678)</f>
        <v>0</v>
      </c>
      <c r="R755">
        <f>SUMIF(SmtRes!AQ675:'SmtRes'!AQ678,"=1",SmtRes!DH675:'SmtRes'!DH678)</f>
        <v>0</v>
      </c>
      <c r="S755">
        <f>SUMIF(SmtRes!AQ675:'SmtRes'!AQ678,"=1",SmtRes!DI675:'SmtRes'!DI678)</f>
        <v>0</v>
      </c>
      <c r="T755">
        <f t="shared" si="471"/>
        <v>0</v>
      </c>
      <c r="U755">
        <f>SUMIF(SmtRes!AQ675:'SmtRes'!AQ678,"=1",SmtRes!CV675:'SmtRes'!CV678)</f>
        <v>0</v>
      </c>
      <c r="V755">
        <f>SUMIF(SmtRes!AQ675:'SmtRes'!AQ678,"=1",SmtRes!CW675:'SmtRes'!CW678)</f>
        <v>0</v>
      </c>
      <c r="W755">
        <f t="shared" si="472"/>
        <v>0</v>
      </c>
      <c r="X755">
        <f t="shared" si="473"/>
        <v>0</v>
      </c>
      <c r="Y755">
        <f t="shared" si="474"/>
        <v>0</v>
      </c>
      <c r="AA755">
        <v>82273791</v>
      </c>
      <c r="AB755">
        <f t="shared" si="475"/>
        <v>211.32859999999999</v>
      </c>
      <c r="AC755">
        <f t="shared" si="476"/>
        <v>0</v>
      </c>
      <c r="AD755">
        <f>ROUND((((SUM(SmtRes!BR675:'SmtRes'!BR678))-(SUM(SmtRes!BS675:'SmtRes'!BS678)))+AE755),6)</f>
        <v>80.958849999999998</v>
      </c>
      <c r="AE755">
        <f>ROUND((SUM(SmtRes!BS675:'SmtRes'!BS678)),6)</f>
        <v>85.814610000000002</v>
      </c>
      <c r="AF755">
        <f>ROUND((SUM(SmtRes!BT675:'SmtRes'!BT678)),6)</f>
        <v>130.36975000000001</v>
      </c>
      <c r="AG755">
        <f t="shared" si="477"/>
        <v>0</v>
      </c>
      <c r="AH755">
        <f>(SUM(SmtRes!BU675:'SmtRes'!BU678))</f>
        <v>0.28749999999999998</v>
      </c>
      <c r="AI755">
        <f>(SUM(SmtRes!BV675:'SmtRes'!BV678))</f>
        <v>0.161</v>
      </c>
      <c r="AJ755">
        <f t="shared" si="478"/>
        <v>0</v>
      </c>
      <c r="AK755">
        <v>258.3854</v>
      </c>
      <c r="AL755">
        <v>0</v>
      </c>
      <c r="AM755">
        <v>70.399000000000001</v>
      </c>
      <c r="AN755">
        <v>74.621399999999994</v>
      </c>
      <c r="AO755">
        <v>113.36499999999999</v>
      </c>
      <c r="AP755">
        <v>0</v>
      </c>
      <c r="AQ755">
        <v>0.25</v>
      </c>
      <c r="AR755">
        <v>0.14000000000000001</v>
      </c>
      <c r="AS755">
        <v>0</v>
      </c>
      <c r="AT755">
        <v>103</v>
      </c>
      <c r="AU755">
        <v>60</v>
      </c>
      <c r="AV755">
        <v>1</v>
      </c>
      <c r="AW755">
        <v>1</v>
      </c>
      <c r="AZ755">
        <v>1</v>
      </c>
      <c r="BA755">
        <v>1</v>
      </c>
      <c r="BB755">
        <v>1</v>
      </c>
      <c r="BC755">
        <v>1</v>
      </c>
      <c r="BD755" t="s">
        <v>3</v>
      </c>
      <c r="BE755" t="s">
        <v>3</v>
      </c>
      <c r="BF755" t="s">
        <v>3</v>
      </c>
      <c r="BG755" t="s">
        <v>3</v>
      </c>
      <c r="BH755">
        <v>0</v>
      </c>
      <c r="BI755">
        <v>1</v>
      </c>
      <c r="BJ755" t="s">
        <v>64</v>
      </c>
      <c r="BM755">
        <v>33001</v>
      </c>
      <c r="BN755">
        <v>0</v>
      </c>
      <c r="BO755" t="s">
        <v>3</v>
      </c>
      <c r="BP755">
        <v>0</v>
      </c>
      <c r="BQ755">
        <v>2</v>
      </c>
      <c r="BR755">
        <v>0</v>
      </c>
      <c r="BS755">
        <v>1</v>
      </c>
      <c r="BT755">
        <v>1</v>
      </c>
      <c r="BU755">
        <v>1</v>
      </c>
      <c r="BV755">
        <v>1</v>
      </c>
      <c r="BW755">
        <v>1</v>
      </c>
      <c r="BX755">
        <v>1</v>
      </c>
      <c r="BY755" t="s">
        <v>3</v>
      </c>
      <c r="BZ755">
        <v>103</v>
      </c>
      <c r="CA755">
        <v>60</v>
      </c>
      <c r="CB755" t="s">
        <v>3</v>
      </c>
      <c r="CE755">
        <v>0</v>
      </c>
      <c r="CF755">
        <v>0</v>
      </c>
      <c r="CG755">
        <v>0</v>
      </c>
      <c r="CH755">
        <v>3</v>
      </c>
      <c r="CI755">
        <v>0</v>
      </c>
      <c r="CJ755">
        <v>0</v>
      </c>
      <c r="CK755">
        <v>0</v>
      </c>
      <c r="CL755">
        <v>0</v>
      </c>
      <c r="CM755">
        <v>0</v>
      </c>
      <c r="CN755" t="s">
        <v>37</v>
      </c>
      <c r="CO755">
        <v>0</v>
      </c>
      <c r="CP755">
        <f t="shared" si="479"/>
        <v>0</v>
      </c>
      <c r="CQ755">
        <f>SUMIF(SmtRes!AQ675:'SmtRes'!AQ678,"=1",SmtRes!AA675:'SmtRes'!AA678)</f>
        <v>0</v>
      </c>
      <c r="CR755">
        <f>SUMIF(SmtRes!AQ675:'SmtRes'!AQ678,"=1",SmtRes!AB675:'SmtRes'!AB678)</f>
        <v>615.07999999999993</v>
      </c>
      <c r="CS755">
        <f>SUMIF(SmtRes!AQ675:'SmtRes'!AQ678,"=1",SmtRes!AC675:'SmtRes'!AC678)</f>
        <v>533.01</v>
      </c>
      <c r="CT755">
        <f>SUMIF(SmtRes!AQ675:'SmtRes'!AQ678,"=1",SmtRes!AD675:'SmtRes'!AD678)</f>
        <v>453.46</v>
      </c>
      <c r="CU755">
        <f t="shared" si="480"/>
        <v>0</v>
      </c>
      <c r="CV755">
        <f>SUMIF(SmtRes!AQ675:'SmtRes'!AQ678,"=1",SmtRes!BU675:'SmtRes'!BU678)</f>
        <v>0.28749999999999998</v>
      </c>
      <c r="CW755">
        <f>SUMIF(SmtRes!AQ675:'SmtRes'!AQ678,"=1",SmtRes!BV675:'SmtRes'!BV678)</f>
        <v>0.161</v>
      </c>
      <c r="CX755">
        <f t="shared" si="481"/>
        <v>0</v>
      </c>
      <c r="CY755">
        <f t="shared" si="482"/>
        <v>0</v>
      </c>
      <c r="CZ755">
        <f t="shared" si="483"/>
        <v>0</v>
      </c>
      <c r="DB755">
        <v>102</v>
      </c>
      <c r="DC755" t="s">
        <v>3</v>
      </c>
      <c r="DD755" t="s">
        <v>3</v>
      </c>
      <c r="DE755" t="s">
        <v>38</v>
      </c>
      <c r="DF755" t="s">
        <v>38</v>
      </c>
      <c r="DG755" t="s">
        <v>38</v>
      </c>
      <c r="DH755" t="s">
        <v>3</v>
      </c>
      <c r="DI755" t="s">
        <v>38</v>
      </c>
      <c r="DJ755" t="s">
        <v>38</v>
      </c>
      <c r="DK755" t="s">
        <v>3</v>
      </c>
      <c r="DL755" t="s">
        <v>3</v>
      </c>
      <c r="DM755" t="s">
        <v>3</v>
      </c>
      <c r="DN755">
        <v>0</v>
      </c>
      <c r="DO755">
        <v>0</v>
      </c>
      <c r="DP755">
        <v>1</v>
      </c>
      <c r="DQ755">
        <v>1</v>
      </c>
      <c r="DU755">
        <v>1013</v>
      </c>
      <c r="DV755" t="s">
        <v>35</v>
      </c>
      <c r="DW755" t="s">
        <v>35</v>
      </c>
      <c r="DX755">
        <v>1</v>
      </c>
      <c r="DZ755" t="s">
        <v>3</v>
      </c>
      <c r="EA755" t="s">
        <v>3</v>
      </c>
      <c r="EB755" t="s">
        <v>3</v>
      </c>
      <c r="EC755" t="s">
        <v>3</v>
      </c>
      <c r="EE755">
        <v>78822535</v>
      </c>
      <c r="EF755">
        <v>2</v>
      </c>
      <c r="EG755" t="s">
        <v>39</v>
      </c>
      <c r="EH755">
        <v>27</v>
      </c>
      <c r="EI755" t="s">
        <v>40</v>
      </c>
      <c r="EJ755">
        <v>1</v>
      </c>
      <c r="EK755">
        <v>33001</v>
      </c>
      <c r="EL755" t="s">
        <v>40</v>
      </c>
      <c r="EM755" t="s">
        <v>41</v>
      </c>
      <c r="EO755" t="s">
        <v>42</v>
      </c>
      <c r="EQ755">
        <v>131072</v>
      </c>
      <c r="ER755">
        <v>0</v>
      </c>
      <c r="ES755">
        <v>0</v>
      </c>
      <c r="ET755">
        <v>0</v>
      </c>
      <c r="EU755">
        <v>0</v>
      </c>
      <c r="EV755">
        <v>0</v>
      </c>
      <c r="EW755">
        <v>0.25</v>
      </c>
      <c r="EX755">
        <v>0.14000000000000001</v>
      </c>
      <c r="EY755">
        <v>0</v>
      </c>
      <c r="FQ755">
        <v>0</v>
      </c>
      <c r="FR755">
        <v>0</v>
      </c>
      <c r="FS755">
        <v>0</v>
      </c>
      <c r="FX755">
        <v>103</v>
      </c>
      <c r="FY755">
        <v>60</v>
      </c>
      <c r="GA755" t="s">
        <v>3</v>
      </c>
      <c r="GD755">
        <v>1</v>
      </c>
      <c r="GF755">
        <v>-86913853</v>
      </c>
      <c r="GG755">
        <v>2</v>
      </c>
      <c r="GH755">
        <v>1</v>
      </c>
      <c r="GI755">
        <v>-2</v>
      </c>
      <c r="GJ755">
        <v>0</v>
      </c>
      <c r="GK755">
        <v>0</v>
      </c>
      <c r="GL755">
        <f t="shared" si="484"/>
        <v>0</v>
      </c>
      <c r="GM755">
        <f t="shared" si="485"/>
        <v>0</v>
      </c>
      <c r="GN755">
        <f t="shared" si="486"/>
        <v>0</v>
      </c>
      <c r="GO755">
        <f t="shared" si="487"/>
        <v>0</v>
      </c>
      <c r="GP755">
        <f t="shared" si="488"/>
        <v>0</v>
      </c>
      <c r="GR755">
        <v>0</v>
      </c>
      <c r="GS755">
        <v>3</v>
      </c>
      <c r="GT755">
        <v>0</v>
      </c>
      <c r="GU755" t="s">
        <v>3</v>
      </c>
      <c r="GV755">
        <f t="shared" si="489"/>
        <v>0</v>
      </c>
      <c r="GW755">
        <v>1</v>
      </c>
      <c r="GX755">
        <f t="shared" si="490"/>
        <v>0</v>
      </c>
      <c r="HA755">
        <v>0</v>
      </c>
      <c r="HB755">
        <v>0</v>
      </c>
      <c r="HC755">
        <f t="shared" si="491"/>
        <v>0</v>
      </c>
      <c r="HE755" t="s">
        <v>3</v>
      </c>
      <c r="HF755" t="s">
        <v>3</v>
      </c>
      <c r="HM755" t="s">
        <v>3</v>
      </c>
      <c r="HN755" t="s">
        <v>43</v>
      </c>
      <c r="HO755" t="s">
        <v>44</v>
      </c>
      <c r="HP755" t="s">
        <v>40</v>
      </c>
      <c r="HQ755" t="s">
        <v>40</v>
      </c>
      <c r="HS755">
        <v>0</v>
      </c>
      <c r="IK755">
        <v>0</v>
      </c>
    </row>
    <row r="756" spans="1:255" x14ac:dyDescent="0.2">
      <c r="A756" s="8">
        <v>17</v>
      </c>
      <c r="B756" s="8">
        <v>0</v>
      </c>
      <c r="C756" s="8">
        <f>ROW(SmtRes!A686)</f>
        <v>686</v>
      </c>
      <c r="D756" s="8">
        <f>ROW(EtalonRes!A802)</f>
        <v>802</v>
      </c>
      <c r="E756" s="8" t="s">
        <v>53</v>
      </c>
      <c r="F756" s="8" t="s">
        <v>496</v>
      </c>
      <c r="G756" s="8" t="s">
        <v>497</v>
      </c>
      <c r="H756" s="8" t="s">
        <v>35</v>
      </c>
      <c r="I756" s="8">
        <v>0</v>
      </c>
      <c r="J756" s="8">
        <v>0</v>
      </c>
      <c r="K756" s="8">
        <v>0</v>
      </c>
      <c r="L756" s="8">
        <v>1</v>
      </c>
      <c r="M756" s="8">
        <v>1</v>
      </c>
      <c r="N756" s="8">
        <f t="shared" si="469"/>
        <v>0</v>
      </c>
      <c r="O756" s="8">
        <f t="shared" si="470"/>
        <v>0</v>
      </c>
      <c r="P756" s="8">
        <f>SUMIF(SmtRes!AQ679:'SmtRes'!AQ686,"=1",SmtRes!DF679:'SmtRes'!DF686)</f>
        <v>0</v>
      </c>
      <c r="Q756" s="8">
        <f>SUMIF(SmtRes!AQ679:'SmtRes'!AQ686,"=1",SmtRes!DG679:'SmtRes'!DG686)</f>
        <v>0</v>
      </c>
      <c r="R756" s="8">
        <f>SUMIF(SmtRes!AQ679:'SmtRes'!AQ686,"=1",SmtRes!DH679:'SmtRes'!DH686)</f>
        <v>0</v>
      </c>
      <c r="S756" s="8">
        <f>SUMIF(SmtRes!AQ679:'SmtRes'!AQ686,"=1",SmtRes!DI679:'SmtRes'!DI686)</f>
        <v>0</v>
      </c>
      <c r="T756" s="8">
        <f t="shared" si="471"/>
        <v>0</v>
      </c>
      <c r="U756" s="8">
        <f>SUMIF(SmtRes!AQ679:'SmtRes'!AQ686,"=1",SmtRes!CV679:'SmtRes'!CV686)</f>
        <v>0</v>
      </c>
      <c r="V756" s="8">
        <f>SUMIF(SmtRes!AQ679:'SmtRes'!AQ686,"=1",SmtRes!CW679:'SmtRes'!CW686)</f>
        <v>0</v>
      </c>
      <c r="W756" s="8">
        <f t="shared" si="472"/>
        <v>0</v>
      </c>
      <c r="X756" s="8">
        <f t="shared" si="473"/>
        <v>0</v>
      </c>
      <c r="Y756" s="8">
        <f t="shared" si="474"/>
        <v>0</v>
      </c>
      <c r="Z756" s="8"/>
      <c r="AA756" s="8">
        <v>82273856</v>
      </c>
      <c r="AB756" s="8">
        <f t="shared" si="475"/>
        <v>6495.5605240000004</v>
      </c>
      <c r="AC756" s="8">
        <f>ROUND((SUM(SmtRes!BQ679:'SmtRes'!BQ686)),6)</f>
        <v>39.233629000000001</v>
      </c>
      <c r="AD756" s="8">
        <f>ROUND((((SUM(SmtRes!BR679:'SmtRes'!BR686))-(SUM(SmtRes!BS679:'SmtRes'!BS686)))+AE756),6)</f>
        <v>4179.6287700000003</v>
      </c>
      <c r="AE756" s="8">
        <f>ROUND((SUM(SmtRes!BS679:'SmtRes'!BS686)),6)</f>
        <v>1225.7525700000001</v>
      </c>
      <c r="AF756" s="8">
        <f>ROUND((SUM(SmtRes!BT679:'SmtRes'!BT686)),6)</f>
        <v>2276.6981249999999</v>
      </c>
      <c r="AG756" s="8">
        <f t="shared" si="477"/>
        <v>0</v>
      </c>
      <c r="AH756" s="8">
        <f>(SUM(SmtRes!BU679:'SmtRes'!BU686))</f>
        <v>4.6345000000000001</v>
      </c>
      <c r="AI756" s="8">
        <f>(SUM(SmtRes!BV679:'SmtRes'!BV686))</f>
        <v>2.0009999999999999</v>
      </c>
      <c r="AJ756" s="8">
        <f t="shared" si="478"/>
        <v>0</v>
      </c>
      <c r="AK756" s="8">
        <v>6719.3027294000003</v>
      </c>
      <c r="AL756" s="8">
        <v>39.233629399999998</v>
      </c>
      <c r="AM756" s="8">
        <v>3634.4598000000001</v>
      </c>
      <c r="AN756" s="8">
        <v>1065.8717999999999</v>
      </c>
      <c r="AO756" s="8">
        <v>1979.7375</v>
      </c>
      <c r="AP756" s="8">
        <v>0</v>
      </c>
      <c r="AQ756" s="8">
        <v>4.03</v>
      </c>
      <c r="AR756" s="8">
        <v>1.74</v>
      </c>
      <c r="AS756" s="8">
        <v>0</v>
      </c>
      <c r="AT756" s="8">
        <v>103</v>
      </c>
      <c r="AU756" s="8">
        <v>60</v>
      </c>
      <c r="AV756" s="8">
        <v>1</v>
      </c>
      <c r="AW756" s="8">
        <v>1</v>
      </c>
      <c r="AX756" s="8"/>
      <c r="AY756" s="8"/>
      <c r="AZ756" s="8">
        <v>1</v>
      </c>
      <c r="BA756" s="8">
        <v>1</v>
      </c>
      <c r="BB756" s="8">
        <v>1</v>
      </c>
      <c r="BC756" s="8">
        <v>1</v>
      </c>
      <c r="BD756" s="8" t="s">
        <v>3</v>
      </c>
      <c r="BE756" s="8" t="s">
        <v>3</v>
      </c>
      <c r="BF756" s="8" t="s">
        <v>3</v>
      </c>
      <c r="BG756" s="8" t="s">
        <v>3</v>
      </c>
      <c r="BH756" s="8">
        <v>0</v>
      </c>
      <c r="BI756" s="8">
        <v>1</v>
      </c>
      <c r="BJ756" s="8" t="s">
        <v>498</v>
      </c>
      <c r="BK756" s="8"/>
      <c r="BL756" s="8"/>
      <c r="BM756" s="8">
        <v>33001</v>
      </c>
      <c r="BN756" s="8">
        <v>0</v>
      </c>
      <c r="BO756" s="8" t="s">
        <v>3</v>
      </c>
      <c r="BP756" s="8">
        <v>0</v>
      </c>
      <c r="BQ756" s="8">
        <v>2</v>
      </c>
      <c r="BR756" s="8">
        <v>0</v>
      </c>
      <c r="BS756" s="8">
        <v>1</v>
      </c>
      <c r="BT756" s="8">
        <v>1</v>
      </c>
      <c r="BU756" s="8">
        <v>1</v>
      </c>
      <c r="BV756" s="8">
        <v>1</v>
      </c>
      <c r="BW756" s="8">
        <v>1</v>
      </c>
      <c r="BX756" s="8">
        <v>1</v>
      </c>
      <c r="BY756" s="8" t="s">
        <v>3</v>
      </c>
      <c r="BZ756" s="8">
        <v>103</v>
      </c>
      <c r="CA756" s="8">
        <v>60</v>
      </c>
      <c r="CB756" s="8" t="s">
        <v>3</v>
      </c>
      <c r="CC756" s="8"/>
      <c r="CD756" s="8"/>
      <c r="CE756" s="8">
        <v>0</v>
      </c>
      <c r="CF756" s="8">
        <v>0</v>
      </c>
      <c r="CG756" s="8">
        <v>0</v>
      </c>
      <c r="CH756" s="8">
        <v>4</v>
      </c>
      <c r="CI756" s="8">
        <v>0</v>
      </c>
      <c r="CJ756" s="8">
        <v>0</v>
      </c>
      <c r="CK756" s="8">
        <v>0</v>
      </c>
      <c r="CL756" s="8">
        <v>0</v>
      </c>
      <c r="CM756" s="8">
        <v>0</v>
      </c>
      <c r="CN756" s="8" t="s">
        <v>37</v>
      </c>
      <c r="CO756" s="8">
        <v>0</v>
      </c>
      <c r="CP756" s="8">
        <f t="shared" si="479"/>
        <v>0</v>
      </c>
      <c r="CQ756" s="8">
        <f>SUMIF(SmtRes!AQ679:'SmtRes'!AQ686,"=1",SmtRes!AA679:'SmtRes'!AA686)</f>
        <v>103892.85</v>
      </c>
      <c r="CR756" s="8">
        <f>SUMIF(SmtRes!AQ679:'SmtRes'!AQ686,"=1",SmtRes!AB679:'SmtRes'!AB686)</f>
        <v>2631.85</v>
      </c>
      <c r="CS756" s="8">
        <f>SUMIF(SmtRes!AQ679:'SmtRes'!AQ686,"=1",SmtRes!AC679:'SmtRes'!AC686)</f>
        <v>612.57000000000005</v>
      </c>
      <c r="CT756" s="8">
        <f>SUMIF(SmtRes!AQ679:'SmtRes'!AQ686,"=1",SmtRes!AD679:'SmtRes'!AD686)</f>
        <v>491.25</v>
      </c>
      <c r="CU756" s="8">
        <f t="shared" si="480"/>
        <v>0</v>
      </c>
      <c r="CV756" s="8">
        <f>SUMIF(SmtRes!AQ679:'SmtRes'!AQ686,"=1",SmtRes!BU679:'SmtRes'!BU686)</f>
        <v>4.6345000000000001</v>
      </c>
      <c r="CW756" s="8">
        <f>SUMIF(SmtRes!AQ679:'SmtRes'!AQ686,"=1",SmtRes!BV679:'SmtRes'!BV686)</f>
        <v>2.0009999999999999</v>
      </c>
      <c r="CX756" s="8">
        <f t="shared" si="481"/>
        <v>0</v>
      </c>
      <c r="CY756" s="8">
        <f t="shared" si="482"/>
        <v>0</v>
      </c>
      <c r="CZ756" s="8">
        <f t="shared" si="483"/>
        <v>0</v>
      </c>
      <c r="DA756" s="8"/>
      <c r="DB756" s="8">
        <v>103</v>
      </c>
      <c r="DC756" s="8" t="s">
        <v>3</v>
      </c>
      <c r="DD756" s="8" t="s">
        <v>3</v>
      </c>
      <c r="DE756" s="8" t="s">
        <v>38</v>
      </c>
      <c r="DF756" s="8" t="s">
        <v>38</v>
      </c>
      <c r="DG756" s="8" t="s">
        <v>38</v>
      </c>
      <c r="DH756" s="8" t="s">
        <v>3</v>
      </c>
      <c r="DI756" s="8" t="s">
        <v>38</v>
      </c>
      <c r="DJ756" s="8" t="s">
        <v>38</v>
      </c>
      <c r="DK756" s="8" t="s">
        <v>3</v>
      </c>
      <c r="DL756" s="8" t="s">
        <v>3</v>
      </c>
      <c r="DM756" s="8" t="s">
        <v>3</v>
      </c>
      <c r="DN756" s="8">
        <v>0</v>
      </c>
      <c r="DO756" s="8">
        <v>0</v>
      </c>
      <c r="DP756" s="8">
        <v>1</v>
      </c>
      <c r="DQ756" s="8">
        <v>1</v>
      </c>
      <c r="DR756" s="8"/>
      <c r="DS756" s="8"/>
      <c r="DT756" s="8"/>
      <c r="DU756" s="8">
        <v>1013</v>
      </c>
      <c r="DV756" s="8" t="s">
        <v>35</v>
      </c>
      <c r="DW756" s="8" t="s">
        <v>35</v>
      </c>
      <c r="DX756" s="8">
        <v>1</v>
      </c>
      <c r="DY756" s="8"/>
      <c r="DZ756" s="8" t="s">
        <v>3</v>
      </c>
      <c r="EA756" s="8" t="s">
        <v>3</v>
      </c>
      <c r="EB756" s="8" t="s">
        <v>3</v>
      </c>
      <c r="EC756" s="8" t="s">
        <v>3</v>
      </c>
      <c r="ED756" s="8"/>
      <c r="EE756" s="8">
        <v>78822535</v>
      </c>
      <c r="EF756" s="8">
        <v>2</v>
      </c>
      <c r="EG756" s="8" t="s">
        <v>39</v>
      </c>
      <c r="EH756" s="8">
        <v>27</v>
      </c>
      <c r="EI756" s="8" t="s">
        <v>40</v>
      </c>
      <c r="EJ756" s="8">
        <v>1</v>
      </c>
      <c r="EK756" s="8">
        <v>33001</v>
      </c>
      <c r="EL756" s="8" t="s">
        <v>40</v>
      </c>
      <c r="EM756" s="8" t="s">
        <v>41</v>
      </c>
      <c r="EN756" s="8"/>
      <c r="EO756" s="8" t="s">
        <v>42</v>
      </c>
      <c r="EP756" s="8"/>
      <c r="EQ756" s="8">
        <v>131072</v>
      </c>
      <c r="ER756" s="8">
        <v>0</v>
      </c>
      <c r="ES756" s="8">
        <v>0</v>
      </c>
      <c r="ET756" s="8">
        <v>0</v>
      </c>
      <c r="EU756" s="8">
        <v>0</v>
      </c>
      <c r="EV756" s="8">
        <v>0</v>
      </c>
      <c r="EW756" s="8">
        <v>4.03</v>
      </c>
      <c r="EX756" s="8">
        <v>1.74</v>
      </c>
      <c r="EY756" s="8">
        <v>0</v>
      </c>
      <c r="EZ756" s="8"/>
      <c r="FA756" s="8"/>
      <c r="FB756" s="8"/>
      <c r="FC756" s="8"/>
      <c r="FD756" s="8"/>
      <c r="FE756" s="8"/>
      <c r="FF756" s="8"/>
      <c r="FG756" s="8"/>
      <c r="FH756" s="8"/>
      <c r="FI756" s="8"/>
      <c r="FJ756" s="8"/>
      <c r="FK756" s="8"/>
      <c r="FL756" s="8"/>
      <c r="FM756" s="8"/>
      <c r="FN756" s="8"/>
      <c r="FO756" s="8"/>
      <c r="FP756" s="8"/>
      <c r="FQ756" s="8">
        <v>0</v>
      </c>
      <c r="FR756" s="8">
        <v>0</v>
      </c>
      <c r="FS756" s="8">
        <v>0</v>
      </c>
      <c r="FT756" s="8"/>
      <c r="FU756" s="8"/>
      <c r="FV756" s="8"/>
      <c r="FW756" s="8"/>
      <c r="FX756" s="8">
        <v>103</v>
      </c>
      <c r="FY756" s="8">
        <v>60</v>
      </c>
      <c r="FZ756" s="8"/>
      <c r="GA756" s="8" t="s">
        <v>3</v>
      </c>
      <c r="GB756" s="8"/>
      <c r="GC756" s="8"/>
      <c r="GD756" s="8">
        <v>1</v>
      </c>
      <c r="GE756" s="8"/>
      <c r="GF756" s="8">
        <v>316036953</v>
      </c>
      <c r="GG756" s="8">
        <v>2</v>
      </c>
      <c r="GH756" s="8">
        <v>1</v>
      </c>
      <c r="GI756" s="8">
        <v>-2</v>
      </c>
      <c r="GJ756" s="8">
        <v>0</v>
      </c>
      <c r="GK756" s="8">
        <v>0</v>
      </c>
      <c r="GL756" s="8">
        <f t="shared" si="484"/>
        <v>0</v>
      </c>
      <c r="GM756" s="8">
        <f t="shared" si="485"/>
        <v>0</v>
      </c>
      <c r="GN756" s="8">
        <f t="shared" si="486"/>
        <v>0</v>
      </c>
      <c r="GO756" s="8">
        <f t="shared" si="487"/>
        <v>0</v>
      </c>
      <c r="GP756" s="8">
        <f t="shared" si="488"/>
        <v>0</v>
      </c>
      <c r="GQ756" s="8"/>
      <c r="GR756" s="8">
        <v>0</v>
      </c>
      <c r="GS756" s="8">
        <v>3</v>
      </c>
      <c r="GT756" s="8">
        <v>0</v>
      </c>
      <c r="GU756" s="8" t="s">
        <v>3</v>
      </c>
      <c r="GV756" s="8">
        <f t="shared" si="489"/>
        <v>0</v>
      </c>
      <c r="GW756" s="8">
        <v>1</v>
      </c>
      <c r="GX756" s="8">
        <f t="shared" si="490"/>
        <v>0</v>
      </c>
      <c r="GY756" s="8"/>
      <c r="GZ756" s="8"/>
      <c r="HA756" s="8">
        <v>0</v>
      </c>
      <c r="HB756" s="8">
        <v>0</v>
      </c>
      <c r="HC756" s="8">
        <f t="shared" si="491"/>
        <v>0</v>
      </c>
      <c r="HD756" s="8"/>
      <c r="HE756" s="8" t="s">
        <v>3</v>
      </c>
      <c r="HF756" s="8" t="s">
        <v>3</v>
      </c>
      <c r="HG756" s="8"/>
      <c r="HH756" s="8"/>
      <c r="HI756" s="8"/>
      <c r="HJ756" s="8"/>
      <c r="HK756" s="8"/>
      <c r="HL756" s="8"/>
      <c r="HM756" s="8" t="s">
        <v>3</v>
      </c>
      <c r="HN756" s="8" t="s">
        <v>43</v>
      </c>
      <c r="HO756" s="8" t="s">
        <v>44</v>
      </c>
      <c r="HP756" s="8" t="s">
        <v>40</v>
      </c>
      <c r="HQ756" s="8" t="s">
        <v>40</v>
      </c>
      <c r="HR756" s="8"/>
      <c r="HS756" s="8">
        <v>0</v>
      </c>
      <c r="HT756" s="8"/>
      <c r="HU756" s="8"/>
      <c r="HV756" s="8"/>
      <c r="HW756" s="8"/>
      <c r="HX756" s="8"/>
      <c r="HY756" s="8"/>
      <c r="HZ756" s="8"/>
      <c r="IA756" s="8"/>
      <c r="IB756" s="8"/>
      <c r="IC756" s="8"/>
      <c r="ID756" s="8"/>
      <c r="IE756" s="8"/>
      <c r="IF756" s="8"/>
      <c r="IG756" s="8"/>
      <c r="IH756" s="8"/>
      <c r="II756" s="8"/>
      <c r="IJ756" s="8"/>
      <c r="IK756" s="8">
        <v>0</v>
      </c>
      <c r="IL756" s="8"/>
      <c r="IM756" s="8"/>
      <c r="IN756" s="8"/>
      <c r="IO756" s="8"/>
      <c r="IP756" s="8"/>
      <c r="IQ756" s="8"/>
      <c r="IR756" s="8"/>
      <c r="IS756" s="8"/>
      <c r="IT756" s="8"/>
      <c r="IU756" s="8"/>
    </row>
    <row r="757" spans="1:255" x14ac:dyDescent="0.2">
      <c r="A757">
        <v>17</v>
      </c>
      <c r="B757">
        <v>0</v>
      </c>
      <c r="C757">
        <f>ROW(SmtRes!A694)</f>
        <v>694</v>
      </c>
      <c r="D757">
        <f>ROW(EtalonRes!A812)</f>
        <v>812</v>
      </c>
      <c r="E757" t="s">
        <v>53</v>
      </c>
      <c r="F757" t="s">
        <v>496</v>
      </c>
      <c r="G757" t="s">
        <v>497</v>
      </c>
      <c r="H757" t="s">
        <v>35</v>
      </c>
      <c r="I757">
        <v>0</v>
      </c>
      <c r="J757">
        <v>0</v>
      </c>
      <c r="K757">
        <v>0</v>
      </c>
      <c r="L757">
        <v>1</v>
      </c>
      <c r="M757">
        <v>1</v>
      </c>
      <c r="N757">
        <f t="shared" si="469"/>
        <v>0</v>
      </c>
      <c r="O757">
        <f t="shared" si="470"/>
        <v>0</v>
      </c>
      <c r="P757">
        <f>SUMIF(SmtRes!AQ687:'SmtRes'!AQ694,"=1",SmtRes!DF687:'SmtRes'!DF694)</f>
        <v>0</v>
      </c>
      <c r="Q757">
        <f>SUMIF(SmtRes!AQ687:'SmtRes'!AQ694,"=1",SmtRes!DG687:'SmtRes'!DG694)</f>
        <v>0</v>
      </c>
      <c r="R757">
        <f>SUMIF(SmtRes!AQ687:'SmtRes'!AQ694,"=1",SmtRes!DH687:'SmtRes'!DH694)</f>
        <v>0</v>
      </c>
      <c r="S757">
        <f>SUMIF(SmtRes!AQ687:'SmtRes'!AQ694,"=1",SmtRes!DI687:'SmtRes'!DI694)</f>
        <v>0</v>
      </c>
      <c r="T757">
        <f t="shared" si="471"/>
        <v>0</v>
      </c>
      <c r="U757">
        <f>SUMIF(SmtRes!AQ687:'SmtRes'!AQ694,"=1",SmtRes!CV687:'SmtRes'!CV694)</f>
        <v>0</v>
      </c>
      <c r="V757">
        <f>SUMIF(SmtRes!AQ687:'SmtRes'!AQ694,"=1",SmtRes!CW687:'SmtRes'!CW694)</f>
        <v>0</v>
      </c>
      <c r="W757">
        <f t="shared" si="472"/>
        <v>0</v>
      </c>
      <c r="X757">
        <f t="shared" si="473"/>
        <v>0</v>
      </c>
      <c r="Y757">
        <f t="shared" si="474"/>
        <v>0</v>
      </c>
      <c r="AA757">
        <v>82273791</v>
      </c>
      <c r="AB757">
        <f t="shared" si="475"/>
        <v>6495.5605240000004</v>
      </c>
      <c r="AC757">
        <f>ROUND((SUM(SmtRes!BQ687:'SmtRes'!BQ694)),6)</f>
        <v>39.233629000000001</v>
      </c>
      <c r="AD757">
        <f>ROUND((((SUM(SmtRes!BR687:'SmtRes'!BR694))-(SUM(SmtRes!BS687:'SmtRes'!BS694)))+AE757),6)</f>
        <v>4179.6287700000003</v>
      </c>
      <c r="AE757">
        <f>ROUND((SUM(SmtRes!BS687:'SmtRes'!BS694)),6)</f>
        <v>1225.7525700000001</v>
      </c>
      <c r="AF757">
        <f>ROUND((SUM(SmtRes!BT687:'SmtRes'!BT694)),6)</f>
        <v>2276.6981249999999</v>
      </c>
      <c r="AG757">
        <f t="shared" si="477"/>
        <v>0</v>
      </c>
      <c r="AH757">
        <f>(SUM(SmtRes!BU687:'SmtRes'!BU694))</f>
        <v>4.6345000000000001</v>
      </c>
      <c r="AI757">
        <f>(SUM(SmtRes!BV687:'SmtRes'!BV694))</f>
        <v>2.0009999999999999</v>
      </c>
      <c r="AJ757">
        <f t="shared" si="478"/>
        <v>0</v>
      </c>
      <c r="AK757">
        <v>6719.3027294000003</v>
      </c>
      <c r="AL757">
        <v>39.233629399999998</v>
      </c>
      <c r="AM757">
        <v>3634.4598000000001</v>
      </c>
      <c r="AN757">
        <v>1065.8717999999999</v>
      </c>
      <c r="AO757">
        <v>1979.7375</v>
      </c>
      <c r="AP757">
        <v>0</v>
      </c>
      <c r="AQ757">
        <v>4.03</v>
      </c>
      <c r="AR757">
        <v>1.74</v>
      </c>
      <c r="AS757">
        <v>0</v>
      </c>
      <c r="AT757">
        <v>103</v>
      </c>
      <c r="AU757">
        <v>60</v>
      </c>
      <c r="AV757">
        <v>1</v>
      </c>
      <c r="AW757">
        <v>1</v>
      </c>
      <c r="AZ757">
        <v>1</v>
      </c>
      <c r="BA757">
        <v>1</v>
      </c>
      <c r="BB757">
        <v>1</v>
      </c>
      <c r="BC757">
        <v>1</v>
      </c>
      <c r="BD757" t="s">
        <v>3</v>
      </c>
      <c r="BE757" t="s">
        <v>3</v>
      </c>
      <c r="BF757" t="s">
        <v>3</v>
      </c>
      <c r="BG757" t="s">
        <v>3</v>
      </c>
      <c r="BH757">
        <v>0</v>
      </c>
      <c r="BI757">
        <v>1</v>
      </c>
      <c r="BJ757" t="s">
        <v>498</v>
      </c>
      <c r="BM757">
        <v>33001</v>
      </c>
      <c r="BN757">
        <v>0</v>
      </c>
      <c r="BO757" t="s">
        <v>3</v>
      </c>
      <c r="BP757">
        <v>0</v>
      </c>
      <c r="BQ757">
        <v>2</v>
      </c>
      <c r="BR757">
        <v>0</v>
      </c>
      <c r="BS757">
        <v>1</v>
      </c>
      <c r="BT757">
        <v>1</v>
      </c>
      <c r="BU757">
        <v>1</v>
      </c>
      <c r="BV757">
        <v>1</v>
      </c>
      <c r="BW757">
        <v>1</v>
      </c>
      <c r="BX757">
        <v>1</v>
      </c>
      <c r="BY757" t="s">
        <v>3</v>
      </c>
      <c r="BZ757">
        <v>103</v>
      </c>
      <c r="CA757">
        <v>60</v>
      </c>
      <c r="CB757" t="s">
        <v>3</v>
      </c>
      <c r="CE757">
        <v>0</v>
      </c>
      <c r="CF757">
        <v>0</v>
      </c>
      <c r="CG757">
        <v>0</v>
      </c>
      <c r="CH757">
        <v>4</v>
      </c>
      <c r="CI757">
        <v>0</v>
      </c>
      <c r="CJ757">
        <v>0</v>
      </c>
      <c r="CK757">
        <v>0</v>
      </c>
      <c r="CL757">
        <v>0</v>
      </c>
      <c r="CM757">
        <v>0</v>
      </c>
      <c r="CN757" t="s">
        <v>37</v>
      </c>
      <c r="CO757">
        <v>0</v>
      </c>
      <c r="CP757">
        <f t="shared" si="479"/>
        <v>0</v>
      </c>
      <c r="CQ757">
        <f>SUMIF(SmtRes!AQ687:'SmtRes'!AQ694,"=1",SmtRes!AA687:'SmtRes'!AA694)</f>
        <v>103892.85</v>
      </c>
      <c r="CR757">
        <f>SUMIF(SmtRes!AQ687:'SmtRes'!AQ694,"=1",SmtRes!AB687:'SmtRes'!AB694)</f>
        <v>2631.85</v>
      </c>
      <c r="CS757">
        <f>SUMIF(SmtRes!AQ687:'SmtRes'!AQ694,"=1",SmtRes!AC687:'SmtRes'!AC694)</f>
        <v>612.57000000000005</v>
      </c>
      <c r="CT757">
        <f>SUMIF(SmtRes!AQ687:'SmtRes'!AQ694,"=1",SmtRes!AD687:'SmtRes'!AD694)</f>
        <v>491.25</v>
      </c>
      <c r="CU757">
        <f t="shared" si="480"/>
        <v>0</v>
      </c>
      <c r="CV757">
        <f>SUMIF(SmtRes!AQ687:'SmtRes'!AQ694,"=1",SmtRes!BU687:'SmtRes'!BU694)</f>
        <v>4.6345000000000001</v>
      </c>
      <c r="CW757">
        <f>SUMIF(SmtRes!AQ687:'SmtRes'!AQ694,"=1",SmtRes!BV687:'SmtRes'!BV694)</f>
        <v>2.0009999999999999</v>
      </c>
      <c r="CX757">
        <f t="shared" si="481"/>
        <v>0</v>
      </c>
      <c r="CY757">
        <f t="shared" si="482"/>
        <v>0</v>
      </c>
      <c r="CZ757">
        <f t="shared" si="483"/>
        <v>0</v>
      </c>
      <c r="DB757">
        <v>104</v>
      </c>
      <c r="DC757" t="s">
        <v>3</v>
      </c>
      <c r="DD757" t="s">
        <v>3</v>
      </c>
      <c r="DE757" t="s">
        <v>38</v>
      </c>
      <c r="DF757" t="s">
        <v>38</v>
      </c>
      <c r="DG757" t="s">
        <v>38</v>
      </c>
      <c r="DH757" t="s">
        <v>3</v>
      </c>
      <c r="DI757" t="s">
        <v>38</v>
      </c>
      <c r="DJ757" t="s">
        <v>38</v>
      </c>
      <c r="DK757" t="s">
        <v>3</v>
      </c>
      <c r="DL757" t="s">
        <v>3</v>
      </c>
      <c r="DM757" t="s">
        <v>3</v>
      </c>
      <c r="DN757">
        <v>0</v>
      </c>
      <c r="DO757">
        <v>0</v>
      </c>
      <c r="DP757">
        <v>1</v>
      </c>
      <c r="DQ757">
        <v>1</v>
      </c>
      <c r="DU757">
        <v>1013</v>
      </c>
      <c r="DV757" t="s">
        <v>35</v>
      </c>
      <c r="DW757" t="s">
        <v>35</v>
      </c>
      <c r="DX757">
        <v>1</v>
      </c>
      <c r="DZ757" t="s">
        <v>3</v>
      </c>
      <c r="EA757" t="s">
        <v>3</v>
      </c>
      <c r="EB757" t="s">
        <v>3</v>
      </c>
      <c r="EC757" t="s">
        <v>3</v>
      </c>
      <c r="EE757">
        <v>78822535</v>
      </c>
      <c r="EF757">
        <v>2</v>
      </c>
      <c r="EG757" t="s">
        <v>39</v>
      </c>
      <c r="EH757">
        <v>27</v>
      </c>
      <c r="EI757" t="s">
        <v>40</v>
      </c>
      <c r="EJ757">
        <v>1</v>
      </c>
      <c r="EK757">
        <v>33001</v>
      </c>
      <c r="EL757" t="s">
        <v>40</v>
      </c>
      <c r="EM757" t="s">
        <v>41</v>
      </c>
      <c r="EO757" t="s">
        <v>42</v>
      </c>
      <c r="EQ757">
        <v>131072</v>
      </c>
      <c r="ER757">
        <v>0</v>
      </c>
      <c r="ES757">
        <v>0</v>
      </c>
      <c r="ET757">
        <v>0</v>
      </c>
      <c r="EU757">
        <v>0</v>
      </c>
      <c r="EV757">
        <v>0</v>
      </c>
      <c r="EW757">
        <v>4.03</v>
      </c>
      <c r="EX757">
        <v>1.74</v>
      </c>
      <c r="EY757">
        <v>0</v>
      </c>
      <c r="FQ757">
        <v>0</v>
      </c>
      <c r="FR757">
        <v>0</v>
      </c>
      <c r="FS757">
        <v>0</v>
      </c>
      <c r="FX757">
        <v>103</v>
      </c>
      <c r="FY757">
        <v>60</v>
      </c>
      <c r="GA757" t="s">
        <v>3</v>
      </c>
      <c r="GD757">
        <v>1</v>
      </c>
      <c r="GF757">
        <v>316036953</v>
      </c>
      <c r="GG757">
        <v>2</v>
      </c>
      <c r="GH757">
        <v>1</v>
      </c>
      <c r="GI757">
        <v>-2</v>
      </c>
      <c r="GJ757">
        <v>0</v>
      </c>
      <c r="GK757">
        <v>0</v>
      </c>
      <c r="GL757">
        <f t="shared" si="484"/>
        <v>0</v>
      </c>
      <c r="GM757">
        <f t="shared" si="485"/>
        <v>0</v>
      </c>
      <c r="GN757">
        <f t="shared" si="486"/>
        <v>0</v>
      </c>
      <c r="GO757">
        <f t="shared" si="487"/>
        <v>0</v>
      </c>
      <c r="GP757">
        <f t="shared" si="488"/>
        <v>0</v>
      </c>
      <c r="GR757">
        <v>0</v>
      </c>
      <c r="GS757">
        <v>3</v>
      </c>
      <c r="GT757">
        <v>0</v>
      </c>
      <c r="GU757" t="s">
        <v>3</v>
      </c>
      <c r="GV757">
        <f t="shared" si="489"/>
        <v>0</v>
      </c>
      <c r="GW757">
        <v>1</v>
      </c>
      <c r="GX757">
        <f t="shared" si="490"/>
        <v>0</v>
      </c>
      <c r="HA757">
        <v>0</v>
      </c>
      <c r="HB757">
        <v>0</v>
      </c>
      <c r="HC757">
        <f t="shared" si="491"/>
        <v>0</v>
      </c>
      <c r="HE757" t="s">
        <v>3</v>
      </c>
      <c r="HF757" t="s">
        <v>3</v>
      </c>
      <c r="HM757" t="s">
        <v>3</v>
      </c>
      <c r="HN757" t="s">
        <v>43</v>
      </c>
      <c r="HO757" t="s">
        <v>44</v>
      </c>
      <c r="HP757" t="s">
        <v>40</v>
      </c>
      <c r="HQ757" t="s">
        <v>40</v>
      </c>
      <c r="HS757">
        <v>0</v>
      </c>
      <c r="IK757">
        <v>0</v>
      </c>
    </row>
    <row r="758" spans="1:255" x14ac:dyDescent="0.2">
      <c r="A758" s="8">
        <v>17</v>
      </c>
      <c r="B758" s="8">
        <v>0</v>
      </c>
      <c r="C758" s="8">
        <f>ROW(SmtRes!A698)</f>
        <v>698</v>
      </c>
      <c r="D758" s="8">
        <f>ROW(EtalonRes!A817)</f>
        <v>817</v>
      </c>
      <c r="E758" s="8" t="s">
        <v>57</v>
      </c>
      <c r="F758" s="8" t="s">
        <v>499</v>
      </c>
      <c r="G758" s="8" t="s">
        <v>500</v>
      </c>
      <c r="H758" s="8" t="s">
        <v>35</v>
      </c>
      <c r="I758" s="8">
        <v>0</v>
      </c>
      <c r="J758" s="8">
        <v>0</v>
      </c>
      <c r="K758" s="8">
        <v>0</v>
      </c>
      <c r="L758" s="8">
        <v>1</v>
      </c>
      <c r="M758" s="8">
        <v>1</v>
      </c>
      <c r="N758" s="8">
        <f t="shared" si="469"/>
        <v>0</v>
      </c>
      <c r="O758" s="8">
        <f t="shared" si="470"/>
        <v>0</v>
      </c>
      <c r="P758" s="8">
        <f>SUMIF(SmtRes!AQ695:'SmtRes'!AQ698,"=1",SmtRes!DF695:'SmtRes'!DF698)</f>
        <v>0</v>
      </c>
      <c r="Q758" s="8">
        <f>SUMIF(SmtRes!AQ695:'SmtRes'!AQ698,"=1",SmtRes!DG695:'SmtRes'!DG698)</f>
        <v>0</v>
      </c>
      <c r="R758" s="8">
        <f>SUMIF(SmtRes!AQ695:'SmtRes'!AQ698,"=1",SmtRes!DH695:'SmtRes'!DH698)</f>
        <v>0</v>
      </c>
      <c r="S758" s="8">
        <f>SUMIF(SmtRes!AQ695:'SmtRes'!AQ698,"=1",SmtRes!DI695:'SmtRes'!DI698)</f>
        <v>0</v>
      </c>
      <c r="T758" s="8">
        <f t="shared" si="471"/>
        <v>0</v>
      </c>
      <c r="U758" s="8">
        <f>SUMIF(SmtRes!AQ695:'SmtRes'!AQ698,"=1",SmtRes!CV695:'SmtRes'!CV698)</f>
        <v>0</v>
      </c>
      <c r="V758" s="8">
        <f>SUMIF(SmtRes!AQ695:'SmtRes'!AQ698,"=1",SmtRes!CW695:'SmtRes'!CW698)</f>
        <v>0</v>
      </c>
      <c r="W758" s="8">
        <f t="shared" si="472"/>
        <v>0</v>
      </c>
      <c r="X758" s="8">
        <f t="shared" si="473"/>
        <v>0</v>
      </c>
      <c r="Y758" s="8">
        <f t="shared" si="474"/>
        <v>0</v>
      </c>
      <c r="Z758" s="8"/>
      <c r="AA758" s="8">
        <v>82273856</v>
      </c>
      <c r="AB758" s="8">
        <f t="shared" si="475"/>
        <v>43653.938130000002</v>
      </c>
      <c r="AC758" s="8">
        <f>ROUND((0),6)</f>
        <v>0</v>
      </c>
      <c r="AD758" s="8">
        <f>ROUND((((SUM(SmtRes!BR695:'SmtRes'!BR698))-(SUM(SmtRes!BS695:'SmtRes'!BS698)))+AE758),6)</f>
        <v>3990.2633300000002</v>
      </c>
      <c r="AE758" s="8">
        <f>ROUND((SUM(SmtRes!BS695:'SmtRes'!BS698)),6)</f>
        <v>2719.731945</v>
      </c>
      <c r="AF758" s="8">
        <f>ROUND((SUM(SmtRes!BT695:'SmtRes'!BT698)),6)</f>
        <v>39663.674800000001</v>
      </c>
      <c r="AG758" s="8">
        <f t="shared" si="477"/>
        <v>0</v>
      </c>
      <c r="AH758" s="8">
        <f>(SUM(SmtRes!BU695:'SmtRes'!BU698))</f>
        <v>75.256</v>
      </c>
      <c r="AI758" s="8">
        <f>(SUM(SmtRes!BV695:'SmtRes'!BV698))</f>
        <v>4.4275000000000002</v>
      </c>
      <c r="AJ758" s="8">
        <f t="shared" si="478"/>
        <v>0</v>
      </c>
      <c r="AK758" s="8">
        <v>40324.930500000002</v>
      </c>
      <c r="AL758" s="8">
        <v>0</v>
      </c>
      <c r="AM758" s="8">
        <v>3469.7941999999998</v>
      </c>
      <c r="AN758" s="8">
        <v>2364.9843000000001</v>
      </c>
      <c r="AO758" s="8">
        <v>34490.152000000002</v>
      </c>
      <c r="AP758" s="8">
        <v>0</v>
      </c>
      <c r="AQ758" s="8">
        <v>65.44</v>
      </c>
      <c r="AR758" s="8">
        <v>3.85</v>
      </c>
      <c r="AS758" s="8">
        <v>0</v>
      </c>
      <c r="AT758" s="8">
        <v>103</v>
      </c>
      <c r="AU758" s="8">
        <v>60</v>
      </c>
      <c r="AV758" s="8">
        <v>1</v>
      </c>
      <c r="AW758" s="8">
        <v>1</v>
      </c>
      <c r="AX758" s="8"/>
      <c r="AY758" s="8"/>
      <c r="AZ758" s="8">
        <v>1</v>
      </c>
      <c r="BA758" s="8">
        <v>1</v>
      </c>
      <c r="BB758" s="8">
        <v>1</v>
      </c>
      <c r="BC758" s="8">
        <v>1</v>
      </c>
      <c r="BD758" s="8" t="s">
        <v>3</v>
      </c>
      <c r="BE758" s="8" t="s">
        <v>3</v>
      </c>
      <c r="BF758" s="8" t="s">
        <v>3</v>
      </c>
      <c r="BG758" s="8" t="s">
        <v>3</v>
      </c>
      <c r="BH758" s="8">
        <v>0</v>
      </c>
      <c r="BI758" s="8">
        <v>1</v>
      </c>
      <c r="BJ758" s="8" t="s">
        <v>501</v>
      </c>
      <c r="BK758" s="8"/>
      <c r="BL758" s="8"/>
      <c r="BM758" s="8">
        <v>33001</v>
      </c>
      <c r="BN758" s="8">
        <v>0</v>
      </c>
      <c r="BO758" s="8" t="s">
        <v>3</v>
      </c>
      <c r="BP758" s="8">
        <v>0</v>
      </c>
      <c r="BQ758" s="8">
        <v>2</v>
      </c>
      <c r="BR758" s="8">
        <v>0</v>
      </c>
      <c r="BS758" s="8">
        <v>1</v>
      </c>
      <c r="BT758" s="8">
        <v>1</v>
      </c>
      <c r="BU758" s="8">
        <v>1</v>
      </c>
      <c r="BV758" s="8">
        <v>1</v>
      </c>
      <c r="BW758" s="8">
        <v>1</v>
      </c>
      <c r="BX758" s="8">
        <v>1</v>
      </c>
      <c r="BY758" s="8" t="s">
        <v>3</v>
      </c>
      <c r="BZ758" s="8">
        <v>103</v>
      </c>
      <c r="CA758" s="8">
        <v>60</v>
      </c>
      <c r="CB758" s="8" t="s">
        <v>3</v>
      </c>
      <c r="CC758" s="8"/>
      <c r="CD758" s="8"/>
      <c r="CE758" s="8">
        <v>0</v>
      </c>
      <c r="CF758" s="8">
        <v>0</v>
      </c>
      <c r="CG758" s="8">
        <v>0</v>
      </c>
      <c r="CH758" s="8">
        <v>5</v>
      </c>
      <c r="CI758" s="8">
        <v>0</v>
      </c>
      <c r="CJ758" s="8">
        <v>0</v>
      </c>
      <c r="CK758" s="8">
        <v>0</v>
      </c>
      <c r="CL758" s="8">
        <v>0</v>
      </c>
      <c r="CM758" s="8">
        <v>0</v>
      </c>
      <c r="CN758" s="8" t="s">
        <v>37</v>
      </c>
      <c r="CO758" s="8">
        <v>0</v>
      </c>
      <c r="CP758" s="8">
        <f t="shared" si="479"/>
        <v>0</v>
      </c>
      <c r="CQ758" s="8">
        <f>SUMIF(SmtRes!AQ695:'SmtRes'!AQ698,"=1",SmtRes!AA695:'SmtRes'!AA698)</f>
        <v>0</v>
      </c>
      <c r="CR758" s="8">
        <f>SUMIF(SmtRes!AQ695:'SmtRes'!AQ698,"=1",SmtRes!AB695:'SmtRes'!AB698)</f>
        <v>2097.96</v>
      </c>
      <c r="CS758" s="8">
        <f>SUMIF(SmtRes!AQ695:'SmtRes'!AQ698,"=1",SmtRes!AC695:'SmtRes'!AC698)</f>
        <v>1249</v>
      </c>
      <c r="CT758" s="8">
        <f>SUMIF(SmtRes!AQ695:'SmtRes'!AQ698,"=1",SmtRes!AD695:'SmtRes'!AD698)</f>
        <v>527.04999999999995</v>
      </c>
      <c r="CU758" s="8">
        <f t="shared" si="480"/>
        <v>0</v>
      </c>
      <c r="CV758" s="8">
        <f>SUMIF(SmtRes!AQ695:'SmtRes'!AQ698,"=1",SmtRes!BU695:'SmtRes'!BU698)</f>
        <v>75.256</v>
      </c>
      <c r="CW758" s="8">
        <f>SUMIF(SmtRes!AQ695:'SmtRes'!AQ698,"=1",SmtRes!BV695:'SmtRes'!BV698)</f>
        <v>4.4275000000000002</v>
      </c>
      <c r="CX758" s="8">
        <f t="shared" si="481"/>
        <v>0</v>
      </c>
      <c r="CY758" s="8">
        <f t="shared" si="482"/>
        <v>0</v>
      </c>
      <c r="CZ758" s="8">
        <f t="shared" si="483"/>
        <v>0</v>
      </c>
      <c r="DA758" s="8"/>
      <c r="DB758" s="8">
        <v>105</v>
      </c>
      <c r="DC758" s="8" t="s">
        <v>3</v>
      </c>
      <c r="DD758" s="8" t="s">
        <v>3</v>
      </c>
      <c r="DE758" s="8" t="s">
        <v>38</v>
      </c>
      <c r="DF758" s="8" t="s">
        <v>38</v>
      </c>
      <c r="DG758" s="8" t="s">
        <v>38</v>
      </c>
      <c r="DH758" s="8" t="s">
        <v>3</v>
      </c>
      <c r="DI758" s="8" t="s">
        <v>38</v>
      </c>
      <c r="DJ758" s="8" t="s">
        <v>38</v>
      </c>
      <c r="DK758" s="8" t="s">
        <v>3</v>
      </c>
      <c r="DL758" s="8" t="s">
        <v>3</v>
      </c>
      <c r="DM758" s="8" t="s">
        <v>3</v>
      </c>
      <c r="DN758" s="8">
        <v>0</v>
      </c>
      <c r="DO758" s="8">
        <v>0</v>
      </c>
      <c r="DP758" s="8">
        <v>1</v>
      </c>
      <c r="DQ758" s="8">
        <v>1</v>
      </c>
      <c r="DR758" s="8"/>
      <c r="DS758" s="8"/>
      <c r="DT758" s="8"/>
      <c r="DU758" s="8">
        <v>1013</v>
      </c>
      <c r="DV758" s="8" t="s">
        <v>35</v>
      </c>
      <c r="DW758" s="8" t="s">
        <v>35</v>
      </c>
      <c r="DX758" s="8">
        <v>1</v>
      </c>
      <c r="DY758" s="8"/>
      <c r="DZ758" s="8" t="s">
        <v>3</v>
      </c>
      <c r="EA758" s="8" t="s">
        <v>3</v>
      </c>
      <c r="EB758" s="8" t="s">
        <v>3</v>
      </c>
      <c r="EC758" s="8" t="s">
        <v>3</v>
      </c>
      <c r="ED758" s="8"/>
      <c r="EE758" s="8">
        <v>78822535</v>
      </c>
      <c r="EF758" s="8">
        <v>2</v>
      </c>
      <c r="EG758" s="8" t="s">
        <v>39</v>
      </c>
      <c r="EH758" s="8">
        <v>27</v>
      </c>
      <c r="EI758" s="8" t="s">
        <v>40</v>
      </c>
      <c r="EJ758" s="8">
        <v>1</v>
      </c>
      <c r="EK758" s="8">
        <v>33001</v>
      </c>
      <c r="EL758" s="8" t="s">
        <v>40</v>
      </c>
      <c r="EM758" s="8" t="s">
        <v>41</v>
      </c>
      <c r="EN758" s="8"/>
      <c r="EO758" s="8" t="s">
        <v>42</v>
      </c>
      <c r="EP758" s="8"/>
      <c r="EQ758" s="8">
        <v>131072</v>
      </c>
      <c r="ER758" s="8">
        <v>0</v>
      </c>
      <c r="ES758" s="8">
        <v>0</v>
      </c>
      <c r="ET758" s="8">
        <v>0</v>
      </c>
      <c r="EU758" s="8">
        <v>0</v>
      </c>
      <c r="EV758" s="8">
        <v>0</v>
      </c>
      <c r="EW758" s="8">
        <v>65.44</v>
      </c>
      <c r="EX758" s="8">
        <v>3.85</v>
      </c>
      <c r="EY758" s="8">
        <v>0</v>
      </c>
      <c r="EZ758" s="8"/>
      <c r="FA758" s="8"/>
      <c r="FB758" s="8"/>
      <c r="FC758" s="8"/>
      <c r="FD758" s="8"/>
      <c r="FE758" s="8"/>
      <c r="FF758" s="8"/>
      <c r="FG758" s="8"/>
      <c r="FH758" s="8"/>
      <c r="FI758" s="8"/>
      <c r="FJ758" s="8"/>
      <c r="FK758" s="8"/>
      <c r="FL758" s="8"/>
      <c r="FM758" s="8"/>
      <c r="FN758" s="8"/>
      <c r="FO758" s="8"/>
      <c r="FP758" s="8"/>
      <c r="FQ758" s="8">
        <v>0</v>
      </c>
      <c r="FR758" s="8">
        <v>0</v>
      </c>
      <c r="FS758" s="8">
        <v>0</v>
      </c>
      <c r="FT758" s="8"/>
      <c r="FU758" s="8"/>
      <c r="FV758" s="8"/>
      <c r="FW758" s="8"/>
      <c r="FX758" s="8">
        <v>103</v>
      </c>
      <c r="FY758" s="8">
        <v>60</v>
      </c>
      <c r="FZ758" s="8"/>
      <c r="GA758" s="8" t="s">
        <v>3</v>
      </c>
      <c r="GB758" s="8"/>
      <c r="GC758" s="8"/>
      <c r="GD758" s="8">
        <v>1</v>
      </c>
      <c r="GE758" s="8"/>
      <c r="GF758" s="8">
        <v>1927955354</v>
      </c>
      <c r="GG758" s="8">
        <v>2</v>
      </c>
      <c r="GH758" s="8">
        <v>1</v>
      </c>
      <c r="GI758" s="8">
        <v>-2</v>
      </c>
      <c r="GJ758" s="8">
        <v>0</v>
      </c>
      <c r="GK758" s="8">
        <v>0</v>
      </c>
      <c r="GL758" s="8">
        <f t="shared" si="484"/>
        <v>0</v>
      </c>
      <c r="GM758" s="8">
        <f t="shared" si="485"/>
        <v>0</v>
      </c>
      <c r="GN758" s="8">
        <f t="shared" si="486"/>
        <v>0</v>
      </c>
      <c r="GO758" s="8">
        <f t="shared" si="487"/>
        <v>0</v>
      </c>
      <c r="GP758" s="8">
        <f t="shared" si="488"/>
        <v>0</v>
      </c>
      <c r="GQ758" s="8"/>
      <c r="GR758" s="8">
        <v>0</v>
      </c>
      <c r="GS758" s="8">
        <v>3</v>
      </c>
      <c r="GT758" s="8">
        <v>0</v>
      </c>
      <c r="GU758" s="8" t="s">
        <v>3</v>
      </c>
      <c r="GV758" s="8">
        <f t="shared" si="489"/>
        <v>0</v>
      </c>
      <c r="GW758" s="8">
        <v>1</v>
      </c>
      <c r="GX758" s="8">
        <f t="shared" si="490"/>
        <v>0</v>
      </c>
      <c r="GY758" s="8"/>
      <c r="GZ758" s="8"/>
      <c r="HA758" s="8">
        <v>0</v>
      </c>
      <c r="HB758" s="8">
        <v>0</v>
      </c>
      <c r="HC758" s="8">
        <f t="shared" si="491"/>
        <v>0</v>
      </c>
      <c r="HD758" s="8"/>
      <c r="HE758" s="8" t="s">
        <v>3</v>
      </c>
      <c r="HF758" s="8" t="s">
        <v>3</v>
      </c>
      <c r="HG758" s="8"/>
      <c r="HH758" s="8"/>
      <c r="HI758" s="8"/>
      <c r="HJ758" s="8"/>
      <c r="HK758" s="8"/>
      <c r="HL758" s="8"/>
      <c r="HM758" s="8" t="s">
        <v>3</v>
      </c>
      <c r="HN758" s="8" t="s">
        <v>43</v>
      </c>
      <c r="HO758" s="8" t="s">
        <v>44</v>
      </c>
      <c r="HP758" s="8" t="s">
        <v>40</v>
      </c>
      <c r="HQ758" s="8" t="s">
        <v>40</v>
      </c>
      <c r="HR758" s="8"/>
      <c r="HS758" s="8">
        <v>0</v>
      </c>
      <c r="HT758" s="8"/>
      <c r="HU758" s="8"/>
      <c r="HV758" s="8"/>
      <c r="HW758" s="8"/>
      <c r="HX758" s="8"/>
      <c r="HY758" s="8"/>
      <c r="HZ758" s="8"/>
      <c r="IA758" s="8"/>
      <c r="IB758" s="8"/>
      <c r="IC758" s="8"/>
      <c r="ID758" s="8"/>
      <c r="IE758" s="8"/>
      <c r="IF758" s="8"/>
      <c r="IG758" s="8"/>
      <c r="IH758" s="8"/>
      <c r="II758" s="8"/>
      <c r="IJ758" s="8"/>
      <c r="IK758" s="8">
        <v>0</v>
      </c>
      <c r="IL758" s="8"/>
      <c r="IM758" s="8"/>
      <c r="IN758" s="8"/>
      <c r="IO758" s="8"/>
      <c r="IP758" s="8"/>
      <c r="IQ758" s="8"/>
      <c r="IR758" s="8"/>
      <c r="IS758" s="8"/>
      <c r="IT758" s="8"/>
      <c r="IU758" s="8"/>
    </row>
    <row r="759" spans="1:255" x14ac:dyDescent="0.2">
      <c r="A759">
        <v>17</v>
      </c>
      <c r="B759">
        <v>0</v>
      </c>
      <c r="C759">
        <f>ROW(SmtRes!A702)</f>
        <v>702</v>
      </c>
      <c r="D759">
        <f>ROW(EtalonRes!A822)</f>
        <v>822</v>
      </c>
      <c r="E759" t="s">
        <v>57</v>
      </c>
      <c r="F759" t="s">
        <v>499</v>
      </c>
      <c r="G759" t="s">
        <v>500</v>
      </c>
      <c r="H759" t="s">
        <v>35</v>
      </c>
      <c r="I759">
        <v>0</v>
      </c>
      <c r="J759">
        <v>0</v>
      </c>
      <c r="K759">
        <v>0</v>
      </c>
      <c r="L759">
        <v>1</v>
      </c>
      <c r="M759">
        <v>1</v>
      </c>
      <c r="N759">
        <f t="shared" si="469"/>
        <v>0</v>
      </c>
      <c r="O759">
        <f t="shared" si="470"/>
        <v>0</v>
      </c>
      <c r="P759">
        <f>SUMIF(SmtRes!AQ699:'SmtRes'!AQ702,"=1",SmtRes!DF699:'SmtRes'!DF702)</f>
        <v>0</v>
      </c>
      <c r="Q759">
        <f>SUMIF(SmtRes!AQ699:'SmtRes'!AQ702,"=1",SmtRes!DG699:'SmtRes'!DG702)</f>
        <v>0</v>
      </c>
      <c r="R759">
        <f>SUMIF(SmtRes!AQ699:'SmtRes'!AQ702,"=1",SmtRes!DH699:'SmtRes'!DH702)</f>
        <v>0</v>
      </c>
      <c r="S759">
        <f>SUMIF(SmtRes!AQ699:'SmtRes'!AQ702,"=1",SmtRes!DI699:'SmtRes'!DI702)</f>
        <v>0</v>
      </c>
      <c r="T759">
        <f t="shared" si="471"/>
        <v>0</v>
      </c>
      <c r="U759">
        <f>SUMIF(SmtRes!AQ699:'SmtRes'!AQ702,"=1",SmtRes!CV699:'SmtRes'!CV702)</f>
        <v>0</v>
      </c>
      <c r="V759">
        <f>SUMIF(SmtRes!AQ699:'SmtRes'!AQ702,"=1",SmtRes!CW699:'SmtRes'!CW702)</f>
        <v>0</v>
      </c>
      <c r="W759">
        <f t="shared" si="472"/>
        <v>0</v>
      </c>
      <c r="X759">
        <f t="shared" si="473"/>
        <v>0</v>
      </c>
      <c r="Y759">
        <f t="shared" si="474"/>
        <v>0</v>
      </c>
      <c r="AA759">
        <v>82273791</v>
      </c>
      <c r="AB759">
        <f t="shared" si="475"/>
        <v>43653.938130000002</v>
      </c>
      <c r="AC759">
        <f>ROUND((0),6)</f>
        <v>0</v>
      </c>
      <c r="AD759">
        <f>ROUND((((SUM(SmtRes!BR699:'SmtRes'!BR702))-(SUM(SmtRes!BS699:'SmtRes'!BS702)))+AE759),6)</f>
        <v>3990.2633300000002</v>
      </c>
      <c r="AE759">
        <f>ROUND((SUM(SmtRes!BS699:'SmtRes'!BS702)),6)</f>
        <v>2719.731945</v>
      </c>
      <c r="AF759">
        <f>ROUND((SUM(SmtRes!BT699:'SmtRes'!BT702)),6)</f>
        <v>39663.674800000001</v>
      </c>
      <c r="AG759">
        <f t="shared" si="477"/>
        <v>0</v>
      </c>
      <c r="AH759">
        <f>(SUM(SmtRes!BU699:'SmtRes'!BU702))</f>
        <v>75.256</v>
      </c>
      <c r="AI759">
        <f>(SUM(SmtRes!BV699:'SmtRes'!BV702))</f>
        <v>4.4275000000000002</v>
      </c>
      <c r="AJ759">
        <f t="shared" si="478"/>
        <v>0</v>
      </c>
      <c r="AK759">
        <v>40324.930500000002</v>
      </c>
      <c r="AL759">
        <v>0</v>
      </c>
      <c r="AM759">
        <v>3469.7941999999998</v>
      </c>
      <c r="AN759">
        <v>2364.9843000000001</v>
      </c>
      <c r="AO759">
        <v>34490.152000000002</v>
      </c>
      <c r="AP759">
        <v>0</v>
      </c>
      <c r="AQ759">
        <v>65.44</v>
      </c>
      <c r="AR759">
        <v>3.85</v>
      </c>
      <c r="AS759">
        <v>0</v>
      </c>
      <c r="AT759">
        <v>103</v>
      </c>
      <c r="AU759">
        <v>60</v>
      </c>
      <c r="AV759">
        <v>1</v>
      </c>
      <c r="AW759">
        <v>1</v>
      </c>
      <c r="AZ759">
        <v>1</v>
      </c>
      <c r="BA759">
        <v>1</v>
      </c>
      <c r="BB759">
        <v>1</v>
      </c>
      <c r="BC759">
        <v>1</v>
      </c>
      <c r="BD759" t="s">
        <v>3</v>
      </c>
      <c r="BE759" t="s">
        <v>3</v>
      </c>
      <c r="BF759" t="s">
        <v>3</v>
      </c>
      <c r="BG759" t="s">
        <v>3</v>
      </c>
      <c r="BH759">
        <v>0</v>
      </c>
      <c r="BI759">
        <v>1</v>
      </c>
      <c r="BJ759" t="s">
        <v>501</v>
      </c>
      <c r="BM759">
        <v>33001</v>
      </c>
      <c r="BN759">
        <v>0</v>
      </c>
      <c r="BO759" t="s">
        <v>3</v>
      </c>
      <c r="BP759">
        <v>0</v>
      </c>
      <c r="BQ759">
        <v>2</v>
      </c>
      <c r="BR759">
        <v>0</v>
      </c>
      <c r="BS759">
        <v>1</v>
      </c>
      <c r="BT759">
        <v>1</v>
      </c>
      <c r="BU759">
        <v>1</v>
      </c>
      <c r="BV759">
        <v>1</v>
      </c>
      <c r="BW759">
        <v>1</v>
      </c>
      <c r="BX759">
        <v>1</v>
      </c>
      <c r="BY759" t="s">
        <v>3</v>
      </c>
      <c r="BZ759">
        <v>103</v>
      </c>
      <c r="CA759">
        <v>60</v>
      </c>
      <c r="CB759" t="s">
        <v>3</v>
      </c>
      <c r="CE759">
        <v>0</v>
      </c>
      <c r="CF759">
        <v>0</v>
      </c>
      <c r="CG759">
        <v>0</v>
      </c>
      <c r="CH759">
        <v>5</v>
      </c>
      <c r="CI759">
        <v>0</v>
      </c>
      <c r="CJ759">
        <v>0</v>
      </c>
      <c r="CK759">
        <v>0</v>
      </c>
      <c r="CL759">
        <v>0</v>
      </c>
      <c r="CM759">
        <v>0</v>
      </c>
      <c r="CN759" t="s">
        <v>37</v>
      </c>
      <c r="CO759">
        <v>0</v>
      </c>
      <c r="CP759">
        <f t="shared" si="479"/>
        <v>0</v>
      </c>
      <c r="CQ759">
        <f>SUMIF(SmtRes!AQ699:'SmtRes'!AQ702,"=1",SmtRes!AA699:'SmtRes'!AA702)</f>
        <v>0</v>
      </c>
      <c r="CR759">
        <f>SUMIF(SmtRes!AQ699:'SmtRes'!AQ702,"=1",SmtRes!AB699:'SmtRes'!AB702)</f>
        <v>2097.96</v>
      </c>
      <c r="CS759">
        <f>SUMIF(SmtRes!AQ699:'SmtRes'!AQ702,"=1",SmtRes!AC699:'SmtRes'!AC702)</f>
        <v>1249</v>
      </c>
      <c r="CT759">
        <f>SUMIF(SmtRes!AQ699:'SmtRes'!AQ702,"=1",SmtRes!AD699:'SmtRes'!AD702)</f>
        <v>527.04999999999995</v>
      </c>
      <c r="CU759">
        <f t="shared" si="480"/>
        <v>0</v>
      </c>
      <c r="CV759">
        <f>SUMIF(SmtRes!AQ699:'SmtRes'!AQ702,"=1",SmtRes!BU699:'SmtRes'!BU702)</f>
        <v>75.256</v>
      </c>
      <c r="CW759">
        <f>SUMIF(SmtRes!AQ699:'SmtRes'!AQ702,"=1",SmtRes!BV699:'SmtRes'!BV702)</f>
        <v>4.4275000000000002</v>
      </c>
      <c r="CX759">
        <f t="shared" si="481"/>
        <v>0</v>
      </c>
      <c r="CY759">
        <f t="shared" si="482"/>
        <v>0</v>
      </c>
      <c r="CZ759">
        <f t="shared" si="483"/>
        <v>0</v>
      </c>
      <c r="DB759">
        <v>106</v>
      </c>
      <c r="DC759" t="s">
        <v>3</v>
      </c>
      <c r="DD759" t="s">
        <v>3</v>
      </c>
      <c r="DE759" t="s">
        <v>38</v>
      </c>
      <c r="DF759" t="s">
        <v>38</v>
      </c>
      <c r="DG759" t="s">
        <v>38</v>
      </c>
      <c r="DH759" t="s">
        <v>3</v>
      </c>
      <c r="DI759" t="s">
        <v>38</v>
      </c>
      <c r="DJ759" t="s">
        <v>38</v>
      </c>
      <c r="DK759" t="s">
        <v>3</v>
      </c>
      <c r="DL759" t="s">
        <v>3</v>
      </c>
      <c r="DM759" t="s">
        <v>3</v>
      </c>
      <c r="DN759">
        <v>0</v>
      </c>
      <c r="DO759">
        <v>0</v>
      </c>
      <c r="DP759">
        <v>1</v>
      </c>
      <c r="DQ759">
        <v>1</v>
      </c>
      <c r="DU759">
        <v>1013</v>
      </c>
      <c r="DV759" t="s">
        <v>35</v>
      </c>
      <c r="DW759" t="s">
        <v>35</v>
      </c>
      <c r="DX759">
        <v>1</v>
      </c>
      <c r="DZ759" t="s">
        <v>3</v>
      </c>
      <c r="EA759" t="s">
        <v>3</v>
      </c>
      <c r="EB759" t="s">
        <v>3</v>
      </c>
      <c r="EC759" t="s">
        <v>3</v>
      </c>
      <c r="EE759">
        <v>78822535</v>
      </c>
      <c r="EF759">
        <v>2</v>
      </c>
      <c r="EG759" t="s">
        <v>39</v>
      </c>
      <c r="EH759">
        <v>27</v>
      </c>
      <c r="EI759" t="s">
        <v>40</v>
      </c>
      <c r="EJ759">
        <v>1</v>
      </c>
      <c r="EK759">
        <v>33001</v>
      </c>
      <c r="EL759" t="s">
        <v>40</v>
      </c>
      <c r="EM759" t="s">
        <v>41</v>
      </c>
      <c r="EO759" t="s">
        <v>42</v>
      </c>
      <c r="EQ759">
        <v>131072</v>
      </c>
      <c r="ER759">
        <v>0</v>
      </c>
      <c r="ES759">
        <v>0</v>
      </c>
      <c r="ET759">
        <v>0</v>
      </c>
      <c r="EU759">
        <v>0</v>
      </c>
      <c r="EV759">
        <v>0</v>
      </c>
      <c r="EW759">
        <v>65.44</v>
      </c>
      <c r="EX759">
        <v>3.85</v>
      </c>
      <c r="EY759">
        <v>0</v>
      </c>
      <c r="FQ759">
        <v>0</v>
      </c>
      <c r="FR759">
        <v>0</v>
      </c>
      <c r="FS759">
        <v>0</v>
      </c>
      <c r="FX759">
        <v>103</v>
      </c>
      <c r="FY759">
        <v>60</v>
      </c>
      <c r="GA759" t="s">
        <v>3</v>
      </c>
      <c r="GD759">
        <v>1</v>
      </c>
      <c r="GF759">
        <v>1927955354</v>
      </c>
      <c r="GG759">
        <v>2</v>
      </c>
      <c r="GH759">
        <v>1</v>
      </c>
      <c r="GI759">
        <v>-2</v>
      </c>
      <c r="GJ759">
        <v>0</v>
      </c>
      <c r="GK759">
        <v>0</v>
      </c>
      <c r="GL759">
        <f t="shared" si="484"/>
        <v>0</v>
      </c>
      <c r="GM759">
        <f t="shared" si="485"/>
        <v>0</v>
      </c>
      <c r="GN759">
        <f t="shared" si="486"/>
        <v>0</v>
      </c>
      <c r="GO759">
        <f t="shared" si="487"/>
        <v>0</v>
      </c>
      <c r="GP759">
        <f t="shared" si="488"/>
        <v>0</v>
      </c>
      <c r="GR759">
        <v>0</v>
      </c>
      <c r="GS759">
        <v>3</v>
      </c>
      <c r="GT759">
        <v>0</v>
      </c>
      <c r="GU759" t="s">
        <v>3</v>
      </c>
      <c r="GV759">
        <f t="shared" si="489"/>
        <v>0</v>
      </c>
      <c r="GW759">
        <v>1</v>
      </c>
      <c r="GX759">
        <f t="shared" si="490"/>
        <v>0</v>
      </c>
      <c r="HA759">
        <v>0</v>
      </c>
      <c r="HB759">
        <v>0</v>
      </c>
      <c r="HC759">
        <f t="shared" si="491"/>
        <v>0</v>
      </c>
      <c r="HE759" t="s">
        <v>3</v>
      </c>
      <c r="HF759" t="s">
        <v>3</v>
      </c>
      <c r="HM759" t="s">
        <v>3</v>
      </c>
      <c r="HN759" t="s">
        <v>43</v>
      </c>
      <c r="HO759" t="s">
        <v>44</v>
      </c>
      <c r="HP759" t="s">
        <v>40</v>
      </c>
      <c r="HQ759" t="s">
        <v>40</v>
      </c>
      <c r="HS759">
        <v>0</v>
      </c>
      <c r="IK759">
        <v>0</v>
      </c>
    </row>
    <row r="760" spans="1:255" x14ac:dyDescent="0.2">
      <c r="A760" s="8">
        <v>17</v>
      </c>
      <c r="B760" s="8">
        <v>0</v>
      </c>
      <c r="C760" s="8">
        <f>ROW(SmtRes!A713)</f>
        <v>713</v>
      </c>
      <c r="D760" s="8">
        <f>ROW(EtalonRes!A833)</f>
        <v>833</v>
      </c>
      <c r="E760" s="8" t="s">
        <v>61</v>
      </c>
      <c r="F760" s="8" t="s">
        <v>502</v>
      </c>
      <c r="G760" s="8" t="s">
        <v>503</v>
      </c>
      <c r="H760" s="8" t="s">
        <v>35</v>
      </c>
      <c r="I760" s="8">
        <v>0</v>
      </c>
      <c r="J760" s="8">
        <v>0</v>
      </c>
      <c r="K760" s="8">
        <v>0</v>
      </c>
      <c r="L760" s="8">
        <v>1</v>
      </c>
      <c r="M760" s="8">
        <v>1</v>
      </c>
      <c r="N760" s="8">
        <f t="shared" si="469"/>
        <v>0</v>
      </c>
      <c r="O760" s="8">
        <f t="shared" si="470"/>
        <v>0</v>
      </c>
      <c r="P760" s="8">
        <f>SUMIF(SmtRes!AQ703:'SmtRes'!AQ713,"=1",SmtRes!DF703:'SmtRes'!DF713)</f>
        <v>0</v>
      </c>
      <c r="Q760" s="8">
        <f>SUMIF(SmtRes!AQ703:'SmtRes'!AQ713,"=1",SmtRes!DG703:'SmtRes'!DG713)</f>
        <v>0</v>
      </c>
      <c r="R760" s="8">
        <f>SUMIF(SmtRes!AQ703:'SmtRes'!AQ713,"=1",SmtRes!DH703:'SmtRes'!DH713)</f>
        <v>0</v>
      </c>
      <c r="S760" s="8">
        <f>SUMIF(SmtRes!AQ703:'SmtRes'!AQ713,"=1",SmtRes!DI703:'SmtRes'!DI713)</f>
        <v>0</v>
      </c>
      <c r="T760" s="8">
        <f t="shared" si="471"/>
        <v>0</v>
      </c>
      <c r="U760" s="8">
        <f>SUMIF(SmtRes!AQ703:'SmtRes'!AQ713,"=1",SmtRes!CV703:'SmtRes'!CV713)</f>
        <v>0</v>
      </c>
      <c r="V760" s="8">
        <f>SUMIF(SmtRes!AQ703:'SmtRes'!AQ713,"=1",SmtRes!CW703:'SmtRes'!CW713)</f>
        <v>0</v>
      </c>
      <c r="W760" s="8">
        <f t="shared" si="472"/>
        <v>0</v>
      </c>
      <c r="X760" s="8">
        <f t="shared" si="473"/>
        <v>0</v>
      </c>
      <c r="Y760" s="8">
        <f t="shared" si="474"/>
        <v>0</v>
      </c>
      <c r="Z760" s="8"/>
      <c r="AA760" s="8">
        <v>82273856</v>
      </c>
      <c r="AB760" s="8">
        <f t="shared" si="475"/>
        <v>1598.0530699999999</v>
      </c>
      <c r="AC760" s="8">
        <f>ROUND((SUM(SmtRes!BQ703:'SmtRes'!BQ713)),6)</f>
        <v>34.653599999999997</v>
      </c>
      <c r="AD760" s="8">
        <f>ROUND((((SUM(SmtRes!BR703:'SmtRes'!BR713))-(SUM(SmtRes!BS703:'SmtRes'!BS713)))+AE760),6)</f>
        <v>263.00799000000001</v>
      </c>
      <c r="AE760" s="8">
        <f>ROUND((SUM(SmtRes!BS703:'SmtRes'!BS713)),6)</f>
        <v>202.643685</v>
      </c>
      <c r="AF760" s="8">
        <f>ROUND((SUM(SmtRes!BT703:'SmtRes'!BT713)),6)</f>
        <v>1300.39148</v>
      </c>
      <c r="AG760" s="8">
        <f t="shared" si="477"/>
        <v>0</v>
      </c>
      <c r="AH760" s="8">
        <f>(SUM(SmtRes!BU703:'SmtRes'!BU713))</f>
        <v>2.3690000000000002</v>
      </c>
      <c r="AI760" s="8">
        <f>(SUM(SmtRes!BV703:'SmtRes'!BV713))</f>
        <v>0.35650000000000004</v>
      </c>
      <c r="AJ760" s="8">
        <f t="shared" si="478"/>
        <v>0</v>
      </c>
      <c r="AK760" s="8">
        <v>1570.3433</v>
      </c>
      <c r="AL760" s="8">
        <v>34.653599999999997</v>
      </c>
      <c r="AM760" s="8">
        <v>228.70259999999999</v>
      </c>
      <c r="AN760" s="8">
        <v>176.21190000000001</v>
      </c>
      <c r="AO760" s="8">
        <v>1130.7752</v>
      </c>
      <c r="AP760" s="8">
        <v>0</v>
      </c>
      <c r="AQ760" s="8">
        <v>2.06</v>
      </c>
      <c r="AR760" s="8">
        <v>0.31</v>
      </c>
      <c r="AS760" s="8">
        <v>0</v>
      </c>
      <c r="AT760" s="8">
        <v>97</v>
      </c>
      <c r="AU760" s="8">
        <v>51</v>
      </c>
      <c r="AV760" s="8">
        <v>1</v>
      </c>
      <c r="AW760" s="8">
        <v>1</v>
      </c>
      <c r="AX760" s="8"/>
      <c r="AY760" s="8"/>
      <c r="AZ760" s="8">
        <v>1</v>
      </c>
      <c r="BA760" s="8">
        <v>1</v>
      </c>
      <c r="BB760" s="8">
        <v>1</v>
      </c>
      <c r="BC760" s="8">
        <v>1</v>
      </c>
      <c r="BD760" s="8" t="s">
        <v>3</v>
      </c>
      <c r="BE760" s="8" t="s">
        <v>3</v>
      </c>
      <c r="BF760" s="8" t="s">
        <v>3</v>
      </c>
      <c r="BG760" s="8" t="s">
        <v>3</v>
      </c>
      <c r="BH760" s="8">
        <v>0</v>
      </c>
      <c r="BI760" s="8">
        <v>2</v>
      </c>
      <c r="BJ760" s="8" t="s">
        <v>504</v>
      </c>
      <c r="BK760" s="8"/>
      <c r="BL760" s="8"/>
      <c r="BM760" s="8">
        <v>108001</v>
      </c>
      <c r="BN760" s="8">
        <v>0</v>
      </c>
      <c r="BO760" s="8" t="s">
        <v>3</v>
      </c>
      <c r="BP760" s="8">
        <v>0</v>
      </c>
      <c r="BQ760" s="8">
        <v>3</v>
      </c>
      <c r="BR760" s="8">
        <v>0</v>
      </c>
      <c r="BS760" s="8">
        <v>1</v>
      </c>
      <c r="BT760" s="8">
        <v>1</v>
      </c>
      <c r="BU760" s="8">
        <v>1</v>
      </c>
      <c r="BV760" s="8">
        <v>1</v>
      </c>
      <c r="BW760" s="8">
        <v>1</v>
      </c>
      <c r="BX760" s="8">
        <v>1</v>
      </c>
      <c r="BY760" s="8" t="s">
        <v>3</v>
      </c>
      <c r="BZ760" s="8">
        <v>97</v>
      </c>
      <c r="CA760" s="8">
        <v>51</v>
      </c>
      <c r="CB760" s="8" t="s">
        <v>3</v>
      </c>
      <c r="CC760" s="8"/>
      <c r="CD760" s="8"/>
      <c r="CE760" s="8">
        <v>0</v>
      </c>
      <c r="CF760" s="8">
        <v>0</v>
      </c>
      <c r="CG760" s="8">
        <v>0</v>
      </c>
      <c r="CH760" s="8">
        <v>6</v>
      </c>
      <c r="CI760" s="8">
        <v>0</v>
      </c>
      <c r="CJ760" s="8">
        <v>0</v>
      </c>
      <c r="CK760" s="8">
        <v>0</v>
      </c>
      <c r="CL760" s="8">
        <v>0</v>
      </c>
      <c r="CM760" s="8">
        <v>0</v>
      </c>
      <c r="CN760" s="8" t="s">
        <v>37</v>
      </c>
      <c r="CO760" s="8">
        <v>0</v>
      </c>
      <c r="CP760" s="8">
        <f t="shared" si="479"/>
        <v>0</v>
      </c>
      <c r="CQ760" s="8">
        <f>SUMIF(SmtRes!AQ703:'SmtRes'!AQ713,"=1",SmtRes!AA703:'SmtRes'!AA713)</f>
        <v>444.6</v>
      </c>
      <c r="CR760" s="8">
        <f>SUMIF(SmtRes!AQ703:'SmtRes'!AQ713,"=1",SmtRes!AB703:'SmtRes'!AB713)</f>
        <v>2665.05</v>
      </c>
      <c r="CS760" s="8">
        <f>SUMIF(SmtRes!AQ703:'SmtRes'!AQ713,"=1",SmtRes!AC703:'SmtRes'!AC713)</f>
        <v>1782.01</v>
      </c>
      <c r="CT760" s="8">
        <f>SUMIF(SmtRes!AQ703:'SmtRes'!AQ713,"=1",SmtRes!AD703:'SmtRes'!AD713)</f>
        <v>548.91999999999996</v>
      </c>
      <c r="CU760" s="8">
        <f t="shared" si="480"/>
        <v>0</v>
      </c>
      <c r="CV760" s="8">
        <f>SUMIF(SmtRes!AQ703:'SmtRes'!AQ713,"=1",SmtRes!BU703:'SmtRes'!BU713)</f>
        <v>2.3690000000000002</v>
      </c>
      <c r="CW760" s="8">
        <f>SUMIF(SmtRes!AQ703:'SmtRes'!AQ713,"=1",SmtRes!BV703:'SmtRes'!BV713)</f>
        <v>0.35650000000000004</v>
      </c>
      <c r="CX760" s="8">
        <f t="shared" si="481"/>
        <v>0</v>
      </c>
      <c r="CY760" s="8">
        <f t="shared" si="482"/>
        <v>0</v>
      </c>
      <c r="CZ760" s="8">
        <f t="shared" si="483"/>
        <v>0</v>
      </c>
      <c r="DA760" s="8"/>
      <c r="DB760" s="8">
        <v>107</v>
      </c>
      <c r="DC760" s="8" t="s">
        <v>3</v>
      </c>
      <c r="DD760" s="8" t="s">
        <v>3</v>
      </c>
      <c r="DE760" s="8" t="s">
        <v>38</v>
      </c>
      <c r="DF760" s="8" t="s">
        <v>38</v>
      </c>
      <c r="DG760" s="8" t="s">
        <v>38</v>
      </c>
      <c r="DH760" s="8" t="s">
        <v>3</v>
      </c>
      <c r="DI760" s="8" t="s">
        <v>38</v>
      </c>
      <c r="DJ760" s="8" t="s">
        <v>38</v>
      </c>
      <c r="DK760" s="8" t="s">
        <v>3</v>
      </c>
      <c r="DL760" s="8" t="s">
        <v>3</v>
      </c>
      <c r="DM760" s="8" t="s">
        <v>3</v>
      </c>
      <c r="DN760" s="8">
        <v>0</v>
      </c>
      <c r="DO760" s="8">
        <v>0</v>
      </c>
      <c r="DP760" s="8">
        <v>1</v>
      </c>
      <c r="DQ760" s="8">
        <v>1</v>
      </c>
      <c r="DR760" s="8"/>
      <c r="DS760" s="8"/>
      <c r="DT760" s="8"/>
      <c r="DU760" s="8">
        <v>1013</v>
      </c>
      <c r="DV760" s="8" t="s">
        <v>35</v>
      </c>
      <c r="DW760" s="8" t="s">
        <v>35</v>
      </c>
      <c r="DX760" s="8">
        <v>1</v>
      </c>
      <c r="DY760" s="8"/>
      <c r="DZ760" s="8" t="s">
        <v>3</v>
      </c>
      <c r="EA760" s="8" t="s">
        <v>3</v>
      </c>
      <c r="EB760" s="8" t="s">
        <v>3</v>
      </c>
      <c r="EC760" s="8" t="s">
        <v>3</v>
      </c>
      <c r="ED760" s="8"/>
      <c r="EE760" s="8">
        <v>78822358</v>
      </c>
      <c r="EF760" s="8">
        <v>3</v>
      </c>
      <c r="EG760" s="8" t="s">
        <v>155</v>
      </c>
      <c r="EH760" s="8">
        <v>0</v>
      </c>
      <c r="EI760" s="8" t="s">
        <v>3</v>
      </c>
      <c r="EJ760" s="8">
        <v>2</v>
      </c>
      <c r="EK760" s="8">
        <v>108001</v>
      </c>
      <c r="EL760" s="8" t="s">
        <v>156</v>
      </c>
      <c r="EM760" s="8" t="s">
        <v>157</v>
      </c>
      <c r="EN760" s="8"/>
      <c r="EO760" s="8" t="s">
        <v>42</v>
      </c>
      <c r="EP760" s="8"/>
      <c r="EQ760" s="8">
        <v>131072</v>
      </c>
      <c r="ER760" s="8">
        <v>0</v>
      </c>
      <c r="ES760" s="8">
        <v>0</v>
      </c>
      <c r="ET760" s="8">
        <v>0</v>
      </c>
      <c r="EU760" s="8">
        <v>0</v>
      </c>
      <c r="EV760" s="8">
        <v>0</v>
      </c>
      <c r="EW760" s="8">
        <v>2.06</v>
      </c>
      <c r="EX760" s="8">
        <v>0.31</v>
      </c>
      <c r="EY760" s="8">
        <v>0</v>
      </c>
      <c r="EZ760" s="8"/>
      <c r="FA760" s="8"/>
      <c r="FB760" s="8"/>
      <c r="FC760" s="8"/>
      <c r="FD760" s="8"/>
      <c r="FE760" s="8"/>
      <c r="FF760" s="8"/>
      <c r="FG760" s="8"/>
      <c r="FH760" s="8"/>
      <c r="FI760" s="8"/>
      <c r="FJ760" s="8"/>
      <c r="FK760" s="8"/>
      <c r="FL760" s="8"/>
      <c r="FM760" s="8"/>
      <c r="FN760" s="8"/>
      <c r="FO760" s="8"/>
      <c r="FP760" s="8"/>
      <c r="FQ760" s="8">
        <v>0</v>
      </c>
      <c r="FR760" s="8">
        <v>0</v>
      </c>
      <c r="FS760" s="8">
        <v>0</v>
      </c>
      <c r="FT760" s="8"/>
      <c r="FU760" s="8"/>
      <c r="FV760" s="8"/>
      <c r="FW760" s="8"/>
      <c r="FX760" s="8">
        <v>97</v>
      </c>
      <c r="FY760" s="8">
        <v>51</v>
      </c>
      <c r="FZ760" s="8"/>
      <c r="GA760" s="8" t="s">
        <v>3</v>
      </c>
      <c r="GB760" s="8"/>
      <c r="GC760" s="8"/>
      <c r="GD760" s="8">
        <v>1</v>
      </c>
      <c r="GE760" s="8"/>
      <c r="GF760" s="8">
        <v>-512443577</v>
      </c>
      <c r="GG760" s="8">
        <v>2</v>
      </c>
      <c r="GH760" s="8">
        <v>1</v>
      </c>
      <c r="GI760" s="8">
        <v>-2</v>
      </c>
      <c r="GJ760" s="8">
        <v>0</v>
      </c>
      <c r="GK760" s="8">
        <v>0</v>
      </c>
      <c r="GL760" s="8">
        <f t="shared" si="484"/>
        <v>0</v>
      </c>
      <c r="GM760" s="8">
        <f t="shared" si="485"/>
        <v>0</v>
      </c>
      <c r="GN760" s="8">
        <f t="shared" si="486"/>
        <v>0</v>
      </c>
      <c r="GO760" s="8">
        <f t="shared" si="487"/>
        <v>0</v>
      </c>
      <c r="GP760" s="8">
        <f t="shared" si="488"/>
        <v>0</v>
      </c>
      <c r="GQ760" s="8"/>
      <c r="GR760" s="8">
        <v>0</v>
      </c>
      <c r="GS760" s="8">
        <v>3</v>
      </c>
      <c r="GT760" s="8">
        <v>0</v>
      </c>
      <c r="GU760" s="8" t="s">
        <v>3</v>
      </c>
      <c r="GV760" s="8">
        <f t="shared" si="489"/>
        <v>0</v>
      </c>
      <c r="GW760" s="8">
        <v>1</v>
      </c>
      <c r="GX760" s="8">
        <f t="shared" si="490"/>
        <v>0</v>
      </c>
      <c r="GY760" s="8"/>
      <c r="GZ760" s="8"/>
      <c r="HA760" s="8">
        <v>0</v>
      </c>
      <c r="HB760" s="8">
        <v>0</v>
      </c>
      <c r="HC760" s="8">
        <f t="shared" si="491"/>
        <v>0</v>
      </c>
      <c r="HD760" s="8"/>
      <c r="HE760" s="8" t="s">
        <v>3</v>
      </c>
      <c r="HF760" s="8" t="s">
        <v>3</v>
      </c>
      <c r="HG760" s="8"/>
      <c r="HH760" s="8"/>
      <c r="HI760" s="8"/>
      <c r="HJ760" s="8"/>
      <c r="HK760" s="8"/>
      <c r="HL760" s="8"/>
      <c r="HM760" s="8" t="s">
        <v>3</v>
      </c>
      <c r="HN760" s="8" t="s">
        <v>158</v>
      </c>
      <c r="HO760" s="8" t="s">
        <v>159</v>
      </c>
      <c r="HP760" s="8" t="s">
        <v>156</v>
      </c>
      <c r="HQ760" s="8" t="s">
        <v>156</v>
      </c>
      <c r="HR760" s="8"/>
      <c r="HS760" s="8">
        <v>0</v>
      </c>
      <c r="HT760" s="8"/>
      <c r="HU760" s="8"/>
      <c r="HV760" s="8"/>
      <c r="HW760" s="8"/>
      <c r="HX760" s="8"/>
      <c r="HY760" s="8"/>
      <c r="HZ760" s="8"/>
      <c r="IA760" s="8"/>
      <c r="IB760" s="8"/>
      <c r="IC760" s="8"/>
      <c r="ID760" s="8"/>
      <c r="IE760" s="8"/>
      <c r="IF760" s="8"/>
      <c r="IG760" s="8"/>
      <c r="IH760" s="8"/>
      <c r="II760" s="8"/>
      <c r="IJ760" s="8"/>
      <c r="IK760" s="8">
        <v>0</v>
      </c>
      <c r="IL760" s="8"/>
      <c r="IM760" s="8"/>
      <c r="IN760" s="8"/>
      <c r="IO760" s="8"/>
      <c r="IP760" s="8"/>
      <c r="IQ760" s="8"/>
      <c r="IR760" s="8"/>
      <c r="IS760" s="8"/>
      <c r="IT760" s="8"/>
      <c r="IU760" s="8"/>
    </row>
    <row r="761" spans="1:255" x14ac:dyDescent="0.2">
      <c r="A761">
        <v>17</v>
      </c>
      <c r="B761">
        <v>0</v>
      </c>
      <c r="C761">
        <f>ROW(SmtRes!A724)</f>
        <v>724</v>
      </c>
      <c r="D761">
        <f>ROW(EtalonRes!A844)</f>
        <v>844</v>
      </c>
      <c r="E761" t="s">
        <v>61</v>
      </c>
      <c r="F761" t="s">
        <v>502</v>
      </c>
      <c r="G761" t="s">
        <v>503</v>
      </c>
      <c r="H761" t="s">
        <v>35</v>
      </c>
      <c r="I761">
        <v>0</v>
      </c>
      <c r="J761">
        <v>0</v>
      </c>
      <c r="K761">
        <v>0</v>
      </c>
      <c r="L761">
        <v>1</v>
      </c>
      <c r="M761">
        <v>1</v>
      </c>
      <c r="N761">
        <f t="shared" si="469"/>
        <v>0</v>
      </c>
      <c r="O761">
        <f t="shared" si="470"/>
        <v>0</v>
      </c>
      <c r="P761">
        <f>SUMIF(SmtRes!AQ714:'SmtRes'!AQ724,"=1",SmtRes!DF714:'SmtRes'!DF724)</f>
        <v>0</v>
      </c>
      <c r="Q761">
        <f>SUMIF(SmtRes!AQ714:'SmtRes'!AQ724,"=1",SmtRes!DG714:'SmtRes'!DG724)</f>
        <v>0</v>
      </c>
      <c r="R761">
        <f>SUMIF(SmtRes!AQ714:'SmtRes'!AQ724,"=1",SmtRes!DH714:'SmtRes'!DH724)</f>
        <v>0</v>
      </c>
      <c r="S761">
        <f>SUMIF(SmtRes!AQ714:'SmtRes'!AQ724,"=1",SmtRes!DI714:'SmtRes'!DI724)</f>
        <v>0</v>
      </c>
      <c r="T761">
        <f t="shared" si="471"/>
        <v>0</v>
      </c>
      <c r="U761">
        <f>SUMIF(SmtRes!AQ714:'SmtRes'!AQ724,"=1",SmtRes!CV714:'SmtRes'!CV724)</f>
        <v>0</v>
      </c>
      <c r="V761">
        <f>SUMIF(SmtRes!AQ714:'SmtRes'!AQ724,"=1",SmtRes!CW714:'SmtRes'!CW724)</f>
        <v>0</v>
      </c>
      <c r="W761">
        <f t="shared" si="472"/>
        <v>0</v>
      </c>
      <c r="X761">
        <f t="shared" si="473"/>
        <v>0</v>
      </c>
      <c r="Y761">
        <f t="shared" si="474"/>
        <v>0</v>
      </c>
      <c r="AA761">
        <v>82273791</v>
      </c>
      <c r="AB761">
        <f t="shared" si="475"/>
        <v>1598.0530699999999</v>
      </c>
      <c r="AC761">
        <f>ROUND((SUM(SmtRes!BQ714:'SmtRes'!BQ724)),6)</f>
        <v>34.653599999999997</v>
      </c>
      <c r="AD761">
        <f>ROUND((((SUM(SmtRes!BR714:'SmtRes'!BR724))-(SUM(SmtRes!BS714:'SmtRes'!BS724)))+AE761),6)</f>
        <v>263.00799000000001</v>
      </c>
      <c r="AE761">
        <f>ROUND((SUM(SmtRes!BS714:'SmtRes'!BS724)),6)</f>
        <v>202.643685</v>
      </c>
      <c r="AF761">
        <f>ROUND((SUM(SmtRes!BT714:'SmtRes'!BT724)),6)</f>
        <v>1300.39148</v>
      </c>
      <c r="AG761">
        <f t="shared" si="477"/>
        <v>0</v>
      </c>
      <c r="AH761">
        <f>(SUM(SmtRes!BU714:'SmtRes'!BU724))</f>
        <v>2.3690000000000002</v>
      </c>
      <c r="AI761">
        <f>(SUM(SmtRes!BV714:'SmtRes'!BV724))</f>
        <v>0.35650000000000004</v>
      </c>
      <c r="AJ761">
        <f t="shared" si="478"/>
        <v>0</v>
      </c>
      <c r="AK761">
        <v>1570.3433</v>
      </c>
      <c r="AL761">
        <v>34.653599999999997</v>
      </c>
      <c r="AM761">
        <v>228.70259999999999</v>
      </c>
      <c r="AN761">
        <v>176.21190000000001</v>
      </c>
      <c r="AO761">
        <v>1130.7752</v>
      </c>
      <c r="AP761">
        <v>0</v>
      </c>
      <c r="AQ761">
        <v>2.06</v>
      </c>
      <c r="AR761">
        <v>0.31</v>
      </c>
      <c r="AS761">
        <v>0</v>
      </c>
      <c r="AT761">
        <v>97</v>
      </c>
      <c r="AU761">
        <v>51</v>
      </c>
      <c r="AV761">
        <v>1</v>
      </c>
      <c r="AW761">
        <v>1</v>
      </c>
      <c r="AZ761">
        <v>1</v>
      </c>
      <c r="BA761">
        <v>1</v>
      </c>
      <c r="BB761">
        <v>1</v>
      </c>
      <c r="BC761">
        <v>1</v>
      </c>
      <c r="BD761" t="s">
        <v>3</v>
      </c>
      <c r="BE761" t="s">
        <v>3</v>
      </c>
      <c r="BF761" t="s">
        <v>3</v>
      </c>
      <c r="BG761" t="s">
        <v>3</v>
      </c>
      <c r="BH761">
        <v>0</v>
      </c>
      <c r="BI761">
        <v>2</v>
      </c>
      <c r="BJ761" t="s">
        <v>504</v>
      </c>
      <c r="BM761">
        <v>108001</v>
      </c>
      <c r="BN761">
        <v>0</v>
      </c>
      <c r="BO761" t="s">
        <v>3</v>
      </c>
      <c r="BP761">
        <v>0</v>
      </c>
      <c r="BQ761">
        <v>3</v>
      </c>
      <c r="BR761">
        <v>0</v>
      </c>
      <c r="BS761">
        <v>1</v>
      </c>
      <c r="BT761">
        <v>1</v>
      </c>
      <c r="BU761">
        <v>1</v>
      </c>
      <c r="BV761">
        <v>1</v>
      </c>
      <c r="BW761">
        <v>1</v>
      </c>
      <c r="BX761">
        <v>1</v>
      </c>
      <c r="BY761" t="s">
        <v>3</v>
      </c>
      <c r="BZ761">
        <v>97</v>
      </c>
      <c r="CA761">
        <v>51</v>
      </c>
      <c r="CB761" t="s">
        <v>3</v>
      </c>
      <c r="CE761">
        <v>0</v>
      </c>
      <c r="CF761">
        <v>0</v>
      </c>
      <c r="CG761">
        <v>0</v>
      </c>
      <c r="CH761">
        <v>6</v>
      </c>
      <c r="CI761">
        <v>0</v>
      </c>
      <c r="CJ761">
        <v>0</v>
      </c>
      <c r="CK761">
        <v>0</v>
      </c>
      <c r="CL761">
        <v>0</v>
      </c>
      <c r="CM761">
        <v>0</v>
      </c>
      <c r="CN761" t="s">
        <v>37</v>
      </c>
      <c r="CO761">
        <v>0</v>
      </c>
      <c r="CP761">
        <f t="shared" si="479"/>
        <v>0</v>
      </c>
      <c r="CQ761">
        <f>SUMIF(SmtRes!AQ714:'SmtRes'!AQ724,"=1",SmtRes!AA714:'SmtRes'!AA724)</f>
        <v>444.6</v>
      </c>
      <c r="CR761">
        <f>SUMIF(SmtRes!AQ714:'SmtRes'!AQ724,"=1",SmtRes!AB714:'SmtRes'!AB724)</f>
        <v>2665.05</v>
      </c>
      <c r="CS761">
        <f>SUMIF(SmtRes!AQ714:'SmtRes'!AQ724,"=1",SmtRes!AC714:'SmtRes'!AC724)</f>
        <v>1782.01</v>
      </c>
      <c r="CT761">
        <f>SUMIF(SmtRes!AQ714:'SmtRes'!AQ724,"=1",SmtRes!AD714:'SmtRes'!AD724)</f>
        <v>548.91999999999996</v>
      </c>
      <c r="CU761">
        <f t="shared" si="480"/>
        <v>0</v>
      </c>
      <c r="CV761">
        <f>SUMIF(SmtRes!AQ714:'SmtRes'!AQ724,"=1",SmtRes!BU714:'SmtRes'!BU724)</f>
        <v>2.3690000000000002</v>
      </c>
      <c r="CW761">
        <f>SUMIF(SmtRes!AQ714:'SmtRes'!AQ724,"=1",SmtRes!BV714:'SmtRes'!BV724)</f>
        <v>0.35650000000000004</v>
      </c>
      <c r="CX761">
        <f t="shared" si="481"/>
        <v>0</v>
      </c>
      <c r="CY761">
        <f t="shared" si="482"/>
        <v>0</v>
      </c>
      <c r="CZ761">
        <f t="shared" si="483"/>
        <v>0</v>
      </c>
      <c r="DB761">
        <v>108</v>
      </c>
      <c r="DC761" t="s">
        <v>3</v>
      </c>
      <c r="DD761" t="s">
        <v>3</v>
      </c>
      <c r="DE761" t="s">
        <v>38</v>
      </c>
      <c r="DF761" t="s">
        <v>38</v>
      </c>
      <c r="DG761" t="s">
        <v>38</v>
      </c>
      <c r="DH761" t="s">
        <v>3</v>
      </c>
      <c r="DI761" t="s">
        <v>38</v>
      </c>
      <c r="DJ761" t="s">
        <v>38</v>
      </c>
      <c r="DK761" t="s">
        <v>3</v>
      </c>
      <c r="DL761" t="s">
        <v>3</v>
      </c>
      <c r="DM761" t="s">
        <v>3</v>
      </c>
      <c r="DN761">
        <v>0</v>
      </c>
      <c r="DO761">
        <v>0</v>
      </c>
      <c r="DP761">
        <v>1</v>
      </c>
      <c r="DQ761">
        <v>1</v>
      </c>
      <c r="DU761">
        <v>1013</v>
      </c>
      <c r="DV761" t="s">
        <v>35</v>
      </c>
      <c r="DW761" t="s">
        <v>35</v>
      </c>
      <c r="DX761">
        <v>1</v>
      </c>
      <c r="DZ761" t="s">
        <v>3</v>
      </c>
      <c r="EA761" t="s">
        <v>3</v>
      </c>
      <c r="EB761" t="s">
        <v>3</v>
      </c>
      <c r="EC761" t="s">
        <v>3</v>
      </c>
      <c r="EE761">
        <v>78822358</v>
      </c>
      <c r="EF761">
        <v>3</v>
      </c>
      <c r="EG761" t="s">
        <v>155</v>
      </c>
      <c r="EH761">
        <v>0</v>
      </c>
      <c r="EI761" t="s">
        <v>3</v>
      </c>
      <c r="EJ761">
        <v>2</v>
      </c>
      <c r="EK761">
        <v>108001</v>
      </c>
      <c r="EL761" t="s">
        <v>156</v>
      </c>
      <c r="EM761" t="s">
        <v>157</v>
      </c>
      <c r="EO761" t="s">
        <v>42</v>
      </c>
      <c r="EQ761">
        <v>131072</v>
      </c>
      <c r="ER761">
        <v>0</v>
      </c>
      <c r="ES761">
        <v>0</v>
      </c>
      <c r="ET761">
        <v>0</v>
      </c>
      <c r="EU761">
        <v>0</v>
      </c>
      <c r="EV761">
        <v>0</v>
      </c>
      <c r="EW761">
        <v>2.06</v>
      </c>
      <c r="EX761">
        <v>0.31</v>
      </c>
      <c r="EY761">
        <v>0</v>
      </c>
      <c r="FQ761">
        <v>0</v>
      </c>
      <c r="FR761">
        <v>0</v>
      </c>
      <c r="FS761">
        <v>0</v>
      </c>
      <c r="FX761">
        <v>97</v>
      </c>
      <c r="FY761">
        <v>51</v>
      </c>
      <c r="GA761" t="s">
        <v>3</v>
      </c>
      <c r="GD761">
        <v>1</v>
      </c>
      <c r="GF761">
        <v>-512443577</v>
      </c>
      <c r="GG761">
        <v>2</v>
      </c>
      <c r="GH761">
        <v>1</v>
      </c>
      <c r="GI761">
        <v>-2</v>
      </c>
      <c r="GJ761">
        <v>0</v>
      </c>
      <c r="GK761">
        <v>0</v>
      </c>
      <c r="GL761">
        <f t="shared" si="484"/>
        <v>0</v>
      </c>
      <c r="GM761">
        <f t="shared" si="485"/>
        <v>0</v>
      </c>
      <c r="GN761">
        <f t="shared" si="486"/>
        <v>0</v>
      </c>
      <c r="GO761">
        <f t="shared" si="487"/>
        <v>0</v>
      </c>
      <c r="GP761">
        <f t="shared" si="488"/>
        <v>0</v>
      </c>
      <c r="GR761">
        <v>0</v>
      </c>
      <c r="GS761">
        <v>3</v>
      </c>
      <c r="GT761">
        <v>0</v>
      </c>
      <c r="GU761" t="s">
        <v>3</v>
      </c>
      <c r="GV761">
        <f t="shared" si="489"/>
        <v>0</v>
      </c>
      <c r="GW761">
        <v>1</v>
      </c>
      <c r="GX761">
        <f t="shared" si="490"/>
        <v>0</v>
      </c>
      <c r="HA761">
        <v>0</v>
      </c>
      <c r="HB761">
        <v>0</v>
      </c>
      <c r="HC761">
        <f t="shared" si="491"/>
        <v>0</v>
      </c>
      <c r="HE761" t="s">
        <v>3</v>
      </c>
      <c r="HF761" t="s">
        <v>3</v>
      </c>
      <c r="HM761" t="s">
        <v>3</v>
      </c>
      <c r="HN761" t="s">
        <v>158</v>
      </c>
      <c r="HO761" t="s">
        <v>159</v>
      </c>
      <c r="HP761" t="s">
        <v>156</v>
      </c>
      <c r="HQ761" t="s">
        <v>156</v>
      </c>
      <c r="HS761">
        <v>0</v>
      </c>
      <c r="IK761">
        <v>0</v>
      </c>
    </row>
    <row r="762" spans="1:255" x14ac:dyDescent="0.2">
      <c r="A762" s="8">
        <v>18</v>
      </c>
      <c r="B762" s="8">
        <v>0</v>
      </c>
      <c r="C762" s="8">
        <v>713</v>
      </c>
      <c r="D762" s="8"/>
      <c r="E762" s="8" t="s">
        <v>505</v>
      </c>
      <c r="F762" s="8" t="s">
        <v>161</v>
      </c>
      <c r="G762" s="8" t="s">
        <v>162</v>
      </c>
      <c r="H762" s="8" t="s">
        <v>163</v>
      </c>
      <c r="I762" s="8">
        <f>J762</f>
        <v>2</v>
      </c>
      <c r="J762" s="8">
        <v>2</v>
      </c>
      <c r="K762" s="8">
        <v>2</v>
      </c>
      <c r="L762" s="8">
        <v>2</v>
      </c>
      <c r="M762" s="8">
        <v>2</v>
      </c>
      <c r="N762" s="8">
        <f t="shared" si="469"/>
        <v>0</v>
      </c>
      <c r="O762" s="8">
        <f>ROUND(P762,2)</f>
        <v>0</v>
      </c>
      <c r="P762" s="8">
        <f>ROUND(ROUND(ROUND(SUMIF(SmtRes!AQ714:'SmtRes'!AQ724,"=1",SmtRes!CU714:'SmtRes'!CU724),2),2)*I762/100,2)</f>
        <v>0</v>
      </c>
      <c r="Q762" s="8">
        <f>ROUND(CR762*I762,2)</f>
        <v>0</v>
      </c>
      <c r="R762" s="8">
        <f>ROUND(CS762*I762,2)</f>
        <v>0</v>
      </c>
      <c r="S762" s="8">
        <f>ROUND(CT762*I762,2)</f>
        <v>0</v>
      </c>
      <c r="T762" s="8">
        <f t="shared" si="471"/>
        <v>0</v>
      </c>
      <c r="U762" s="8">
        <f>ROUND(CV762*I762,7)</f>
        <v>0</v>
      </c>
      <c r="V762" s="8">
        <f>ROUND(CW762*I762,7)</f>
        <v>0</v>
      </c>
      <c r="W762" s="8">
        <f t="shared" si="472"/>
        <v>0</v>
      </c>
      <c r="X762" s="8">
        <f t="shared" si="473"/>
        <v>0</v>
      </c>
      <c r="Y762" s="8">
        <f t="shared" si="474"/>
        <v>0</v>
      </c>
      <c r="Z762" s="8"/>
      <c r="AA762" s="8">
        <v>82273856</v>
      </c>
      <c r="AB762" s="8">
        <f t="shared" si="475"/>
        <v>0</v>
      </c>
      <c r="AC762" s="8">
        <f>ROUND((ES762),6)</f>
        <v>0</v>
      </c>
      <c r="AD762" s="8">
        <f>ROUND((((ET762)-(EU762))+AE762),6)</f>
        <v>0</v>
      </c>
      <c r="AE762" s="8">
        <f>ROUND((EU762),6)</f>
        <v>0</v>
      </c>
      <c r="AF762" s="8">
        <f>ROUND((EV762),6)</f>
        <v>0</v>
      </c>
      <c r="AG762" s="8">
        <f t="shared" si="477"/>
        <v>0</v>
      </c>
      <c r="AH762" s="8">
        <f>(EW762)</f>
        <v>0</v>
      </c>
      <c r="AI762" s="8">
        <f>(EX762)</f>
        <v>0</v>
      </c>
      <c r="AJ762" s="8">
        <f t="shared" si="478"/>
        <v>0</v>
      </c>
      <c r="AK762" s="8">
        <v>0</v>
      </c>
      <c r="AL762" s="8">
        <v>0</v>
      </c>
      <c r="AM762" s="8">
        <v>0</v>
      </c>
      <c r="AN762" s="8">
        <v>0</v>
      </c>
      <c r="AO762" s="8">
        <v>0</v>
      </c>
      <c r="AP762" s="8">
        <v>0</v>
      </c>
      <c r="AQ762" s="8">
        <v>0</v>
      </c>
      <c r="AR762" s="8">
        <v>0</v>
      </c>
      <c r="AS762" s="8">
        <v>0</v>
      </c>
      <c r="AT762" s="8">
        <v>97</v>
      </c>
      <c r="AU762" s="8">
        <v>51</v>
      </c>
      <c r="AV762" s="8">
        <v>1</v>
      </c>
      <c r="AW762" s="8">
        <v>1</v>
      </c>
      <c r="AX762" s="8"/>
      <c r="AY762" s="8"/>
      <c r="AZ762" s="8">
        <v>1</v>
      </c>
      <c r="BA762" s="8">
        <v>1</v>
      </c>
      <c r="BB762" s="8">
        <v>1</v>
      </c>
      <c r="BC762" s="8">
        <v>1</v>
      </c>
      <c r="BD762" s="8" t="s">
        <v>3</v>
      </c>
      <c r="BE762" s="8" t="s">
        <v>3</v>
      </c>
      <c r="BF762" s="8" t="s">
        <v>3</v>
      </c>
      <c r="BG762" s="8" t="s">
        <v>3</v>
      </c>
      <c r="BH762" s="8">
        <v>3</v>
      </c>
      <c r="BI762" s="8">
        <v>2</v>
      </c>
      <c r="BJ762" s="8" t="s">
        <v>3</v>
      </c>
      <c r="BK762" s="8"/>
      <c r="BL762" s="8"/>
      <c r="BM762" s="8">
        <v>108001</v>
      </c>
      <c r="BN762" s="8">
        <v>0</v>
      </c>
      <c r="BO762" s="8" t="s">
        <v>3</v>
      </c>
      <c r="BP762" s="8">
        <v>0</v>
      </c>
      <c r="BQ762" s="8">
        <v>3</v>
      </c>
      <c r="BR762" s="8">
        <v>0</v>
      </c>
      <c r="BS762" s="8">
        <v>1</v>
      </c>
      <c r="BT762" s="8">
        <v>1</v>
      </c>
      <c r="BU762" s="8">
        <v>1</v>
      </c>
      <c r="BV762" s="8">
        <v>1</v>
      </c>
      <c r="BW762" s="8">
        <v>1</v>
      </c>
      <c r="BX762" s="8">
        <v>1</v>
      </c>
      <c r="BY762" s="8" t="s">
        <v>3</v>
      </c>
      <c r="BZ762" s="8">
        <v>97</v>
      </c>
      <c r="CA762" s="8">
        <v>51</v>
      </c>
      <c r="CB762" s="8" t="s">
        <v>3</v>
      </c>
      <c r="CC762" s="8"/>
      <c r="CD762" s="8"/>
      <c r="CE762" s="8">
        <v>0</v>
      </c>
      <c r="CF762" s="8">
        <v>0</v>
      </c>
      <c r="CG762" s="8">
        <v>0</v>
      </c>
      <c r="CH762" s="8">
        <v>6</v>
      </c>
      <c r="CI762" s="8">
        <v>1</v>
      </c>
      <c r="CJ762" s="8">
        <v>0</v>
      </c>
      <c r="CK762" s="8">
        <v>0</v>
      </c>
      <c r="CL762" s="8">
        <v>0</v>
      </c>
      <c r="CM762" s="8">
        <v>0</v>
      </c>
      <c r="CN762" s="8" t="s">
        <v>3</v>
      </c>
      <c r="CO762" s="8">
        <v>0</v>
      </c>
      <c r="CP762" s="8">
        <f t="shared" ref="CP762:CZ762" si="492">0</f>
        <v>0</v>
      </c>
      <c r="CQ762" s="8">
        <f t="shared" si="492"/>
        <v>0</v>
      </c>
      <c r="CR762" s="8">
        <f t="shared" si="492"/>
        <v>0</v>
      </c>
      <c r="CS762" s="8">
        <f t="shared" si="492"/>
        <v>0</v>
      </c>
      <c r="CT762" s="8">
        <f t="shared" si="492"/>
        <v>0</v>
      </c>
      <c r="CU762" s="8">
        <f t="shared" si="492"/>
        <v>0</v>
      </c>
      <c r="CV762" s="8">
        <f t="shared" si="492"/>
        <v>0</v>
      </c>
      <c r="CW762" s="8">
        <f t="shared" si="492"/>
        <v>0</v>
      </c>
      <c r="CX762" s="8">
        <f t="shared" si="492"/>
        <v>0</v>
      </c>
      <c r="CY762" s="8">
        <f t="shared" si="492"/>
        <v>0</v>
      </c>
      <c r="CZ762" s="8">
        <f t="shared" si="492"/>
        <v>0</v>
      </c>
      <c r="DA762" s="8"/>
      <c r="DB762" s="8"/>
      <c r="DC762" s="8" t="s">
        <v>3</v>
      </c>
      <c r="DD762" s="8" t="s">
        <v>3</v>
      </c>
      <c r="DE762" s="8" t="s">
        <v>3</v>
      </c>
      <c r="DF762" s="8" t="s">
        <v>3</v>
      </c>
      <c r="DG762" s="8" t="s">
        <v>3</v>
      </c>
      <c r="DH762" s="8" t="s">
        <v>3</v>
      </c>
      <c r="DI762" s="8" t="s">
        <v>3</v>
      </c>
      <c r="DJ762" s="8" t="s">
        <v>3</v>
      </c>
      <c r="DK762" s="8" t="s">
        <v>3</v>
      </c>
      <c r="DL762" s="8" t="s">
        <v>3</v>
      </c>
      <c r="DM762" s="8" t="s">
        <v>3</v>
      </c>
      <c r="DN762" s="8">
        <v>0</v>
      </c>
      <c r="DO762" s="8">
        <v>0</v>
      </c>
      <c r="DP762" s="8">
        <v>1</v>
      </c>
      <c r="DQ762" s="8">
        <v>1</v>
      </c>
      <c r="DR762" s="8"/>
      <c r="DS762" s="8"/>
      <c r="DT762" s="8"/>
      <c r="DU762" s="8">
        <v>1013</v>
      </c>
      <c r="DV762" s="8" t="s">
        <v>163</v>
      </c>
      <c r="DW762" s="8" t="s">
        <v>163</v>
      </c>
      <c r="DX762" s="8">
        <v>1</v>
      </c>
      <c r="DY762" s="8"/>
      <c r="DZ762" s="8" t="s">
        <v>3</v>
      </c>
      <c r="EA762" s="8" t="s">
        <v>3</v>
      </c>
      <c r="EB762" s="8" t="s">
        <v>3</v>
      </c>
      <c r="EC762" s="8" t="s">
        <v>3</v>
      </c>
      <c r="ED762" s="8"/>
      <c r="EE762" s="8">
        <v>78822358</v>
      </c>
      <c r="EF762" s="8">
        <v>3</v>
      </c>
      <c r="EG762" s="8" t="s">
        <v>155</v>
      </c>
      <c r="EH762" s="8">
        <v>0</v>
      </c>
      <c r="EI762" s="8" t="s">
        <v>3</v>
      </c>
      <c r="EJ762" s="8">
        <v>2</v>
      </c>
      <c r="EK762" s="8">
        <v>108001</v>
      </c>
      <c r="EL762" s="8" t="s">
        <v>156</v>
      </c>
      <c r="EM762" s="8" t="s">
        <v>157</v>
      </c>
      <c r="EN762" s="8"/>
      <c r="EO762" s="8" t="s">
        <v>3</v>
      </c>
      <c r="EP762" s="8"/>
      <c r="EQ762" s="8">
        <v>0</v>
      </c>
      <c r="ER762" s="8">
        <v>0</v>
      </c>
      <c r="ES762" s="8">
        <v>0</v>
      </c>
      <c r="ET762" s="8">
        <v>0</v>
      </c>
      <c r="EU762" s="8">
        <v>0</v>
      </c>
      <c r="EV762" s="8">
        <v>0</v>
      </c>
      <c r="EW762" s="8">
        <v>0</v>
      </c>
      <c r="EX762" s="8">
        <v>0</v>
      </c>
      <c r="EY762" s="8"/>
      <c r="EZ762" s="8"/>
      <c r="FA762" s="8"/>
      <c r="FB762" s="8"/>
      <c r="FC762" s="8"/>
      <c r="FD762" s="8"/>
      <c r="FE762" s="8"/>
      <c r="FF762" s="8"/>
      <c r="FG762" s="8"/>
      <c r="FH762" s="8"/>
      <c r="FI762" s="8"/>
      <c r="FJ762" s="8"/>
      <c r="FK762" s="8"/>
      <c r="FL762" s="8"/>
      <c r="FM762" s="8"/>
      <c r="FN762" s="8"/>
      <c r="FO762" s="8"/>
      <c r="FP762" s="8"/>
      <c r="FQ762" s="8">
        <v>0</v>
      </c>
      <c r="FR762" s="8">
        <v>0</v>
      </c>
      <c r="FS762" s="8">
        <v>0</v>
      </c>
      <c r="FT762" s="8"/>
      <c r="FU762" s="8"/>
      <c r="FV762" s="8"/>
      <c r="FW762" s="8"/>
      <c r="FX762" s="8">
        <v>97</v>
      </c>
      <c r="FY762" s="8">
        <v>51</v>
      </c>
      <c r="FZ762" s="8"/>
      <c r="GA762" s="8" t="s">
        <v>3</v>
      </c>
      <c r="GB762" s="8"/>
      <c r="GC762" s="8"/>
      <c r="GD762" s="8">
        <v>1</v>
      </c>
      <c r="GE762" s="8"/>
      <c r="GF762" s="8">
        <v>274903907</v>
      </c>
      <c r="GG762" s="8">
        <v>2</v>
      </c>
      <c r="GH762" s="8">
        <v>1</v>
      </c>
      <c r="GI762" s="8">
        <v>-2</v>
      </c>
      <c r="GJ762" s="8">
        <v>0</v>
      </c>
      <c r="GK762" s="8">
        <v>0</v>
      </c>
      <c r="GL762" s="8">
        <f t="shared" si="484"/>
        <v>0</v>
      </c>
      <c r="GM762" s="8">
        <f t="shared" si="485"/>
        <v>0</v>
      </c>
      <c r="GN762" s="8">
        <f t="shared" si="486"/>
        <v>0</v>
      </c>
      <c r="GO762" s="8">
        <f t="shared" si="487"/>
        <v>0</v>
      </c>
      <c r="GP762" s="8">
        <f t="shared" si="488"/>
        <v>0</v>
      </c>
      <c r="GQ762" s="8"/>
      <c r="GR762" s="8">
        <v>0</v>
      </c>
      <c r="GS762" s="8">
        <v>3</v>
      </c>
      <c r="GT762" s="8">
        <v>0</v>
      </c>
      <c r="GU762" s="8" t="s">
        <v>3</v>
      </c>
      <c r="GV762" s="8">
        <f t="shared" si="489"/>
        <v>0</v>
      </c>
      <c r="GW762" s="8">
        <v>1</v>
      </c>
      <c r="GX762" s="8">
        <f t="shared" si="490"/>
        <v>0</v>
      </c>
      <c r="GY762" s="8"/>
      <c r="GZ762" s="8"/>
      <c r="HA762" s="8">
        <v>0</v>
      </c>
      <c r="HB762" s="8">
        <v>0</v>
      </c>
      <c r="HC762" s="8">
        <f>0</f>
        <v>0</v>
      </c>
      <c r="HD762" s="8"/>
      <c r="HE762" s="8" t="s">
        <v>3</v>
      </c>
      <c r="HF762" s="8" t="s">
        <v>3</v>
      </c>
      <c r="HG762" s="8"/>
      <c r="HH762" s="8"/>
      <c r="HI762" s="8"/>
      <c r="HJ762" s="8"/>
      <c r="HK762" s="8"/>
      <c r="HL762" s="8"/>
      <c r="HM762" s="8" t="s">
        <v>3</v>
      </c>
      <c r="HN762" s="8" t="s">
        <v>158</v>
      </c>
      <c r="HO762" s="8" t="s">
        <v>159</v>
      </c>
      <c r="HP762" s="8" t="s">
        <v>156</v>
      </c>
      <c r="HQ762" s="8" t="s">
        <v>156</v>
      </c>
      <c r="HR762" s="8"/>
      <c r="HS762" s="8">
        <v>0</v>
      </c>
      <c r="HT762" s="8"/>
      <c r="HU762" s="8"/>
      <c r="HV762" s="8"/>
      <c r="HW762" s="8"/>
      <c r="HX762" s="8"/>
      <c r="HY762" s="8"/>
      <c r="HZ762" s="8"/>
      <c r="IA762" s="8"/>
      <c r="IB762" s="8"/>
      <c r="IC762" s="8"/>
      <c r="ID762" s="8"/>
      <c r="IE762" s="8"/>
      <c r="IF762" s="8"/>
      <c r="IG762" s="8"/>
      <c r="IH762" s="8"/>
      <c r="II762" s="8"/>
      <c r="IJ762" s="8"/>
      <c r="IK762" s="8">
        <v>0</v>
      </c>
      <c r="IL762" s="8"/>
      <c r="IM762" s="8"/>
      <c r="IN762" s="8"/>
      <c r="IO762" s="8"/>
      <c r="IP762" s="8"/>
      <c r="IQ762" s="8"/>
      <c r="IR762" s="8"/>
      <c r="IS762" s="8"/>
      <c r="IT762" s="8"/>
      <c r="IU762" s="8"/>
    </row>
    <row r="763" spans="1:255" x14ac:dyDescent="0.2">
      <c r="A763">
        <v>18</v>
      </c>
      <c r="B763">
        <v>0</v>
      </c>
      <c r="C763">
        <v>724</v>
      </c>
      <c r="E763" t="s">
        <v>505</v>
      </c>
      <c r="F763" t="s">
        <v>161</v>
      </c>
      <c r="G763" t="s">
        <v>162</v>
      </c>
      <c r="H763" t="s">
        <v>163</v>
      </c>
      <c r="I763">
        <f>J763</f>
        <v>2</v>
      </c>
      <c r="J763">
        <v>2</v>
      </c>
      <c r="K763">
        <v>2</v>
      </c>
      <c r="L763">
        <v>2</v>
      </c>
      <c r="M763">
        <v>2</v>
      </c>
      <c r="N763">
        <f t="shared" si="469"/>
        <v>0</v>
      </c>
      <c r="O763">
        <f>ROUND(P763,2)</f>
        <v>0</v>
      </c>
      <c r="P763">
        <f>ROUND(ROUND(ROUND(SUMIF(SmtRes!AQ714:'SmtRes'!AQ724,"=1",SmtRes!CU714:'SmtRes'!CU724),2),2)*I763/100,2)</f>
        <v>0</v>
      </c>
      <c r="Q763">
        <f>ROUND(CR763*I763,2)</f>
        <v>0</v>
      </c>
      <c r="R763">
        <f>ROUND(CS763*I763,2)</f>
        <v>0</v>
      </c>
      <c r="S763">
        <f>ROUND(CT763*I763,2)</f>
        <v>0</v>
      </c>
      <c r="T763">
        <f t="shared" si="471"/>
        <v>0</v>
      </c>
      <c r="U763">
        <f>ROUND(CV763*I763,7)</f>
        <v>0</v>
      </c>
      <c r="V763">
        <f>ROUND(CW763*I763,7)</f>
        <v>0</v>
      </c>
      <c r="W763">
        <f t="shared" si="472"/>
        <v>0</v>
      </c>
      <c r="X763">
        <f t="shared" si="473"/>
        <v>0</v>
      </c>
      <c r="Y763">
        <f t="shared" si="474"/>
        <v>0</v>
      </c>
      <c r="AA763">
        <v>82273791</v>
      </c>
      <c r="AB763">
        <f t="shared" si="475"/>
        <v>0</v>
      </c>
      <c r="AC763">
        <f>ROUND((ES763),6)</f>
        <v>0</v>
      </c>
      <c r="AD763">
        <f>ROUND((((ET763)-(EU763))+AE763),6)</f>
        <v>0</v>
      </c>
      <c r="AE763">
        <f>ROUND((EU763),6)</f>
        <v>0</v>
      </c>
      <c r="AF763">
        <f>ROUND((EV763),6)</f>
        <v>0</v>
      </c>
      <c r="AG763">
        <f t="shared" si="477"/>
        <v>0</v>
      </c>
      <c r="AH763">
        <f>(EW763)</f>
        <v>0</v>
      </c>
      <c r="AI763">
        <f>(EX763)</f>
        <v>0</v>
      </c>
      <c r="AJ763">
        <f t="shared" si="478"/>
        <v>0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  <c r="AS763">
        <v>0</v>
      </c>
      <c r="AT763">
        <v>97</v>
      </c>
      <c r="AU763">
        <v>51</v>
      </c>
      <c r="AV763">
        <v>1</v>
      </c>
      <c r="AW763">
        <v>1</v>
      </c>
      <c r="AZ763">
        <v>1</v>
      </c>
      <c r="BA763">
        <v>1</v>
      </c>
      <c r="BB763">
        <v>1</v>
      </c>
      <c r="BC763">
        <v>1</v>
      </c>
      <c r="BD763" t="s">
        <v>3</v>
      </c>
      <c r="BE763" t="s">
        <v>3</v>
      </c>
      <c r="BF763" t="s">
        <v>3</v>
      </c>
      <c r="BG763" t="s">
        <v>3</v>
      </c>
      <c r="BH763">
        <v>3</v>
      </c>
      <c r="BI763">
        <v>2</v>
      </c>
      <c r="BJ763" t="s">
        <v>3</v>
      </c>
      <c r="BM763">
        <v>108001</v>
      </c>
      <c r="BN763">
        <v>0</v>
      </c>
      <c r="BO763" t="s">
        <v>3</v>
      </c>
      <c r="BP763">
        <v>0</v>
      </c>
      <c r="BQ763">
        <v>3</v>
      </c>
      <c r="BR763">
        <v>0</v>
      </c>
      <c r="BS763">
        <v>1</v>
      </c>
      <c r="BT763">
        <v>1</v>
      </c>
      <c r="BU763">
        <v>1</v>
      </c>
      <c r="BV763">
        <v>1</v>
      </c>
      <c r="BW763">
        <v>1</v>
      </c>
      <c r="BX763">
        <v>1</v>
      </c>
      <c r="BY763" t="s">
        <v>3</v>
      </c>
      <c r="BZ763">
        <v>97</v>
      </c>
      <c r="CA763">
        <v>51</v>
      </c>
      <c r="CB763" t="s">
        <v>3</v>
      </c>
      <c r="CE763">
        <v>0</v>
      </c>
      <c r="CF763">
        <v>0</v>
      </c>
      <c r="CG763">
        <v>0</v>
      </c>
      <c r="CH763">
        <v>6</v>
      </c>
      <c r="CI763">
        <v>1</v>
      </c>
      <c r="CJ763">
        <v>0</v>
      </c>
      <c r="CK763">
        <v>0</v>
      </c>
      <c r="CL763">
        <v>0</v>
      </c>
      <c r="CM763">
        <v>0</v>
      </c>
      <c r="CN763" t="s">
        <v>3</v>
      </c>
      <c r="CO763">
        <v>0</v>
      </c>
      <c r="CP763">
        <f t="shared" ref="CP763:CZ763" si="493">0</f>
        <v>0</v>
      </c>
      <c r="CQ763">
        <f t="shared" si="493"/>
        <v>0</v>
      </c>
      <c r="CR763">
        <f t="shared" si="493"/>
        <v>0</v>
      </c>
      <c r="CS763">
        <f t="shared" si="493"/>
        <v>0</v>
      </c>
      <c r="CT763">
        <f t="shared" si="493"/>
        <v>0</v>
      </c>
      <c r="CU763">
        <f t="shared" si="493"/>
        <v>0</v>
      </c>
      <c r="CV763">
        <f t="shared" si="493"/>
        <v>0</v>
      </c>
      <c r="CW763">
        <f t="shared" si="493"/>
        <v>0</v>
      </c>
      <c r="CX763">
        <f t="shared" si="493"/>
        <v>0</v>
      </c>
      <c r="CY763">
        <f t="shared" si="493"/>
        <v>0</v>
      </c>
      <c r="CZ763">
        <f t="shared" si="493"/>
        <v>0</v>
      </c>
      <c r="DC763" t="s">
        <v>3</v>
      </c>
      <c r="DD763" t="s">
        <v>3</v>
      </c>
      <c r="DE763" t="s">
        <v>3</v>
      </c>
      <c r="DF763" t="s">
        <v>3</v>
      </c>
      <c r="DG763" t="s">
        <v>3</v>
      </c>
      <c r="DH763" t="s">
        <v>3</v>
      </c>
      <c r="DI763" t="s">
        <v>3</v>
      </c>
      <c r="DJ763" t="s">
        <v>3</v>
      </c>
      <c r="DK763" t="s">
        <v>3</v>
      </c>
      <c r="DL763" t="s">
        <v>3</v>
      </c>
      <c r="DM763" t="s">
        <v>3</v>
      </c>
      <c r="DN763">
        <v>0</v>
      </c>
      <c r="DO763">
        <v>0</v>
      </c>
      <c r="DP763">
        <v>1</v>
      </c>
      <c r="DQ763">
        <v>1</v>
      </c>
      <c r="DU763">
        <v>1013</v>
      </c>
      <c r="DV763" t="s">
        <v>163</v>
      </c>
      <c r="DW763" t="s">
        <v>163</v>
      </c>
      <c r="DX763">
        <v>1</v>
      </c>
      <c r="DZ763" t="s">
        <v>3</v>
      </c>
      <c r="EA763" t="s">
        <v>3</v>
      </c>
      <c r="EB763" t="s">
        <v>3</v>
      </c>
      <c r="EC763" t="s">
        <v>3</v>
      </c>
      <c r="EE763">
        <v>78822358</v>
      </c>
      <c r="EF763">
        <v>3</v>
      </c>
      <c r="EG763" t="s">
        <v>155</v>
      </c>
      <c r="EH763">
        <v>0</v>
      </c>
      <c r="EI763" t="s">
        <v>3</v>
      </c>
      <c r="EJ763">
        <v>2</v>
      </c>
      <c r="EK763">
        <v>108001</v>
      </c>
      <c r="EL763" t="s">
        <v>156</v>
      </c>
      <c r="EM763" t="s">
        <v>157</v>
      </c>
      <c r="EO763" t="s">
        <v>3</v>
      </c>
      <c r="EQ763">
        <v>0</v>
      </c>
      <c r="ER763">
        <v>0</v>
      </c>
      <c r="ES763">
        <v>0</v>
      </c>
      <c r="ET763">
        <v>0</v>
      </c>
      <c r="EU763">
        <v>0</v>
      </c>
      <c r="EV763">
        <v>0</v>
      </c>
      <c r="EW763">
        <v>0</v>
      </c>
      <c r="EX763">
        <v>0</v>
      </c>
      <c r="FQ763">
        <v>0</v>
      </c>
      <c r="FR763">
        <v>0</v>
      </c>
      <c r="FS763">
        <v>0</v>
      </c>
      <c r="FX763">
        <v>97</v>
      </c>
      <c r="FY763">
        <v>51</v>
      </c>
      <c r="GA763" t="s">
        <v>3</v>
      </c>
      <c r="GD763">
        <v>1</v>
      </c>
      <c r="GF763">
        <v>274903907</v>
      </c>
      <c r="GG763">
        <v>2</v>
      </c>
      <c r="GH763">
        <v>1</v>
      </c>
      <c r="GI763">
        <v>-2</v>
      </c>
      <c r="GJ763">
        <v>0</v>
      </c>
      <c r="GK763">
        <v>0</v>
      </c>
      <c r="GL763">
        <f t="shared" si="484"/>
        <v>0</v>
      </c>
      <c r="GM763">
        <f t="shared" si="485"/>
        <v>0</v>
      </c>
      <c r="GN763">
        <f t="shared" si="486"/>
        <v>0</v>
      </c>
      <c r="GO763">
        <f t="shared" si="487"/>
        <v>0</v>
      </c>
      <c r="GP763">
        <f t="shared" si="488"/>
        <v>0</v>
      </c>
      <c r="GR763">
        <v>0</v>
      </c>
      <c r="GS763">
        <v>3</v>
      </c>
      <c r="GT763">
        <v>0</v>
      </c>
      <c r="GU763" t="s">
        <v>3</v>
      </c>
      <c r="GV763">
        <f t="shared" si="489"/>
        <v>0</v>
      </c>
      <c r="GW763">
        <v>1</v>
      </c>
      <c r="GX763">
        <f t="shared" si="490"/>
        <v>0</v>
      </c>
      <c r="HA763">
        <v>0</v>
      </c>
      <c r="HB763">
        <v>0</v>
      </c>
      <c r="HC763">
        <f>0</f>
        <v>0</v>
      </c>
      <c r="HE763" t="s">
        <v>3</v>
      </c>
      <c r="HF763" t="s">
        <v>3</v>
      </c>
      <c r="HM763" t="s">
        <v>3</v>
      </c>
      <c r="HN763" t="s">
        <v>158</v>
      </c>
      <c r="HO763" t="s">
        <v>159</v>
      </c>
      <c r="HP763" t="s">
        <v>156</v>
      </c>
      <c r="HQ763" t="s">
        <v>156</v>
      </c>
      <c r="HS763">
        <v>0</v>
      </c>
      <c r="IK763">
        <v>0</v>
      </c>
    </row>
    <row r="764" spans="1:255" x14ac:dyDescent="0.2">
      <c r="A764" s="8">
        <v>17</v>
      </c>
      <c r="B764" s="8">
        <v>0</v>
      </c>
      <c r="C764" s="8">
        <f>ROW(SmtRes!A735)</f>
        <v>735</v>
      </c>
      <c r="D764" s="8">
        <f>ROW(EtalonRes!A858)</f>
        <v>858</v>
      </c>
      <c r="E764" s="8" t="s">
        <v>65</v>
      </c>
      <c r="F764" s="8" t="s">
        <v>375</v>
      </c>
      <c r="G764" s="8" t="s">
        <v>376</v>
      </c>
      <c r="H764" s="8" t="s">
        <v>377</v>
      </c>
      <c r="I764" s="8">
        <v>0</v>
      </c>
      <c r="J764" s="8">
        <v>0</v>
      </c>
      <c r="K764" s="8">
        <v>0</v>
      </c>
      <c r="L764" s="8">
        <v>5.0000000000000001E-3</v>
      </c>
      <c r="M764" s="8">
        <v>5.0000000000000001E-3</v>
      </c>
      <c r="N764" s="8">
        <f t="shared" si="469"/>
        <v>0</v>
      </c>
      <c r="O764" s="8">
        <f>ROUND(CP764,2)</f>
        <v>0</v>
      </c>
      <c r="P764" s="8">
        <f>SUMIF(SmtRes!AQ725:'SmtRes'!AQ735,"=1",SmtRes!DF725:'SmtRes'!DF735)</f>
        <v>0</v>
      </c>
      <c r="Q764" s="8">
        <f>SUMIF(SmtRes!AQ725:'SmtRes'!AQ735,"=1",SmtRes!DG725:'SmtRes'!DG735)</f>
        <v>0</v>
      </c>
      <c r="R764" s="8">
        <f>SUMIF(SmtRes!AQ725:'SmtRes'!AQ735,"=1",SmtRes!DH725:'SmtRes'!DH735)</f>
        <v>0</v>
      </c>
      <c r="S764" s="8">
        <f>SUMIF(SmtRes!AQ725:'SmtRes'!AQ735,"=1",SmtRes!DI725:'SmtRes'!DI735)</f>
        <v>0</v>
      </c>
      <c r="T764" s="8">
        <f t="shared" si="471"/>
        <v>0</v>
      </c>
      <c r="U764" s="8">
        <f>SUMIF(SmtRes!AQ725:'SmtRes'!AQ735,"=1",SmtRes!CV725:'SmtRes'!CV735)</f>
        <v>0</v>
      </c>
      <c r="V764" s="8">
        <f>SUMIF(SmtRes!AQ725:'SmtRes'!AQ735,"=1",SmtRes!CW725:'SmtRes'!CW735)</f>
        <v>0</v>
      </c>
      <c r="W764" s="8">
        <f t="shared" si="472"/>
        <v>0</v>
      </c>
      <c r="X764" s="8">
        <f t="shared" si="473"/>
        <v>0</v>
      </c>
      <c r="Y764" s="8">
        <f t="shared" si="474"/>
        <v>0</v>
      </c>
      <c r="Z764" s="8"/>
      <c r="AA764" s="8">
        <v>82273856</v>
      </c>
      <c r="AB764" s="8">
        <f t="shared" si="475"/>
        <v>46518.373330000002</v>
      </c>
      <c r="AC764" s="8">
        <f>ROUND((SUM(SmtRes!BQ725:'SmtRes'!BQ735)),6)</f>
        <v>4399.9738500000003</v>
      </c>
      <c r="AD764" s="8">
        <f>ROUND((((SUM(SmtRes!BR725:'SmtRes'!BR735))-(SUM(SmtRes!BS725:'SmtRes'!BS735)))+AE764),6)</f>
        <v>11146.30623</v>
      </c>
      <c r="AE764" s="8">
        <f>ROUND((SUM(SmtRes!BS725:'SmtRes'!BS735)),6)</f>
        <v>13932.614895000001</v>
      </c>
      <c r="AF764" s="8">
        <f>ROUND((SUM(SmtRes!BT725:'SmtRes'!BT735)),6)</f>
        <v>30972.093250000002</v>
      </c>
      <c r="AG764" s="8">
        <f t="shared" si="477"/>
        <v>0</v>
      </c>
      <c r="AH764" s="8">
        <f>(SUM(SmtRes!BU725:'SmtRes'!BU735))</f>
        <v>58.765000000000001</v>
      </c>
      <c r="AI764" s="8">
        <f>(SUM(SmtRes!BV725:'SmtRes'!BV735))</f>
        <v>26.139500000000002</v>
      </c>
      <c r="AJ764" s="8">
        <f t="shared" si="478"/>
        <v>0</v>
      </c>
      <c r="AK764" s="8">
        <v>53139.986349999999</v>
      </c>
      <c r="AL764" s="8">
        <v>4399.9738500000003</v>
      </c>
      <c r="AM764" s="8">
        <v>9692.4401999999991</v>
      </c>
      <c r="AN764" s="8">
        <v>12115.317300000001</v>
      </c>
      <c r="AO764" s="8">
        <v>26932.255000000001</v>
      </c>
      <c r="AP764" s="8">
        <v>0</v>
      </c>
      <c r="AQ764" s="8">
        <v>51.1</v>
      </c>
      <c r="AR764" s="8">
        <v>22.73</v>
      </c>
      <c r="AS764" s="8">
        <v>0</v>
      </c>
      <c r="AT764" s="8">
        <v>103</v>
      </c>
      <c r="AU764" s="8">
        <v>60</v>
      </c>
      <c r="AV764" s="8">
        <v>1</v>
      </c>
      <c r="AW764" s="8">
        <v>1</v>
      </c>
      <c r="AX764" s="8"/>
      <c r="AY764" s="8"/>
      <c r="AZ764" s="8">
        <v>1</v>
      </c>
      <c r="BA764" s="8">
        <v>1</v>
      </c>
      <c r="BB764" s="8">
        <v>1</v>
      </c>
      <c r="BC764" s="8">
        <v>1</v>
      </c>
      <c r="BD764" s="8" t="s">
        <v>3</v>
      </c>
      <c r="BE764" s="8" t="s">
        <v>3</v>
      </c>
      <c r="BF764" s="8" t="s">
        <v>3</v>
      </c>
      <c r="BG764" s="8" t="s">
        <v>3</v>
      </c>
      <c r="BH764" s="8">
        <v>0</v>
      </c>
      <c r="BI764" s="8">
        <v>1</v>
      </c>
      <c r="BJ764" s="8" t="s">
        <v>378</v>
      </c>
      <c r="BK764" s="8"/>
      <c r="BL764" s="8"/>
      <c r="BM764" s="8">
        <v>33001</v>
      </c>
      <c r="BN764" s="8">
        <v>0</v>
      </c>
      <c r="BO764" s="8" t="s">
        <v>3</v>
      </c>
      <c r="BP764" s="8">
        <v>0</v>
      </c>
      <c r="BQ764" s="8">
        <v>2</v>
      </c>
      <c r="BR764" s="8">
        <v>0</v>
      </c>
      <c r="BS764" s="8">
        <v>1</v>
      </c>
      <c r="BT764" s="8">
        <v>1</v>
      </c>
      <c r="BU764" s="8">
        <v>1</v>
      </c>
      <c r="BV764" s="8">
        <v>1</v>
      </c>
      <c r="BW764" s="8">
        <v>1</v>
      </c>
      <c r="BX764" s="8">
        <v>1</v>
      </c>
      <c r="BY764" s="8" t="s">
        <v>3</v>
      </c>
      <c r="BZ764" s="8">
        <v>103</v>
      </c>
      <c r="CA764" s="8">
        <v>60</v>
      </c>
      <c r="CB764" s="8" t="s">
        <v>3</v>
      </c>
      <c r="CC764" s="8"/>
      <c r="CD764" s="8"/>
      <c r="CE764" s="8">
        <v>0</v>
      </c>
      <c r="CF764" s="8">
        <v>0</v>
      </c>
      <c r="CG764" s="8">
        <v>0</v>
      </c>
      <c r="CH764" s="8">
        <v>7</v>
      </c>
      <c r="CI764" s="8">
        <v>0</v>
      </c>
      <c r="CJ764" s="8">
        <v>0</v>
      </c>
      <c r="CK764" s="8">
        <v>0</v>
      </c>
      <c r="CL764" s="8">
        <v>0</v>
      </c>
      <c r="CM764" s="8">
        <v>0</v>
      </c>
      <c r="CN764" s="8" t="s">
        <v>37</v>
      </c>
      <c r="CO764" s="8">
        <v>0</v>
      </c>
      <c r="CP764" s="8">
        <f>(P764+Q764+S764+R764)</f>
        <v>0</v>
      </c>
      <c r="CQ764" s="8">
        <f>SUMIF(SmtRes!AQ725:'SmtRes'!AQ735,"=1",SmtRes!AA725:'SmtRes'!AA735)</f>
        <v>708115.44000000006</v>
      </c>
      <c r="CR764" s="8">
        <f>SUMIF(SmtRes!AQ725:'SmtRes'!AQ735,"=1",SmtRes!AB725:'SmtRes'!AB735)</f>
        <v>1743.77</v>
      </c>
      <c r="CS764" s="8">
        <f>SUMIF(SmtRes!AQ725:'SmtRes'!AQ735,"=1",SmtRes!AC725:'SmtRes'!AC735)</f>
        <v>1599.03</v>
      </c>
      <c r="CT764" s="8">
        <f>SUMIF(SmtRes!AQ725:'SmtRes'!AQ735,"=1",SmtRes!AD725:'SmtRes'!AD735)</f>
        <v>527.04999999999995</v>
      </c>
      <c r="CU764" s="8">
        <f>AG764</f>
        <v>0</v>
      </c>
      <c r="CV764" s="8">
        <f>SUMIF(SmtRes!AQ725:'SmtRes'!AQ735,"=1",SmtRes!BU725:'SmtRes'!BU735)</f>
        <v>58.765000000000001</v>
      </c>
      <c r="CW764" s="8">
        <f>SUMIF(SmtRes!AQ725:'SmtRes'!AQ735,"=1",SmtRes!BV725:'SmtRes'!BV735)</f>
        <v>26.139500000000002</v>
      </c>
      <c r="CX764" s="8">
        <f>AJ764</f>
        <v>0</v>
      </c>
      <c r="CY764" s="8">
        <f>(((S764+R764)*AT764)/100)</f>
        <v>0</v>
      </c>
      <c r="CZ764" s="8">
        <f>(((S764+R764)*AU764)/100)</f>
        <v>0</v>
      </c>
      <c r="DA764" s="8"/>
      <c r="DB764" s="8">
        <v>109</v>
      </c>
      <c r="DC764" s="8" t="s">
        <v>3</v>
      </c>
      <c r="DD764" s="8" t="s">
        <v>3</v>
      </c>
      <c r="DE764" s="8" t="s">
        <v>38</v>
      </c>
      <c r="DF764" s="8" t="s">
        <v>38</v>
      </c>
      <c r="DG764" s="8" t="s">
        <v>38</v>
      </c>
      <c r="DH764" s="8" t="s">
        <v>3</v>
      </c>
      <c r="DI764" s="8" t="s">
        <v>38</v>
      </c>
      <c r="DJ764" s="8" t="s">
        <v>38</v>
      </c>
      <c r="DK764" s="8" t="s">
        <v>3</v>
      </c>
      <c r="DL764" s="8" t="s">
        <v>3</v>
      </c>
      <c r="DM764" s="8" t="s">
        <v>3</v>
      </c>
      <c r="DN764" s="8">
        <v>0</v>
      </c>
      <c r="DO764" s="8">
        <v>0</v>
      </c>
      <c r="DP764" s="8">
        <v>1</v>
      </c>
      <c r="DQ764" s="8">
        <v>1</v>
      </c>
      <c r="DR764" s="8"/>
      <c r="DS764" s="8"/>
      <c r="DT764" s="8"/>
      <c r="DU764" s="8">
        <v>1003</v>
      </c>
      <c r="DV764" s="8" t="s">
        <v>377</v>
      </c>
      <c r="DW764" s="8" t="s">
        <v>377</v>
      </c>
      <c r="DX764" s="8">
        <v>1000</v>
      </c>
      <c r="DY764" s="8"/>
      <c r="DZ764" s="8" t="s">
        <v>3</v>
      </c>
      <c r="EA764" s="8" t="s">
        <v>3</v>
      </c>
      <c r="EB764" s="8" t="s">
        <v>3</v>
      </c>
      <c r="EC764" s="8" t="s">
        <v>3</v>
      </c>
      <c r="ED764" s="8"/>
      <c r="EE764" s="8">
        <v>78822535</v>
      </c>
      <c r="EF764" s="8">
        <v>2</v>
      </c>
      <c r="EG764" s="8" t="s">
        <v>39</v>
      </c>
      <c r="EH764" s="8">
        <v>27</v>
      </c>
      <c r="EI764" s="8" t="s">
        <v>40</v>
      </c>
      <c r="EJ764" s="8">
        <v>1</v>
      </c>
      <c r="EK764" s="8">
        <v>33001</v>
      </c>
      <c r="EL764" s="8" t="s">
        <v>40</v>
      </c>
      <c r="EM764" s="8" t="s">
        <v>41</v>
      </c>
      <c r="EN764" s="8"/>
      <c r="EO764" s="8" t="s">
        <v>42</v>
      </c>
      <c r="EP764" s="8"/>
      <c r="EQ764" s="8">
        <v>131072</v>
      </c>
      <c r="ER764" s="8">
        <v>0</v>
      </c>
      <c r="ES764" s="8">
        <v>0</v>
      </c>
      <c r="ET764" s="8">
        <v>0</v>
      </c>
      <c r="EU764" s="8">
        <v>0</v>
      </c>
      <c r="EV764" s="8">
        <v>0</v>
      </c>
      <c r="EW764" s="8">
        <v>51.1</v>
      </c>
      <c r="EX764" s="8">
        <v>22.73</v>
      </c>
      <c r="EY764" s="8">
        <v>0</v>
      </c>
      <c r="EZ764" s="8"/>
      <c r="FA764" s="8"/>
      <c r="FB764" s="8"/>
      <c r="FC764" s="8"/>
      <c r="FD764" s="8"/>
      <c r="FE764" s="8"/>
      <c r="FF764" s="8"/>
      <c r="FG764" s="8"/>
      <c r="FH764" s="8"/>
      <c r="FI764" s="8"/>
      <c r="FJ764" s="8"/>
      <c r="FK764" s="8"/>
      <c r="FL764" s="8"/>
      <c r="FM764" s="8"/>
      <c r="FN764" s="8"/>
      <c r="FO764" s="8"/>
      <c r="FP764" s="8"/>
      <c r="FQ764" s="8">
        <v>0</v>
      </c>
      <c r="FR764" s="8">
        <v>0</v>
      </c>
      <c r="FS764" s="8">
        <v>0</v>
      </c>
      <c r="FT764" s="8"/>
      <c r="FU764" s="8"/>
      <c r="FV764" s="8"/>
      <c r="FW764" s="8"/>
      <c r="FX764" s="8">
        <v>103</v>
      </c>
      <c r="FY764" s="8">
        <v>60</v>
      </c>
      <c r="FZ764" s="8"/>
      <c r="GA764" s="8" t="s">
        <v>3</v>
      </c>
      <c r="GB764" s="8"/>
      <c r="GC764" s="8"/>
      <c r="GD764" s="8">
        <v>1</v>
      </c>
      <c r="GE764" s="8"/>
      <c r="GF764" s="8">
        <v>2130842520</v>
      </c>
      <c r="GG764" s="8">
        <v>2</v>
      </c>
      <c r="GH764" s="8">
        <v>1</v>
      </c>
      <c r="GI764" s="8">
        <v>-2</v>
      </c>
      <c r="GJ764" s="8">
        <v>0</v>
      </c>
      <c r="GK764" s="8">
        <v>0</v>
      </c>
      <c r="GL764" s="8">
        <f t="shared" si="484"/>
        <v>0</v>
      </c>
      <c r="GM764" s="8">
        <f t="shared" si="485"/>
        <v>0</v>
      </c>
      <c r="GN764" s="8">
        <f t="shared" si="486"/>
        <v>0</v>
      </c>
      <c r="GO764" s="8">
        <f t="shared" si="487"/>
        <v>0</v>
      </c>
      <c r="GP764" s="8">
        <f t="shared" si="488"/>
        <v>0</v>
      </c>
      <c r="GQ764" s="8"/>
      <c r="GR764" s="8">
        <v>0</v>
      </c>
      <c r="GS764" s="8">
        <v>3</v>
      </c>
      <c r="GT764" s="8">
        <v>0</v>
      </c>
      <c r="GU764" s="8" t="s">
        <v>3</v>
      </c>
      <c r="GV764" s="8">
        <f t="shared" si="489"/>
        <v>0</v>
      </c>
      <c r="GW764" s="8">
        <v>1</v>
      </c>
      <c r="GX764" s="8">
        <f t="shared" si="490"/>
        <v>0</v>
      </c>
      <c r="GY764" s="8"/>
      <c r="GZ764" s="8"/>
      <c r="HA764" s="8">
        <v>0</v>
      </c>
      <c r="HB764" s="8">
        <v>0</v>
      </c>
      <c r="HC764" s="8">
        <f>GV764*GW764</f>
        <v>0</v>
      </c>
      <c r="HD764" s="8"/>
      <c r="HE764" s="8" t="s">
        <v>3</v>
      </c>
      <c r="HF764" s="8" t="s">
        <v>3</v>
      </c>
      <c r="HG764" s="8"/>
      <c r="HH764" s="8"/>
      <c r="HI764" s="8"/>
      <c r="HJ764" s="8"/>
      <c r="HK764" s="8"/>
      <c r="HL764" s="8"/>
      <c r="HM764" s="8" t="s">
        <v>3</v>
      </c>
      <c r="HN764" s="8" t="s">
        <v>43</v>
      </c>
      <c r="HO764" s="8" t="s">
        <v>44</v>
      </c>
      <c r="HP764" s="8" t="s">
        <v>40</v>
      </c>
      <c r="HQ764" s="8" t="s">
        <v>40</v>
      </c>
      <c r="HR764" s="8"/>
      <c r="HS764" s="8">
        <v>0</v>
      </c>
      <c r="HT764" s="8"/>
      <c r="HU764" s="8"/>
      <c r="HV764" s="8"/>
      <c r="HW764" s="8"/>
      <c r="HX764" s="8"/>
      <c r="HY764" s="8"/>
      <c r="HZ764" s="8"/>
      <c r="IA764" s="8"/>
      <c r="IB764" s="8"/>
      <c r="IC764" s="8"/>
      <c r="ID764" s="8"/>
      <c r="IE764" s="8"/>
      <c r="IF764" s="8"/>
      <c r="IG764" s="8"/>
      <c r="IH764" s="8"/>
      <c r="II764" s="8"/>
      <c r="IJ764" s="8"/>
      <c r="IK764" s="8">
        <v>0</v>
      </c>
      <c r="IL764" s="8"/>
      <c r="IM764" s="8"/>
      <c r="IN764" s="8"/>
      <c r="IO764" s="8"/>
      <c r="IP764" s="8"/>
      <c r="IQ764" s="8"/>
      <c r="IR764" s="8"/>
      <c r="IS764" s="8"/>
      <c r="IT764" s="8"/>
      <c r="IU764" s="8"/>
    </row>
    <row r="765" spans="1:255" x14ac:dyDescent="0.2">
      <c r="A765">
        <v>17</v>
      </c>
      <c r="B765">
        <v>0</v>
      </c>
      <c r="C765">
        <f>ROW(SmtRes!A746)</f>
        <v>746</v>
      </c>
      <c r="D765">
        <f>ROW(EtalonRes!A872)</f>
        <v>872</v>
      </c>
      <c r="E765" t="s">
        <v>65</v>
      </c>
      <c r="F765" t="s">
        <v>375</v>
      </c>
      <c r="G765" t="s">
        <v>376</v>
      </c>
      <c r="H765" t="s">
        <v>377</v>
      </c>
      <c r="I765">
        <v>0</v>
      </c>
      <c r="J765">
        <v>0</v>
      </c>
      <c r="K765">
        <v>0</v>
      </c>
      <c r="L765">
        <v>5.0000000000000001E-3</v>
      </c>
      <c r="M765">
        <v>5.0000000000000001E-3</v>
      </c>
      <c r="N765">
        <f t="shared" si="469"/>
        <v>0</v>
      </c>
      <c r="O765">
        <f>ROUND(CP765,2)</f>
        <v>0</v>
      </c>
      <c r="P765">
        <f>SUMIF(SmtRes!AQ736:'SmtRes'!AQ746,"=1",SmtRes!DF736:'SmtRes'!DF746)</f>
        <v>0</v>
      </c>
      <c r="Q765">
        <f>SUMIF(SmtRes!AQ736:'SmtRes'!AQ746,"=1",SmtRes!DG736:'SmtRes'!DG746)</f>
        <v>0</v>
      </c>
      <c r="R765">
        <f>SUMIF(SmtRes!AQ736:'SmtRes'!AQ746,"=1",SmtRes!DH736:'SmtRes'!DH746)</f>
        <v>0</v>
      </c>
      <c r="S765">
        <f>SUMIF(SmtRes!AQ736:'SmtRes'!AQ746,"=1",SmtRes!DI736:'SmtRes'!DI746)</f>
        <v>0</v>
      </c>
      <c r="T765">
        <f t="shared" si="471"/>
        <v>0</v>
      </c>
      <c r="U765">
        <f>SUMIF(SmtRes!AQ736:'SmtRes'!AQ746,"=1",SmtRes!CV736:'SmtRes'!CV746)</f>
        <v>0</v>
      </c>
      <c r="V765">
        <f>SUMIF(SmtRes!AQ736:'SmtRes'!AQ746,"=1",SmtRes!CW736:'SmtRes'!CW746)</f>
        <v>0</v>
      </c>
      <c r="W765">
        <f t="shared" si="472"/>
        <v>0</v>
      </c>
      <c r="X765">
        <f t="shared" si="473"/>
        <v>0</v>
      </c>
      <c r="Y765">
        <f t="shared" si="474"/>
        <v>0</v>
      </c>
      <c r="AA765">
        <v>82273791</v>
      </c>
      <c r="AB765">
        <f t="shared" si="475"/>
        <v>46518.373330000002</v>
      </c>
      <c r="AC765">
        <f>ROUND((SUM(SmtRes!BQ736:'SmtRes'!BQ746)),6)</f>
        <v>4399.9738500000003</v>
      </c>
      <c r="AD765">
        <f>ROUND((((SUM(SmtRes!BR736:'SmtRes'!BR746))-(SUM(SmtRes!BS736:'SmtRes'!BS746)))+AE765),6)</f>
        <v>11146.30623</v>
      </c>
      <c r="AE765">
        <f>ROUND((SUM(SmtRes!BS736:'SmtRes'!BS746)),6)</f>
        <v>13932.614895000001</v>
      </c>
      <c r="AF765">
        <f>ROUND((SUM(SmtRes!BT736:'SmtRes'!BT746)),6)</f>
        <v>30972.093250000002</v>
      </c>
      <c r="AG765">
        <f t="shared" si="477"/>
        <v>0</v>
      </c>
      <c r="AH765">
        <f>(SUM(SmtRes!BU736:'SmtRes'!BU746))</f>
        <v>58.765000000000001</v>
      </c>
      <c r="AI765">
        <f>(SUM(SmtRes!BV736:'SmtRes'!BV746))</f>
        <v>26.139500000000002</v>
      </c>
      <c r="AJ765">
        <f t="shared" si="478"/>
        <v>0</v>
      </c>
      <c r="AK765">
        <v>53139.986349999999</v>
      </c>
      <c r="AL765">
        <v>4399.9738500000003</v>
      </c>
      <c r="AM765">
        <v>9692.4401999999991</v>
      </c>
      <c r="AN765">
        <v>12115.317300000001</v>
      </c>
      <c r="AO765">
        <v>26932.255000000001</v>
      </c>
      <c r="AP765">
        <v>0</v>
      </c>
      <c r="AQ765">
        <v>51.1</v>
      </c>
      <c r="AR765">
        <v>22.73</v>
      </c>
      <c r="AS765">
        <v>0</v>
      </c>
      <c r="AT765">
        <v>103</v>
      </c>
      <c r="AU765">
        <v>60</v>
      </c>
      <c r="AV765">
        <v>1</v>
      </c>
      <c r="AW765">
        <v>1</v>
      </c>
      <c r="AZ765">
        <v>1</v>
      </c>
      <c r="BA765">
        <v>1</v>
      </c>
      <c r="BB765">
        <v>1</v>
      </c>
      <c r="BC765">
        <v>1</v>
      </c>
      <c r="BD765" t="s">
        <v>3</v>
      </c>
      <c r="BE765" t="s">
        <v>3</v>
      </c>
      <c r="BF765" t="s">
        <v>3</v>
      </c>
      <c r="BG765" t="s">
        <v>3</v>
      </c>
      <c r="BH765">
        <v>0</v>
      </c>
      <c r="BI765">
        <v>1</v>
      </c>
      <c r="BJ765" t="s">
        <v>378</v>
      </c>
      <c r="BM765">
        <v>33001</v>
      </c>
      <c r="BN765">
        <v>0</v>
      </c>
      <c r="BO765" t="s">
        <v>3</v>
      </c>
      <c r="BP765">
        <v>0</v>
      </c>
      <c r="BQ765">
        <v>2</v>
      </c>
      <c r="BR765">
        <v>0</v>
      </c>
      <c r="BS765">
        <v>1</v>
      </c>
      <c r="BT765">
        <v>1</v>
      </c>
      <c r="BU765">
        <v>1</v>
      </c>
      <c r="BV765">
        <v>1</v>
      </c>
      <c r="BW765">
        <v>1</v>
      </c>
      <c r="BX765">
        <v>1</v>
      </c>
      <c r="BY765" t="s">
        <v>3</v>
      </c>
      <c r="BZ765">
        <v>103</v>
      </c>
      <c r="CA765">
        <v>60</v>
      </c>
      <c r="CB765" t="s">
        <v>3</v>
      </c>
      <c r="CE765">
        <v>0</v>
      </c>
      <c r="CF765">
        <v>0</v>
      </c>
      <c r="CG765">
        <v>0</v>
      </c>
      <c r="CH765">
        <v>7</v>
      </c>
      <c r="CI765">
        <v>0</v>
      </c>
      <c r="CJ765">
        <v>0</v>
      </c>
      <c r="CK765">
        <v>0</v>
      </c>
      <c r="CL765">
        <v>0</v>
      </c>
      <c r="CM765">
        <v>0</v>
      </c>
      <c r="CN765" t="s">
        <v>37</v>
      </c>
      <c r="CO765">
        <v>0</v>
      </c>
      <c r="CP765">
        <f>(P765+Q765+S765+R765)</f>
        <v>0</v>
      </c>
      <c r="CQ765">
        <f>SUMIF(SmtRes!AQ736:'SmtRes'!AQ746,"=1",SmtRes!AA736:'SmtRes'!AA746)</f>
        <v>708115.44000000006</v>
      </c>
      <c r="CR765">
        <f>SUMIF(SmtRes!AQ736:'SmtRes'!AQ746,"=1",SmtRes!AB736:'SmtRes'!AB746)</f>
        <v>1743.77</v>
      </c>
      <c r="CS765">
        <f>SUMIF(SmtRes!AQ736:'SmtRes'!AQ746,"=1",SmtRes!AC736:'SmtRes'!AC746)</f>
        <v>1599.03</v>
      </c>
      <c r="CT765">
        <f>SUMIF(SmtRes!AQ736:'SmtRes'!AQ746,"=1",SmtRes!AD736:'SmtRes'!AD746)</f>
        <v>527.04999999999995</v>
      </c>
      <c r="CU765">
        <f>AG765</f>
        <v>0</v>
      </c>
      <c r="CV765">
        <f>SUMIF(SmtRes!AQ736:'SmtRes'!AQ746,"=1",SmtRes!BU736:'SmtRes'!BU746)</f>
        <v>58.765000000000001</v>
      </c>
      <c r="CW765">
        <f>SUMIF(SmtRes!AQ736:'SmtRes'!AQ746,"=1",SmtRes!BV736:'SmtRes'!BV746)</f>
        <v>26.139500000000002</v>
      </c>
      <c r="CX765">
        <f>AJ765</f>
        <v>0</v>
      </c>
      <c r="CY765">
        <f>(((S765+R765)*AT765)/100)</f>
        <v>0</v>
      </c>
      <c r="CZ765">
        <f>(((S765+R765)*AU765)/100)</f>
        <v>0</v>
      </c>
      <c r="DB765">
        <v>110</v>
      </c>
      <c r="DC765" t="s">
        <v>3</v>
      </c>
      <c r="DD765" t="s">
        <v>3</v>
      </c>
      <c r="DE765" t="s">
        <v>38</v>
      </c>
      <c r="DF765" t="s">
        <v>38</v>
      </c>
      <c r="DG765" t="s">
        <v>38</v>
      </c>
      <c r="DH765" t="s">
        <v>3</v>
      </c>
      <c r="DI765" t="s">
        <v>38</v>
      </c>
      <c r="DJ765" t="s">
        <v>38</v>
      </c>
      <c r="DK765" t="s">
        <v>3</v>
      </c>
      <c r="DL765" t="s">
        <v>3</v>
      </c>
      <c r="DM765" t="s">
        <v>3</v>
      </c>
      <c r="DN765">
        <v>0</v>
      </c>
      <c r="DO765">
        <v>0</v>
      </c>
      <c r="DP765">
        <v>1</v>
      </c>
      <c r="DQ765">
        <v>1</v>
      </c>
      <c r="DU765">
        <v>1003</v>
      </c>
      <c r="DV765" t="s">
        <v>377</v>
      </c>
      <c r="DW765" t="s">
        <v>377</v>
      </c>
      <c r="DX765">
        <v>1000</v>
      </c>
      <c r="DZ765" t="s">
        <v>3</v>
      </c>
      <c r="EA765" t="s">
        <v>3</v>
      </c>
      <c r="EB765" t="s">
        <v>3</v>
      </c>
      <c r="EC765" t="s">
        <v>3</v>
      </c>
      <c r="EE765">
        <v>78822535</v>
      </c>
      <c r="EF765">
        <v>2</v>
      </c>
      <c r="EG765" t="s">
        <v>39</v>
      </c>
      <c r="EH765">
        <v>27</v>
      </c>
      <c r="EI765" t="s">
        <v>40</v>
      </c>
      <c r="EJ765">
        <v>1</v>
      </c>
      <c r="EK765">
        <v>33001</v>
      </c>
      <c r="EL765" t="s">
        <v>40</v>
      </c>
      <c r="EM765" t="s">
        <v>41</v>
      </c>
      <c r="EO765" t="s">
        <v>42</v>
      </c>
      <c r="EQ765">
        <v>131072</v>
      </c>
      <c r="ER765">
        <v>0</v>
      </c>
      <c r="ES765">
        <v>0</v>
      </c>
      <c r="ET765">
        <v>0</v>
      </c>
      <c r="EU765">
        <v>0</v>
      </c>
      <c r="EV765">
        <v>0</v>
      </c>
      <c r="EW765">
        <v>51.1</v>
      </c>
      <c r="EX765">
        <v>22.73</v>
      </c>
      <c r="EY765">
        <v>0</v>
      </c>
      <c r="FQ765">
        <v>0</v>
      </c>
      <c r="FR765">
        <v>0</v>
      </c>
      <c r="FS765">
        <v>0</v>
      </c>
      <c r="FX765">
        <v>103</v>
      </c>
      <c r="FY765">
        <v>60</v>
      </c>
      <c r="GA765" t="s">
        <v>3</v>
      </c>
      <c r="GD765">
        <v>1</v>
      </c>
      <c r="GF765">
        <v>2130842520</v>
      </c>
      <c r="GG765">
        <v>2</v>
      </c>
      <c r="GH765">
        <v>1</v>
      </c>
      <c r="GI765">
        <v>-2</v>
      </c>
      <c r="GJ765">
        <v>0</v>
      </c>
      <c r="GK765">
        <v>0</v>
      </c>
      <c r="GL765">
        <f t="shared" si="484"/>
        <v>0</v>
      </c>
      <c r="GM765">
        <f t="shared" si="485"/>
        <v>0</v>
      </c>
      <c r="GN765">
        <f t="shared" si="486"/>
        <v>0</v>
      </c>
      <c r="GO765">
        <f t="shared" si="487"/>
        <v>0</v>
      </c>
      <c r="GP765">
        <f t="shared" si="488"/>
        <v>0</v>
      </c>
      <c r="GR765">
        <v>0</v>
      </c>
      <c r="GS765">
        <v>3</v>
      </c>
      <c r="GT765">
        <v>0</v>
      </c>
      <c r="GU765" t="s">
        <v>3</v>
      </c>
      <c r="GV765">
        <f t="shared" si="489"/>
        <v>0</v>
      </c>
      <c r="GW765">
        <v>1</v>
      </c>
      <c r="GX765">
        <f t="shared" si="490"/>
        <v>0</v>
      </c>
      <c r="HA765">
        <v>0</v>
      </c>
      <c r="HB765">
        <v>0</v>
      </c>
      <c r="HC765">
        <f>GV765*GW765</f>
        <v>0</v>
      </c>
      <c r="HE765" t="s">
        <v>3</v>
      </c>
      <c r="HF765" t="s">
        <v>3</v>
      </c>
      <c r="HM765" t="s">
        <v>3</v>
      </c>
      <c r="HN765" t="s">
        <v>43</v>
      </c>
      <c r="HO765" t="s">
        <v>44</v>
      </c>
      <c r="HP765" t="s">
        <v>40</v>
      </c>
      <c r="HQ765" t="s">
        <v>40</v>
      </c>
      <c r="HS765">
        <v>0</v>
      </c>
      <c r="IK765">
        <v>0</v>
      </c>
    </row>
    <row r="766" spans="1:255" x14ac:dyDescent="0.2">
      <c r="A766" s="8">
        <v>17</v>
      </c>
      <c r="B766" s="8">
        <v>0</v>
      </c>
      <c r="C766" s="8">
        <f>ROW(SmtRes!A757)</f>
        <v>757</v>
      </c>
      <c r="D766" s="8">
        <f>ROW(EtalonRes!A883)</f>
        <v>883</v>
      </c>
      <c r="E766" s="8" t="s">
        <v>124</v>
      </c>
      <c r="F766" s="8" t="s">
        <v>506</v>
      </c>
      <c r="G766" s="8" t="s">
        <v>507</v>
      </c>
      <c r="H766" s="8" t="s">
        <v>175</v>
      </c>
      <c r="I766" s="8">
        <v>0</v>
      </c>
      <c r="J766" s="8">
        <v>0</v>
      </c>
      <c r="K766" s="8">
        <v>0</v>
      </c>
      <c r="L766" s="8">
        <v>0.2</v>
      </c>
      <c r="M766" s="8">
        <v>0.2</v>
      </c>
      <c r="N766" s="8">
        <f t="shared" si="469"/>
        <v>0</v>
      </c>
      <c r="O766" s="8">
        <f>ROUND(CP766,2)</f>
        <v>0</v>
      </c>
      <c r="P766" s="8">
        <f>SUMIF(SmtRes!AQ747:'SmtRes'!AQ757,"=1",SmtRes!DF747:'SmtRes'!DF757)</f>
        <v>0</v>
      </c>
      <c r="Q766" s="8">
        <f>SUMIF(SmtRes!AQ747:'SmtRes'!AQ757,"=1",SmtRes!DG747:'SmtRes'!DG757)</f>
        <v>0</v>
      </c>
      <c r="R766" s="8">
        <f>SUMIF(SmtRes!AQ747:'SmtRes'!AQ757,"=1",SmtRes!DH747:'SmtRes'!DH757)</f>
        <v>0</v>
      </c>
      <c r="S766" s="8">
        <f>SUMIF(SmtRes!AQ747:'SmtRes'!AQ757,"=1",SmtRes!DI747:'SmtRes'!DI757)</f>
        <v>0</v>
      </c>
      <c r="T766" s="8">
        <f t="shared" si="471"/>
        <v>0</v>
      </c>
      <c r="U766" s="8">
        <f>SUMIF(SmtRes!AQ747:'SmtRes'!AQ757,"=1",SmtRes!CV747:'SmtRes'!CV757)</f>
        <v>0</v>
      </c>
      <c r="V766" s="8">
        <f>SUMIF(SmtRes!AQ747:'SmtRes'!AQ757,"=1",SmtRes!CW747:'SmtRes'!CW757)</f>
        <v>0</v>
      </c>
      <c r="W766" s="8">
        <f t="shared" si="472"/>
        <v>0</v>
      </c>
      <c r="X766" s="8">
        <f t="shared" si="473"/>
        <v>0</v>
      </c>
      <c r="Y766" s="8">
        <f t="shared" si="474"/>
        <v>0</v>
      </c>
      <c r="Z766" s="8"/>
      <c r="AA766" s="8">
        <v>82273856</v>
      </c>
      <c r="AB766" s="8">
        <f t="shared" si="475"/>
        <v>9837.2241360000007</v>
      </c>
      <c r="AC766" s="8">
        <f>ROUND((SUM(SmtRes!BQ747:'SmtRes'!BQ757)),6)</f>
        <v>312.47011600000002</v>
      </c>
      <c r="AD766" s="8">
        <f>ROUND((((SUM(SmtRes!BR747:'SmtRes'!BR757))-(SUM(SmtRes!BS747:'SmtRes'!BS757)))+AE766),6)</f>
        <v>560.09370000000001</v>
      </c>
      <c r="AE766" s="8">
        <f>ROUND((SUM(SmtRes!BS747:'SmtRes'!BS757)),6)</f>
        <v>287.27</v>
      </c>
      <c r="AF766" s="8">
        <f>ROUND((SUM(SmtRes!BT747:'SmtRes'!BT757)),6)</f>
        <v>8964.6603200000009</v>
      </c>
      <c r="AG766" s="8">
        <f t="shared" si="477"/>
        <v>0</v>
      </c>
      <c r="AH766" s="8">
        <f>(SUM(SmtRes!BU747:'SmtRes'!BU757))</f>
        <v>17.204000000000001</v>
      </c>
      <c r="AI766" s="8">
        <f>(SUM(SmtRes!BV747:'SmtRes'!BV757))</f>
        <v>0.46</v>
      </c>
      <c r="AJ766" s="8">
        <f t="shared" si="478"/>
        <v>0</v>
      </c>
      <c r="AK766" s="8">
        <v>8844.6649163999991</v>
      </c>
      <c r="AL766" s="8">
        <v>312.47011639999999</v>
      </c>
      <c r="AM766" s="8">
        <v>487.03800000000001</v>
      </c>
      <c r="AN766" s="8">
        <v>249.8</v>
      </c>
      <c r="AO766" s="8">
        <v>7795.3567999999996</v>
      </c>
      <c r="AP766" s="8">
        <v>0</v>
      </c>
      <c r="AQ766" s="8">
        <v>14.96</v>
      </c>
      <c r="AR766" s="8">
        <v>0.4</v>
      </c>
      <c r="AS766" s="8">
        <v>0</v>
      </c>
      <c r="AT766" s="8">
        <v>97</v>
      </c>
      <c r="AU766" s="8">
        <v>51</v>
      </c>
      <c r="AV766" s="8">
        <v>1</v>
      </c>
      <c r="AW766" s="8">
        <v>1</v>
      </c>
      <c r="AX766" s="8"/>
      <c r="AY766" s="8"/>
      <c r="AZ766" s="8">
        <v>1</v>
      </c>
      <c r="BA766" s="8">
        <v>1</v>
      </c>
      <c r="BB766" s="8">
        <v>1</v>
      </c>
      <c r="BC766" s="8">
        <v>1</v>
      </c>
      <c r="BD766" s="8" t="s">
        <v>3</v>
      </c>
      <c r="BE766" s="8" t="s">
        <v>3</v>
      </c>
      <c r="BF766" s="8" t="s">
        <v>3</v>
      </c>
      <c r="BG766" s="8" t="s">
        <v>3</v>
      </c>
      <c r="BH766" s="8">
        <v>0</v>
      </c>
      <c r="BI766" s="8">
        <v>2</v>
      </c>
      <c r="BJ766" s="8" t="s">
        <v>508</v>
      </c>
      <c r="BK766" s="8"/>
      <c r="BL766" s="8"/>
      <c r="BM766" s="8">
        <v>108001</v>
      </c>
      <c r="BN766" s="8">
        <v>0</v>
      </c>
      <c r="BO766" s="8" t="s">
        <v>3</v>
      </c>
      <c r="BP766" s="8">
        <v>0</v>
      </c>
      <c r="BQ766" s="8">
        <v>3</v>
      </c>
      <c r="BR766" s="8">
        <v>0</v>
      </c>
      <c r="BS766" s="8">
        <v>1</v>
      </c>
      <c r="BT766" s="8">
        <v>1</v>
      </c>
      <c r="BU766" s="8">
        <v>1</v>
      </c>
      <c r="BV766" s="8">
        <v>1</v>
      </c>
      <c r="BW766" s="8">
        <v>1</v>
      </c>
      <c r="BX766" s="8">
        <v>1</v>
      </c>
      <c r="BY766" s="8" t="s">
        <v>3</v>
      </c>
      <c r="BZ766" s="8">
        <v>97</v>
      </c>
      <c r="CA766" s="8">
        <v>51</v>
      </c>
      <c r="CB766" s="8" t="s">
        <v>3</v>
      </c>
      <c r="CC766" s="8"/>
      <c r="CD766" s="8"/>
      <c r="CE766" s="8">
        <v>0</v>
      </c>
      <c r="CF766" s="8">
        <v>0</v>
      </c>
      <c r="CG766" s="8">
        <v>0</v>
      </c>
      <c r="CH766" s="8">
        <v>8</v>
      </c>
      <c r="CI766" s="8">
        <v>0</v>
      </c>
      <c r="CJ766" s="8">
        <v>0</v>
      </c>
      <c r="CK766" s="8">
        <v>0</v>
      </c>
      <c r="CL766" s="8">
        <v>0</v>
      </c>
      <c r="CM766" s="8">
        <v>0</v>
      </c>
      <c r="CN766" s="8" t="s">
        <v>37</v>
      </c>
      <c r="CO766" s="8">
        <v>0</v>
      </c>
      <c r="CP766" s="8">
        <f>(P766+Q766+S766+R766)</f>
        <v>0</v>
      </c>
      <c r="CQ766" s="8">
        <f>SUMIF(SmtRes!AQ747:'SmtRes'!AQ757,"=1",SmtRes!AA747:'SmtRes'!AA757)</f>
        <v>236193.72999999998</v>
      </c>
      <c r="CR766" s="8">
        <f>SUMIF(SmtRes!AQ747:'SmtRes'!AQ757,"=1",SmtRes!AB747:'SmtRes'!AB757)</f>
        <v>2251.4900000000002</v>
      </c>
      <c r="CS766" s="8">
        <f>SUMIF(SmtRes!AQ747:'SmtRes'!AQ757,"=1",SmtRes!AC747:'SmtRes'!AC757)</f>
        <v>1249</v>
      </c>
      <c r="CT766" s="8">
        <f>SUMIF(SmtRes!AQ747:'SmtRes'!AQ757,"=1",SmtRes!AD747:'SmtRes'!AD757)</f>
        <v>521.08000000000004</v>
      </c>
      <c r="CU766" s="8">
        <f>AG766</f>
        <v>0</v>
      </c>
      <c r="CV766" s="8">
        <f>SUMIF(SmtRes!AQ747:'SmtRes'!AQ757,"=1",SmtRes!BU747:'SmtRes'!BU757)</f>
        <v>17.204000000000001</v>
      </c>
      <c r="CW766" s="8">
        <f>SUMIF(SmtRes!AQ747:'SmtRes'!AQ757,"=1",SmtRes!BV747:'SmtRes'!BV757)</f>
        <v>0.46</v>
      </c>
      <c r="CX766" s="8">
        <f>AJ766</f>
        <v>0</v>
      </c>
      <c r="CY766" s="8">
        <f>(((S766+R766)*AT766)/100)</f>
        <v>0</v>
      </c>
      <c r="CZ766" s="8">
        <f>(((S766+R766)*AU766)/100)</f>
        <v>0</v>
      </c>
      <c r="DA766" s="8"/>
      <c r="DB766" s="8">
        <v>111</v>
      </c>
      <c r="DC766" s="8" t="s">
        <v>3</v>
      </c>
      <c r="DD766" s="8" t="s">
        <v>3</v>
      </c>
      <c r="DE766" s="8" t="s">
        <v>38</v>
      </c>
      <c r="DF766" s="8" t="s">
        <v>38</v>
      </c>
      <c r="DG766" s="8" t="s">
        <v>38</v>
      </c>
      <c r="DH766" s="8" t="s">
        <v>3</v>
      </c>
      <c r="DI766" s="8" t="s">
        <v>38</v>
      </c>
      <c r="DJ766" s="8" t="s">
        <v>38</v>
      </c>
      <c r="DK766" s="8" t="s">
        <v>3</v>
      </c>
      <c r="DL766" s="8" t="s">
        <v>3</v>
      </c>
      <c r="DM766" s="8" t="s">
        <v>3</v>
      </c>
      <c r="DN766" s="8">
        <v>0</v>
      </c>
      <c r="DO766" s="8">
        <v>0</v>
      </c>
      <c r="DP766" s="8">
        <v>1</v>
      </c>
      <c r="DQ766" s="8">
        <v>1</v>
      </c>
      <c r="DR766" s="8"/>
      <c r="DS766" s="8"/>
      <c r="DT766" s="8"/>
      <c r="DU766" s="8">
        <v>1003</v>
      </c>
      <c r="DV766" s="8" t="s">
        <v>175</v>
      </c>
      <c r="DW766" s="8" t="s">
        <v>175</v>
      </c>
      <c r="DX766" s="8">
        <v>100</v>
      </c>
      <c r="DY766" s="8"/>
      <c r="DZ766" s="8" t="s">
        <v>3</v>
      </c>
      <c r="EA766" s="8" t="s">
        <v>3</v>
      </c>
      <c r="EB766" s="8" t="s">
        <v>3</v>
      </c>
      <c r="EC766" s="8" t="s">
        <v>3</v>
      </c>
      <c r="ED766" s="8"/>
      <c r="EE766" s="8">
        <v>78822358</v>
      </c>
      <c r="EF766" s="8">
        <v>3</v>
      </c>
      <c r="EG766" s="8" t="s">
        <v>155</v>
      </c>
      <c r="EH766" s="8">
        <v>0</v>
      </c>
      <c r="EI766" s="8" t="s">
        <v>3</v>
      </c>
      <c r="EJ766" s="8">
        <v>2</v>
      </c>
      <c r="EK766" s="8">
        <v>108001</v>
      </c>
      <c r="EL766" s="8" t="s">
        <v>156</v>
      </c>
      <c r="EM766" s="8" t="s">
        <v>157</v>
      </c>
      <c r="EN766" s="8"/>
      <c r="EO766" s="8" t="s">
        <v>42</v>
      </c>
      <c r="EP766" s="8"/>
      <c r="EQ766" s="8">
        <v>131072</v>
      </c>
      <c r="ER766" s="8">
        <v>0</v>
      </c>
      <c r="ES766" s="8">
        <v>0</v>
      </c>
      <c r="ET766" s="8">
        <v>0</v>
      </c>
      <c r="EU766" s="8">
        <v>0</v>
      </c>
      <c r="EV766" s="8">
        <v>0</v>
      </c>
      <c r="EW766" s="8">
        <v>14.96</v>
      </c>
      <c r="EX766" s="8">
        <v>0.4</v>
      </c>
      <c r="EY766" s="8">
        <v>0</v>
      </c>
      <c r="EZ766" s="8"/>
      <c r="FA766" s="8"/>
      <c r="FB766" s="8"/>
      <c r="FC766" s="8"/>
      <c r="FD766" s="8"/>
      <c r="FE766" s="8"/>
      <c r="FF766" s="8"/>
      <c r="FG766" s="8"/>
      <c r="FH766" s="8"/>
      <c r="FI766" s="8"/>
      <c r="FJ766" s="8"/>
      <c r="FK766" s="8"/>
      <c r="FL766" s="8"/>
      <c r="FM766" s="8"/>
      <c r="FN766" s="8"/>
      <c r="FO766" s="8"/>
      <c r="FP766" s="8"/>
      <c r="FQ766" s="8">
        <v>0</v>
      </c>
      <c r="FR766" s="8">
        <v>0</v>
      </c>
      <c r="FS766" s="8">
        <v>0</v>
      </c>
      <c r="FT766" s="8"/>
      <c r="FU766" s="8"/>
      <c r="FV766" s="8"/>
      <c r="FW766" s="8"/>
      <c r="FX766" s="8">
        <v>97</v>
      </c>
      <c r="FY766" s="8">
        <v>51</v>
      </c>
      <c r="FZ766" s="8"/>
      <c r="GA766" s="8" t="s">
        <v>3</v>
      </c>
      <c r="GB766" s="8"/>
      <c r="GC766" s="8"/>
      <c r="GD766" s="8">
        <v>1</v>
      </c>
      <c r="GE766" s="8"/>
      <c r="GF766" s="8">
        <v>1407411546</v>
      </c>
      <c r="GG766" s="8">
        <v>2</v>
      </c>
      <c r="GH766" s="8">
        <v>1</v>
      </c>
      <c r="GI766" s="8">
        <v>-2</v>
      </c>
      <c r="GJ766" s="8">
        <v>0</v>
      </c>
      <c r="GK766" s="8">
        <v>0</v>
      </c>
      <c r="GL766" s="8">
        <f t="shared" si="484"/>
        <v>0</v>
      </c>
      <c r="GM766" s="8">
        <f t="shared" si="485"/>
        <v>0</v>
      </c>
      <c r="GN766" s="8">
        <f t="shared" si="486"/>
        <v>0</v>
      </c>
      <c r="GO766" s="8">
        <f t="shared" si="487"/>
        <v>0</v>
      </c>
      <c r="GP766" s="8">
        <f t="shared" si="488"/>
        <v>0</v>
      </c>
      <c r="GQ766" s="8"/>
      <c r="GR766" s="8">
        <v>0</v>
      </c>
      <c r="GS766" s="8">
        <v>3</v>
      </c>
      <c r="GT766" s="8">
        <v>0</v>
      </c>
      <c r="GU766" s="8" t="s">
        <v>3</v>
      </c>
      <c r="GV766" s="8">
        <f t="shared" si="489"/>
        <v>0</v>
      </c>
      <c r="GW766" s="8">
        <v>1</v>
      </c>
      <c r="GX766" s="8">
        <f t="shared" si="490"/>
        <v>0</v>
      </c>
      <c r="GY766" s="8"/>
      <c r="GZ766" s="8"/>
      <c r="HA766" s="8">
        <v>0</v>
      </c>
      <c r="HB766" s="8">
        <v>0</v>
      </c>
      <c r="HC766" s="8">
        <f>GV766*GW766</f>
        <v>0</v>
      </c>
      <c r="HD766" s="8"/>
      <c r="HE766" s="8" t="s">
        <v>3</v>
      </c>
      <c r="HF766" s="8" t="s">
        <v>3</v>
      </c>
      <c r="HG766" s="8"/>
      <c r="HH766" s="8"/>
      <c r="HI766" s="8"/>
      <c r="HJ766" s="8"/>
      <c r="HK766" s="8"/>
      <c r="HL766" s="8"/>
      <c r="HM766" s="8" t="s">
        <v>3</v>
      </c>
      <c r="HN766" s="8" t="s">
        <v>158</v>
      </c>
      <c r="HO766" s="8" t="s">
        <v>159</v>
      </c>
      <c r="HP766" s="8" t="s">
        <v>156</v>
      </c>
      <c r="HQ766" s="8" t="s">
        <v>156</v>
      </c>
      <c r="HR766" s="8"/>
      <c r="HS766" s="8">
        <v>0</v>
      </c>
      <c r="HT766" s="8"/>
      <c r="HU766" s="8"/>
      <c r="HV766" s="8"/>
      <c r="HW766" s="8"/>
      <c r="HX766" s="8"/>
      <c r="HY766" s="8"/>
      <c r="HZ766" s="8"/>
      <c r="IA766" s="8"/>
      <c r="IB766" s="8"/>
      <c r="IC766" s="8"/>
      <c r="ID766" s="8"/>
      <c r="IE766" s="8"/>
      <c r="IF766" s="8"/>
      <c r="IG766" s="8"/>
      <c r="IH766" s="8"/>
      <c r="II766" s="8"/>
      <c r="IJ766" s="8"/>
      <c r="IK766" s="8">
        <v>0</v>
      </c>
      <c r="IL766" s="8"/>
      <c r="IM766" s="8"/>
      <c r="IN766" s="8"/>
      <c r="IO766" s="8"/>
      <c r="IP766" s="8"/>
      <c r="IQ766" s="8"/>
      <c r="IR766" s="8"/>
      <c r="IS766" s="8"/>
      <c r="IT766" s="8"/>
      <c r="IU766" s="8"/>
    </row>
    <row r="767" spans="1:255" x14ac:dyDescent="0.2">
      <c r="A767">
        <v>17</v>
      </c>
      <c r="B767">
        <v>0</v>
      </c>
      <c r="C767">
        <f>ROW(SmtRes!A768)</f>
        <v>768</v>
      </c>
      <c r="D767">
        <f>ROW(EtalonRes!A894)</f>
        <v>894</v>
      </c>
      <c r="E767" t="s">
        <v>124</v>
      </c>
      <c r="F767" t="s">
        <v>506</v>
      </c>
      <c r="G767" t="s">
        <v>507</v>
      </c>
      <c r="H767" t="s">
        <v>175</v>
      </c>
      <c r="I767">
        <v>0</v>
      </c>
      <c r="J767">
        <v>0</v>
      </c>
      <c r="K767">
        <v>0</v>
      </c>
      <c r="L767">
        <v>0.2</v>
      </c>
      <c r="M767">
        <v>0.2</v>
      </c>
      <c r="N767">
        <f t="shared" si="469"/>
        <v>0</v>
      </c>
      <c r="O767">
        <f>ROUND(CP767,2)</f>
        <v>0</v>
      </c>
      <c r="P767">
        <f>SUMIF(SmtRes!AQ758:'SmtRes'!AQ768,"=1",SmtRes!DF758:'SmtRes'!DF768)</f>
        <v>0</v>
      </c>
      <c r="Q767">
        <f>SUMIF(SmtRes!AQ758:'SmtRes'!AQ768,"=1",SmtRes!DG758:'SmtRes'!DG768)</f>
        <v>0</v>
      </c>
      <c r="R767">
        <f>SUMIF(SmtRes!AQ758:'SmtRes'!AQ768,"=1",SmtRes!DH758:'SmtRes'!DH768)</f>
        <v>0</v>
      </c>
      <c r="S767">
        <f>SUMIF(SmtRes!AQ758:'SmtRes'!AQ768,"=1",SmtRes!DI758:'SmtRes'!DI768)</f>
        <v>0</v>
      </c>
      <c r="T767">
        <f t="shared" si="471"/>
        <v>0</v>
      </c>
      <c r="U767">
        <f>SUMIF(SmtRes!AQ758:'SmtRes'!AQ768,"=1",SmtRes!CV758:'SmtRes'!CV768)</f>
        <v>0</v>
      </c>
      <c r="V767">
        <f>SUMIF(SmtRes!AQ758:'SmtRes'!AQ768,"=1",SmtRes!CW758:'SmtRes'!CW768)</f>
        <v>0</v>
      </c>
      <c r="W767">
        <f t="shared" si="472"/>
        <v>0</v>
      </c>
      <c r="X767">
        <f t="shared" si="473"/>
        <v>0</v>
      </c>
      <c r="Y767">
        <f t="shared" si="474"/>
        <v>0</v>
      </c>
      <c r="AA767">
        <v>82273791</v>
      </c>
      <c r="AB767">
        <f t="shared" si="475"/>
        <v>9837.2241360000007</v>
      </c>
      <c r="AC767">
        <f>ROUND((SUM(SmtRes!BQ758:'SmtRes'!BQ768)),6)</f>
        <v>312.47011600000002</v>
      </c>
      <c r="AD767">
        <f>ROUND((((SUM(SmtRes!BR758:'SmtRes'!BR768))-(SUM(SmtRes!BS758:'SmtRes'!BS768)))+AE767),6)</f>
        <v>560.09370000000001</v>
      </c>
      <c r="AE767">
        <f>ROUND((SUM(SmtRes!BS758:'SmtRes'!BS768)),6)</f>
        <v>287.27</v>
      </c>
      <c r="AF767">
        <f>ROUND((SUM(SmtRes!BT758:'SmtRes'!BT768)),6)</f>
        <v>8964.6603200000009</v>
      </c>
      <c r="AG767">
        <f t="shared" si="477"/>
        <v>0</v>
      </c>
      <c r="AH767">
        <f>(SUM(SmtRes!BU758:'SmtRes'!BU768))</f>
        <v>17.204000000000001</v>
      </c>
      <c r="AI767">
        <f>(SUM(SmtRes!BV758:'SmtRes'!BV768))</f>
        <v>0.46</v>
      </c>
      <c r="AJ767">
        <f t="shared" si="478"/>
        <v>0</v>
      </c>
      <c r="AK767">
        <v>8844.6649163999991</v>
      </c>
      <c r="AL767">
        <v>312.47011639999999</v>
      </c>
      <c r="AM767">
        <v>487.03800000000001</v>
      </c>
      <c r="AN767">
        <v>249.8</v>
      </c>
      <c r="AO767">
        <v>7795.3567999999996</v>
      </c>
      <c r="AP767">
        <v>0</v>
      </c>
      <c r="AQ767">
        <v>14.96</v>
      </c>
      <c r="AR767">
        <v>0.4</v>
      </c>
      <c r="AS767">
        <v>0</v>
      </c>
      <c r="AT767">
        <v>97</v>
      </c>
      <c r="AU767">
        <v>51</v>
      </c>
      <c r="AV767">
        <v>1</v>
      </c>
      <c r="AW767">
        <v>1</v>
      </c>
      <c r="AZ767">
        <v>1</v>
      </c>
      <c r="BA767">
        <v>1</v>
      </c>
      <c r="BB767">
        <v>1</v>
      </c>
      <c r="BC767">
        <v>1</v>
      </c>
      <c r="BD767" t="s">
        <v>3</v>
      </c>
      <c r="BE767" t="s">
        <v>3</v>
      </c>
      <c r="BF767" t="s">
        <v>3</v>
      </c>
      <c r="BG767" t="s">
        <v>3</v>
      </c>
      <c r="BH767">
        <v>0</v>
      </c>
      <c r="BI767">
        <v>2</v>
      </c>
      <c r="BJ767" t="s">
        <v>508</v>
      </c>
      <c r="BM767">
        <v>108001</v>
      </c>
      <c r="BN767">
        <v>0</v>
      </c>
      <c r="BO767" t="s">
        <v>3</v>
      </c>
      <c r="BP767">
        <v>0</v>
      </c>
      <c r="BQ767">
        <v>3</v>
      </c>
      <c r="BR767">
        <v>0</v>
      </c>
      <c r="BS767">
        <v>1</v>
      </c>
      <c r="BT767">
        <v>1</v>
      </c>
      <c r="BU767">
        <v>1</v>
      </c>
      <c r="BV767">
        <v>1</v>
      </c>
      <c r="BW767">
        <v>1</v>
      </c>
      <c r="BX767">
        <v>1</v>
      </c>
      <c r="BY767" t="s">
        <v>3</v>
      </c>
      <c r="BZ767">
        <v>97</v>
      </c>
      <c r="CA767">
        <v>51</v>
      </c>
      <c r="CB767" t="s">
        <v>3</v>
      </c>
      <c r="CE767">
        <v>0</v>
      </c>
      <c r="CF767">
        <v>0</v>
      </c>
      <c r="CG767">
        <v>0</v>
      </c>
      <c r="CH767">
        <v>8</v>
      </c>
      <c r="CI767">
        <v>0</v>
      </c>
      <c r="CJ767">
        <v>0</v>
      </c>
      <c r="CK767">
        <v>0</v>
      </c>
      <c r="CL767">
        <v>0</v>
      </c>
      <c r="CM767">
        <v>0</v>
      </c>
      <c r="CN767" t="s">
        <v>37</v>
      </c>
      <c r="CO767">
        <v>0</v>
      </c>
      <c r="CP767">
        <f>(P767+Q767+S767+R767)</f>
        <v>0</v>
      </c>
      <c r="CQ767">
        <f>SUMIF(SmtRes!AQ758:'SmtRes'!AQ768,"=1",SmtRes!AA758:'SmtRes'!AA768)</f>
        <v>236193.72999999998</v>
      </c>
      <c r="CR767">
        <f>SUMIF(SmtRes!AQ758:'SmtRes'!AQ768,"=1",SmtRes!AB758:'SmtRes'!AB768)</f>
        <v>2251.4900000000002</v>
      </c>
      <c r="CS767">
        <f>SUMIF(SmtRes!AQ758:'SmtRes'!AQ768,"=1",SmtRes!AC758:'SmtRes'!AC768)</f>
        <v>1249</v>
      </c>
      <c r="CT767">
        <f>SUMIF(SmtRes!AQ758:'SmtRes'!AQ768,"=1",SmtRes!AD758:'SmtRes'!AD768)</f>
        <v>521.08000000000004</v>
      </c>
      <c r="CU767">
        <f>AG767</f>
        <v>0</v>
      </c>
      <c r="CV767">
        <f>SUMIF(SmtRes!AQ758:'SmtRes'!AQ768,"=1",SmtRes!BU758:'SmtRes'!BU768)</f>
        <v>17.204000000000001</v>
      </c>
      <c r="CW767">
        <f>SUMIF(SmtRes!AQ758:'SmtRes'!AQ768,"=1",SmtRes!BV758:'SmtRes'!BV768)</f>
        <v>0.46</v>
      </c>
      <c r="CX767">
        <f>AJ767</f>
        <v>0</v>
      </c>
      <c r="CY767">
        <f>(((S767+R767)*AT767)/100)</f>
        <v>0</v>
      </c>
      <c r="CZ767">
        <f>(((S767+R767)*AU767)/100)</f>
        <v>0</v>
      </c>
      <c r="DB767">
        <v>112</v>
      </c>
      <c r="DC767" t="s">
        <v>3</v>
      </c>
      <c r="DD767" t="s">
        <v>3</v>
      </c>
      <c r="DE767" t="s">
        <v>38</v>
      </c>
      <c r="DF767" t="s">
        <v>38</v>
      </c>
      <c r="DG767" t="s">
        <v>38</v>
      </c>
      <c r="DH767" t="s">
        <v>3</v>
      </c>
      <c r="DI767" t="s">
        <v>38</v>
      </c>
      <c r="DJ767" t="s">
        <v>38</v>
      </c>
      <c r="DK767" t="s">
        <v>3</v>
      </c>
      <c r="DL767" t="s">
        <v>3</v>
      </c>
      <c r="DM767" t="s">
        <v>3</v>
      </c>
      <c r="DN767">
        <v>0</v>
      </c>
      <c r="DO767">
        <v>0</v>
      </c>
      <c r="DP767">
        <v>1</v>
      </c>
      <c r="DQ767">
        <v>1</v>
      </c>
      <c r="DU767">
        <v>1003</v>
      </c>
      <c r="DV767" t="s">
        <v>175</v>
      </c>
      <c r="DW767" t="s">
        <v>175</v>
      </c>
      <c r="DX767">
        <v>100</v>
      </c>
      <c r="DZ767" t="s">
        <v>3</v>
      </c>
      <c r="EA767" t="s">
        <v>3</v>
      </c>
      <c r="EB767" t="s">
        <v>3</v>
      </c>
      <c r="EC767" t="s">
        <v>3</v>
      </c>
      <c r="EE767">
        <v>78822358</v>
      </c>
      <c r="EF767">
        <v>3</v>
      </c>
      <c r="EG767" t="s">
        <v>155</v>
      </c>
      <c r="EH767">
        <v>0</v>
      </c>
      <c r="EI767" t="s">
        <v>3</v>
      </c>
      <c r="EJ767">
        <v>2</v>
      </c>
      <c r="EK767">
        <v>108001</v>
      </c>
      <c r="EL767" t="s">
        <v>156</v>
      </c>
      <c r="EM767" t="s">
        <v>157</v>
      </c>
      <c r="EO767" t="s">
        <v>42</v>
      </c>
      <c r="EQ767">
        <v>131072</v>
      </c>
      <c r="ER767">
        <v>0</v>
      </c>
      <c r="ES767">
        <v>0</v>
      </c>
      <c r="ET767">
        <v>0</v>
      </c>
      <c r="EU767">
        <v>0</v>
      </c>
      <c r="EV767">
        <v>0</v>
      </c>
      <c r="EW767">
        <v>14.96</v>
      </c>
      <c r="EX767">
        <v>0.4</v>
      </c>
      <c r="EY767">
        <v>0</v>
      </c>
      <c r="FQ767">
        <v>0</v>
      </c>
      <c r="FR767">
        <v>0</v>
      </c>
      <c r="FS767">
        <v>0</v>
      </c>
      <c r="FX767">
        <v>97</v>
      </c>
      <c r="FY767">
        <v>51</v>
      </c>
      <c r="GA767" t="s">
        <v>3</v>
      </c>
      <c r="GD767">
        <v>1</v>
      </c>
      <c r="GF767">
        <v>1407411546</v>
      </c>
      <c r="GG767">
        <v>2</v>
      </c>
      <c r="GH767">
        <v>1</v>
      </c>
      <c r="GI767">
        <v>-2</v>
      </c>
      <c r="GJ767">
        <v>0</v>
      </c>
      <c r="GK767">
        <v>0</v>
      </c>
      <c r="GL767">
        <f t="shared" si="484"/>
        <v>0</v>
      </c>
      <c r="GM767">
        <f t="shared" si="485"/>
        <v>0</v>
      </c>
      <c r="GN767">
        <f t="shared" si="486"/>
        <v>0</v>
      </c>
      <c r="GO767">
        <f t="shared" si="487"/>
        <v>0</v>
      </c>
      <c r="GP767">
        <f t="shared" si="488"/>
        <v>0</v>
      </c>
      <c r="GR767">
        <v>0</v>
      </c>
      <c r="GS767">
        <v>3</v>
      </c>
      <c r="GT767">
        <v>0</v>
      </c>
      <c r="GU767" t="s">
        <v>3</v>
      </c>
      <c r="GV767">
        <f t="shared" si="489"/>
        <v>0</v>
      </c>
      <c r="GW767">
        <v>1</v>
      </c>
      <c r="GX767">
        <f t="shared" si="490"/>
        <v>0</v>
      </c>
      <c r="HA767">
        <v>0</v>
      </c>
      <c r="HB767">
        <v>0</v>
      </c>
      <c r="HC767">
        <f>GV767*GW767</f>
        <v>0</v>
      </c>
      <c r="HE767" t="s">
        <v>3</v>
      </c>
      <c r="HF767" t="s">
        <v>3</v>
      </c>
      <c r="HM767" t="s">
        <v>3</v>
      </c>
      <c r="HN767" t="s">
        <v>158</v>
      </c>
      <c r="HO767" t="s">
        <v>159</v>
      </c>
      <c r="HP767" t="s">
        <v>156</v>
      </c>
      <c r="HQ767" t="s">
        <v>156</v>
      </c>
      <c r="HS767">
        <v>0</v>
      </c>
      <c r="IK767">
        <v>0</v>
      </c>
    </row>
    <row r="768" spans="1:255" x14ac:dyDescent="0.2">
      <c r="A768" s="8">
        <v>18</v>
      </c>
      <c r="B768" s="8">
        <v>0</v>
      </c>
      <c r="C768" s="8">
        <v>757</v>
      </c>
      <c r="D768" s="8"/>
      <c r="E768" s="8" t="s">
        <v>509</v>
      </c>
      <c r="F768" s="8" t="s">
        <v>161</v>
      </c>
      <c r="G768" s="8" t="s">
        <v>162</v>
      </c>
      <c r="H768" s="8" t="s">
        <v>163</v>
      </c>
      <c r="I768" s="8">
        <f>J768</f>
        <v>2</v>
      </c>
      <c r="J768" s="8">
        <v>2</v>
      </c>
      <c r="K768" s="8">
        <v>2</v>
      </c>
      <c r="L768" s="8">
        <v>0.4</v>
      </c>
      <c r="M768" s="8">
        <v>0.4</v>
      </c>
      <c r="N768" s="8">
        <f t="shared" si="469"/>
        <v>0</v>
      </c>
      <c r="O768" s="8">
        <f>ROUND(P768,2)</f>
        <v>0</v>
      </c>
      <c r="P768" s="8">
        <f>ROUND(ROUND(ROUND(SUMIF(SmtRes!AQ758:'SmtRes'!AQ768,"=1",SmtRes!CU758:'SmtRes'!CU768),2),2)*I768/100,2)</f>
        <v>0</v>
      </c>
      <c r="Q768" s="8">
        <f>ROUND(CR768*I768,2)</f>
        <v>0</v>
      </c>
      <c r="R768" s="8">
        <f>ROUND(CS768*I768,2)</f>
        <v>0</v>
      </c>
      <c r="S768" s="8">
        <f>ROUND(CT768*I768,2)</f>
        <v>0</v>
      </c>
      <c r="T768" s="8">
        <f t="shared" si="471"/>
        <v>0</v>
      </c>
      <c r="U768" s="8">
        <f>ROUND(CV768*I768,7)</f>
        <v>0</v>
      </c>
      <c r="V768" s="8">
        <f>ROUND(CW768*I768,7)</f>
        <v>0</v>
      </c>
      <c r="W768" s="8">
        <f t="shared" si="472"/>
        <v>0</v>
      </c>
      <c r="X768" s="8">
        <f t="shared" si="473"/>
        <v>0</v>
      </c>
      <c r="Y768" s="8">
        <f t="shared" si="474"/>
        <v>0</v>
      </c>
      <c r="Z768" s="8"/>
      <c r="AA768" s="8">
        <v>82273856</v>
      </c>
      <c r="AB768" s="8">
        <f t="shared" si="475"/>
        <v>0</v>
      </c>
      <c r="AC768" s="8">
        <f>ROUND((ES768),6)</f>
        <v>0</v>
      </c>
      <c r="AD768" s="8">
        <f>ROUND((((ET768)-(EU768))+AE768),6)</f>
        <v>0</v>
      </c>
      <c r="AE768" s="8">
        <f>ROUND((EU768),6)</f>
        <v>0</v>
      </c>
      <c r="AF768" s="8">
        <f>ROUND((EV768),6)</f>
        <v>0</v>
      </c>
      <c r="AG768" s="8">
        <f t="shared" si="477"/>
        <v>0</v>
      </c>
      <c r="AH768" s="8">
        <f>(EW768)</f>
        <v>0</v>
      </c>
      <c r="AI768" s="8">
        <f>(EX768)</f>
        <v>0</v>
      </c>
      <c r="AJ768" s="8">
        <f t="shared" si="478"/>
        <v>0</v>
      </c>
      <c r="AK768" s="8">
        <v>0</v>
      </c>
      <c r="AL768" s="8">
        <v>0</v>
      </c>
      <c r="AM768" s="8">
        <v>0</v>
      </c>
      <c r="AN768" s="8">
        <v>0</v>
      </c>
      <c r="AO768" s="8">
        <v>0</v>
      </c>
      <c r="AP768" s="8">
        <v>0</v>
      </c>
      <c r="AQ768" s="8">
        <v>0</v>
      </c>
      <c r="AR768" s="8">
        <v>0</v>
      </c>
      <c r="AS768" s="8">
        <v>0</v>
      </c>
      <c r="AT768" s="8">
        <v>97</v>
      </c>
      <c r="AU768" s="8">
        <v>51</v>
      </c>
      <c r="AV768" s="8">
        <v>1</v>
      </c>
      <c r="AW768" s="8">
        <v>1</v>
      </c>
      <c r="AX768" s="8"/>
      <c r="AY768" s="8"/>
      <c r="AZ768" s="8">
        <v>1</v>
      </c>
      <c r="BA768" s="8">
        <v>1</v>
      </c>
      <c r="BB768" s="8">
        <v>1</v>
      </c>
      <c r="BC768" s="8">
        <v>1</v>
      </c>
      <c r="BD768" s="8" t="s">
        <v>3</v>
      </c>
      <c r="BE768" s="8" t="s">
        <v>3</v>
      </c>
      <c r="BF768" s="8" t="s">
        <v>3</v>
      </c>
      <c r="BG768" s="8" t="s">
        <v>3</v>
      </c>
      <c r="BH768" s="8">
        <v>3</v>
      </c>
      <c r="BI768" s="8">
        <v>2</v>
      </c>
      <c r="BJ768" s="8" t="s">
        <v>3</v>
      </c>
      <c r="BK768" s="8"/>
      <c r="BL768" s="8"/>
      <c r="BM768" s="8">
        <v>108001</v>
      </c>
      <c r="BN768" s="8">
        <v>0</v>
      </c>
      <c r="BO768" s="8" t="s">
        <v>3</v>
      </c>
      <c r="BP768" s="8">
        <v>0</v>
      </c>
      <c r="BQ768" s="8">
        <v>3</v>
      </c>
      <c r="BR768" s="8">
        <v>0</v>
      </c>
      <c r="BS768" s="8">
        <v>1</v>
      </c>
      <c r="BT768" s="8">
        <v>1</v>
      </c>
      <c r="BU768" s="8">
        <v>1</v>
      </c>
      <c r="BV768" s="8">
        <v>1</v>
      </c>
      <c r="BW768" s="8">
        <v>1</v>
      </c>
      <c r="BX768" s="8">
        <v>1</v>
      </c>
      <c r="BY768" s="8" t="s">
        <v>3</v>
      </c>
      <c r="BZ768" s="8">
        <v>97</v>
      </c>
      <c r="CA768" s="8">
        <v>51</v>
      </c>
      <c r="CB768" s="8" t="s">
        <v>3</v>
      </c>
      <c r="CC768" s="8"/>
      <c r="CD768" s="8"/>
      <c r="CE768" s="8">
        <v>0</v>
      </c>
      <c r="CF768" s="8">
        <v>0</v>
      </c>
      <c r="CG768" s="8">
        <v>0</v>
      </c>
      <c r="CH768" s="8">
        <v>8</v>
      </c>
      <c r="CI768" s="8">
        <v>1</v>
      </c>
      <c r="CJ768" s="8">
        <v>0</v>
      </c>
      <c r="CK768" s="8">
        <v>0</v>
      </c>
      <c r="CL768" s="8">
        <v>0</v>
      </c>
      <c r="CM768" s="8">
        <v>0</v>
      </c>
      <c r="CN768" s="8" t="s">
        <v>3</v>
      </c>
      <c r="CO768" s="8">
        <v>0</v>
      </c>
      <c r="CP768" s="8">
        <f t="shared" ref="CP768:CZ768" si="494">0</f>
        <v>0</v>
      </c>
      <c r="CQ768" s="8">
        <f t="shared" si="494"/>
        <v>0</v>
      </c>
      <c r="CR768" s="8">
        <f t="shared" si="494"/>
        <v>0</v>
      </c>
      <c r="CS768" s="8">
        <f t="shared" si="494"/>
        <v>0</v>
      </c>
      <c r="CT768" s="8">
        <f t="shared" si="494"/>
        <v>0</v>
      </c>
      <c r="CU768" s="8">
        <f t="shared" si="494"/>
        <v>0</v>
      </c>
      <c r="CV768" s="8">
        <f t="shared" si="494"/>
        <v>0</v>
      </c>
      <c r="CW768" s="8">
        <f t="shared" si="494"/>
        <v>0</v>
      </c>
      <c r="CX768" s="8">
        <f t="shared" si="494"/>
        <v>0</v>
      </c>
      <c r="CY768" s="8">
        <f t="shared" si="494"/>
        <v>0</v>
      </c>
      <c r="CZ768" s="8">
        <f t="shared" si="494"/>
        <v>0</v>
      </c>
      <c r="DA768" s="8"/>
      <c r="DB768" s="8"/>
      <c r="DC768" s="8" t="s">
        <v>3</v>
      </c>
      <c r="DD768" s="8" t="s">
        <v>3</v>
      </c>
      <c r="DE768" s="8" t="s">
        <v>3</v>
      </c>
      <c r="DF768" s="8" t="s">
        <v>3</v>
      </c>
      <c r="DG768" s="8" t="s">
        <v>3</v>
      </c>
      <c r="DH768" s="8" t="s">
        <v>3</v>
      </c>
      <c r="DI768" s="8" t="s">
        <v>3</v>
      </c>
      <c r="DJ768" s="8" t="s">
        <v>3</v>
      </c>
      <c r="DK768" s="8" t="s">
        <v>3</v>
      </c>
      <c r="DL768" s="8" t="s">
        <v>3</v>
      </c>
      <c r="DM768" s="8" t="s">
        <v>3</v>
      </c>
      <c r="DN768" s="8">
        <v>0</v>
      </c>
      <c r="DO768" s="8">
        <v>0</v>
      </c>
      <c r="DP768" s="8">
        <v>1</v>
      </c>
      <c r="DQ768" s="8">
        <v>1</v>
      </c>
      <c r="DR768" s="8"/>
      <c r="DS768" s="8"/>
      <c r="DT768" s="8"/>
      <c r="DU768" s="8">
        <v>1013</v>
      </c>
      <c r="DV768" s="8" t="s">
        <v>163</v>
      </c>
      <c r="DW768" s="8" t="s">
        <v>163</v>
      </c>
      <c r="DX768" s="8">
        <v>1</v>
      </c>
      <c r="DY768" s="8"/>
      <c r="DZ768" s="8" t="s">
        <v>3</v>
      </c>
      <c r="EA768" s="8" t="s">
        <v>3</v>
      </c>
      <c r="EB768" s="8" t="s">
        <v>3</v>
      </c>
      <c r="EC768" s="8" t="s">
        <v>3</v>
      </c>
      <c r="ED768" s="8"/>
      <c r="EE768" s="8">
        <v>78822358</v>
      </c>
      <c r="EF768" s="8">
        <v>3</v>
      </c>
      <c r="EG768" s="8" t="s">
        <v>155</v>
      </c>
      <c r="EH768" s="8">
        <v>0</v>
      </c>
      <c r="EI768" s="8" t="s">
        <v>3</v>
      </c>
      <c r="EJ768" s="8">
        <v>2</v>
      </c>
      <c r="EK768" s="8">
        <v>108001</v>
      </c>
      <c r="EL768" s="8" t="s">
        <v>156</v>
      </c>
      <c r="EM768" s="8" t="s">
        <v>157</v>
      </c>
      <c r="EN768" s="8"/>
      <c r="EO768" s="8" t="s">
        <v>3</v>
      </c>
      <c r="EP768" s="8"/>
      <c r="EQ768" s="8">
        <v>0</v>
      </c>
      <c r="ER768" s="8">
        <v>0</v>
      </c>
      <c r="ES768" s="8">
        <v>0</v>
      </c>
      <c r="ET768" s="8">
        <v>0</v>
      </c>
      <c r="EU768" s="8">
        <v>0</v>
      </c>
      <c r="EV768" s="8">
        <v>0</v>
      </c>
      <c r="EW768" s="8">
        <v>0</v>
      </c>
      <c r="EX768" s="8">
        <v>0</v>
      </c>
      <c r="EY768" s="8"/>
      <c r="EZ768" s="8"/>
      <c r="FA768" s="8"/>
      <c r="FB768" s="8"/>
      <c r="FC768" s="8"/>
      <c r="FD768" s="8"/>
      <c r="FE768" s="8"/>
      <c r="FF768" s="8"/>
      <c r="FG768" s="8"/>
      <c r="FH768" s="8"/>
      <c r="FI768" s="8"/>
      <c r="FJ768" s="8"/>
      <c r="FK768" s="8"/>
      <c r="FL768" s="8"/>
      <c r="FM768" s="8"/>
      <c r="FN768" s="8"/>
      <c r="FO768" s="8"/>
      <c r="FP768" s="8"/>
      <c r="FQ768" s="8">
        <v>0</v>
      </c>
      <c r="FR768" s="8">
        <v>0</v>
      </c>
      <c r="FS768" s="8">
        <v>0</v>
      </c>
      <c r="FT768" s="8"/>
      <c r="FU768" s="8"/>
      <c r="FV768" s="8"/>
      <c r="FW768" s="8"/>
      <c r="FX768" s="8">
        <v>97</v>
      </c>
      <c r="FY768" s="8">
        <v>51</v>
      </c>
      <c r="FZ768" s="8"/>
      <c r="GA768" s="8" t="s">
        <v>3</v>
      </c>
      <c r="GB768" s="8"/>
      <c r="GC768" s="8"/>
      <c r="GD768" s="8">
        <v>1</v>
      </c>
      <c r="GE768" s="8"/>
      <c r="GF768" s="8">
        <v>274903907</v>
      </c>
      <c r="GG768" s="8">
        <v>2</v>
      </c>
      <c r="GH768" s="8">
        <v>1</v>
      </c>
      <c r="GI768" s="8">
        <v>-2</v>
      </c>
      <c r="GJ768" s="8">
        <v>0</v>
      </c>
      <c r="GK768" s="8">
        <v>0</v>
      </c>
      <c r="GL768" s="8">
        <f t="shared" si="484"/>
        <v>0</v>
      </c>
      <c r="GM768" s="8">
        <f t="shared" si="485"/>
        <v>0</v>
      </c>
      <c r="GN768" s="8">
        <f t="shared" si="486"/>
        <v>0</v>
      </c>
      <c r="GO768" s="8">
        <f t="shared" si="487"/>
        <v>0</v>
      </c>
      <c r="GP768" s="8">
        <f t="shared" si="488"/>
        <v>0</v>
      </c>
      <c r="GQ768" s="8"/>
      <c r="GR768" s="8">
        <v>0</v>
      </c>
      <c r="GS768" s="8">
        <v>3</v>
      </c>
      <c r="GT768" s="8">
        <v>0</v>
      </c>
      <c r="GU768" s="8" t="s">
        <v>3</v>
      </c>
      <c r="GV768" s="8">
        <f t="shared" si="489"/>
        <v>0</v>
      </c>
      <c r="GW768" s="8">
        <v>1</v>
      </c>
      <c r="GX768" s="8">
        <f t="shared" si="490"/>
        <v>0</v>
      </c>
      <c r="GY768" s="8"/>
      <c r="GZ768" s="8"/>
      <c r="HA768" s="8">
        <v>0</v>
      </c>
      <c r="HB768" s="8">
        <v>0</v>
      </c>
      <c r="HC768" s="8">
        <f>0</f>
        <v>0</v>
      </c>
      <c r="HD768" s="8"/>
      <c r="HE768" s="8" t="s">
        <v>3</v>
      </c>
      <c r="HF768" s="8" t="s">
        <v>3</v>
      </c>
      <c r="HG768" s="8"/>
      <c r="HH768" s="8"/>
      <c r="HI768" s="8"/>
      <c r="HJ768" s="8"/>
      <c r="HK768" s="8"/>
      <c r="HL768" s="8"/>
      <c r="HM768" s="8" t="s">
        <v>3</v>
      </c>
      <c r="HN768" s="8" t="s">
        <v>158</v>
      </c>
      <c r="HO768" s="8" t="s">
        <v>159</v>
      </c>
      <c r="HP768" s="8" t="s">
        <v>156</v>
      </c>
      <c r="HQ768" s="8" t="s">
        <v>156</v>
      </c>
      <c r="HR768" s="8"/>
      <c r="HS768" s="8">
        <v>0</v>
      </c>
      <c r="HT768" s="8"/>
      <c r="HU768" s="8"/>
      <c r="HV768" s="8"/>
      <c r="HW768" s="8"/>
      <c r="HX768" s="8"/>
      <c r="HY768" s="8"/>
      <c r="HZ768" s="8"/>
      <c r="IA768" s="8"/>
      <c r="IB768" s="8"/>
      <c r="IC768" s="8"/>
      <c r="ID768" s="8"/>
      <c r="IE768" s="8"/>
      <c r="IF768" s="8"/>
      <c r="IG768" s="8"/>
      <c r="IH768" s="8"/>
      <c r="II768" s="8"/>
      <c r="IJ768" s="8"/>
      <c r="IK768" s="8">
        <v>0</v>
      </c>
      <c r="IL768" s="8"/>
      <c r="IM768" s="8"/>
      <c r="IN768" s="8"/>
      <c r="IO768" s="8"/>
      <c r="IP768" s="8"/>
      <c r="IQ768" s="8"/>
      <c r="IR768" s="8"/>
      <c r="IS768" s="8"/>
      <c r="IT768" s="8"/>
      <c r="IU768" s="8"/>
    </row>
    <row r="769" spans="1:255" x14ac:dyDescent="0.2">
      <c r="A769">
        <v>18</v>
      </c>
      <c r="B769">
        <v>0</v>
      </c>
      <c r="C769">
        <v>768</v>
      </c>
      <c r="E769" t="s">
        <v>509</v>
      </c>
      <c r="F769" t="s">
        <v>161</v>
      </c>
      <c r="G769" t="s">
        <v>162</v>
      </c>
      <c r="H769" t="s">
        <v>163</v>
      </c>
      <c r="I769">
        <f>J769</f>
        <v>2</v>
      </c>
      <c r="J769">
        <v>2</v>
      </c>
      <c r="K769">
        <v>2</v>
      </c>
      <c r="L769">
        <v>0.4</v>
      </c>
      <c r="M769">
        <v>0.4</v>
      </c>
      <c r="N769">
        <f t="shared" si="469"/>
        <v>0</v>
      </c>
      <c r="O769">
        <f>ROUND(P769,2)</f>
        <v>0</v>
      </c>
      <c r="P769">
        <f>ROUND(ROUND(ROUND(SUMIF(SmtRes!AQ758:'SmtRes'!AQ768,"=1",SmtRes!CU758:'SmtRes'!CU768),2),2)*I769/100,2)</f>
        <v>0</v>
      </c>
      <c r="Q769">
        <f>ROUND(CR769*I769,2)</f>
        <v>0</v>
      </c>
      <c r="R769">
        <f>ROUND(CS769*I769,2)</f>
        <v>0</v>
      </c>
      <c r="S769">
        <f>ROUND(CT769*I769,2)</f>
        <v>0</v>
      </c>
      <c r="T769">
        <f t="shared" si="471"/>
        <v>0</v>
      </c>
      <c r="U769">
        <f>ROUND(CV769*I769,7)</f>
        <v>0</v>
      </c>
      <c r="V769">
        <f>ROUND(CW769*I769,7)</f>
        <v>0</v>
      </c>
      <c r="W769">
        <f t="shared" si="472"/>
        <v>0</v>
      </c>
      <c r="X769">
        <f t="shared" si="473"/>
        <v>0</v>
      </c>
      <c r="Y769">
        <f t="shared" si="474"/>
        <v>0</v>
      </c>
      <c r="AA769">
        <v>82273791</v>
      </c>
      <c r="AB769">
        <f t="shared" si="475"/>
        <v>0</v>
      </c>
      <c r="AC769">
        <f>ROUND((ES769),6)</f>
        <v>0</v>
      </c>
      <c r="AD769">
        <f>ROUND((((ET769)-(EU769))+AE769),6)</f>
        <v>0</v>
      </c>
      <c r="AE769">
        <f>ROUND((EU769),6)</f>
        <v>0</v>
      </c>
      <c r="AF769">
        <f>ROUND((EV769),6)</f>
        <v>0</v>
      </c>
      <c r="AG769">
        <f t="shared" si="477"/>
        <v>0</v>
      </c>
      <c r="AH769">
        <f>(EW769)</f>
        <v>0</v>
      </c>
      <c r="AI769">
        <f>(EX769)</f>
        <v>0</v>
      </c>
      <c r="AJ769">
        <f t="shared" si="478"/>
        <v>0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  <c r="AS769">
        <v>0</v>
      </c>
      <c r="AT769">
        <v>97</v>
      </c>
      <c r="AU769">
        <v>51</v>
      </c>
      <c r="AV769">
        <v>1</v>
      </c>
      <c r="AW769">
        <v>1</v>
      </c>
      <c r="AZ769">
        <v>1</v>
      </c>
      <c r="BA769">
        <v>1</v>
      </c>
      <c r="BB769">
        <v>1</v>
      </c>
      <c r="BC769">
        <v>1</v>
      </c>
      <c r="BD769" t="s">
        <v>3</v>
      </c>
      <c r="BE769" t="s">
        <v>3</v>
      </c>
      <c r="BF769" t="s">
        <v>3</v>
      </c>
      <c r="BG769" t="s">
        <v>3</v>
      </c>
      <c r="BH769">
        <v>3</v>
      </c>
      <c r="BI769">
        <v>2</v>
      </c>
      <c r="BJ769" t="s">
        <v>3</v>
      </c>
      <c r="BM769">
        <v>108001</v>
      </c>
      <c r="BN769">
        <v>0</v>
      </c>
      <c r="BO769" t="s">
        <v>3</v>
      </c>
      <c r="BP769">
        <v>0</v>
      </c>
      <c r="BQ769">
        <v>3</v>
      </c>
      <c r="BR769">
        <v>0</v>
      </c>
      <c r="BS769">
        <v>1</v>
      </c>
      <c r="BT769">
        <v>1</v>
      </c>
      <c r="BU769">
        <v>1</v>
      </c>
      <c r="BV769">
        <v>1</v>
      </c>
      <c r="BW769">
        <v>1</v>
      </c>
      <c r="BX769">
        <v>1</v>
      </c>
      <c r="BY769" t="s">
        <v>3</v>
      </c>
      <c r="BZ769">
        <v>97</v>
      </c>
      <c r="CA769">
        <v>51</v>
      </c>
      <c r="CB769" t="s">
        <v>3</v>
      </c>
      <c r="CE769">
        <v>0</v>
      </c>
      <c r="CF769">
        <v>0</v>
      </c>
      <c r="CG769">
        <v>0</v>
      </c>
      <c r="CH769">
        <v>8</v>
      </c>
      <c r="CI769">
        <v>1</v>
      </c>
      <c r="CJ769">
        <v>0</v>
      </c>
      <c r="CK769">
        <v>0</v>
      </c>
      <c r="CL769">
        <v>0</v>
      </c>
      <c r="CM769">
        <v>0</v>
      </c>
      <c r="CN769" t="s">
        <v>3</v>
      </c>
      <c r="CO769">
        <v>0</v>
      </c>
      <c r="CP769">
        <f t="shared" ref="CP769:CZ769" si="495">0</f>
        <v>0</v>
      </c>
      <c r="CQ769">
        <f t="shared" si="495"/>
        <v>0</v>
      </c>
      <c r="CR769">
        <f t="shared" si="495"/>
        <v>0</v>
      </c>
      <c r="CS769">
        <f t="shared" si="495"/>
        <v>0</v>
      </c>
      <c r="CT769">
        <f t="shared" si="495"/>
        <v>0</v>
      </c>
      <c r="CU769">
        <f t="shared" si="495"/>
        <v>0</v>
      </c>
      <c r="CV769">
        <f t="shared" si="495"/>
        <v>0</v>
      </c>
      <c r="CW769">
        <f t="shared" si="495"/>
        <v>0</v>
      </c>
      <c r="CX769">
        <f t="shared" si="495"/>
        <v>0</v>
      </c>
      <c r="CY769">
        <f t="shared" si="495"/>
        <v>0</v>
      </c>
      <c r="CZ769">
        <f t="shared" si="495"/>
        <v>0</v>
      </c>
      <c r="DC769" t="s">
        <v>3</v>
      </c>
      <c r="DD769" t="s">
        <v>3</v>
      </c>
      <c r="DE769" t="s">
        <v>3</v>
      </c>
      <c r="DF769" t="s">
        <v>3</v>
      </c>
      <c r="DG769" t="s">
        <v>3</v>
      </c>
      <c r="DH769" t="s">
        <v>3</v>
      </c>
      <c r="DI769" t="s">
        <v>3</v>
      </c>
      <c r="DJ769" t="s">
        <v>3</v>
      </c>
      <c r="DK769" t="s">
        <v>3</v>
      </c>
      <c r="DL769" t="s">
        <v>3</v>
      </c>
      <c r="DM769" t="s">
        <v>3</v>
      </c>
      <c r="DN769">
        <v>0</v>
      </c>
      <c r="DO769">
        <v>0</v>
      </c>
      <c r="DP769">
        <v>1</v>
      </c>
      <c r="DQ769">
        <v>1</v>
      </c>
      <c r="DU769">
        <v>1013</v>
      </c>
      <c r="DV769" t="s">
        <v>163</v>
      </c>
      <c r="DW769" t="s">
        <v>163</v>
      </c>
      <c r="DX769">
        <v>1</v>
      </c>
      <c r="DZ769" t="s">
        <v>3</v>
      </c>
      <c r="EA769" t="s">
        <v>3</v>
      </c>
      <c r="EB769" t="s">
        <v>3</v>
      </c>
      <c r="EC769" t="s">
        <v>3</v>
      </c>
      <c r="EE769">
        <v>78822358</v>
      </c>
      <c r="EF769">
        <v>3</v>
      </c>
      <c r="EG769" t="s">
        <v>155</v>
      </c>
      <c r="EH769">
        <v>0</v>
      </c>
      <c r="EI769" t="s">
        <v>3</v>
      </c>
      <c r="EJ769">
        <v>2</v>
      </c>
      <c r="EK769">
        <v>108001</v>
      </c>
      <c r="EL769" t="s">
        <v>156</v>
      </c>
      <c r="EM769" t="s">
        <v>157</v>
      </c>
      <c r="EO769" t="s">
        <v>3</v>
      </c>
      <c r="EQ769">
        <v>0</v>
      </c>
      <c r="ER769">
        <v>0</v>
      </c>
      <c r="ES769">
        <v>0</v>
      </c>
      <c r="ET769">
        <v>0</v>
      </c>
      <c r="EU769">
        <v>0</v>
      </c>
      <c r="EV769">
        <v>0</v>
      </c>
      <c r="EW769">
        <v>0</v>
      </c>
      <c r="EX769">
        <v>0</v>
      </c>
      <c r="FQ769">
        <v>0</v>
      </c>
      <c r="FR769">
        <v>0</v>
      </c>
      <c r="FS769">
        <v>0</v>
      </c>
      <c r="FX769">
        <v>97</v>
      </c>
      <c r="FY769">
        <v>51</v>
      </c>
      <c r="GA769" t="s">
        <v>3</v>
      </c>
      <c r="GD769">
        <v>1</v>
      </c>
      <c r="GF769">
        <v>274903907</v>
      </c>
      <c r="GG769">
        <v>2</v>
      </c>
      <c r="GH769">
        <v>1</v>
      </c>
      <c r="GI769">
        <v>-2</v>
      </c>
      <c r="GJ769">
        <v>0</v>
      </c>
      <c r="GK769">
        <v>0</v>
      </c>
      <c r="GL769">
        <f t="shared" si="484"/>
        <v>0</v>
      </c>
      <c r="GM769">
        <f t="shared" si="485"/>
        <v>0</v>
      </c>
      <c r="GN769">
        <f t="shared" si="486"/>
        <v>0</v>
      </c>
      <c r="GO769">
        <f t="shared" si="487"/>
        <v>0</v>
      </c>
      <c r="GP769">
        <f t="shared" si="488"/>
        <v>0</v>
      </c>
      <c r="GR769">
        <v>0</v>
      </c>
      <c r="GS769">
        <v>3</v>
      </c>
      <c r="GT769">
        <v>0</v>
      </c>
      <c r="GU769" t="s">
        <v>3</v>
      </c>
      <c r="GV769">
        <f t="shared" si="489"/>
        <v>0</v>
      </c>
      <c r="GW769">
        <v>1</v>
      </c>
      <c r="GX769">
        <f t="shared" si="490"/>
        <v>0</v>
      </c>
      <c r="HA769">
        <v>0</v>
      </c>
      <c r="HB769">
        <v>0</v>
      </c>
      <c r="HC769">
        <f>0</f>
        <v>0</v>
      </c>
      <c r="HE769" t="s">
        <v>3</v>
      </c>
      <c r="HF769" t="s">
        <v>3</v>
      </c>
      <c r="HM769" t="s">
        <v>3</v>
      </c>
      <c r="HN769" t="s">
        <v>158</v>
      </c>
      <c r="HO769" t="s">
        <v>159</v>
      </c>
      <c r="HP769" t="s">
        <v>156</v>
      </c>
      <c r="HQ769" t="s">
        <v>156</v>
      </c>
      <c r="HS769">
        <v>0</v>
      </c>
      <c r="IK769">
        <v>0</v>
      </c>
    </row>
    <row r="770" spans="1:255" x14ac:dyDescent="0.2">
      <c r="A770" s="8">
        <v>17</v>
      </c>
      <c r="B770" s="8">
        <v>0</v>
      </c>
      <c r="C770" s="8">
        <f>ROW(SmtRes!A777)</f>
        <v>777</v>
      </c>
      <c r="D770" s="8">
        <f>ROW(EtalonRes!A903)</f>
        <v>903</v>
      </c>
      <c r="E770" s="8" t="s">
        <v>128</v>
      </c>
      <c r="F770" s="8" t="s">
        <v>151</v>
      </c>
      <c r="G770" s="8" t="s">
        <v>152</v>
      </c>
      <c r="H770" s="8" t="s">
        <v>153</v>
      </c>
      <c r="I770" s="8">
        <v>0</v>
      </c>
      <c r="J770" s="8">
        <v>0</v>
      </c>
      <c r="K770" s="8">
        <v>0</v>
      </c>
      <c r="L770" s="8">
        <v>0.15</v>
      </c>
      <c r="M770" s="8">
        <v>0.15</v>
      </c>
      <c r="N770" s="8">
        <f t="shared" si="469"/>
        <v>0</v>
      </c>
      <c r="O770" s="8">
        <f>ROUND(CP770,2)</f>
        <v>0</v>
      </c>
      <c r="P770" s="8">
        <f>SUMIF(SmtRes!AQ769:'SmtRes'!AQ777,"=1",SmtRes!DF769:'SmtRes'!DF777)</f>
        <v>0</v>
      </c>
      <c r="Q770" s="8">
        <f>SUMIF(SmtRes!AQ769:'SmtRes'!AQ777,"=1",SmtRes!DG769:'SmtRes'!DG777)</f>
        <v>0</v>
      </c>
      <c r="R770" s="8">
        <f>SUMIF(SmtRes!AQ769:'SmtRes'!AQ777,"=1",SmtRes!DH769:'SmtRes'!DH777)</f>
        <v>0</v>
      </c>
      <c r="S770" s="8">
        <f>SUMIF(SmtRes!AQ769:'SmtRes'!AQ777,"=1",SmtRes!DI769:'SmtRes'!DI777)</f>
        <v>0</v>
      </c>
      <c r="T770" s="8">
        <f t="shared" si="471"/>
        <v>0</v>
      </c>
      <c r="U770" s="8">
        <f>SUMIF(SmtRes!AQ769:'SmtRes'!AQ777,"=1",SmtRes!CV769:'SmtRes'!CV777)</f>
        <v>0</v>
      </c>
      <c r="V770" s="8">
        <f>SUMIF(SmtRes!AQ769:'SmtRes'!AQ777,"=1",SmtRes!CW769:'SmtRes'!CW777)</f>
        <v>0</v>
      </c>
      <c r="W770" s="8">
        <f t="shared" si="472"/>
        <v>0</v>
      </c>
      <c r="X770" s="8">
        <f t="shared" si="473"/>
        <v>0</v>
      </c>
      <c r="Y770" s="8">
        <f t="shared" si="474"/>
        <v>0</v>
      </c>
      <c r="Z770" s="8"/>
      <c r="AA770" s="8">
        <v>82273856</v>
      </c>
      <c r="AB770" s="8">
        <f t="shared" si="475"/>
        <v>26706.482029999999</v>
      </c>
      <c r="AC770" s="8">
        <f>ROUND((SUM(SmtRes!BQ769:'SmtRes'!BQ777)),6)</f>
        <v>1189.2755500000001</v>
      </c>
      <c r="AD770" s="8">
        <f>ROUND((((SUM(SmtRes!BR769:'SmtRes'!BR777))-(SUM(SmtRes!BS769:'SmtRes'!BS777)))+AE770),6)</f>
        <v>263.19268</v>
      </c>
      <c r="AE770" s="8">
        <f>ROUND((SUM(SmtRes!BS769:'SmtRes'!BS777)),6)</f>
        <v>143.63499999999999</v>
      </c>
      <c r="AF770" s="8">
        <f>ROUND((SUM(SmtRes!BT769:'SmtRes'!BT777)),6)</f>
        <v>25254.013800000001</v>
      </c>
      <c r="AG770" s="8">
        <f t="shared" si="477"/>
        <v>0</v>
      </c>
      <c r="AH770" s="8">
        <f>(SUM(SmtRes!BU769:'SmtRes'!BU777))</f>
        <v>47.38</v>
      </c>
      <c r="AI770" s="8">
        <f>(SUM(SmtRes!BV769:'SmtRes'!BV777))</f>
        <v>0.23</v>
      </c>
      <c r="AJ770" s="8">
        <f t="shared" si="478"/>
        <v>0</v>
      </c>
      <c r="AK770" s="8">
        <v>23503.050749999999</v>
      </c>
      <c r="AL770" s="8">
        <v>1189.2755500000001</v>
      </c>
      <c r="AM770" s="8">
        <v>228.86320000000001</v>
      </c>
      <c r="AN770" s="8">
        <v>124.9</v>
      </c>
      <c r="AO770" s="8">
        <v>21960.011999999999</v>
      </c>
      <c r="AP770" s="8">
        <v>0</v>
      </c>
      <c r="AQ770" s="8">
        <v>41.2</v>
      </c>
      <c r="AR770" s="8">
        <v>0.2</v>
      </c>
      <c r="AS770" s="8">
        <v>0</v>
      </c>
      <c r="AT770" s="8">
        <v>97</v>
      </c>
      <c r="AU770" s="8">
        <v>51</v>
      </c>
      <c r="AV770" s="8">
        <v>1</v>
      </c>
      <c r="AW770" s="8">
        <v>1</v>
      </c>
      <c r="AX770" s="8"/>
      <c r="AY770" s="8"/>
      <c r="AZ770" s="8">
        <v>1</v>
      </c>
      <c r="BA770" s="8">
        <v>1</v>
      </c>
      <c r="BB770" s="8">
        <v>1</v>
      </c>
      <c r="BC770" s="8">
        <v>1</v>
      </c>
      <c r="BD770" s="8" t="s">
        <v>3</v>
      </c>
      <c r="BE770" s="8" t="s">
        <v>3</v>
      </c>
      <c r="BF770" s="8" t="s">
        <v>3</v>
      </c>
      <c r="BG770" s="8" t="s">
        <v>3</v>
      </c>
      <c r="BH770" s="8">
        <v>0</v>
      </c>
      <c r="BI770" s="8">
        <v>2</v>
      </c>
      <c r="BJ770" s="8" t="s">
        <v>154</v>
      </c>
      <c r="BK770" s="8"/>
      <c r="BL770" s="8"/>
      <c r="BM770" s="8">
        <v>108001</v>
      </c>
      <c r="BN770" s="8">
        <v>0</v>
      </c>
      <c r="BO770" s="8" t="s">
        <v>3</v>
      </c>
      <c r="BP770" s="8">
        <v>0</v>
      </c>
      <c r="BQ770" s="8">
        <v>3</v>
      </c>
      <c r="BR770" s="8">
        <v>0</v>
      </c>
      <c r="BS770" s="8">
        <v>1</v>
      </c>
      <c r="BT770" s="8">
        <v>1</v>
      </c>
      <c r="BU770" s="8">
        <v>1</v>
      </c>
      <c r="BV770" s="8">
        <v>1</v>
      </c>
      <c r="BW770" s="8">
        <v>1</v>
      </c>
      <c r="BX770" s="8">
        <v>1</v>
      </c>
      <c r="BY770" s="8" t="s">
        <v>3</v>
      </c>
      <c r="BZ770" s="8">
        <v>97</v>
      </c>
      <c r="CA770" s="8">
        <v>51</v>
      </c>
      <c r="CB770" s="8" t="s">
        <v>3</v>
      </c>
      <c r="CC770" s="8"/>
      <c r="CD770" s="8"/>
      <c r="CE770" s="8">
        <v>0</v>
      </c>
      <c r="CF770" s="8">
        <v>0</v>
      </c>
      <c r="CG770" s="8">
        <v>0</v>
      </c>
      <c r="CH770" s="8">
        <v>9</v>
      </c>
      <c r="CI770" s="8">
        <v>0</v>
      </c>
      <c r="CJ770" s="8">
        <v>0</v>
      </c>
      <c r="CK770" s="8">
        <v>0</v>
      </c>
      <c r="CL770" s="8">
        <v>0</v>
      </c>
      <c r="CM770" s="8">
        <v>0</v>
      </c>
      <c r="CN770" s="8" t="s">
        <v>37</v>
      </c>
      <c r="CO770" s="8">
        <v>0</v>
      </c>
      <c r="CP770" s="8">
        <f>(P770+Q770+S770+R770)</f>
        <v>0</v>
      </c>
      <c r="CQ770" s="8">
        <f>SUMIF(SmtRes!AQ769:'SmtRes'!AQ777,"=1",SmtRes!AA769:'SmtRes'!AA777)</f>
        <v>58791.619999999995</v>
      </c>
      <c r="CR770" s="8">
        <f>SUMIF(SmtRes!AQ769:'SmtRes'!AQ777,"=1",SmtRes!AB769:'SmtRes'!AB777)</f>
        <v>2268.91</v>
      </c>
      <c r="CS770" s="8">
        <f>SUMIF(SmtRes!AQ769:'SmtRes'!AQ777,"=1",SmtRes!AC769:'SmtRes'!AC777)</f>
        <v>1249</v>
      </c>
      <c r="CT770" s="8">
        <f>SUMIF(SmtRes!AQ769:'SmtRes'!AQ777,"=1",SmtRes!AD769:'SmtRes'!AD777)</f>
        <v>533.01</v>
      </c>
      <c r="CU770" s="8">
        <f>AG770</f>
        <v>0</v>
      </c>
      <c r="CV770" s="8">
        <f>SUMIF(SmtRes!AQ769:'SmtRes'!AQ777,"=1",SmtRes!BU769:'SmtRes'!BU777)</f>
        <v>47.38</v>
      </c>
      <c r="CW770" s="8">
        <f>SUMIF(SmtRes!AQ769:'SmtRes'!AQ777,"=1",SmtRes!BV769:'SmtRes'!BV777)</f>
        <v>0.23</v>
      </c>
      <c r="CX770" s="8">
        <f>AJ770</f>
        <v>0</v>
      </c>
      <c r="CY770" s="8">
        <f>(((S770+R770)*AT770)/100)</f>
        <v>0</v>
      </c>
      <c r="CZ770" s="8">
        <f>(((S770+R770)*AU770)/100)</f>
        <v>0</v>
      </c>
      <c r="DA770" s="8"/>
      <c r="DB770" s="8">
        <v>113</v>
      </c>
      <c r="DC770" s="8" t="s">
        <v>3</v>
      </c>
      <c r="DD770" s="8" t="s">
        <v>3</v>
      </c>
      <c r="DE770" s="8" t="s">
        <v>38</v>
      </c>
      <c r="DF770" s="8" t="s">
        <v>38</v>
      </c>
      <c r="DG770" s="8" t="s">
        <v>38</v>
      </c>
      <c r="DH770" s="8" t="s">
        <v>3</v>
      </c>
      <c r="DI770" s="8" t="s">
        <v>38</v>
      </c>
      <c r="DJ770" s="8" t="s">
        <v>38</v>
      </c>
      <c r="DK770" s="8" t="s">
        <v>3</v>
      </c>
      <c r="DL770" s="8" t="s">
        <v>3</v>
      </c>
      <c r="DM770" s="8" t="s">
        <v>3</v>
      </c>
      <c r="DN770" s="8">
        <v>0</v>
      </c>
      <c r="DO770" s="8">
        <v>0</v>
      </c>
      <c r="DP770" s="8">
        <v>1</v>
      </c>
      <c r="DQ770" s="8">
        <v>1</v>
      </c>
      <c r="DR770" s="8"/>
      <c r="DS770" s="8"/>
      <c r="DT770" s="8"/>
      <c r="DU770" s="8">
        <v>1013</v>
      </c>
      <c r="DV770" s="8" t="s">
        <v>153</v>
      </c>
      <c r="DW770" s="8" t="s">
        <v>153</v>
      </c>
      <c r="DX770" s="8">
        <v>1</v>
      </c>
      <c r="DY770" s="8"/>
      <c r="DZ770" s="8" t="s">
        <v>3</v>
      </c>
      <c r="EA770" s="8" t="s">
        <v>3</v>
      </c>
      <c r="EB770" s="8" t="s">
        <v>3</v>
      </c>
      <c r="EC770" s="8" t="s">
        <v>3</v>
      </c>
      <c r="ED770" s="8"/>
      <c r="EE770" s="8">
        <v>78822358</v>
      </c>
      <c r="EF770" s="8">
        <v>3</v>
      </c>
      <c r="EG770" s="8" t="s">
        <v>155</v>
      </c>
      <c r="EH770" s="8">
        <v>0</v>
      </c>
      <c r="EI770" s="8" t="s">
        <v>3</v>
      </c>
      <c r="EJ770" s="8">
        <v>2</v>
      </c>
      <c r="EK770" s="8">
        <v>108001</v>
      </c>
      <c r="EL770" s="8" t="s">
        <v>156</v>
      </c>
      <c r="EM770" s="8" t="s">
        <v>157</v>
      </c>
      <c r="EN770" s="8"/>
      <c r="EO770" s="8" t="s">
        <v>42</v>
      </c>
      <c r="EP770" s="8"/>
      <c r="EQ770" s="8">
        <v>131072</v>
      </c>
      <c r="ER770" s="8">
        <v>0</v>
      </c>
      <c r="ES770" s="8">
        <v>0</v>
      </c>
      <c r="ET770" s="8">
        <v>0</v>
      </c>
      <c r="EU770" s="8">
        <v>0</v>
      </c>
      <c r="EV770" s="8">
        <v>0</v>
      </c>
      <c r="EW770" s="8">
        <v>41.2</v>
      </c>
      <c r="EX770" s="8">
        <v>0.2</v>
      </c>
      <c r="EY770" s="8">
        <v>0</v>
      </c>
      <c r="EZ770" s="8"/>
      <c r="FA770" s="8"/>
      <c r="FB770" s="8"/>
      <c r="FC770" s="8"/>
      <c r="FD770" s="8"/>
      <c r="FE770" s="8"/>
      <c r="FF770" s="8"/>
      <c r="FG770" s="8"/>
      <c r="FH770" s="8"/>
      <c r="FI770" s="8"/>
      <c r="FJ770" s="8"/>
      <c r="FK770" s="8"/>
      <c r="FL770" s="8"/>
      <c r="FM770" s="8"/>
      <c r="FN770" s="8"/>
      <c r="FO770" s="8"/>
      <c r="FP770" s="8"/>
      <c r="FQ770" s="8">
        <v>0</v>
      </c>
      <c r="FR770" s="8">
        <v>0</v>
      </c>
      <c r="FS770" s="8">
        <v>0</v>
      </c>
      <c r="FT770" s="8"/>
      <c r="FU770" s="8"/>
      <c r="FV770" s="8"/>
      <c r="FW770" s="8"/>
      <c r="FX770" s="8">
        <v>97</v>
      </c>
      <c r="FY770" s="8">
        <v>51</v>
      </c>
      <c r="FZ770" s="8"/>
      <c r="GA770" s="8" t="s">
        <v>3</v>
      </c>
      <c r="GB770" s="8"/>
      <c r="GC770" s="8"/>
      <c r="GD770" s="8">
        <v>1</v>
      </c>
      <c r="GE770" s="8"/>
      <c r="GF770" s="8">
        <v>-522329986</v>
      </c>
      <c r="GG770" s="8">
        <v>2</v>
      </c>
      <c r="GH770" s="8">
        <v>1</v>
      </c>
      <c r="GI770" s="8">
        <v>-2</v>
      </c>
      <c r="GJ770" s="8">
        <v>0</v>
      </c>
      <c r="GK770" s="8">
        <v>0</v>
      </c>
      <c r="GL770" s="8">
        <f t="shared" si="484"/>
        <v>0</v>
      </c>
      <c r="GM770" s="8">
        <f t="shared" si="485"/>
        <v>0</v>
      </c>
      <c r="GN770" s="8">
        <f t="shared" si="486"/>
        <v>0</v>
      </c>
      <c r="GO770" s="8">
        <f t="shared" si="487"/>
        <v>0</v>
      </c>
      <c r="GP770" s="8">
        <f t="shared" si="488"/>
        <v>0</v>
      </c>
      <c r="GQ770" s="8"/>
      <c r="GR770" s="8">
        <v>0</v>
      </c>
      <c r="GS770" s="8">
        <v>3</v>
      </c>
      <c r="GT770" s="8">
        <v>0</v>
      </c>
      <c r="GU770" s="8" t="s">
        <v>3</v>
      </c>
      <c r="GV770" s="8">
        <f t="shared" si="489"/>
        <v>0</v>
      </c>
      <c r="GW770" s="8">
        <v>1</v>
      </c>
      <c r="GX770" s="8">
        <f t="shared" si="490"/>
        <v>0</v>
      </c>
      <c r="GY770" s="8"/>
      <c r="GZ770" s="8"/>
      <c r="HA770" s="8">
        <v>0</v>
      </c>
      <c r="HB770" s="8">
        <v>0</v>
      </c>
      <c r="HC770" s="8">
        <f>GV770*GW770</f>
        <v>0</v>
      </c>
      <c r="HD770" s="8"/>
      <c r="HE770" s="8" t="s">
        <v>3</v>
      </c>
      <c r="HF770" s="8" t="s">
        <v>3</v>
      </c>
      <c r="HG770" s="8"/>
      <c r="HH770" s="8"/>
      <c r="HI770" s="8"/>
      <c r="HJ770" s="8"/>
      <c r="HK770" s="8"/>
      <c r="HL770" s="8"/>
      <c r="HM770" s="8" t="s">
        <v>3</v>
      </c>
      <c r="HN770" s="8" t="s">
        <v>158</v>
      </c>
      <c r="HO770" s="8" t="s">
        <v>159</v>
      </c>
      <c r="HP770" s="8" t="s">
        <v>156</v>
      </c>
      <c r="HQ770" s="8" t="s">
        <v>156</v>
      </c>
      <c r="HR770" s="8"/>
      <c r="HS770" s="8">
        <v>0</v>
      </c>
      <c r="HT770" s="8"/>
      <c r="HU770" s="8"/>
      <c r="HV770" s="8"/>
      <c r="HW770" s="8"/>
      <c r="HX770" s="8"/>
      <c r="HY770" s="8"/>
      <c r="HZ770" s="8"/>
      <c r="IA770" s="8"/>
      <c r="IB770" s="8"/>
      <c r="IC770" s="8"/>
      <c r="ID770" s="8"/>
      <c r="IE770" s="8"/>
      <c r="IF770" s="8"/>
      <c r="IG770" s="8"/>
      <c r="IH770" s="8"/>
      <c r="II770" s="8"/>
      <c r="IJ770" s="8"/>
      <c r="IK770" s="8">
        <v>0</v>
      </c>
      <c r="IL770" s="8"/>
      <c r="IM770" s="8"/>
      <c r="IN770" s="8"/>
      <c r="IO770" s="8"/>
      <c r="IP770" s="8"/>
      <c r="IQ770" s="8"/>
      <c r="IR770" s="8"/>
      <c r="IS770" s="8"/>
      <c r="IT770" s="8"/>
      <c r="IU770" s="8"/>
    </row>
    <row r="771" spans="1:255" x14ac:dyDescent="0.2">
      <c r="A771">
        <v>17</v>
      </c>
      <c r="B771">
        <v>0</v>
      </c>
      <c r="C771">
        <f>ROW(SmtRes!A786)</f>
        <v>786</v>
      </c>
      <c r="D771">
        <f>ROW(EtalonRes!A912)</f>
        <v>912</v>
      </c>
      <c r="E771" t="s">
        <v>128</v>
      </c>
      <c r="F771" t="s">
        <v>151</v>
      </c>
      <c r="G771" t="s">
        <v>152</v>
      </c>
      <c r="H771" t="s">
        <v>153</v>
      </c>
      <c r="I771">
        <v>0</v>
      </c>
      <c r="J771">
        <v>0</v>
      </c>
      <c r="K771">
        <v>0</v>
      </c>
      <c r="L771">
        <v>0.15</v>
      </c>
      <c r="M771">
        <v>0.15</v>
      </c>
      <c r="N771">
        <f t="shared" si="469"/>
        <v>0</v>
      </c>
      <c r="O771">
        <f>ROUND(CP771,2)</f>
        <v>0</v>
      </c>
      <c r="P771">
        <f>SUMIF(SmtRes!AQ778:'SmtRes'!AQ786,"=1",SmtRes!DF778:'SmtRes'!DF786)</f>
        <v>0</v>
      </c>
      <c r="Q771">
        <f>SUMIF(SmtRes!AQ778:'SmtRes'!AQ786,"=1",SmtRes!DG778:'SmtRes'!DG786)</f>
        <v>0</v>
      </c>
      <c r="R771">
        <f>SUMIF(SmtRes!AQ778:'SmtRes'!AQ786,"=1",SmtRes!DH778:'SmtRes'!DH786)</f>
        <v>0</v>
      </c>
      <c r="S771">
        <f>SUMIF(SmtRes!AQ778:'SmtRes'!AQ786,"=1",SmtRes!DI778:'SmtRes'!DI786)</f>
        <v>0</v>
      </c>
      <c r="T771">
        <f t="shared" si="471"/>
        <v>0</v>
      </c>
      <c r="U771">
        <f>SUMIF(SmtRes!AQ778:'SmtRes'!AQ786,"=1",SmtRes!CV778:'SmtRes'!CV786)</f>
        <v>0</v>
      </c>
      <c r="V771">
        <f>SUMIF(SmtRes!AQ778:'SmtRes'!AQ786,"=1",SmtRes!CW778:'SmtRes'!CW786)</f>
        <v>0</v>
      </c>
      <c r="W771">
        <f t="shared" si="472"/>
        <v>0</v>
      </c>
      <c r="X771">
        <f t="shared" si="473"/>
        <v>0</v>
      </c>
      <c r="Y771">
        <f t="shared" si="474"/>
        <v>0</v>
      </c>
      <c r="AA771">
        <v>82273791</v>
      </c>
      <c r="AB771">
        <f t="shared" si="475"/>
        <v>26706.482029999999</v>
      </c>
      <c r="AC771">
        <f>ROUND((SUM(SmtRes!BQ778:'SmtRes'!BQ786)),6)</f>
        <v>1189.2755500000001</v>
      </c>
      <c r="AD771">
        <f>ROUND((((SUM(SmtRes!BR778:'SmtRes'!BR786))-(SUM(SmtRes!BS778:'SmtRes'!BS786)))+AE771),6)</f>
        <v>263.19268</v>
      </c>
      <c r="AE771">
        <f>ROUND((SUM(SmtRes!BS778:'SmtRes'!BS786)),6)</f>
        <v>143.63499999999999</v>
      </c>
      <c r="AF771">
        <f>ROUND((SUM(SmtRes!BT778:'SmtRes'!BT786)),6)</f>
        <v>25254.013800000001</v>
      </c>
      <c r="AG771">
        <f t="shared" si="477"/>
        <v>0</v>
      </c>
      <c r="AH771">
        <f>(SUM(SmtRes!BU778:'SmtRes'!BU786))</f>
        <v>47.38</v>
      </c>
      <c r="AI771">
        <f>(SUM(SmtRes!BV778:'SmtRes'!BV786))</f>
        <v>0.23</v>
      </c>
      <c r="AJ771">
        <f t="shared" si="478"/>
        <v>0</v>
      </c>
      <c r="AK771">
        <v>23503.050749999999</v>
      </c>
      <c r="AL771">
        <v>1189.2755500000001</v>
      </c>
      <c r="AM771">
        <v>228.86320000000001</v>
      </c>
      <c r="AN771">
        <v>124.9</v>
      </c>
      <c r="AO771">
        <v>21960.011999999999</v>
      </c>
      <c r="AP771">
        <v>0</v>
      </c>
      <c r="AQ771">
        <v>41.2</v>
      </c>
      <c r="AR771">
        <v>0.2</v>
      </c>
      <c r="AS771">
        <v>0</v>
      </c>
      <c r="AT771">
        <v>97</v>
      </c>
      <c r="AU771">
        <v>51</v>
      </c>
      <c r="AV771">
        <v>1</v>
      </c>
      <c r="AW771">
        <v>1</v>
      </c>
      <c r="AZ771">
        <v>1</v>
      </c>
      <c r="BA771">
        <v>1</v>
      </c>
      <c r="BB771">
        <v>1</v>
      </c>
      <c r="BC771">
        <v>1</v>
      </c>
      <c r="BD771" t="s">
        <v>3</v>
      </c>
      <c r="BE771" t="s">
        <v>3</v>
      </c>
      <c r="BF771" t="s">
        <v>3</v>
      </c>
      <c r="BG771" t="s">
        <v>3</v>
      </c>
      <c r="BH771">
        <v>0</v>
      </c>
      <c r="BI771">
        <v>2</v>
      </c>
      <c r="BJ771" t="s">
        <v>154</v>
      </c>
      <c r="BM771">
        <v>108001</v>
      </c>
      <c r="BN771">
        <v>0</v>
      </c>
      <c r="BO771" t="s">
        <v>3</v>
      </c>
      <c r="BP771">
        <v>0</v>
      </c>
      <c r="BQ771">
        <v>3</v>
      </c>
      <c r="BR771">
        <v>0</v>
      </c>
      <c r="BS771">
        <v>1</v>
      </c>
      <c r="BT771">
        <v>1</v>
      </c>
      <c r="BU771">
        <v>1</v>
      </c>
      <c r="BV771">
        <v>1</v>
      </c>
      <c r="BW771">
        <v>1</v>
      </c>
      <c r="BX771">
        <v>1</v>
      </c>
      <c r="BY771" t="s">
        <v>3</v>
      </c>
      <c r="BZ771">
        <v>97</v>
      </c>
      <c r="CA771">
        <v>51</v>
      </c>
      <c r="CB771" t="s">
        <v>3</v>
      </c>
      <c r="CE771">
        <v>0</v>
      </c>
      <c r="CF771">
        <v>0</v>
      </c>
      <c r="CG771">
        <v>0</v>
      </c>
      <c r="CH771">
        <v>9</v>
      </c>
      <c r="CI771">
        <v>0</v>
      </c>
      <c r="CJ771">
        <v>0</v>
      </c>
      <c r="CK771">
        <v>0</v>
      </c>
      <c r="CL771">
        <v>0</v>
      </c>
      <c r="CM771">
        <v>0</v>
      </c>
      <c r="CN771" t="s">
        <v>37</v>
      </c>
      <c r="CO771">
        <v>0</v>
      </c>
      <c r="CP771">
        <f>(P771+Q771+S771+R771)</f>
        <v>0</v>
      </c>
      <c r="CQ771">
        <f>SUMIF(SmtRes!AQ778:'SmtRes'!AQ786,"=1",SmtRes!AA778:'SmtRes'!AA786)</f>
        <v>58791.619999999995</v>
      </c>
      <c r="CR771">
        <f>SUMIF(SmtRes!AQ778:'SmtRes'!AQ786,"=1",SmtRes!AB778:'SmtRes'!AB786)</f>
        <v>2268.91</v>
      </c>
      <c r="CS771">
        <f>SUMIF(SmtRes!AQ778:'SmtRes'!AQ786,"=1",SmtRes!AC778:'SmtRes'!AC786)</f>
        <v>1249</v>
      </c>
      <c r="CT771">
        <f>SUMIF(SmtRes!AQ778:'SmtRes'!AQ786,"=1",SmtRes!AD778:'SmtRes'!AD786)</f>
        <v>533.01</v>
      </c>
      <c r="CU771">
        <f>AG771</f>
        <v>0</v>
      </c>
      <c r="CV771">
        <f>SUMIF(SmtRes!AQ778:'SmtRes'!AQ786,"=1",SmtRes!BU778:'SmtRes'!BU786)</f>
        <v>47.38</v>
      </c>
      <c r="CW771">
        <f>SUMIF(SmtRes!AQ778:'SmtRes'!AQ786,"=1",SmtRes!BV778:'SmtRes'!BV786)</f>
        <v>0.23</v>
      </c>
      <c r="CX771">
        <f>AJ771</f>
        <v>0</v>
      </c>
      <c r="CY771">
        <f>(((S771+R771)*AT771)/100)</f>
        <v>0</v>
      </c>
      <c r="CZ771">
        <f>(((S771+R771)*AU771)/100)</f>
        <v>0</v>
      </c>
      <c r="DB771">
        <v>114</v>
      </c>
      <c r="DC771" t="s">
        <v>3</v>
      </c>
      <c r="DD771" t="s">
        <v>3</v>
      </c>
      <c r="DE771" t="s">
        <v>38</v>
      </c>
      <c r="DF771" t="s">
        <v>38</v>
      </c>
      <c r="DG771" t="s">
        <v>38</v>
      </c>
      <c r="DH771" t="s">
        <v>3</v>
      </c>
      <c r="DI771" t="s">
        <v>38</v>
      </c>
      <c r="DJ771" t="s">
        <v>38</v>
      </c>
      <c r="DK771" t="s">
        <v>3</v>
      </c>
      <c r="DL771" t="s">
        <v>3</v>
      </c>
      <c r="DM771" t="s">
        <v>3</v>
      </c>
      <c r="DN771">
        <v>0</v>
      </c>
      <c r="DO771">
        <v>0</v>
      </c>
      <c r="DP771">
        <v>1</v>
      </c>
      <c r="DQ771">
        <v>1</v>
      </c>
      <c r="DU771">
        <v>1013</v>
      </c>
      <c r="DV771" t="s">
        <v>153</v>
      </c>
      <c r="DW771" t="s">
        <v>153</v>
      </c>
      <c r="DX771">
        <v>1</v>
      </c>
      <c r="DZ771" t="s">
        <v>3</v>
      </c>
      <c r="EA771" t="s">
        <v>3</v>
      </c>
      <c r="EB771" t="s">
        <v>3</v>
      </c>
      <c r="EC771" t="s">
        <v>3</v>
      </c>
      <c r="EE771">
        <v>78822358</v>
      </c>
      <c r="EF771">
        <v>3</v>
      </c>
      <c r="EG771" t="s">
        <v>155</v>
      </c>
      <c r="EH771">
        <v>0</v>
      </c>
      <c r="EI771" t="s">
        <v>3</v>
      </c>
      <c r="EJ771">
        <v>2</v>
      </c>
      <c r="EK771">
        <v>108001</v>
      </c>
      <c r="EL771" t="s">
        <v>156</v>
      </c>
      <c r="EM771" t="s">
        <v>157</v>
      </c>
      <c r="EO771" t="s">
        <v>42</v>
      </c>
      <c r="EQ771">
        <v>131072</v>
      </c>
      <c r="ER771">
        <v>0</v>
      </c>
      <c r="ES771">
        <v>0</v>
      </c>
      <c r="ET771">
        <v>0</v>
      </c>
      <c r="EU771">
        <v>0</v>
      </c>
      <c r="EV771">
        <v>0</v>
      </c>
      <c r="EW771">
        <v>41.2</v>
      </c>
      <c r="EX771">
        <v>0.2</v>
      </c>
      <c r="EY771">
        <v>0</v>
      </c>
      <c r="FQ771">
        <v>0</v>
      </c>
      <c r="FR771">
        <v>0</v>
      </c>
      <c r="FS771">
        <v>0</v>
      </c>
      <c r="FX771">
        <v>97</v>
      </c>
      <c r="FY771">
        <v>51</v>
      </c>
      <c r="GA771" t="s">
        <v>3</v>
      </c>
      <c r="GD771">
        <v>1</v>
      </c>
      <c r="GF771">
        <v>-522329986</v>
      </c>
      <c r="GG771">
        <v>2</v>
      </c>
      <c r="GH771">
        <v>1</v>
      </c>
      <c r="GI771">
        <v>-2</v>
      </c>
      <c r="GJ771">
        <v>0</v>
      </c>
      <c r="GK771">
        <v>0</v>
      </c>
      <c r="GL771">
        <f t="shared" si="484"/>
        <v>0</v>
      </c>
      <c r="GM771">
        <f t="shared" si="485"/>
        <v>0</v>
      </c>
      <c r="GN771">
        <f t="shared" si="486"/>
        <v>0</v>
      </c>
      <c r="GO771">
        <f t="shared" si="487"/>
        <v>0</v>
      </c>
      <c r="GP771">
        <f t="shared" si="488"/>
        <v>0</v>
      </c>
      <c r="GR771">
        <v>0</v>
      </c>
      <c r="GS771">
        <v>3</v>
      </c>
      <c r="GT771">
        <v>0</v>
      </c>
      <c r="GU771" t="s">
        <v>3</v>
      </c>
      <c r="GV771">
        <f t="shared" si="489"/>
        <v>0</v>
      </c>
      <c r="GW771">
        <v>1</v>
      </c>
      <c r="GX771">
        <f t="shared" si="490"/>
        <v>0</v>
      </c>
      <c r="HA771">
        <v>0</v>
      </c>
      <c r="HB771">
        <v>0</v>
      </c>
      <c r="HC771">
        <f>GV771*GW771</f>
        <v>0</v>
      </c>
      <c r="HE771" t="s">
        <v>3</v>
      </c>
      <c r="HF771" t="s">
        <v>3</v>
      </c>
      <c r="HM771" t="s">
        <v>3</v>
      </c>
      <c r="HN771" t="s">
        <v>158</v>
      </c>
      <c r="HO771" t="s">
        <v>159</v>
      </c>
      <c r="HP771" t="s">
        <v>156</v>
      </c>
      <c r="HQ771" t="s">
        <v>156</v>
      </c>
      <c r="HS771">
        <v>0</v>
      </c>
      <c r="IK771">
        <v>0</v>
      </c>
    </row>
    <row r="772" spans="1:255" x14ac:dyDescent="0.2">
      <c r="A772" s="8">
        <v>18</v>
      </c>
      <c r="B772" s="8">
        <v>0</v>
      </c>
      <c r="C772" s="8">
        <v>777</v>
      </c>
      <c r="D772" s="8"/>
      <c r="E772" s="8" t="s">
        <v>510</v>
      </c>
      <c r="F772" s="8" t="s">
        <v>161</v>
      </c>
      <c r="G772" s="8" t="s">
        <v>162</v>
      </c>
      <c r="H772" s="8" t="s">
        <v>163</v>
      </c>
      <c r="I772" s="8">
        <f>J772</f>
        <v>2</v>
      </c>
      <c r="J772" s="8">
        <v>2</v>
      </c>
      <c r="K772" s="8">
        <v>2</v>
      </c>
      <c r="L772" s="8">
        <v>0.3</v>
      </c>
      <c r="M772" s="8">
        <v>0.3</v>
      </c>
      <c r="N772" s="8">
        <f t="shared" si="469"/>
        <v>0</v>
      </c>
      <c r="O772" s="8">
        <f>ROUND(P772,2)</f>
        <v>0</v>
      </c>
      <c r="P772" s="8">
        <f>ROUND(ROUND(ROUND(SUMIF(SmtRes!AQ778:'SmtRes'!AQ786,"=1",SmtRes!CU778:'SmtRes'!CU786),2),2)*I772/100,2)</f>
        <v>0</v>
      </c>
      <c r="Q772" s="8">
        <f>ROUND(CR772*I772,2)</f>
        <v>0</v>
      </c>
      <c r="R772" s="8">
        <f>ROUND(CS772*I772,2)</f>
        <v>0</v>
      </c>
      <c r="S772" s="8">
        <f>ROUND(CT772*I772,2)</f>
        <v>0</v>
      </c>
      <c r="T772" s="8">
        <f t="shared" si="471"/>
        <v>0</v>
      </c>
      <c r="U772" s="8">
        <f>ROUND(CV772*I772,7)</f>
        <v>0</v>
      </c>
      <c r="V772" s="8">
        <f>ROUND(CW772*I772,7)</f>
        <v>0</v>
      </c>
      <c r="W772" s="8">
        <f t="shared" si="472"/>
        <v>0</v>
      </c>
      <c r="X772" s="8">
        <f t="shared" si="473"/>
        <v>0</v>
      </c>
      <c r="Y772" s="8">
        <f t="shared" si="474"/>
        <v>0</v>
      </c>
      <c r="Z772" s="8"/>
      <c r="AA772" s="8">
        <v>82273856</v>
      </c>
      <c r="AB772" s="8">
        <f t="shared" si="475"/>
        <v>0</v>
      </c>
      <c r="AC772" s="8">
        <f>ROUND((ES772),6)</f>
        <v>0</v>
      </c>
      <c r="AD772" s="8">
        <f>ROUND((((ET772)-(EU772))+AE772),6)</f>
        <v>0</v>
      </c>
      <c r="AE772" s="8">
        <f>ROUND((EU772),6)</f>
        <v>0</v>
      </c>
      <c r="AF772" s="8">
        <f>ROUND((EV772),6)</f>
        <v>0</v>
      </c>
      <c r="AG772" s="8">
        <f t="shared" si="477"/>
        <v>0</v>
      </c>
      <c r="AH772" s="8">
        <f>(EW772)</f>
        <v>0</v>
      </c>
      <c r="AI772" s="8">
        <f>(EX772)</f>
        <v>0</v>
      </c>
      <c r="AJ772" s="8">
        <f t="shared" si="478"/>
        <v>0</v>
      </c>
      <c r="AK772" s="8">
        <v>0</v>
      </c>
      <c r="AL772" s="8">
        <v>0</v>
      </c>
      <c r="AM772" s="8">
        <v>0</v>
      </c>
      <c r="AN772" s="8">
        <v>0</v>
      </c>
      <c r="AO772" s="8">
        <v>0</v>
      </c>
      <c r="AP772" s="8">
        <v>0</v>
      </c>
      <c r="AQ772" s="8">
        <v>0</v>
      </c>
      <c r="AR772" s="8">
        <v>0</v>
      </c>
      <c r="AS772" s="8">
        <v>0</v>
      </c>
      <c r="AT772" s="8">
        <v>97</v>
      </c>
      <c r="AU772" s="8">
        <v>51</v>
      </c>
      <c r="AV772" s="8">
        <v>1</v>
      </c>
      <c r="AW772" s="8">
        <v>1</v>
      </c>
      <c r="AX772" s="8"/>
      <c r="AY772" s="8"/>
      <c r="AZ772" s="8">
        <v>1</v>
      </c>
      <c r="BA772" s="8">
        <v>1</v>
      </c>
      <c r="BB772" s="8">
        <v>1</v>
      </c>
      <c r="BC772" s="8">
        <v>1</v>
      </c>
      <c r="BD772" s="8" t="s">
        <v>3</v>
      </c>
      <c r="BE772" s="8" t="s">
        <v>3</v>
      </c>
      <c r="BF772" s="8" t="s">
        <v>3</v>
      </c>
      <c r="BG772" s="8" t="s">
        <v>3</v>
      </c>
      <c r="BH772" s="8">
        <v>3</v>
      </c>
      <c r="BI772" s="8">
        <v>2</v>
      </c>
      <c r="BJ772" s="8" t="s">
        <v>3</v>
      </c>
      <c r="BK772" s="8"/>
      <c r="BL772" s="8"/>
      <c r="BM772" s="8">
        <v>108001</v>
      </c>
      <c r="BN772" s="8">
        <v>0</v>
      </c>
      <c r="BO772" s="8" t="s">
        <v>3</v>
      </c>
      <c r="BP772" s="8">
        <v>0</v>
      </c>
      <c r="BQ772" s="8">
        <v>3</v>
      </c>
      <c r="BR772" s="8">
        <v>0</v>
      </c>
      <c r="BS772" s="8">
        <v>1</v>
      </c>
      <c r="BT772" s="8">
        <v>1</v>
      </c>
      <c r="BU772" s="8">
        <v>1</v>
      </c>
      <c r="BV772" s="8">
        <v>1</v>
      </c>
      <c r="BW772" s="8">
        <v>1</v>
      </c>
      <c r="BX772" s="8">
        <v>1</v>
      </c>
      <c r="BY772" s="8" t="s">
        <v>3</v>
      </c>
      <c r="BZ772" s="8">
        <v>97</v>
      </c>
      <c r="CA772" s="8">
        <v>51</v>
      </c>
      <c r="CB772" s="8" t="s">
        <v>3</v>
      </c>
      <c r="CC772" s="8"/>
      <c r="CD772" s="8"/>
      <c r="CE772" s="8">
        <v>0</v>
      </c>
      <c r="CF772" s="8">
        <v>0</v>
      </c>
      <c r="CG772" s="8">
        <v>0</v>
      </c>
      <c r="CH772" s="8">
        <v>9</v>
      </c>
      <c r="CI772" s="8">
        <v>1</v>
      </c>
      <c r="CJ772" s="8">
        <v>0</v>
      </c>
      <c r="CK772" s="8">
        <v>0</v>
      </c>
      <c r="CL772" s="8">
        <v>0</v>
      </c>
      <c r="CM772" s="8">
        <v>0</v>
      </c>
      <c r="CN772" s="8" t="s">
        <v>3</v>
      </c>
      <c r="CO772" s="8">
        <v>0</v>
      </c>
      <c r="CP772" s="8">
        <f t="shared" ref="CP772:CZ772" si="496">0</f>
        <v>0</v>
      </c>
      <c r="CQ772" s="8">
        <f t="shared" si="496"/>
        <v>0</v>
      </c>
      <c r="CR772" s="8">
        <f t="shared" si="496"/>
        <v>0</v>
      </c>
      <c r="CS772" s="8">
        <f t="shared" si="496"/>
        <v>0</v>
      </c>
      <c r="CT772" s="8">
        <f t="shared" si="496"/>
        <v>0</v>
      </c>
      <c r="CU772" s="8">
        <f t="shared" si="496"/>
        <v>0</v>
      </c>
      <c r="CV772" s="8">
        <f t="shared" si="496"/>
        <v>0</v>
      </c>
      <c r="CW772" s="8">
        <f t="shared" si="496"/>
        <v>0</v>
      </c>
      <c r="CX772" s="8">
        <f t="shared" si="496"/>
        <v>0</v>
      </c>
      <c r="CY772" s="8">
        <f t="shared" si="496"/>
        <v>0</v>
      </c>
      <c r="CZ772" s="8">
        <f t="shared" si="496"/>
        <v>0</v>
      </c>
      <c r="DA772" s="8"/>
      <c r="DB772" s="8"/>
      <c r="DC772" s="8" t="s">
        <v>3</v>
      </c>
      <c r="DD772" s="8" t="s">
        <v>3</v>
      </c>
      <c r="DE772" s="8" t="s">
        <v>3</v>
      </c>
      <c r="DF772" s="8" t="s">
        <v>3</v>
      </c>
      <c r="DG772" s="8" t="s">
        <v>3</v>
      </c>
      <c r="DH772" s="8" t="s">
        <v>3</v>
      </c>
      <c r="DI772" s="8" t="s">
        <v>3</v>
      </c>
      <c r="DJ772" s="8" t="s">
        <v>3</v>
      </c>
      <c r="DK772" s="8" t="s">
        <v>3</v>
      </c>
      <c r="DL772" s="8" t="s">
        <v>3</v>
      </c>
      <c r="DM772" s="8" t="s">
        <v>3</v>
      </c>
      <c r="DN772" s="8">
        <v>0</v>
      </c>
      <c r="DO772" s="8">
        <v>0</v>
      </c>
      <c r="DP772" s="8">
        <v>1</v>
      </c>
      <c r="DQ772" s="8">
        <v>1</v>
      </c>
      <c r="DR772" s="8"/>
      <c r="DS772" s="8"/>
      <c r="DT772" s="8"/>
      <c r="DU772" s="8">
        <v>1013</v>
      </c>
      <c r="DV772" s="8" t="s">
        <v>163</v>
      </c>
      <c r="DW772" s="8" t="s">
        <v>163</v>
      </c>
      <c r="DX772" s="8">
        <v>1</v>
      </c>
      <c r="DY772" s="8"/>
      <c r="DZ772" s="8" t="s">
        <v>3</v>
      </c>
      <c r="EA772" s="8" t="s">
        <v>3</v>
      </c>
      <c r="EB772" s="8" t="s">
        <v>3</v>
      </c>
      <c r="EC772" s="8" t="s">
        <v>3</v>
      </c>
      <c r="ED772" s="8"/>
      <c r="EE772" s="8">
        <v>78822358</v>
      </c>
      <c r="EF772" s="8">
        <v>3</v>
      </c>
      <c r="EG772" s="8" t="s">
        <v>155</v>
      </c>
      <c r="EH772" s="8">
        <v>0</v>
      </c>
      <c r="EI772" s="8" t="s">
        <v>3</v>
      </c>
      <c r="EJ772" s="8">
        <v>2</v>
      </c>
      <c r="EK772" s="8">
        <v>108001</v>
      </c>
      <c r="EL772" s="8" t="s">
        <v>156</v>
      </c>
      <c r="EM772" s="8" t="s">
        <v>157</v>
      </c>
      <c r="EN772" s="8"/>
      <c r="EO772" s="8" t="s">
        <v>3</v>
      </c>
      <c r="EP772" s="8"/>
      <c r="EQ772" s="8">
        <v>0</v>
      </c>
      <c r="ER772" s="8">
        <v>0</v>
      </c>
      <c r="ES772" s="8">
        <v>0</v>
      </c>
      <c r="ET772" s="8">
        <v>0</v>
      </c>
      <c r="EU772" s="8">
        <v>0</v>
      </c>
      <c r="EV772" s="8">
        <v>0</v>
      </c>
      <c r="EW772" s="8">
        <v>0</v>
      </c>
      <c r="EX772" s="8">
        <v>0</v>
      </c>
      <c r="EY772" s="8"/>
      <c r="EZ772" s="8"/>
      <c r="FA772" s="8"/>
      <c r="FB772" s="8"/>
      <c r="FC772" s="8"/>
      <c r="FD772" s="8"/>
      <c r="FE772" s="8"/>
      <c r="FF772" s="8"/>
      <c r="FG772" s="8"/>
      <c r="FH772" s="8"/>
      <c r="FI772" s="8"/>
      <c r="FJ772" s="8"/>
      <c r="FK772" s="8"/>
      <c r="FL772" s="8"/>
      <c r="FM772" s="8"/>
      <c r="FN772" s="8"/>
      <c r="FO772" s="8"/>
      <c r="FP772" s="8"/>
      <c r="FQ772" s="8">
        <v>0</v>
      </c>
      <c r="FR772" s="8">
        <v>0</v>
      </c>
      <c r="FS772" s="8">
        <v>0</v>
      </c>
      <c r="FT772" s="8"/>
      <c r="FU772" s="8"/>
      <c r="FV772" s="8"/>
      <c r="FW772" s="8"/>
      <c r="FX772" s="8">
        <v>97</v>
      </c>
      <c r="FY772" s="8">
        <v>51</v>
      </c>
      <c r="FZ772" s="8"/>
      <c r="GA772" s="8" t="s">
        <v>3</v>
      </c>
      <c r="GB772" s="8"/>
      <c r="GC772" s="8"/>
      <c r="GD772" s="8">
        <v>1</v>
      </c>
      <c r="GE772" s="8"/>
      <c r="GF772" s="8">
        <v>274903907</v>
      </c>
      <c r="GG772" s="8">
        <v>2</v>
      </c>
      <c r="GH772" s="8">
        <v>1</v>
      </c>
      <c r="GI772" s="8">
        <v>-2</v>
      </c>
      <c r="GJ772" s="8">
        <v>0</v>
      </c>
      <c r="GK772" s="8">
        <v>0</v>
      </c>
      <c r="GL772" s="8">
        <f t="shared" si="484"/>
        <v>0</v>
      </c>
      <c r="GM772" s="8">
        <f t="shared" si="485"/>
        <v>0</v>
      </c>
      <c r="GN772" s="8">
        <f t="shared" si="486"/>
        <v>0</v>
      </c>
      <c r="GO772" s="8">
        <f t="shared" si="487"/>
        <v>0</v>
      </c>
      <c r="GP772" s="8">
        <f t="shared" si="488"/>
        <v>0</v>
      </c>
      <c r="GQ772" s="8"/>
      <c r="GR772" s="8">
        <v>0</v>
      </c>
      <c r="GS772" s="8">
        <v>3</v>
      </c>
      <c r="GT772" s="8">
        <v>0</v>
      </c>
      <c r="GU772" s="8" t="s">
        <v>3</v>
      </c>
      <c r="GV772" s="8">
        <f t="shared" si="489"/>
        <v>0</v>
      </c>
      <c r="GW772" s="8">
        <v>1</v>
      </c>
      <c r="GX772" s="8">
        <f t="shared" si="490"/>
        <v>0</v>
      </c>
      <c r="GY772" s="8"/>
      <c r="GZ772" s="8"/>
      <c r="HA772" s="8">
        <v>0</v>
      </c>
      <c r="HB772" s="8">
        <v>0</v>
      </c>
      <c r="HC772" s="8">
        <f>0</f>
        <v>0</v>
      </c>
      <c r="HD772" s="8"/>
      <c r="HE772" s="8" t="s">
        <v>3</v>
      </c>
      <c r="HF772" s="8" t="s">
        <v>3</v>
      </c>
      <c r="HG772" s="8"/>
      <c r="HH772" s="8"/>
      <c r="HI772" s="8"/>
      <c r="HJ772" s="8"/>
      <c r="HK772" s="8"/>
      <c r="HL772" s="8"/>
      <c r="HM772" s="8" t="s">
        <v>3</v>
      </c>
      <c r="HN772" s="8" t="s">
        <v>158</v>
      </c>
      <c r="HO772" s="8" t="s">
        <v>159</v>
      </c>
      <c r="HP772" s="8" t="s">
        <v>156</v>
      </c>
      <c r="HQ772" s="8" t="s">
        <v>156</v>
      </c>
      <c r="HR772" s="8"/>
      <c r="HS772" s="8">
        <v>0</v>
      </c>
      <c r="HT772" s="8"/>
      <c r="HU772" s="8"/>
      <c r="HV772" s="8"/>
      <c r="HW772" s="8"/>
      <c r="HX772" s="8"/>
      <c r="HY772" s="8"/>
      <c r="HZ772" s="8"/>
      <c r="IA772" s="8"/>
      <c r="IB772" s="8"/>
      <c r="IC772" s="8"/>
      <c r="ID772" s="8"/>
      <c r="IE772" s="8"/>
      <c r="IF772" s="8"/>
      <c r="IG772" s="8"/>
      <c r="IH772" s="8"/>
      <c r="II772" s="8"/>
      <c r="IJ772" s="8"/>
      <c r="IK772" s="8">
        <v>0</v>
      </c>
      <c r="IL772" s="8"/>
      <c r="IM772" s="8"/>
      <c r="IN772" s="8"/>
      <c r="IO772" s="8"/>
      <c r="IP772" s="8"/>
      <c r="IQ772" s="8"/>
      <c r="IR772" s="8"/>
      <c r="IS772" s="8"/>
      <c r="IT772" s="8"/>
      <c r="IU772" s="8"/>
    </row>
    <row r="773" spans="1:255" x14ac:dyDescent="0.2">
      <c r="A773">
        <v>18</v>
      </c>
      <c r="B773">
        <v>0</v>
      </c>
      <c r="C773">
        <v>786</v>
      </c>
      <c r="E773" t="s">
        <v>510</v>
      </c>
      <c r="F773" t="s">
        <v>161</v>
      </c>
      <c r="G773" t="s">
        <v>162</v>
      </c>
      <c r="H773" t="s">
        <v>163</v>
      </c>
      <c r="I773">
        <f>J773</f>
        <v>2</v>
      </c>
      <c r="J773">
        <v>2</v>
      </c>
      <c r="K773">
        <v>2</v>
      </c>
      <c r="L773">
        <v>0.3</v>
      </c>
      <c r="M773">
        <v>0.3</v>
      </c>
      <c r="N773">
        <f t="shared" si="469"/>
        <v>0</v>
      </c>
      <c r="O773">
        <f>ROUND(P773,2)</f>
        <v>0</v>
      </c>
      <c r="P773">
        <f>ROUND(ROUND(ROUND(SUMIF(SmtRes!AQ778:'SmtRes'!AQ786,"=1",SmtRes!CU778:'SmtRes'!CU786),2),2)*I773/100,2)</f>
        <v>0</v>
      </c>
      <c r="Q773">
        <f>ROUND(CR773*I773,2)</f>
        <v>0</v>
      </c>
      <c r="R773">
        <f>ROUND(CS773*I773,2)</f>
        <v>0</v>
      </c>
      <c r="S773">
        <f>ROUND(CT773*I773,2)</f>
        <v>0</v>
      </c>
      <c r="T773">
        <f t="shared" si="471"/>
        <v>0</v>
      </c>
      <c r="U773">
        <f>ROUND(CV773*I773,7)</f>
        <v>0</v>
      </c>
      <c r="V773">
        <f>ROUND(CW773*I773,7)</f>
        <v>0</v>
      </c>
      <c r="W773">
        <f t="shared" si="472"/>
        <v>0</v>
      </c>
      <c r="X773">
        <f t="shared" si="473"/>
        <v>0</v>
      </c>
      <c r="Y773">
        <f t="shared" si="474"/>
        <v>0</v>
      </c>
      <c r="AA773">
        <v>82273791</v>
      </c>
      <c r="AB773">
        <f t="shared" si="475"/>
        <v>0</v>
      </c>
      <c r="AC773">
        <f>ROUND((ES773),6)</f>
        <v>0</v>
      </c>
      <c r="AD773">
        <f>ROUND((((ET773)-(EU773))+AE773),6)</f>
        <v>0</v>
      </c>
      <c r="AE773">
        <f>ROUND((EU773),6)</f>
        <v>0</v>
      </c>
      <c r="AF773">
        <f>ROUND((EV773),6)</f>
        <v>0</v>
      </c>
      <c r="AG773">
        <f t="shared" si="477"/>
        <v>0</v>
      </c>
      <c r="AH773">
        <f>(EW773)</f>
        <v>0</v>
      </c>
      <c r="AI773">
        <f>(EX773)</f>
        <v>0</v>
      </c>
      <c r="AJ773">
        <f t="shared" si="478"/>
        <v>0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  <c r="AS773">
        <v>0</v>
      </c>
      <c r="AT773">
        <v>97</v>
      </c>
      <c r="AU773">
        <v>51</v>
      </c>
      <c r="AV773">
        <v>1</v>
      </c>
      <c r="AW773">
        <v>1</v>
      </c>
      <c r="AZ773">
        <v>1</v>
      </c>
      <c r="BA773">
        <v>1</v>
      </c>
      <c r="BB773">
        <v>1</v>
      </c>
      <c r="BC773">
        <v>1</v>
      </c>
      <c r="BD773" t="s">
        <v>3</v>
      </c>
      <c r="BE773" t="s">
        <v>3</v>
      </c>
      <c r="BF773" t="s">
        <v>3</v>
      </c>
      <c r="BG773" t="s">
        <v>3</v>
      </c>
      <c r="BH773">
        <v>3</v>
      </c>
      <c r="BI773">
        <v>2</v>
      </c>
      <c r="BJ773" t="s">
        <v>3</v>
      </c>
      <c r="BM773">
        <v>108001</v>
      </c>
      <c r="BN773">
        <v>0</v>
      </c>
      <c r="BO773" t="s">
        <v>3</v>
      </c>
      <c r="BP773">
        <v>0</v>
      </c>
      <c r="BQ773">
        <v>3</v>
      </c>
      <c r="BR773">
        <v>0</v>
      </c>
      <c r="BS773">
        <v>1</v>
      </c>
      <c r="BT773">
        <v>1</v>
      </c>
      <c r="BU773">
        <v>1</v>
      </c>
      <c r="BV773">
        <v>1</v>
      </c>
      <c r="BW773">
        <v>1</v>
      </c>
      <c r="BX773">
        <v>1</v>
      </c>
      <c r="BY773" t="s">
        <v>3</v>
      </c>
      <c r="BZ773">
        <v>97</v>
      </c>
      <c r="CA773">
        <v>51</v>
      </c>
      <c r="CB773" t="s">
        <v>3</v>
      </c>
      <c r="CE773">
        <v>0</v>
      </c>
      <c r="CF773">
        <v>0</v>
      </c>
      <c r="CG773">
        <v>0</v>
      </c>
      <c r="CH773">
        <v>9</v>
      </c>
      <c r="CI773">
        <v>1</v>
      </c>
      <c r="CJ773">
        <v>0</v>
      </c>
      <c r="CK773">
        <v>0</v>
      </c>
      <c r="CL773">
        <v>0</v>
      </c>
      <c r="CM773">
        <v>0</v>
      </c>
      <c r="CN773" t="s">
        <v>3</v>
      </c>
      <c r="CO773">
        <v>0</v>
      </c>
      <c r="CP773">
        <f t="shared" ref="CP773:CZ773" si="497">0</f>
        <v>0</v>
      </c>
      <c r="CQ773">
        <f t="shared" si="497"/>
        <v>0</v>
      </c>
      <c r="CR773">
        <f t="shared" si="497"/>
        <v>0</v>
      </c>
      <c r="CS773">
        <f t="shared" si="497"/>
        <v>0</v>
      </c>
      <c r="CT773">
        <f t="shared" si="497"/>
        <v>0</v>
      </c>
      <c r="CU773">
        <f t="shared" si="497"/>
        <v>0</v>
      </c>
      <c r="CV773">
        <f t="shared" si="497"/>
        <v>0</v>
      </c>
      <c r="CW773">
        <f t="shared" si="497"/>
        <v>0</v>
      </c>
      <c r="CX773">
        <f t="shared" si="497"/>
        <v>0</v>
      </c>
      <c r="CY773">
        <f t="shared" si="497"/>
        <v>0</v>
      </c>
      <c r="CZ773">
        <f t="shared" si="497"/>
        <v>0</v>
      </c>
      <c r="DC773" t="s">
        <v>3</v>
      </c>
      <c r="DD773" t="s">
        <v>3</v>
      </c>
      <c r="DE773" t="s">
        <v>3</v>
      </c>
      <c r="DF773" t="s">
        <v>3</v>
      </c>
      <c r="DG773" t="s">
        <v>3</v>
      </c>
      <c r="DH773" t="s">
        <v>3</v>
      </c>
      <c r="DI773" t="s">
        <v>3</v>
      </c>
      <c r="DJ773" t="s">
        <v>3</v>
      </c>
      <c r="DK773" t="s">
        <v>3</v>
      </c>
      <c r="DL773" t="s">
        <v>3</v>
      </c>
      <c r="DM773" t="s">
        <v>3</v>
      </c>
      <c r="DN773">
        <v>0</v>
      </c>
      <c r="DO773">
        <v>0</v>
      </c>
      <c r="DP773">
        <v>1</v>
      </c>
      <c r="DQ773">
        <v>1</v>
      </c>
      <c r="DU773">
        <v>1013</v>
      </c>
      <c r="DV773" t="s">
        <v>163</v>
      </c>
      <c r="DW773" t="s">
        <v>163</v>
      </c>
      <c r="DX773">
        <v>1</v>
      </c>
      <c r="DZ773" t="s">
        <v>3</v>
      </c>
      <c r="EA773" t="s">
        <v>3</v>
      </c>
      <c r="EB773" t="s">
        <v>3</v>
      </c>
      <c r="EC773" t="s">
        <v>3</v>
      </c>
      <c r="EE773">
        <v>78822358</v>
      </c>
      <c r="EF773">
        <v>3</v>
      </c>
      <c r="EG773" t="s">
        <v>155</v>
      </c>
      <c r="EH773">
        <v>0</v>
      </c>
      <c r="EI773" t="s">
        <v>3</v>
      </c>
      <c r="EJ773">
        <v>2</v>
      </c>
      <c r="EK773">
        <v>108001</v>
      </c>
      <c r="EL773" t="s">
        <v>156</v>
      </c>
      <c r="EM773" t="s">
        <v>157</v>
      </c>
      <c r="EO773" t="s">
        <v>3</v>
      </c>
      <c r="EQ773">
        <v>0</v>
      </c>
      <c r="ER773">
        <v>0</v>
      </c>
      <c r="ES773">
        <v>0</v>
      </c>
      <c r="ET773">
        <v>0</v>
      </c>
      <c r="EU773">
        <v>0</v>
      </c>
      <c r="EV773">
        <v>0</v>
      </c>
      <c r="EW773">
        <v>0</v>
      </c>
      <c r="EX773">
        <v>0</v>
      </c>
      <c r="FQ773">
        <v>0</v>
      </c>
      <c r="FR773">
        <v>0</v>
      </c>
      <c r="FS773">
        <v>0</v>
      </c>
      <c r="FX773">
        <v>97</v>
      </c>
      <c r="FY773">
        <v>51</v>
      </c>
      <c r="GA773" t="s">
        <v>3</v>
      </c>
      <c r="GD773">
        <v>1</v>
      </c>
      <c r="GF773">
        <v>274903907</v>
      </c>
      <c r="GG773">
        <v>2</v>
      </c>
      <c r="GH773">
        <v>1</v>
      </c>
      <c r="GI773">
        <v>-2</v>
      </c>
      <c r="GJ773">
        <v>0</v>
      </c>
      <c r="GK773">
        <v>0</v>
      </c>
      <c r="GL773">
        <f t="shared" si="484"/>
        <v>0</v>
      </c>
      <c r="GM773">
        <f t="shared" si="485"/>
        <v>0</v>
      </c>
      <c r="GN773">
        <f t="shared" si="486"/>
        <v>0</v>
      </c>
      <c r="GO773">
        <f t="shared" si="487"/>
        <v>0</v>
      </c>
      <c r="GP773">
        <f t="shared" si="488"/>
        <v>0</v>
      </c>
      <c r="GR773">
        <v>0</v>
      </c>
      <c r="GS773">
        <v>3</v>
      </c>
      <c r="GT773">
        <v>0</v>
      </c>
      <c r="GU773" t="s">
        <v>3</v>
      </c>
      <c r="GV773">
        <f t="shared" si="489"/>
        <v>0</v>
      </c>
      <c r="GW773">
        <v>1</v>
      </c>
      <c r="GX773">
        <f t="shared" si="490"/>
        <v>0</v>
      </c>
      <c r="HA773">
        <v>0</v>
      </c>
      <c r="HB773">
        <v>0</v>
      </c>
      <c r="HC773">
        <f>0</f>
        <v>0</v>
      </c>
      <c r="HE773" t="s">
        <v>3</v>
      </c>
      <c r="HF773" t="s">
        <v>3</v>
      </c>
      <c r="HM773" t="s">
        <v>3</v>
      </c>
      <c r="HN773" t="s">
        <v>158</v>
      </c>
      <c r="HO773" t="s">
        <v>159</v>
      </c>
      <c r="HP773" t="s">
        <v>156</v>
      </c>
      <c r="HQ773" t="s">
        <v>156</v>
      </c>
      <c r="HS773">
        <v>0</v>
      </c>
      <c r="IK773">
        <v>0</v>
      </c>
    </row>
    <row r="774" spans="1:255" x14ac:dyDescent="0.2">
      <c r="A774" s="8">
        <v>17</v>
      </c>
      <c r="B774" s="8">
        <v>0</v>
      </c>
      <c r="C774" s="8">
        <f>ROW(SmtRes!A794)</f>
        <v>794</v>
      </c>
      <c r="D774" s="8">
        <f>ROW(EtalonRes!A922)</f>
        <v>922</v>
      </c>
      <c r="E774" s="8" t="s">
        <v>129</v>
      </c>
      <c r="F774" s="8" t="s">
        <v>165</v>
      </c>
      <c r="G774" s="8" t="s">
        <v>166</v>
      </c>
      <c r="H774" s="8" t="s">
        <v>167</v>
      </c>
      <c r="I774" s="8">
        <v>0</v>
      </c>
      <c r="J774" s="8">
        <v>0</v>
      </c>
      <c r="K774" s="8">
        <v>0</v>
      </c>
      <c r="L774" s="8">
        <v>1.6240000000000001E-2</v>
      </c>
      <c r="M774" s="8">
        <v>1.6240000000000001E-2</v>
      </c>
      <c r="N774" s="8">
        <f t="shared" si="469"/>
        <v>0</v>
      </c>
      <c r="O774" s="8">
        <f>ROUND(CP774,2)</f>
        <v>0</v>
      </c>
      <c r="P774" s="8">
        <f>SUMIF(SmtRes!AQ787:'SmtRes'!AQ794,"=1",SmtRes!DF787:'SmtRes'!DF794)</f>
        <v>0</v>
      </c>
      <c r="Q774" s="8">
        <f>SUMIF(SmtRes!AQ787:'SmtRes'!AQ794,"=1",SmtRes!DG787:'SmtRes'!DG794)</f>
        <v>0</v>
      </c>
      <c r="R774" s="8">
        <f>SUMIF(SmtRes!AQ787:'SmtRes'!AQ794,"=1",SmtRes!DH787:'SmtRes'!DH794)</f>
        <v>0</v>
      </c>
      <c r="S774" s="8">
        <f>SUMIF(SmtRes!AQ787:'SmtRes'!AQ794,"=1",SmtRes!DI787:'SmtRes'!DI794)</f>
        <v>0</v>
      </c>
      <c r="T774" s="8">
        <f t="shared" si="471"/>
        <v>0</v>
      </c>
      <c r="U774" s="8">
        <f>SUMIF(SmtRes!AQ787:'SmtRes'!AQ794,"=1",SmtRes!CV787:'SmtRes'!CV794)</f>
        <v>0</v>
      </c>
      <c r="V774" s="8">
        <f>SUMIF(SmtRes!AQ787:'SmtRes'!AQ794,"=1",SmtRes!CW787:'SmtRes'!CW794)</f>
        <v>0</v>
      </c>
      <c r="W774" s="8">
        <f t="shared" si="472"/>
        <v>0</v>
      </c>
      <c r="X774" s="8">
        <f t="shared" si="473"/>
        <v>0</v>
      </c>
      <c r="Y774" s="8">
        <f t="shared" si="474"/>
        <v>0</v>
      </c>
      <c r="Z774" s="8"/>
      <c r="AA774" s="8">
        <v>82273856</v>
      </c>
      <c r="AB774" s="8">
        <f t="shared" si="475"/>
        <v>11916.00043</v>
      </c>
      <c r="AC774" s="8">
        <f>ROUND((SUM(SmtRes!BQ787:'SmtRes'!BQ794)),6)</f>
        <v>1163.74055</v>
      </c>
      <c r="AD774" s="8">
        <f>ROUND((((SUM(SmtRes!BR787:'SmtRes'!BR794))-(SUM(SmtRes!BS787:'SmtRes'!BS794)))+AE774),6)</f>
        <v>37.277479999999997</v>
      </c>
      <c r="AE774" s="8">
        <f>ROUND((SUM(SmtRes!BS787:'SmtRes'!BS794)),6)</f>
        <v>36.0916</v>
      </c>
      <c r="AF774" s="8">
        <f>ROUND((SUM(SmtRes!BT787:'SmtRes'!BT794)),6)</f>
        <v>10714.982400000001</v>
      </c>
      <c r="AG774" s="8">
        <f t="shared" si="477"/>
        <v>0</v>
      </c>
      <c r="AH774" s="8">
        <f>(SUM(SmtRes!BU787:'SmtRes'!BU794))</f>
        <v>22.08</v>
      </c>
      <c r="AI774" s="8">
        <f>(SUM(SmtRes!BV787:'SmtRes'!BV794))</f>
        <v>6.9000000000000006E-2</v>
      </c>
      <c r="AJ774" s="8">
        <f t="shared" si="478"/>
        <v>0</v>
      </c>
      <c r="AK774" s="8">
        <v>10544.91575</v>
      </c>
      <c r="AL774" s="8">
        <v>1163.74055</v>
      </c>
      <c r="AM774" s="8">
        <v>32.415199999999999</v>
      </c>
      <c r="AN774" s="8">
        <v>31.384</v>
      </c>
      <c r="AO774" s="8">
        <v>9317.3760000000002</v>
      </c>
      <c r="AP774" s="8">
        <v>0</v>
      </c>
      <c r="AQ774" s="8">
        <v>19.2</v>
      </c>
      <c r="AR774" s="8">
        <v>0.06</v>
      </c>
      <c r="AS774" s="8">
        <v>0</v>
      </c>
      <c r="AT774" s="8">
        <v>100</v>
      </c>
      <c r="AU774" s="8">
        <v>49</v>
      </c>
      <c r="AV774" s="8">
        <v>1</v>
      </c>
      <c r="AW774" s="8">
        <v>1</v>
      </c>
      <c r="AX774" s="8"/>
      <c r="AY774" s="8"/>
      <c r="AZ774" s="8">
        <v>1</v>
      </c>
      <c r="BA774" s="8">
        <v>1</v>
      </c>
      <c r="BB774" s="8">
        <v>1</v>
      </c>
      <c r="BC774" s="8">
        <v>1</v>
      </c>
      <c r="BD774" s="8" t="s">
        <v>3</v>
      </c>
      <c r="BE774" s="8" t="s">
        <v>3</v>
      </c>
      <c r="BF774" s="8" t="s">
        <v>3</v>
      </c>
      <c r="BG774" s="8" t="s">
        <v>3</v>
      </c>
      <c r="BH774" s="8">
        <v>0</v>
      </c>
      <c r="BI774" s="8">
        <v>1</v>
      </c>
      <c r="BJ774" s="8" t="s">
        <v>168</v>
      </c>
      <c r="BK774" s="8"/>
      <c r="BL774" s="8"/>
      <c r="BM774" s="8">
        <v>15001</v>
      </c>
      <c r="BN774" s="8">
        <v>0</v>
      </c>
      <c r="BO774" s="8" t="s">
        <v>3</v>
      </c>
      <c r="BP774" s="8">
        <v>0</v>
      </c>
      <c r="BQ774" s="8">
        <v>2</v>
      </c>
      <c r="BR774" s="8">
        <v>0</v>
      </c>
      <c r="BS774" s="8">
        <v>1</v>
      </c>
      <c r="BT774" s="8">
        <v>1</v>
      </c>
      <c r="BU774" s="8">
        <v>1</v>
      </c>
      <c r="BV774" s="8">
        <v>1</v>
      </c>
      <c r="BW774" s="8">
        <v>1</v>
      </c>
      <c r="BX774" s="8">
        <v>1</v>
      </c>
      <c r="BY774" s="8" t="s">
        <v>3</v>
      </c>
      <c r="BZ774" s="8">
        <v>100</v>
      </c>
      <c r="CA774" s="8">
        <v>49</v>
      </c>
      <c r="CB774" s="8" t="s">
        <v>3</v>
      </c>
      <c r="CC774" s="8"/>
      <c r="CD774" s="8"/>
      <c r="CE774" s="8">
        <v>0</v>
      </c>
      <c r="CF774" s="8">
        <v>0</v>
      </c>
      <c r="CG774" s="8">
        <v>0</v>
      </c>
      <c r="CH774" s="8">
        <v>10</v>
      </c>
      <c r="CI774" s="8">
        <v>0</v>
      </c>
      <c r="CJ774" s="8">
        <v>0</v>
      </c>
      <c r="CK774" s="8">
        <v>0</v>
      </c>
      <c r="CL774" s="8">
        <v>0</v>
      </c>
      <c r="CM774" s="8">
        <v>0</v>
      </c>
      <c r="CN774" s="8" t="s">
        <v>37</v>
      </c>
      <c r="CO774" s="8">
        <v>0</v>
      </c>
      <c r="CP774" s="8">
        <f>(P774+Q774+S774+R774)</f>
        <v>0</v>
      </c>
      <c r="CQ774" s="8">
        <f>SUMIF(SmtRes!AQ787:'SmtRes'!AQ794,"=1",SmtRes!AA787:'SmtRes'!AA794)</f>
        <v>39810.9</v>
      </c>
      <c r="CR774" s="8">
        <f>SUMIF(SmtRes!AQ787:'SmtRes'!AQ794,"=1",SmtRes!AB787:'SmtRes'!AB794)</f>
        <v>697.57</v>
      </c>
      <c r="CS774" s="8">
        <f>SUMIF(SmtRes!AQ787:'SmtRes'!AQ794,"=1",SmtRes!AC787:'SmtRes'!AC794)</f>
        <v>1006.36</v>
      </c>
      <c r="CT774" s="8">
        <f>SUMIF(SmtRes!AQ787:'SmtRes'!AQ794,"=1",SmtRes!AD787:'SmtRes'!AD794)</f>
        <v>485.28</v>
      </c>
      <c r="CU774" s="8">
        <f>AG774</f>
        <v>0</v>
      </c>
      <c r="CV774" s="8">
        <f>SUMIF(SmtRes!AQ787:'SmtRes'!AQ794,"=1",SmtRes!BU787:'SmtRes'!BU794)</f>
        <v>22.08</v>
      </c>
      <c r="CW774" s="8">
        <f>SUMIF(SmtRes!AQ787:'SmtRes'!AQ794,"=1",SmtRes!BV787:'SmtRes'!BV794)</f>
        <v>6.9000000000000006E-2</v>
      </c>
      <c r="CX774" s="8">
        <f>AJ774</f>
        <v>0</v>
      </c>
      <c r="CY774" s="8">
        <f>(((S774+R774)*AT774)/100)</f>
        <v>0</v>
      </c>
      <c r="CZ774" s="8">
        <f>(((S774+R774)*AU774)/100)</f>
        <v>0</v>
      </c>
      <c r="DA774" s="8"/>
      <c r="DB774" s="8">
        <v>115</v>
      </c>
      <c r="DC774" s="8" t="s">
        <v>3</v>
      </c>
      <c r="DD774" s="8" t="s">
        <v>3</v>
      </c>
      <c r="DE774" s="8" t="s">
        <v>38</v>
      </c>
      <c r="DF774" s="8" t="s">
        <v>38</v>
      </c>
      <c r="DG774" s="8" t="s">
        <v>38</v>
      </c>
      <c r="DH774" s="8" t="s">
        <v>3</v>
      </c>
      <c r="DI774" s="8" t="s">
        <v>38</v>
      </c>
      <c r="DJ774" s="8" t="s">
        <v>38</v>
      </c>
      <c r="DK774" s="8" t="s">
        <v>3</v>
      </c>
      <c r="DL774" s="8" t="s">
        <v>3</v>
      </c>
      <c r="DM774" s="8" t="s">
        <v>3</v>
      </c>
      <c r="DN774" s="8">
        <v>0</v>
      </c>
      <c r="DO774" s="8">
        <v>0</v>
      </c>
      <c r="DP774" s="8">
        <v>1</v>
      </c>
      <c r="DQ774" s="8">
        <v>1</v>
      </c>
      <c r="DR774" s="8"/>
      <c r="DS774" s="8"/>
      <c r="DT774" s="8"/>
      <c r="DU774" s="8">
        <v>1005</v>
      </c>
      <c r="DV774" s="8" t="s">
        <v>167</v>
      </c>
      <c r="DW774" s="8" t="s">
        <v>167</v>
      </c>
      <c r="DX774" s="8">
        <v>100</v>
      </c>
      <c r="DY774" s="8"/>
      <c r="DZ774" s="8" t="s">
        <v>3</v>
      </c>
      <c r="EA774" s="8" t="s">
        <v>3</v>
      </c>
      <c r="EB774" s="8" t="s">
        <v>3</v>
      </c>
      <c r="EC774" s="8" t="s">
        <v>3</v>
      </c>
      <c r="ED774" s="8"/>
      <c r="EE774" s="8">
        <v>78822507</v>
      </c>
      <c r="EF774" s="8">
        <v>2</v>
      </c>
      <c r="EG774" s="8" t="s">
        <v>39</v>
      </c>
      <c r="EH774" s="8">
        <v>15</v>
      </c>
      <c r="EI774" s="8" t="s">
        <v>169</v>
      </c>
      <c r="EJ774" s="8">
        <v>1</v>
      </c>
      <c r="EK774" s="8">
        <v>15001</v>
      </c>
      <c r="EL774" s="8" t="s">
        <v>169</v>
      </c>
      <c r="EM774" s="8" t="s">
        <v>170</v>
      </c>
      <c r="EN774" s="8"/>
      <c r="EO774" s="8" t="s">
        <v>42</v>
      </c>
      <c r="EP774" s="8"/>
      <c r="EQ774" s="8">
        <v>131072</v>
      </c>
      <c r="ER774" s="8">
        <v>0</v>
      </c>
      <c r="ES774" s="8">
        <v>0</v>
      </c>
      <c r="ET774" s="8">
        <v>0</v>
      </c>
      <c r="EU774" s="8">
        <v>0</v>
      </c>
      <c r="EV774" s="8">
        <v>0</v>
      </c>
      <c r="EW774" s="8">
        <v>19.2</v>
      </c>
      <c r="EX774" s="8">
        <v>0.06</v>
      </c>
      <c r="EY774" s="8">
        <v>0</v>
      </c>
      <c r="EZ774" s="8"/>
      <c r="FA774" s="8"/>
      <c r="FB774" s="8"/>
      <c r="FC774" s="8"/>
      <c r="FD774" s="8"/>
      <c r="FE774" s="8"/>
      <c r="FF774" s="8"/>
      <c r="FG774" s="8"/>
      <c r="FH774" s="8"/>
      <c r="FI774" s="8"/>
      <c r="FJ774" s="8"/>
      <c r="FK774" s="8"/>
      <c r="FL774" s="8"/>
      <c r="FM774" s="8"/>
      <c r="FN774" s="8"/>
      <c r="FO774" s="8"/>
      <c r="FP774" s="8"/>
      <c r="FQ774" s="8">
        <v>0</v>
      </c>
      <c r="FR774" s="8">
        <v>0</v>
      </c>
      <c r="FS774" s="8">
        <v>0</v>
      </c>
      <c r="FT774" s="8"/>
      <c r="FU774" s="8"/>
      <c r="FV774" s="8"/>
      <c r="FW774" s="8"/>
      <c r="FX774" s="8">
        <v>100</v>
      </c>
      <c r="FY774" s="8">
        <v>49</v>
      </c>
      <c r="FZ774" s="8"/>
      <c r="GA774" s="8" t="s">
        <v>3</v>
      </c>
      <c r="GB774" s="8"/>
      <c r="GC774" s="8"/>
      <c r="GD774" s="8">
        <v>1</v>
      </c>
      <c r="GE774" s="8"/>
      <c r="GF774" s="8">
        <v>-79516353</v>
      </c>
      <c r="GG774" s="8">
        <v>2</v>
      </c>
      <c r="GH774" s="8">
        <v>1</v>
      </c>
      <c r="GI774" s="8">
        <v>-2</v>
      </c>
      <c r="GJ774" s="8">
        <v>0</v>
      </c>
      <c r="GK774" s="8">
        <v>0</v>
      </c>
      <c r="GL774" s="8">
        <f t="shared" si="484"/>
        <v>0</v>
      </c>
      <c r="GM774" s="8">
        <f t="shared" si="485"/>
        <v>0</v>
      </c>
      <c r="GN774" s="8">
        <f t="shared" si="486"/>
        <v>0</v>
      </c>
      <c r="GO774" s="8">
        <f t="shared" si="487"/>
        <v>0</v>
      </c>
      <c r="GP774" s="8">
        <f t="shared" si="488"/>
        <v>0</v>
      </c>
      <c r="GQ774" s="8"/>
      <c r="GR774" s="8">
        <v>0</v>
      </c>
      <c r="GS774" s="8">
        <v>3</v>
      </c>
      <c r="GT774" s="8">
        <v>0</v>
      </c>
      <c r="GU774" s="8" t="s">
        <v>3</v>
      </c>
      <c r="GV774" s="8">
        <f t="shared" si="489"/>
        <v>0</v>
      </c>
      <c r="GW774" s="8">
        <v>1</v>
      </c>
      <c r="GX774" s="8">
        <f t="shared" si="490"/>
        <v>0</v>
      </c>
      <c r="GY774" s="8"/>
      <c r="GZ774" s="8"/>
      <c r="HA774" s="8">
        <v>0</v>
      </c>
      <c r="HB774" s="8">
        <v>0</v>
      </c>
      <c r="HC774" s="8">
        <f>GV774*GW774</f>
        <v>0</v>
      </c>
      <c r="HD774" s="8"/>
      <c r="HE774" s="8" t="s">
        <v>3</v>
      </c>
      <c r="HF774" s="8" t="s">
        <v>3</v>
      </c>
      <c r="HG774" s="8"/>
      <c r="HH774" s="8"/>
      <c r="HI774" s="8"/>
      <c r="HJ774" s="8"/>
      <c r="HK774" s="8"/>
      <c r="HL774" s="8"/>
      <c r="HM774" s="8" t="s">
        <v>3</v>
      </c>
      <c r="HN774" s="8" t="s">
        <v>171</v>
      </c>
      <c r="HO774" s="8" t="s">
        <v>172</v>
      </c>
      <c r="HP774" s="8" t="s">
        <v>169</v>
      </c>
      <c r="HQ774" s="8" t="s">
        <v>169</v>
      </c>
      <c r="HR774" s="8"/>
      <c r="HS774" s="8">
        <v>0</v>
      </c>
      <c r="HT774" s="8"/>
      <c r="HU774" s="8"/>
      <c r="HV774" s="8"/>
      <c r="HW774" s="8"/>
      <c r="HX774" s="8"/>
      <c r="HY774" s="8"/>
      <c r="HZ774" s="8"/>
      <c r="IA774" s="8"/>
      <c r="IB774" s="8"/>
      <c r="IC774" s="8"/>
      <c r="ID774" s="8"/>
      <c r="IE774" s="8"/>
      <c r="IF774" s="8"/>
      <c r="IG774" s="8"/>
      <c r="IH774" s="8"/>
      <c r="II774" s="8"/>
      <c r="IJ774" s="8"/>
      <c r="IK774" s="8">
        <v>0</v>
      </c>
      <c r="IL774" s="8"/>
      <c r="IM774" s="8"/>
      <c r="IN774" s="8"/>
      <c r="IO774" s="8"/>
      <c r="IP774" s="8"/>
      <c r="IQ774" s="8"/>
      <c r="IR774" s="8"/>
      <c r="IS774" s="8"/>
      <c r="IT774" s="8"/>
      <c r="IU774" s="8"/>
    </row>
    <row r="775" spans="1:255" x14ac:dyDescent="0.2">
      <c r="A775">
        <v>17</v>
      </c>
      <c r="B775">
        <v>0</v>
      </c>
      <c r="C775">
        <f>ROW(SmtRes!A802)</f>
        <v>802</v>
      </c>
      <c r="D775">
        <f>ROW(EtalonRes!A932)</f>
        <v>932</v>
      </c>
      <c r="E775" t="s">
        <v>129</v>
      </c>
      <c r="F775" t="s">
        <v>165</v>
      </c>
      <c r="G775" t="s">
        <v>166</v>
      </c>
      <c r="H775" t="s">
        <v>167</v>
      </c>
      <c r="I775">
        <v>0</v>
      </c>
      <c r="J775">
        <v>0</v>
      </c>
      <c r="K775">
        <v>0</v>
      </c>
      <c r="L775">
        <v>1.6240000000000001E-2</v>
      </c>
      <c r="M775">
        <v>1.6240000000000001E-2</v>
      </c>
      <c r="N775">
        <f t="shared" si="469"/>
        <v>0</v>
      </c>
      <c r="O775">
        <f>ROUND(CP775,2)</f>
        <v>0</v>
      </c>
      <c r="P775">
        <f>SUMIF(SmtRes!AQ795:'SmtRes'!AQ802,"=1",SmtRes!DF795:'SmtRes'!DF802)</f>
        <v>0</v>
      </c>
      <c r="Q775">
        <f>SUMIF(SmtRes!AQ795:'SmtRes'!AQ802,"=1",SmtRes!DG795:'SmtRes'!DG802)</f>
        <v>0</v>
      </c>
      <c r="R775">
        <f>SUMIF(SmtRes!AQ795:'SmtRes'!AQ802,"=1",SmtRes!DH795:'SmtRes'!DH802)</f>
        <v>0</v>
      </c>
      <c r="S775">
        <f>SUMIF(SmtRes!AQ795:'SmtRes'!AQ802,"=1",SmtRes!DI795:'SmtRes'!DI802)</f>
        <v>0</v>
      </c>
      <c r="T775">
        <f t="shared" si="471"/>
        <v>0</v>
      </c>
      <c r="U775">
        <f>SUMIF(SmtRes!AQ795:'SmtRes'!AQ802,"=1",SmtRes!CV795:'SmtRes'!CV802)</f>
        <v>0</v>
      </c>
      <c r="V775">
        <f>SUMIF(SmtRes!AQ795:'SmtRes'!AQ802,"=1",SmtRes!CW795:'SmtRes'!CW802)</f>
        <v>0</v>
      </c>
      <c r="W775">
        <f t="shared" si="472"/>
        <v>0</v>
      </c>
      <c r="X775">
        <f t="shared" si="473"/>
        <v>0</v>
      </c>
      <c r="Y775">
        <f t="shared" si="474"/>
        <v>0</v>
      </c>
      <c r="AA775">
        <v>82273791</v>
      </c>
      <c r="AB775">
        <f t="shared" si="475"/>
        <v>11916.00043</v>
      </c>
      <c r="AC775">
        <f>ROUND((SUM(SmtRes!BQ795:'SmtRes'!BQ802)),6)</f>
        <v>1163.74055</v>
      </c>
      <c r="AD775">
        <f>ROUND((((SUM(SmtRes!BR795:'SmtRes'!BR802))-(SUM(SmtRes!BS795:'SmtRes'!BS802)))+AE775),6)</f>
        <v>37.277479999999997</v>
      </c>
      <c r="AE775">
        <f>ROUND((SUM(SmtRes!BS795:'SmtRes'!BS802)),6)</f>
        <v>36.0916</v>
      </c>
      <c r="AF775">
        <f>ROUND((SUM(SmtRes!BT795:'SmtRes'!BT802)),6)</f>
        <v>10714.982400000001</v>
      </c>
      <c r="AG775">
        <f t="shared" si="477"/>
        <v>0</v>
      </c>
      <c r="AH775">
        <f>(SUM(SmtRes!BU795:'SmtRes'!BU802))</f>
        <v>22.08</v>
      </c>
      <c r="AI775">
        <f>(SUM(SmtRes!BV795:'SmtRes'!BV802))</f>
        <v>6.9000000000000006E-2</v>
      </c>
      <c r="AJ775">
        <f t="shared" si="478"/>
        <v>0</v>
      </c>
      <c r="AK775">
        <v>10544.91575</v>
      </c>
      <c r="AL775">
        <v>1163.74055</v>
      </c>
      <c r="AM775">
        <v>32.415199999999999</v>
      </c>
      <c r="AN775">
        <v>31.384</v>
      </c>
      <c r="AO775">
        <v>9317.3760000000002</v>
      </c>
      <c r="AP775">
        <v>0</v>
      </c>
      <c r="AQ775">
        <v>19.2</v>
      </c>
      <c r="AR775">
        <v>0.06</v>
      </c>
      <c r="AS775">
        <v>0</v>
      </c>
      <c r="AT775">
        <v>100</v>
      </c>
      <c r="AU775">
        <v>49</v>
      </c>
      <c r="AV775">
        <v>1</v>
      </c>
      <c r="AW775">
        <v>1</v>
      </c>
      <c r="AZ775">
        <v>1</v>
      </c>
      <c r="BA775">
        <v>1</v>
      </c>
      <c r="BB775">
        <v>1</v>
      </c>
      <c r="BC775">
        <v>1</v>
      </c>
      <c r="BD775" t="s">
        <v>3</v>
      </c>
      <c r="BE775" t="s">
        <v>3</v>
      </c>
      <c r="BF775" t="s">
        <v>3</v>
      </c>
      <c r="BG775" t="s">
        <v>3</v>
      </c>
      <c r="BH775">
        <v>0</v>
      </c>
      <c r="BI775">
        <v>1</v>
      </c>
      <c r="BJ775" t="s">
        <v>168</v>
      </c>
      <c r="BM775">
        <v>15001</v>
      </c>
      <c r="BN775">
        <v>0</v>
      </c>
      <c r="BO775" t="s">
        <v>3</v>
      </c>
      <c r="BP775">
        <v>0</v>
      </c>
      <c r="BQ775">
        <v>2</v>
      </c>
      <c r="BR775">
        <v>0</v>
      </c>
      <c r="BS775">
        <v>1</v>
      </c>
      <c r="BT775">
        <v>1</v>
      </c>
      <c r="BU775">
        <v>1</v>
      </c>
      <c r="BV775">
        <v>1</v>
      </c>
      <c r="BW775">
        <v>1</v>
      </c>
      <c r="BX775">
        <v>1</v>
      </c>
      <c r="BY775" t="s">
        <v>3</v>
      </c>
      <c r="BZ775">
        <v>100</v>
      </c>
      <c r="CA775">
        <v>49</v>
      </c>
      <c r="CB775" t="s">
        <v>3</v>
      </c>
      <c r="CE775">
        <v>0</v>
      </c>
      <c r="CF775">
        <v>0</v>
      </c>
      <c r="CG775">
        <v>0</v>
      </c>
      <c r="CH775">
        <v>10</v>
      </c>
      <c r="CI775">
        <v>0</v>
      </c>
      <c r="CJ775">
        <v>0</v>
      </c>
      <c r="CK775">
        <v>0</v>
      </c>
      <c r="CL775">
        <v>0</v>
      </c>
      <c r="CM775">
        <v>0</v>
      </c>
      <c r="CN775" t="s">
        <v>37</v>
      </c>
      <c r="CO775">
        <v>0</v>
      </c>
      <c r="CP775">
        <f>(P775+Q775+S775+R775)</f>
        <v>0</v>
      </c>
      <c r="CQ775">
        <f>SUMIF(SmtRes!AQ795:'SmtRes'!AQ802,"=1",SmtRes!AA795:'SmtRes'!AA802)</f>
        <v>39810.9</v>
      </c>
      <c r="CR775">
        <f>SUMIF(SmtRes!AQ795:'SmtRes'!AQ802,"=1",SmtRes!AB795:'SmtRes'!AB802)</f>
        <v>697.57</v>
      </c>
      <c r="CS775">
        <f>SUMIF(SmtRes!AQ795:'SmtRes'!AQ802,"=1",SmtRes!AC795:'SmtRes'!AC802)</f>
        <v>1006.36</v>
      </c>
      <c r="CT775">
        <f>SUMIF(SmtRes!AQ795:'SmtRes'!AQ802,"=1",SmtRes!AD795:'SmtRes'!AD802)</f>
        <v>485.28</v>
      </c>
      <c r="CU775">
        <f>AG775</f>
        <v>0</v>
      </c>
      <c r="CV775">
        <f>SUMIF(SmtRes!AQ795:'SmtRes'!AQ802,"=1",SmtRes!BU795:'SmtRes'!BU802)</f>
        <v>22.08</v>
      </c>
      <c r="CW775">
        <f>SUMIF(SmtRes!AQ795:'SmtRes'!AQ802,"=1",SmtRes!BV795:'SmtRes'!BV802)</f>
        <v>6.9000000000000006E-2</v>
      </c>
      <c r="CX775">
        <f>AJ775</f>
        <v>0</v>
      </c>
      <c r="CY775">
        <f>(((S775+R775)*AT775)/100)</f>
        <v>0</v>
      </c>
      <c r="CZ775">
        <f>(((S775+R775)*AU775)/100)</f>
        <v>0</v>
      </c>
      <c r="DB775">
        <v>116</v>
      </c>
      <c r="DC775" t="s">
        <v>3</v>
      </c>
      <c r="DD775" t="s">
        <v>3</v>
      </c>
      <c r="DE775" t="s">
        <v>38</v>
      </c>
      <c r="DF775" t="s">
        <v>38</v>
      </c>
      <c r="DG775" t="s">
        <v>38</v>
      </c>
      <c r="DH775" t="s">
        <v>3</v>
      </c>
      <c r="DI775" t="s">
        <v>38</v>
      </c>
      <c r="DJ775" t="s">
        <v>38</v>
      </c>
      <c r="DK775" t="s">
        <v>3</v>
      </c>
      <c r="DL775" t="s">
        <v>3</v>
      </c>
      <c r="DM775" t="s">
        <v>3</v>
      </c>
      <c r="DN775">
        <v>0</v>
      </c>
      <c r="DO775">
        <v>0</v>
      </c>
      <c r="DP775">
        <v>1</v>
      </c>
      <c r="DQ775">
        <v>1</v>
      </c>
      <c r="DU775">
        <v>1005</v>
      </c>
      <c r="DV775" t="s">
        <v>167</v>
      </c>
      <c r="DW775" t="s">
        <v>167</v>
      </c>
      <c r="DX775">
        <v>100</v>
      </c>
      <c r="DZ775" t="s">
        <v>3</v>
      </c>
      <c r="EA775" t="s">
        <v>3</v>
      </c>
      <c r="EB775" t="s">
        <v>3</v>
      </c>
      <c r="EC775" t="s">
        <v>3</v>
      </c>
      <c r="EE775">
        <v>78822507</v>
      </c>
      <c r="EF775">
        <v>2</v>
      </c>
      <c r="EG775" t="s">
        <v>39</v>
      </c>
      <c r="EH775">
        <v>15</v>
      </c>
      <c r="EI775" t="s">
        <v>169</v>
      </c>
      <c r="EJ775">
        <v>1</v>
      </c>
      <c r="EK775">
        <v>15001</v>
      </c>
      <c r="EL775" t="s">
        <v>169</v>
      </c>
      <c r="EM775" t="s">
        <v>170</v>
      </c>
      <c r="EO775" t="s">
        <v>42</v>
      </c>
      <c r="EQ775">
        <v>131072</v>
      </c>
      <c r="ER775">
        <v>0</v>
      </c>
      <c r="ES775">
        <v>0</v>
      </c>
      <c r="ET775">
        <v>0</v>
      </c>
      <c r="EU775">
        <v>0</v>
      </c>
      <c r="EV775">
        <v>0</v>
      </c>
      <c r="EW775">
        <v>19.2</v>
      </c>
      <c r="EX775">
        <v>0.06</v>
      </c>
      <c r="EY775">
        <v>0</v>
      </c>
      <c r="FQ775">
        <v>0</v>
      </c>
      <c r="FR775">
        <v>0</v>
      </c>
      <c r="FS775">
        <v>0</v>
      </c>
      <c r="FX775">
        <v>100</v>
      </c>
      <c r="FY775">
        <v>49</v>
      </c>
      <c r="GA775" t="s">
        <v>3</v>
      </c>
      <c r="GD775">
        <v>1</v>
      </c>
      <c r="GF775">
        <v>-79516353</v>
      </c>
      <c r="GG775">
        <v>2</v>
      </c>
      <c r="GH775">
        <v>1</v>
      </c>
      <c r="GI775">
        <v>-2</v>
      </c>
      <c r="GJ775">
        <v>0</v>
      </c>
      <c r="GK775">
        <v>0</v>
      </c>
      <c r="GL775">
        <f t="shared" si="484"/>
        <v>0</v>
      </c>
      <c r="GM775">
        <f t="shared" si="485"/>
        <v>0</v>
      </c>
      <c r="GN775">
        <f t="shared" si="486"/>
        <v>0</v>
      </c>
      <c r="GO775">
        <f t="shared" si="487"/>
        <v>0</v>
      </c>
      <c r="GP775">
        <f t="shared" si="488"/>
        <v>0</v>
      </c>
      <c r="GR775">
        <v>0</v>
      </c>
      <c r="GS775">
        <v>3</v>
      </c>
      <c r="GT775">
        <v>0</v>
      </c>
      <c r="GU775" t="s">
        <v>3</v>
      </c>
      <c r="GV775">
        <f t="shared" si="489"/>
        <v>0</v>
      </c>
      <c r="GW775">
        <v>1</v>
      </c>
      <c r="GX775">
        <f t="shared" si="490"/>
        <v>0</v>
      </c>
      <c r="HA775">
        <v>0</v>
      </c>
      <c r="HB775">
        <v>0</v>
      </c>
      <c r="HC775">
        <f>GV775*GW775</f>
        <v>0</v>
      </c>
      <c r="HE775" t="s">
        <v>3</v>
      </c>
      <c r="HF775" t="s">
        <v>3</v>
      </c>
      <c r="HM775" t="s">
        <v>3</v>
      </c>
      <c r="HN775" t="s">
        <v>171</v>
      </c>
      <c r="HO775" t="s">
        <v>172</v>
      </c>
      <c r="HP775" t="s">
        <v>169</v>
      </c>
      <c r="HQ775" t="s">
        <v>169</v>
      </c>
      <c r="HS775">
        <v>0</v>
      </c>
      <c r="IK775">
        <v>0</v>
      </c>
    </row>
    <row r="776" spans="1:255" x14ac:dyDescent="0.2">
      <c r="A776" s="8">
        <v>17</v>
      </c>
      <c r="B776" s="8">
        <v>0</v>
      </c>
      <c r="C776" s="8">
        <f>ROW(SmtRes!A811)</f>
        <v>811</v>
      </c>
      <c r="D776" s="8">
        <f>ROW(EtalonRes!A941)</f>
        <v>941</v>
      </c>
      <c r="E776" s="8" t="s">
        <v>133</v>
      </c>
      <c r="F776" s="8" t="s">
        <v>173</v>
      </c>
      <c r="G776" s="8" t="s">
        <v>174</v>
      </c>
      <c r="H776" s="8" t="s">
        <v>175</v>
      </c>
      <c r="I776" s="8">
        <v>0</v>
      </c>
      <c r="J776" s="8">
        <v>0</v>
      </c>
      <c r="K776" s="8">
        <v>0</v>
      </c>
      <c r="L776" s="8">
        <v>0.05</v>
      </c>
      <c r="M776" s="8">
        <v>0.05</v>
      </c>
      <c r="N776" s="8">
        <f t="shared" si="469"/>
        <v>0</v>
      </c>
      <c r="O776" s="8">
        <f>ROUND(CP776,2)</f>
        <v>0</v>
      </c>
      <c r="P776" s="8">
        <f>SUMIF(SmtRes!AQ803:'SmtRes'!AQ811,"=1",SmtRes!DF803:'SmtRes'!DF811)</f>
        <v>0</v>
      </c>
      <c r="Q776" s="8">
        <f>SUMIF(SmtRes!AQ803:'SmtRes'!AQ811,"=1",SmtRes!DG803:'SmtRes'!DG811)</f>
        <v>0</v>
      </c>
      <c r="R776" s="8">
        <f>SUMIF(SmtRes!AQ803:'SmtRes'!AQ811,"=1",SmtRes!DH803:'SmtRes'!DH811)</f>
        <v>0</v>
      </c>
      <c r="S776" s="8">
        <f>SUMIF(SmtRes!AQ803:'SmtRes'!AQ811,"=1",SmtRes!DI803:'SmtRes'!DI811)</f>
        <v>0</v>
      </c>
      <c r="T776" s="8">
        <f t="shared" si="471"/>
        <v>0</v>
      </c>
      <c r="U776" s="8">
        <f>SUMIF(SmtRes!AQ803:'SmtRes'!AQ811,"=1",SmtRes!CV803:'SmtRes'!CV811)</f>
        <v>0</v>
      </c>
      <c r="V776" s="8">
        <f>SUMIF(SmtRes!AQ803:'SmtRes'!AQ811,"=1",SmtRes!CW803:'SmtRes'!CW811)</f>
        <v>0</v>
      </c>
      <c r="W776" s="8">
        <f t="shared" si="472"/>
        <v>0</v>
      </c>
      <c r="X776" s="8">
        <f t="shared" si="473"/>
        <v>0</v>
      </c>
      <c r="Y776" s="8">
        <f t="shared" si="474"/>
        <v>0</v>
      </c>
      <c r="Z776" s="8"/>
      <c r="AA776" s="8">
        <v>82273856</v>
      </c>
      <c r="AB776" s="8">
        <f t="shared" si="475"/>
        <v>19971.429840000001</v>
      </c>
      <c r="AC776" s="8">
        <f>ROUND((SUM(SmtRes!BQ803:'SmtRes'!BQ811)),6)</f>
        <v>245.48490000000001</v>
      </c>
      <c r="AD776" s="8">
        <f>ROUND((((SUM(SmtRes!BR803:'SmtRes'!BR811))-(SUM(SmtRes!BS803:'SmtRes'!BS811)))+AE776),6)</f>
        <v>981.65517999999997</v>
      </c>
      <c r="AE776" s="8">
        <f>ROUND((SUM(SmtRes!BS803:'SmtRes'!BS811)),6)</f>
        <v>502.72250000000003</v>
      </c>
      <c r="AF776" s="8">
        <f>ROUND((SUM(SmtRes!BT803:'SmtRes'!BT811)),6)</f>
        <v>18744.28976</v>
      </c>
      <c r="AG776" s="8">
        <f t="shared" si="477"/>
        <v>0</v>
      </c>
      <c r="AH776" s="8">
        <f>(SUM(SmtRes!BU803:'SmtRes'!BU811))</f>
        <v>35.972000000000001</v>
      </c>
      <c r="AI776" s="8">
        <f>(SUM(SmtRes!BV803:'SmtRes'!BV811))</f>
        <v>0.80500000000000005</v>
      </c>
      <c r="AJ776" s="8">
        <f t="shared" si="478"/>
        <v>0</v>
      </c>
      <c r="AK776" s="8">
        <v>17835.630499999999</v>
      </c>
      <c r="AL776" s="8">
        <v>245.48490000000001</v>
      </c>
      <c r="AM776" s="8">
        <v>853.61320000000001</v>
      </c>
      <c r="AN776" s="8">
        <v>437.15</v>
      </c>
      <c r="AO776" s="8">
        <v>16299.3824</v>
      </c>
      <c r="AP776" s="8">
        <v>0</v>
      </c>
      <c r="AQ776" s="8">
        <v>31.28</v>
      </c>
      <c r="AR776" s="8">
        <v>0.7</v>
      </c>
      <c r="AS776" s="8">
        <v>0</v>
      </c>
      <c r="AT776" s="8">
        <v>97</v>
      </c>
      <c r="AU776" s="8">
        <v>51</v>
      </c>
      <c r="AV776" s="8">
        <v>1</v>
      </c>
      <c r="AW776" s="8">
        <v>1</v>
      </c>
      <c r="AX776" s="8"/>
      <c r="AY776" s="8"/>
      <c r="AZ776" s="8">
        <v>1</v>
      </c>
      <c r="BA776" s="8">
        <v>1</v>
      </c>
      <c r="BB776" s="8">
        <v>1</v>
      </c>
      <c r="BC776" s="8">
        <v>1</v>
      </c>
      <c r="BD776" s="8" t="s">
        <v>3</v>
      </c>
      <c r="BE776" s="8" t="s">
        <v>3</v>
      </c>
      <c r="BF776" s="8" t="s">
        <v>3</v>
      </c>
      <c r="BG776" s="8" t="s">
        <v>3</v>
      </c>
      <c r="BH776" s="8">
        <v>0</v>
      </c>
      <c r="BI776" s="8">
        <v>2</v>
      </c>
      <c r="BJ776" s="8" t="s">
        <v>176</v>
      </c>
      <c r="BK776" s="8"/>
      <c r="BL776" s="8"/>
      <c r="BM776" s="8">
        <v>108001</v>
      </c>
      <c r="BN776" s="8">
        <v>0</v>
      </c>
      <c r="BO776" s="8" t="s">
        <v>3</v>
      </c>
      <c r="BP776" s="8">
        <v>0</v>
      </c>
      <c r="BQ776" s="8">
        <v>3</v>
      </c>
      <c r="BR776" s="8">
        <v>0</v>
      </c>
      <c r="BS776" s="8">
        <v>1</v>
      </c>
      <c r="BT776" s="8">
        <v>1</v>
      </c>
      <c r="BU776" s="8">
        <v>1</v>
      </c>
      <c r="BV776" s="8">
        <v>1</v>
      </c>
      <c r="BW776" s="8">
        <v>1</v>
      </c>
      <c r="BX776" s="8">
        <v>1</v>
      </c>
      <c r="BY776" s="8" t="s">
        <v>3</v>
      </c>
      <c r="BZ776" s="8">
        <v>97</v>
      </c>
      <c r="CA776" s="8">
        <v>51</v>
      </c>
      <c r="CB776" s="8" t="s">
        <v>3</v>
      </c>
      <c r="CC776" s="8"/>
      <c r="CD776" s="8"/>
      <c r="CE776" s="8">
        <v>0</v>
      </c>
      <c r="CF776" s="8">
        <v>0</v>
      </c>
      <c r="CG776" s="8">
        <v>0</v>
      </c>
      <c r="CH776" s="8">
        <v>11</v>
      </c>
      <c r="CI776" s="8">
        <v>0</v>
      </c>
      <c r="CJ776" s="8">
        <v>0</v>
      </c>
      <c r="CK776" s="8">
        <v>0</v>
      </c>
      <c r="CL776" s="8">
        <v>0</v>
      </c>
      <c r="CM776" s="8">
        <v>0</v>
      </c>
      <c r="CN776" s="8" t="s">
        <v>37</v>
      </c>
      <c r="CO776" s="8">
        <v>0</v>
      </c>
      <c r="CP776" s="8">
        <f>(P776+Q776+S776+R776)</f>
        <v>0</v>
      </c>
      <c r="CQ776" s="8">
        <f>SUMIF(SmtRes!AQ803:'SmtRes'!AQ811,"=1",SmtRes!AA803:'SmtRes'!AA811)</f>
        <v>377.70000000000005</v>
      </c>
      <c r="CR776" s="8">
        <f>SUMIF(SmtRes!AQ803:'SmtRes'!AQ811,"=1",SmtRes!AB803:'SmtRes'!AB811)</f>
        <v>2268.91</v>
      </c>
      <c r="CS776" s="8">
        <f>SUMIF(SmtRes!AQ803:'SmtRes'!AQ811,"=1",SmtRes!AC803:'SmtRes'!AC811)</f>
        <v>1249</v>
      </c>
      <c r="CT776" s="8">
        <f>SUMIF(SmtRes!AQ803:'SmtRes'!AQ811,"=1",SmtRes!AD803:'SmtRes'!AD811)</f>
        <v>521.08000000000004</v>
      </c>
      <c r="CU776" s="8">
        <f>AG776</f>
        <v>0</v>
      </c>
      <c r="CV776" s="8">
        <f>SUMIF(SmtRes!AQ803:'SmtRes'!AQ811,"=1",SmtRes!BU803:'SmtRes'!BU811)</f>
        <v>35.972000000000001</v>
      </c>
      <c r="CW776" s="8">
        <f>SUMIF(SmtRes!AQ803:'SmtRes'!AQ811,"=1",SmtRes!BV803:'SmtRes'!BV811)</f>
        <v>0.80500000000000005</v>
      </c>
      <c r="CX776" s="8">
        <f>AJ776</f>
        <v>0</v>
      </c>
      <c r="CY776" s="8">
        <f>(((S776+R776)*AT776)/100)</f>
        <v>0</v>
      </c>
      <c r="CZ776" s="8">
        <f>(((S776+R776)*AU776)/100)</f>
        <v>0</v>
      </c>
      <c r="DA776" s="8"/>
      <c r="DB776" s="8">
        <v>117</v>
      </c>
      <c r="DC776" s="8" t="s">
        <v>3</v>
      </c>
      <c r="DD776" s="8" t="s">
        <v>3</v>
      </c>
      <c r="DE776" s="8" t="s">
        <v>38</v>
      </c>
      <c r="DF776" s="8" t="s">
        <v>38</v>
      </c>
      <c r="DG776" s="8" t="s">
        <v>38</v>
      </c>
      <c r="DH776" s="8" t="s">
        <v>3</v>
      </c>
      <c r="DI776" s="8" t="s">
        <v>38</v>
      </c>
      <c r="DJ776" s="8" t="s">
        <v>38</v>
      </c>
      <c r="DK776" s="8" t="s">
        <v>3</v>
      </c>
      <c r="DL776" s="8" t="s">
        <v>3</v>
      </c>
      <c r="DM776" s="8" t="s">
        <v>3</v>
      </c>
      <c r="DN776" s="8">
        <v>0</v>
      </c>
      <c r="DO776" s="8">
        <v>0</v>
      </c>
      <c r="DP776" s="8">
        <v>1</v>
      </c>
      <c r="DQ776" s="8">
        <v>1</v>
      </c>
      <c r="DR776" s="8"/>
      <c r="DS776" s="8"/>
      <c r="DT776" s="8"/>
      <c r="DU776" s="8">
        <v>1003</v>
      </c>
      <c r="DV776" s="8" t="s">
        <v>175</v>
      </c>
      <c r="DW776" s="8" t="s">
        <v>175</v>
      </c>
      <c r="DX776" s="8">
        <v>100</v>
      </c>
      <c r="DY776" s="8"/>
      <c r="DZ776" s="8" t="s">
        <v>3</v>
      </c>
      <c r="EA776" s="8" t="s">
        <v>3</v>
      </c>
      <c r="EB776" s="8" t="s">
        <v>3</v>
      </c>
      <c r="EC776" s="8" t="s">
        <v>3</v>
      </c>
      <c r="ED776" s="8"/>
      <c r="EE776" s="8">
        <v>78822358</v>
      </c>
      <c r="EF776" s="8">
        <v>3</v>
      </c>
      <c r="EG776" s="8" t="s">
        <v>155</v>
      </c>
      <c r="EH776" s="8">
        <v>0</v>
      </c>
      <c r="EI776" s="8" t="s">
        <v>3</v>
      </c>
      <c r="EJ776" s="8">
        <v>2</v>
      </c>
      <c r="EK776" s="8">
        <v>108001</v>
      </c>
      <c r="EL776" s="8" t="s">
        <v>156</v>
      </c>
      <c r="EM776" s="8" t="s">
        <v>157</v>
      </c>
      <c r="EN776" s="8"/>
      <c r="EO776" s="8" t="s">
        <v>42</v>
      </c>
      <c r="EP776" s="8"/>
      <c r="EQ776" s="8">
        <v>131072</v>
      </c>
      <c r="ER776" s="8">
        <v>0</v>
      </c>
      <c r="ES776" s="8">
        <v>0</v>
      </c>
      <c r="ET776" s="8">
        <v>0</v>
      </c>
      <c r="EU776" s="8">
        <v>0</v>
      </c>
      <c r="EV776" s="8">
        <v>0</v>
      </c>
      <c r="EW776" s="8">
        <v>31.28</v>
      </c>
      <c r="EX776" s="8">
        <v>0.7</v>
      </c>
      <c r="EY776" s="8">
        <v>0</v>
      </c>
      <c r="EZ776" s="8"/>
      <c r="FA776" s="8"/>
      <c r="FB776" s="8"/>
      <c r="FC776" s="8"/>
      <c r="FD776" s="8"/>
      <c r="FE776" s="8"/>
      <c r="FF776" s="8"/>
      <c r="FG776" s="8"/>
      <c r="FH776" s="8"/>
      <c r="FI776" s="8"/>
      <c r="FJ776" s="8"/>
      <c r="FK776" s="8"/>
      <c r="FL776" s="8"/>
      <c r="FM776" s="8"/>
      <c r="FN776" s="8"/>
      <c r="FO776" s="8"/>
      <c r="FP776" s="8"/>
      <c r="FQ776" s="8">
        <v>0</v>
      </c>
      <c r="FR776" s="8">
        <v>0</v>
      </c>
      <c r="FS776" s="8">
        <v>0</v>
      </c>
      <c r="FT776" s="8"/>
      <c r="FU776" s="8"/>
      <c r="FV776" s="8"/>
      <c r="FW776" s="8"/>
      <c r="FX776" s="8">
        <v>97</v>
      </c>
      <c r="FY776" s="8">
        <v>51</v>
      </c>
      <c r="FZ776" s="8"/>
      <c r="GA776" s="8" t="s">
        <v>3</v>
      </c>
      <c r="GB776" s="8"/>
      <c r="GC776" s="8"/>
      <c r="GD776" s="8">
        <v>1</v>
      </c>
      <c r="GE776" s="8"/>
      <c r="GF776" s="8">
        <v>820905863</v>
      </c>
      <c r="GG776" s="8">
        <v>2</v>
      </c>
      <c r="GH776" s="8">
        <v>1</v>
      </c>
      <c r="GI776" s="8">
        <v>-2</v>
      </c>
      <c r="GJ776" s="8">
        <v>0</v>
      </c>
      <c r="GK776" s="8">
        <v>0</v>
      </c>
      <c r="GL776" s="8">
        <f t="shared" si="484"/>
        <v>0</v>
      </c>
      <c r="GM776" s="8">
        <f t="shared" si="485"/>
        <v>0</v>
      </c>
      <c r="GN776" s="8">
        <f t="shared" si="486"/>
        <v>0</v>
      </c>
      <c r="GO776" s="8">
        <f t="shared" si="487"/>
        <v>0</v>
      </c>
      <c r="GP776" s="8">
        <f t="shared" si="488"/>
        <v>0</v>
      </c>
      <c r="GQ776" s="8"/>
      <c r="GR776" s="8">
        <v>0</v>
      </c>
      <c r="GS776" s="8">
        <v>3</v>
      </c>
      <c r="GT776" s="8">
        <v>0</v>
      </c>
      <c r="GU776" s="8" t="s">
        <v>3</v>
      </c>
      <c r="GV776" s="8">
        <f t="shared" si="489"/>
        <v>0</v>
      </c>
      <c r="GW776" s="8">
        <v>1</v>
      </c>
      <c r="GX776" s="8">
        <f t="shared" si="490"/>
        <v>0</v>
      </c>
      <c r="GY776" s="8"/>
      <c r="GZ776" s="8"/>
      <c r="HA776" s="8">
        <v>0</v>
      </c>
      <c r="HB776" s="8">
        <v>0</v>
      </c>
      <c r="HC776" s="8">
        <f>GV776*GW776</f>
        <v>0</v>
      </c>
      <c r="HD776" s="8"/>
      <c r="HE776" s="8" t="s">
        <v>3</v>
      </c>
      <c r="HF776" s="8" t="s">
        <v>3</v>
      </c>
      <c r="HG776" s="8"/>
      <c r="HH776" s="8"/>
      <c r="HI776" s="8"/>
      <c r="HJ776" s="8"/>
      <c r="HK776" s="8"/>
      <c r="HL776" s="8"/>
      <c r="HM776" s="8" t="s">
        <v>3</v>
      </c>
      <c r="HN776" s="8" t="s">
        <v>158</v>
      </c>
      <c r="HO776" s="8" t="s">
        <v>159</v>
      </c>
      <c r="HP776" s="8" t="s">
        <v>156</v>
      </c>
      <c r="HQ776" s="8" t="s">
        <v>156</v>
      </c>
      <c r="HR776" s="8"/>
      <c r="HS776" s="8">
        <v>0</v>
      </c>
      <c r="HT776" s="8"/>
      <c r="HU776" s="8"/>
      <c r="HV776" s="8"/>
      <c r="HW776" s="8"/>
      <c r="HX776" s="8"/>
      <c r="HY776" s="8"/>
      <c r="HZ776" s="8"/>
      <c r="IA776" s="8"/>
      <c r="IB776" s="8"/>
      <c r="IC776" s="8"/>
      <c r="ID776" s="8"/>
      <c r="IE776" s="8"/>
      <c r="IF776" s="8"/>
      <c r="IG776" s="8"/>
      <c r="IH776" s="8"/>
      <c r="II776" s="8"/>
      <c r="IJ776" s="8"/>
      <c r="IK776" s="8">
        <v>0</v>
      </c>
      <c r="IL776" s="8"/>
      <c r="IM776" s="8"/>
      <c r="IN776" s="8"/>
      <c r="IO776" s="8"/>
      <c r="IP776" s="8"/>
      <c r="IQ776" s="8"/>
      <c r="IR776" s="8"/>
      <c r="IS776" s="8"/>
      <c r="IT776" s="8"/>
      <c r="IU776" s="8"/>
    </row>
    <row r="777" spans="1:255" x14ac:dyDescent="0.2">
      <c r="A777">
        <v>17</v>
      </c>
      <c r="B777">
        <v>0</v>
      </c>
      <c r="C777">
        <f>ROW(SmtRes!A820)</f>
        <v>820</v>
      </c>
      <c r="D777">
        <f>ROW(EtalonRes!A950)</f>
        <v>950</v>
      </c>
      <c r="E777" t="s">
        <v>133</v>
      </c>
      <c r="F777" t="s">
        <v>173</v>
      </c>
      <c r="G777" t="s">
        <v>174</v>
      </c>
      <c r="H777" t="s">
        <v>175</v>
      </c>
      <c r="I777">
        <v>0</v>
      </c>
      <c r="J777">
        <v>0</v>
      </c>
      <c r="K777">
        <v>0</v>
      </c>
      <c r="L777">
        <v>0.05</v>
      </c>
      <c r="M777">
        <v>0.05</v>
      </c>
      <c r="N777">
        <f t="shared" si="469"/>
        <v>0</v>
      </c>
      <c r="O777">
        <f>ROUND(CP777,2)</f>
        <v>0</v>
      </c>
      <c r="P777">
        <f>SUMIF(SmtRes!AQ812:'SmtRes'!AQ820,"=1",SmtRes!DF812:'SmtRes'!DF820)</f>
        <v>0</v>
      </c>
      <c r="Q777">
        <f>SUMIF(SmtRes!AQ812:'SmtRes'!AQ820,"=1",SmtRes!DG812:'SmtRes'!DG820)</f>
        <v>0</v>
      </c>
      <c r="R777">
        <f>SUMIF(SmtRes!AQ812:'SmtRes'!AQ820,"=1",SmtRes!DH812:'SmtRes'!DH820)</f>
        <v>0</v>
      </c>
      <c r="S777">
        <f>SUMIF(SmtRes!AQ812:'SmtRes'!AQ820,"=1",SmtRes!DI812:'SmtRes'!DI820)</f>
        <v>0</v>
      </c>
      <c r="T777">
        <f t="shared" si="471"/>
        <v>0</v>
      </c>
      <c r="U777">
        <f>SUMIF(SmtRes!AQ812:'SmtRes'!AQ820,"=1",SmtRes!CV812:'SmtRes'!CV820)</f>
        <v>0</v>
      </c>
      <c r="V777">
        <f>SUMIF(SmtRes!AQ812:'SmtRes'!AQ820,"=1",SmtRes!CW812:'SmtRes'!CW820)</f>
        <v>0</v>
      </c>
      <c r="W777">
        <f t="shared" si="472"/>
        <v>0</v>
      </c>
      <c r="X777">
        <f t="shared" si="473"/>
        <v>0</v>
      </c>
      <c r="Y777">
        <f t="shared" si="474"/>
        <v>0</v>
      </c>
      <c r="AA777">
        <v>82273791</v>
      </c>
      <c r="AB777">
        <f t="shared" si="475"/>
        <v>19971.429840000001</v>
      </c>
      <c r="AC777">
        <f>ROUND((SUM(SmtRes!BQ812:'SmtRes'!BQ820)),6)</f>
        <v>245.48490000000001</v>
      </c>
      <c r="AD777">
        <f>ROUND((((SUM(SmtRes!BR812:'SmtRes'!BR820))-(SUM(SmtRes!BS812:'SmtRes'!BS820)))+AE777),6)</f>
        <v>981.65517999999997</v>
      </c>
      <c r="AE777">
        <f>ROUND((SUM(SmtRes!BS812:'SmtRes'!BS820)),6)</f>
        <v>502.72250000000003</v>
      </c>
      <c r="AF777">
        <f>ROUND((SUM(SmtRes!BT812:'SmtRes'!BT820)),6)</f>
        <v>18744.28976</v>
      </c>
      <c r="AG777">
        <f t="shared" si="477"/>
        <v>0</v>
      </c>
      <c r="AH777">
        <f>(SUM(SmtRes!BU812:'SmtRes'!BU820))</f>
        <v>35.972000000000001</v>
      </c>
      <c r="AI777">
        <f>(SUM(SmtRes!BV812:'SmtRes'!BV820))</f>
        <v>0.80500000000000005</v>
      </c>
      <c r="AJ777">
        <f t="shared" si="478"/>
        <v>0</v>
      </c>
      <c r="AK777">
        <v>17835.630499999999</v>
      </c>
      <c r="AL777">
        <v>245.48490000000001</v>
      </c>
      <c r="AM777">
        <v>853.61320000000001</v>
      </c>
      <c r="AN777">
        <v>437.15</v>
      </c>
      <c r="AO777">
        <v>16299.3824</v>
      </c>
      <c r="AP777">
        <v>0</v>
      </c>
      <c r="AQ777">
        <v>31.28</v>
      </c>
      <c r="AR777">
        <v>0.7</v>
      </c>
      <c r="AS777">
        <v>0</v>
      </c>
      <c r="AT777">
        <v>97</v>
      </c>
      <c r="AU777">
        <v>51</v>
      </c>
      <c r="AV777">
        <v>1</v>
      </c>
      <c r="AW777">
        <v>1</v>
      </c>
      <c r="AZ777">
        <v>1</v>
      </c>
      <c r="BA777">
        <v>1</v>
      </c>
      <c r="BB777">
        <v>1</v>
      </c>
      <c r="BC777">
        <v>1</v>
      </c>
      <c r="BD777" t="s">
        <v>3</v>
      </c>
      <c r="BE777" t="s">
        <v>3</v>
      </c>
      <c r="BF777" t="s">
        <v>3</v>
      </c>
      <c r="BG777" t="s">
        <v>3</v>
      </c>
      <c r="BH777">
        <v>0</v>
      </c>
      <c r="BI777">
        <v>2</v>
      </c>
      <c r="BJ777" t="s">
        <v>176</v>
      </c>
      <c r="BM777">
        <v>108001</v>
      </c>
      <c r="BN777">
        <v>0</v>
      </c>
      <c r="BO777" t="s">
        <v>3</v>
      </c>
      <c r="BP777">
        <v>0</v>
      </c>
      <c r="BQ777">
        <v>3</v>
      </c>
      <c r="BR777">
        <v>0</v>
      </c>
      <c r="BS777">
        <v>1</v>
      </c>
      <c r="BT777">
        <v>1</v>
      </c>
      <c r="BU777">
        <v>1</v>
      </c>
      <c r="BV777">
        <v>1</v>
      </c>
      <c r="BW777">
        <v>1</v>
      </c>
      <c r="BX777">
        <v>1</v>
      </c>
      <c r="BY777" t="s">
        <v>3</v>
      </c>
      <c r="BZ777">
        <v>97</v>
      </c>
      <c r="CA777">
        <v>51</v>
      </c>
      <c r="CB777" t="s">
        <v>3</v>
      </c>
      <c r="CE777">
        <v>0</v>
      </c>
      <c r="CF777">
        <v>0</v>
      </c>
      <c r="CG777">
        <v>0</v>
      </c>
      <c r="CH777">
        <v>11</v>
      </c>
      <c r="CI777">
        <v>0</v>
      </c>
      <c r="CJ777">
        <v>0</v>
      </c>
      <c r="CK777">
        <v>0</v>
      </c>
      <c r="CL777">
        <v>0</v>
      </c>
      <c r="CM777">
        <v>0</v>
      </c>
      <c r="CN777" t="s">
        <v>37</v>
      </c>
      <c r="CO777">
        <v>0</v>
      </c>
      <c r="CP777">
        <f>(P777+Q777+S777+R777)</f>
        <v>0</v>
      </c>
      <c r="CQ777">
        <f>SUMIF(SmtRes!AQ812:'SmtRes'!AQ820,"=1",SmtRes!AA812:'SmtRes'!AA820)</f>
        <v>377.70000000000005</v>
      </c>
      <c r="CR777">
        <f>SUMIF(SmtRes!AQ812:'SmtRes'!AQ820,"=1",SmtRes!AB812:'SmtRes'!AB820)</f>
        <v>2268.91</v>
      </c>
      <c r="CS777">
        <f>SUMIF(SmtRes!AQ812:'SmtRes'!AQ820,"=1",SmtRes!AC812:'SmtRes'!AC820)</f>
        <v>1249</v>
      </c>
      <c r="CT777">
        <f>SUMIF(SmtRes!AQ812:'SmtRes'!AQ820,"=1",SmtRes!AD812:'SmtRes'!AD820)</f>
        <v>521.08000000000004</v>
      </c>
      <c r="CU777">
        <f>AG777</f>
        <v>0</v>
      </c>
      <c r="CV777">
        <f>SUMIF(SmtRes!AQ812:'SmtRes'!AQ820,"=1",SmtRes!BU812:'SmtRes'!BU820)</f>
        <v>35.972000000000001</v>
      </c>
      <c r="CW777">
        <f>SUMIF(SmtRes!AQ812:'SmtRes'!AQ820,"=1",SmtRes!BV812:'SmtRes'!BV820)</f>
        <v>0.80500000000000005</v>
      </c>
      <c r="CX777">
        <f>AJ777</f>
        <v>0</v>
      </c>
      <c r="CY777">
        <f>(((S777+R777)*AT777)/100)</f>
        <v>0</v>
      </c>
      <c r="CZ777">
        <f>(((S777+R777)*AU777)/100)</f>
        <v>0</v>
      </c>
      <c r="DB777">
        <v>118</v>
      </c>
      <c r="DC777" t="s">
        <v>3</v>
      </c>
      <c r="DD777" t="s">
        <v>3</v>
      </c>
      <c r="DE777" t="s">
        <v>38</v>
      </c>
      <c r="DF777" t="s">
        <v>38</v>
      </c>
      <c r="DG777" t="s">
        <v>38</v>
      </c>
      <c r="DH777" t="s">
        <v>3</v>
      </c>
      <c r="DI777" t="s">
        <v>38</v>
      </c>
      <c r="DJ777" t="s">
        <v>38</v>
      </c>
      <c r="DK777" t="s">
        <v>3</v>
      </c>
      <c r="DL777" t="s">
        <v>3</v>
      </c>
      <c r="DM777" t="s">
        <v>3</v>
      </c>
      <c r="DN777">
        <v>0</v>
      </c>
      <c r="DO777">
        <v>0</v>
      </c>
      <c r="DP777">
        <v>1</v>
      </c>
      <c r="DQ777">
        <v>1</v>
      </c>
      <c r="DU777">
        <v>1003</v>
      </c>
      <c r="DV777" t="s">
        <v>175</v>
      </c>
      <c r="DW777" t="s">
        <v>175</v>
      </c>
      <c r="DX777">
        <v>100</v>
      </c>
      <c r="DZ777" t="s">
        <v>3</v>
      </c>
      <c r="EA777" t="s">
        <v>3</v>
      </c>
      <c r="EB777" t="s">
        <v>3</v>
      </c>
      <c r="EC777" t="s">
        <v>3</v>
      </c>
      <c r="EE777">
        <v>78822358</v>
      </c>
      <c r="EF777">
        <v>3</v>
      </c>
      <c r="EG777" t="s">
        <v>155</v>
      </c>
      <c r="EH777">
        <v>0</v>
      </c>
      <c r="EI777" t="s">
        <v>3</v>
      </c>
      <c r="EJ777">
        <v>2</v>
      </c>
      <c r="EK777">
        <v>108001</v>
      </c>
      <c r="EL777" t="s">
        <v>156</v>
      </c>
      <c r="EM777" t="s">
        <v>157</v>
      </c>
      <c r="EO777" t="s">
        <v>42</v>
      </c>
      <c r="EQ777">
        <v>131072</v>
      </c>
      <c r="ER777">
        <v>0</v>
      </c>
      <c r="ES777">
        <v>0</v>
      </c>
      <c r="ET777">
        <v>0</v>
      </c>
      <c r="EU777">
        <v>0</v>
      </c>
      <c r="EV777">
        <v>0</v>
      </c>
      <c r="EW777">
        <v>31.28</v>
      </c>
      <c r="EX777">
        <v>0.7</v>
      </c>
      <c r="EY777">
        <v>0</v>
      </c>
      <c r="FQ777">
        <v>0</v>
      </c>
      <c r="FR777">
        <v>0</v>
      </c>
      <c r="FS777">
        <v>0</v>
      </c>
      <c r="FX777">
        <v>97</v>
      </c>
      <c r="FY777">
        <v>51</v>
      </c>
      <c r="GA777" t="s">
        <v>3</v>
      </c>
      <c r="GD777">
        <v>1</v>
      </c>
      <c r="GF777">
        <v>820905863</v>
      </c>
      <c r="GG777">
        <v>2</v>
      </c>
      <c r="GH777">
        <v>1</v>
      </c>
      <c r="GI777">
        <v>-2</v>
      </c>
      <c r="GJ777">
        <v>0</v>
      </c>
      <c r="GK777">
        <v>0</v>
      </c>
      <c r="GL777">
        <f t="shared" si="484"/>
        <v>0</v>
      </c>
      <c r="GM777">
        <f t="shared" si="485"/>
        <v>0</v>
      </c>
      <c r="GN777">
        <f t="shared" si="486"/>
        <v>0</v>
      </c>
      <c r="GO777">
        <f t="shared" si="487"/>
        <v>0</v>
      </c>
      <c r="GP777">
        <f t="shared" si="488"/>
        <v>0</v>
      </c>
      <c r="GR777">
        <v>0</v>
      </c>
      <c r="GS777">
        <v>3</v>
      </c>
      <c r="GT777">
        <v>0</v>
      </c>
      <c r="GU777" t="s">
        <v>3</v>
      </c>
      <c r="GV777">
        <f t="shared" si="489"/>
        <v>0</v>
      </c>
      <c r="GW777">
        <v>1</v>
      </c>
      <c r="GX777">
        <f t="shared" si="490"/>
        <v>0</v>
      </c>
      <c r="HA777">
        <v>0</v>
      </c>
      <c r="HB777">
        <v>0</v>
      </c>
      <c r="HC777">
        <f>GV777*GW777</f>
        <v>0</v>
      </c>
      <c r="HE777" t="s">
        <v>3</v>
      </c>
      <c r="HF777" t="s">
        <v>3</v>
      </c>
      <c r="HM777" t="s">
        <v>3</v>
      </c>
      <c r="HN777" t="s">
        <v>158</v>
      </c>
      <c r="HO777" t="s">
        <v>159</v>
      </c>
      <c r="HP777" t="s">
        <v>156</v>
      </c>
      <c r="HQ777" t="s">
        <v>156</v>
      </c>
      <c r="HS777">
        <v>0</v>
      </c>
      <c r="IK777">
        <v>0</v>
      </c>
    </row>
    <row r="778" spans="1:255" x14ac:dyDescent="0.2">
      <c r="A778" s="8">
        <v>18</v>
      </c>
      <c r="B778" s="8">
        <v>0</v>
      </c>
      <c r="C778" s="8">
        <v>811</v>
      </c>
      <c r="D778" s="8"/>
      <c r="E778" s="8" t="s">
        <v>395</v>
      </c>
      <c r="F778" s="8" t="s">
        <v>161</v>
      </c>
      <c r="G778" s="8" t="s">
        <v>162</v>
      </c>
      <c r="H778" s="8" t="s">
        <v>163</v>
      </c>
      <c r="I778" s="8">
        <f>J778</f>
        <v>2</v>
      </c>
      <c r="J778" s="8">
        <v>2</v>
      </c>
      <c r="K778" s="8">
        <v>2</v>
      </c>
      <c r="L778" s="8">
        <v>0.1</v>
      </c>
      <c r="M778" s="8">
        <v>0.1</v>
      </c>
      <c r="N778" s="8">
        <f t="shared" si="469"/>
        <v>0</v>
      </c>
      <c r="O778" s="8">
        <f>ROUND(P778,2)</f>
        <v>0</v>
      </c>
      <c r="P778" s="8">
        <f>ROUND(ROUND(ROUND(SUMIF(SmtRes!AQ812:'SmtRes'!AQ820,"=1",SmtRes!CU812:'SmtRes'!CU820),2),2)*I778/100,2)</f>
        <v>0</v>
      </c>
      <c r="Q778" s="8">
        <f>ROUND(CR778*I778,2)</f>
        <v>0</v>
      </c>
      <c r="R778" s="8">
        <f>ROUND(CS778*I778,2)</f>
        <v>0</v>
      </c>
      <c r="S778" s="8">
        <f>ROUND(CT778*I778,2)</f>
        <v>0</v>
      </c>
      <c r="T778" s="8">
        <f t="shared" si="471"/>
        <v>0</v>
      </c>
      <c r="U778" s="8">
        <f>ROUND(CV778*I778,7)</f>
        <v>0</v>
      </c>
      <c r="V778" s="8">
        <f>ROUND(CW778*I778,7)</f>
        <v>0</v>
      </c>
      <c r="W778" s="8">
        <f t="shared" si="472"/>
        <v>0</v>
      </c>
      <c r="X778" s="8">
        <f t="shared" si="473"/>
        <v>0</v>
      </c>
      <c r="Y778" s="8">
        <f t="shared" si="474"/>
        <v>0</v>
      </c>
      <c r="Z778" s="8"/>
      <c r="AA778" s="8">
        <v>82273856</v>
      </c>
      <c r="AB778" s="8">
        <f t="shared" si="475"/>
        <v>0</v>
      </c>
      <c r="AC778" s="8">
        <f>ROUND((ES778),6)</f>
        <v>0</v>
      </c>
      <c r="AD778" s="8">
        <f>ROUND((((ET778)-(EU778))+AE778),6)</f>
        <v>0</v>
      </c>
      <c r="AE778" s="8">
        <f>ROUND((EU778),6)</f>
        <v>0</v>
      </c>
      <c r="AF778" s="8">
        <f>ROUND((EV778),6)</f>
        <v>0</v>
      </c>
      <c r="AG778" s="8">
        <f t="shared" si="477"/>
        <v>0</v>
      </c>
      <c r="AH778" s="8">
        <f>(EW778)</f>
        <v>0</v>
      </c>
      <c r="AI778" s="8">
        <f>(EX778)</f>
        <v>0</v>
      </c>
      <c r="AJ778" s="8">
        <f t="shared" si="478"/>
        <v>0</v>
      </c>
      <c r="AK778" s="8">
        <v>0</v>
      </c>
      <c r="AL778" s="8">
        <v>0</v>
      </c>
      <c r="AM778" s="8">
        <v>0</v>
      </c>
      <c r="AN778" s="8">
        <v>0</v>
      </c>
      <c r="AO778" s="8">
        <v>0</v>
      </c>
      <c r="AP778" s="8">
        <v>0</v>
      </c>
      <c r="AQ778" s="8">
        <v>0</v>
      </c>
      <c r="AR778" s="8">
        <v>0</v>
      </c>
      <c r="AS778" s="8">
        <v>0</v>
      </c>
      <c r="AT778" s="8">
        <v>97</v>
      </c>
      <c r="AU778" s="8">
        <v>51</v>
      </c>
      <c r="AV778" s="8">
        <v>1</v>
      </c>
      <c r="AW778" s="8">
        <v>1</v>
      </c>
      <c r="AX778" s="8"/>
      <c r="AY778" s="8"/>
      <c r="AZ778" s="8">
        <v>1</v>
      </c>
      <c r="BA778" s="8">
        <v>1</v>
      </c>
      <c r="BB778" s="8">
        <v>1</v>
      </c>
      <c r="BC778" s="8">
        <v>1</v>
      </c>
      <c r="BD778" s="8" t="s">
        <v>3</v>
      </c>
      <c r="BE778" s="8" t="s">
        <v>3</v>
      </c>
      <c r="BF778" s="8" t="s">
        <v>3</v>
      </c>
      <c r="BG778" s="8" t="s">
        <v>3</v>
      </c>
      <c r="BH778" s="8">
        <v>3</v>
      </c>
      <c r="BI778" s="8">
        <v>2</v>
      </c>
      <c r="BJ778" s="8" t="s">
        <v>3</v>
      </c>
      <c r="BK778" s="8"/>
      <c r="BL778" s="8"/>
      <c r="BM778" s="8">
        <v>108001</v>
      </c>
      <c r="BN778" s="8">
        <v>0</v>
      </c>
      <c r="BO778" s="8" t="s">
        <v>3</v>
      </c>
      <c r="BP778" s="8">
        <v>0</v>
      </c>
      <c r="BQ778" s="8">
        <v>3</v>
      </c>
      <c r="BR778" s="8">
        <v>0</v>
      </c>
      <c r="BS778" s="8">
        <v>1</v>
      </c>
      <c r="BT778" s="8">
        <v>1</v>
      </c>
      <c r="BU778" s="8">
        <v>1</v>
      </c>
      <c r="BV778" s="8">
        <v>1</v>
      </c>
      <c r="BW778" s="8">
        <v>1</v>
      </c>
      <c r="BX778" s="8">
        <v>1</v>
      </c>
      <c r="BY778" s="8" t="s">
        <v>3</v>
      </c>
      <c r="BZ778" s="8">
        <v>97</v>
      </c>
      <c r="CA778" s="8">
        <v>51</v>
      </c>
      <c r="CB778" s="8" t="s">
        <v>3</v>
      </c>
      <c r="CC778" s="8"/>
      <c r="CD778" s="8"/>
      <c r="CE778" s="8">
        <v>0</v>
      </c>
      <c r="CF778" s="8">
        <v>0</v>
      </c>
      <c r="CG778" s="8">
        <v>0</v>
      </c>
      <c r="CH778" s="8">
        <v>11</v>
      </c>
      <c r="CI778" s="8">
        <v>1</v>
      </c>
      <c r="CJ778" s="8">
        <v>0</v>
      </c>
      <c r="CK778" s="8">
        <v>0</v>
      </c>
      <c r="CL778" s="8">
        <v>0</v>
      </c>
      <c r="CM778" s="8">
        <v>0</v>
      </c>
      <c r="CN778" s="8" t="s">
        <v>3</v>
      </c>
      <c r="CO778" s="8">
        <v>0</v>
      </c>
      <c r="CP778" s="8">
        <f t="shared" ref="CP778:CZ778" si="498">0</f>
        <v>0</v>
      </c>
      <c r="CQ778" s="8">
        <f t="shared" si="498"/>
        <v>0</v>
      </c>
      <c r="CR778" s="8">
        <f t="shared" si="498"/>
        <v>0</v>
      </c>
      <c r="CS778" s="8">
        <f t="shared" si="498"/>
        <v>0</v>
      </c>
      <c r="CT778" s="8">
        <f t="shared" si="498"/>
        <v>0</v>
      </c>
      <c r="CU778" s="8">
        <f t="shared" si="498"/>
        <v>0</v>
      </c>
      <c r="CV778" s="8">
        <f t="shared" si="498"/>
        <v>0</v>
      </c>
      <c r="CW778" s="8">
        <f t="shared" si="498"/>
        <v>0</v>
      </c>
      <c r="CX778" s="8">
        <f t="shared" si="498"/>
        <v>0</v>
      </c>
      <c r="CY778" s="8">
        <f t="shared" si="498"/>
        <v>0</v>
      </c>
      <c r="CZ778" s="8">
        <f t="shared" si="498"/>
        <v>0</v>
      </c>
      <c r="DA778" s="8"/>
      <c r="DB778" s="8"/>
      <c r="DC778" s="8" t="s">
        <v>3</v>
      </c>
      <c r="DD778" s="8" t="s">
        <v>3</v>
      </c>
      <c r="DE778" s="8" t="s">
        <v>3</v>
      </c>
      <c r="DF778" s="8" t="s">
        <v>3</v>
      </c>
      <c r="DG778" s="8" t="s">
        <v>3</v>
      </c>
      <c r="DH778" s="8" t="s">
        <v>3</v>
      </c>
      <c r="DI778" s="8" t="s">
        <v>3</v>
      </c>
      <c r="DJ778" s="8" t="s">
        <v>3</v>
      </c>
      <c r="DK778" s="8" t="s">
        <v>3</v>
      </c>
      <c r="DL778" s="8" t="s">
        <v>3</v>
      </c>
      <c r="DM778" s="8" t="s">
        <v>3</v>
      </c>
      <c r="DN778" s="8">
        <v>0</v>
      </c>
      <c r="DO778" s="8">
        <v>0</v>
      </c>
      <c r="DP778" s="8">
        <v>1</v>
      </c>
      <c r="DQ778" s="8">
        <v>1</v>
      </c>
      <c r="DR778" s="8"/>
      <c r="DS778" s="8"/>
      <c r="DT778" s="8"/>
      <c r="DU778" s="8">
        <v>1013</v>
      </c>
      <c r="DV778" s="8" t="s">
        <v>163</v>
      </c>
      <c r="DW778" s="8" t="s">
        <v>163</v>
      </c>
      <c r="DX778" s="8">
        <v>1</v>
      </c>
      <c r="DY778" s="8"/>
      <c r="DZ778" s="8" t="s">
        <v>3</v>
      </c>
      <c r="EA778" s="8" t="s">
        <v>3</v>
      </c>
      <c r="EB778" s="8" t="s">
        <v>3</v>
      </c>
      <c r="EC778" s="8" t="s">
        <v>3</v>
      </c>
      <c r="ED778" s="8"/>
      <c r="EE778" s="8">
        <v>78822358</v>
      </c>
      <c r="EF778" s="8">
        <v>3</v>
      </c>
      <c r="EG778" s="8" t="s">
        <v>155</v>
      </c>
      <c r="EH778" s="8">
        <v>0</v>
      </c>
      <c r="EI778" s="8" t="s">
        <v>3</v>
      </c>
      <c r="EJ778" s="8">
        <v>2</v>
      </c>
      <c r="EK778" s="8">
        <v>108001</v>
      </c>
      <c r="EL778" s="8" t="s">
        <v>156</v>
      </c>
      <c r="EM778" s="8" t="s">
        <v>157</v>
      </c>
      <c r="EN778" s="8"/>
      <c r="EO778" s="8" t="s">
        <v>3</v>
      </c>
      <c r="EP778" s="8"/>
      <c r="EQ778" s="8">
        <v>0</v>
      </c>
      <c r="ER778" s="8">
        <v>0</v>
      </c>
      <c r="ES778" s="8">
        <v>0</v>
      </c>
      <c r="ET778" s="8">
        <v>0</v>
      </c>
      <c r="EU778" s="8">
        <v>0</v>
      </c>
      <c r="EV778" s="8">
        <v>0</v>
      </c>
      <c r="EW778" s="8">
        <v>0</v>
      </c>
      <c r="EX778" s="8">
        <v>0</v>
      </c>
      <c r="EY778" s="8"/>
      <c r="EZ778" s="8"/>
      <c r="FA778" s="8"/>
      <c r="FB778" s="8"/>
      <c r="FC778" s="8"/>
      <c r="FD778" s="8"/>
      <c r="FE778" s="8"/>
      <c r="FF778" s="8"/>
      <c r="FG778" s="8"/>
      <c r="FH778" s="8"/>
      <c r="FI778" s="8"/>
      <c r="FJ778" s="8"/>
      <c r="FK778" s="8"/>
      <c r="FL778" s="8"/>
      <c r="FM778" s="8"/>
      <c r="FN778" s="8"/>
      <c r="FO778" s="8"/>
      <c r="FP778" s="8"/>
      <c r="FQ778" s="8">
        <v>0</v>
      </c>
      <c r="FR778" s="8">
        <v>0</v>
      </c>
      <c r="FS778" s="8">
        <v>0</v>
      </c>
      <c r="FT778" s="8"/>
      <c r="FU778" s="8"/>
      <c r="FV778" s="8"/>
      <c r="FW778" s="8"/>
      <c r="FX778" s="8">
        <v>97</v>
      </c>
      <c r="FY778" s="8">
        <v>51</v>
      </c>
      <c r="FZ778" s="8"/>
      <c r="GA778" s="8" t="s">
        <v>3</v>
      </c>
      <c r="GB778" s="8"/>
      <c r="GC778" s="8"/>
      <c r="GD778" s="8">
        <v>1</v>
      </c>
      <c r="GE778" s="8"/>
      <c r="GF778" s="8">
        <v>274903907</v>
      </c>
      <c r="GG778" s="8">
        <v>2</v>
      </c>
      <c r="GH778" s="8">
        <v>1</v>
      </c>
      <c r="GI778" s="8">
        <v>-2</v>
      </c>
      <c r="GJ778" s="8">
        <v>0</v>
      </c>
      <c r="GK778" s="8">
        <v>0</v>
      </c>
      <c r="GL778" s="8">
        <f t="shared" si="484"/>
        <v>0</v>
      </c>
      <c r="GM778" s="8">
        <f t="shared" si="485"/>
        <v>0</v>
      </c>
      <c r="GN778" s="8">
        <f t="shared" si="486"/>
        <v>0</v>
      </c>
      <c r="GO778" s="8">
        <f t="shared" si="487"/>
        <v>0</v>
      </c>
      <c r="GP778" s="8">
        <f t="shared" si="488"/>
        <v>0</v>
      </c>
      <c r="GQ778" s="8"/>
      <c r="GR778" s="8">
        <v>0</v>
      </c>
      <c r="GS778" s="8">
        <v>3</v>
      </c>
      <c r="GT778" s="8">
        <v>0</v>
      </c>
      <c r="GU778" s="8" t="s">
        <v>3</v>
      </c>
      <c r="GV778" s="8">
        <f t="shared" si="489"/>
        <v>0</v>
      </c>
      <c r="GW778" s="8">
        <v>1</v>
      </c>
      <c r="GX778" s="8">
        <f t="shared" si="490"/>
        <v>0</v>
      </c>
      <c r="GY778" s="8"/>
      <c r="GZ778" s="8"/>
      <c r="HA778" s="8">
        <v>0</v>
      </c>
      <c r="HB778" s="8">
        <v>0</v>
      </c>
      <c r="HC778" s="8">
        <f>0</f>
        <v>0</v>
      </c>
      <c r="HD778" s="8"/>
      <c r="HE778" s="8" t="s">
        <v>3</v>
      </c>
      <c r="HF778" s="8" t="s">
        <v>3</v>
      </c>
      <c r="HG778" s="8"/>
      <c r="HH778" s="8"/>
      <c r="HI778" s="8"/>
      <c r="HJ778" s="8"/>
      <c r="HK778" s="8"/>
      <c r="HL778" s="8"/>
      <c r="HM778" s="8" t="s">
        <v>3</v>
      </c>
      <c r="HN778" s="8" t="s">
        <v>158</v>
      </c>
      <c r="HO778" s="8" t="s">
        <v>159</v>
      </c>
      <c r="HP778" s="8" t="s">
        <v>156</v>
      </c>
      <c r="HQ778" s="8" t="s">
        <v>156</v>
      </c>
      <c r="HR778" s="8"/>
      <c r="HS778" s="8">
        <v>0</v>
      </c>
      <c r="HT778" s="8"/>
      <c r="HU778" s="8"/>
      <c r="HV778" s="8"/>
      <c r="HW778" s="8"/>
      <c r="HX778" s="8"/>
      <c r="HY778" s="8"/>
      <c r="HZ778" s="8"/>
      <c r="IA778" s="8"/>
      <c r="IB778" s="8"/>
      <c r="IC778" s="8"/>
      <c r="ID778" s="8"/>
      <c r="IE778" s="8"/>
      <c r="IF778" s="8"/>
      <c r="IG778" s="8"/>
      <c r="IH778" s="8"/>
      <c r="II778" s="8"/>
      <c r="IJ778" s="8"/>
      <c r="IK778" s="8">
        <v>0</v>
      </c>
      <c r="IL778" s="8"/>
      <c r="IM778" s="8"/>
      <c r="IN778" s="8"/>
      <c r="IO778" s="8"/>
      <c r="IP778" s="8"/>
      <c r="IQ778" s="8"/>
      <c r="IR778" s="8"/>
      <c r="IS778" s="8"/>
      <c r="IT778" s="8"/>
      <c r="IU778" s="8"/>
    </row>
    <row r="779" spans="1:255" x14ac:dyDescent="0.2">
      <c r="A779">
        <v>18</v>
      </c>
      <c r="B779">
        <v>0</v>
      </c>
      <c r="C779">
        <v>820</v>
      </c>
      <c r="E779" t="s">
        <v>395</v>
      </c>
      <c r="F779" t="s">
        <v>161</v>
      </c>
      <c r="G779" t="s">
        <v>162</v>
      </c>
      <c r="H779" t="s">
        <v>163</v>
      </c>
      <c r="I779">
        <f>J779</f>
        <v>2</v>
      </c>
      <c r="J779">
        <v>2</v>
      </c>
      <c r="K779">
        <v>2</v>
      </c>
      <c r="L779">
        <v>0.1</v>
      </c>
      <c r="M779">
        <v>0.1</v>
      </c>
      <c r="N779">
        <f t="shared" si="469"/>
        <v>0</v>
      </c>
      <c r="O779">
        <f>ROUND(P779,2)</f>
        <v>0</v>
      </c>
      <c r="P779">
        <f>ROUND(ROUND(ROUND(SUMIF(SmtRes!AQ812:'SmtRes'!AQ820,"=1",SmtRes!CU812:'SmtRes'!CU820),2),2)*I779/100,2)</f>
        <v>0</v>
      </c>
      <c r="Q779">
        <f>ROUND(CR779*I779,2)</f>
        <v>0</v>
      </c>
      <c r="R779">
        <f>ROUND(CS779*I779,2)</f>
        <v>0</v>
      </c>
      <c r="S779">
        <f>ROUND(CT779*I779,2)</f>
        <v>0</v>
      </c>
      <c r="T779">
        <f t="shared" si="471"/>
        <v>0</v>
      </c>
      <c r="U779">
        <f>ROUND(CV779*I779,7)</f>
        <v>0</v>
      </c>
      <c r="V779">
        <f>ROUND(CW779*I779,7)</f>
        <v>0</v>
      </c>
      <c r="W779">
        <f t="shared" si="472"/>
        <v>0</v>
      </c>
      <c r="X779">
        <f t="shared" si="473"/>
        <v>0</v>
      </c>
      <c r="Y779">
        <f t="shared" si="474"/>
        <v>0</v>
      </c>
      <c r="AA779">
        <v>82273791</v>
      </c>
      <c r="AB779">
        <f t="shared" si="475"/>
        <v>0</v>
      </c>
      <c r="AC779">
        <f>ROUND((ES779),6)</f>
        <v>0</v>
      </c>
      <c r="AD779">
        <f>ROUND((((ET779)-(EU779))+AE779),6)</f>
        <v>0</v>
      </c>
      <c r="AE779">
        <f>ROUND((EU779),6)</f>
        <v>0</v>
      </c>
      <c r="AF779">
        <f>ROUND((EV779),6)</f>
        <v>0</v>
      </c>
      <c r="AG779">
        <f t="shared" si="477"/>
        <v>0</v>
      </c>
      <c r="AH779">
        <f>(EW779)</f>
        <v>0</v>
      </c>
      <c r="AI779">
        <f>(EX779)</f>
        <v>0</v>
      </c>
      <c r="AJ779">
        <f t="shared" si="478"/>
        <v>0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  <c r="AS779">
        <v>0</v>
      </c>
      <c r="AT779">
        <v>97</v>
      </c>
      <c r="AU779">
        <v>51</v>
      </c>
      <c r="AV779">
        <v>1</v>
      </c>
      <c r="AW779">
        <v>1</v>
      </c>
      <c r="AZ779">
        <v>1</v>
      </c>
      <c r="BA779">
        <v>1</v>
      </c>
      <c r="BB779">
        <v>1</v>
      </c>
      <c r="BC779">
        <v>1</v>
      </c>
      <c r="BD779" t="s">
        <v>3</v>
      </c>
      <c r="BE779" t="s">
        <v>3</v>
      </c>
      <c r="BF779" t="s">
        <v>3</v>
      </c>
      <c r="BG779" t="s">
        <v>3</v>
      </c>
      <c r="BH779">
        <v>3</v>
      </c>
      <c r="BI779">
        <v>2</v>
      </c>
      <c r="BJ779" t="s">
        <v>3</v>
      </c>
      <c r="BM779">
        <v>108001</v>
      </c>
      <c r="BN779">
        <v>0</v>
      </c>
      <c r="BO779" t="s">
        <v>3</v>
      </c>
      <c r="BP779">
        <v>0</v>
      </c>
      <c r="BQ779">
        <v>3</v>
      </c>
      <c r="BR779">
        <v>0</v>
      </c>
      <c r="BS779">
        <v>1</v>
      </c>
      <c r="BT779">
        <v>1</v>
      </c>
      <c r="BU779">
        <v>1</v>
      </c>
      <c r="BV779">
        <v>1</v>
      </c>
      <c r="BW779">
        <v>1</v>
      </c>
      <c r="BX779">
        <v>1</v>
      </c>
      <c r="BY779" t="s">
        <v>3</v>
      </c>
      <c r="BZ779">
        <v>97</v>
      </c>
      <c r="CA779">
        <v>51</v>
      </c>
      <c r="CB779" t="s">
        <v>3</v>
      </c>
      <c r="CE779">
        <v>0</v>
      </c>
      <c r="CF779">
        <v>0</v>
      </c>
      <c r="CG779">
        <v>0</v>
      </c>
      <c r="CH779">
        <v>11</v>
      </c>
      <c r="CI779">
        <v>1</v>
      </c>
      <c r="CJ779">
        <v>0</v>
      </c>
      <c r="CK779">
        <v>0</v>
      </c>
      <c r="CL779">
        <v>0</v>
      </c>
      <c r="CM779">
        <v>0</v>
      </c>
      <c r="CN779" t="s">
        <v>3</v>
      </c>
      <c r="CO779">
        <v>0</v>
      </c>
      <c r="CP779">
        <f t="shared" ref="CP779:CZ779" si="499">0</f>
        <v>0</v>
      </c>
      <c r="CQ779">
        <f t="shared" si="499"/>
        <v>0</v>
      </c>
      <c r="CR779">
        <f t="shared" si="499"/>
        <v>0</v>
      </c>
      <c r="CS779">
        <f t="shared" si="499"/>
        <v>0</v>
      </c>
      <c r="CT779">
        <f t="shared" si="499"/>
        <v>0</v>
      </c>
      <c r="CU779">
        <f t="shared" si="499"/>
        <v>0</v>
      </c>
      <c r="CV779">
        <f t="shared" si="499"/>
        <v>0</v>
      </c>
      <c r="CW779">
        <f t="shared" si="499"/>
        <v>0</v>
      </c>
      <c r="CX779">
        <f t="shared" si="499"/>
        <v>0</v>
      </c>
      <c r="CY779">
        <f t="shared" si="499"/>
        <v>0</v>
      </c>
      <c r="CZ779">
        <f t="shared" si="499"/>
        <v>0</v>
      </c>
      <c r="DC779" t="s">
        <v>3</v>
      </c>
      <c r="DD779" t="s">
        <v>3</v>
      </c>
      <c r="DE779" t="s">
        <v>3</v>
      </c>
      <c r="DF779" t="s">
        <v>3</v>
      </c>
      <c r="DG779" t="s">
        <v>3</v>
      </c>
      <c r="DH779" t="s">
        <v>3</v>
      </c>
      <c r="DI779" t="s">
        <v>3</v>
      </c>
      <c r="DJ779" t="s">
        <v>3</v>
      </c>
      <c r="DK779" t="s">
        <v>3</v>
      </c>
      <c r="DL779" t="s">
        <v>3</v>
      </c>
      <c r="DM779" t="s">
        <v>3</v>
      </c>
      <c r="DN779">
        <v>0</v>
      </c>
      <c r="DO779">
        <v>0</v>
      </c>
      <c r="DP779">
        <v>1</v>
      </c>
      <c r="DQ779">
        <v>1</v>
      </c>
      <c r="DU779">
        <v>1013</v>
      </c>
      <c r="DV779" t="s">
        <v>163</v>
      </c>
      <c r="DW779" t="s">
        <v>163</v>
      </c>
      <c r="DX779">
        <v>1</v>
      </c>
      <c r="DZ779" t="s">
        <v>3</v>
      </c>
      <c r="EA779" t="s">
        <v>3</v>
      </c>
      <c r="EB779" t="s">
        <v>3</v>
      </c>
      <c r="EC779" t="s">
        <v>3</v>
      </c>
      <c r="EE779">
        <v>78822358</v>
      </c>
      <c r="EF779">
        <v>3</v>
      </c>
      <c r="EG779" t="s">
        <v>155</v>
      </c>
      <c r="EH779">
        <v>0</v>
      </c>
      <c r="EI779" t="s">
        <v>3</v>
      </c>
      <c r="EJ779">
        <v>2</v>
      </c>
      <c r="EK779">
        <v>108001</v>
      </c>
      <c r="EL779" t="s">
        <v>156</v>
      </c>
      <c r="EM779" t="s">
        <v>157</v>
      </c>
      <c r="EO779" t="s">
        <v>3</v>
      </c>
      <c r="EQ779">
        <v>0</v>
      </c>
      <c r="ER779">
        <v>0</v>
      </c>
      <c r="ES779">
        <v>0</v>
      </c>
      <c r="ET779">
        <v>0</v>
      </c>
      <c r="EU779">
        <v>0</v>
      </c>
      <c r="EV779">
        <v>0</v>
      </c>
      <c r="EW779">
        <v>0</v>
      </c>
      <c r="EX779">
        <v>0</v>
      </c>
      <c r="FQ779">
        <v>0</v>
      </c>
      <c r="FR779">
        <v>0</v>
      </c>
      <c r="FS779">
        <v>0</v>
      </c>
      <c r="FX779">
        <v>97</v>
      </c>
      <c r="FY779">
        <v>51</v>
      </c>
      <c r="GA779" t="s">
        <v>3</v>
      </c>
      <c r="GD779">
        <v>1</v>
      </c>
      <c r="GF779">
        <v>274903907</v>
      </c>
      <c r="GG779">
        <v>2</v>
      </c>
      <c r="GH779">
        <v>1</v>
      </c>
      <c r="GI779">
        <v>-2</v>
      </c>
      <c r="GJ779">
        <v>0</v>
      </c>
      <c r="GK779">
        <v>0</v>
      </c>
      <c r="GL779">
        <f t="shared" si="484"/>
        <v>0</v>
      </c>
      <c r="GM779">
        <f t="shared" si="485"/>
        <v>0</v>
      </c>
      <c r="GN779">
        <f t="shared" si="486"/>
        <v>0</v>
      </c>
      <c r="GO779">
        <f t="shared" si="487"/>
        <v>0</v>
      </c>
      <c r="GP779">
        <f t="shared" si="488"/>
        <v>0</v>
      </c>
      <c r="GR779">
        <v>0</v>
      </c>
      <c r="GS779">
        <v>3</v>
      </c>
      <c r="GT779">
        <v>0</v>
      </c>
      <c r="GU779" t="s">
        <v>3</v>
      </c>
      <c r="GV779">
        <f t="shared" si="489"/>
        <v>0</v>
      </c>
      <c r="GW779">
        <v>1</v>
      </c>
      <c r="GX779">
        <f t="shared" si="490"/>
        <v>0</v>
      </c>
      <c r="HA779">
        <v>0</v>
      </c>
      <c r="HB779">
        <v>0</v>
      </c>
      <c r="HC779">
        <f>0</f>
        <v>0</v>
      </c>
      <c r="HE779" t="s">
        <v>3</v>
      </c>
      <c r="HF779" t="s">
        <v>3</v>
      </c>
      <c r="HM779" t="s">
        <v>3</v>
      </c>
      <c r="HN779" t="s">
        <v>158</v>
      </c>
      <c r="HO779" t="s">
        <v>159</v>
      </c>
      <c r="HP779" t="s">
        <v>156</v>
      </c>
      <c r="HQ779" t="s">
        <v>156</v>
      </c>
      <c r="HS779">
        <v>0</v>
      </c>
      <c r="IK779">
        <v>0</v>
      </c>
    </row>
    <row r="781" spans="1:255" x14ac:dyDescent="0.2">
      <c r="A781" s="7">
        <v>51</v>
      </c>
      <c r="B781" s="7">
        <f>B746</f>
        <v>0</v>
      </c>
      <c r="C781" s="7">
        <f>A746</f>
        <v>4</v>
      </c>
      <c r="D781" s="7">
        <f>ROW(A746)</f>
        <v>746</v>
      </c>
      <c r="E781" s="7"/>
      <c r="F781" s="7" t="str">
        <f>IF(F746&lt;&gt;"",F746,"")</f>
        <v>Новый раздел</v>
      </c>
      <c r="G781" s="7" t="str">
        <f>IF(G746&lt;&gt;"",G746,"")</f>
        <v>СМР</v>
      </c>
      <c r="H781" s="7">
        <v>0</v>
      </c>
      <c r="I781" s="7"/>
      <c r="J781" s="7"/>
      <c r="K781" s="7"/>
      <c r="L781" s="7"/>
      <c r="M781" s="7"/>
      <c r="N781" s="7"/>
      <c r="O781" s="7">
        <f t="shared" ref="O781:T781" si="500">ROUND(AB781,2)</f>
        <v>0</v>
      </c>
      <c r="P781" s="7">
        <f t="shared" si="500"/>
        <v>0</v>
      </c>
      <c r="Q781" s="7">
        <f t="shared" si="500"/>
        <v>0</v>
      </c>
      <c r="R781" s="7">
        <f t="shared" si="500"/>
        <v>0</v>
      </c>
      <c r="S781" s="7">
        <f t="shared" si="500"/>
        <v>0</v>
      </c>
      <c r="T781" s="7">
        <f t="shared" si="500"/>
        <v>0</v>
      </c>
      <c r="U781" s="7">
        <f>AH781</f>
        <v>0</v>
      </c>
      <c r="V781" s="7">
        <f>AI781</f>
        <v>0</v>
      </c>
      <c r="W781" s="7">
        <f>ROUND(AJ781,2)</f>
        <v>0</v>
      </c>
      <c r="X781" s="7">
        <f>ROUND(AK781,2)</f>
        <v>0</v>
      </c>
      <c r="Y781" s="7">
        <f>ROUND(AL781,2)</f>
        <v>0</v>
      </c>
      <c r="Z781" s="7"/>
      <c r="AA781" s="7"/>
      <c r="AB781" s="7">
        <f>ROUND(SUMIF(AA750:AA779,"=82273856",O750:O779),2)</f>
        <v>0</v>
      </c>
      <c r="AC781" s="7">
        <f>ROUND(SUMIF(AA750:AA779,"=82273856",P750:P779),2)</f>
        <v>0</v>
      </c>
      <c r="AD781" s="7">
        <f>ROUND(SUMIF(AA750:AA779,"=82273856",Q750:Q779),2)</f>
        <v>0</v>
      </c>
      <c r="AE781" s="7">
        <f>ROUND(SUMIF(AA750:AA779,"=82273856",R750:R779),2)</f>
        <v>0</v>
      </c>
      <c r="AF781" s="7">
        <f>ROUND(SUMIF(AA750:AA779,"=82273856",S750:S779),2)</f>
        <v>0</v>
      </c>
      <c r="AG781" s="7">
        <f>ROUND(SUMIF(AA750:AA779,"=82273856",T750:T779),2)</f>
        <v>0</v>
      </c>
      <c r="AH781" s="7">
        <f>SUMIF(AA750:AA779,"=82273856",U750:U779)</f>
        <v>0</v>
      </c>
      <c r="AI781" s="7">
        <f>SUMIF(AA750:AA779,"=82273856",V750:V779)</f>
        <v>0</v>
      </c>
      <c r="AJ781" s="7">
        <f>ROUND(SUMIF(AA750:AA779,"=82273856",W750:W779),2)</f>
        <v>0</v>
      </c>
      <c r="AK781" s="7">
        <f>ROUND(SUMIF(AA750:AA779,"=82273856",X750:X779),2)</f>
        <v>0</v>
      </c>
      <c r="AL781" s="7">
        <f>ROUND(SUMIF(AA750:AA779,"=82273856",Y750:Y779),2)</f>
        <v>0</v>
      </c>
      <c r="AM781" s="7"/>
      <c r="AN781" s="7"/>
      <c r="AO781" s="7">
        <f t="shared" ref="AO781:BD781" si="501">ROUND(BX781,2)</f>
        <v>0</v>
      </c>
      <c r="AP781" s="7">
        <f t="shared" si="501"/>
        <v>0</v>
      </c>
      <c r="AQ781" s="7">
        <f t="shared" si="501"/>
        <v>0</v>
      </c>
      <c r="AR781" s="7">
        <f t="shared" si="501"/>
        <v>0</v>
      </c>
      <c r="AS781" s="7">
        <f t="shared" si="501"/>
        <v>0</v>
      </c>
      <c r="AT781" s="7">
        <f t="shared" si="501"/>
        <v>0</v>
      </c>
      <c r="AU781" s="7">
        <f t="shared" si="501"/>
        <v>0</v>
      </c>
      <c r="AV781" s="7">
        <f t="shared" si="501"/>
        <v>0</v>
      </c>
      <c r="AW781" s="7">
        <f t="shared" si="501"/>
        <v>0</v>
      </c>
      <c r="AX781" s="7">
        <f t="shared" si="501"/>
        <v>0</v>
      </c>
      <c r="AY781" s="7">
        <f t="shared" si="501"/>
        <v>0</v>
      </c>
      <c r="AZ781" s="7">
        <f t="shared" si="501"/>
        <v>0</v>
      </c>
      <c r="BA781" s="7">
        <f t="shared" si="501"/>
        <v>0</v>
      </c>
      <c r="BB781" s="7">
        <f t="shared" si="501"/>
        <v>0</v>
      </c>
      <c r="BC781" s="7">
        <f t="shared" si="501"/>
        <v>0</v>
      </c>
      <c r="BD781" s="7">
        <f t="shared" si="501"/>
        <v>0</v>
      </c>
      <c r="BE781" s="7"/>
      <c r="BF781" s="7"/>
      <c r="BG781" s="7"/>
      <c r="BH781" s="7"/>
      <c r="BI781" s="7"/>
      <c r="BJ781" s="7"/>
      <c r="BK781" s="7"/>
      <c r="BL781" s="7"/>
      <c r="BM781" s="7"/>
      <c r="BN781" s="7"/>
      <c r="BO781" s="7"/>
      <c r="BP781" s="7"/>
      <c r="BQ781" s="7"/>
      <c r="BR781" s="7"/>
      <c r="BS781" s="7"/>
      <c r="BT781" s="7"/>
      <c r="BU781" s="7"/>
      <c r="BV781" s="7"/>
      <c r="BW781" s="7"/>
      <c r="BX781" s="7">
        <f>ROUND(SUMIF(AA750:AA779,"=82273856",FQ750:FQ779),2)</f>
        <v>0</v>
      </c>
      <c r="BY781" s="7">
        <f>ROUND(SUMIF(AA750:AA779,"=82273856",FR750:FR779),2)</f>
        <v>0</v>
      </c>
      <c r="BZ781" s="7">
        <f>ROUND(SUMIF(AA750:AA779,"=82273856",GL750:GL779),2)</f>
        <v>0</v>
      </c>
      <c r="CA781" s="7">
        <f>ROUND(SUMIF(AA750:AA779,"=82273856",GM750:GM779),2)</f>
        <v>0</v>
      </c>
      <c r="CB781" s="7">
        <f>ROUND(SUMIF(AA750:AA779,"=82273856",GN750:GN779),2)</f>
        <v>0</v>
      </c>
      <c r="CC781" s="7">
        <f>ROUND(SUMIF(AA750:AA779,"=82273856",GO750:GO779),2)</f>
        <v>0</v>
      </c>
      <c r="CD781" s="7">
        <f>ROUND(SUMIF(AA750:AA779,"=82273856",GP750:GP779),2)</f>
        <v>0</v>
      </c>
      <c r="CE781" s="7">
        <f>AC781-BX781</f>
        <v>0</v>
      </c>
      <c r="CF781" s="7">
        <f>AC781-BY781</f>
        <v>0</v>
      </c>
      <c r="CG781" s="7">
        <f>BX781-BZ781</f>
        <v>0</v>
      </c>
      <c r="CH781" s="7">
        <f>AC781-BX781-BY781+BZ781</f>
        <v>0</v>
      </c>
      <c r="CI781" s="7">
        <f>BY781-BZ781</f>
        <v>0</v>
      </c>
      <c r="CJ781" s="7">
        <f>ROUND(SUMIF(AA750:AA779,"=82273856",GX750:GX779),2)</f>
        <v>0</v>
      </c>
      <c r="CK781" s="7">
        <f>ROUND(SUMIF(AA750:AA779,"=82273856",GY750:GY779),2)</f>
        <v>0</v>
      </c>
      <c r="CL781" s="7">
        <f>ROUND(SUMIF(AA750:AA779,"=82273856",GZ750:GZ779),2)</f>
        <v>0</v>
      </c>
      <c r="CM781" s="7">
        <f>ROUND(SUMIF(AA750:AA779,"=82273856",HD750:HD779),2)</f>
        <v>0</v>
      </c>
      <c r="CN781" s="7"/>
      <c r="CO781" s="7"/>
      <c r="CP781" s="7"/>
      <c r="CQ781" s="7"/>
      <c r="CR781" s="7"/>
      <c r="CS781" s="7"/>
      <c r="CT781" s="7"/>
      <c r="CU781" s="7"/>
      <c r="CV781" s="7"/>
      <c r="CW781" s="7"/>
      <c r="CX781" s="7"/>
      <c r="CY781" s="7"/>
      <c r="CZ781" s="7"/>
      <c r="DA781" s="7"/>
      <c r="DB781" s="7"/>
      <c r="DC781" s="7"/>
      <c r="DD781" s="7"/>
      <c r="DE781" s="7"/>
      <c r="DF781" s="7"/>
      <c r="DG781" s="4">
        <f t="shared" ref="DG781:DL781" si="502">ROUND(DT781,2)</f>
        <v>0</v>
      </c>
      <c r="DH781" s="4">
        <f t="shared" si="502"/>
        <v>0</v>
      </c>
      <c r="DI781" s="4">
        <f t="shared" si="502"/>
        <v>0</v>
      </c>
      <c r="DJ781" s="4">
        <f t="shared" si="502"/>
        <v>0</v>
      </c>
      <c r="DK781" s="4">
        <f t="shared" si="502"/>
        <v>0</v>
      </c>
      <c r="DL781" s="4">
        <f t="shared" si="502"/>
        <v>0</v>
      </c>
      <c r="DM781" s="4">
        <f>DZ781</f>
        <v>0</v>
      </c>
      <c r="DN781" s="4">
        <f>EA781</f>
        <v>0</v>
      </c>
      <c r="DO781" s="4">
        <f>ROUND(EB781,2)</f>
        <v>0</v>
      </c>
      <c r="DP781" s="4">
        <f>ROUND(EC781,2)</f>
        <v>0</v>
      </c>
      <c r="DQ781" s="4">
        <f>ROUND(ED781,2)</f>
        <v>0</v>
      </c>
      <c r="DR781" s="4"/>
      <c r="DS781" s="4"/>
      <c r="DT781" s="4">
        <f>ROUND(SUMIF(AA750:AA779,"=82273791",O750:O779),2)</f>
        <v>0</v>
      </c>
      <c r="DU781" s="4">
        <f>ROUND(SUMIF(AA750:AA779,"=82273791",P750:P779),2)</f>
        <v>0</v>
      </c>
      <c r="DV781" s="4">
        <f>ROUND(SUMIF(AA750:AA779,"=82273791",Q750:Q779),2)</f>
        <v>0</v>
      </c>
      <c r="DW781" s="4">
        <f>ROUND(SUMIF(AA750:AA779,"=82273791",R750:R779),2)</f>
        <v>0</v>
      </c>
      <c r="DX781" s="4">
        <f>ROUND(SUMIF(AA750:AA779,"=82273791",S750:S779),2)</f>
        <v>0</v>
      </c>
      <c r="DY781" s="4">
        <f>ROUND(SUMIF(AA750:AA779,"=82273791",T750:T779),2)</f>
        <v>0</v>
      </c>
      <c r="DZ781" s="4">
        <f>SUMIF(AA750:AA779,"=82273791",U750:U779)</f>
        <v>0</v>
      </c>
      <c r="EA781" s="4">
        <f>SUMIF(AA750:AA779,"=82273791",V750:V779)</f>
        <v>0</v>
      </c>
      <c r="EB781" s="4">
        <f>ROUND(SUMIF(AA750:AA779,"=82273791",W750:W779),2)</f>
        <v>0</v>
      </c>
      <c r="EC781" s="4">
        <f>ROUND(SUMIF(AA750:AA779,"=82273791",X750:X779),2)</f>
        <v>0</v>
      </c>
      <c r="ED781" s="4">
        <f>ROUND(SUMIF(AA750:AA779,"=82273791",Y750:Y779),2)</f>
        <v>0</v>
      </c>
      <c r="EE781" s="4"/>
      <c r="EF781" s="4"/>
      <c r="EG781" s="4">
        <f t="shared" ref="EG781:EV781" si="503">ROUND(FP781,2)</f>
        <v>0</v>
      </c>
      <c r="EH781" s="4">
        <f t="shared" si="503"/>
        <v>0</v>
      </c>
      <c r="EI781" s="4">
        <f t="shared" si="503"/>
        <v>0</v>
      </c>
      <c r="EJ781" s="4">
        <f t="shared" si="503"/>
        <v>0</v>
      </c>
      <c r="EK781" s="4">
        <f t="shared" si="503"/>
        <v>0</v>
      </c>
      <c r="EL781" s="4">
        <f t="shared" si="503"/>
        <v>0</v>
      </c>
      <c r="EM781" s="4">
        <f t="shared" si="503"/>
        <v>0</v>
      </c>
      <c r="EN781" s="4">
        <f t="shared" si="503"/>
        <v>0</v>
      </c>
      <c r="EO781" s="4">
        <f t="shared" si="503"/>
        <v>0</v>
      </c>
      <c r="EP781" s="4">
        <f t="shared" si="503"/>
        <v>0</v>
      </c>
      <c r="EQ781" s="4">
        <f t="shared" si="503"/>
        <v>0</v>
      </c>
      <c r="ER781" s="4">
        <f t="shared" si="503"/>
        <v>0</v>
      </c>
      <c r="ES781" s="4">
        <f t="shared" si="503"/>
        <v>0</v>
      </c>
      <c r="ET781" s="4">
        <f t="shared" si="503"/>
        <v>0</v>
      </c>
      <c r="EU781" s="4">
        <f t="shared" si="503"/>
        <v>0</v>
      </c>
      <c r="EV781" s="4">
        <f t="shared" si="503"/>
        <v>0</v>
      </c>
      <c r="EW781" s="4"/>
      <c r="EX781" s="4"/>
      <c r="EY781" s="4"/>
      <c r="EZ781" s="4"/>
      <c r="FA781" s="4"/>
      <c r="FB781" s="4"/>
      <c r="FC781" s="4"/>
      <c r="FD781" s="4"/>
      <c r="FE781" s="4"/>
      <c r="FF781" s="4"/>
      <c r="FG781" s="4"/>
      <c r="FH781" s="4"/>
      <c r="FI781" s="4"/>
      <c r="FJ781" s="4"/>
      <c r="FK781" s="4"/>
      <c r="FL781" s="4"/>
      <c r="FM781" s="4"/>
      <c r="FN781" s="4"/>
      <c r="FO781" s="4"/>
      <c r="FP781" s="4">
        <f>ROUND(SUMIF(AA750:AA779,"=82273791",FQ750:FQ779),2)</f>
        <v>0</v>
      </c>
      <c r="FQ781" s="4">
        <f>ROUND(SUMIF(AA750:AA779,"=82273791",FR750:FR779),2)</f>
        <v>0</v>
      </c>
      <c r="FR781" s="4">
        <f>ROUND(SUMIF(AA750:AA779,"=82273791",GL750:GL779),2)</f>
        <v>0</v>
      </c>
      <c r="FS781" s="4">
        <f>ROUND(SUMIF(AA750:AA779,"=82273791",GM750:GM779),2)</f>
        <v>0</v>
      </c>
      <c r="FT781" s="4">
        <f>ROUND(SUMIF(AA750:AA779,"=82273791",GN750:GN779),2)</f>
        <v>0</v>
      </c>
      <c r="FU781" s="4">
        <f>ROUND(SUMIF(AA750:AA779,"=82273791",GO750:GO779),2)</f>
        <v>0</v>
      </c>
      <c r="FV781" s="4">
        <f>ROUND(SUMIF(AA750:AA779,"=82273791",GP750:GP779),2)</f>
        <v>0</v>
      </c>
      <c r="FW781" s="4">
        <f>DU781-FP781</f>
        <v>0</v>
      </c>
      <c r="FX781" s="4">
        <f>DU781-FQ781</f>
        <v>0</v>
      </c>
      <c r="FY781" s="4">
        <f>FP781-FR781</f>
        <v>0</v>
      </c>
      <c r="FZ781" s="4">
        <f>DU781-FP781-FQ781+FR781</f>
        <v>0</v>
      </c>
      <c r="GA781" s="4">
        <f>FQ781-FR781</f>
        <v>0</v>
      </c>
      <c r="GB781" s="4">
        <f>ROUND(SUMIF(AA750:AA779,"=82273791",GX750:GX779),2)</f>
        <v>0</v>
      </c>
      <c r="GC781" s="4">
        <f>ROUND(SUMIF(AA750:AA779,"=82273791",GY750:GY779),2)</f>
        <v>0</v>
      </c>
      <c r="GD781" s="4">
        <f>ROUND(SUMIF(AA750:AA779,"=82273791",GZ750:GZ779),2)</f>
        <v>0</v>
      </c>
      <c r="GE781" s="4">
        <f>ROUND(SUMIF(AA750:AA779,"=82273791",HD750:HD779),2)</f>
        <v>0</v>
      </c>
      <c r="GF781" s="4"/>
      <c r="GG781" s="4"/>
      <c r="GH781" s="4"/>
      <c r="GI781" s="4"/>
      <c r="GJ781" s="4"/>
      <c r="GK781" s="4"/>
      <c r="GL781" s="4"/>
      <c r="GM781" s="4"/>
      <c r="GN781" s="4"/>
      <c r="GO781" s="4"/>
      <c r="GP781" s="4"/>
      <c r="GQ781" s="4"/>
      <c r="GR781" s="4"/>
      <c r="GS781" s="4"/>
      <c r="GT781" s="4"/>
      <c r="GU781" s="4"/>
      <c r="GV781" s="4"/>
      <c r="GW781" s="4"/>
      <c r="GX781" s="4">
        <v>0</v>
      </c>
    </row>
    <row r="783" spans="1:255" x14ac:dyDescent="0.2">
      <c r="A783" s="9">
        <v>50</v>
      </c>
      <c r="B783" s="9">
        <v>0</v>
      </c>
      <c r="C783" s="9">
        <v>0</v>
      </c>
      <c r="D783" s="9">
        <v>1</v>
      </c>
      <c r="E783" s="9">
        <v>201</v>
      </c>
      <c r="F783" s="9">
        <f>ROUND(Source!O781,O783)</f>
        <v>0</v>
      </c>
      <c r="G783" s="9" t="s">
        <v>69</v>
      </c>
      <c r="H783" s="9" t="s">
        <v>70</v>
      </c>
      <c r="I783" s="9"/>
      <c r="J783" s="9"/>
      <c r="K783" s="9">
        <v>201</v>
      </c>
      <c r="L783" s="9">
        <v>1</v>
      </c>
      <c r="M783" s="9">
        <v>3</v>
      </c>
      <c r="N783" s="9" t="s">
        <v>3</v>
      </c>
      <c r="O783" s="9">
        <v>2</v>
      </c>
      <c r="P783" s="9">
        <f>ROUND(Source!DG781,O783)</f>
        <v>0</v>
      </c>
      <c r="Q783" s="9"/>
      <c r="R783" s="9"/>
      <c r="S783" s="9"/>
      <c r="T783" s="9"/>
      <c r="U783" s="9"/>
      <c r="V783" s="9"/>
      <c r="W783" s="9">
        <v>0</v>
      </c>
      <c r="X783" s="9">
        <v>1</v>
      </c>
      <c r="Y783" s="9">
        <v>0</v>
      </c>
      <c r="Z783" s="9">
        <v>0</v>
      </c>
      <c r="AA783" s="9">
        <v>1</v>
      </c>
      <c r="AB783" s="9">
        <v>0</v>
      </c>
    </row>
    <row r="784" spans="1:255" x14ac:dyDescent="0.2">
      <c r="A784" s="9">
        <v>50</v>
      </c>
      <c r="B784" s="9">
        <v>0</v>
      </c>
      <c r="C784" s="9">
        <v>0</v>
      </c>
      <c r="D784" s="9">
        <v>1</v>
      </c>
      <c r="E784" s="9">
        <v>202</v>
      </c>
      <c r="F784" s="9">
        <f>ROUND(Source!P781,O784)</f>
        <v>0</v>
      </c>
      <c r="G784" s="9" t="s">
        <v>71</v>
      </c>
      <c r="H784" s="9" t="s">
        <v>72</v>
      </c>
      <c r="I784" s="9"/>
      <c r="J784" s="9"/>
      <c r="K784" s="9">
        <v>202</v>
      </c>
      <c r="L784" s="9">
        <v>2</v>
      </c>
      <c r="M784" s="9">
        <v>3</v>
      </c>
      <c r="N784" s="9" t="s">
        <v>3</v>
      </c>
      <c r="O784" s="9">
        <v>2</v>
      </c>
      <c r="P784" s="9">
        <f>ROUND(Source!DH781,O784)</f>
        <v>0</v>
      </c>
      <c r="Q784" s="9"/>
      <c r="R784" s="9"/>
      <c r="S784" s="9"/>
      <c r="T784" s="9"/>
      <c r="U784" s="9"/>
      <c r="V784" s="9"/>
      <c r="W784" s="9">
        <v>0</v>
      </c>
      <c r="X784" s="9">
        <v>1</v>
      </c>
      <c r="Y784" s="9">
        <v>0</v>
      </c>
      <c r="Z784" s="9">
        <v>0</v>
      </c>
      <c r="AA784" s="9">
        <v>1</v>
      </c>
      <c r="AB784" s="9">
        <v>0</v>
      </c>
    </row>
    <row r="785" spans="1:28" x14ac:dyDescent="0.2">
      <c r="A785" s="9">
        <v>50</v>
      </c>
      <c r="B785" s="9">
        <v>0</v>
      </c>
      <c r="C785" s="9">
        <v>0</v>
      </c>
      <c r="D785" s="9">
        <v>1</v>
      </c>
      <c r="E785" s="9">
        <v>222</v>
      </c>
      <c r="F785" s="9">
        <f>ROUND(Source!AO781,O785)</f>
        <v>0</v>
      </c>
      <c r="G785" s="9" t="s">
        <v>73</v>
      </c>
      <c r="H785" s="9" t="s">
        <v>74</v>
      </c>
      <c r="I785" s="9"/>
      <c r="J785" s="9"/>
      <c r="K785" s="9">
        <v>222</v>
      </c>
      <c r="L785" s="9">
        <v>3</v>
      </c>
      <c r="M785" s="9">
        <v>3</v>
      </c>
      <c r="N785" s="9" t="s">
        <v>3</v>
      </c>
      <c r="O785" s="9">
        <v>2</v>
      </c>
      <c r="P785" s="9">
        <f>ROUND(Source!EG781,O785)</f>
        <v>0</v>
      </c>
      <c r="Q785" s="9"/>
      <c r="R785" s="9"/>
      <c r="S785" s="9"/>
      <c r="T785" s="9"/>
      <c r="U785" s="9"/>
      <c r="V785" s="9"/>
      <c r="W785" s="9">
        <v>0</v>
      </c>
      <c r="X785" s="9">
        <v>1</v>
      </c>
      <c r="Y785" s="9">
        <v>0</v>
      </c>
      <c r="Z785" s="9">
        <v>0</v>
      </c>
      <c r="AA785" s="9">
        <v>1</v>
      </c>
      <c r="AB785" s="9">
        <v>0</v>
      </c>
    </row>
    <row r="786" spans="1:28" x14ac:dyDescent="0.2">
      <c r="A786" s="9">
        <v>50</v>
      </c>
      <c r="B786" s="9">
        <v>0</v>
      </c>
      <c r="C786" s="9">
        <v>0</v>
      </c>
      <c r="D786" s="9">
        <v>1</v>
      </c>
      <c r="E786" s="9">
        <v>225</v>
      </c>
      <c r="F786" s="9">
        <f>ROUND(Source!AV781,O786)</f>
        <v>0</v>
      </c>
      <c r="G786" s="9" t="s">
        <v>75</v>
      </c>
      <c r="H786" s="9" t="s">
        <v>76</v>
      </c>
      <c r="I786" s="9"/>
      <c r="J786" s="9"/>
      <c r="K786" s="9">
        <v>225</v>
      </c>
      <c r="L786" s="9">
        <v>4</v>
      </c>
      <c r="M786" s="9">
        <v>3</v>
      </c>
      <c r="N786" s="9" t="s">
        <v>3</v>
      </c>
      <c r="O786" s="9">
        <v>2</v>
      </c>
      <c r="P786" s="9">
        <f>ROUND(Source!EN781,O786)</f>
        <v>0</v>
      </c>
      <c r="Q786" s="9"/>
      <c r="R786" s="9"/>
      <c r="S786" s="9"/>
      <c r="T786" s="9"/>
      <c r="U786" s="9"/>
      <c r="V786" s="9"/>
      <c r="W786" s="9">
        <v>0</v>
      </c>
      <c r="X786" s="9">
        <v>1</v>
      </c>
      <c r="Y786" s="9">
        <v>0</v>
      </c>
      <c r="Z786" s="9">
        <v>0</v>
      </c>
      <c r="AA786" s="9">
        <v>1</v>
      </c>
      <c r="AB786" s="9">
        <v>0</v>
      </c>
    </row>
    <row r="787" spans="1:28" x14ac:dyDescent="0.2">
      <c r="A787" s="9">
        <v>50</v>
      </c>
      <c r="B787" s="9">
        <v>0</v>
      </c>
      <c r="C787" s="9">
        <v>0</v>
      </c>
      <c r="D787" s="9">
        <v>1</v>
      </c>
      <c r="E787" s="9">
        <v>226</v>
      </c>
      <c r="F787" s="9">
        <f>ROUND(Source!AW781,O787)</f>
        <v>0</v>
      </c>
      <c r="G787" s="9" t="s">
        <v>77</v>
      </c>
      <c r="H787" s="9" t="s">
        <v>78</v>
      </c>
      <c r="I787" s="9"/>
      <c r="J787" s="9"/>
      <c r="K787" s="9">
        <v>226</v>
      </c>
      <c r="L787" s="9">
        <v>5</v>
      </c>
      <c r="M787" s="9">
        <v>3</v>
      </c>
      <c r="N787" s="9" t="s">
        <v>3</v>
      </c>
      <c r="O787" s="9">
        <v>2</v>
      </c>
      <c r="P787" s="9">
        <f>ROUND(Source!EO781,O787)</f>
        <v>0</v>
      </c>
      <c r="Q787" s="9"/>
      <c r="R787" s="9"/>
      <c r="S787" s="9"/>
      <c r="T787" s="9"/>
      <c r="U787" s="9"/>
      <c r="V787" s="9"/>
      <c r="W787" s="9">
        <v>0</v>
      </c>
      <c r="X787" s="9">
        <v>1</v>
      </c>
      <c r="Y787" s="9">
        <v>0</v>
      </c>
      <c r="Z787" s="9">
        <v>0</v>
      </c>
      <c r="AA787" s="9">
        <v>1</v>
      </c>
      <c r="AB787" s="9">
        <v>0</v>
      </c>
    </row>
    <row r="788" spans="1:28" x14ac:dyDescent="0.2">
      <c r="A788" s="9">
        <v>50</v>
      </c>
      <c r="B788" s="9">
        <v>0</v>
      </c>
      <c r="C788" s="9">
        <v>0</v>
      </c>
      <c r="D788" s="9">
        <v>1</v>
      </c>
      <c r="E788" s="9">
        <v>227</v>
      </c>
      <c r="F788" s="9">
        <f>ROUND(Source!AX781,O788)</f>
        <v>0</v>
      </c>
      <c r="G788" s="9" t="s">
        <v>79</v>
      </c>
      <c r="H788" s="9" t="s">
        <v>80</v>
      </c>
      <c r="I788" s="9"/>
      <c r="J788" s="9"/>
      <c r="K788" s="9">
        <v>227</v>
      </c>
      <c r="L788" s="9">
        <v>6</v>
      </c>
      <c r="M788" s="9">
        <v>3</v>
      </c>
      <c r="N788" s="9" t="s">
        <v>3</v>
      </c>
      <c r="O788" s="9">
        <v>2</v>
      </c>
      <c r="P788" s="9">
        <f>ROUND(Source!EP781,O788)</f>
        <v>0</v>
      </c>
      <c r="Q788" s="9"/>
      <c r="R788" s="9"/>
      <c r="S788" s="9"/>
      <c r="T788" s="9"/>
      <c r="U788" s="9"/>
      <c r="V788" s="9"/>
      <c r="W788" s="9">
        <v>0</v>
      </c>
      <c r="X788" s="9">
        <v>1</v>
      </c>
      <c r="Y788" s="9">
        <v>0</v>
      </c>
      <c r="Z788" s="9">
        <v>0</v>
      </c>
      <c r="AA788" s="9">
        <v>1</v>
      </c>
      <c r="AB788" s="9">
        <v>0</v>
      </c>
    </row>
    <row r="789" spans="1:28" x14ac:dyDescent="0.2">
      <c r="A789" s="9">
        <v>50</v>
      </c>
      <c r="B789" s="9">
        <v>0</v>
      </c>
      <c r="C789" s="9">
        <v>0</v>
      </c>
      <c r="D789" s="9">
        <v>1</v>
      </c>
      <c r="E789" s="9">
        <v>228</v>
      </c>
      <c r="F789" s="9">
        <f>ROUND(Source!AY781,O789)</f>
        <v>0</v>
      </c>
      <c r="G789" s="9" t="s">
        <v>81</v>
      </c>
      <c r="H789" s="9" t="s">
        <v>82</v>
      </c>
      <c r="I789" s="9"/>
      <c r="J789" s="9"/>
      <c r="K789" s="9">
        <v>228</v>
      </c>
      <c r="L789" s="9">
        <v>7</v>
      </c>
      <c r="M789" s="9">
        <v>3</v>
      </c>
      <c r="N789" s="9" t="s">
        <v>3</v>
      </c>
      <c r="O789" s="9">
        <v>2</v>
      </c>
      <c r="P789" s="9">
        <f>ROUND(Source!EQ781,O789)</f>
        <v>0</v>
      </c>
      <c r="Q789" s="9"/>
      <c r="R789" s="9"/>
      <c r="S789" s="9"/>
      <c r="T789" s="9"/>
      <c r="U789" s="9"/>
      <c r="V789" s="9"/>
      <c r="W789" s="9">
        <v>0</v>
      </c>
      <c r="X789" s="9">
        <v>1</v>
      </c>
      <c r="Y789" s="9">
        <v>0</v>
      </c>
      <c r="Z789" s="9">
        <v>0</v>
      </c>
      <c r="AA789" s="9">
        <v>1</v>
      </c>
      <c r="AB789" s="9">
        <v>0</v>
      </c>
    </row>
    <row r="790" spans="1:28" x14ac:dyDescent="0.2">
      <c r="A790" s="9">
        <v>50</v>
      </c>
      <c r="B790" s="9">
        <v>0</v>
      </c>
      <c r="C790" s="9">
        <v>0</v>
      </c>
      <c r="D790" s="9">
        <v>1</v>
      </c>
      <c r="E790" s="9">
        <v>216</v>
      </c>
      <c r="F790" s="9">
        <f>ROUND(Source!AP781,O790)</f>
        <v>0</v>
      </c>
      <c r="G790" s="9" t="s">
        <v>83</v>
      </c>
      <c r="H790" s="9" t="s">
        <v>84</v>
      </c>
      <c r="I790" s="9"/>
      <c r="J790" s="9"/>
      <c r="K790" s="9">
        <v>216</v>
      </c>
      <c r="L790" s="9">
        <v>8</v>
      </c>
      <c r="M790" s="9">
        <v>3</v>
      </c>
      <c r="N790" s="9" t="s">
        <v>3</v>
      </c>
      <c r="O790" s="9">
        <v>2</v>
      </c>
      <c r="P790" s="9">
        <f>ROUND(Source!EH781,O790)</f>
        <v>0</v>
      </c>
      <c r="Q790" s="9"/>
      <c r="R790" s="9"/>
      <c r="S790" s="9"/>
      <c r="T790" s="9"/>
      <c r="U790" s="9"/>
      <c r="V790" s="9"/>
      <c r="W790" s="9">
        <v>0</v>
      </c>
      <c r="X790" s="9">
        <v>1</v>
      </c>
      <c r="Y790" s="9">
        <v>0</v>
      </c>
      <c r="Z790" s="9">
        <v>0</v>
      </c>
      <c r="AA790" s="9">
        <v>1</v>
      </c>
      <c r="AB790" s="9">
        <v>0</v>
      </c>
    </row>
    <row r="791" spans="1:28" x14ac:dyDescent="0.2">
      <c r="A791" s="9">
        <v>50</v>
      </c>
      <c r="B791" s="9">
        <v>0</v>
      </c>
      <c r="C791" s="9">
        <v>0</v>
      </c>
      <c r="D791" s="9">
        <v>1</v>
      </c>
      <c r="E791" s="9">
        <v>223</v>
      </c>
      <c r="F791" s="9">
        <f>ROUND(Source!AQ781,O791)</f>
        <v>0</v>
      </c>
      <c r="G791" s="9" t="s">
        <v>85</v>
      </c>
      <c r="H791" s="9" t="s">
        <v>86</v>
      </c>
      <c r="I791" s="9"/>
      <c r="J791" s="9"/>
      <c r="K791" s="9">
        <v>223</v>
      </c>
      <c r="L791" s="9">
        <v>9</v>
      </c>
      <c r="M791" s="9">
        <v>3</v>
      </c>
      <c r="N791" s="9" t="s">
        <v>3</v>
      </c>
      <c r="O791" s="9">
        <v>2</v>
      </c>
      <c r="P791" s="9">
        <f>ROUND(Source!EI781,O791)</f>
        <v>0</v>
      </c>
      <c r="Q791" s="9"/>
      <c r="R791" s="9"/>
      <c r="S791" s="9"/>
      <c r="T791" s="9"/>
      <c r="U791" s="9"/>
      <c r="V791" s="9"/>
      <c r="W791" s="9">
        <v>0</v>
      </c>
      <c r="X791" s="9">
        <v>1</v>
      </c>
      <c r="Y791" s="9">
        <v>0</v>
      </c>
      <c r="Z791" s="9">
        <v>0</v>
      </c>
      <c r="AA791" s="9">
        <v>1</v>
      </c>
      <c r="AB791" s="9">
        <v>0</v>
      </c>
    </row>
    <row r="792" spans="1:28" x14ac:dyDescent="0.2">
      <c r="A792" s="9">
        <v>50</v>
      </c>
      <c r="B792" s="9">
        <v>0</v>
      </c>
      <c r="C792" s="9">
        <v>0</v>
      </c>
      <c r="D792" s="9">
        <v>1</v>
      </c>
      <c r="E792" s="9">
        <v>229</v>
      </c>
      <c r="F792" s="9">
        <f>ROUND(Source!AZ781,O792)</f>
        <v>0</v>
      </c>
      <c r="G792" s="9" t="s">
        <v>87</v>
      </c>
      <c r="H792" s="9" t="s">
        <v>88</v>
      </c>
      <c r="I792" s="9"/>
      <c r="J792" s="9"/>
      <c r="K792" s="9">
        <v>229</v>
      </c>
      <c r="L792" s="9">
        <v>10</v>
      </c>
      <c r="M792" s="9">
        <v>3</v>
      </c>
      <c r="N792" s="9" t="s">
        <v>3</v>
      </c>
      <c r="O792" s="9">
        <v>2</v>
      </c>
      <c r="P792" s="9">
        <f>ROUND(Source!ER781,O792)</f>
        <v>0</v>
      </c>
      <c r="Q792" s="9"/>
      <c r="R792" s="9"/>
      <c r="S792" s="9"/>
      <c r="T792" s="9"/>
      <c r="U792" s="9"/>
      <c r="V792" s="9"/>
      <c r="W792" s="9">
        <v>0</v>
      </c>
      <c r="X792" s="9">
        <v>1</v>
      </c>
      <c r="Y792" s="9">
        <v>0</v>
      </c>
      <c r="Z792" s="9">
        <v>0</v>
      </c>
      <c r="AA792" s="9">
        <v>1</v>
      </c>
      <c r="AB792" s="9">
        <v>0</v>
      </c>
    </row>
    <row r="793" spans="1:28" x14ac:dyDescent="0.2">
      <c r="A793" s="9">
        <v>50</v>
      </c>
      <c r="B793" s="9">
        <v>0</v>
      </c>
      <c r="C793" s="9">
        <v>0</v>
      </c>
      <c r="D793" s="9">
        <v>1</v>
      </c>
      <c r="E793" s="9">
        <v>203</v>
      </c>
      <c r="F793" s="9">
        <f>ROUND(Source!Q781,O793)</f>
        <v>0</v>
      </c>
      <c r="G793" s="9" t="s">
        <v>89</v>
      </c>
      <c r="H793" s="9" t="s">
        <v>90</v>
      </c>
      <c r="I793" s="9"/>
      <c r="J793" s="9"/>
      <c r="K793" s="9">
        <v>203</v>
      </c>
      <c r="L793" s="9">
        <v>11</v>
      </c>
      <c r="M793" s="9">
        <v>3</v>
      </c>
      <c r="N793" s="9" t="s">
        <v>3</v>
      </c>
      <c r="O793" s="9">
        <v>2</v>
      </c>
      <c r="P793" s="9">
        <f>ROUND(Source!DI781,O793)</f>
        <v>0</v>
      </c>
      <c r="Q793" s="9"/>
      <c r="R793" s="9"/>
      <c r="S793" s="9"/>
      <c r="T793" s="9"/>
      <c r="U793" s="9"/>
      <c r="V793" s="9"/>
      <c r="W793" s="9">
        <v>0</v>
      </c>
      <c r="X793" s="9">
        <v>1</v>
      </c>
      <c r="Y793" s="9">
        <v>0</v>
      </c>
      <c r="Z793" s="9">
        <v>0</v>
      </c>
      <c r="AA793" s="9">
        <v>1</v>
      </c>
      <c r="AB793" s="9">
        <v>0</v>
      </c>
    </row>
    <row r="794" spans="1:28" x14ac:dyDescent="0.2">
      <c r="A794" s="9">
        <v>50</v>
      </c>
      <c r="B794" s="9">
        <v>0</v>
      </c>
      <c r="C794" s="9">
        <v>0</v>
      </c>
      <c r="D794" s="9">
        <v>1</v>
      </c>
      <c r="E794" s="9">
        <v>231</v>
      </c>
      <c r="F794" s="9">
        <f>ROUND(Source!BB781,O794)</f>
        <v>0</v>
      </c>
      <c r="G794" s="9" t="s">
        <v>91</v>
      </c>
      <c r="H794" s="9" t="s">
        <v>92</v>
      </c>
      <c r="I794" s="9"/>
      <c r="J794" s="9"/>
      <c r="K794" s="9">
        <v>231</v>
      </c>
      <c r="L794" s="9">
        <v>12</v>
      </c>
      <c r="M794" s="9">
        <v>3</v>
      </c>
      <c r="N794" s="9" t="s">
        <v>3</v>
      </c>
      <c r="O794" s="9">
        <v>2</v>
      </c>
      <c r="P794" s="9">
        <f>ROUND(Source!ET781,O794)</f>
        <v>0</v>
      </c>
      <c r="Q794" s="9"/>
      <c r="R794" s="9"/>
      <c r="S794" s="9"/>
      <c r="T794" s="9"/>
      <c r="U794" s="9"/>
      <c r="V794" s="9"/>
      <c r="W794" s="9">
        <v>0</v>
      </c>
      <c r="X794" s="9">
        <v>1</v>
      </c>
      <c r="Y794" s="9">
        <v>0</v>
      </c>
      <c r="Z794" s="9">
        <v>0</v>
      </c>
      <c r="AA794" s="9">
        <v>1</v>
      </c>
      <c r="AB794" s="9">
        <v>0</v>
      </c>
    </row>
    <row r="795" spans="1:28" x14ac:dyDescent="0.2">
      <c r="A795" s="9">
        <v>50</v>
      </c>
      <c r="B795" s="9">
        <v>0</v>
      </c>
      <c r="C795" s="9">
        <v>0</v>
      </c>
      <c r="D795" s="9">
        <v>1</v>
      </c>
      <c r="E795" s="9">
        <v>204</v>
      </c>
      <c r="F795" s="9">
        <f>ROUND(Source!R781,O795)</f>
        <v>0</v>
      </c>
      <c r="G795" s="9" t="s">
        <v>93</v>
      </c>
      <c r="H795" s="9" t="s">
        <v>94</v>
      </c>
      <c r="I795" s="9"/>
      <c r="J795" s="9"/>
      <c r="K795" s="9">
        <v>204</v>
      </c>
      <c r="L795" s="9">
        <v>13</v>
      </c>
      <c r="M795" s="9">
        <v>3</v>
      </c>
      <c r="N795" s="9" t="s">
        <v>3</v>
      </c>
      <c r="O795" s="9">
        <v>2</v>
      </c>
      <c r="P795" s="9">
        <f>ROUND(Source!DJ781,O795)</f>
        <v>0</v>
      </c>
      <c r="Q795" s="9"/>
      <c r="R795" s="9"/>
      <c r="S795" s="9"/>
      <c r="T795" s="9"/>
      <c r="U795" s="9"/>
      <c r="V795" s="9"/>
      <c r="W795" s="9">
        <v>0</v>
      </c>
      <c r="X795" s="9">
        <v>1</v>
      </c>
      <c r="Y795" s="9">
        <v>0</v>
      </c>
      <c r="Z795" s="9">
        <v>0</v>
      </c>
      <c r="AA795" s="9">
        <v>1</v>
      </c>
      <c r="AB795" s="9">
        <v>0</v>
      </c>
    </row>
    <row r="796" spans="1:28" x14ac:dyDescent="0.2">
      <c r="A796" s="9">
        <v>50</v>
      </c>
      <c r="B796" s="9">
        <v>0</v>
      </c>
      <c r="C796" s="9">
        <v>0</v>
      </c>
      <c r="D796" s="9">
        <v>1</v>
      </c>
      <c r="E796" s="9">
        <v>205</v>
      </c>
      <c r="F796" s="9">
        <f>ROUND(Source!S781,O796)</f>
        <v>0</v>
      </c>
      <c r="G796" s="9" t="s">
        <v>95</v>
      </c>
      <c r="H796" s="9" t="s">
        <v>96</v>
      </c>
      <c r="I796" s="9"/>
      <c r="J796" s="9"/>
      <c r="K796" s="9">
        <v>205</v>
      </c>
      <c r="L796" s="9">
        <v>14</v>
      </c>
      <c r="M796" s="9">
        <v>3</v>
      </c>
      <c r="N796" s="9" t="s">
        <v>3</v>
      </c>
      <c r="O796" s="9">
        <v>2</v>
      </c>
      <c r="P796" s="9">
        <f>ROUND(Source!DK781,O796)</f>
        <v>0</v>
      </c>
      <c r="Q796" s="9"/>
      <c r="R796" s="9"/>
      <c r="S796" s="9"/>
      <c r="T796" s="9"/>
      <c r="U796" s="9"/>
      <c r="V796" s="9"/>
      <c r="W796" s="9">
        <v>0</v>
      </c>
      <c r="X796" s="9">
        <v>1</v>
      </c>
      <c r="Y796" s="9">
        <v>0</v>
      </c>
      <c r="Z796" s="9">
        <v>0</v>
      </c>
      <c r="AA796" s="9">
        <v>1</v>
      </c>
      <c r="AB796" s="9">
        <v>0</v>
      </c>
    </row>
    <row r="797" spans="1:28" x14ac:dyDescent="0.2">
      <c r="A797" s="9">
        <v>50</v>
      </c>
      <c r="B797" s="9">
        <v>0</v>
      </c>
      <c r="C797" s="9">
        <v>0</v>
      </c>
      <c r="D797" s="9">
        <v>1</v>
      </c>
      <c r="E797" s="9">
        <v>232</v>
      </c>
      <c r="F797" s="9">
        <f>ROUND(Source!BC781,O797)</f>
        <v>0</v>
      </c>
      <c r="G797" s="9" t="s">
        <v>97</v>
      </c>
      <c r="H797" s="9" t="s">
        <v>98</v>
      </c>
      <c r="I797" s="9"/>
      <c r="J797" s="9"/>
      <c r="K797" s="9">
        <v>232</v>
      </c>
      <c r="L797" s="9">
        <v>15</v>
      </c>
      <c r="M797" s="9">
        <v>3</v>
      </c>
      <c r="N797" s="9" t="s">
        <v>3</v>
      </c>
      <c r="O797" s="9">
        <v>2</v>
      </c>
      <c r="P797" s="9">
        <f>ROUND(Source!EU781,O797)</f>
        <v>0</v>
      </c>
      <c r="Q797" s="9"/>
      <c r="R797" s="9"/>
      <c r="S797" s="9"/>
      <c r="T797" s="9"/>
      <c r="U797" s="9"/>
      <c r="V797" s="9"/>
      <c r="W797" s="9">
        <v>0</v>
      </c>
      <c r="X797" s="9">
        <v>1</v>
      </c>
      <c r="Y797" s="9">
        <v>0</v>
      </c>
      <c r="Z797" s="9">
        <v>0</v>
      </c>
      <c r="AA797" s="9">
        <v>1</v>
      </c>
      <c r="AB797" s="9">
        <v>0</v>
      </c>
    </row>
    <row r="798" spans="1:28" x14ac:dyDescent="0.2">
      <c r="A798" s="9">
        <v>50</v>
      </c>
      <c r="B798" s="9">
        <v>0</v>
      </c>
      <c r="C798" s="9">
        <v>0</v>
      </c>
      <c r="D798" s="9">
        <v>1</v>
      </c>
      <c r="E798" s="9">
        <v>214</v>
      </c>
      <c r="F798" s="9">
        <f>ROUND(Source!AS781,O798)</f>
        <v>0</v>
      </c>
      <c r="G798" s="9" t="s">
        <v>99</v>
      </c>
      <c r="H798" s="9" t="s">
        <v>100</v>
      </c>
      <c r="I798" s="9"/>
      <c r="J798" s="9"/>
      <c r="K798" s="9">
        <v>214</v>
      </c>
      <c r="L798" s="9">
        <v>16</v>
      </c>
      <c r="M798" s="9">
        <v>3</v>
      </c>
      <c r="N798" s="9" t="s">
        <v>3</v>
      </c>
      <c r="O798" s="9">
        <v>2</v>
      </c>
      <c r="P798" s="9">
        <f>ROUND(Source!EK781,O798)</f>
        <v>0</v>
      </c>
      <c r="Q798" s="9"/>
      <c r="R798" s="9"/>
      <c r="S798" s="9"/>
      <c r="T798" s="9"/>
      <c r="U798" s="9"/>
      <c r="V798" s="9"/>
      <c r="W798" s="9">
        <v>0</v>
      </c>
      <c r="X798" s="9">
        <v>1</v>
      </c>
      <c r="Y798" s="9">
        <v>0</v>
      </c>
      <c r="Z798" s="9">
        <v>0</v>
      </c>
      <c r="AA798" s="9">
        <v>1</v>
      </c>
      <c r="AB798" s="9">
        <v>0</v>
      </c>
    </row>
    <row r="799" spans="1:28" x14ac:dyDescent="0.2">
      <c r="A799" s="9">
        <v>50</v>
      </c>
      <c r="B799" s="9">
        <v>0</v>
      </c>
      <c r="C799" s="9">
        <v>0</v>
      </c>
      <c r="D799" s="9">
        <v>1</v>
      </c>
      <c r="E799" s="9">
        <v>215</v>
      </c>
      <c r="F799" s="9">
        <f>ROUND(Source!AT781,O799)</f>
        <v>0</v>
      </c>
      <c r="G799" s="9" t="s">
        <v>101</v>
      </c>
      <c r="H799" s="9" t="s">
        <v>102</v>
      </c>
      <c r="I799" s="9"/>
      <c r="J799" s="9"/>
      <c r="K799" s="9">
        <v>215</v>
      </c>
      <c r="L799" s="9">
        <v>17</v>
      </c>
      <c r="M799" s="9">
        <v>3</v>
      </c>
      <c r="N799" s="9" t="s">
        <v>3</v>
      </c>
      <c r="O799" s="9">
        <v>2</v>
      </c>
      <c r="P799" s="9">
        <f>ROUND(Source!EL781,O799)</f>
        <v>0</v>
      </c>
      <c r="Q799" s="9"/>
      <c r="R799" s="9"/>
      <c r="S799" s="9"/>
      <c r="T799" s="9"/>
      <c r="U799" s="9"/>
      <c r="V799" s="9"/>
      <c r="W799" s="9">
        <v>0</v>
      </c>
      <c r="X799" s="9">
        <v>1</v>
      </c>
      <c r="Y799" s="9">
        <v>0</v>
      </c>
      <c r="Z799" s="9">
        <v>0</v>
      </c>
      <c r="AA799" s="9">
        <v>1</v>
      </c>
      <c r="AB799" s="9">
        <v>0</v>
      </c>
    </row>
    <row r="800" spans="1:28" x14ac:dyDescent="0.2">
      <c r="A800" s="9">
        <v>50</v>
      </c>
      <c r="B800" s="9">
        <v>0</v>
      </c>
      <c r="C800" s="9">
        <v>0</v>
      </c>
      <c r="D800" s="9">
        <v>1</v>
      </c>
      <c r="E800" s="9">
        <v>217</v>
      </c>
      <c r="F800" s="9">
        <f>ROUND(Source!AU781,O800)</f>
        <v>0</v>
      </c>
      <c r="G800" s="9" t="s">
        <v>103</v>
      </c>
      <c r="H800" s="9" t="s">
        <v>104</v>
      </c>
      <c r="I800" s="9"/>
      <c r="J800" s="9"/>
      <c r="K800" s="9">
        <v>217</v>
      </c>
      <c r="L800" s="9">
        <v>18</v>
      </c>
      <c r="M800" s="9">
        <v>3</v>
      </c>
      <c r="N800" s="9" t="s">
        <v>3</v>
      </c>
      <c r="O800" s="9">
        <v>2</v>
      </c>
      <c r="P800" s="9">
        <f>ROUND(Source!EM781,O800)</f>
        <v>0</v>
      </c>
      <c r="Q800" s="9"/>
      <c r="R800" s="9"/>
      <c r="S800" s="9"/>
      <c r="T800" s="9"/>
      <c r="U800" s="9"/>
      <c r="V800" s="9"/>
      <c r="W800" s="9">
        <v>0</v>
      </c>
      <c r="X800" s="9">
        <v>1</v>
      </c>
      <c r="Y800" s="9">
        <v>0</v>
      </c>
      <c r="Z800" s="9">
        <v>0</v>
      </c>
      <c r="AA800" s="9">
        <v>1</v>
      </c>
      <c r="AB800" s="9">
        <v>0</v>
      </c>
    </row>
    <row r="801" spans="1:255" x14ac:dyDescent="0.2">
      <c r="A801" s="9">
        <v>50</v>
      </c>
      <c r="B801" s="9">
        <v>0</v>
      </c>
      <c r="C801" s="9">
        <v>0</v>
      </c>
      <c r="D801" s="9">
        <v>1</v>
      </c>
      <c r="E801" s="9">
        <v>230</v>
      </c>
      <c r="F801" s="9">
        <f>ROUND(Source!BA781,O801)</f>
        <v>0</v>
      </c>
      <c r="G801" s="9" t="s">
        <v>105</v>
      </c>
      <c r="H801" s="9" t="s">
        <v>106</v>
      </c>
      <c r="I801" s="9"/>
      <c r="J801" s="9"/>
      <c r="K801" s="9">
        <v>230</v>
      </c>
      <c r="L801" s="9">
        <v>19</v>
      </c>
      <c r="M801" s="9">
        <v>3</v>
      </c>
      <c r="N801" s="9" t="s">
        <v>3</v>
      </c>
      <c r="O801" s="9">
        <v>2</v>
      </c>
      <c r="P801" s="9">
        <f>ROUND(Source!ES781,O801)</f>
        <v>0</v>
      </c>
      <c r="Q801" s="9"/>
      <c r="R801" s="9"/>
      <c r="S801" s="9"/>
      <c r="T801" s="9"/>
      <c r="U801" s="9"/>
      <c r="V801" s="9"/>
      <c r="W801" s="9">
        <v>0</v>
      </c>
      <c r="X801" s="9">
        <v>1</v>
      </c>
      <c r="Y801" s="9">
        <v>0</v>
      </c>
      <c r="Z801" s="9">
        <v>0</v>
      </c>
      <c r="AA801" s="9">
        <v>1</v>
      </c>
      <c r="AB801" s="9">
        <v>0</v>
      </c>
    </row>
    <row r="802" spans="1:255" x14ac:dyDescent="0.2">
      <c r="A802" s="9">
        <v>50</v>
      </c>
      <c r="B802" s="9">
        <v>0</v>
      </c>
      <c r="C802" s="9">
        <v>0</v>
      </c>
      <c r="D802" s="9">
        <v>1</v>
      </c>
      <c r="E802" s="9">
        <v>206</v>
      </c>
      <c r="F802" s="9">
        <f>ROUND(Source!T781,O802)</f>
        <v>0</v>
      </c>
      <c r="G802" s="9" t="s">
        <v>107</v>
      </c>
      <c r="H802" s="9" t="s">
        <v>108</v>
      </c>
      <c r="I802" s="9"/>
      <c r="J802" s="9"/>
      <c r="K802" s="9">
        <v>206</v>
      </c>
      <c r="L802" s="9">
        <v>20</v>
      </c>
      <c r="M802" s="9">
        <v>3</v>
      </c>
      <c r="N802" s="9" t="s">
        <v>3</v>
      </c>
      <c r="O802" s="9">
        <v>2</v>
      </c>
      <c r="P802" s="9">
        <f>ROUND(Source!DL781,O802)</f>
        <v>0</v>
      </c>
      <c r="Q802" s="9"/>
      <c r="R802" s="9"/>
      <c r="S802" s="9"/>
      <c r="T802" s="9"/>
      <c r="U802" s="9"/>
      <c r="V802" s="9"/>
      <c r="W802" s="9">
        <v>0</v>
      </c>
      <c r="X802" s="9">
        <v>1</v>
      </c>
      <c r="Y802" s="9">
        <v>0</v>
      </c>
      <c r="Z802" s="9">
        <v>0</v>
      </c>
      <c r="AA802" s="9">
        <v>1</v>
      </c>
      <c r="AB802" s="9">
        <v>0</v>
      </c>
    </row>
    <row r="803" spans="1:255" x14ac:dyDescent="0.2">
      <c r="A803" s="9">
        <v>50</v>
      </c>
      <c r="B803" s="9">
        <v>0</v>
      </c>
      <c r="C803" s="9">
        <v>0</v>
      </c>
      <c r="D803" s="9">
        <v>1</v>
      </c>
      <c r="E803" s="9">
        <v>207</v>
      </c>
      <c r="F803" s="9">
        <f>ROUND(Source!U781,O803)</f>
        <v>0</v>
      </c>
      <c r="G803" s="9" t="s">
        <v>109</v>
      </c>
      <c r="H803" s="9" t="s">
        <v>110</v>
      </c>
      <c r="I803" s="9"/>
      <c r="J803" s="9"/>
      <c r="K803" s="9">
        <v>207</v>
      </c>
      <c r="L803" s="9">
        <v>21</v>
      </c>
      <c r="M803" s="9">
        <v>3</v>
      </c>
      <c r="N803" s="9" t="s">
        <v>3</v>
      </c>
      <c r="O803" s="9">
        <v>7</v>
      </c>
      <c r="P803" s="9">
        <f>ROUND(Source!DM781,O803)</f>
        <v>0</v>
      </c>
      <c r="Q803" s="9"/>
      <c r="R803" s="9"/>
      <c r="S803" s="9"/>
      <c r="T803" s="9"/>
      <c r="U803" s="9"/>
      <c r="V803" s="9"/>
      <c r="W803" s="9">
        <v>0</v>
      </c>
      <c r="X803" s="9">
        <v>1</v>
      </c>
      <c r="Y803" s="9">
        <v>0</v>
      </c>
      <c r="Z803" s="9">
        <v>0</v>
      </c>
      <c r="AA803" s="9">
        <v>1</v>
      </c>
      <c r="AB803" s="9">
        <v>0</v>
      </c>
    </row>
    <row r="804" spans="1:255" x14ac:dyDescent="0.2">
      <c r="A804" s="9">
        <v>50</v>
      </c>
      <c r="B804" s="9">
        <v>0</v>
      </c>
      <c r="C804" s="9">
        <v>0</v>
      </c>
      <c r="D804" s="9">
        <v>1</v>
      </c>
      <c r="E804" s="9">
        <v>208</v>
      </c>
      <c r="F804" s="9">
        <f>ROUND(Source!V781,O804)</f>
        <v>0</v>
      </c>
      <c r="G804" s="9" t="s">
        <v>111</v>
      </c>
      <c r="H804" s="9" t="s">
        <v>112</v>
      </c>
      <c r="I804" s="9"/>
      <c r="J804" s="9"/>
      <c r="K804" s="9">
        <v>208</v>
      </c>
      <c r="L804" s="9">
        <v>22</v>
      </c>
      <c r="M804" s="9">
        <v>3</v>
      </c>
      <c r="N804" s="9" t="s">
        <v>3</v>
      </c>
      <c r="O804" s="9">
        <v>7</v>
      </c>
      <c r="P804" s="9">
        <f>ROUND(Source!DN781,O804)</f>
        <v>0</v>
      </c>
      <c r="Q804" s="9"/>
      <c r="R804" s="9"/>
      <c r="S804" s="9"/>
      <c r="T804" s="9"/>
      <c r="U804" s="9"/>
      <c r="V804" s="9"/>
      <c r="W804" s="9">
        <v>0</v>
      </c>
      <c r="X804" s="9">
        <v>1</v>
      </c>
      <c r="Y804" s="9">
        <v>0</v>
      </c>
      <c r="Z804" s="9">
        <v>0</v>
      </c>
      <c r="AA804" s="9">
        <v>1</v>
      </c>
      <c r="AB804" s="9">
        <v>0</v>
      </c>
    </row>
    <row r="805" spans="1:255" x14ac:dyDescent="0.2">
      <c r="A805" s="9">
        <v>50</v>
      </c>
      <c r="B805" s="9">
        <v>0</v>
      </c>
      <c r="C805" s="9">
        <v>0</v>
      </c>
      <c r="D805" s="9">
        <v>1</v>
      </c>
      <c r="E805" s="9">
        <v>209</v>
      </c>
      <c r="F805" s="9">
        <f>ROUND(Source!W781,O805)</f>
        <v>0</v>
      </c>
      <c r="G805" s="9" t="s">
        <v>113</v>
      </c>
      <c r="H805" s="9" t="s">
        <v>114</v>
      </c>
      <c r="I805" s="9"/>
      <c r="J805" s="9"/>
      <c r="K805" s="9">
        <v>209</v>
      </c>
      <c r="L805" s="9">
        <v>23</v>
      </c>
      <c r="M805" s="9">
        <v>3</v>
      </c>
      <c r="N805" s="9" t="s">
        <v>3</v>
      </c>
      <c r="O805" s="9">
        <v>2</v>
      </c>
      <c r="P805" s="9">
        <f>ROUND(Source!DO781,O805)</f>
        <v>0</v>
      </c>
      <c r="Q805" s="9"/>
      <c r="R805" s="9"/>
      <c r="S805" s="9"/>
      <c r="T805" s="9"/>
      <c r="U805" s="9"/>
      <c r="V805" s="9"/>
      <c r="W805" s="9">
        <v>0</v>
      </c>
      <c r="X805" s="9">
        <v>1</v>
      </c>
      <c r="Y805" s="9">
        <v>0</v>
      </c>
      <c r="Z805" s="9">
        <v>0</v>
      </c>
      <c r="AA805" s="9">
        <v>1</v>
      </c>
      <c r="AB805" s="9">
        <v>0</v>
      </c>
    </row>
    <row r="806" spans="1:255" x14ac:dyDescent="0.2">
      <c r="A806" s="9">
        <v>50</v>
      </c>
      <c r="B806" s="9">
        <v>0</v>
      </c>
      <c r="C806" s="9">
        <v>0</v>
      </c>
      <c r="D806" s="9">
        <v>1</v>
      </c>
      <c r="E806" s="9">
        <v>233</v>
      </c>
      <c r="F806" s="9">
        <f>ROUND(Source!BD781,O806)</f>
        <v>0</v>
      </c>
      <c r="G806" s="9" t="s">
        <v>115</v>
      </c>
      <c r="H806" s="9" t="s">
        <v>116</v>
      </c>
      <c r="I806" s="9"/>
      <c r="J806" s="9"/>
      <c r="K806" s="9">
        <v>233</v>
      </c>
      <c r="L806" s="9">
        <v>24</v>
      </c>
      <c r="M806" s="9">
        <v>3</v>
      </c>
      <c r="N806" s="9" t="s">
        <v>3</v>
      </c>
      <c r="O806" s="9">
        <v>2</v>
      </c>
      <c r="P806" s="9">
        <f>ROUND(Source!EV781,O806)</f>
        <v>0</v>
      </c>
      <c r="Q806" s="9"/>
      <c r="R806" s="9"/>
      <c r="S806" s="9"/>
      <c r="T806" s="9"/>
      <c r="U806" s="9"/>
      <c r="V806" s="9"/>
      <c r="W806" s="9">
        <v>0</v>
      </c>
      <c r="X806" s="9">
        <v>1</v>
      </c>
      <c r="Y806" s="9">
        <v>0</v>
      </c>
      <c r="Z806" s="9">
        <v>0</v>
      </c>
      <c r="AA806" s="9">
        <v>1</v>
      </c>
      <c r="AB806" s="9">
        <v>0</v>
      </c>
    </row>
    <row r="807" spans="1:255" x14ac:dyDescent="0.2">
      <c r="A807" s="9">
        <v>50</v>
      </c>
      <c r="B807" s="9">
        <v>0</v>
      </c>
      <c r="C807" s="9">
        <v>0</v>
      </c>
      <c r="D807" s="9">
        <v>1</v>
      </c>
      <c r="E807" s="9">
        <v>210</v>
      </c>
      <c r="F807" s="9">
        <f>ROUND(Source!X781,O807)</f>
        <v>0</v>
      </c>
      <c r="G807" s="9" t="s">
        <v>117</v>
      </c>
      <c r="H807" s="9" t="s">
        <v>118</v>
      </c>
      <c r="I807" s="9"/>
      <c r="J807" s="9"/>
      <c r="K807" s="9">
        <v>210</v>
      </c>
      <c r="L807" s="9">
        <v>25</v>
      </c>
      <c r="M807" s="9">
        <v>3</v>
      </c>
      <c r="N807" s="9" t="s">
        <v>3</v>
      </c>
      <c r="O807" s="9">
        <v>2</v>
      </c>
      <c r="P807" s="9">
        <f>ROUND(Source!DP781,O807)</f>
        <v>0</v>
      </c>
      <c r="Q807" s="9"/>
      <c r="R807" s="9"/>
      <c r="S807" s="9"/>
      <c r="T807" s="9"/>
      <c r="U807" s="9"/>
      <c r="V807" s="9"/>
      <c r="W807" s="9">
        <v>0</v>
      </c>
      <c r="X807" s="9">
        <v>1</v>
      </c>
      <c r="Y807" s="9">
        <v>0</v>
      </c>
      <c r="Z807" s="9">
        <v>0</v>
      </c>
      <c r="AA807" s="9">
        <v>1</v>
      </c>
      <c r="AB807" s="9">
        <v>0</v>
      </c>
    </row>
    <row r="808" spans="1:255" x14ac:dyDescent="0.2">
      <c r="A808" s="9">
        <v>50</v>
      </c>
      <c r="B808" s="9">
        <v>0</v>
      </c>
      <c r="C808" s="9">
        <v>0</v>
      </c>
      <c r="D808" s="9">
        <v>1</v>
      </c>
      <c r="E808" s="9">
        <v>211</v>
      </c>
      <c r="F808" s="9">
        <f>ROUND(Source!Y781,O808)</f>
        <v>0</v>
      </c>
      <c r="G808" s="9" t="s">
        <v>119</v>
      </c>
      <c r="H808" s="9" t="s">
        <v>120</v>
      </c>
      <c r="I808" s="9"/>
      <c r="J808" s="9"/>
      <c r="K808" s="9">
        <v>211</v>
      </c>
      <c r="L808" s="9">
        <v>26</v>
      </c>
      <c r="M808" s="9">
        <v>3</v>
      </c>
      <c r="N808" s="9" t="s">
        <v>3</v>
      </c>
      <c r="O808" s="9">
        <v>2</v>
      </c>
      <c r="P808" s="9">
        <f>ROUND(Source!DQ781,O808)</f>
        <v>0</v>
      </c>
      <c r="Q808" s="9"/>
      <c r="R808" s="9"/>
      <c r="S808" s="9"/>
      <c r="T808" s="9"/>
      <c r="U808" s="9"/>
      <c r="V808" s="9"/>
      <c r="W808" s="9">
        <v>0</v>
      </c>
      <c r="X808" s="9">
        <v>1</v>
      </c>
      <c r="Y808" s="9">
        <v>0</v>
      </c>
      <c r="Z808" s="9">
        <v>0</v>
      </c>
      <c r="AA808" s="9">
        <v>1</v>
      </c>
      <c r="AB808" s="9">
        <v>0</v>
      </c>
    </row>
    <row r="809" spans="1:255" x14ac:dyDescent="0.2">
      <c r="A809" s="9">
        <v>50</v>
      </c>
      <c r="B809" s="9">
        <v>0</v>
      </c>
      <c r="C809" s="9">
        <v>0</v>
      </c>
      <c r="D809" s="9">
        <v>1</v>
      </c>
      <c r="E809" s="9">
        <v>224</v>
      </c>
      <c r="F809" s="9">
        <f>ROUND(Source!AR781,O809)</f>
        <v>0</v>
      </c>
      <c r="G809" s="9" t="s">
        <v>121</v>
      </c>
      <c r="H809" s="9" t="s">
        <v>122</v>
      </c>
      <c r="I809" s="9"/>
      <c r="J809" s="9"/>
      <c r="K809" s="9">
        <v>224</v>
      </c>
      <c r="L809" s="9">
        <v>27</v>
      </c>
      <c r="M809" s="9">
        <v>3</v>
      </c>
      <c r="N809" s="9" t="s">
        <v>3</v>
      </c>
      <c r="O809" s="9">
        <v>2</v>
      </c>
      <c r="P809" s="9">
        <f>ROUND(Source!EJ781,O809)</f>
        <v>0</v>
      </c>
      <c r="Q809" s="9"/>
      <c r="R809" s="9"/>
      <c r="S809" s="9"/>
      <c r="T809" s="9"/>
      <c r="U809" s="9"/>
      <c r="V809" s="9"/>
      <c r="W809" s="9">
        <v>0</v>
      </c>
      <c r="X809" s="9">
        <v>1</v>
      </c>
      <c r="Y809" s="9">
        <v>0</v>
      </c>
      <c r="Z809" s="9">
        <v>0</v>
      </c>
      <c r="AA809" s="9">
        <v>1</v>
      </c>
      <c r="AB809" s="9">
        <v>0</v>
      </c>
    </row>
    <row r="811" spans="1:255" x14ac:dyDescent="0.2">
      <c r="A811" s="1">
        <v>4</v>
      </c>
      <c r="B811" s="1">
        <v>0</v>
      </c>
      <c r="C811" s="1"/>
      <c r="D811" s="1">
        <f>ROW(A850)</f>
        <v>850</v>
      </c>
      <c r="E811" s="1"/>
      <c r="F811" s="1" t="s">
        <v>30</v>
      </c>
      <c r="G811" s="1" t="s">
        <v>177</v>
      </c>
      <c r="H811" s="1" t="s">
        <v>3</v>
      </c>
      <c r="I811" s="1">
        <v>0</v>
      </c>
      <c r="J811" s="1"/>
      <c r="K811" s="1">
        <v>0</v>
      </c>
      <c r="L811" s="1"/>
      <c r="M811" s="1" t="s">
        <v>3</v>
      </c>
      <c r="N811" s="1"/>
      <c r="O811" s="1"/>
      <c r="P811" s="1"/>
      <c r="Q811" s="1"/>
      <c r="R811" s="1"/>
      <c r="S811" s="1">
        <v>0</v>
      </c>
      <c r="T811" s="1">
        <v>0</v>
      </c>
      <c r="U811" s="1" t="s">
        <v>3</v>
      </c>
      <c r="V811" s="1">
        <v>0</v>
      </c>
      <c r="W811" s="1"/>
      <c r="X811" s="1"/>
      <c r="Y811" s="1"/>
      <c r="Z811" s="1"/>
      <c r="AA811" s="1"/>
      <c r="AB811" s="1" t="s">
        <v>3</v>
      </c>
      <c r="AC811" s="1" t="s">
        <v>3</v>
      </c>
      <c r="AD811" s="1" t="s">
        <v>3</v>
      </c>
      <c r="AE811" s="1" t="s">
        <v>3</v>
      </c>
      <c r="AF811" s="1" t="s">
        <v>3</v>
      </c>
      <c r="AG811" s="1" t="s">
        <v>3</v>
      </c>
      <c r="AH811" s="1"/>
      <c r="AI811" s="1"/>
      <c r="AJ811" s="1"/>
      <c r="AK811" s="1"/>
      <c r="AL811" s="1"/>
      <c r="AM811" s="1"/>
      <c r="AN811" s="1"/>
      <c r="AO811" s="1"/>
      <c r="AP811" s="1" t="s">
        <v>3</v>
      </c>
      <c r="AQ811" s="1" t="s">
        <v>3</v>
      </c>
      <c r="AR811" s="1" t="s">
        <v>3</v>
      </c>
      <c r="AS811" s="1"/>
      <c r="AT811" s="1"/>
      <c r="AU811" s="1"/>
      <c r="AV811" s="1"/>
      <c r="AW811" s="1"/>
      <c r="AX811" s="1"/>
      <c r="AY811" s="1"/>
      <c r="AZ811" s="1" t="s">
        <v>3</v>
      </c>
      <c r="BA811" s="1"/>
      <c r="BB811" s="1" t="s">
        <v>3</v>
      </c>
      <c r="BC811" s="1" t="s">
        <v>3</v>
      </c>
      <c r="BD811" s="1" t="s">
        <v>3</v>
      </c>
      <c r="BE811" s="1" t="s">
        <v>3</v>
      </c>
      <c r="BF811" s="1" t="s">
        <v>3</v>
      </c>
      <c r="BG811" s="1" t="s">
        <v>3</v>
      </c>
      <c r="BH811" s="1" t="s">
        <v>3</v>
      </c>
      <c r="BI811" s="1" t="s">
        <v>3</v>
      </c>
      <c r="BJ811" s="1" t="s">
        <v>3</v>
      </c>
      <c r="BK811" s="1" t="s">
        <v>3</v>
      </c>
      <c r="BL811" s="1" t="s">
        <v>3</v>
      </c>
      <c r="BM811" s="1" t="s">
        <v>3</v>
      </c>
      <c r="BN811" s="1" t="s">
        <v>3</v>
      </c>
      <c r="BO811" s="1" t="s">
        <v>3</v>
      </c>
      <c r="BP811" s="1" t="s">
        <v>3</v>
      </c>
      <c r="BQ811" s="1"/>
      <c r="BR811" s="1"/>
      <c r="BS811" s="1"/>
      <c r="BT811" s="1"/>
      <c r="BU811" s="1"/>
      <c r="BV811" s="1"/>
      <c r="BW811" s="1"/>
      <c r="BX811" s="1">
        <v>0</v>
      </c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>
        <v>0</v>
      </c>
    </row>
    <row r="813" spans="1:255" x14ac:dyDescent="0.2">
      <c r="A813" s="7">
        <v>52</v>
      </c>
      <c r="B813" s="7">
        <f t="shared" ref="B813:G813" si="504">B850</f>
        <v>0</v>
      </c>
      <c r="C813" s="7">
        <f t="shared" si="504"/>
        <v>4</v>
      </c>
      <c r="D813" s="7">
        <f t="shared" si="504"/>
        <v>811</v>
      </c>
      <c r="E813" s="7">
        <f t="shared" si="504"/>
        <v>0</v>
      </c>
      <c r="F813" s="7" t="str">
        <f t="shared" si="504"/>
        <v>Новый раздел</v>
      </c>
      <c r="G813" s="7" t="str">
        <f t="shared" si="504"/>
        <v>Заземление</v>
      </c>
      <c r="H813" s="7"/>
      <c r="I813" s="7"/>
      <c r="J813" s="7"/>
      <c r="K813" s="7"/>
      <c r="L813" s="7"/>
      <c r="M813" s="7"/>
      <c r="N813" s="7"/>
      <c r="O813" s="7">
        <f t="shared" ref="O813:BZ813" si="505">O850</f>
        <v>0</v>
      </c>
      <c r="P813" s="7">
        <f t="shared" si="505"/>
        <v>0</v>
      </c>
      <c r="Q813" s="7">
        <f t="shared" si="505"/>
        <v>0</v>
      </c>
      <c r="R813" s="7">
        <f t="shared" si="505"/>
        <v>0</v>
      </c>
      <c r="S813" s="7">
        <f t="shared" si="505"/>
        <v>0</v>
      </c>
      <c r="T813" s="7">
        <f t="shared" si="505"/>
        <v>0</v>
      </c>
      <c r="U813" s="7">
        <f t="shared" si="505"/>
        <v>0</v>
      </c>
      <c r="V813" s="7">
        <f t="shared" si="505"/>
        <v>0</v>
      </c>
      <c r="W813" s="7">
        <f t="shared" si="505"/>
        <v>0</v>
      </c>
      <c r="X813" s="7">
        <f t="shared" si="505"/>
        <v>0</v>
      </c>
      <c r="Y813" s="7">
        <f t="shared" si="505"/>
        <v>0</v>
      </c>
      <c r="Z813" s="7">
        <f t="shared" si="505"/>
        <v>0</v>
      </c>
      <c r="AA813" s="7">
        <f t="shared" si="505"/>
        <v>0</v>
      </c>
      <c r="AB813" s="7">
        <f t="shared" si="505"/>
        <v>0</v>
      </c>
      <c r="AC813" s="7">
        <f t="shared" si="505"/>
        <v>0</v>
      </c>
      <c r="AD813" s="7">
        <f t="shared" si="505"/>
        <v>0</v>
      </c>
      <c r="AE813" s="7">
        <f t="shared" si="505"/>
        <v>0</v>
      </c>
      <c r="AF813" s="7">
        <f t="shared" si="505"/>
        <v>0</v>
      </c>
      <c r="AG813" s="7">
        <f t="shared" si="505"/>
        <v>0</v>
      </c>
      <c r="AH813" s="7">
        <f t="shared" si="505"/>
        <v>0</v>
      </c>
      <c r="AI813" s="7">
        <f t="shared" si="505"/>
        <v>0</v>
      </c>
      <c r="AJ813" s="7">
        <f t="shared" si="505"/>
        <v>0</v>
      </c>
      <c r="AK813" s="7">
        <f t="shared" si="505"/>
        <v>0</v>
      </c>
      <c r="AL813" s="7">
        <f t="shared" si="505"/>
        <v>0</v>
      </c>
      <c r="AM813" s="7">
        <f t="shared" si="505"/>
        <v>0</v>
      </c>
      <c r="AN813" s="7">
        <f t="shared" si="505"/>
        <v>0</v>
      </c>
      <c r="AO813" s="7">
        <f t="shared" si="505"/>
        <v>0</v>
      </c>
      <c r="AP813" s="7">
        <f t="shared" si="505"/>
        <v>0</v>
      </c>
      <c r="AQ813" s="7">
        <f t="shared" si="505"/>
        <v>0</v>
      </c>
      <c r="AR813" s="7">
        <f t="shared" si="505"/>
        <v>0</v>
      </c>
      <c r="AS813" s="7">
        <f t="shared" si="505"/>
        <v>0</v>
      </c>
      <c r="AT813" s="7">
        <f t="shared" si="505"/>
        <v>0</v>
      </c>
      <c r="AU813" s="7">
        <f t="shared" si="505"/>
        <v>0</v>
      </c>
      <c r="AV813" s="7">
        <f t="shared" si="505"/>
        <v>0</v>
      </c>
      <c r="AW813" s="7">
        <f t="shared" si="505"/>
        <v>0</v>
      </c>
      <c r="AX813" s="7">
        <f t="shared" si="505"/>
        <v>0</v>
      </c>
      <c r="AY813" s="7">
        <f t="shared" si="505"/>
        <v>0</v>
      </c>
      <c r="AZ813" s="7">
        <f t="shared" si="505"/>
        <v>0</v>
      </c>
      <c r="BA813" s="7">
        <f t="shared" si="505"/>
        <v>0</v>
      </c>
      <c r="BB813" s="7">
        <f t="shared" si="505"/>
        <v>0</v>
      </c>
      <c r="BC813" s="7">
        <f t="shared" si="505"/>
        <v>0</v>
      </c>
      <c r="BD813" s="7">
        <f t="shared" si="505"/>
        <v>0</v>
      </c>
      <c r="BE813" s="7">
        <f t="shared" si="505"/>
        <v>0</v>
      </c>
      <c r="BF813" s="7">
        <f t="shared" si="505"/>
        <v>0</v>
      </c>
      <c r="BG813" s="7">
        <f t="shared" si="505"/>
        <v>0</v>
      </c>
      <c r="BH813" s="7">
        <f t="shared" si="505"/>
        <v>0</v>
      </c>
      <c r="BI813" s="7">
        <f t="shared" si="505"/>
        <v>0</v>
      </c>
      <c r="BJ813" s="7">
        <f t="shared" si="505"/>
        <v>0</v>
      </c>
      <c r="BK813" s="7">
        <f t="shared" si="505"/>
        <v>0</v>
      </c>
      <c r="BL813" s="7">
        <f t="shared" si="505"/>
        <v>0</v>
      </c>
      <c r="BM813" s="7">
        <f t="shared" si="505"/>
        <v>0</v>
      </c>
      <c r="BN813" s="7">
        <f t="shared" si="505"/>
        <v>0</v>
      </c>
      <c r="BO813" s="7">
        <f t="shared" si="505"/>
        <v>0</v>
      </c>
      <c r="BP813" s="7">
        <f t="shared" si="505"/>
        <v>0</v>
      </c>
      <c r="BQ813" s="7">
        <f t="shared" si="505"/>
        <v>0</v>
      </c>
      <c r="BR813" s="7">
        <f t="shared" si="505"/>
        <v>0</v>
      </c>
      <c r="BS813" s="7">
        <f t="shared" si="505"/>
        <v>0</v>
      </c>
      <c r="BT813" s="7">
        <f t="shared" si="505"/>
        <v>0</v>
      </c>
      <c r="BU813" s="7">
        <f t="shared" si="505"/>
        <v>0</v>
      </c>
      <c r="BV813" s="7">
        <f t="shared" si="505"/>
        <v>0</v>
      </c>
      <c r="BW813" s="7">
        <f t="shared" si="505"/>
        <v>0</v>
      </c>
      <c r="BX813" s="7">
        <f t="shared" si="505"/>
        <v>0</v>
      </c>
      <c r="BY813" s="7">
        <f t="shared" si="505"/>
        <v>0</v>
      </c>
      <c r="BZ813" s="7">
        <f t="shared" si="505"/>
        <v>0</v>
      </c>
      <c r="CA813" s="7">
        <f t="shared" ref="CA813:EL813" si="506">CA850</f>
        <v>0</v>
      </c>
      <c r="CB813" s="7">
        <f t="shared" si="506"/>
        <v>0</v>
      </c>
      <c r="CC813" s="7">
        <f t="shared" si="506"/>
        <v>0</v>
      </c>
      <c r="CD813" s="7">
        <f t="shared" si="506"/>
        <v>0</v>
      </c>
      <c r="CE813" s="7">
        <f t="shared" si="506"/>
        <v>0</v>
      </c>
      <c r="CF813" s="7">
        <f t="shared" si="506"/>
        <v>0</v>
      </c>
      <c r="CG813" s="7">
        <f t="shared" si="506"/>
        <v>0</v>
      </c>
      <c r="CH813" s="7">
        <f t="shared" si="506"/>
        <v>0</v>
      </c>
      <c r="CI813" s="7">
        <f t="shared" si="506"/>
        <v>0</v>
      </c>
      <c r="CJ813" s="7">
        <f t="shared" si="506"/>
        <v>0</v>
      </c>
      <c r="CK813" s="7">
        <f t="shared" si="506"/>
        <v>0</v>
      </c>
      <c r="CL813" s="7">
        <f t="shared" si="506"/>
        <v>0</v>
      </c>
      <c r="CM813" s="7">
        <f t="shared" si="506"/>
        <v>0</v>
      </c>
      <c r="CN813" s="7">
        <f t="shared" si="506"/>
        <v>0</v>
      </c>
      <c r="CO813" s="7">
        <f t="shared" si="506"/>
        <v>0</v>
      </c>
      <c r="CP813" s="7">
        <f t="shared" si="506"/>
        <v>0</v>
      </c>
      <c r="CQ813" s="7">
        <f t="shared" si="506"/>
        <v>0</v>
      </c>
      <c r="CR813" s="7">
        <f t="shared" si="506"/>
        <v>0</v>
      </c>
      <c r="CS813" s="7">
        <f t="shared" si="506"/>
        <v>0</v>
      </c>
      <c r="CT813" s="7">
        <f t="shared" si="506"/>
        <v>0</v>
      </c>
      <c r="CU813" s="7">
        <f t="shared" si="506"/>
        <v>0</v>
      </c>
      <c r="CV813" s="7">
        <f t="shared" si="506"/>
        <v>0</v>
      </c>
      <c r="CW813" s="7">
        <f t="shared" si="506"/>
        <v>0</v>
      </c>
      <c r="CX813" s="7">
        <f t="shared" si="506"/>
        <v>0</v>
      </c>
      <c r="CY813" s="7">
        <f t="shared" si="506"/>
        <v>0</v>
      </c>
      <c r="CZ813" s="7">
        <f t="shared" si="506"/>
        <v>0</v>
      </c>
      <c r="DA813" s="7">
        <f t="shared" si="506"/>
        <v>0</v>
      </c>
      <c r="DB813" s="7">
        <f t="shared" si="506"/>
        <v>0</v>
      </c>
      <c r="DC813" s="7">
        <f t="shared" si="506"/>
        <v>0</v>
      </c>
      <c r="DD813" s="7">
        <f t="shared" si="506"/>
        <v>0</v>
      </c>
      <c r="DE813" s="7">
        <f t="shared" si="506"/>
        <v>0</v>
      </c>
      <c r="DF813" s="7">
        <f t="shared" si="506"/>
        <v>0</v>
      </c>
      <c r="DG813" s="4">
        <f t="shared" si="506"/>
        <v>0</v>
      </c>
      <c r="DH813" s="4">
        <f t="shared" si="506"/>
        <v>0</v>
      </c>
      <c r="DI813" s="4">
        <f t="shared" si="506"/>
        <v>0</v>
      </c>
      <c r="DJ813" s="4">
        <f t="shared" si="506"/>
        <v>0</v>
      </c>
      <c r="DK813" s="4">
        <f t="shared" si="506"/>
        <v>0</v>
      </c>
      <c r="DL813" s="4">
        <f t="shared" si="506"/>
        <v>0</v>
      </c>
      <c r="DM813" s="4">
        <f t="shared" si="506"/>
        <v>0</v>
      </c>
      <c r="DN813" s="4">
        <f t="shared" si="506"/>
        <v>0</v>
      </c>
      <c r="DO813" s="4">
        <f t="shared" si="506"/>
        <v>0</v>
      </c>
      <c r="DP813" s="4">
        <f t="shared" si="506"/>
        <v>0</v>
      </c>
      <c r="DQ813" s="4">
        <f t="shared" si="506"/>
        <v>0</v>
      </c>
      <c r="DR813" s="4">
        <f t="shared" si="506"/>
        <v>0</v>
      </c>
      <c r="DS813" s="4">
        <f t="shared" si="506"/>
        <v>0</v>
      </c>
      <c r="DT813" s="4">
        <f t="shared" si="506"/>
        <v>0</v>
      </c>
      <c r="DU813" s="4">
        <f t="shared" si="506"/>
        <v>0</v>
      </c>
      <c r="DV813" s="4">
        <f t="shared" si="506"/>
        <v>0</v>
      </c>
      <c r="DW813" s="4">
        <f t="shared" si="506"/>
        <v>0</v>
      </c>
      <c r="DX813" s="4">
        <f t="shared" si="506"/>
        <v>0</v>
      </c>
      <c r="DY813" s="4">
        <f t="shared" si="506"/>
        <v>0</v>
      </c>
      <c r="DZ813" s="4">
        <f t="shared" si="506"/>
        <v>0</v>
      </c>
      <c r="EA813" s="4">
        <f t="shared" si="506"/>
        <v>0</v>
      </c>
      <c r="EB813" s="4">
        <f t="shared" si="506"/>
        <v>0</v>
      </c>
      <c r="EC813" s="4">
        <f t="shared" si="506"/>
        <v>0</v>
      </c>
      <c r="ED813" s="4">
        <f t="shared" si="506"/>
        <v>0</v>
      </c>
      <c r="EE813" s="4">
        <f t="shared" si="506"/>
        <v>0</v>
      </c>
      <c r="EF813" s="4">
        <f t="shared" si="506"/>
        <v>0</v>
      </c>
      <c r="EG813" s="4">
        <f t="shared" si="506"/>
        <v>0</v>
      </c>
      <c r="EH813" s="4">
        <f t="shared" si="506"/>
        <v>0</v>
      </c>
      <c r="EI813" s="4">
        <f t="shared" si="506"/>
        <v>0</v>
      </c>
      <c r="EJ813" s="4">
        <f t="shared" si="506"/>
        <v>0</v>
      </c>
      <c r="EK813" s="4">
        <f t="shared" si="506"/>
        <v>0</v>
      </c>
      <c r="EL813" s="4">
        <f t="shared" si="506"/>
        <v>0</v>
      </c>
      <c r="EM813" s="4">
        <f t="shared" ref="EM813:GX813" si="507">EM850</f>
        <v>0</v>
      </c>
      <c r="EN813" s="4">
        <f t="shared" si="507"/>
        <v>0</v>
      </c>
      <c r="EO813" s="4">
        <f t="shared" si="507"/>
        <v>0</v>
      </c>
      <c r="EP813" s="4">
        <f t="shared" si="507"/>
        <v>0</v>
      </c>
      <c r="EQ813" s="4">
        <f t="shared" si="507"/>
        <v>0</v>
      </c>
      <c r="ER813" s="4">
        <f t="shared" si="507"/>
        <v>0</v>
      </c>
      <c r="ES813" s="4">
        <f t="shared" si="507"/>
        <v>0</v>
      </c>
      <c r="ET813" s="4">
        <f t="shared" si="507"/>
        <v>0</v>
      </c>
      <c r="EU813" s="4">
        <f t="shared" si="507"/>
        <v>0</v>
      </c>
      <c r="EV813" s="4">
        <f t="shared" si="507"/>
        <v>0</v>
      </c>
      <c r="EW813" s="4">
        <f t="shared" si="507"/>
        <v>0</v>
      </c>
      <c r="EX813" s="4">
        <f t="shared" si="507"/>
        <v>0</v>
      </c>
      <c r="EY813" s="4">
        <f t="shared" si="507"/>
        <v>0</v>
      </c>
      <c r="EZ813" s="4">
        <f t="shared" si="507"/>
        <v>0</v>
      </c>
      <c r="FA813" s="4">
        <f t="shared" si="507"/>
        <v>0</v>
      </c>
      <c r="FB813" s="4">
        <f t="shared" si="507"/>
        <v>0</v>
      </c>
      <c r="FC813" s="4">
        <f t="shared" si="507"/>
        <v>0</v>
      </c>
      <c r="FD813" s="4">
        <f t="shared" si="507"/>
        <v>0</v>
      </c>
      <c r="FE813" s="4">
        <f t="shared" si="507"/>
        <v>0</v>
      </c>
      <c r="FF813" s="4">
        <f t="shared" si="507"/>
        <v>0</v>
      </c>
      <c r="FG813" s="4">
        <f t="shared" si="507"/>
        <v>0</v>
      </c>
      <c r="FH813" s="4">
        <f t="shared" si="507"/>
        <v>0</v>
      </c>
      <c r="FI813" s="4">
        <f t="shared" si="507"/>
        <v>0</v>
      </c>
      <c r="FJ813" s="4">
        <f t="shared" si="507"/>
        <v>0</v>
      </c>
      <c r="FK813" s="4">
        <f t="shared" si="507"/>
        <v>0</v>
      </c>
      <c r="FL813" s="4">
        <f t="shared" si="507"/>
        <v>0</v>
      </c>
      <c r="FM813" s="4">
        <f t="shared" si="507"/>
        <v>0</v>
      </c>
      <c r="FN813" s="4">
        <f t="shared" si="507"/>
        <v>0</v>
      </c>
      <c r="FO813" s="4">
        <f t="shared" si="507"/>
        <v>0</v>
      </c>
      <c r="FP813" s="4">
        <f t="shared" si="507"/>
        <v>0</v>
      </c>
      <c r="FQ813" s="4">
        <f t="shared" si="507"/>
        <v>0</v>
      </c>
      <c r="FR813" s="4">
        <f t="shared" si="507"/>
        <v>0</v>
      </c>
      <c r="FS813" s="4">
        <f t="shared" si="507"/>
        <v>0</v>
      </c>
      <c r="FT813" s="4">
        <f t="shared" si="507"/>
        <v>0</v>
      </c>
      <c r="FU813" s="4">
        <f t="shared" si="507"/>
        <v>0</v>
      </c>
      <c r="FV813" s="4">
        <f t="shared" si="507"/>
        <v>0</v>
      </c>
      <c r="FW813" s="4">
        <f t="shared" si="507"/>
        <v>0</v>
      </c>
      <c r="FX813" s="4">
        <f t="shared" si="507"/>
        <v>0</v>
      </c>
      <c r="FY813" s="4">
        <f t="shared" si="507"/>
        <v>0</v>
      </c>
      <c r="FZ813" s="4">
        <f t="shared" si="507"/>
        <v>0</v>
      </c>
      <c r="GA813" s="4">
        <f t="shared" si="507"/>
        <v>0</v>
      </c>
      <c r="GB813" s="4">
        <f t="shared" si="507"/>
        <v>0</v>
      </c>
      <c r="GC813" s="4">
        <f t="shared" si="507"/>
        <v>0</v>
      </c>
      <c r="GD813" s="4">
        <f t="shared" si="507"/>
        <v>0</v>
      </c>
      <c r="GE813" s="4">
        <f t="shared" si="507"/>
        <v>0</v>
      </c>
      <c r="GF813" s="4">
        <f t="shared" si="507"/>
        <v>0</v>
      </c>
      <c r="GG813" s="4">
        <f t="shared" si="507"/>
        <v>0</v>
      </c>
      <c r="GH813" s="4">
        <f t="shared" si="507"/>
        <v>0</v>
      </c>
      <c r="GI813" s="4">
        <f t="shared" si="507"/>
        <v>0</v>
      </c>
      <c r="GJ813" s="4">
        <f t="shared" si="507"/>
        <v>0</v>
      </c>
      <c r="GK813" s="4">
        <f t="shared" si="507"/>
        <v>0</v>
      </c>
      <c r="GL813" s="4">
        <f t="shared" si="507"/>
        <v>0</v>
      </c>
      <c r="GM813" s="4">
        <f t="shared" si="507"/>
        <v>0</v>
      </c>
      <c r="GN813" s="4">
        <f t="shared" si="507"/>
        <v>0</v>
      </c>
      <c r="GO813" s="4">
        <f t="shared" si="507"/>
        <v>0</v>
      </c>
      <c r="GP813" s="4">
        <f t="shared" si="507"/>
        <v>0</v>
      </c>
      <c r="GQ813" s="4">
        <f t="shared" si="507"/>
        <v>0</v>
      </c>
      <c r="GR813" s="4">
        <f t="shared" si="507"/>
        <v>0</v>
      </c>
      <c r="GS813" s="4">
        <f t="shared" si="507"/>
        <v>0</v>
      </c>
      <c r="GT813" s="4">
        <f t="shared" si="507"/>
        <v>0</v>
      </c>
      <c r="GU813" s="4">
        <f t="shared" si="507"/>
        <v>0</v>
      </c>
      <c r="GV813" s="4">
        <f t="shared" si="507"/>
        <v>0</v>
      </c>
      <c r="GW813" s="4">
        <f t="shared" si="507"/>
        <v>0</v>
      </c>
      <c r="GX813" s="4">
        <f t="shared" si="507"/>
        <v>0</v>
      </c>
    </row>
    <row r="815" spans="1:255" x14ac:dyDescent="0.2">
      <c r="A815" s="8">
        <v>17</v>
      </c>
      <c r="B815" s="8">
        <v>0</v>
      </c>
      <c r="C815" s="8">
        <f>ROW(SmtRes!A821)</f>
        <v>821</v>
      </c>
      <c r="D815" s="8">
        <f>ROW(EtalonRes!A951)</f>
        <v>951</v>
      </c>
      <c r="E815" s="8" t="s">
        <v>140</v>
      </c>
      <c r="F815" s="8" t="s">
        <v>179</v>
      </c>
      <c r="G815" s="8" t="s">
        <v>180</v>
      </c>
      <c r="H815" s="8" t="s">
        <v>181</v>
      </c>
      <c r="I815" s="8">
        <v>0</v>
      </c>
      <c r="J815" s="8">
        <v>0</v>
      </c>
      <c r="K815" s="8">
        <v>0</v>
      </c>
      <c r="L815" s="8">
        <v>8.7499999999999994E-2</v>
      </c>
      <c r="M815" s="8">
        <v>8.7499999999999994E-2</v>
      </c>
      <c r="N815" s="8">
        <f t="shared" ref="N815:N848" si="508">ROUND(L815-M815,4)</f>
        <v>0</v>
      </c>
      <c r="O815" s="8">
        <f t="shared" ref="O815:O822" si="509">ROUND(CP815,2)</f>
        <v>0</v>
      </c>
      <c r="P815" s="8">
        <f>SUMIF(SmtRes!AQ821:'SmtRes'!AQ821,"=1",SmtRes!DF821:'SmtRes'!DF821)</f>
        <v>0</v>
      </c>
      <c r="Q815" s="8">
        <f>SUMIF(SmtRes!AQ821:'SmtRes'!AQ821,"=1",SmtRes!DG821:'SmtRes'!DG821)</f>
        <v>0</v>
      </c>
      <c r="R815" s="8">
        <f>SUMIF(SmtRes!AQ821:'SmtRes'!AQ821,"=1",SmtRes!DH821:'SmtRes'!DH821)</f>
        <v>0</v>
      </c>
      <c r="S815" s="8">
        <f>SUMIF(SmtRes!AQ821:'SmtRes'!AQ821,"=1",SmtRes!DI821:'SmtRes'!DI821)</f>
        <v>0</v>
      </c>
      <c r="T815" s="8">
        <f t="shared" ref="T815:T848" si="510">ROUND(CU815*I815,2)</f>
        <v>0</v>
      </c>
      <c r="U815" s="8">
        <f>SUMIF(SmtRes!AQ821:'SmtRes'!AQ821,"=1",SmtRes!CV821:'SmtRes'!CV821)</f>
        <v>0</v>
      </c>
      <c r="V815" s="8">
        <f>SUMIF(SmtRes!AQ821:'SmtRes'!AQ821,"=1",SmtRes!CW821:'SmtRes'!CW821)</f>
        <v>0</v>
      </c>
      <c r="W815" s="8">
        <f t="shared" ref="W815:W848" si="511">ROUND(CX815*I815,2)</f>
        <v>0</v>
      </c>
      <c r="X815" s="8">
        <f t="shared" ref="X815:X848" si="512">ROUND(CY815,2)</f>
        <v>0</v>
      </c>
      <c r="Y815" s="8">
        <f t="shared" ref="Y815:Y848" si="513">ROUND(CZ815,2)</f>
        <v>0</v>
      </c>
      <c r="Z815" s="8"/>
      <c r="AA815" s="8">
        <v>82273856</v>
      </c>
      <c r="AB815" s="8">
        <f t="shared" ref="AB815:AB848" si="514">ROUND((AC815+AD815+AF815),6)</f>
        <v>76785.247000000003</v>
      </c>
      <c r="AC815" s="8">
        <f>ROUND((0),6)</f>
        <v>0</v>
      </c>
      <c r="AD815" s="8">
        <f>ROUND((((0)-(0))+AE815),6)</f>
        <v>0</v>
      </c>
      <c r="AE815" s="8">
        <f>ROUND((0),6)</f>
        <v>0</v>
      </c>
      <c r="AF815" s="8">
        <f>ROUND((SUM(SmtRes!BT821:'SmtRes'!BT821)),6)</f>
        <v>76785.247000000003</v>
      </c>
      <c r="AG815" s="8">
        <f t="shared" ref="AG815:AG848" si="515">ROUND((AP815),6)</f>
        <v>0</v>
      </c>
      <c r="AH815" s="8">
        <f>(SUM(SmtRes!BU821:'SmtRes'!BU821))</f>
        <v>177.1</v>
      </c>
      <c r="AI815" s="8">
        <f>(0)</f>
        <v>0</v>
      </c>
      <c r="AJ815" s="8">
        <f t="shared" ref="AJ815:AJ848" si="516">(AS815)</f>
        <v>0</v>
      </c>
      <c r="AK815" s="8">
        <v>66769.78</v>
      </c>
      <c r="AL815" s="8">
        <v>0</v>
      </c>
      <c r="AM815" s="8">
        <v>0</v>
      </c>
      <c r="AN815" s="8">
        <v>0</v>
      </c>
      <c r="AO815" s="8">
        <v>66769.78</v>
      </c>
      <c r="AP815" s="8">
        <v>0</v>
      </c>
      <c r="AQ815" s="8">
        <v>154</v>
      </c>
      <c r="AR815" s="8">
        <v>0</v>
      </c>
      <c r="AS815" s="8">
        <v>0</v>
      </c>
      <c r="AT815" s="8">
        <v>89</v>
      </c>
      <c r="AU815" s="8">
        <v>40</v>
      </c>
      <c r="AV815" s="8">
        <v>1</v>
      </c>
      <c r="AW815" s="8">
        <v>1</v>
      </c>
      <c r="AX815" s="8"/>
      <c r="AY815" s="8"/>
      <c r="AZ815" s="8">
        <v>1</v>
      </c>
      <c r="BA815" s="8">
        <v>1</v>
      </c>
      <c r="BB815" s="8">
        <v>1</v>
      </c>
      <c r="BC815" s="8">
        <v>1</v>
      </c>
      <c r="BD815" s="8" t="s">
        <v>3</v>
      </c>
      <c r="BE815" s="8" t="s">
        <v>3</v>
      </c>
      <c r="BF815" s="8" t="s">
        <v>3</v>
      </c>
      <c r="BG815" s="8" t="s">
        <v>3</v>
      </c>
      <c r="BH815" s="8">
        <v>0</v>
      </c>
      <c r="BI815" s="8">
        <v>1</v>
      </c>
      <c r="BJ815" s="8" t="s">
        <v>182</v>
      </c>
      <c r="BK815" s="8"/>
      <c r="BL815" s="8"/>
      <c r="BM815" s="8">
        <v>1003</v>
      </c>
      <c r="BN815" s="8">
        <v>0</v>
      </c>
      <c r="BO815" s="8" t="s">
        <v>3</v>
      </c>
      <c r="BP815" s="8">
        <v>0</v>
      </c>
      <c r="BQ815" s="8">
        <v>2</v>
      </c>
      <c r="BR815" s="8">
        <v>0</v>
      </c>
      <c r="BS815" s="8">
        <v>1</v>
      </c>
      <c r="BT815" s="8">
        <v>1</v>
      </c>
      <c r="BU815" s="8">
        <v>1</v>
      </c>
      <c r="BV815" s="8">
        <v>1</v>
      </c>
      <c r="BW815" s="8">
        <v>1</v>
      </c>
      <c r="BX815" s="8">
        <v>1</v>
      </c>
      <c r="BY815" s="8" t="s">
        <v>3</v>
      </c>
      <c r="BZ815" s="8">
        <v>89</v>
      </c>
      <c r="CA815" s="8">
        <v>40</v>
      </c>
      <c r="CB815" s="8" t="s">
        <v>3</v>
      </c>
      <c r="CC815" s="8"/>
      <c r="CD815" s="8"/>
      <c r="CE815" s="8">
        <v>0</v>
      </c>
      <c r="CF815" s="8">
        <v>0</v>
      </c>
      <c r="CG815" s="8">
        <v>0</v>
      </c>
      <c r="CH815" s="8">
        <v>12</v>
      </c>
      <c r="CI815" s="8">
        <v>0</v>
      </c>
      <c r="CJ815" s="8">
        <v>0</v>
      </c>
      <c r="CK815" s="8">
        <v>0</v>
      </c>
      <c r="CL815" s="8">
        <v>0</v>
      </c>
      <c r="CM815" s="8">
        <v>0</v>
      </c>
      <c r="CN815" s="8" t="s">
        <v>37</v>
      </c>
      <c r="CO815" s="8">
        <v>0</v>
      </c>
      <c r="CP815" s="8">
        <f t="shared" ref="CP815:CP822" si="517">(P815+Q815+S815+R815)</f>
        <v>0</v>
      </c>
      <c r="CQ815" s="8">
        <f>SUMIF(SmtRes!AQ821:'SmtRes'!AQ821,"=1",SmtRes!AA821:'SmtRes'!AA821)</f>
        <v>0</v>
      </c>
      <c r="CR815" s="8">
        <f>SUMIF(SmtRes!AQ821:'SmtRes'!AQ821,"=1",SmtRes!AB821:'SmtRes'!AB821)</f>
        <v>0</v>
      </c>
      <c r="CS815" s="8">
        <f>SUMIF(SmtRes!AQ821:'SmtRes'!AQ821,"=1",SmtRes!AC821:'SmtRes'!AC821)</f>
        <v>0</v>
      </c>
      <c r="CT815" s="8">
        <f>SUMIF(SmtRes!AQ821:'SmtRes'!AQ821,"=1",SmtRes!AD821:'SmtRes'!AD821)</f>
        <v>433.57</v>
      </c>
      <c r="CU815" s="8">
        <f t="shared" ref="CU815:CU822" si="518">AG815</f>
        <v>0</v>
      </c>
      <c r="CV815" s="8">
        <f>SUMIF(SmtRes!AQ821:'SmtRes'!AQ821,"=1",SmtRes!BU821:'SmtRes'!BU821)</f>
        <v>177.1</v>
      </c>
      <c r="CW815" s="8">
        <f>SUMIF(SmtRes!AQ821:'SmtRes'!AQ821,"=1",SmtRes!BV821:'SmtRes'!BV821)</f>
        <v>0</v>
      </c>
      <c r="CX815" s="8">
        <f t="shared" ref="CX815:CX822" si="519">AJ815</f>
        <v>0</v>
      </c>
      <c r="CY815" s="8">
        <f t="shared" ref="CY815:CY822" si="520">(((S815+R815)*AT815)/100)</f>
        <v>0</v>
      </c>
      <c r="CZ815" s="8">
        <f t="shared" ref="CZ815:CZ822" si="521">(((S815+R815)*AU815)/100)</f>
        <v>0</v>
      </c>
      <c r="DA815" s="8"/>
      <c r="DB815" s="8">
        <v>119</v>
      </c>
      <c r="DC815" s="8" t="s">
        <v>3</v>
      </c>
      <c r="DD815" s="8" t="s">
        <v>3</v>
      </c>
      <c r="DE815" s="8" t="s">
        <v>38</v>
      </c>
      <c r="DF815" s="8" t="s">
        <v>38</v>
      </c>
      <c r="DG815" s="8" t="s">
        <v>38</v>
      </c>
      <c r="DH815" s="8" t="s">
        <v>3</v>
      </c>
      <c r="DI815" s="8" t="s">
        <v>38</v>
      </c>
      <c r="DJ815" s="8" t="s">
        <v>38</v>
      </c>
      <c r="DK815" s="8" t="s">
        <v>3</v>
      </c>
      <c r="DL815" s="8" t="s">
        <v>3</v>
      </c>
      <c r="DM815" s="8" t="s">
        <v>3</v>
      </c>
      <c r="DN815" s="8">
        <v>0</v>
      </c>
      <c r="DO815" s="8">
        <v>0</v>
      </c>
      <c r="DP815" s="8">
        <v>1</v>
      </c>
      <c r="DQ815" s="8">
        <v>1</v>
      </c>
      <c r="DR815" s="8"/>
      <c r="DS815" s="8"/>
      <c r="DT815" s="8"/>
      <c r="DU815" s="8">
        <v>1007</v>
      </c>
      <c r="DV815" s="8" t="s">
        <v>181</v>
      </c>
      <c r="DW815" s="8" t="s">
        <v>181</v>
      </c>
      <c r="DX815" s="8">
        <v>100</v>
      </c>
      <c r="DY815" s="8"/>
      <c r="DZ815" s="8" t="s">
        <v>3</v>
      </c>
      <c r="EA815" s="8" t="s">
        <v>3</v>
      </c>
      <c r="EB815" s="8" t="s">
        <v>3</v>
      </c>
      <c r="EC815" s="8" t="s">
        <v>3</v>
      </c>
      <c r="ED815" s="8"/>
      <c r="EE815" s="8">
        <v>78822457</v>
      </c>
      <c r="EF815" s="8">
        <v>2</v>
      </c>
      <c r="EG815" s="8" t="s">
        <v>39</v>
      </c>
      <c r="EH815" s="8">
        <v>1</v>
      </c>
      <c r="EI815" s="8" t="s">
        <v>183</v>
      </c>
      <c r="EJ815" s="8">
        <v>1</v>
      </c>
      <c r="EK815" s="8">
        <v>1003</v>
      </c>
      <c r="EL815" s="8" t="s">
        <v>184</v>
      </c>
      <c r="EM815" s="8" t="s">
        <v>185</v>
      </c>
      <c r="EN815" s="8"/>
      <c r="EO815" s="8" t="s">
        <v>42</v>
      </c>
      <c r="EP815" s="8"/>
      <c r="EQ815" s="8">
        <v>131072</v>
      </c>
      <c r="ER815" s="8">
        <v>0</v>
      </c>
      <c r="ES815" s="8">
        <v>0</v>
      </c>
      <c r="ET815" s="8">
        <v>0</v>
      </c>
      <c r="EU815" s="8">
        <v>0</v>
      </c>
      <c r="EV815" s="8">
        <v>0</v>
      </c>
      <c r="EW815" s="8">
        <v>154</v>
      </c>
      <c r="EX815" s="8">
        <v>0</v>
      </c>
      <c r="EY815" s="8">
        <v>0</v>
      </c>
      <c r="EZ815" s="8"/>
      <c r="FA815" s="8"/>
      <c r="FB815" s="8"/>
      <c r="FC815" s="8"/>
      <c r="FD815" s="8"/>
      <c r="FE815" s="8"/>
      <c r="FF815" s="8"/>
      <c r="FG815" s="8"/>
      <c r="FH815" s="8"/>
      <c r="FI815" s="8"/>
      <c r="FJ815" s="8"/>
      <c r="FK815" s="8"/>
      <c r="FL815" s="8"/>
      <c r="FM815" s="8"/>
      <c r="FN815" s="8"/>
      <c r="FO815" s="8"/>
      <c r="FP815" s="8"/>
      <c r="FQ815" s="8">
        <v>0</v>
      </c>
      <c r="FR815" s="8">
        <v>0</v>
      </c>
      <c r="FS815" s="8">
        <v>0</v>
      </c>
      <c r="FT815" s="8"/>
      <c r="FU815" s="8"/>
      <c r="FV815" s="8"/>
      <c r="FW815" s="8"/>
      <c r="FX815" s="8">
        <v>89</v>
      </c>
      <c r="FY815" s="8">
        <v>40</v>
      </c>
      <c r="FZ815" s="8"/>
      <c r="GA815" s="8" t="s">
        <v>3</v>
      </c>
      <c r="GB815" s="8"/>
      <c r="GC815" s="8"/>
      <c r="GD815" s="8">
        <v>1</v>
      </c>
      <c r="GE815" s="8"/>
      <c r="GF815" s="8">
        <v>815347995</v>
      </c>
      <c r="GG815" s="8">
        <v>2</v>
      </c>
      <c r="GH815" s="8">
        <v>1</v>
      </c>
      <c r="GI815" s="8">
        <v>-2</v>
      </c>
      <c r="GJ815" s="8">
        <v>0</v>
      </c>
      <c r="GK815" s="8">
        <v>0</v>
      </c>
      <c r="GL815" s="8">
        <f t="shared" ref="GL815:GL848" si="522">ROUND(IF(AND(BH815=3,BI815=3,FS815&lt;&gt;0),P815,0),2)</f>
        <v>0</v>
      </c>
      <c r="GM815" s="8">
        <f t="shared" ref="GM815:GM848" si="523">ROUND(O815+X815+Y815,2)+GX815</f>
        <v>0</v>
      </c>
      <c r="GN815" s="8">
        <f t="shared" ref="GN815:GN848" si="524">IF(OR(BI815=0,BI815=1),GM815-GX815,0)</f>
        <v>0</v>
      </c>
      <c r="GO815" s="8">
        <f t="shared" ref="GO815:GO848" si="525">IF(BI815=2,GM815-GX815,0)</f>
        <v>0</v>
      </c>
      <c r="GP815" s="8">
        <f t="shared" ref="GP815:GP848" si="526">IF(BI815=4,GM815-GX815,0)</f>
        <v>0</v>
      </c>
      <c r="GQ815" s="8"/>
      <c r="GR815" s="8">
        <v>0</v>
      </c>
      <c r="GS815" s="8">
        <v>3</v>
      </c>
      <c r="GT815" s="8">
        <v>0</v>
      </c>
      <c r="GU815" s="8" t="s">
        <v>3</v>
      </c>
      <c r="GV815" s="8">
        <f t="shared" ref="GV815:GV848" si="527">ROUND((GT815),6)</f>
        <v>0</v>
      </c>
      <c r="GW815" s="8">
        <v>1</v>
      </c>
      <c r="GX815" s="8">
        <f t="shared" ref="GX815:GX848" si="528">ROUND(HC815*I815,2)</f>
        <v>0</v>
      </c>
      <c r="GY815" s="8"/>
      <c r="GZ815" s="8"/>
      <c r="HA815" s="8">
        <v>0</v>
      </c>
      <c r="HB815" s="8">
        <v>0</v>
      </c>
      <c r="HC815" s="8">
        <f t="shared" ref="HC815:HC822" si="529">GV815*GW815</f>
        <v>0</v>
      </c>
      <c r="HD815" s="8"/>
      <c r="HE815" s="8" t="s">
        <v>3</v>
      </c>
      <c r="HF815" s="8" t="s">
        <v>3</v>
      </c>
      <c r="HG815" s="8"/>
      <c r="HH815" s="8"/>
      <c r="HI815" s="8"/>
      <c r="HJ815" s="8"/>
      <c r="HK815" s="8"/>
      <c r="HL815" s="8"/>
      <c r="HM815" s="8" t="s">
        <v>3</v>
      </c>
      <c r="HN815" s="8" t="s">
        <v>186</v>
      </c>
      <c r="HO815" s="8" t="s">
        <v>187</v>
      </c>
      <c r="HP815" s="8" t="s">
        <v>184</v>
      </c>
      <c r="HQ815" s="8" t="s">
        <v>184</v>
      </c>
      <c r="HR815" s="8"/>
      <c r="HS815" s="8">
        <v>0</v>
      </c>
      <c r="HT815" s="8"/>
      <c r="HU815" s="8"/>
      <c r="HV815" s="8"/>
      <c r="HW815" s="8"/>
      <c r="HX815" s="8"/>
      <c r="HY815" s="8"/>
      <c r="HZ815" s="8"/>
      <c r="IA815" s="8"/>
      <c r="IB815" s="8"/>
      <c r="IC815" s="8"/>
      <c r="ID815" s="8"/>
      <c r="IE815" s="8"/>
      <c r="IF815" s="8"/>
      <c r="IG815" s="8"/>
      <c r="IH815" s="8"/>
      <c r="II815" s="8"/>
      <c r="IJ815" s="8"/>
      <c r="IK815" s="8">
        <v>0</v>
      </c>
      <c r="IL815" s="8"/>
      <c r="IM815" s="8"/>
      <c r="IN815" s="8"/>
      <c r="IO815" s="8"/>
      <c r="IP815" s="8"/>
      <c r="IQ815" s="8"/>
      <c r="IR815" s="8"/>
      <c r="IS815" s="8"/>
      <c r="IT815" s="8"/>
      <c r="IU815" s="8"/>
    </row>
    <row r="816" spans="1:255" x14ac:dyDescent="0.2">
      <c r="A816">
        <v>17</v>
      </c>
      <c r="B816">
        <v>0</v>
      </c>
      <c r="C816">
        <f>ROW(SmtRes!A822)</f>
        <v>822</v>
      </c>
      <c r="D816">
        <f>ROW(EtalonRes!A952)</f>
        <v>952</v>
      </c>
      <c r="E816" t="s">
        <v>140</v>
      </c>
      <c r="F816" t="s">
        <v>179</v>
      </c>
      <c r="G816" t="s">
        <v>180</v>
      </c>
      <c r="H816" t="s">
        <v>181</v>
      </c>
      <c r="I816">
        <v>0</v>
      </c>
      <c r="J816">
        <v>0</v>
      </c>
      <c r="K816">
        <v>0</v>
      </c>
      <c r="L816">
        <v>8.7499999999999994E-2</v>
      </c>
      <c r="M816">
        <v>8.7499999999999994E-2</v>
      </c>
      <c r="N816">
        <f t="shared" si="508"/>
        <v>0</v>
      </c>
      <c r="O816">
        <f t="shared" si="509"/>
        <v>0</v>
      </c>
      <c r="P816">
        <f>SUMIF(SmtRes!AQ822:'SmtRes'!AQ822,"=1",SmtRes!DF822:'SmtRes'!DF822)</f>
        <v>0</v>
      </c>
      <c r="Q816">
        <f>SUMIF(SmtRes!AQ822:'SmtRes'!AQ822,"=1",SmtRes!DG822:'SmtRes'!DG822)</f>
        <v>0</v>
      </c>
      <c r="R816">
        <f>SUMIF(SmtRes!AQ822:'SmtRes'!AQ822,"=1",SmtRes!DH822:'SmtRes'!DH822)</f>
        <v>0</v>
      </c>
      <c r="S816">
        <f>SUMIF(SmtRes!AQ822:'SmtRes'!AQ822,"=1",SmtRes!DI822:'SmtRes'!DI822)</f>
        <v>0</v>
      </c>
      <c r="T816">
        <f t="shared" si="510"/>
        <v>0</v>
      </c>
      <c r="U816">
        <f>SUMIF(SmtRes!AQ822:'SmtRes'!AQ822,"=1",SmtRes!CV822:'SmtRes'!CV822)</f>
        <v>0</v>
      </c>
      <c r="V816">
        <f>SUMIF(SmtRes!AQ822:'SmtRes'!AQ822,"=1",SmtRes!CW822:'SmtRes'!CW822)</f>
        <v>0</v>
      </c>
      <c r="W816">
        <f t="shared" si="511"/>
        <v>0</v>
      </c>
      <c r="X816">
        <f t="shared" si="512"/>
        <v>0</v>
      </c>
      <c r="Y816">
        <f t="shared" si="513"/>
        <v>0</v>
      </c>
      <c r="AA816">
        <v>82273791</v>
      </c>
      <c r="AB816">
        <f t="shared" si="514"/>
        <v>76785.247000000003</v>
      </c>
      <c r="AC816">
        <f>ROUND((0),6)</f>
        <v>0</v>
      </c>
      <c r="AD816">
        <f>ROUND((((0)-(0))+AE816),6)</f>
        <v>0</v>
      </c>
      <c r="AE816">
        <f>ROUND((0),6)</f>
        <v>0</v>
      </c>
      <c r="AF816">
        <f>ROUND((SUM(SmtRes!BT822:'SmtRes'!BT822)),6)</f>
        <v>76785.247000000003</v>
      </c>
      <c r="AG816">
        <f t="shared" si="515"/>
        <v>0</v>
      </c>
      <c r="AH816">
        <f>(SUM(SmtRes!BU822:'SmtRes'!BU822))</f>
        <v>177.1</v>
      </c>
      <c r="AI816">
        <f>(0)</f>
        <v>0</v>
      </c>
      <c r="AJ816">
        <f t="shared" si="516"/>
        <v>0</v>
      </c>
      <c r="AK816">
        <v>66769.78</v>
      </c>
      <c r="AL816">
        <v>0</v>
      </c>
      <c r="AM816">
        <v>0</v>
      </c>
      <c r="AN816">
        <v>0</v>
      </c>
      <c r="AO816">
        <v>66769.78</v>
      </c>
      <c r="AP816">
        <v>0</v>
      </c>
      <c r="AQ816">
        <v>154</v>
      </c>
      <c r="AR816">
        <v>0</v>
      </c>
      <c r="AS816">
        <v>0</v>
      </c>
      <c r="AT816">
        <v>89</v>
      </c>
      <c r="AU816">
        <v>40</v>
      </c>
      <c r="AV816">
        <v>1</v>
      </c>
      <c r="AW816">
        <v>1</v>
      </c>
      <c r="AZ816">
        <v>1</v>
      </c>
      <c r="BA816">
        <v>1</v>
      </c>
      <c r="BB816">
        <v>1</v>
      </c>
      <c r="BC816">
        <v>1</v>
      </c>
      <c r="BD816" t="s">
        <v>3</v>
      </c>
      <c r="BE816" t="s">
        <v>3</v>
      </c>
      <c r="BF816" t="s">
        <v>3</v>
      </c>
      <c r="BG816" t="s">
        <v>3</v>
      </c>
      <c r="BH816">
        <v>0</v>
      </c>
      <c r="BI816">
        <v>1</v>
      </c>
      <c r="BJ816" t="s">
        <v>182</v>
      </c>
      <c r="BM816">
        <v>1003</v>
      </c>
      <c r="BN816">
        <v>0</v>
      </c>
      <c r="BO816" t="s">
        <v>3</v>
      </c>
      <c r="BP816">
        <v>0</v>
      </c>
      <c r="BQ816">
        <v>2</v>
      </c>
      <c r="BR816">
        <v>0</v>
      </c>
      <c r="BS816">
        <v>1</v>
      </c>
      <c r="BT816">
        <v>1</v>
      </c>
      <c r="BU816">
        <v>1</v>
      </c>
      <c r="BV816">
        <v>1</v>
      </c>
      <c r="BW816">
        <v>1</v>
      </c>
      <c r="BX816">
        <v>1</v>
      </c>
      <c r="BY816" t="s">
        <v>3</v>
      </c>
      <c r="BZ816">
        <v>89</v>
      </c>
      <c r="CA816">
        <v>40</v>
      </c>
      <c r="CB816" t="s">
        <v>3</v>
      </c>
      <c r="CE816">
        <v>0</v>
      </c>
      <c r="CF816">
        <v>0</v>
      </c>
      <c r="CG816">
        <v>0</v>
      </c>
      <c r="CH816">
        <v>12</v>
      </c>
      <c r="CI816">
        <v>0</v>
      </c>
      <c r="CJ816">
        <v>0</v>
      </c>
      <c r="CK816">
        <v>0</v>
      </c>
      <c r="CL816">
        <v>0</v>
      </c>
      <c r="CM816">
        <v>0</v>
      </c>
      <c r="CN816" t="s">
        <v>37</v>
      </c>
      <c r="CO816">
        <v>0</v>
      </c>
      <c r="CP816">
        <f t="shared" si="517"/>
        <v>0</v>
      </c>
      <c r="CQ816">
        <f>SUMIF(SmtRes!AQ822:'SmtRes'!AQ822,"=1",SmtRes!AA822:'SmtRes'!AA822)</f>
        <v>0</v>
      </c>
      <c r="CR816">
        <f>SUMIF(SmtRes!AQ822:'SmtRes'!AQ822,"=1",SmtRes!AB822:'SmtRes'!AB822)</f>
        <v>0</v>
      </c>
      <c r="CS816">
        <f>SUMIF(SmtRes!AQ822:'SmtRes'!AQ822,"=1",SmtRes!AC822:'SmtRes'!AC822)</f>
        <v>0</v>
      </c>
      <c r="CT816">
        <f>SUMIF(SmtRes!AQ822:'SmtRes'!AQ822,"=1",SmtRes!AD822:'SmtRes'!AD822)</f>
        <v>433.57</v>
      </c>
      <c r="CU816">
        <f t="shared" si="518"/>
        <v>0</v>
      </c>
      <c r="CV816">
        <f>SUMIF(SmtRes!AQ822:'SmtRes'!AQ822,"=1",SmtRes!BU822:'SmtRes'!BU822)</f>
        <v>177.1</v>
      </c>
      <c r="CW816">
        <f>SUMIF(SmtRes!AQ822:'SmtRes'!AQ822,"=1",SmtRes!BV822:'SmtRes'!BV822)</f>
        <v>0</v>
      </c>
      <c r="CX816">
        <f t="shared" si="519"/>
        <v>0</v>
      </c>
      <c r="CY816">
        <f t="shared" si="520"/>
        <v>0</v>
      </c>
      <c r="CZ816">
        <f t="shared" si="521"/>
        <v>0</v>
      </c>
      <c r="DB816">
        <v>120</v>
      </c>
      <c r="DC816" t="s">
        <v>3</v>
      </c>
      <c r="DD816" t="s">
        <v>3</v>
      </c>
      <c r="DE816" t="s">
        <v>38</v>
      </c>
      <c r="DF816" t="s">
        <v>38</v>
      </c>
      <c r="DG816" t="s">
        <v>38</v>
      </c>
      <c r="DH816" t="s">
        <v>3</v>
      </c>
      <c r="DI816" t="s">
        <v>38</v>
      </c>
      <c r="DJ816" t="s">
        <v>38</v>
      </c>
      <c r="DK816" t="s">
        <v>3</v>
      </c>
      <c r="DL816" t="s">
        <v>3</v>
      </c>
      <c r="DM816" t="s">
        <v>3</v>
      </c>
      <c r="DN816">
        <v>0</v>
      </c>
      <c r="DO816">
        <v>0</v>
      </c>
      <c r="DP816">
        <v>1</v>
      </c>
      <c r="DQ816">
        <v>1</v>
      </c>
      <c r="DU816">
        <v>1007</v>
      </c>
      <c r="DV816" t="s">
        <v>181</v>
      </c>
      <c r="DW816" t="s">
        <v>181</v>
      </c>
      <c r="DX816">
        <v>100</v>
      </c>
      <c r="DZ816" t="s">
        <v>3</v>
      </c>
      <c r="EA816" t="s">
        <v>3</v>
      </c>
      <c r="EB816" t="s">
        <v>3</v>
      </c>
      <c r="EC816" t="s">
        <v>3</v>
      </c>
      <c r="EE816">
        <v>78822457</v>
      </c>
      <c r="EF816">
        <v>2</v>
      </c>
      <c r="EG816" t="s">
        <v>39</v>
      </c>
      <c r="EH816">
        <v>1</v>
      </c>
      <c r="EI816" t="s">
        <v>183</v>
      </c>
      <c r="EJ816">
        <v>1</v>
      </c>
      <c r="EK816">
        <v>1003</v>
      </c>
      <c r="EL816" t="s">
        <v>184</v>
      </c>
      <c r="EM816" t="s">
        <v>185</v>
      </c>
      <c r="EO816" t="s">
        <v>42</v>
      </c>
      <c r="EQ816">
        <v>131072</v>
      </c>
      <c r="ER816">
        <v>0</v>
      </c>
      <c r="ES816">
        <v>0</v>
      </c>
      <c r="ET816">
        <v>0</v>
      </c>
      <c r="EU816">
        <v>0</v>
      </c>
      <c r="EV816">
        <v>0</v>
      </c>
      <c r="EW816">
        <v>154</v>
      </c>
      <c r="EX816">
        <v>0</v>
      </c>
      <c r="EY816">
        <v>0</v>
      </c>
      <c r="FQ816">
        <v>0</v>
      </c>
      <c r="FR816">
        <v>0</v>
      </c>
      <c r="FS816">
        <v>0</v>
      </c>
      <c r="FX816">
        <v>89</v>
      </c>
      <c r="FY816">
        <v>40</v>
      </c>
      <c r="GA816" t="s">
        <v>3</v>
      </c>
      <c r="GD816">
        <v>1</v>
      </c>
      <c r="GF816">
        <v>815347995</v>
      </c>
      <c r="GG816">
        <v>2</v>
      </c>
      <c r="GH816">
        <v>1</v>
      </c>
      <c r="GI816">
        <v>-2</v>
      </c>
      <c r="GJ816">
        <v>0</v>
      </c>
      <c r="GK816">
        <v>0</v>
      </c>
      <c r="GL816">
        <f t="shared" si="522"/>
        <v>0</v>
      </c>
      <c r="GM816">
        <f t="shared" si="523"/>
        <v>0</v>
      </c>
      <c r="GN816">
        <f t="shared" si="524"/>
        <v>0</v>
      </c>
      <c r="GO816">
        <f t="shared" si="525"/>
        <v>0</v>
      </c>
      <c r="GP816">
        <f t="shared" si="526"/>
        <v>0</v>
      </c>
      <c r="GR816">
        <v>0</v>
      </c>
      <c r="GS816">
        <v>3</v>
      </c>
      <c r="GT816">
        <v>0</v>
      </c>
      <c r="GU816" t="s">
        <v>3</v>
      </c>
      <c r="GV816">
        <f t="shared" si="527"/>
        <v>0</v>
      </c>
      <c r="GW816">
        <v>1</v>
      </c>
      <c r="GX816">
        <f t="shared" si="528"/>
        <v>0</v>
      </c>
      <c r="HA816">
        <v>0</v>
      </c>
      <c r="HB816">
        <v>0</v>
      </c>
      <c r="HC816">
        <f t="shared" si="529"/>
        <v>0</v>
      </c>
      <c r="HE816" t="s">
        <v>3</v>
      </c>
      <c r="HF816" t="s">
        <v>3</v>
      </c>
      <c r="HM816" t="s">
        <v>3</v>
      </c>
      <c r="HN816" t="s">
        <v>186</v>
      </c>
      <c r="HO816" t="s">
        <v>187</v>
      </c>
      <c r="HP816" t="s">
        <v>184</v>
      </c>
      <c r="HQ816" t="s">
        <v>184</v>
      </c>
      <c r="HS816">
        <v>0</v>
      </c>
      <c r="IK816">
        <v>0</v>
      </c>
    </row>
    <row r="817" spans="1:255" x14ac:dyDescent="0.2">
      <c r="A817" s="8">
        <v>17</v>
      </c>
      <c r="B817" s="8">
        <v>0</v>
      </c>
      <c r="C817" s="8">
        <f>ROW(SmtRes!A823)</f>
        <v>823</v>
      </c>
      <c r="D817" s="8">
        <f>ROW(EtalonRes!A953)</f>
        <v>953</v>
      </c>
      <c r="E817" s="8" t="s">
        <v>146</v>
      </c>
      <c r="F817" s="8" t="s">
        <v>189</v>
      </c>
      <c r="G817" s="8" t="s">
        <v>190</v>
      </c>
      <c r="H817" s="8" t="s">
        <v>181</v>
      </c>
      <c r="I817" s="8">
        <v>0</v>
      </c>
      <c r="J817" s="8">
        <v>0</v>
      </c>
      <c r="K817" s="8">
        <v>0</v>
      </c>
      <c r="L817" s="8">
        <v>8.7499999999999994E-2</v>
      </c>
      <c r="M817" s="8">
        <v>8.7499999999999994E-2</v>
      </c>
      <c r="N817" s="8">
        <f t="shared" si="508"/>
        <v>0</v>
      </c>
      <c r="O817" s="8">
        <f t="shared" si="509"/>
        <v>0</v>
      </c>
      <c r="P817" s="8">
        <f>SUMIF(SmtRes!AQ823:'SmtRes'!AQ823,"=1",SmtRes!DF823:'SmtRes'!DF823)</f>
        <v>0</v>
      </c>
      <c r="Q817" s="8">
        <f>SUMIF(SmtRes!AQ823:'SmtRes'!AQ823,"=1",SmtRes!DG823:'SmtRes'!DG823)</f>
        <v>0</v>
      </c>
      <c r="R817" s="8">
        <f>SUMIF(SmtRes!AQ823:'SmtRes'!AQ823,"=1",SmtRes!DH823:'SmtRes'!DH823)</f>
        <v>0</v>
      </c>
      <c r="S817" s="8">
        <f>SUMIF(SmtRes!AQ823:'SmtRes'!AQ823,"=1",SmtRes!DI823:'SmtRes'!DI823)</f>
        <v>0</v>
      </c>
      <c r="T817" s="8">
        <f t="shared" si="510"/>
        <v>0</v>
      </c>
      <c r="U817" s="8">
        <f>SUMIF(SmtRes!AQ823:'SmtRes'!AQ823,"=1",SmtRes!CV823:'SmtRes'!CV823)</f>
        <v>0</v>
      </c>
      <c r="V817" s="8">
        <f>SUMIF(SmtRes!AQ823:'SmtRes'!AQ823,"=1",SmtRes!CW823:'SmtRes'!CW823)</f>
        <v>0</v>
      </c>
      <c r="W817" s="8">
        <f t="shared" si="511"/>
        <v>0</v>
      </c>
      <c r="X817" s="8">
        <f t="shared" si="512"/>
        <v>0</v>
      </c>
      <c r="Y817" s="8">
        <f t="shared" si="513"/>
        <v>0</v>
      </c>
      <c r="Z817" s="8"/>
      <c r="AA817" s="8">
        <v>82273856</v>
      </c>
      <c r="AB817" s="8">
        <f t="shared" si="514"/>
        <v>46463.592600000004</v>
      </c>
      <c r="AC817" s="8">
        <f>ROUND((0),6)</f>
        <v>0</v>
      </c>
      <c r="AD817" s="8">
        <f>ROUND((((0)-(0))+AE817),6)</f>
        <v>0</v>
      </c>
      <c r="AE817" s="8">
        <f>ROUND((0),6)</f>
        <v>0</v>
      </c>
      <c r="AF817" s="8">
        <f>ROUND((SUM(SmtRes!BT823:'SmtRes'!BT823)),6)</f>
        <v>46463.592600000004</v>
      </c>
      <c r="AG817" s="8">
        <f t="shared" si="515"/>
        <v>0</v>
      </c>
      <c r="AH817" s="8">
        <f>(SUM(SmtRes!BU823:'SmtRes'!BU823))</f>
        <v>111.78</v>
      </c>
      <c r="AI817" s="8">
        <f>(0)</f>
        <v>0</v>
      </c>
      <c r="AJ817" s="8">
        <f t="shared" si="516"/>
        <v>0</v>
      </c>
      <c r="AK817" s="8">
        <v>40403.124000000003</v>
      </c>
      <c r="AL817" s="8">
        <v>0</v>
      </c>
      <c r="AM817" s="8">
        <v>0</v>
      </c>
      <c r="AN817" s="8">
        <v>0</v>
      </c>
      <c r="AO817" s="8">
        <v>40403.124000000003</v>
      </c>
      <c r="AP817" s="8">
        <v>0</v>
      </c>
      <c r="AQ817" s="8">
        <v>97.2</v>
      </c>
      <c r="AR817" s="8">
        <v>0</v>
      </c>
      <c r="AS817" s="8">
        <v>0</v>
      </c>
      <c r="AT817" s="8">
        <v>89</v>
      </c>
      <c r="AU817" s="8">
        <v>40</v>
      </c>
      <c r="AV817" s="8">
        <v>1</v>
      </c>
      <c r="AW817" s="8">
        <v>1</v>
      </c>
      <c r="AX817" s="8"/>
      <c r="AY817" s="8"/>
      <c r="AZ817" s="8">
        <v>1</v>
      </c>
      <c r="BA817" s="8">
        <v>1</v>
      </c>
      <c r="BB817" s="8">
        <v>1</v>
      </c>
      <c r="BC817" s="8">
        <v>1</v>
      </c>
      <c r="BD817" s="8" t="s">
        <v>3</v>
      </c>
      <c r="BE817" s="8" t="s">
        <v>3</v>
      </c>
      <c r="BF817" s="8" t="s">
        <v>3</v>
      </c>
      <c r="BG817" s="8" t="s">
        <v>3</v>
      </c>
      <c r="BH817" s="8">
        <v>0</v>
      </c>
      <c r="BI817" s="8">
        <v>1</v>
      </c>
      <c r="BJ817" s="8" t="s">
        <v>191</v>
      </c>
      <c r="BK817" s="8"/>
      <c r="BL817" s="8"/>
      <c r="BM817" s="8">
        <v>1003</v>
      </c>
      <c r="BN817" s="8">
        <v>0</v>
      </c>
      <c r="BO817" s="8" t="s">
        <v>3</v>
      </c>
      <c r="BP817" s="8">
        <v>0</v>
      </c>
      <c r="BQ817" s="8">
        <v>2</v>
      </c>
      <c r="BR817" s="8">
        <v>0</v>
      </c>
      <c r="BS817" s="8">
        <v>1</v>
      </c>
      <c r="BT817" s="8">
        <v>1</v>
      </c>
      <c r="BU817" s="8">
        <v>1</v>
      </c>
      <c r="BV817" s="8">
        <v>1</v>
      </c>
      <c r="BW817" s="8">
        <v>1</v>
      </c>
      <c r="BX817" s="8">
        <v>1</v>
      </c>
      <c r="BY817" s="8" t="s">
        <v>3</v>
      </c>
      <c r="BZ817" s="8">
        <v>89</v>
      </c>
      <c r="CA817" s="8">
        <v>40</v>
      </c>
      <c r="CB817" s="8" t="s">
        <v>3</v>
      </c>
      <c r="CC817" s="8"/>
      <c r="CD817" s="8"/>
      <c r="CE817" s="8">
        <v>0</v>
      </c>
      <c r="CF817" s="8">
        <v>0</v>
      </c>
      <c r="CG817" s="8">
        <v>0</v>
      </c>
      <c r="CH817" s="8">
        <v>13</v>
      </c>
      <c r="CI817" s="8">
        <v>0</v>
      </c>
      <c r="CJ817" s="8">
        <v>0</v>
      </c>
      <c r="CK817" s="8">
        <v>0</v>
      </c>
      <c r="CL817" s="8">
        <v>0</v>
      </c>
      <c r="CM817" s="8">
        <v>0</v>
      </c>
      <c r="CN817" s="8" t="s">
        <v>37</v>
      </c>
      <c r="CO817" s="8">
        <v>0</v>
      </c>
      <c r="CP817" s="8">
        <f t="shared" si="517"/>
        <v>0</v>
      </c>
      <c r="CQ817" s="8">
        <f>SUMIF(SmtRes!AQ823:'SmtRes'!AQ823,"=1",SmtRes!AA823:'SmtRes'!AA823)</f>
        <v>0</v>
      </c>
      <c r="CR817" s="8">
        <f>SUMIF(SmtRes!AQ823:'SmtRes'!AQ823,"=1",SmtRes!AB823:'SmtRes'!AB823)</f>
        <v>0</v>
      </c>
      <c r="CS817" s="8">
        <f>SUMIF(SmtRes!AQ823:'SmtRes'!AQ823,"=1",SmtRes!AC823:'SmtRes'!AC823)</f>
        <v>0</v>
      </c>
      <c r="CT817" s="8">
        <f>SUMIF(SmtRes!AQ823:'SmtRes'!AQ823,"=1",SmtRes!AD823:'SmtRes'!AD823)</f>
        <v>415.67</v>
      </c>
      <c r="CU817" s="8">
        <f t="shared" si="518"/>
        <v>0</v>
      </c>
      <c r="CV817" s="8">
        <f>SUMIF(SmtRes!AQ823:'SmtRes'!AQ823,"=1",SmtRes!BU823:'SmtRes'!BU823)</f>
        <v>111.78</v>
      </c>
      <c r="CW817" s="8">
        <f>SUMIF(SmtRes!AQ823:'SmtRes'!AQ823,"=1",SmtRes!BV823:'SmtRes'!BV823)</f>
        <v>0</v>
      </c>
      <c r="CX817" s="8">
        <f t="shared" si="519"/>
        <v>0</v>
      </c>
      <c r="CY817" s="8">
        <f t="shared" si="520"/>
        <v>0</v>
      </c>
      <c r="CZ817" s="8">
        <f t="shared" si="521"/>
        <v>0</v>
      </c>
      <c r="DA817" s="8"/>
      <c r="DB817" s="8">
        <v>121</v>
      </c>
      <c r="DC817" s="8" t="s">
        <v>3</v>
      </c>
      <c r="DD817" s="8" t="s">
        <v>3</v>
      </c>
      <c r="DE817" s="8" t="s">
        <v>38</v>
      </c>
      <c r="DF817" s="8" t="s">
        <v>38</v>
      </c>
      <c r="DG817" s="8" t="s">
        <v>38</v>
      </c>
      <c r="DH817" s="8" t="s">
        <v>3</v>
      </c>
      <c r="DI817" s="8" t="s">
        <v>38</v>
      </c>
      <c r="DJ817" s="8" t="s">
        <v>38</v>
      </c>
      <c r="DK817" s="8" t="s">
        <v>3</v>
      </c>
      <c r="DL817" s="8" t="s">
        <v>3</v>
      </c>
      <c r="DM817" s="8" t="s">
        <v>3</v>
      </c>
      <c r="DN817" s="8">
        <v>0</v>
      </c>
      <c r="DO817" s="8">
        <v>0</v>
      </c>
      <c r="DP817" s="8">
        <v>1</v>
      </c>
      <c r="DQ817" s="8">
        <v>1</v>
      </c>
      <c r="DR817" s="8"/>
      <c r="DS817" s="8"/>
      <c r="DT817" s="8"/>
      <c r="DU817" s="8">
        <v>1007</v>
      </c>
      <c r="DV817" s="8" t="s">
        <v>181</v>
      </c>
      <c r="DW817" s="8" t="s">
        <v>181</v>
      </c>
      <c r="DX817" s="8">
        <v>100</v>
      </c>
      <c r="DY817" s="8"/>
      <c r="DZ817" s="8" t="s">
        <v>3</v>
      </c>
      <c r="EA817" s="8" t="s">
        <v>3</v>
      </c>
      <c r="EB817" s="8" t="s">
        <v>3</v>
      </c>
      <c r="EC817" s="8" t="s">
        <v>3</v>
      </c>
      <c r="ED817" s="8"/>
      <c r="EE817" s="8">
        <v>78822457</v>
      </c>
      <c r="EF817" s="8">
        <v>2</v>
      </c>
      <c r="EG817" s="8" t="s">
        <v>39</v>
      </c>
      <c r="EH817" s="8">
        <v>1</v>
      </c>
      <c r="EI817" s="8" t="s">
        <v>183</v>
      </c>
      <c r="EJ817" s="8">
        <v>1</v>
      </c>
      <c r="EK817" s="8">
        <v>1003</v>
      </c>
      <c r="EL817" s="8" t="s">
        <v>184</v>
      </c>
      <c r="EM817" s="8" t="s">
        <v>185</v>
      </c>
      <c r="EN817" s="8"/>
      <c r="EO817" s="8" t="s">
        <v>42</v>
      </c>
      <c r="EP817" s="8"/>
      <c r="EQ817" s="8">
        <v>131072</v>
      </c>
      <c r="ER817" s="8">
        <v>0</v>
      </c>
      <c r="ES817" s="8">
        <v>0</v>
      </c>
      <c r="ET817" s="8">
        <v>0</v>
      </c>
      <c r="EU817" s="8">
        <v>0</v>
      </c>
      <c r="EV817" s="8">
        <v>0</v>
      </c>
      <c r="EW817" s="8">
        <v>97.2</v>
      </c>
      <c r="EX817" s="8">
        <v>0</v>
      </c>
      <c r="EY817" s="8">
        <v>0</v>
      </c>
      <c r="EZ817" s="8"/>
      <c r="FA817" s="8"/>
      <c r="FB817" s="8"/>
      <c r="FC817" s="8"/>
      <c r="FD817" s="8"/>
      <c r="FE817" s="8"/>
      <c r="FF817" s="8"/>
      <c r="FG817" s="8"/>
      <c r="FH817" s="8"/>
      <c r="FI817" s="8"/>
      <c r="FJ817" s="8"/>
      <c r="FK817" s="8"/>
      <c r="FL817" s="8"/>
      <c r="FM817" s="8"/>
      <c r="FN817" s="8"/>
      <c r="FO817" s="8"/>
      <c r="FP817" s="8"/>
      <c r="FQ817" s="8">
        <v>0</v>
      </c>
      <c r="FR817" s="8">
        <v>0</v>
      </c>
      <c r="FS817" s="8">
        <v>0</v>
      </c>
      <c r="FT817" s="8"/>
      <c r="FU817" s="8"/>
      <c r="FV817" s="8"/>
      <c r="FW817" s="8"/>
      <c r="FX817" s="8">
        <v>89</v>
      </c>
      <c r="FY817" s="8">
        <v>40</v>
      </c>
      <c r="FZ817" s="8"/>
      <c r="GA817" s="8" t="s">
        <v>3</v>
      </c>
      <c r="GB817" s="8"/>
      <c r="GC817" s="8"/>
      <c r="GD817" s="8">
        <v>1</v>
      </c>
      <c r="GE817" s="8"/>
      <c r="GF817" s="8">
        <v>-202763931</v>
      </c>
      <c r="GG817" s="8">
        <v>2</v>
      </c>
      <c r="GH817" s="8">
        <v>1</v>
      </c>
      <c r="GI817" s="8">
        <v>-2</v>
      </c>
      <c r="GJ817" s="8">
        <v>0</v>
      </c>
      <c r="GK817" s="8">
        <v>0</v>
      </c>
      <c r="GL817" s="8">
        <f t="shared" si="522"/>
        <v>0</v>
      </c>
      <c r="GM817" s="8">
        <f t="shared" si="523"/>
        <v>0</v>
      </c>
      <c r="GN817" s="8">
        <f t="shared" si="524"/>
        <v>0</v>
      </c>
      <c r="GO817" s="8">
        <f t="shared" si="525"/>
        <v>0</v>
      </c>
      <c r="GP817" s="8">
        <f t="shared" si="526"/>
        <v>0</v>
      </c>
      <c r="GQ817" s="8"/>
      <c r="GR817" s="8">
        <v>0</v>
      </c>
      <c r="GS817" s="8">
        <v>3</v>
      </c>
      <c r="GT817" s="8">
        <v>0</v>
      </c>
      <c r="GU817" s="8" t="s">
        <v>3</v>
      </c>
      <c r="GV817" s="8">
        <f t="shared" si="527"/>
        <v>0</v>
      </c>
      <c r="GW817" s="8">
        <v>1</v>
      </c>
      <c r="GX817" s="8">
        <f t="shared" si="528"/>
        <v>0</v>
      </c>
      <c r="GY817" s="8"/>
      <c r="GZ817" s="8"/>
      <c r="HA817" s="8">
        <v>0</v>
      </c>
      <c r="HB817" s="8">
        <v>0</v>
      </c>
      <c r="HC817" s="8">
        <f t="shared" si="529"/>
        <v>0</v>
      </c>
      <c r="HD817" s="8"/>
      <c r="HE817" s="8" t="s">
        <v>3</v>
      </c>
      <c r="HF817" s="8" t="s">
        <v>3</v>
      </c>
      <c r="HG817" s="8"/>
      <c r="HH817" s="8"/>
      <c r="HI817" s="8"/>
      <c r="HJ817" s="8"/>
      <c r="HK817" s="8"/>
      <c r="HL817" s="8"/>
      <c r="HM817" s="8" t="s">
        <v>3</v>
      </c>
      <c r="HN817" s="8" t="s">
        <v>186</v>
      </c>
      <c r="HO817" s="8" t="s">
        <v>187</v>
      </c>
      <c r="HP817" s="8" t="s">
        <v>184</v>
      </c>
      <c r="HQ817" s="8" t="s">
        <v>184</v>
      </c>
      <c r="HR817" s="8"/>
      <c r="HS817" s="8">
        <v>0</v>
      </c>
      <c r="HT817" s="8"/>
      <c r="HU817" s="8"/>
      <c r="HV817" s="8"/>
      <c r="HW817" s="8"/>
      <c r="HX817" s="8"/>
      <c r="HY817" s="8"/>
      <c r="HZ817" s="8"/>
      <c r="IA817" s="8"/>
      <c r="IB817" s="8"/>
      <c r="IC817" s="8"/>
      <c r="ID817" s="8"/>
      <c r="IE817" s="8"/>
      <c r="IF817" s="8"/>
      <c r="IG817" s="8"/>
      <c r="IH817" s="8"/>
      <c r="II817" s="8"/>
      <c r="IJ817" s="8"/>
      <c r="IK817" s="8">
        <v>0</v>
      </c>
      <c r="IL817" s="8"/>
      <c r="IM817" s="8"/>
      <c r="IN817" s="8"/>
      <c r="IO817" s="8"/>
      <c r="IP817" s="8"/>
      <c r="IQ817" s="8"/>
      <c r="IR817" s="8"/>
      <c r="IS817" s="8"/>
      <c r="IT817" s="8"/>
      <c r="IU817" s="8"/>
    </row>
    <row r="818" spans="1:255" x14ac:dyDescent="0.2">
      <c r="A818">
        <v>17</v>
      </c>
      <c r="B818">
        <v>0</v>
      </c>
      <c r="C818">
        <f>ROW(SmtRes!A824)</f>
        <v>824</v>
      </c>
      <c r="D818">
        <f>ROW(EtalonRes!A954)</f>
        <v>954</v>
      </c>
      <c r="E818" t="s">
        <v>146</v>
      </c>
      <c r="F818" t="s">
        <v>189</v>
      </c>
      <c r="G818" t="s">
        <v>190</v>
      </c>
      <c r="H818" t="s">
        <v>181</v>
      </c>
      <c r="I818">
        <v>0</v>
      </c>
      <c r="J818">
        <v>0</v>
      </c>
      <c r="K818">
        <v>0</v>
      </c>
      <c r="L818">
        <v>8.7499999999999994E-2</v>
      </c>
      <c r="M818">
        <v>8.7499999999999994E-2</v>
      </c>
      <c r="N818">
        <f t="shared" si="508"/>
        <v>0</v>
      </c>
      <c r="O818">
        <f t="shared" si="509"/>
        <v>0</v>
      </c>
      <c r="P818">
        <f>SUMIF(SmtRes!AQ824:'SmtRes'!AQ824,"=1",SmtRes!DF824:'SmtRes'!DF824)</f>
        <v>0</v>
      </c>
      <c r="Q818">
        <f>SUMIF(SmtRes!AQ824:'SmtRes'!AQ824,"=1",SmtRes!DG824:'SmtRes'!DG824)</f>
        <v>0</v>
      </c>
      <c r="R818">
        <f>SUMIF(SmtRes!AQ824:'SmtRes'!AQ824,"=1",SmtRes!DH824:'SmtRes'!DH824)</f>
        <v>0</v>
      </c>
      <c r="S818">
        <f>SUMIF(SmtRes!AQ824:'SmtRes'!AQ824,"=1",SmtRes!DI824:'SmtRes'!DI824)</f>
        <v>0</v>
      </c>
      <c r="T818">
        <f t="shared" si="510"/>
        <v>0</v>
      </c>
      <c r="U818">
        <f>SUMIF(SmtRes!AQ824:'SmtRes'!AQ824,"=1",SmtRes!CV824:'SmtRes'!CV824)</f>
        <v>0</v>
      </c>
      <c r="V818">
        <f>SUMIF(SmtRes!AQ824:'SmtRes'!AQ824,"=1",SmtRes!CW824:'SmtRes'!CW824)</f>
        <v>0</v>
      </c>
      <c r="W818">
        <f t="shared" si="511"/>
        <v>0</v>
      </c>
      <c r="X818">
        <f t="shared" si="512"/>
        <v>0</v>
      </c>
      <c r="Y818">
        <f t="shared" si="513"/>
        <v>0</v>
      </c>
      <c r="AA818">
        <v>82273791</v>
      </c>
      <c r="AB818">
        <f t="shared" si="514"/>
        <v>46463.592600000004</v>
      </c>
      <c r="AC818">
        <f>ROUND((0),6)</f>
        <v>0</v>
      </c>
      <c r="AD818">
        <f>ROUND((((0)-(0))+AE818),6)</f>
        <v>0</v>
      </c>
      <c r="AE818">
        <f>ROUND((0),6)</f>
        <v>0</v>
      </c>
      <c r="AF818">
        <f>ROUND((SUM(SmtRes!BT824:'SmtRes'!BT824)),6)</f>
        <v>46463.592600000004</v>
      </c>
      <c r="AG818">
        <f t="shared" si="515"/>
        <v>0</v>
      </c>
      <c r="AH818">
        <f>(SUM(SmtRes!BU824:'SmtRes'!BU824))</f>
        <v>111.78</v>
      </c>
      <c r="AI818">
        <f>(0)</f>
        <v>0</v>
      </c>
      <c r="AJ818">
        <f t="shared" si="516"/>
        <v>0</v>
      </c>
      <c r="AK818">
        <v>40403.124000000003</v>
      </c>
      <c r="AL818">
        <v>0</v>
      </c>
      <c r="AM818">
        <v>0</v>
      </c>
      <c r="AN818">
        <v>0</v>
      </c>
      <c r="AO818">
        <v>40403.124000000003</v>
      </c>
      <c r="AP818">
        <v>0</v>
      </c>
      <c r="AQ818">
        <v>97.2</v>
      </c>
      <c r="AR818">
        <v>0</v>
      </c>
      <c r="AS818">
        <v>0</v>
      </c>
      <c r="AT818">
        <v>89</v>
      </c>
      <c r="AU818">
        <v>40</v>
      </c>
      <c r="AV818">
        <v>1</v>
      </c>
      <c r="AW818">
        <v>1</v>
      </c>
      <c r="AZ818">
        <v>1</v>
      </c>
      <c r="BA818">
        <v>1</v>
      </c>
      <c r="BB818">
        <v>1</v>
      </c>
      <c r="BC818">
        <v>1</v>
      </c>
      <c r="BD818" t="s">
        <v>3</v>
      </c>
      <c r="BE818" t="s">
        <v>3</v>
      </c>
      <c r="BF818" t="s">
        <v>3</v>
      </c>
      <c r="BG818" t="s">
        <v>3</v>
      </c>
      <c r="BH818">
        <v>0</v>
      </c>
      <c r="BI818">
        <v>1</v>
      </c>
      <c r="BJ818" t="s">
        <v>191</v>
      </c>
      <c r="BM818">
        <v>1003</v>
      </c>
      <c r="BN818">
        <v>0</v>
      </c>
      <c r="BO818" t="s">
        <v>3</v>
      </c>
      <c r="BP818">
        <v>0</v>
      </c>
      <c r="BQ818">
        <v>2</v>
      </c>
      <c r="BR818">
        <v>0</v>
      </c>
      <c r="BS818">
        <v>1</v>
      </c>
      <c r="BT818">
        <v>1</v>
      </c>
      <c r="BU818">
        <v>1</v>
      </c>
      <c r="BV818">
        <v>1</v>
      </c>
      <c r="BW818">
        <v>1</v>
      </c>
      <c r="BX818">
        <v>1</v>
      </c>
      <c r="BY818" t="s">
        <v>3</v>
      </c>
      <c r="BZ818">
        <v>89</v>
      </c>
      <c r="CA818">
        <v>40</v>
      </c>
      <c r="CB818" t="s">
        <v>3</v>
      </c>
      <c r="CE818">
        <v>0</v>
      </c>
      <c r="CF818">
        <v>0</v>
      </c>
      <c r="CG818">
        <v>0</v>
      </c>
      <c r="CH818">
        <v>13</v>
      </c>
      <c r="CI818">
        <v>0</v>
      </c>
      <c r="CJ818">
        <v>0</v>
      </c>
      <c r="CK818">
        <v>0</v>
      </c>
      <c r="CL818">
        <v>0</v>
      </c>
      <c r="CM818">
        <v>0</v>
      </c>
      <c r="CN818" t="s">
        <v>37</v>
      </c>
      <c r="CO818">
        <v>0</v>
      </c>
      <c r="CP818">
        <f t="shared" si="517"/>
        <v>0</v>
      </c>
      <c r="CQ818">
        <f>SUMIF(SmtRes!AQ824:'SmtRes'!AQ824,"=1",SmtRes!AA824:'SmtRes'!AA824)</f>
        <v>0</v>
      </c>
      <c r="CR818">
        <f>SUMIF(SmtRes!AQ824:'SmtRes'!AQ824,"=1",SmtRes!AB824:'SmtRes'!AB824)</f>
        <v>0</v>
      </c>
      <c r="CS818">
        <f>SUMIF(SmtRes!AQ824:'SmtRes'!AQ824,"=1",SmtRes!AC824:'SmtRes'!AC824)</f>
        <v>0</v>
      </c>
      <c r="CT818">
        <f>SUMIF(SmtRes!AQ824:'SmtRes'!AQ824,"=1",SmtRes!AD824:'SmtRes'!AD824)</f>
        <v>415.67</v>
      </c>
      <c r="CU818">
        <f t="shared" si="518"/>
        <v>0</v>
      </c>
      <c r="CV818">
        <f>SUMIF(SmtRes!AQ824:'SmtRes'!AQ824,"=1",SmtRes!BU824:'SmtRes'!BU824)</f>
        <v>111.78</v>
      </c>
      <c r="CW818">
        <f>SUMIF(SmtRes!AQ824:'SmtRes'!AQ824,"=1",SmtRes!BV824:'SmtRes'!BV824)</f>
        <v>0</v>
      </c>
      <c r="CX818">
        <f t="shared" si="519"/>
        <v>0</v>
      </c>
      <c r="CY818">
        <f t="shared" si="520"/>
        <v>0</v>
      </c>
      <c r="CZ818">
        <f t="shared" si="521"/>
        <v>0</v>
      </c>
      <c r="DB818">
        <v>122</v>
      </c>
      <c r="DC818" t="s">
        <v>3</v>
      </c>
      <c r="DD818" t="s">
        <v>3</v>
      </c>
      <c r="DE818" t="s">
        <v>38</v>
      </c>
      <c r="DF818" t="s">
        <v>38</v>
      </c>
      <c r="DG818" t="s">
        <v>38</v>
      </c>
      <c r="DH818" t="s">
        <v>3</v>
      </c>
      <c r="DI818" t="s">
        <v>38</v>
      </c>
      <c r="DJ818" t="s">
        <v>38</v>
      </c>
      <c r="DK818" t="s">
        <v>3</v>
      </c>
      <c r="DL818" t="s">
        <v>3</v>
      </c>
      <c r="DM818" t="s">
        <v>3</v>
      </c>
      <c r="DN818">
        <v>0</v>
      </c>
      <c r="DO818">
        <v>0</v>
      </c>
      <c r="DP818">
        <v>1</v>
      </c>
      <c r="DQ818">
        <v>1</v>
      </c>
      <c r="DU818">
        <v>1007</v>
      </c>
      <c r="DV818" t="s">
        <v>181</v>
      </c>
      <c r="DW818" t="s">
        <v>181</v>
      </c>
      <c r="DX818">
        <v>100</v>
      </c>
      <c r="DZ818" t="s">
        <v>3</v>
      </c>
      <c r="EA818" t="s">
        <v>3</v>
      </c>
      <c r="EB818" t="s">
        <v>3</v>
      </c>
      <c r="EC818" t="s">
        <v>3</v>
      </c>
      <c r="EE818">
        <v>78822457</v>
      </c>
      <c r="EF818">
        <v>2</v>
      </c>
      <c r="EG818" t="s">
        <v>39</v>
      </c>
      <c r="EH818">
        <v>1</v>
      </c>
      <c r="EI818" t="s">
        <v>183</v>
      </c>
      <c r="EJ818">
        <v>1</v>
      </c>
      <c r="EK818">
        <v>1003</v>
      </c>
      <c r="EL818" t="s">
        <v>184</v>
      </c>
      <c r="EM818" t="s">
        <v>185</v>
      </c>
      <c r="EO818" t="s">
        <v>42</v>
      </c>
      <c r="EQ818">
        <v>131072</v>
      </c>
      <c r="ER818">
        <v>0</v>
      </c>
      <c r="ES818">
        <v>0</v>
      </c>
      <c r="ET818">
        <v>0</v>
      </c>
      <c r="EU818">
        <v>0</v>
      </c>
      <c r="EV818">
        <v>0</v>
      </c>
      <c r="EW818">
        <v>97.2</v>
      </c>
      <c r="EX818">
        <v>0</v>
      </c>
      <c r="EY818">
        <v>0</v>
      </c>
      <c r="FQ818">
        <v>0</v>
      </c>
      <c r="FR818">
        <v>0</v>
      </c>
      <c r="FS818">
        <v>0</v>
      </c>
      <c r="FX818">
        <v>89</v>
      </c>
      <c r="FY818">
        <v>40</v>
      </c>
      <c r="GA818" t="s">
        <v>3</v>
      </c>
      <c r="GD818">
        <v>1</v>
      </c>
      <c r="GF818">
        <v>-202763931</v>
      </c>
      <c r="GG818">
        <v>2</v>
      </c>
      <c r="GH818">
        <v>1</v>
      </c>
      <c r="GI818">
        <v>-2</v>
      </c>
      <c r="GJ818">
        <v>0</v>
      </c>
      <c r="GK818">
        <v>0</v>
      </c>
      <c r="GL818">
        <f t="shared" si="522"/>
        <v>0</v>
      </c>
      <c r="GM818">
        <f t="shared" si="523"/>
        <v>0</v>
      </c>
      <c r="GN818">
        <f t="shared" si="524"/>
        <v>0</v>
      </c>
      <c r="GO818">
        <f t="shared" si="525"/>
        <v>0</v>
      </c>
      <c r="GP818">
        <f t="shared" si="526"/>
        <v>0</v>
      </c>
      <c r="GR818">
        <v>0</v>
      </c>
      <c r="GS818">
        <v>3</v>
      </c>
      <c r="GT818">
        <v>0</v>
      </c>
      <c r="GU818" t="s">
        <v>3</v>
      </c>
      <c r="GV818">
        <f t="shared" si="527"/>
        <v>0</v>
      </c>
      <c r="GW818">
        <v>1</v>
      </c>
      <c r="GX818">
        <f t="shared" si="528"/>
        <v>0</v>
      </c>
      <c r="HA818">
        <v>0</v>
      </c>
      <c r="HB818">
        <v>0</v>
      </c>
      <c r="HC818">
        <f t="shared" si="529"/>
        <v>0</v>
      </c>
      <c r="HE818" t="s">
        <v>3</v>
      </c>
      <c r="HF818" t="s">
        <v>3</v>
      </c>
      <c r="HM818" t="s">
        <v>3</v>
      </c>
      <c r="HN818" t="s">
        <v>186</v>
      </c>
      <c r="HO818" t="s">
        <v>187</v>
      </c>
      <c r="HP818" t="s">
        <v>184</v>
      </c>
      <c r="HQ818" t="s">
        <v>184</v>
      </c>
      <c r="HS818">
        <v>0</v>
      </c>
      <c r="IK818">
        <v>0</v>
      </c>
    </row>
    <row r="819" spans="1:255" x14ac:dyDescent="0.2">
      <c r="A819" s="8">
        <v>17</v>
      </c>
      <c r="B819" s="8">
        <v>0</v>
      </c>
      <c r="C819" s="8">
        <f>ROW(SmtRes!A833)</f>
        <v>833</v>
      </c>
      <c r="D819" s="8">
        <f>ROW(EtalonRes!A962)</f>
        <v>962</v>
      </c>
      <c r="E819" s="8" t="s">
        <v>150</v>
      </c>
      <c r="F819" s="8" t="s">
        <v>193</v>
      </c>
      <c r="G819" s="8" t="s">
        <v>194</v>
      </c>
      <c r="H819" s="8" t="s">
        <v>195</v>
      </c>
      <c r="I819" s="8">
        <v>0</v>
      </c>
      <c r="J819" s="8">
        <v>0</v>
      </c>
      <c r="K819" s="8">
        <v>0</v>
      </c>
      <c r="L819" s="8">
        <v>0.8</v>
      </c>
      <c r="M819" s="8">
        <v>0.8</v>
      </c>
      <c r="N819" s="8">
        <f t="shared" si="508"/>
        <v>0</v>
      </c>
      <c r="O819" s="8">
        <f t="shared" si="509"/>
        <v>0</v>
      </c>
      <c r="P819" s="8">
        <f>SUMIF(SmtRes!AQ825:'SmtRes'!AQ833,"=1",SmtRes!DF825:'SmtRes'!DF833)</f>
        <v>0</v>
      </c>
      <c r="Q819" s="8">
        <f>SUMIF(SmtRes!AQ825:'SmtRes'!AQ833,"=1",SmtRes!DG825:'SmtRes'!DG833)</f>
        <v>0</v>
      </c>
      <c r="R819" s="8">
        <f>SUMIF(SmtRes!AQ825:'SmtRes'!AQ833,"=1",SmtRes!DH825:'SmtRes'!DH833)</f>
        <v>0</v>
      </c>
      <c r="S819" s="8">
        <f>SUMIF(SmtRes!AQ825:'SmtRes'!AQ833,"=1",SmtRes!DI825:'SmtRes'!DI833)</f>
        <v>0</v>
      </c>
      <c r="T819" s="8">
        <f t="shared" si="510"/>
        <v>0</v>
      </c>
      <c r="U819" s="8">
        <f>SUMIF(SmtRes!AQ825:'SmtRes'!AQ833,"=1",SmtRes!CV825:'SmtRes'!CV833)</f>
        <v>0</v>
      </c>
      <c r="V819" s="8">
        <f>SUMIF(SmtRes!AQ825:'SmtRes'!AQ833,"=1",SmtRes!CW825:'SmtRes'!CW833)</f>
        <v>0</v>
      </c>
      <c r="W819" s="8">
        <f t="shared" si="511"/>
        <v>0</v>
      </c>
      <c r="X819" s="8">
        <f t="shared" si="512"/>
        <v>0</v>
      </c>
      <c r="Y819" s="8">
        <f t="shared" si="513"/>
        <v>0</v>
      </c>
      <c r="Z819" s="8"/>
      <c r="AA819" s="8">
        <v>82273856</v>
      </c>
      <c r="AB819" s="8">
        <f t="shared" si="514"/>
        <v>7973.4774150000003</v>
      </c>
      <c r="AC819" s="8">
        <f>ROUND((SUM(SmtRes!BQ825:'SmtRes'!BQ833)),6)</f>
        <v>1924.2795000000001</v>
      </c>
      <c r="AD819" s="8">
        <f>ROUND((((SUM(SmtRes!BR825:'SmtRes'!BR833))-(SUM(SmtRes!BS825:'SmtRes'!BS833)))+AE819),6)</f>
        <v>494.22457500000002</v>
      </c>
      <c r="AE819" s="8">
        <f>ROUND((SUM(SmtRes!BS825:'SmtRes'!BS833)),6)</f>
        <v>244.17949999999999</v>
      </c>
      <c r="AF819" s="8">
        <f>ROUND((SUM(SmtRes!BT825:'SmtRes'!BT833)),6)</f>
        <v>5554.9733399999996</v>
      </c>
      <c r="AG819" s="8">
        <f t="shared" si="515"/>
        <v>0</v>
      </c>
      <c r="AH819" s="8">
        <f>(SUM(SmtRes!BU825:'SmtRes'!BU833))</f>
        <v>10.660500000000001</v>
      </c>
      <c r="AI819" s="8">
        <f>(SUM(SmtRes!BV825:'SmtRes'!BV833))</f>
        <v>0.39100000000000001</v>
      </c>
      <c r="AJ819" s="8">
        <f t="shared" si="516"/>
        <v>0</v>
      </c>
      <c r="AK819" s="8">
        <v>7396.7816000000003</v>
      </c>
      <c r="AL819" s="8">
        <v>1924.2795000000001</v>
      </c>
      <c r="AM819" s="8">
        <v>429.76049999999998</v>
      </c>
      <c r="AN819" s="8">
        <v>212.33</v>
      </c>
      <c r="AO819" s="8">
        <v>4830.4116000000004</v>
      </c>
      <c r="AP819" s="8">
        <v>0</v>
      </c>
      <c r="AQ819" s="8">
        <v>9.27</v>
      </c>
      <c r="AR819" s="8">
        <v>0.34</v>
      </c>
      <c r="AS819" s="8">
        <v>0</v>
      </c>
      <c r="AT819" s="8">
        <v>97</v>
      </c>
      <c r="AU819" s="8">
        <v>51</v>
      </c>
      <c r="AV819" s="8">
        <v>1</v>
      </c>
      <c r="AW819" s="8">
        <v>1</v>
      </c>
      <c r="AX819" s="8"/>
      <c r="AY819" s="8"/>
      <c r="AZ819" s="8">
        <v>1</v>
      </c>
      <c r="BA819" s="8">
        <v>1</v>
      </c>
      <c r="BB819" s="8">
        <v>1</v>
      </c>
      <c r="BC819" s="8">
        <v>1</v>
      </c>
      <c r="BD819" s="8" t="s">
        <v>3</v>
      </c>
      <c r="BE819" s="8" t="s">
        <v>3</v>
      </c>
      <c r="BF819" s="8" t="s">
        <v>3</v>
      </c>
      <c r="BG819" s="8" t="s">
        <v>3</v>
      </c>
      <c r="BH819" s="8">
        <v>0</v>
      </c>
      <c r="BI819" s="8">
        <v>2</v>
      </c>
      <c r="BJ819" s="8" t="s">
        <v>196</v>
      </c>
      <c r="BK819" s="8"/>
      <c r="BL819" s="8"/>
      <c r="BM819" s="8">
        <v>108001</v>
      </c>
      <c r="BN819" s="8">
        <v>0</v>
      </c>
      <c r="BO819" s="8" t="s">
        <v>3</v>
      </c>
      <c r="BP819" s="8">
        <v>0</v>
      </c>
      <c r="BQ819" s="8">
        <v>3</v>
      </c>
      <c r="BR819" s="8">
        <v>0</v>
      </c>
      <c r="BS819" s="8">
        <v>1</v>
      </c>
      <c r="BT819" s="8">
        <v>1</v>
      </c>
      <c r="BU819" s="8">
        <v>1</v>
      </c>
      <c r="BV819" s="8">
        <v>1</v>
      </c>
      <c r="BW819" s="8">
        <v>1</v>
      </c>
      <c r="BX819" s="8">
        <v>1</v>
      </c>
      <c r="BY819" s="8" t="s">
        <v>3</v>
      </c>
      <c r="BZ819" s="8">
        <v>97</v>
      </c>
      <c r="CA819" s="8">
        <v>51</v>
      </c>
      <c r="CB819" s="8" t="s">
        <v>3</v>
      </c>
      <c r="CC819" s="8"/>
      <c r="CD819" s="8"/>
      <c r="CE819" s="8">
        <v>0</v>
      </c>
      <c r="CF819" s="8">
        <v>0</v>
      </c>
      <c r="CG819" s="8">
        <v>0</v>
      </c>
      <c r="CH819" s="8">
        <v>14</v>
      </c>
      <c r="CI819" s="8">
        <v>0</v>
      </c>
      <c r="CJ819" s="8">
        <v>0</v>
      </c>
      <c r="CK819" s="8">
        <v>0</v>
      </c>
      <c r="CL819" s="8">
        <v>0</v>
      </c>
      <c r="CM819" s="8">
        <v>0</v>
      </c>
      <c r="CN819" s="8" t="s">
        <v>37</v>
      </c>
      <c r="CO819" s="8">
        <v>0</v>
      </c>
      <c r="CP819" s="8">
        <f t="shared" si="517"/>
        <v>0</v>
      </c>
      <c r="CQ819" s="8">
        <f>SUMIF(SmtRes!AQ825:'SmtRes'!AQ833,"=1",SmtRes!AA825:'SmtRes'!AA833)</f>
        <v>1274.8500000000001</v>
      </c>
      <c r="CR819" s="8">
        <f>SUMIF(SmtRes!AQ825:'SmtRes'!AQ833,"=1",SmtRes!AB825:'SmtRes'!AB833)</f>
        <v>2268.91</v>
      </c>
      <c r="CS819" s="8">
        <f>SUMIF(SmtRes!AQ825:'SmtRes'!AQ833,"=1",SmtRes!AC825:'SmtRes'!AC833)</f>
        <v>1249</v>
      </c>
      <c r="CT819" s="8">
        <f>SUMIF(SmtRes!AQ825:'SmtRes'!AQ833,"=1",SmtRes!AD825:'SmtRes'!AD833)</f>
        <v>521.08000000000004</v>
      </c>
      <c r="CU819" s="8">
        <f t="shared" si="518"/>
        <v>0</v>
      </c>
      <c r="CV819" s="8">
        <f>SUMIF(SmtRes!AQ825:'SmtRes'!AQ833,"=1",SmtRes!BU825:'SmtRes'!BU833)</f>
        <v>10.660500000000001</v>
      </c>
      <c r="CW819" s="8">
        <f>SUMIF(SmtRes!AQ825:'SmtRes'!AQ833,"=1",SmtRes!BV825:'SmtRes'!BV833)</f>
        <v>0.39100000000000001</v>
      </c>
      <c r="CX819" s="8">
        <f t="shared" si="519"/>
        <v>0</v>
      </c>
      <c r="CY819" s="8">
        <f t="shared" si="520"/>
        <v>0</v>
      </c>
      <c r="CZ819" s="8">
        <f t="shared" si="521"/>
        <v>0</v>
      </c>
      <c r="DA819" s="8"/>
      <c r="DB819" s="8">
        <v>123</v>
      </c>
      <c r="DC819" s="8" t="s">
        <v>3</v>
      </c>
      <c r="DD819" s="8" t="s">
        <v>3</v>
      </c>
      <c r="DE819" s="8" t="s">
        <v>38</v>
      </c>
      <c r="DF819" s="8" t="s">
        <v>38</v>
      </c>
      <c r="DG819" s="8" t="s">
        <v>38</v>
      </c>
      <c r="DH819" s="8" t="s">
        <v>3</v>
      </c>
      <c r="DI819" s="8" t="s">
        <v>38</v>
      </c>
      <c r="DJ819" s="8" t="s">
        <v>38</v>
      </c>
      <c r="DK819" s="8" t="s">
        <v>3</v>
      </c>
      <c r="DL819" s="8" t="s">
        <v>3</v>
      </c>
      <c r="DM819" s="8" t="s">
        <v>3</v>
      </c>
      <c r="DN819" s="8">
        <v>0</v>
      </c>
      <c r="DO819" s="8">
        <v>0</v>
      </c>
      <c r="DP819" s="8">
        <v>1</v>
      </c>
      <c r="DQ819" s="8">
        <v>1</v>
      </c>
      <c r="DR819" s="8"/>
      <c r="DS819" s="8"/>
      <c r="DT819" s="8"/>
      <c r="DU819" s="8">
        <v>1013</v>
      </c>
      <c r="DV819" s="8" t="s">
        <v>195</v>
      </c>
      <c r="DW819" s="8" t="s">
        <v>195</v>
      </c>
      <c r="DX819" s="8">
        <v>1</v>
      </c>
      <c r="DY819" s="8"/>
      <c r="DZ819" s="8" t="s">
        <v>3</v>
      </c>
      <c r="EA819" s="8" t="s">
        <v>3</v>
      </c>
      <c r="EB819" s="8" t="s">
        <v>3</v>
      </c>
      <c r="EC819" s="8" t="s">
        <v>3</v>
      </c>
      <c r="ED819" s="8"/>
      <c r="EE819" s="8">
        <v>78822358</v>
      </c>
      <c r="EF819" s="8">
        <v>3</v>
      </c>
      <c r="EG819" s="8" t="s">
        <v>155</v>
      </c>
      <c r="EH819" s="8">
        <v>0</v>
      </c>
      <c r="EI819" s="8" t="s">
        <v>3</v>
      </c>
      <c r="EJ819" s="8">
        <v>2</v>
      </c>
      <c r="EK819" s="8">
        <v>108001</v>
      </c>
      <c r="EL819" s="8" t="s">
        <v>156</v>
      </c>
      <c r="EM819" s="8" t="s">
        <v>157</v>
      </c>
      <c r="EN819" s="8"/>
      <c r="EO819" s="8" t="s">
        <v>42</v>
      </c>
      <c r="EP819" s="8"/>
      <c r="EQ819" s="8">
        <v>131072</v>
      </c>
      <c r="ER819" s="8">
        <v>0</v>
      </c>
      <c r="ES819" s="8">
        <v>0</v>
      </c>
      <c r="ET819" s="8">
        <v>0</v>
      </c>
      <c r="EU819" s="8">
        <v>0</v>
      </c>
      <c r="EV819" s="8">
        <v>0</v>
      </c>
      <c r="EW819" s="8">
        <v>9.27</v>
      </c>
      <c r="EX819" s="8">
        <v>0.34</v>
      </c>
      <c r="EY819" s="8">
        <v>0</v>
      </c>
      <c r="EZ819" s="8"/>
      <c r="FA819" s="8"/>
      <c r="FB819" s="8"/>
      <c r="FC819" s="8"/>
      <c r="FD819" s="8"/>
      <c r="FE819" s="8"/>
      <c r="FF819" s="8"/>
      <c r="FG819" s="8"/>
      <c r="FH819" s="8"/>
      <c r="FI819" s="8"/>
      <c r="FJ819" s="8"/>
      <c r="FK819" s="8"/>
      <c r="FL819" s="8"/>
      <c r="FM819" s="8"/>
      <c r="FN819" s="8"/>
      <c r="FO819" s="8"/>
      <c r="FP819" s="8"/>
      <c r="FQ819" s="8">
        <v>0</v>
      </c>
      <c r="FR819" s="8">
        <v>0</v>
      </c>
      <c r="FS819" s="8">
        <v>0</v>
      </c>
      <c r="FT819" s="8"/>
      <c r="FU819" s="8"/>
      <c r="FV819" s="8"/>
      <c r="FW819" s="8"/>
      <c r="FX819" s="8">
        <v>97</v>
      </c>
      <c r="FY819" s="8">
        <v>51</v>
      </c>
      <c r="FZ819" s="8"/>
      <c r="GA819" s="8" t="s">
        <v>3</v>
      </c>
      <c r="GB819" s="8"/>
      <c r="GC819" s="8"/>
      <c r="GD819" s="8">
        <v>1</v>
      </c>
      <c r="GE819" s="8"/>
      <c r="GF819" s="8">
        <v>1891103743</v>
      </c>
      <c r="GG819" s="8">
        <v>2</v>
      </c>
      <c r="GH819" s="8">
        <v>1</v>
      </c>
      <c r="GI819" s="8">
        <v>-2</v>
      </c>
      <c r="GJ819" s="8">
        <v>0</v>
      </c>
      <c r="GK819" s="8">
        <v>0</v>
      </c>
      <c r="GL819" s="8">
        <f t="shared" si="522"/>
        <v>0</v>
      </c>
      <c r="GM819" s="8">
        <f t="shared" si="523"/>
        <v>0</v>
      </c>
      <c r="GN819" s="8">
        <f t="shared" si="524"/>
        <v>0</v>
      </c>
      <c r="GO819" s="8">
        <f t="shared" si="525"/>
        <v>0</v>
      </c>
      <c r="GP819" s="8">
        <f t="shared" si="526"/>
        <v>0</v>
      </c>
      <c r="GQ819" s="8"/>
      <c r="GR819" s="8">
        <v>0</v>
      </c>
      <c r="GS819" s="8">
        <v>3</v>
      </c>
      <c r="GT819" s="8">
        <v>0</v>
      </c>
      <c r="GU819" s="8" t="s">
        <v>3</v>
      </c>
      <c r="GV819" s="8">
        <f t="shared" si="527"/>
        <v>0</v>
      </c>
      <c r="GW819" s="8">
        <v>1</v>
      </c>
      <c r="GX819" s="8">
        <f t="shared" si="528"/>
        <v>0</v>
      </c>
      <c r="GY819" s="8"/>
      <c r="GZ819" s="8"/>
      <c r="HA819" s="8">
        <v>0</v>
      </c>
      <c r="HB819" s="8">
        <v>0</v>
      </c>
      <c r="HC819" s="8">
        <f t="shared" si="529"/>
        <v>0</v>
      </c>
      <c r="HD819" s="8"/>
      <c r="HE819" s="8" t="s">
        <v>3</v>
      </c>
      <c r="HF819" s="8" t="s">
        <v>3</v>
      </c>
      <c r="HG819" s="8"/>
      <c r="HH819" s="8"/>
      <c r="HI819" s="8"/>
      <c r="HJ819" s="8"/>
      <c r="HK819" s="8"/>
      <c r="HL819" s="8"/>
      <c r="HM819" s="8" t="s">
        <v>3</v>
      </c>
      <c r="HN819" s="8" t="s">
        <v>158</v>
      </c>
      <c r="HO819" s="8" t="s">
        <v>159</v>
      </c>
      <c r="HP819" s="8" t="s">
        <v>156</v>
      </c>
      <c r="HQ819" s="8" t="s">
        <v>156</v>
      </c>
      <c r="HR819" s="8"/>
      <c r="HS819" s="8">
        <v>0</v>
      </c>
      <c r="HT819" s="8"/>
      <c r="HU819" s="8"/>
      <c r="HV819" s="8"/>
      <c r="HW819" s="8"/>
      <c r="HX819" s="8"/>
      <c r="HY819" s="8"/>
      <c r="HZ819" s="8"/>
      <c r="IA819" s="8"/>
      <c r="IB819" s="8"/>
      <c r="IC819" s="8"/>
      <c r="ID819" s="8"/>
      <c r="IE819" s="8"/>
      <c r="IF819" s="8"/>
      <c r="IG819" s="8"/>
      <c r="IH819" s="8"/>
      <c r="II819" s="8"/>
      <c r="IJ819" s="8"/>
      <c r="IK819" s="8">
        <v>0</v>
      </c>
      <c r="IL819" s="8"/>
      <c r="IM819" s="8"/>
      <c r="IN819" s="8"/>
      <c r="IO819" s="8"/>
      <c r="IP819" s="8"/>
      <c r="IQ819" s="8"/>
      <c r="IR819" s="8"/>
      <c r="IS819" s="8"/>
      <c r="IT819" s="8"/>
      <c r="IU819" s="8"/>
    </row>
    <row r="820" spans="1:255" x14ac:dyDescent="0.2">
      <c r="A820">
        <v>17</v>
      </c>
      <c r="B820">
        <v>0</v>
      </c>
      <c r="C820">
        <f>ROW(SmtRes!A842)</f>
        <v>842</v>
      </c>
      <c r="D820">
        <f>ROW(EtalonRes!A970)</f>
        <v>970</v>
      </c>
      <c r="E820" t="s">
        <v>150</v>
      </c>
      <c r="F820" t="s">
        <v>193</v>
      </c>
      <c r="G820" t="s">
        <v>194</v>
      </c>
      <c r="H820" t="s">
        <v>195</v>
      </c>
      <c r="I820">
        <v>0</v>
      </c>
      <c r="J820">
        <v>0</v>
      </c>
      <c r="K820">
        <v>0</v>
      </c>
      <c r="L820">
        <v>0.8</v>
      </c>
      <c r="M820">
        <v>0.8</v>
      </c>
      <c r="N820">
        <f t="shared" si="508"/>
        <v>0</v>
      </c>
      <c r="O820">
        <f t="shared" si="509"/>
        <v>0</v>
      </c>
      <c r="P820">
        <f>SUMIF(SmtRes!AQ834:'SmtRes'!AQ842,"=1",SmtRes!DF834:'SmtRes'!DF842)</f>
        <v>0</v>
      </c>
      <c r="Q820">
        <f>SUMIF(SmtRes!AQ834:'SmtRes'!AQ842,"=1",SmtRes!DG834:'SmtRes'!DG842)</f>
        <v>0</v>
      </c>
      <c r="R820">
        <f>SUMIF(SmtRes!AQ834:'SmtRes'!AQ842,"=1",SmtRes!DH834:'SmtRes'!DH842)</f>
        <v>0</v>
      </c>
      <c r="S820">
        <f>SUMIF(SmtRes!AQ834:'SmtRes'!AQ842,"=1",SmtRes!DI834:'SmtRes'!DI842)</f>
        <v>0</v>
      </c>
      <c r="T820">
        <f t="shared" si="510"/>
        <v>0</v>
      </c>
      <c r="U820">
        <f>SUMIF(SmtRes!AQ834:'SmtRes'!AQ842,"=1",SmtRes!CV834:'SmtRes'!CV842)</f>
        <v>0</v>
      </c>
      <c r="V820">
        <f>SUMIF(SmtRes!AQ834:'SmtRes'!AQ842,"=1",SmtRes!CW834:'SmtRes'!CW842)</f>
        <v>0</v>
      </c>
      <c r="W820">
        <f t="shared" si="511"/>
        <v>0</v>
      </c>
      <c r="X820">
        <f t="shared" si="512"/>
        <v>0</v>
      </c>
      <c r="Y820">
        <f t="shared" si="513"/>
        <v>0</v>
      </c>
      <c r="AA820">
        <v>82273791</v>
      </c>
      <c r="AB820">
        <f t="shared" si="514"/>
        <v>7973.4774150000003</v>
      </c>
      <c r="AC820">
        <f>ROUND((SUM(SmtRes!BQ834:'SmtRes'!BQ842)),6)</f>
        <v>1924.2795000000001</v>
      </c>
      <c r="AD820">
        <f>ROUND((((SUM(SmtRes!BR834:'SmtRes'!BR842))-(SUM(SmtRes!BS834:'SmtRes'!BS842)))+AE820),6)</f>
        <v>494.22457500000002</v>
      </c>
      <c r="AE820">
        <f>ROUND((SUM(SmtRes!BS834:'SmtRes'!BS842)),6)</f>
        <v>244.17949999999999</v>
      </c>
      <c r="AF820">
        <f>ROUND((SUM(SmtRes!BT834:'SmtRes'!BT842)),6)</f>
        <v>5554.9733399999996</v>
      </c>
      <c r="AG820">
        <f t="shared" si="515"/>
        <v>0</v>
      </c>
      <c r="AH820">
        <f>(SUM(SmtRes!BU834:'SmtRes'!BU842))</f>
        <v>10.660500000000001</v>
      </c>
      <c r="AI820">
        <f>(SUM(SmtRes!BV834:'SmtRes'!BV842))</f>
        <v>0.39100000000000001</v>
      </c>
      <c r="AJ820">
        <f t="shared" si="516"/>
        <v>0</v>
      </c>
      <c r="AK820">
        <v>7396.7816000000003</v>
      </c>
      <c r="AL820">
        <v>1924.2795000000001</v>
      </c>
      <c r="AM820">
        <v>429.76049999999998</v>
      </c>
      <c r="AN820">
        <v>212.33</v>
      </c>
      <c r="AO820">
        <v>4830.4116000000004</v>
      </c>
      <c r="AP820">
        <v>0</v>
      </c>
      <c r="AQ820">
        <v>9.27</v>
      </c>
      <c r="AR820">
        <v>0.34</v>
      </c>
      <c r="AS820">
        <v>0</v>
      </c>
      <c r="AT820">
        <v>97</v>
      </c>
      <c r="AU820">
        <v>51</v>
      </c>
      <c r="AV820">
        <v>1</v>
      </c>
      <c r="AW820">
        <v>1</v>
      </c>
      <c r="AZ820">
        <v>1</v>
      </c>
      <c r="BA820">
        <v>1</v>
      </c>
      <c r="BB820">
        <v>1</v>
      </c>
      <c r="BC820">
        <v>1</v>
      </c>
      <c r="BD820" t="s">
        <v>3</v>
      </c>
      <c r="BE820" t="s">
        <v>3</v>
      </c>
      <c r="BF820" t="s">
        <v>3</v>
      </c>
      <c r="BG820" t="s">
        <v>3</v>
      </c>
      <c r="BH820">
        <v>0</v>
      </c>
      <c r="BI820">
        <v>2</v>
      </c>
      <c r="BJ820" t="s">
        <v>196</v>
      </c>
      <c r="BM820">
        <v>108001</v>
      </c>
      <c r="BN820">
        <v>0</v>
      </c>
      <c r="BO820" t="s">
        <v>3</v>
      </c>
      <c r="BP820">
        <v>0</v>
      </c>
      <c r="BQ820">
        <v>3</v>
      </c>
      <c r="BR820">
        <v>0</v>
      </c>
      <c r="BS820">
        <v>1</v>
      </c>
      <c r="BT820">
        <v>1</v>
      </c>
      <c r="BU820">
        <v>1</v>
      </c>
      <c r="BV820">
        <v>1</v>
      </c>
      <c r="BW820">
        <v>1</v>
      </c>
      <c r="BX820">
        <v>1</v>
      </c>
      <c r="BY820" t="s">
        <v>3</v>
      </c>
      <c r="BZ820">
        <v>97</v>
      </c>
      <c r="CA820">
        <v>51</v>
      </c>
      <c r="CB820" t="s">
        <v>3</v>
      </c>
      <c r="CE820">
        <v>0</v>
      </c>
      <c r="CF820">
        <v>0</v>
      </c>
      <c r="CG820">
        <v>0</v>
      </c>
      <c r="CH820">
        <v>14</v>
      </c>
      <c r="CI820">
        <v>0</v>
      </c>
      <c r="CJ820">
        <v>0</v>
      </c>
      <c r="CK820">
        <v>0</v>
      </c>
      <c r="CL820">
        <v>0</v>
      </c>
      <c r="CM820">
        <v>0</v>
      </c>
      <c r="CN820" t="s">
        <v>37</v>
      </c>
      <c r="CO820">
        <v>0</v>
      </c>
      <c r="CP820">
        <f t="shared" si="517"/>
        <v>0</v>
      </c>
      <c r="CQ820">
        <f>SUMIF(SmtRes!AQ834:'SmtRes'!AQ842,"=1",SmtRes!AA834:'SmtRes'!AA842)</f>
        <v>1274.8500000000001</v>
      </c>
      <c r="CR820">
        <f>SUMIF(SmtRes!AQ834:'SmtRes'!AQ842,"=1",SmtRes!AB834:'SmtRes'!AB842)</f>
        <v>2268.91</v>
      </c>
      <c r="CS820">
        <f>SUMIF(SmtRes!AQ834:'SmtRes'!AQ842,"=1",SmtRes!AC834:'SmtRes'!AC842)</f>
        <v>1249</v>
      </c>
      <c r="CT820">
        <f>SUMIF(SmtRes!AQ834:'SmtRes'!AQ842,"=1",SmtRes!AD834:'SmtRes'!AD842)</f>
        <v>521.08000000000004</v>
      </c>
      <c r="CU820">
        <f t="shared" si="518"/>
        <v>0</v>
      </c>
      <c r="CV820">
        <f>SUMIF(SmtRes!AQ834:'SmtRes'!AQ842,"=1",SmtRes!BU834:'SmtRes'!BU842)</f>
        <v>10.660500000000001</v>
      </c>
      <c r="CW820">
        <f>SUMIF(SmtRes!AQ834:'SmtRes'!AQ842,"=1",SmtRes!BV834:'SmtRes'!BV842)</f>
        <v>0.39100000000000001</v>
      </c>
      <c r="CX820">
        <f t="shared" si="519"/>
        <v>0</v>
      </c>
      <c r="CY820">
        <f t="shared" si="520"/>
        <v>0</v>
      </c>
      <c r="CZ820">
        <f t="shared" si="521"/>
        <v>0</v>
      </c>
      <c r="DB820">
        <v>124</v>
      </c>
      <c r="DC820" t="s">
        <v>3</v>
      </c>
      <c r="DD820" t="s">
        <v>3</v>
      </c>
      <c r="DE820" t="s">
        <v>38</v>
      </c>
      <c r="DF820" t="s">
        <v>38</v>
      </c>
      <c r="DG820" t="s">
        <v>38</v>
      </c>
      <c r="DH820" t="s">
        <v>3</v>
      </c>
      <c r="DI820" t="s">
        <v>38</v>
      </c>
      <c r="DJ820" t="s">
        <v>38</v>
      </c>
      <c r="DK820" t="s">
        <v>3</v>
      </c>
      <c r="DL820" t="s">
        <v>3</v>
      </c>
      <c r="DM820" t="s">
        <v>3</v>
      </c>
      <c r="DN820">
        <v>0</v>
      </c>
      <c r="DO820">
        <v>0</v>
      </c>
      <c r="DP820">
        <v>1</v>
      </c>
      <c r="DQ820">
        <v>1</v>
      </c>
      <c r="DU820">
        <v>1013</v>
      </c>
      <c r="DV820" t="s">
        <v>195</v>
      </c>
      <c r="DW820" t="s">
        <v>195</v>
      </c>
      <c r="DX820">
        <v>1</v>
      </c>
      <c r="DZ820" t="s">
        <v>3</v>
      </c>
      <c r="EA820" t="s">
        <v>3</v>
      </c>
      <c r="EB820" t="s">
        <v>3</v>
      </c>
      <c r="EC820" t="s">
        <v>3</v>
      </c>
      <c r="EE820">
        <v>78822358</v>
      </c>
      <c r="EF820">
        <v>3</v>
      </c>
      <c r="EG820" t="s">
        <v>155</v>
      </c>
      <c r="EH820">
        <v>0</v>
      </c>
      <c r="EI820" t="s">
        <v>3</v>
      </c>
      <c r="EJ820">
        <v>2</v>
      </c>
      <c r="EK820">
        <v>108001</v>
      </c>
      <c r="EL820" t="s">
        <v>156</v>
      </c>
      <c r="EM820" t="s">
        <v>157</v>
      </c>
      <c r="EO820" t="s">
        <v>42</v>
      </c>
      <c r="EQ820">
        <v>131072</v>
      </c>
      <c r="ER820">
        <v>0</v>
      </c>
      <c r="ES820">
        <v>0</v>
      </c>
      <c r="ET820">
        <v>0</v>
      </c>
      <c r="EU820">
        <v>0</v>
      </c>
      <c r="EV820">
        <v>0</v>
      </c>
      <c r="EW820">
        <v>9.27</v>
      </c>
      <c r="EX820">
        <v>0.34</v>
      </c>
      <c r="EY820">
        <v>0</v>
      </c>
      <c r="FQ820">
        <v>0</v>
      </c>
      <c r="FR820">
        <v>0</v>
      </c>
      <c r="FS820">
        <v>0</v>
      </c>
      <c r="FX820">
        <v>97</v>
      </c>
      <c r="FY820">
        <v>51</v>
      </c>
      <c r="GA820" t="s">
        <v>3</v>
      </c>
      <c r="GD820">
        <v>1</v>
      </c>
      <c r="GF820">
        <v>1891103743</v>
      </c>
      <c r="GG820">
        <v>2</v>
      </c>
      <c r="GH820">
        <v>1</v>
      </c>
      <c r="GI820">
        <v>-2</v>
      </c>
      <c r="GJ820">
        <v>0</v>
      </c>
      <c r="GK820">
        <v>0</v>
      </c>
      <c r="GL820">
        <f t="shared" si="522"/>
        <v>0</v>
      </c>
      <c r="GM820">
        <f t="shared" si="523"/>
        <v>0</v>
      </c>
      <c r="GN820">
        <f t="shared" si="524"/>
        <v>0</v>
      </c>
      <c r="GO820">
        <f t="shared" si="525"/>
        <v>0</v>
      </c>
      <c r="GP820">
        <f t="shared" si="526"/>
        <v>0</v>
      </c>
      <c r="GR820">
        <v>0</v>
      </c>
      <c r="GS820">
        <v>3</v>
      </c>
      <c r="GT820">
        <v>0</v>
      </c>
      <c r="GU820" t="s">
        <v>3</v>
      </c>
      <c r="GV820">
        <f t="shared" si="527"/>
        <v>0</v>
      </c>
      <c r="GW820">
        <v>1</v>
      </c>
      <c r="GX820">
        <f t="shared" si="528"/>
        <v>0</v>
      </c>
      <c r="HA820">
        <v>0</v>
      </c>
      <c r="HB820">
        <v>0</v>
      </c>
      <c r="HC820">
        <f t="shared" si="529"/>
        <v>0</v>
      </c>
      <c r="HE820" t="s">
        <v>3</v>
      </c>
      <c r="HF820" t="s">
        <v>3</v>
      </c>
      <c r="HM820" t="s">
        <v>3</v>
      </c>
      <c r="HN820" t="s">
        <v>158</v>
      </c>
      <c r="HO820" t="s">
        <v>159</v>
      </c>
      <c r="HP820" t="s">
        <v>156</v>
      </c>
      <c r="HQ820" t="s">
        <v>156</v>
      </c>
      <c r="HS820">
        <v>0</v>
      </c>
      <c r="IK820">
        <v>0</v>
      </c>
    </row>
    <row r="821" spans="1:255" x14ac:dyDescent="0.2">
      <c r="A821" s="8">
        <v>18</v>
      </c>
      <c r="B821" s="8">
        <v>0</v>
      </c>
      <c r="C821" s="8">
        <v>833</v>
      </c>
      <c r="D821" s="8"/>
      <c r="E821" s="8" t="s">
        <v>160</v>
      </c>
      <c r="F821" s="8" t="s">
        <v>198</v>
      </c>
      <c r="G821" s="8" t="s">
        <v>199</v>
      </c>
      <c r="H821" s="8" t="s">
        <v>200</v>
      </c>
      <c r="I821" s="8">
        <f>I819*J821</f>
        <v>0</v>
      </c>
      <c r="J821" s="8">
        <v>25</v>
      </c>
      <c r="K821" s="8">
        <v>25</v>
      </c>
      <c r="L821" s="8">
        <v>20</v>
      </c>
      <c r="M821" s="8">
        <v>20</v>
      </c>
      <c r="N821" s="8">
        <f t="shared" si="508"/>
        <v>0</v>
      </c>
      <c r="O821" s="8">
        <f t="shared" si="509"/>
        <v>0</v>
      </c>
      <c r="P821" s="8">
        <f>ROUND(CQ821*I821,2)</f>
        <v>0</v>
      </c>
      <c r="Q821" s="8">
        <f>ROUND(CR821*I821,2)</f>
        <v>0</v>
      </c>
      <c r="R821" s="8">
        <f>ROUND(CS821*I821,2)</f>
        <v>0</v>
      </c>
      <c r="S821" s="8">
        <f>ROUND(CT821*I821,2)</f>
        <v>0</v>
      </c>
      <c r="T821" s="8">
        <f t="shared" si="510"/>
        <v>0</v>
      </c>
      <c r="U821" s="8">
        <f>ROUND(CV821*I821,7)</f>
        <v>0</v>
      </c>
      <c r="V821" s="8">
        <f>ROUND(CW821*I821,7)</f>
        <v>0</v>
      </c>
      <c r="W821" s="8">
        <f t="shared" si="511"/>
        <v>0</v>
      </c>
      <c r="X821" s="8">
        <f t="shared" si="512"/>
        <v>0</v>
      </c>
      <c r="Y821" s="8">
        <f t="shared" si="513"/>
        <v>0</v>
      </c>
      <c r="Z821" s="8"/>
      <c r="AA821" s="8">
        <v>82273856</v>
      </c>
      <c r="AB821" s="8">
        <f t="shared" si="514"/>
        <v>407.08</v>
      </c>
      <c r="AC821" s="8">
        <f>ROUND((ES821),6)</f>
        <v>407.08</v>
      </c>
      <c r="AD821" s="8">
        <f>ROUND((((ET821)-(EU821))+AE821),6)</f>
        <v>0</v>
      </c>
      <c r="AE821" s="8">
        <f t="shared" ref="AE821:AF824" si="530">ROUND((EU821),6)</f>
        <v>0</v>
      </c>
      <c r="AF821" s="8">
        <f t="shared" si="530"/>
        <v>0</v>
      </c>
      <c r="AG821" s="8">
        <f t="shared" si="515"/>
        <v>0</v>
      </c>
      <c r="AH821" s="8">
        <f t="shared" ref="AH821:AI824" si="531">(EW821)</f>
        <v>0</v>
      </c>
      <c r="AI821" s="8">
        <f t="shared" si="531"/>
        <v>0</v>
      </c>
      <c r="AJ821" s="8">
        <f t="shared" si="516"/>
        <v>0</v>
      </c>
      <c r="AK821" s="8">
        <v>407.08</v>
      </c>
      <c r="AL821" s="8">
        <v>407.08</v>
      </c>
      <c r="AM821" s="8">
        <v>0</v>
      </c>
      <c r="AN821" s="8">
        <v>0</v>
      </c>
      <c r="AO821" s="8">
        <v>0</v>
      </c>
      <c r="AP821" s="8">
        <v>0</v>
      </c>
      <c r="AQ821" s="8">
        <v>0</v>
      </c>
      <c r="AR821" s="8">
        <v>0</v>
      </c>
      <c r="AS821" s="8">
        <v>0</v>
      </c>
      <c r="AT821" s="8">
        <v>97</v>
      </c>
      <c r="AU821" s="8">
        <v>51</v>
      </c>
      <c r="AV821" s="8">
        <v>1</v>
      </c>
      <c r="AW821" s="8">
        <v>1</v>
      </c>
      <c r="AX821" s="8"/>
      <c r="AY821" s="8"/>
      <c r="AZ821" s="8">
        <v>1</v>
      </c>
      <c r="BA821" s="8">
        <v>1</v>
      </c>
      <c r="BB821" s="8">
        <v>1</v>
      </c>
      <c r="BC821" s="8">
        <v>1</v>
      </c>
      <c r="BD821" s="8" t="s">
        <v>3</v>
      </c>
      <c r="BE821" s="8" t="s">
        <v>3</v>
      </c>
      <c r="BF821" s="8" t="s">
        <v>3</v>
      </c>
      <c r="BG821" s="8" t="s">
        <v>3</v>
      </c>
      <c r="BH821" s="8">
        <v>3</v>
      </c>
      <c r="BI821" s="8">
        <v>2</v>
      </c>
      <c r="BJ821" s="8" t="s">
        <v>3</v>
      </c>
      <c r="BK821" s="8"/>
      <c r="BL821" s="8"/>
      <c r="BM821" s="8">
        <v>108001</v>
      </c>
      <c r="BN821" s="8">
        <v>0</v>
      </c>
      <c r="BO821" s="8" t="s">
        <v>3</v>
      </c>
      <c r="BP821" s="8">
        <v>0</v>
      </c>
      <c r="BQ821" s="8">
        <v>3</v>
      </c>
      <c r="BR821" s="8">
        <v>0</v>
      </c>
      <c r="BS821" s="8">
        <v>1</v>
      </c>
      <c r="BT821" s="8">
        <v>1</v>
      </c>
      <c r="BU821" s="8">
        <v>1</v>
      </c>
      <c r="BV821" s="8">
        <v>1</v>
      </c>
      <c r="BW821" s="8">
        <v>1</v>
      </c>
      <c r="BX821" s="8">
        <v>1</v>
      </c>
      <c r="BY821" s="8" t="s">
        <v>3</v>
      </c>
      <c r="BZ821" s="8">
        <v>97</v>
      </c>
      <c r="CA821" s="8">
        <v>51</v>
      </c>
      <c r="CB821" s="8" t="s">
        <v>3</v>
      </c>
      <c r="CC821" s="8"/>
      <c r="CD821" s="8"/>
      <c r="CE821" s="8">
        <v>0</v>
      </c>
      <c r="CF821" s="8">
        <v>0</v>
      </c>
      <c r="CG821" s="8">
        <v>0</v>
      </c>
      <c r="CH821" s="8">
        <v>14</v>
      </c>
      <c r="CI821" s="8">
        <v>1</v>
      </c>
      <c r="CJ821" s="8">
        <v>0</v>
      </c>
      <c r="CK821" s="8">
        <v>0</v>
      </c>
      <c r="CL821" s="8">
        <v>0</v>
      </c>
      <c r="CM821" s="8">
        <v>0</v>
      </c>
      <c r="CN821" s="8" t="s">
        <v>3</v>
      </c>
      <c r="CO821" s="8">
        <v>0</v>
      </c>
      <c r="CP821" s="8">
        <f t="shared" si="517"/>
        <v>0</v>
      </c>
      <c r="CQ821" s="8">
        <f>ROUND(AL821,2)</f>
        <v>407.08</v>
      </c>
      <c r="CR821" s="8">
        <f>ROUND(AM821,2)</f>
        <v>0</v>
      </c>
      <c r="CS821" s="8">
        <f>ROUND(AN821*BS821,2)</f>
        <v>0</v>
      </c>
      <c r="CT821" s="8">
        <f>ROUND(AO821*BA821,2)</f>
        <v>0</v>
      </c>
      <c r="CU821" s="8">
        <f t="shared" si="518"/>
        <v>0</v>
      </c>
      <c r="CV821" s="8">
        <f>AH821</f>
        <v>0</v>
      </c>
      <c r="CW821" s="8">
        <f>AI821</f>
        <v>0</v>
      </c>
      <c r="CX821" s="8">
        <f t="shared" si="519"/>
        <v>0</v>
      </c>
      <c r="CY821" s="8">
        <f t="shared" si="520"/>
        <v>0</v>
      </c>
      <c r="CZ821" s="8">
        <f t="shared" si="521"/>
        <v>0</v>
      </c>
      <c r="DA821" s="8"/>
      <c r="DB821" s="8"/>
      <c r="DC821" s="8" t="s">
        <v>3</v>
      </c>
      <c r="DD821" s="8" t="s">
        <v>3</v>
      </c>
      <c r="DE821" s="8" t="s">
        <v>3</v>
      </c>
      <c r="DF821" s="8" t="s">
        <v>3</v>
      </c>
      <c r="DG821" s="8" t="s">
        <v>3</v>
      </c>
      <c r="DH821" s="8" t="s">
        <v>3</v>
      </c>
      <c r="DI821" s="8" t="s">
        <v>3</v>
      </c>
      <c r="DJ821" s="8" t="s">
        <v>3</v>
      </c>
      <c r="DK821" s="8" t="s">
        <v>3</v>
      </c>
      <c r="DL821" s="8" t="s">
        <v>3</v>
      </c>
      <c r="DM821" s="8" t="s">
        <v>3</v>
      </c>
      <c r="DN821" s="8">
        <v>0</v>
      </c>
      <c r="DO821" s="8">
        <v>0</v>
      </c>
      <c r="DP821" s="8">
        <v>1</v>
      </c>
      <c r="DQ821" s="8">
        <v>1</v>
      </c>
      <c r="DR821" s="8"/>
      <c r="DS821" s="8"/>
      <c r="DT821" s="8"/>
      <c r="DU821" s="8">
        <v>1003</v>
      </c>
      <c r="DV821" s="8" t="s">
        <v>200</v>
      </c>
      <c r="DW821" s="8" t="s">
        <v>200</v>
      </c>
      <c r="DX821" s="8">
        <v>1</v>
      </c>
      <c r="DY821" s="8"/>
      <c r="DZ821" s="8" t="s">
        <v>3</v>
      </c>
      <c r="EA821" s="8" t="s">
        <v>3</v>
      </c>
      <c r="EB821" s="8" t="s">
        <v>3</v>
      </c>
      <c r="EC821" s="8" t="s">
        <v>3</v>
      </c>
      <c r="ED821" s="8"/>
      <c r="EE821" s="8">
        <v>78822358</v>
      </c>
      <c r="EF821" s="8">
        <v>3</v>
      </c>
      <c r="EG821" s="8" t="s">
        <v>155</v>
      </c>
      <c r="EH821" s="8">
        <v>0</v>
      </c>
      <c r="EI821" s="8" t="s">
        <v>3</v>
      </c>
      <c r="EJ821" s="8">
        <v>2</v>
      </c>
      <c r="EK821" s="8">
        <v>108001</v>
      </c>
      <c r="EL821" s="8" t="s">
        <v>156</v>
      </c>
      <c r="EM821" s="8" t="s">
        <v>157</v>
      </c>
      <c r="EN821" s="8"/>
      <c r="EO821" s="8" t="s">
        <v>3</v>
      </c>
      <c r="EP821" s="8"/>
      <c r="EQ821" s="8">
        <v>0</v>
      </c>
      <c r="ER821" s="8">
        <v>407.08</v>
      </c>
      <c r="ES821" s="8">
        <v>407.08</v>
      </c>
      <c r="ET821" s="8">
        <v>0</v>
      </c>
      <c r="EU821" s="8">
        <v>0</v>
      </c>
      <c r="EV821" s="8">
        <v>0</v>
      </c>
      <c r="EW821" s="8">
        <v>0</v>
      </c>
      <c r="EX821" s="8">
        <v>0</v>
      </c>
      <c r="EY821" s="8"/>
      <c r="EZ821" s="8">
        <v>5</v>
      </c>
      <c r="FA821" s="8"/>
      <c r="FB821" s="8"/>
      <c r="FC821" s="8">
        <v>0</v>
      </c>
      <c r="FD821" s="8">
        <v>18</v>
      </c>
      <c r="FE821" s="8"/>
      <c r="FF821" s="8">
        <v>387.48</v>
      </c>
      <c r="FG821" s="8"/>
      <c r="FH821" s="8"/>
      <c r="FI821" s="8"/>
      <c r="FJ821" s="8"/>
      <c r="FK821" s="8"/>
      <c r="FL821" s="8"/>
      <c r="FM821" s="8"/>
      <c r="FN821" s="8"/>
      <c r="FO821" s="8"/>
      <c r="FP821" s="8"/>
      <c r="FQ821" s="8">
        <v>0</v>
      </c>
      <c r="FR821" s="8">
        <v>0</v>
      </c>
      <c r="FS821" s="8">
        <v>0</v>
      </c>
      <c r="FT821" s="8"/>
      <c r="FU821" s="8"/>
      <c r="FV821" s="8"/>
      <c r="FW821" s="8"/>
      <c r="FX821" s="8">
        <v>97</v>
      </c>
      <c r="FY821" s="8">
        <v>51</v>
      </c>
      <c r="FZ821" s="8"/>
      <c r="GA821" s="8" t="s">
        <v>201</v>
      </c>
      <c r="GB821" s="8"/>
      <c r="GC821" s="8"/>
      <c r="GD821" s="8">
        <v>1</v>
      </c>
      <c r="GE821" s="8"/>
      <c r="GF821" s="8">
        <v>1441999523</v>
      </c>
      <c r="GG821" s="8">
        <v>2</v>
      </c>
      <c r="GH821" s="8">
        <v>3</v>
      </c>
      <c r="GI821" s="8">
        <v>-2</v>
      </c>
      <c r="GJ821" s="8">
        <v>0</v>
      </c>
      <c r="GK821" s="8">
        <v>0</v>
      </c>
      <c r="GL821" s="8">
        <f t="shared" si="522"/>
        <v>0</v>
      </c>
      <c r="GM821" s="8">
        <f t="shared" si="523"/>
        <v>0</v>
      </c>
      <c r="GN821" s="8">
        <f t="shared" si="524"/>
        <v>0</v>
      </c>
      <c r="GO821" s="8">
        <f t="shared" si="525"/>
        <v>0</v>
      </c>
      <c r="GP821" s="8">
        <f t="shared" si="526"/>
        <v>0</v>
      </c>
      <c r="GQ821" s="8"/>
      <c r="GR821" s="8">
        <v>1</v>
      </c>
      <c r="GS821" s="8">
        <v>1</v>
      </c>
      <c r="GT821" s="8">
        <v>0</v>
      </c>
      <c r="GU821" s="8" t="s">
        <v>3</v>
      </c>
      <c r="GV821" s="8">
        <f t="shared" si="527"/>
        <v>0</v>
      </c>
      <c r="GW821" s="8">
        <v>1</v>
      </c>
      <c r="GX821" s="8">
        <f t="shared" si="528"/>
        <v>0</v>
      </c>
      <c r="GY821" s="8"/>
      <c r="GZ821" s="8"/>
      <c r="HA821" s="8">
        <v>0</v>
      </c>
      <c r="HB821" s="8">
        <v>0</v>
      </c>
      <c r="HC821" s="8">
        <f t="shared" si="529"/>
        <v>0</v>
      </c>
      <c r="HD821" s="8"/>
      <c r="HE821" s="8" t="s">
        <v>49</v>
      </c>
      <c r="HF821" s="8" t="s">
        <v>45</v>
      </c>
      <c r="HG821" s="8">
        <f>ROUND(ROUND(AL821,2)*I821,2)</f>
        <v>0</v>
      </c>
      <c r="HH821" s="8"/>
      <c r="HI821" s="8"/>
      <c r="HJ821" s="8"/>
      <c r="HK821" s="8"/>
      <c r="HL821" s="8"/>
      <c r="HM821" s="8" t="s">
        <v>3</v>
      </c>
      <c r="HN821" s="8" t="s">
        <v>158</v>
      </c>
      <c r="HO821" s="8" t="s">
        <v>159</v>
      </c>
      <c r="HP821" s="8" t="s">
        <v>156</v>
      </c>
      <c r="HQ821" s="8" t="s">
        <v>156</v>
      </c>
      <c r="HR821" s="8"/>
      <c r="HS821" s="8">
        <v>0</v>
      </c>
      <c r="HT821" s="8"/>
      <c r="HU821" s="8"/>
      <c r="HV821" s="8"/>
      <c r="HW821" s="8"/>
      <c r="HX821" s="8"/>
      <c r="HY821" s="8"/>
      <c r="HZ821" s="8"/>
      <c r="IA821" s="8"/>
      <c r="IB821" s="8"/>
      <c r="IC821" s="8"/>
      <c r="ID821" s="8"/>
      <c r="IE821" s="8"/>
      <c r="IF821" s="8"/>
      <c r="IG821" s="8"/>
      <c r="IH821" s="8"/>
      <c r="II821" s="8"/>
      <c r="IJ821" s="8"/>
      <c r="IK821" s="8">
        <v>0</v>
      </c>
      <c r="IL821" s="8"/>
      <c r="IM821" s="8"/>
      <c r="IN821" s="8"/>
      <c r="IO821" s="8"/>
      <c r="IP821" s="8"/>
      <c r="IQ821" s="8"/>
      <c r="IR821" s="8"/>
      <c r="IS821" s="8"/>
      <c r="IT821" s="8"/>
      <c r="IU821" s="8"/>
    </row>
    <row r="822" spans="1:255" x14ac:dyDescent="0.2">
      <c r="A822">
        <v>18</v>
      </c>
      <c r="B822">
        <v>0</v>
      </c>
      <c r="C822">
        <v>842</v>
      </c>
      <c r="E822" t="s">
        <v>160</v>
      </c>
      <c r="F822" t="s">
        <v>198</v>
      </c>
      <c r="G822" t="s">
        <v>199</v>
      </c>
      <c r="H822" t="s">
        <v>200</v>
      </c>
      <c r="I822">
        <f>I820*J822</f>
        <v>0</v>
      </c>
      <c r="J822">
        <v>25</v>
      </c>
      <c r="K822">
        <v>25</v>
      </c>
      <c r="L822">
        <v>20</v>
      </c>
      <c r="M822">
        <v>20</v>
      </c>
      <c r="N822">
        <f t="shared" si="508"/>
        <v>0</v>
      </c>
      <c r="O822">
        <f t="shared" si="509"/>
        <v>0</v>
      </c>
      <c r="P822">
        <f>ROUND(CQ822*I822,2)</f>
        <v>0</v>
      </c>
      <c r="Q822">
        <f>ROUND(CR822*I822,2)</f>
        <v>0</v>
      </c>
      <c r="R822">
        <f>ROUND(CS822*I822,2)</f>
        <v>0</v>
      </c>
      <c r="S822">
        <f>ROUND(CT822*I822,2)</f>
        <v>0</v>
      </c>
      <c r="T822">
        <f t="shared" si="510"/>
        <v>0</v>
      </c>
      <c r="U822">
        <f>ROUND(CV822*I822,7)</f>
        <v>0</v>
      </c>
      <c r="V822">
        <f>ROUND(CW822*I822,7)</f>
        <v>0</v>
      </c>
      <c r="W822">
        <f t="shared" si="511"/>
        <v>0</v>
      </c>
      <c r="X822">
        <f t="shared" si="512"/>
        <v>0</v>
      </c>
      <c r="Y822">
        <f t="shared" si="513"/>
        <v>0</v>
      </c>
      <c r="AA822">
        <v>82273791</v>
      </c>
      <c r="AB822">
        <f t="shared" si="514"/>
        <v>407.08</v>
      </c>
      <c r="AC822">
        <f>ROUND((ES822),6)</f>
        <v>407.08</v>
      </c>
      <c r="AD822">
        <f>ROUND((((ET822)-(EU822))+AE822),6)</f>
        <v>0</v>
      </c>
      <c r="AE822">
        <f t="shared" si="530"/>
        <v>0</v>
      </c>
      <c r="AF822">
        <f t="shared" si="530"/>
        <v>0</v>
      </c>
      <c r="AG822">
        <f t="shared" si="515"/>
        <v>0</v>
      </c>
      <c r="AH822">
        <f t="shared" si="531"/>
        <v>0</v>
      </c>
      <c r="AI822">
        <f t="shared" si="531"/>
        <v>0</v>
      </c>
      <c r="AJ822">
        <f t="shared" si="516"/>
        <v>0</v>
      </c>
      <c r="AK822">
        <v>407.08</v>
      </c>
      <c r="AL822">
        <v>407.08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  <c r="AS822">
        <v>0</v>
      </c>
      <c r="AT822">
        <v>97</v>
      </c>
      <c r="AU822">
        <v>51</v>
      </c>
      <c r="AV822">
        <v>1</v>
      </c>
      <c r="AW822">
        <v>1</v>
      </c>
      <c r="AZ822">
        <v>1</v>
      </c>
      <c r="BA822">
        <v>1</v>
      </c>
      <c r="BB822">
        <v>1</v>
      </c>
      <c r="BC822">
        <v>1</v>
      </c>
      <c r="BD822" t="s">
        <v>3</v>
      </c>
      <c r="BE822" t="s">
        <v>3</v>
      </c>
      <c r="BF822" t="s">
        <v>3</v>
      </c>
      <c r="BG822" t="s">
        <v>3</v>
      </c>
      <c r="BH822">
        <v>3</v>
      </c>
      <c r="BI822">
        <v>2</v>
      </c>
      <c r="BJ822" t="s">
        <v>3</v>
      </c>
      <c r="BM822">
        <v>108001</v>
      </c>
      <c r="BN822">
        <v>0</v>
      </c>
      <c r="BO822" t="s">
        <v>3</v>
      </c>
      <c r="BP822">
        <v>0</v>
      </c>
      <c r="BQ822">
        <v>3</v>
      </c>
      <c r="BR822">
        <v>0</v>
      </c>
      <c r="BS822">
        <v>1</v>
      </c>
      <c r="BT822">
        <v>1</v>
      </c>
      <c r="BU822">
        <v>1</v>
      </c>
      <c r="BV822">
        <v>1</v>
      </c>
      <c r="BW822">
        <v>1</v>
      </c>
      <c r="BX822">
        <v>1</v>
      </c>
      <c r="BY822" t="s">
        <v>3</v>
      </c>
      <c r="BZ822">
        <v>97</v>
      </c>
      <c r="CA822">
        <v>51</v>
      </c>
      <c r="CB822" t="s">
        <v>3</v>
      </c>
      <c r="CE822">
        <v>0</v>
      </c>
      <c r="CF822">
        <v>0</v>
      </c>
      <c r="CG822">
        <v>0</v>
      </c>
      <c r="CH822">
        <v>14</v>
      </c>
      <c r="CI822">
        <v>1</v>
      </c>
      <c r="CJ822">
        <v>0</v>
      </c>
      <c r="CK822">
        <v>0</v>
      </c>
      <c r="CL822">
        <v>0</v>
      </c>
      <c r="CM822">
        <v>0</v>
      </c>
      <c r="CN822" t="s">
        <v>3</v>
      </c>
      <c r="CO822">
        <v>0</v>
      </c>
      <c r="CP822">
        <f t="shared" si="517"/>
        <v>0</v>
      </c>
      <c r="CQ822">
        <f>ROUND(AL822,2)</f>
        <v>407.08</v>
      </c>
      <c r="CR822">
        <f>ROUND(AM822,2)</f>
        <v>0</v>
      </c>
      <c r="CS822">
        <f>ROUND(AN822*BS822,2)</f>
        <v>0</v>
      </c>
      <c r="CT822">
        <f>ROUND(AO822*BA822,2)</f>
        <v>0</v>
      </c>
      <c r="CU822">
        <f t="shared" si="518"/>
        <v>0</v>
      </c>
      <c r="CV822">
        <f>AH822</f>
        <v>0</v>
      </c>
      <c r="CW822">
        <f>AI822</f>
        <v>0</v>
      </c>
      <c r="CX822">
        <f t="shared" si="519"/>
        <v>0</v>
      </c>
      <c r="CY822">
        <f t="shared" si="520"/>
        <v>0</v>
      </c>
      <c r="CZ822">
        <f t="shared" si="521"/>
        <v>0</v>
      </c>
      <c r="DC822" t="s">
        <v>3</v>
      </c>
      <c r="DD822" t="s">
        <v>3</v>
      </c>
      <c r="DE822" t="s">
        <v>3</v>
      </c>
      <c r="DF822" t="s">
        <v>3</v>
      </c>
      <c r="DG822" t="s">
        <v>3</v>
      </c>
      <c r="DH822" t="s">
        <v>3</v>
      </c>
      <c r="DI822" t="s">
        <v>3</v>
      </c>
      <c r="DJ822" t="s">
        <v>3</v>
      </c>
      <c r="DK822" t="s">
        <v>3</v>
      </c>
      <c r="DL822" t="s">
        <v>3</v>
      </c>
      <c r="DM822" t="s">
        <v>3</v>
      </c>
      <c r="DN822">
        <v>0</v>
      </c>
      <c r="DO822">
        <v>0</v>
      </c>
      <c r="DP822">
        <v>1</v>
      </c>
      <c r="DQ822">
        <v>1</v>
      </c>
      <c r="DU822">
        <v>1003</v>
      </c>
      <c r="DV822" t="s">
        <v>200</v>
      </c>
      <c r="DW822" t="s">
        <v>200</v>
      </c>
      <c r="DX822">
        <v>1</v>
      </c>
      <c r="DZ822" t="s">
        <v>3</v>
      </c>
      <c r="EA822" t="s">
        <v>3</v>
      </c>
      <c r="EB822" t="s">
        <v>3</v>
      </c>
      <c r="EC822" t="s">
        <v>3</v>
      </c>
      <c r="EE822">
        <v>78822358</v>
      </c>
      <c r="EF822">
        <v>3</v>
      </c>
      <c r="EG822" t="s">
        <v>155</v>
      </c>
      <c r="EH822">
        <v>0</v>
      </c>
      <c r="EI822" t="s">
        <v>3</v>
      </c>
      <c r="EJ822">
        <v>2</v>
      </c>
      <c r="EK822">
        <v>108001</v>
      </c>
      <c r="EL822" t="s">
        <v>156</v>
      </c>
      <c r="EM822" t="s">
        <v>157</v>
      </c>
      <c r="EO822" t="s">
        <v>3</v>
      </c>
      <c r="EQ822">
        <v>0</v>
      </c>
      <c r="ER822">
        <v>407.08</v>
      </c>
      <c r="ES822">
        <v>407.08</v>
      </c>
      <c r="ET822">
        <v>0</v>
      </c>
      <c r="EU822">
        <v>0</v>
      </c>
      <c r="EV822">
        <v>0</v>
      </c>
      <c r="EW822">
        <v>0</v>
      </c>
      <c r="EX822">
        <v>0</v>
      </c>
      <c r="EZ822">
        <v>5</v>
      </c>
      <c r="FC822">
        <v>0</v>
      </c>
      <c r="FD822">
        <v>18</v>
      </c>
      <c r="FF822">
        <v>387.48</v>
      </c>
      <c r="FQ822">
        <v>0</v>
      </c>
      <c r="FR822">
        <v>0</v>
      </c>
      <c r="FS822">
        <v>0</v>
      </c>
      <c r="FX822">
        <v>97</v>
      </c>
      <c r="FY822">
        <v>51</v>
      </c>
      <c r="GA822" t="s">
        <v>201</v>
      </c>
      <c r="GD822">
        <v>1</v>
      </c>
      <c r="GF822">
        <v>1441999523</v>
      </c>
      <c r="GG822">
        <v>2</v>
      </c>
      <c r="GH822">
        <v>3</v>
      </c>
      <c r="GI822">
        <v>-2</v>
      </c>
      <c r="GJ822">
        <v>0</v>
      </c>
      <c r="GK822">
        <v>0</v>
      </c>
      <c r="GL822">
        <f t="shared" si="522"/>
        <v>0</v>
      </c>
      <c r="GM822">
        <f t="shared" si="523"/>
        <v>0</v>
      </c>
      <c r="GN822">
        <f t="shared" si="524"/>
        <v>0</v>
      </c>
      <c r="GO822">
        <f t="shared" si="525"/>
        <v>0</v>
      </c>
      <c r="GP822">
        <f t="shared" si="526"/>
        <v>0</v>
      </c>
      <c r="GR822">
        <v>1</v>
      </c>
      <c r="GS822">
        <v>1</v>
      </c>
      <c r="GT822">
        <v>0</v>
      </c>
      <c r="GU822" t="s">
        <v>3</v>
      </c>
      <c r="GV822">
        <f t="shared" si="527"/>
        <v>0</v>
      </c>
      <c r="GW822">
        <v>1</v>
      </c>
      <c r="GX822">
        <f t="shared" si="528"/>
        <v>0</v>
      </c>
      <c r="HA822">
        <v>0</v>
      </c>
      <c r="HB822">
        <v>0</v>
      </c>
      <c r="HC822">
        <f t="shared" si="529"/>
        <v>0</v>
      </c>
      <c r="HE822" t="s">
        <v>49</v>
      </c>
      <c r="HF822" t="s">
        <v>45</v>
      </c>
      <c r="HG822">
        <f>ROUND(ROUND(AL822,2)*I822,2)</f>
        <v>0</v>
      </c>
      <c r="HM822" t="s">
        <v>3</v>
      </c>
      <c r="HN822" t="s">
        <v>158</v>
      </c>
      <c r="HO822" t="s">
        <v>159</v>
      </c>
      <c r="HP822" t="s">
        <v>156</v>
      </c>
      <c r="HQ822" t="s">
        <v>156</v>
      </c>
      <c r="HS822">
        <v>0</v>
      </c>
      <c r="IK822">
        <v>0</v>
      </c>
    </row>
    <row r="823" spans="1:255" x14ac:dyDescent="0.2">
      <c r="A823" s="8">
        <v>18</v>
      </c>
      <c r="B823" s="8">
        <v>0</v>
      </c>
      <c r="C823" s="8">
        <v>832</v>
      </c>
      <c r="D823" s="8"/>
      <c r="E823" s="8" t="s">
        <v>511</v>
      </c>
      <c r="F823" s="8" t="s">
        <v>161</v>
      </c>
      <c r="G823" s="8" t="s">
        <v>162</v>
      </c>
      <c r="H823" s="8" t="s">
        <v>163</v>
      </c>
      <c r="I823" s="8">
        <f>J823</f>
        <v>2</v>
      </c>
      <c r="J823" s="8">
        <v>2</v>
      </c>
      <c r="K823" s="8">
        <v>2</v>
      </c>
      <c r="L823" s="8">
        <v>1.6</v>
      </c>
      <c r="M823" s="8">
        <v>1.6</v>
      </c>
      <c r="N823" s="8">
        <f t="shared" si="508"/>
        <v>0</v>
      </c>
      <c r="O823" s="8">
        <f>ROUND(P823,2)</f>
        <v>0</v>
      </c>
      <c r="P823" s="8">
        <f>ROUND(ROUND(ROUND(SUMIF(SmtRes!AQ834:'SmtRes'!AQ842,"=1",SmtRes!CU834:'SmtRes'!CU842),2),2)*I823/100,2)</f>
        <v>0</v>
      </c>
      <c r="Q823" s="8">
        <f>ROUND(CR823*I823,2)</f>
        <v>0</v>
      </c>
      <c r="R823" s="8">
        <f>ROUND(CS823*I823,2)</f>
        <v>0</v>
      </c>
      <c r="S823" s="8">
        <f>ROUND(CT823*I823,2)</f>
        <v>0</v>
      </c>
      <c r="T823" s="8">
        <f t="shared" si="510"/>
        <v>0</v>
      </c>
      <c r="U823" s="8">
        <f>ROUND(CV823*I823,7)</f>
        <v>0</v>
      </c>
      <c r="V823" s="8">
        <f>ROUND(CW823*I823,7)</f>
        <v>0</v>
      </c>
      <c r="W823" s="8">
        <f t="shared" si="511"/>
        <v>0</v>
      </c>
      <c r="X823" s="8">
        <f t="shared" si="512"/>
        <v>0</v>
      </c>
      <c r="Y823" s="8">
        <f t="shared" si="513"/>
        <v>0</v>
      </c>
      <c r="Z823" s="8"/>
      <c r="AA823" s="8">
        <v>82273856</v>
      </c>
      <c r="AB823" s="8">
        <f t="shared" si="514"/>
        <v>0</v>
      </c>
      <c r="AC823" s="8">
        <f>ROUND((ES823),6)</f>
        <v>0</v>
      </c>
      <c r="AD823" s="8">
        <f>ROUND((((ET823)-(EU823))+AE823),6)</f>
        <v>0</v>
      </c>
      <c r="AE823" s="8">
        <f t="shared" si="530"/>
        <v>0</v>
      </c>
      <c r="AF823" s="8">
        <f t="shared" si="530"/>
        <v>0</v>
      </c>
      <c r="AG823" s="8">
        <f t="shared" si="515"/>
        <v>0</v>
      </c>
      <c r="AH823" s="8">
        <f t="shared" si="531"/>
        <v>0</v>
      </c>
      <c r="AI823" s="8">
        <f t="shared" si="531"/>
        <v>0</v>
      </c>
      <c r="AJ823" s="8">
        <f t="shared" si="516"/>
        <v>0</v>
      </c>
      <c r="AK823" s="8">
        <v>0</v>
      </c>
      <c r="AL823" s="8">
        <v>0</v>
      </c>
      <c r="AM823" s="8">
        <v>0</v>
      </c>
      <c r="AN823" s="8">
        <v>0</v>
      </c>
      <c r="AO823" s="8">
        <v>0</v>
      </c>
      <c r="AP823" s="8">
        <v>0</v>
      </c>
      <c r="AQ823" s="8">
        <v>0</v>
      </c>
      <c r="AR823" s="8">
        <v>0</v>
      </c>
      <c r="AS823" s="8">
        <v>0</v>
      </c>
      <c r="AT823" s="8">
        <v>97</v>
      </c>
      <c r="AU823" s="8">
        <v>51</v>
      </c>
      <c r="AV823" s="8">
        <v>1</v>
      </c>
      <c r="AW823" s="8">
        <v>1</v>
      </c>
      <c r="AX823" s="8"/>
      <c r="AY823" s="8"/>
      <c r="AZ823" s="8">
        <v>1</v>
      </c>
      <c r="BA823" s="8">
        <v>1</v>
      </c>
      <c r="BB823" s="8">
        <v>1</v>
      </c>
      <c r="BC823" s="8">
        <v>1</v>
      </c>
      <c r="BD823" s="8" t="s">
        <v>3</v>
      </c>
      <c r="BE823" s="8" t="s">
        <v>3</v>
      </c>
      <c r="BF823" s="8" t="s">
        <v>3</v>
      </c>
      <c r="BG823" s="8" t="s">
        <v>3</v>
      </c>
      <c r="BH823" s="8">
        <v>3</v>
      </c>
      <c r="BI823" s="8">
        <v>2</v>
      </c>
      <c r="BJ823" s="8" t="s">
        <v>3</v>
      </c>
      <c r="BK823" s="8"/>
      <c r="BL823" s="8"/>
      <c r="BM823" s="8">
        <v>108001</v>
      </c>
      <c r="BN823" s="8">
        <v>0</v>
      </c>
      <c r="BO823" s="8" t="s">
        <v>3</v>
      </c>
      <c r="BP823" s="8">
        <v>0</v>
      </c>
      <c r="BQ823" s="8">
        <v>3</v>
      </c>
      <c r="BR823" s="8">
        <v>0</v>
      </c>
      <c r="BS823" s="8">
        <v>1</v>
      </c>
      <c r="BT823" s="8">
        <v>1</v>
      </c>
      <c r="BU823" s="8">
        <v>1</v>
      </c>
      <c r="BV823" s="8">
        <v>1</v>
      </c>
      <c r="BW823" s="8">
        <v>1</v>
      </c>
      <c r="BX823" s="8">
        <v>1</v>
      </c>
      <c r="BY823" s="8" t="s">
        <v>3</v>
      </c>
      <c r="BZ823" s="8">
        <v>97</v>
      </c>
      <c r="CA823" s="8">
        <v>51</v>
      </c>
      <c r="CB823" s="8" t="s">
        <v>3</v>
      </c>
      <c r="CC823" s="8"/>
      <c r="CD823" s="8"/>
      <c r="CE823" s="8">
        <v>0</v>
      </c>
      <c r="CF823" s="8">
        <v>0</v>
      </c>
      <c r="CG823" s="8">
        <v>0</v>
      </c>
      <c r="CH823" s="8">
        <v>14</v>
      </c>
      <c r="CI823" s="8">
        <v>2</v>
      </c>
      <c r="CJ823" s="8">
        <v>0</v>
      </c>
      <c r="CK823" s="8">
        <v>0</v>
      </c>
      <c r="CL823" s="8">
        <v>0</v>
      </c>
      <c r="CM823" s="8">
        <v>0</v>
      </c>
      <c r="CN823" s="8" t="s">
        <v>3</v>
      </c>
      <c r="CO823" s="8">
        <v>0</v>
      </c>
      <c r="CP823" s="8">
        <f t="shared" ref="CP823:CZ823" si="532">0</f>
        <v>0</v>
      </c>
      <c r="CQ823" s="8">
        <f t="shared" si="532"/>
        <v>0</v>
      </c>
      <c r="CR823" s="8">
        <f t="shared" si="532"/>
        <v>0</v>
      </c>
      <c r="CS823" s="8">
        <f t="shared" si="532"/>
        <v>0</v>
      </c>
      <c r="CT823" s="8">
        <f t="shared" si="532"/>
        <v>0</v>
      </c>
      <c r="CU823" s="8">
        <f t="shared" si="532"/>
        <v>0</v>
      </c>
      <c r="CV823" s="8">
        <f t="shared" si="532"/>
        <v>0</v>
      </c>
      <c r="CW823" s="8">
        <f t="shared" si="532"/>
        <v>0</v>
      </c>
      <c r="CX823" s="8">
        <f t="shared" si="532"/>
        <v>0</v>
      </c>
      <c r="CY823" s="8">
        <f t="shared" si="532"/>
        <v>0</v>
      </c>
      <c r="CZ823" s="8">
        <f t="shared" si="532"/>
        <v>0</v>
      </c>
      <c r="DA823" s="8"/>
      <c r="DB823" s="8"/>
      <c r="DC823" s="8" t="s">
        <v>3</v>
      </c>
      <c r="DD823" s="8" t="s">
        <v>3</v>
      </c>
      <c r="DE823" s="8" t="s">
        <v>3</v>
      </c>
      <c r="DF823" s="8" t="s">
        <v>3</v>
      </c>
      <c r="DG823" s="8" t="s">
        <v>3</v>
      </c>
      <c r="DH823" s="8" t="s">
        <v>3</v>
      </c>
      <c r="DI823" s="8" t="s">
        <v>3</v>
      </c>
      <c r="DJ823" s="8" t="s">
        <v>3</v>
      </c>
      <c r="DK823" s="8" t="s">
        <v>3</v>
      </c>
      <c r="DL823" s="8" t="s">
        <v>3</v>
      </c>
      <c r="DM823" s="8" t="s">
        <v>3</v>
      </c>
      <c r="DN823" s="8">
        <v>0</v>
      </c>
      <c r="DO823" s="8">
        <v>0</v>
      </c>
      <c r="DP823" s="8">
        <v>1</v>
      </c>
      <c r="DQ823" s="8">
        <v>1</v>
      </c>
      <c r="DR823" s="8"/>
      <c r="DS823" s="8"/>
      <c r="DT823" s="8"/>
      <c r="DU823" s="8">
        <v>1013</v>
      </c>
      <c r="DV823" s="8" t="s">
        <v>163</v>
      </c>
      <c r="DW823" s="8" t="s">
        <v>163</v>
      </c>
      <c r="DX823" s="8">
        <v>1</v>
      </c>
      <c r="DY823" s="8"/>
      <c r="DZ823" s="8" t="s">
        <v>3</v>
      </c>
      <c r="EA823" s="8" t="s">
        <v>3</v>
      </c>
      <c r="EB823" s="8" t="s">
        <v>3</v>
      </c>
      <c r="EC823" s="8" t="s">
        <v>3</v>
      </c>
      <c r="ED823" s="8"/>
      <c r="EE823" s="8">
        <v>78822358</v>
      </c>
      <c r="EF823" s="8">
        <v>3</v>
      </c>
      <c r="EG823" s="8" t="s">
        <v>155</v>
      </c>
      <c r="EH823" s="8">
        <v>0</v>
      </c>
      <c r="EI823" s="8" t="s">
        <v>3</v>
      </c>
      <c r="EJ823" s="8">
        <v>2</v>
      </c>
      <c r="EK823" s="8">
        <v>108001</v>
      </c>
      <c r="EL823" s="8" t="s">
        <v>156</v>
      </c>
      <c r="EM823" s="8" t="s">
        <v>157</v>
      </c>
      <c r="EN823" s="8"/>
      <c r="EO823" s="8" t="s">
        <v>3</v>
      </c>
      <c r="EP823" s="8"/>
      <c r="EQ823" s="8">
        <v>0</v>
      </c>
      <c r="ER823" s="8">
        <v>0</v>
      </c>
      <c r="ES823" s="8">
        <v>0</v>
      </c>
      <c r="ET823" s="8">
        <v>0</v>
      </c>
      <c r="EU823" s="8">
        <v>0</v>
      </c>
      <c r="EV823" s="8">
        <v>0</v>
      </c>
      <c r="EW823" s="8">
        <v>0</v>
      </c>
      <c r="EX823" s="8">
        <v>0</v>
      </c>
      <c r="EY823" s="8"/>
      <c r="EZ823" s="8"/>
      <c r="FA823" s="8"/>
      <c r="FB823" s="8"/>
      <c r="FC823" s="8"/>
      <c r="FD823" s="8"/>
      <c r="FE823" s="8"/>
      <c r="FF823" s="8"/>
      <c r="FG823" s="8"/>
      <c r="FH823" s="8"/>
      <c r="FI823" s="8"/>
      <c r="FJ823" s="8"/>
      <c r="FK823" s="8"/>
      <c r="FL823" s="8"/>
      <c r="FM823" s="8"/>
      <c r="FN823" s="8"/>
      <c r="FO823" s="8"/>
      <c r="FP823" s="8"/>
      <c r="FQ823" s="8">
        <v>0</v>
      </c>
      <c r="FR823" s="8">
        <v>0</v>
      </c>
      <c r="FS823" s="8">
        <v>0</v>
      </c>
      <c r="FT823" s="8"/>
      <c r="FU823" s="8"/>
      <c r="FV823" s="8"/>
      <c r="FW823" s="8"/>
      <c r="FX823" s="8">
        <v>97</v>
      </c>
      <c r="FY823" s="8">
        <v>51</v>
      </c>
      <c r="FZ823" s="8"/>
      <c r="GA823" s="8" t="s">
        <v>3</v>
      </c>
      <c r="GB823" s="8"/>
      <c r="GC823" s="8"/>
      <c r="GD823" s="8">
        <v>1</v>
      </c>
      <c r="GE823" s="8"/>
      <c r="GF823" s="8">
        <v>274903907</v>
      </c>
      <c r="GG823" s="8">
        <v>2</v>
      </c>
      <c r="GH823" s="8">
        <v>1</v>
      </c>
      <c r="GI823" s="8">
        <v>-2</v>
      </c>
      <c r="GJ823" s="8">
        <v>0</v>
      </c>
      <c r="GK823" s="8">
        <v>0</v>
      </c>
      <c r="GL823" s="8">
        <f t="shared" si="522"/>
        <v>0</v>
      </c>
      <c r="GM823" s="8">
        <f t="shared" si="523"/>
        <v>0</v>
      </c>
      <c r="GN823" s="8">
        <f t="shared" si="524"/>
        <v>0</v>
      </c>
      <c r="GO823" s="8">
        <f t="shared" si="525"/>
        <v>0</v>
      </c>
      <c r="GP823" s="8">
        <f t="shared" si="526"/>
        <v>0</v>
      </c>
      <c r="GQ823" s="8"/>
      <c r="GR823" s="8">
        <v>0</v>
      </c>
      <c r="GS823" s="8">
        <v>3</v>
      </c>
      <c r="GT823" s="8">
        <v>0</v>
      </c>
      <c r="GU823" s="8" t="s">
        <v>3</v>
      </c>
      <c r="GV823" s="8">
        <f t="shared" si="527"/>
        <v>0</v>
      </c>
      <c r="GW823" s="8">
        <v>1</v>
      </c>
      <c r="GX823" s="8">
        <f t="shared" si="528"/>
        <v>0</v>
      </c>
      <c r="GY823" s="8"/>
      <c r="GZ823" s="8"/>
      <c r="HA823" s="8">
        <v>0</v>
      </c>
      <c r="HB823" s="8">
        <v>0</v>
      </c>
      <c r="HC823" s="8">
        <f>0</f>
        <v>0</v>
      </c>
      <c r="HD823" s="8"/>
      <c r="HE823" s="8" t="s">
        <v>3</v>
      </c>
      <c r="HF823" s="8" t="s">
        <v>3</v>
      </c>
      <c r="HG823" s="8"/>
      <c r="HH823" s="8"/>
      <c r="HI823" s="8"/>
      <c r="HJ823" s="8"/>
      <c r="HK823" s="8"/>
      <c r="HL823" s="8"/>
      <c r="HM823" s="8" t="s">
        <v>3</v>
      </c>
      <c r="HN823" s="8" t="s">
        <v>158</v>
      </c>
      <c r="HO823" s="8" t="s">
        <v>159</v>
      </c>
      <c r="HP823" s="8" t="s">
        <v>156</v>
      </c>
      <c r="HQ823" s="8" t="s">
        <v>156</v>
      </c>
      <c r="HR823" s="8"/>
      <c r="HS823" s="8">
        <v>0</v>
      </c>
      <c r="HT823" s="8"/>
      <c r="HU823" s="8"/>
      <c r="HV823" s="8"/>
      <c r="HW823" s="8"/>
      <c r="HX823" s="8"/>
      <c r="HY823" s="8"/>
      <c r="HZ823" s="8"/>
      <c r="IA823" s="8"/>
      <c r="IB823" s="8"/>
      <c r="IC823" s="8"/>
      <c r="ID823" s="8"/>
      <c r="IE823" s="8"/>
      <c r="IF823" s="8"/>
      <c r="IG823" s="8"/>
      <c r="IH823" s="8"/>
      <c r="II823" s="8"/>
      <c r="IJ823" s="8"/>
      <c r="IK823" s="8">
        <v>0</v>
      </c>
      <c r="IL823" s="8"/>
      <c r="IM823" s="8"/>
      <c r="IN823" s="8"/>
      <c r="IO823" s="8"/>
      <c r="IP823" s="8"/>
      <c r="IQ823" s="8"/>
      <c r="IR823" s="8"/>
      <c r="IS823" s="8"/>
      <c r="IT823" s="8"/>
      <c r="IU823" s="8"/>
    </row>
    <row r="824" spans="1:255" x14ac:dyDescent="0.2">
      <c r="A824">
        <v>18</v>
      </c>
      <c r="B824">
        <v>0</v>
      </c>
      <c r="C824">
        <v>841</v>
      </c>
      <c r="E824" t="s">
        <v>511</v>
      </c>
      <c r="F824" t="s">
        <v>161</v>
      </c>
      <c r="G824" t="s">
        <v>162</v>
      </c>
      <c r="H824" t="s">
        <v>163</v>
      </c>
      <c r="I824">
        <f>J824</f>
        <v>2</v>
      </c>
      <c r="J824">
        <v>2</v>
      </c>
      <c r="K824">
        <v>2</v>
      </c>
      <c r="L824">
        <v>1.6</v>
      </c>
      <c r="M824">
        <v>1.6</v>
      </c>
      <c r="N824">
        <f t="shared" si="508"/>
        <v>0</v>
      </c>
      <c r="O824">
        <f>ROUND(P824,2)</f>
        <v>0</v>
      </c>
      <c r="P824">
        <f>ROUND(ROUND(ROUND(SUMIF(SmtRes!AQ834:'SmtRes'!AQ842,"=1",SmtRes!CU834:'SmtRes'!CU842),2),2)*I824/100,2)</f>
        <v>0</v>
      </c>
      <c r="Q824">
        <f>ROUND(CR824*I824,2)</f>
        <v>0</v>
      </c>
      <c r="R824">
        <f>ROUND(CS824*I824,2)</f>
        <v>0</v>
      </c>
      <c r="S824">
        <f>ROUND(CT824*I824,2)</f>
        <v>0</v>
      </c>
      <c r="T824">
        <f t="shared" si="510"/>
        <v>0</v>
      </c>
      <c r="U824">
        <f>ROUND(CV824*I824,7)</f>
        <v>0</v>
      </c>
      <c r="V824">
        <f>ROUND(CW824*I824,7)</f>
        <v>0</v>
      </c>
      <c r="W824">
        <f t="shared" si="511"/>
        <v>0</v>
      </c>
      <c r="X824">
        <f t="shared" si="512"/>
        <v>0</v>
      </c>
      <c r="Y824">
        <f t="shared" si="513"/>
        <v>0</v>
      </c>
      <c r="AA824">
        <v>82273791</v>
      </c>
      <c r="AB824">
        <f t="shared" si="514"/>
        <v>0</v>
      </c>
      <c r="AC824">
        <f>ROUND((ES824),6)</f>
        <v>0</v>
      </c>
      <c r="AD824">
        <f>ROUND((((ET824)-(EU824))+AE824),6)</f>
        <v>0</v>
      </c>
      <c r="AE824">
        <f t="shared" si="530"/>
        <v>0</v>
      </c>
      <c r="AF824">
        <f t="shared" si="530"/>
        <v>0</v>
      </c>
      <c r="AG824">
        <f t="shared" si="515"/>
        <v>0</v>
      </c>
      <c r="AH824">
        <f t="shared" si="531"/>
        <v>0</v>
      </c>
      <c r="AI824">
        <f t="shared" si="531"/>
        <v>0</v>
      </c>
      <c r="AJ824">
        <f t="shared" si="516"/>
        <v>0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  <c r="AS824">
        <v>0</v>
      </c>
      <c r="AT824">
        <v>97</v>
      </c>
      <c r="AU824">
        <v>51</v>
      </c>
      <c r="AV824">
        <v>1</v>
      </c>
      <c r="AW824">
        <v>1</v>
      </c>
      <c r="AZ824">
        <v>1</v>
      </c>
      <c r="BA824">
        <v>1</v>
      </c>
      <c r="BB824">
        <v>1</v>
      </c>
      <c r="BC824">
        <v>1</v>
      </c>
      <c r="BD824" t="s">
        <v>3</v>
      </c>
      <c r="BE824" t="s">
        <v>3</v>
      </c>
      <c r="BF824" t="s">
        <v>3</v>
      </c>
      <c r="BG824" t="s">
        <v>3</v>
      </c>
      <c r="BH824">
        <v>3</v>
      </c>
      <c r="BI824">
        <v>2</v>
      </c>
      <c r="BJ824" t="s">
        <v>3</v>
      </c>
      <c r="BM824">
        <v>108001</v>
      </c>
      <c r="BN824">
        <v>0</v>
      </c>
      <c r="BO824" t="s">
        <v>3</v>
      </c>
      <c r="BP824">
        <v>0</v>
      </c>
      <c r="BQ824">
        <v>3</v>
      </c>
      <c r="BR824">
        <v>0</v>
      </c>
      <c r="BS824">
        <v>1</v>
      </c>
      <c r="BT824">
        <v>1</v>
      </c>
      <c r="BU824">
        <v>1</v>
      </c>
      <c r="BV824">
        <v>1</v>
      </c>
      <c r="BW824">
        <v>1</v>
      </c>
      <c r="BX824">
        <v>1</v>
      </c>
      <c r="BY824" t="s">
        <v>3</v>
      </c>
      <c r="BZ824">
        <v>97</v>
      </c>
      <c r="CA824">
        <v>51</v>
      </c>
      <c r="CB824" t="s">
        <v>3</v>
      </c>
      <c r="CE824">
        <v>0</v>
      </c>
      <c r="CF824">
        <v>0</v>
      </c>
      <c r="CG824">
        <v>0</v>
      </c>
      <c r="CH824">
        <v>14</v>
      </c>
      <c r="CI824">
        <v>2</v>
      </c>
      <c r="CJ824">
        <v>0</v>
      </c>
      <c r="CK824">
        <v>0</v>
      </c>
      <c r="CL824">
        <v>0</v>
      </c>
      <c r="CM824">
        <v>0</v>
      </c>
      <c r="CN824" t="s">
        <v>3</v>
      </c>
      <c r="CO824">
        <v>0</v>
      </c>
      <c r="CP824">
        <f t="shared" ref="CP824:CZ824" si="533">0</f>
        <v>0</v>
      </c>
      <c r="CQ824">
        <f t="shared" si="533"/>
        <v>0</v>
      </c>
      <c r="CR824">
        <f t="shared" si="533"/>
        <v>0</v>
      </c>
      <c r="CS824">
        <f t="shared" si="533"/>
        <v>0</v>
      </c>
      <c r="CT824">
        <f t="shared" si="533"/>
        <v>0</v>
      </c>
      <c r="CU824">
        <f t="shared" si="533"/>
        <v>0</v>
      </c>
      <c r="CV824">
        <f t="shared" si="533"/>
        <v>0</v>
      </c>
      <c r="CW824">
        <f t="shared" si="533"/>
        <v>0</v>
      </c>
      <c r="CX824">
        <f t="shared" si="533"/>
        <v>0</v>
      </c>
      <c r="CY824">
        <f t="shared" si="533"/>
        <v>0</v>
      </c>
      <c r="CZ824">
        <f t="shared" si="533"/>
        <v>0</v>
      </c>
      <c r="DC824" t="s">
        <v>3</v>
      </c>
      <c r="DD824" t="s">
        <v>3</v>
      </c>
      <c r="DE824" t="s">
        <v>3</v>
      </c>
      <c r="DF824" t="s">
        <v>3</v>
      </c>
      <c r="DG824" t="s">
        <v>3</v>
      </c>
      <c r="DH824" t="s">
        <v>3</v>
      </c>
      <c r="DI824" t="s">
        <v>3</v>
      </c>
      <c r="DJ824" t="s">
        <v>3</v>
      </c>
      <c r="DK824" t="s">
        <v>3</v>
      </c>
      <c r="DL824" t="s">
        <v>3</v>
      </c>
      <c r="DM824" t="s">
        <v>3</v>
      </c>
      <c r="DN824">
        <v>0</v>
      </c>
      <c r="DO824">
        <v>0</v>
      </c>
      <c r="DP824">
        <v>1</v>
      </c>
      <c r="DQ824">
        <v>1</v>
      </c>
      <c r="DU824">
        <v>1013</v>
      </c>
      <c r="DV824" t="s">
        <v>163</v>
      </c>
      <c r="DW824" t="s">
        <v>163</v>
      </c>
      <c r="DX824">
        <v>1</v>
      </c>
      <c r="DZ824" t="s">
        <v>3</v>
      </c>
      <c r="EA824" t="s">
        <v>3</v>
      </c>
      <c r="EB824" t="s">
        <v>3</v>
      </c>
      <c r="EC824" t="s">
        <v>3</v>
      </c>
      <c r="EE824">
        <v>78822358</v>
      </c>
      <c r="EF824">
        <v>3</v>
      </c>
      <c r="EG824" t="s">
        <v>155</v>
      </c>
      <c r="EH824">
        <v>0</v>
      </c>
      <c r="EI824" t="s">
        <v>3</v>
      </c>
      <c r="EJ824">
        <v>2</v>
      </c>
      <c r="EK824">
        <v>108001</v>
      </c>
      <c r="EL824" t="s">
        <v>156</v>
      </c>
      <c r="EM824" t="s">
        <v>157</v>
      </c>
      <c r="EO824" t="s">
        <v>3</v>
      </c>
      <c r="EQ824">
        <v>0</v>
      </c>
      <c r="ER824">
        <v>0</v>
      </c>
      <c r="ES824">
        <v>0</v>
      </c>
      <c r="ET824">
        <v>0</v>
      </c>
      <c r="EU824">
        <v>0</v>
      </c>
      <c r="EV824">
        <v>0</v>
      </c>
      <c r="EW824">
        <v>0</v>
      </c>
      <c r="EX824">
        <v>0</v>
      </c>
      <c r="FQ824">
        <v>0</v>
      </c>
      <c r="FR824">
        <v>0</v>
      </c>
      <c r="FS824">
        <v>0</v>
      </c>
      <c r="FX824">
        <v>97</v>
      </c>
      <c r="FY824">
        <v>51</v>
      </c>
      <c r="GA824" t="s">
        <v>3</v>
      </c>
      <c r="GD824">
        <v>1</v>
      </c>
      <c r="GF824">
        <v>274903907</v>
      </c>
      <c r="GG824">
        <v>2</v>
      </c>
      <c r="GH824">
        <v>1</v>
      </c>
      <c r="GI824">
        <v>-2</v>
      </c>
      <c r="GJ824">
        <v>0</v>
      </c>
      <c r="GK824">
        <v>0</v>
      </c>
      <c r="GL824">
        <f t="shared" si="522"/>
        <v>0</v>
      </c>
      <c r="GM824">
        <f t="shared" si="523"/>
        <v>0</v>
      </c>
      <c r="GN824">
        <f t="shared" si="524"/>
        <v>0</v>
      </c>
      <c r="GO824">
        <f t="shared" si="525"/>
        <v>0</v>
      </c>
      <c r="GP824">
        <f t="shared" si="526"/>
        <v>0</v>
      </c>
      <c r="GR824">
        <v>0</v>
      </c>
      <c r="GS824">
        <v>3</v>
      </c>
      <c r="GT824">
        <v>0</v>
      </c>
      <c r="GU824" t="s">
        <v>3</v>
      </c>
      <c r="GV824">
        <f t="shared" si="527"/>
        <v>0</v>
      </c>
      <c r="GW824">
        <v>1</v>
      </c>
      <c r="GX824">
        <f t="shared" si="528"/>
        <v>0</v>
      </c>
      <c r="HA824">
        <v>0</v>
      </c>
      <c r="HB824">
        <v>0</v>
      </c>
      <c r="HC824">
        <f>0</f>
        <v>0</v>
      </c>
      <c r="HE824" t="s">
        <v>3</v>
      </c>
      <c r="HF824" t="s">
        <v>3</v>
      </c>
      <c r="HM824" t="s">
        <v>3</v>
      </c>
      <c r="HN824" t="s">
        <v>158</v>
      </c>
      <c r="HO824" t="s">
        <v>159</v>
      </c>
      <c r="HP824" t="s">
        <v>156</v>
      </c>
      <c r="HQ824" t="s">
        <v>156</v>
      </c>
      <c r="HS824">
        <v>0</v>
      </c>
      <c r="IK824">
        <v>0</v>
      </c>
    </row>
    <row r="825" spans="1:255" x14ac:dyDescent="0.2">
      <c r="A825" s="8">
        <v>17</v>
      </c>
      <c r="B825" s="8">
        <v>0</v>
      </c>
      <c r="C825" s="8">
        <f>ROW(SmtRes!A852)</f>
        <v>852</v>
      </c>
      <c r="D825" s="8">
        <f>ROW(EtalonRes!A979)</f>
        <v>979</v>
      </c>
      <c r="E825" s="8" t="s">
        <v>3</v>
      </c>
      <c r="F825" s="8" t="s">
        <v>204</v>
      </c>
      <c r="G825" s="8" t="s">
        <v>205</v>
      </c>
      <c r="H825" s="8" t="s">
        <v>175</v>
      </c>
      <c r="I825" s="8">
        <v>0</v>
      </c>
      <c r="J825" s="8">
        <v>0</v>
      </c>
      <c r="K825" s="8">
        <v>0</v>
      </c>
      <c r="L825" s="8">
        <v>0</v>
      </c>
      <c r="M825" s="8">
        <v>0</v>
      </c>
      <c r="N825" s="8">
        <f t="shared" si="508"/>
        <v>0</v>
      </c>
      <c r="O825" s="8">
        <f>ROUND(CP825,2)</f>
        <v>0</v>
      </c>
      <c r="P825" s="8">
        <f>SUMIF(SmtRes!AQ843:'SmtRes'!AQ852,"=1",SmtRes!DF843:'SmtRes'!DF852)</f>
        <v>0</v>
      </c>
      <c r="Q825" s="8">
        <f>SUMIF(SmtRes!AQ843:'SmtRes'!AQ852,"=1",SmtRes!DG843:'SmtRes'!DG852)</f>
        <v>0</v>
      </c>
      <c r="R825" s="8">
        <f>SUMIF(SmtRes!AQ843:'SmtRes'!AQ852,"=1",SmtRes!DH843:'SmtRes'!DH852)</f>
        <v>0</v>
      </c>
      <c r="S825" s="8">
        <f>SUMIF(SmtRes!AQ843:'SmtRes'!AQ852,"=1",SmtRes!DI843:'SmtRes'!DI852)</f>
        <v>0</v>
      </c>
      <c r="T825" s="8">
        <f t="shared" si="510"/>
        <v>0</v>
      </c>
      <c r="U825" s="8">
        <f>SUMIF(SmtRes!AQ843:'SmtRes'!AQ852,"=1",SmtRes!CV843:'SmtRes'!CV852)</f>
        <v>0</v>
      </c>
      <c r="V825" s="8">
        <f>SUMIF(SmtRes!AQ843:'SmtRes'!AQ852,"=1",SmtRes!CW843:'SmtRes'!CW852)</f>
        <v>0</v>
      </c>
      <c r="W825" s="8">
        <f t="shared" si="511"/>
        <v>0</v>
      </c>
      <c r="X825" s="8">
        <f t="shared" si="512"/>
        <v>0</v>
      </c>
      <c r="Y825" s="8">
        <f t="shared" si="513"/>
        <v>0</v>
      </c>
      <c r="Z825" s="8"/>
      <c r="AA825" s="8">
        <v>-1</v>
      </c>
      <c r="AB825" s="8">
        <f t="shared" si="514"/>
        <v>14154.728349999999</v>
      </c>
      <c r="AC825" s="8">
        <f>ROUND((SUM(SmtRes!BQ843:'SmtRes'!BQ852)),6)</f>
        <v>2521.9840800000002</v>
      </c>
      <c r="AD825" s="8">
        <f>ROUND((((SUM(SmtRes!BR843:'SmtRes'!BR852))-(SUM(SmtRes!BS843:'SmtRes'!BS852)))+AE825),6)</f>
        <v>546.76727000000005</v>
      </c>
      <c r="AE825" s="8">
        <f>ROUND((SUM(SmtRes!BS843:'SmtRes'!BS852)),6)</f>
        <v>244.17949999999999</v>
      </c>
      <c r="AF825" s="8">
        <f>ROUND((SUM(SmtRes!BT843:'SmtRes'!BT852)),6)</f>
        <v>11085.977000000001</v>
      </c>
      <c r="AG825" s="8">
        <f t="shared" si="515"/>
        <v>0</v>
      </c>
      <c r="AH825" s="8">
        <f>(SUM(SmtRes!BU843:'SmtRes'!BU852))</f>
        <v>21.274999999999999</v>
      </c>
      <c r="AI825" s="8">
        <f>(SUM(SmtRes!BV843:'SmtRes'!BV852))</f>
        <v>0.39100000000000001</v>
      </c>
      <c r="AJ825" s="8">
        <f t="shared" si="516"/>
        <v>0</v>
      </c>
      <c r="AK825" s="8">
        <v>12849.74388</v>
      </c>
      <c r="AL825" s="8">
        <v>2521.9840800000002</v>
      </c>
      <c r="AM825" s="8">
        <v>475.44979999999998</v>
      </c>
      <c r="AN825" s="8">
        <v>212.33</v>
      </c>
      <c r="AO825" s="8">
        <v>9639.98</v>
      </c>
      <c r="AP825" s="8">
        <v>0</v>
      </c>
      <c r="AQ825" s="8">
        <v>18.5</v>
      </c>
      <c r="AR825" s="8">
        <v>0.34</v>
      </c>
      <c r="AS825" s="8">
        <v>0</v>
      </c>
      <c r="AT825" s="8">
        <v>97</v>
      </c>
      <c r="AU825" s="8">
        <v>51</v>
      </c>
      <c r="AV825" s="8">
        <v>1</v>
      </c>
      <c r="AW825" s="8">
        <v>1</v>
      </c>
      <c r="AX825" s="8"/>
      <c r="AY825" s="8"/>
      <c r="AZ825" s="8">
        <v>1</v>
      </c>
      <c r="BA825" s="8">
        <v>1</v>
      </c>
      <c r="BB825" s="8">
        <v>1</v>
      </c>
      <c r="BC825" s="8">
        <v>1</v>
      </c>
      <c r="BD825" s="8" t="s">
        <v>3</v>
      </c>
      <c r="BE825" s="8" t="s">
        <v>3</v>
      </c>
      <c r="BF825" s="8" t="s">
        <v>3</v>
      </c>
      <c r="BG825" s="8" t="s">
        <v>3</v>
      </c>
      <c r="BH825" s="8">
        <v>0</v>
      </c>
      <c r="BI825" s="8">
        <v>2</v>
      </c>
      <c r="BJ825" s="8" t="s">
        <v>206</v>
      </c>
      <c r="BK825" s="8"/>
      <c r="BL825" s="8"/>
      <c r="BM825" s="8">
        <v>108001</v>
      </c>
      <c r="BN825" s="8">
        <v>0</v>
      </c>
      <c r="BO825" s="8" t="s">
        <v>3</v>
      </c>
      <c r="BP825" s="8">
        <v>0</v>
      </c>
      <c r="BQ825" s="8">
        <v>3</v>
      </c>
      <c r="BR825" s="8">
        <v>0</v>
      </c>
      <c r="BS825" s="8">
        <v>1</v>
      </c>
      <c r="BT825" s="8">
        <v>1</v>
      </c>
      <c r="BU825" s="8">
        <v>1</v>
      </c>
      <c r="BV825" s="8">
        <v>1</v>
      </c>
      <c r="BW825" s="8">
        <v>1</v>
      </c>
      <c r="BX825" s="8">
        <v>1</v>
      </c>
      <c r="BY825" s="8" t="s">
        <v>3</v>
      </c>
      <c r="BZ825" s="8">
        <v>97</v>
      </c>
      <c r="CA825" s="8">
        <v>51</v>
      </c>
      <c r="CB825" s="8" t="s">
        <v>3</v>
      </c>
      <c r="CC825" s="8"/>
      <c r="CD825" s="8"/>
      <c r="CE825" s="8">
        <v>0</v>
      </c>
      <c r="CF825" s="8">
        <v>0</v>
      </c>
      <c r="CG825" s="8">
        <v>0</v>
      </c>
      <c r="CH825" s="8">
        <v>0</v>
      </c>
      <c r="CI825" s="8">
        <v>0</v>
      </c>
      <c r="CJ825" s="8">
        <v>0</v>
      </c>
      <c r="CK825" s="8">
        <v>0</v>
      </c>
      <c r="CL825" s="8">
        <v>0</v>
      </c>
      <c r="CM825" s="8">
        <v>0</v>
      </c>
      <c r="CN825" s="8" t="s">
        <v>37</v>
      </c>
      <c r="CO825" s="8">
        <v>0</v>
      </c>
      <c r="CP825" s="8">
        <f>(P825+Q825+S825+R825)</f>
        <v>0</v>
      </c>
      <c r="CQ825" s="8">
        <f>SUMIF(SmtRes!AQ843:'SmtRes'!AQ852,"=1",SmtRes!AA843:'SmtRes'!AA852)</f>
        <v>49818.119999999995</v>
      </c>
      <c r="CR825" s="8">
        <f>SUMIF(SmtRes!AQ843:'SmtRes'!AQ852,"=1",SmtRes!AB843:'SmtRes'!AB852)</f>
        <v>2268.91</v>
      </c>
      <c r="CS825" s="8">
        <f>SUMIF(SmtRes!AQ843:'SmtRes'!AQ852,"=1",SmtRes!AC843:'SmtRes'!AC852)</f>
        <v>1249</v>
      </c>
      <c r="CT825" s="8">
        <f>SUMIF(SmtRes!AQ843:'SmtRes'!AQ852,"=1",SmtRes!AD843:'SmtRes'!AD852)</f>
        <v>521.08000000000004</v>
      </c>
      <c r="CU825" s="8">
        <f>AG825</f>
        <v>0</v>
      </c>
      <c r="CV825" s="8">
        <f>SUMIF(SmtRes!AQ843:'SmtRes'!AQ852,"=1",SmtRes!BU843:'SmtRes'!BU852)</f>
        <v>21.274999999999999</v>
      </c>
      <c r="CW825" s="8">
        <f>SUMIF(SmtRes!AQ843:'SmtRes'!AQ852,"=1",SmtRes!BV843:'SmtRes'!BV852)</f>
        <v>0.39100000000000001</v>
      </c>
      <c r="CX825" s="8">
        <f>AJ825</f>
        <v>0</v>
      </c>
      <c r="CY825" s="8">
        <f>(((S825+R825)*AT825)/100)</f>
        <v>0</v>
      </c>
      <c r="CZ825" s="8">
        <f>(((S825+R825)*AU825)/100)</f>
        <v>0</v>
      </c>
      <c r="DA825" s="8"/>
      <c r="DB825" s="8">
        <v>125</v>
      </c>
      <c r="DC825" s="8" t="s">
        <v>3</v>
      </c>
      <c r="DD825" s="8" t="s">
        <v>3</v>
      </c>
      <c r="DE825" s="8" t="s">
        <v>38</v>
      </c>
      <c r="DF825" s="8" t="s">
        <v>38</v>
      </c>
      <c r="DG825" s="8" t="s">
        <v>38</v>
      </c>
      <c r="DH825" s="8" t="s">
        <v>3</v>
      </c>
      <c r="DI825" s="8" t="s">
        <v>38</v>
      </c>
      <c r="DJ825" s="8" t="s">
        <v>38</v>
      </c>
      <c r="DK825" s="8" t="s">
        <v>3</v>
      </c>
      <c r="DL825" s="8" t="s">
        <v>3</v>
      </c>
      <c r="DM825" s="8" t="s">
        <v>3</v>
      </c>
      <c r="DN825" s="8">
        <v>0</v>
      </c>
      <c r="DO825" s="8">
        <v>0</v>
      </c>
      <c r="DP825" s="8">
        <v>1</v>
      </c>
      <c r="DQ825" s="8">
        <v>1</v>
      </c>
      <c r="DR825" s="8"/>
      <c r="DS825" s="8"/>
      <c r="DT825" s="8"/>
      <c r="DU825" s="8">
        <v>1003</v>
      </c>
      <c r="DV825" s="8" t="s">
        <v>175</v>
      </c>
      <c r="DW825" s="8" t="s">
        <v>175</v>
      </c>
      <c r="DX825" s="8">
        <v>100</v>
      </c>
      <c r="DY825" s="8"/>
      <c r="DZ825" s="8" t="s">
        <v>3</v>
      </c>
      <c r="EA825" s="8" t="s">
        <v>3</v>
      </c>
      <c r="EB825" s="8" t="s">
        <v>3</v>
      </c>
      <c r="EC825" s="8" t="s">
        <v>3</v>
      </c>
      <c r="ED825" s="8"/>
      <c r="EE825" s="8">
        <v>78822358</v>
      </c>
      <c r="EF825" s="8">
        <v>3</v>
      </c>
      <c r="EG825" s="8" t="s">
        <v>155</v>
      </c>
      <c r="EH825" s="8">
        <v>0</v>
      </c>
      <c r="EI825" s="8" t="s">
        <v>3</v>
      </c>
      <c r="EJ825" s="8">
        <v>2</v>
      </c>
      <c r="EK825" s="8">
        <v>108001</v>
      </c>
      <c r="EL825" s="8" t="s">
        <v>156</v>
      </c>
      <c r="EM825" s="8" t="s">
        <v>157</v>
      </c>
      <c r="EN825" s="8"/>
      <c r="EO825" s="8" t="s">
        <v>42</v>
      </c>
      <c r="EP825" s="8"/>
      <c r="EQ825" s="8">
        <v>132096</v>
      </c>
      <c r="ER825" s="8">
        <v>0</v>
      </c>
      <c r="ES825" s="8">
        <v>0</v>
      </c>
      <c r="ET825" s="8">
        <v>0</v>
      </c>
      <c r="EU825" s="8">
        <v>0</v>
      </c>
      <c r="EV825" s="8">
        <v>0</v>
      </c>
      <c r="EW825" s="8">
        <v>18.5</v>
      </c>
      <c r="EX825" s="8">
        <v>0.34</v>
      </c>
      <c r="EY825" s="8">
        <v>0</v>
      </c>
      <c r="EZ825" s="8"/>
      <c r="FA825" s="8"/>
      <c r="FB825" s="8"/>
      <c r="FC825" s="8"/>
      <c r="FD825" s="8"/>
      <c r="FE825" s="8"/>
      <c r="FF825" s="8"/>
      <c r="FG825" s="8"/>
      <c r="FH825" s="8"/>
      <c r="FI825" s="8"/>
      <c r="FJ825" s="8"/>
      <c r="FK825" s="8"/>
      <c r="FL825" s="8"/>
      <c r="FM825" s="8"/>
      <c r="FN825" s="8"/>
      <c r="FO825" s="8"/>
      <c r="FP825" s="8"/>
      <c r="FQ825" s="8">
        <v>0</v>
      </c>
      <c r="FR825" s="8">
        <v>0</v>
      </c>
      <c r="FS825" s="8">
        <v>0</v>
      </c>
      <c r="FT825" s="8"/>
      <c r="FU825" s="8"/>
      <c r="FV825" s="8"/>
      <c r="FW825" s="8"/>
      <c r="FX825" s="8">
        <v>97</v>
      </c>
      <c r="FY825" s="8">
        <v>51</v>
      </c>
      <c r="FZ825" s="8"/>
      <c r="GA825" s="8" t="s">
        <v>3</v>
      </c>
      <c r="GB825" s="8"/>
      <c r="GC825" s="8"/>
      <c r="GD825" s="8">
        <v>1</v>
      </c>
      <c r="GE825" s="8"/>
      <c r="GF825" s="8">
        <v>-739358796</v>
      </c>
      <c r="GG825" s="8">
        <v>2</v>
      </c>
      <c r="GH825" s="8">
        <v>1</v>
      </c>
      <c r="GI825" s="8">
        <v>-2</v>
      </c>
      <c r="GJ825" s="8">
        <v>0</v>
      </c>
      <c r="GK825" s="8">
        <v>0</v>
      </c>
      <c r="GL825" s="8">
        <f t="shared" si="522"/>
        <v>0</v>
      </c>
      <c r="GM825" s="8">
        <f t="shared" si="523"/>
        <v>0</v>
      </c>
      <c r="GN825" s="8">
        <f t="shared" si="524"/>
        <v>0</v>
      </c>
      <c r="GO825" s="8">
        <f t="shared" si="525"/>
        <v>0</v>
      </c>
      <c r="GP825" s="8">
        <f t="shared" si="526"/>
        <v>0</v>
      </c>
      <c r="GQ825" s="8"/>
      <c r="GR825" s="8">
        <v>0</v>
      </c>
      <c r="GS825" s="8">
        <v>3</v>
      </c>
      <c r="GT825" s="8">
        <v>0</v>
      </c>
      <c r="GU825" s="8" t="s">
        <v>3</v>
      </c>
      <c r="GV825" s="8">
        <f t="shared" si="527"/>
        <v>0</v>
      </c>
      <c r="GW825" s="8">
        <v>1</v>
      </c>
      <c r="GX825" s="8">
        <f t="shared" si="528"/>
        <v>0</v>
      </c>
      <c r="GY825" s="8"/>
      <c r="GZ825" s="8"/>
      <c r="HA825" s="8">
        <v>0</v>
      </c>
      <c r="HB825" s="8">
        <v>0</v>
      </c>
      <c r="HC825" s="8">
        <f>GV825*GW825</f>
        <v>0</v>
      </c>
      <c r="HD825" s="8"/>
      <c r="HE825" s="8" t="s">
        <v>3</v>
      </c>
      <c r="HF825" s="8" t="s">
        <v>3</v>
      </c>
      <c r="HG825" s="8"/>
      <c r="HH825" s="8"/>
      <c r="HI825" s="8"/>
      <c r="HJ825" s="8"/>
      <c r="HK825" s="8"/>
      <c r="HL825" s="8"/>
      <c r="HM825" s="8" t="s">
        <v>3</v>
      </c>
      <c r="HN825" s="8" t="s">
        <v>158</v>
      </c>
      <c r="HO825" s="8" t="s">
        <v>159</v>
      </c>
      <c r="HP825" s="8" t="s">
        <v>156</v>
      </c>
      <c r="HQ825" s="8" t="s">
        <v>156</v>
      </c>
      <c r="HR825" s="8"/>
      <c r="HS825" s="8">
        <v>0</v>
      </c>
      <c r="HT825" s="8"/>
      <c r="HU825" s="8"/>
      <c r="HV825" s="8"/>
      <c r="HW825" s="8"/>
      <c r="HX825" s="8"/>
      <c r="HY825" s="8"/>
      <c r="HZ825" s="8"/>
      <c r="IA825" s="8"/>
      <c r="IB825" s="8"/>
      <c r="IC825" s="8"/>
      <c r="ID825" s="8"/>
      <c r="IE825" s="8"/>
      <c r="IF825" s="8"/>
      <c r="IG825" s="8"/>
      <c r="IH825" s="8"/>
      <c r="II825" s="8"/>
      <c r="IJ825" s="8"/>
      <c r="IK825" s="8">
        <v>0</v>
      </c>
      <c r="IL825" s="8"/>
      <c r="IM825" s="8"/>
      <c r="IN825" s="8"/>
      <c r="IO825" s="8"/>
      <c r="IP825" s="8"/>
      <c r="IQ825" s="8"/>
      <c r="IR825" s="8"/>
      <c r="IS825" s="8"/>
      <c r="IT825" s="8"/>
      <c r="IU825" s="8"/>
    </row>
    <row r="826" spans="1:255" x14ac:dyDescent="0.2">
      <c r="A826">
        <v>17</v>
      </c>
      <c r="B826">
        <v>0</v>
      </c>
      <c r="C826">
        <f>ROW(SmtRes!A862)</f>
        <v>862</v>
      </c>
      <c r="D826">
        <f>ROW(EtalonRes!A988)</f>
        <v>988</v>
      </c>
      <c r="E826" t="s">
        <v>3</v>
      </c>
      <c r="F826" t="s">
        <v>204</v>
      </c>
      <c r="G826" t="s">
        <v>205</v>
      </c>
      <c r="H826" t="s">
        <v>175</v>
      </c>
      <c r="I826">
        <v>0</v>
      </c>
      <c r="J826">
        <v>0</v>
      </c>
      <c r="K826">
        <v>0</v>
      </c>
      <c r="L826">
        <v>0</v>
      </c>
      <c r="M826">
        <v>0</v>
      </c>
      <c r="N826">
        <f t="shared" si="508"/>
        <v>0</v>
      </c>
      <c r="O826">
        <f>ROUND(CP826,2)</f>
        <v>0</v>
      </c>
      <c r="P826">
        <f>SUMIF(SmtRes!AQ853:'SmtRes'!AQ862,"=1",SmtRes!DF853:'SmtRes'!DF862)</f>
        <v>0</v>
      </c>
      <c r="Q826">
        <f>SUMIF(SmtRes!AQ853:'SmtRes'!AQ862,"=1",SmtRes!DG853:'SmtRes'!DG862)</f>
        <v>0</v>
      </c>
      <c r="R826">
        <f>SUMIF(SmtRes!AQ853:'SmtRes'!AQ862,"=1",SmtRes!DH853:'SmtRes'!DH862)</f>
        <v>0</v>
      </c>
      <c r="S826">
        <f>SUMIF(SmtRes!AQ853:'SmtRes'!AQ862,"=1",SmtRes!DI853:'SmtRes'!DI862)</f>
        <v>0</v>
      </c>
      <c r="T826">
        <f t="shared" si="510"/>
        <v>0</v>
      </c>
      <c r="U826">
        <f>SUMIF(SmtRes!AQ853:'SmtRes'!AQ862,"=1",SmtRes!CV853:'SmtRes'!CV862)</f>
        <v>0</v>
      </c>
      <c r="V826">
        <f>SUMIF(SmtRes!AQ853:'SmtRes'!AQ862,"=1",SmtRes!CW853:'SmtRes'!CW862)</f>
        <v>0</v>
      </c>
      <c r="W826">
        <f t="shared" si="511"/>
        <v>0</v>
      </c>
      <c r="X826">
        <f t="shared" si="512"/>
        <v>0</v>
      </c>
      <c r="Y826">
        <f t="shared" si="513"/>
        <v>0</v>
      </c>
      <c r="AA826">
        <v>-1</v>
      </c>
      <c r="AB826">
        <f t="shared" si="514"/>
        <v>14154.728349999999</v>
      </c>
      <c r="AC826">
        <f>ROUND((SUM(SmtRes!BQ853:'SmtRes'!BQ862)),6)</f>
        <v>2521.9840800000002</v>
      </c>
      <c r="AD826">
        <f>ROUND((((SUM(SmtRes!BR853:'SmtRes'!BR862))-(SUM(SmtRes!BS853:'SmtRes'!BS862)))+AE826),6)</f>
        <v>546.76727000000005</v>
      </c>
      <c r="AE826">
        <f>ROUND((SUM(SmtRes!BS853:'SmtRes'!BS862)),6)</f>
        <v>244.17949999999999</v>
      </c>
      <c r="AF826">
        <f>ROUND((SUM(SmtRes!BT853:'SmtRes'!BT862)),6)</f>
        <v>11085.977000000001</v>
      </c>
      <c r="AG826">
        <f t="shared" si="515"/>
        <v>0</v>
      </c>
      <c r="AH826">
        <f>(SUM(SmtRes!BU853:'SmtRes'!BU862))</f>
        <v>21.274999999999999</v>
      </c>
      <c r="AI826">
        <f>(SUM(SmtRes!BV853:'SmtRes'!BV862))</f>
        <v>0.39100000000000001</v>
      </c>
      <c r="AJ826">
        <f t="shared" si="516"/>
        <v>0</v>
      </c>
      <c r="AK826">
        <v>12849.74388</v>
      </c>
      <c r="AL826">
        <v>2521.9840800000002</v>
      </c>
      <c r="AM826">
        <v>475.44979999999998</v>
      </c>
      <c r="AN826">
        <v>212.33</v>
      </c>
      <c r="AO826">
        <v>9639.98</v>
      </c>
      <c r="AP826">
        <v>0</v>
      </c>
      <c r="AQ826">
        <v>18.5</v>
      </c>
      <c r="AR826">
        <v>0.34</v>
      </c>
      <c r="AS826">
        <v>0</v>
      </c>
      <c r="AT826">
        <v>97</v>
      </c>
      <c r="AU826">
        <v>51</v>
      </c>
      <c r="AV826">
        <v>1</v>
      </c>
      <c r="AW826">
        <v>1</v>
      </c>
      <c r="AZ826">
        <v>1</v>
      </c>
      <c r="BA826">
        <v>1</v>
      </c>
      <c r="BB826">
        <v>1</v>
      </c>
      <c r="BC826">
        <v>1</v>
      </c>
      <c r="BD826" t="s">
        <v>3</v>
      </c>
      <c r="BE826" t="s">
        <v>3</v>
      </c>
      <c r="BF826" t="s">
        <v>3</v>
      </c>
      <c r="BG826" t="s">
        <v>3</v>
      </c>
      <c r="BH826">
        <v>0</v>
      </c>
      <c r="BI826">
        <v>2</v>
      </c>
      <c r="BJ826" t="s">
        <v>206</v>
      </c>
      <c r="BM826">
        <v>108001</v>
      </c>
      <c r="BN826">
        <v>0</v>
      </c>
      <c r="BO826" t="s">
        <v>3</v>
      </c>
      <c r="BP826">
        <v>0</v>
      </c>
      <c r="BQ826">
        <v>3</v>
      </c>
      <c r="BR826">
        <v>0</v>
      </c>
      <c r="BS826">
        <v>1</v>
      </c>
      <c r="BT826">
        <v>1</v>
      </c>
      <c r="BU826">
        <v>1</v>
      </c>
      <c r="BV826">
        <v>1</v>
      </c>
      <c r="BW826">
        <v>1</v>
      </c>
      <c r="BX826">
        <v>1</v>
      </c>
      <c r="BY826" t="s">
        <v>3</v>
      </c>
      <c r="BZ826">
        <v>97</v>
      </c>
      <c r="CA826">
        <v>51</v>
      </c>
      <c r="CB826" t="s">
        <v>3</v>
      </c>
      <c r="CE826">
        <v>0</v>
      </c>
      <c r="CF826">
        <v>0</v>
      </c>
      <c r="CG826">
        <v>0</v>
      </c>
      <c r="CH826">
        <v>0</v>
      </c>
      <c r="CI826">
        <v>0</v>
      </c>
      <c r="CJ826">
        <v>0</v>
      </c>
      <c r="CK826">
        <v>0</v>
      </c>
      <c r="CL826">
        <v>0</v>
      </c>
      <c r="CM826">
        <v>0</v>
      </c>
      <c r="CN826" t="s">
        <v>37</v>
      </c>
      <c r="CO826">
        <v>0</v>
      </c>
      <c r="CP826">
        <f>(P826+Q826+S826+R826)</f>
        <v>0</v>
      </c>
      <c r="CQ826">
        <f>SUMIF(SmtRes!AQ853:'SmtRes'!AQ862,"=1",SmtRes!AA853:'SmtRes'!AA862)</f>
        <v>49818.119999999995</v>
      </c>
      <c r="CR826">
        <f>SUMIF(SmtRes!AQ853:'SmtRes'!AQ862,"=1",SmtRes!AB853:'SmtRes'!AB862)</f>
        <v>2268.91</v>
      </c>
      <c r="CS826">
        <f>SUMIF(SmtRes!AQ853:'SmtRes'!AQ862,"=1",SmtRes!AC853:'SmtRes'!AC862)</f>
        <v>1249</v>
      </c>
      <c r="CT826">
        <f>SUMIF(SmtRes!AQ853:'SmtRes'!AQ862,"=1",SmtRes!AD853:'SmtRes'!AD862)</f>
        <v>521.08000000000004</v>
      </c>
      <c r="CU826">
        <f>AG826</f>
        <v>0</v>
      </c>
      <c r="CV826">
        <f>SUMIF(SmtRes!AQ853:'SmtRes'!AQ862,"=1",SmtRes!BU853:'SmtRes'!BU862)</f>
        <v>21.274999999999999</v>
      </c>
      <c r="CW826">
        <f>SUMIF(SmtRes!AQ853:'SmtRes'!AQ862,"=1",SmtRes!BV853:'SmtRes'!BV862)</f>
        <v>0.39100000000000001</v>
      </c>
      <c r="CX826">
        <f>AJ826</f>
        <v>0</v>
      </c>
      <c r="CY826">
        <f>(((S826+R826)*AT826)/100)</f>
        <v>0</v>
      </c>
      <c r="CZ826">
        <f>(((S826+R826)*AU826)/100)</f>
        <v>0</v>
      </c>
      <c r="DB826">
        <v>126</v>
      </c>
      <c r="DC826" t="s">
        <v>3</v>
      </c>
      <c r="DD826" t="s">
        <v>3</v>
      </c>
      <c r="DE826" t="s">
        <v>38</v>
      </c>
      <c r="DF826" t="s">
        <v>38</v>
      </c>
      <c r="DG826" t="s">
        <v>38</v>
      </c>
      <c r="DH826" t="s">
        <v>3</v>
      </c>
      <c r="DI826" t="s">
        <v>38</v>
      </c>
      <c r="DJ826" t="s">
        <v>38</v>
      </c>
      <c r="DK826" t="s">
        <v>3</v>
      </c>
      <c r="DL826" t="s">
        <v>3</v>
      </c>
      <c r="DM826" t="s">
        <v>3</v>
      </c>
      <c r="DN826">
        <v>0</v>
      </c>
      <c r="DO826">
        <v>0</v>
      </c>
      <c r="DP826">
        <v>1</v>
      </c>
      <c r="DQ826">
        <v>1</v>
      </c>
      <c r="DU826">
        <v>1003</v>
      </c>
      <c r="DV826" t="s">
        <v>175</v>
      </c>
      <c r="DW826" t="s">
        <v>175</v>
      </c>
      <c r="DX826">
        <v>100</v>
      </c>
      <c r="DZ826" t="s">
        <v>3</v>
      </c>
      <c r="EA826" t="s">
        <v>3</v>
      </c>
      <c r="EB826" t="s">
        <v>3</v>
      </c>
      <c r="EC826" t="s">
        <v>3</v>
      </c>
      <c r="EE826">
        <v>78822358</v>
      </c>
      <c r="EF826">
        <v>3</v>
      </c>
      <c r="EG826" t="s">
        <v>155</v>
      </c>
      <c r="EH826">
        <v>0</v>
      </c>
      <c r="EI826" t="s">
        <v>3</v>
      </c>
      <c r="EJ826">
        <v>2</v>
      </c>
      <c r="EK826">
        <v>108001</v>
      </c>
      <c r="EL826" t="s">
        <v>156</v>
      </c>
      <c r="EM826" t="s">
        <v>157</v>
      </c>
      <c r="EO826" t="s">
        <v>42</v>
      </c>
      <c r="EQ826">
        <v>132096</v>
      </c>
      <c r="ER826">
        <v>0</v>
      </c>
      <c r="ES826">
        <v>0</v>
      </c>
      <c r="ET826">
        <v>0</v>
      </c>
      <c r="EU826">
        <v>0</v>
      </c>
      <c r="EV826">
        <v>0</v>
      </c>
      <c r="EW826">
        <v>18.5</v>
      </c>
      <c r="EX826">
        <v>0.34</v>
      </c>
      <c r="EY826">
        <v>0</v>
      </c>
      <c r="FQ826">
        <v>0</v>
      </c>
      <c r="FR826">
        <v>0</v>
      </c>
      <c r="FS826">
        <v>0</v>
      </c>
      <c r="FX826">
        <v>97</v>
      </c>
      <c r="FY826">
        <v>51</v>
      </c>
      <c r="GA826" t="s">
        <v>3</v>
      </c>
      <c r="GD826">
        <v>1</v>
      </c>
      <c r="GF826">
        <v>-739358796</v>
      </c>
      <c r="GG826">
        <v>2</v>
      </c>
      <c r="GH826">
        <v>1</v>
      </c>
      <c r="GI826">
        <v>-2</v>
      </c>
      <c r="GJ826">
        <v>0</v>
      </c>
      <c r="GK826">
        <v>0</v>
      </c>
      <c r="GL826">
        <f t="shared" si="522"/>
        <v>0</v>
      </c>
      <c r="GM826">
        <f t="shared" si="523"/>
        <v>0</v>
      </c>
      <c r="GN826">
        <f t="shared" si="524"/>
        <v>0</v>
      </c>
      <c r="GO826">
        <f t="shared" si="525"/>
        <v>0</v>
      </c>
      <c r="GP826">
        <f t="shared" si="526"/>
        <v>0</v>
      </c>
      <c r="GR826">
        <v>0</v>
      </c>
      <c r="GS826">
        <v>3</v>
      </c>
      <c r="GT826">
        <v>0</v>
      </c>
      <c r="GU826" t="s">
        <v>3</v>
      </c>
      <c r="GV826">
        <f t="shared" si="527"/>
        <v>0</v>
      </c>
      <c r="GW826">
        <v>1</v>
      </c>
      <c r="GX826">
        <f t="shared" si="528"/>
        <v>0</v>
      </c>
      <c r="HA826">
        <v>0</v>
      </c>
      <c r="HB826">
        <v>0</v>
      </c>
      <c r="HC826">
        <f>GV826*GW826</f>
        <v>0</v>
      </c>
      <c r="HE826" t="s">
        <v>3</v>
      </c>
      <c r="HF826" t="s">
        <v>3</v>
      </c>
      <c r="HM826" t="s">
        <v>3</v>
      </c>
      <c r="HN826" t="s">
        <v>158</v>
      </c>
      <c r="HO826" t="s">
        <v>159</v>
      </c>
      <c r="HP826" t="s">
        <v>156</v>
      </c>
      <c r="HQ826" t="s">
        <v>156</v>
      </c>
      <c r="HS826">
        <v>0</v>
      </c>
      <c r="IK826">
        <v>0</v>
      </c>
    </row>
    <row r="827" spans="1:255" x14ac:dyDescent="0.2">
      <c r="A827" s="8">
        <v>18</v>
      </c>
      <c r="B827" s="8">
        <v>0</v>
      </c>
      <c r="C827" s="8">
        <v>852</v>
      </c>
      <c r="D827" s="8"/>
      <c r="E827" s="8" t="s">
        <v>3</v>
      </c>
      <c r="F827" s="8" t="s">
        <v>198</v>
      </c>
      <c r="G827" s="8" t="s">
        <v>208</v>
      </c>
      <c r="H827" s="8" t="s">
        <v>200</v>
      </c>
      <c r="I827" s="8">
        <f>I825*J827</f>
        <v>0</v>
      </c>
      <c r="J827" s="8">
        <v>0</v>
      </c>
      <c r="K827" s="8">
        <v>0</v>
      </c>
      <c r="L827" s="8">
        <v>0</v>
      </c>
      <c r="M827" s="8">
        <v>0</v>
      </c>
      <c r="N827" s="8">
        <f t="shared" si="508"/>
        <v>0</v>
      </c>
      <c r="O827" s="8">
        <f>ROUND(CP827,2)</f>
        <v>0</v>
      </c>
      <c r="P827" s="8">
        <f>ROUND(CQ827*I827,2)</f>
        <v>0</v>
      </c>
      <c r="Q827" s="8">
        <f>ROUND(CR827*I827,2)</f>
        <v>0</v>
      </c>
      <c r="R827" s="8">
        <f>ROUND(CS827*I827,2)</f>
        <v>0</v>
      </c>
      <c r="S827" s="8">
        <f>ROUND(CT827*I827,2)</f>
        <v>0</v>
      </c>
      <c r="T827" s="8">
        <f t="shared" si="510"/>
        <v>0</v>
      </c>
      <c r="U827" s="8">
        <f>ROUND(CV827*I827,7)</f>
        <v>0</v>
      </c>
      <c r="V827" s="8">
        <f>ROUND(CW827*I827,7)</f>
        <v>0</v>
      </c>
      <c r="W827" s="8">
        <f t="shared" si="511"/>
        <v>0</v>
      </c>
      <c r="X827" s="8">
        <f t="shared" si="512"/>
        <v>0</v>
      </c>
      <c r="Y827" s="8">
        <f t="shared" si="513"/>
        <v>0</v>
      </c>
      <c r="Z827" s="8"/>
      <c r="AA827" s="8">
        <v>-1</v>
      </c>
      <c r="AB827" s="8">
        <f t="shared" si="514"/>
        <v>120.82</v>
      </c>
      <c r="AC827" s="8">
        <f>ROUND((ES827),6)</f>
        <v>120.82</v>
      </c>
      <c r="AD827" s="8">
        <f>ROUND((((ET827)-(EU827))+AE827),6)</f>
        <v>0</v>
      </c>
      <c r="AE827" s="8">
        <f t="shared" ref="AE827:AF830" si="534">ROUND((EU827),6)</f>
        <v>0</v>
      </c>
      <c r="AF827" s="8">
        <f t="shared" si="534"/>
        <v>0</v>
      </c>
      <c r="AG827" s="8">
        <f t="shared" si="515"/>
        <v>0</v>
      </c>
      <c r="AH827" s="8">
        <f t="shared" ref="AH827:AI830" si="535">(EW827)</f>
        <v>0</v>
      </c>
      <c r="AI827" s="8">
        <f t="shared" si="535"/>
        <v>0</v>
      </c>
      <c r="AJ827" s="8">
        <f t="shared" si="516"/>
        <v>0</v>
      </c>
      <c r="AK827" s="8">
        <v>120.82</v>
      </c>
      <c r="AL827" s="8">
        <v>120.82</v>
      </c>
      <c r="AM827" s="8">
        <v>0</v>
      </c>
      <c r="AN827" s="8">
        <v>0</v>
      </c>
      <c r="AO827" s="8">
        <v>0</v>
      </c>
      <c r="AP827" s="8">
        <v>0</v>
      </c>
      <c r="AQ827" s="8">
        <v>0</v>
      </c>
      <c r="AR827" s="8">
        <v>0</v>
      </c>
      <c r="AS827" s="8">
        <v>0</v>
      </c>
      <c r="AT827" s="8">
        <v>97</v>
      </c>
      <c r="AU827" s="8">
        <v>51</v>
      </c>
      <c r="AV827" s="8">
        <v>1</v>
      </c>
      <c r="AW827" s="8">
        <v>1</v>
      </c>
      <c r="AX827" s="8"/>
      <c r="AY827" s="8"/>
      <c r="AZ827" s="8">
        <v>1</v>
      </c>
      <c r="BA827" s="8">
        <v>1</v>
      </c>
      <c r="BB827" s="8">
        <v>1</v>
      </c>
      <c r="BC827" s="8">
        <v>1</v>
      </c>
      <c r="BD827" s="8" t="s">
        <v>3</v>
      </c>
      <c r="BE827" s="8" t="s">
        <v>3</v>
      </c>
      <c r="BF827" s="8" t="s">
        <v>3</v>
      </c>
      <c r="BG827" s="8" t="s">
        <v>3</v>
      </c>
      <c r="BH827" s="8">
        <v>3</v>
      </c>
      <c r="BI827" s="8">
        <v>2</v>
      </c>
      <c r="BJ827" s="8" t="s">
        <v>3</v>
      </c>
      <c r="BK827" s="8"/>
      <c r="BL827" s="8"/>
      <c r="BM827" s="8">
        <v>108001</v>
      </c>
      <c r="BN827" s="8">
        <v>0</v>
      </c>
      <c r="BO827" s="8" t="s">
        <v>3</v>
      </c>
      <c r="BP827" s="8">
        <v>0</v>
      </c>
      <c r="BQ827" s="8">
        <v>3</v>
      </c>
      <c r="BR827" s="8">
        <v>0</v>
      </c>
      <c r="BS827" s="8">
        <v>1</v>
      </c>
      <c r="BT827" s="8">
        <v>1</v>
      </c>
      <c r="BU827" s="8">
        <v>1</v>
      </c>
      <c r="BV827" s="8">
        <v>1</v>
      </c>
      <c r="BW827" s="8">
        <v>1</v>
      </c>
      <c r="BX827" s="8">
        <v>1</v>
      </c>
      <c r="BY827" s="8" t="s">
        <v>3</v>
      </c>
      <c r="BZ827" s="8">
        <v>97</v>
      </c>
      <c r="CA827" s="8">
        <v>51</v>
      </c>
      <c r="CB827" s="8" t="s">
        <v>3</v>
      </c>
      <c r="CC827" s="8"/>
      <c r="CD827" s="8"/>
      <c r="CE827" s="8">
        <v>0</v>
      </c>
      <c r="CF827" s="8">
        <v>0</v>
      </c>
      <c r="CG827" s="8">
        <v>0</v>
      </c>
      <c r="CH827" s="8">
        <v>0</v>
      </c>
      <c r="CI827" s="8">
        <v>0</v>
      </c>
      <c r="CJ827" s="8">
        <v>0</v>
      </c>
      <c r="CK827" s="8">
        <v>0</v>
      </c>
      <c r="CL827" s="8">
        <v>0</v>
      </c>
      <c r="CM827" s="8">
        <v>0</v>
      </c>
      <c r="CN827" s="8" t="s">
        <v>3</v>
      </c>
      <c r="CO827" s="8">
        <v>0</v>
      </c>
      <c r="CP827" s="8">
        <f>(P827+Q827+S827+R827)</f>
        <v>0</v>
      </c>
      <c r="CQ827" s="8">
        <f>ROUND(AL827,2)</f>
        <v>120.82</v>
      </c>
      <c r="CR827" s="8">
        <f>ROUND(AM827,2)</f>
        <v>0</v>
      </c>
      <c r="CS827" s="8">
        <f>ROUND(AN827*BS827,2)</f>
        <v>0</v>
      </c>
      <c r="CT827" s="8">
        <f>ROUND(AO827*BA827,2)</f>
        <v>0</v>
      </c>
      <c r="CU827" s="8">
        <f>AG827</f>
        <v>0</v>
      </c>
      <c r="CV827" s="8">
        <f>AH827</f>
        <v>0</v>
      </c>
      <c r="CW827" s="8">
        <f>AI827</f>
        <v>0</v>
      </c>
      <c r="CX827" s="8">
        <f>AJ827</f>
        <v>0</v>
      </c>
      <c r="CY827" s="8">
        <f>(((S827+R827)*AT827)/100)</f>
        <v>0</v>
      </c>
      <c r="CZ827" s="8">
        <f>(((S827+R827)*AU827)/100)</f>
        <v>0</v>
      </c>
      <c r="DA827" s="8"/>
      <c r="DB827" s="8"/>
      <c r="DC827" s="8" t="s">
        <v>3</v>
      </c>
      <c r="DD827" s="8" t="s">
        <v>3</v>
      </c>
      <c r="DE827" s="8" t="s">
        <v>3</v>
      </c>
      <c r="DF827" s="8" t="s">
        <v>3</v>
      </c>
      <c r="DG827" s="8" t="s">
        <v>3</v>
      </c>
      <c r="DH827" s="8" t="s">
        <v>3</v>
      </c>
      <c r="DI827" s="8" t="s">
        <v>3</v>
      </c>
      <c r="DJ827" s="8" t="s">
        <v>3</v>
      </c>
      <c r="DK827" s="8" t="s">
        <v>3</v>
      </c>
      <c r="DL827" s="8" t="s">
        <v>3</v>
      </c>
      <c r="DM827" s="8" t="s">
        <v>3</v>
      </c>
      <c r="DN827" s="8">
        <v>0</v>
      </c>
      <c r="DO827" s="8">
        <v>0</v>
      </c>
      <c r="DP827" s="8">
        <v>1</v>
      </c>
      <c r="DQ827" s="8">
        <v>1</v>
      </c>
      <c r="DR827" s="8"/>
      <c r="DS827" s="8"/>
      <c r="DT827" s="8"/>
      <c r="DU827" s="8">
        <v>1003</v>
      </c>
      <c r="DV827" s="8" t="s">
        <v>200</v>
      </c>
      <c r="DW827" s="8" t="s">
        <v>200</v>
      </c>
      <c r="DX827" s="8">
        <v>1</v>
      </c>
      <c r="DY827" s="8"/>
      <c r="DZ827" s="8" t="s">
        <v>3</v>
      </c>
      <c r="EA827" s="8" t="s">
        <v>3</v>
      </c>
      <c r="EB827" s="8" t="s">
        <v>3</v>
      </c>
      <c r="EC827" s="8" t="s">
        <v>3</v>
      </c>
      <c r="ED827" s="8"/>
      <c r="EE827" s="8">
        <v>78822358</v>
      </c>
      <c r="EF827" s="8">
        <v>3</v>
      </c>
      <c r="EG827" s="8" t="s">
        <v>155</v>
      </c>
      <c r="EH827" s="8">
        <v>0</v>
      </c>
      <c r="EI827" s="8" t="s">
        <v>3</v>
      </c>
      <c r="EJ827" s="8">
        <v>2</v>
      </c>
      <c r="EK827" s="8">
        <v>108001</v>
      </c>
      <c r="EL827" s="8" t="s">
        <v>156</v>
      </c>
      <c r="EM827" s="8" t="s">
        <v>157</v>
      </c>
      <c r="EN827" s="8"/>
      <c r="EO827" s="8" t="s">
        <v>3</v>
      </c>
      <c r="EP827" s="8"/>
      <c r="EQ827" s="8">
        <v>1024</v>
      </c>
      <c r="ER827" s="8">
        <v>120.82</v>
      </c>
      <c r="ES827" s="8">
        <v>120.82</v>
      </c>
      <c r="ET827" s="8">
        <v>0</v>
      </c>
      <c r="EU827" s="8">
        <v>0</v>
      </c>
      <c r="EV827" s="8">
        <v>0</v>
      </c>
      <c r="EW827" s="8">
        <v>0</v>
      </c>
      <c r="EX827" s="8">
        <v>0</v>
      </c>
      <c r="EY827" s="8"/>
      <c r="EZ827" s="8">
        <v>5</v>
      </c>
      <c r="FA827" s="8"/>
      <c r="FB827" s="8"/>
      <c r="FC827" s="8">
        <v>0</v>
      </c>
      <c r="FD827" s="8">
        <v>18</v>
      </c>
      <c r="FE827" s="8"/>
      <c r="FF827" s="8">
        <v>115</v>
      </c>
      <c r="FG827" s="8"/>
      <c r="FH827" s="8"/>
      <c r="FI827" s="8"/>
      <c r="FJ827" s="8"/>
      <c r="FK827" s="8"/>
      <c r="FL827" s="8"/>
      <c r="FM827" s="8"/>
      <c r="FN827" s="8"/>
      <c r="FO827" s="8"/>
      <c r="FP827" s="8"/>
      <c r="FQ827" s="8">
        <v>0</v>
      </c>
      <c r="FR827" s="8">
        <v>0</v>
      </c>
      <c r="FS827" s="8">
        <v>0</v>
      </c>
      <c r="FT827" s="8"/>
      <c r="FU827" s="8"/>
      <c r="FV827" s="8"/>
      <c r="FW827" s="8"/>
      <c r="FX827" s="8">
        <v>97</v>
      </c>
      <c r="FY827" s="8">
        <v>51</v>
      </c>
      <c r="FZ827" s="8"/>
      <c r="GA827" s="8" t="s">
        <v>209</v>
      </c>
      <c r="GB827" s="8"/>
      <c r="GC827" s="8"/>
      <c r="GD827" s="8">
        <v>1</v>
      </c>
      <c r="GE827" s="8"/>
      <c r="GF827" s="8">
        <v>470591167</v>
      </c>
      <c r="GG827" s="8">
        <v>2</v>
      </c>
      <c r="GH827" s="8">
        <v>3</v>
      </c>
      <c r="GI827" s="8">
        <v>-2</v>
      </c>
      <c r="GJ827" s="8">
        <v>0</v>
      </c>
      <c r="GK827" s="8">
        <v>0</v>
      </c>
      <c r="GL827" s="8">
        <f t="shared" si="522"/>
        <v>0</v>
      </c>
      <c r="GM827" s="8">
        <f t="shared" si="523"/>
        <v>0</v>
      </c>
      <c r="GN827" s="8">
        <f t="shared" si="524"/>
        <v>0</v>
      </c>
      <c r="GO827" s="8">
        <f t="shared" si="525"/>
        <v>0</v>
      </c>
      <c r="GP827" s="8">
        <f t="shared" si="526"/>
        <v>0</v>
      </c>
      <c r="GQ827" s="8"/>
      <c r="GR827" s="8">
        <v>1</v>
      </c>
      <c r="GS827" s="8">
        <v>1</v>
      </c>
      <c r="GT827" s="8">
        <v>0</v>
      </c>
      <c r="GU827" s="8" t="s">
        <v>3</v>
      </c>
      <c r="GV827" s="8">
        <f t="shared" si="527"/>
        <v>0</v>
      </c>
      <c r="GW827" s="8">
        <v>1</v>
      </c>
      <c r="GX827" s="8">
        <f t="shared" si="528"/>
        <v>0</v>
      </c>
      <c r="GY827" s="8"/>
      <c r="GZ827" s="8"/>
      <c r="HA827" s="8">
        <v>0</v>
      </c>
      <c r="HB827" s="8">
        <v>0</v>
      </c>
      <c r="HC827" s="8">
        <f>GV827*GW827</f>
        <v>0</v>
      </c>
      <c r="HD827" s="8"/>
      <c r="HE827" s="8" t="s">
        <v>49</v>
      </c>
      <c r="HF827" s="8" t="s">
        <v>45</v>
      </c>
      <c r="HG827" s="8">
        <f>ROUND(ROUND(AL827,2)*I827,2)</f>
        <v>0</v>
      </c>
      <c r="HH827" s="8"/>
      <c r="HI827" s="8"/>
      <c r="HJ827" s="8"/>
      <c r="HK827" s="8"/>
      <c r="HL827" s="8"/>
      <c r="HM827" s="8" t="s">
        <v>3</v>
      </c>
      <c r="HN827" s="8" t="s">
        <v>158</v>
      </c>
      <c r="HO827" s="8" t="s">
        <v>159</v>
      </c>
      <c r="HP827" s="8" t="s">
        <v>156</v>
      </c>
      <c r="HQ827" s="8" t="s">
        <v>156</v>
      </c>
      <c r="HR827" s="8"/>
      <c r="HS827" s="8">
        <v>0</v>
      </c>
      <c r="HT827" s="8"/>
      <c r="HU827" s="8"/>
      <c r="HV827" s="8"/>
      <c r="HW827" s="8"/>
      <c r="HX827" s="8"/>
      <c r="HY827" s="8"/>
      <c r="HZ827" s="8"/>
      <c r="IA827" s="8"/>
      <c r="IB827" s="8"/>
      <c r="IC827" s="8"/>
      <c r="ID827" s="8"/>
      <c r="IE827" s="8"/>
      <c r="IF827" s="8"/>
      <c r="IG827" s="8"/>
      <c r="IH827" s="8"/>
      <c r="II827" s="8"/>
      <c r="IJ827" s="8"/>
      <c r="IK827" s="8">
        <v>0</v>
      </c>
      <c r="IL827" s="8"/>
      <c r="IM827" s="8"/>
      <c r="IN827" s="8"/>
      <c r="IO827" s="8"/>
      <c r="IP827" s="8"/>
      <c r="IQ827" s="8"/>
      <c r="IR827" s="8"/>
      <c r="IS827" s="8"/>
      <c r="IT827" s="8"/>
      <c r="IU827" s="8"/>
    </row>
    <row r="828" spans="1:255" x14ac:dyDescent="0.2">
      <c r="A828">
        <v>18</v>
      </c>
      <c r="B828">
        <v>0</v>
      </c>
      <c r="C828">
        <v>862</v>
      </c>
      <c r="E828" t="s">
        <v>3</v>
      </c>
      <c r="F828" t="s">
        <v>198</v>
      </c>
      <c r="G828" t="s">
        <v>208</v>
      </c>
      <c r="H828" t="s">
        <v>200</v>
      </c>
      <c r="I828">
        <f>I826*J828</f>
        <v>0</v>
      </c>
      <c r="J828">
        <v>0</v>
      </c>
      <c r="K828">
        <v>0</v>
      </c>
      <c r="L828">
        <v>0</v>
      </c>
      <c r="M828">
        <v>0</v>
      </c>
      <c r="N828">
        <f t="shared" si="508"/>
        <v>0</v>
      </c>
      <c r="O828">
        <f>ROUND(CP828,2)</f>
        <v>0</v>
      </c>
      <c r="P828">
        <f>ROUND(CQ828*I828,2)</f>
        <v>0</v>
      </c>
      <c r="Q828">
        <f>ROUND(CR828*I828,2)</f>
        <v>0</v>
      </c>
      <c r="R828">
        <f>ROUND(CS828*I828,2)</f>
        <v>0</v>
      </c>
      <c r="S828">
        <f>ROUND(CT828*I828,2)</f>
        <v>0</v>
      </c>
      <c r="T828">
        <f t="shared" si="510"/>
        <v>0</v>
      </c>
      <c r="U828">
        <f>ROUND(CV828*I828,7)</f>
        <v>0</v>
      </c>
      <c r="V828">
        <f>ROUND(CW828*I828,7)</f>
        <v>0</v>
      </c>
      <c r="W828">
        <f t="shared" si="511"/>
        <v>0</v>
      </c>
      <c r="X828">
        <f t="shared" si="512"/>
        <v>0</v>
      </c>
      <c r="Y828">
        <f t="shared" si="513"/>
        <v>0</v>
      </c>
      <c r="AA828">
        <v>-1</v>
      </c>
      <c r="AB828">
        <f t="shared" si="514"/>
        <v>120.82</v>
      </c>
      <c r="AC828">
        <f>ROUND((ES828),6)</f>
        <v>120.82</v>
      </c>
      <c r="AD828">
        <f>ROUND((((ET828)-(EU828))+AE828),6)</f>
        <v>0</v>
      </c>
      <c r="AE828">
        <f t="shared" si="534"/>
        <v>0</v>
      </c>
      <c r="AF828">
        <f t="shared" si="534"/>
        <v>0</v>
      </c>
      <c r="AG828">
        <f t="shared" si="515"/>
        <v>0</v>
      </c>
      <c r="AH828">
        <f t="shared" si="535"/>
        <v>0</v>
      </c>
      <c r="AI828">
        <f t="shared" si="535"/>
        <v>0</v>
      </c>
      <c r="AJ828">
        <f t="shared" si="516"/>
        <v>0</v>
      </c>
      <c r="AK828">
        <v>120.82</v>
      </c>
      <c r="AL828">
        <v>120.82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  <c r="AS828">
        <v>0</v>
      </c>
      <c r="AT828">
        <v>97</v>
      </c>
      <c r="AU828">
        <v>51</v>
      </c>
      <c r="AV828">
        <v>1</v>
      </c>
      <c r="AW828">
        <v>1</v>
      </c>
      <c r="AZ828">
        <v>1</v>
      </c>
      <c r="BA828">
        <v>1</v>
      </c>
      <c r="BB828">
        <v>1</v>
      </c>
      <c r="BC828">
        <v>1</v>
      </c>
      <c r="BD828" t="s">
        <v>3</v>
      </c>
      <c r="BE828" t="s">
        <v>3</v>
      </c>
      <c r="BF828" t="s">
        <v>3</v>
      </c>
      <c r="BG828" t="s">
        <v>3</v>
      </c>
      <c r="BH828">
        <v>3</v>
      </c>
      <c r="BI828">
        <v>2</v>
      </c>
      <c r="BJ828" t="s">
        <v>3</v>
      </c>
      <c r="BM828">
        <v>108001</v>
      </c>
      <c r="BN828">
        <v>0</v>
      </c>
      <c r="BO828" t="s">
        <v>3</v>
      </c>
      <c r="BP828">
        <v>0</v>
      </c>
      <c r="BQ828">
        <v>3</v>
      </c>
      <c r="BR828">
        <v>0</v>
      </c>
      <c r="BS828">
        <v>1</v>
      </c>
      <c r="BT828">
        <v>1</v>
      </c>
      <c r="BU828">
        <v>1</v>
      </c>
      <c r="BV828">
        <v>1</v>
      </c>
      <c r="BW828">
        <v>1</v>
      </c>
      <c r="BX828">
        <v>1</v>
      </c>
      <c r="BY828" t="s">
        <v>3</v>
      </c>
      <c r="BZ828">
        <v>97</v>
      </c>
      <c r="CA828">
        <v>51</v>
      </c>
      <c r="CB828" t="s">
        <v>3</v>
      </c>
      <c r="CE828">
        <v>0</v>
      </c>
      <c r="CF828">
        <v>0</v>
      </c>
      <c r="CG828">
        <v>0</v>
      </c>
      <c r="CH828">
        <v>0</v>
      </c>
      <c r="CI828">
        <v>0</v>
      </c>
      <c r="CJ828">
        <v>0</v>
      </c>
      <c r="CK828">
        <v>0</v>
      </c>
      <c r="CL828">
        <v>0</v>
      </c>
      <c r="CM828">
        <v>0</v>
      </c>
      <c r="CN828" t="s">
        <v>3</v>
      </c>
      <c r="CO828">
        <v>0</v>
      </c>
      <c r="CP828">
        <f>(P828+Q828+S828+R828)</f>
        <v>0</v>
      </c>
      <c r="CQ828">
        <f>ROUND(AL828,2)</f>
        <v>120.82</v>
      </c>
      <c r="CR828">
        <f>ROUND(AM828,2)</f>
        <v>0</v>
      </c>
      <c r="CS828">
        <f>ROUND(AN828*BS828,2)</f>
        <v>0</v>
      </c>
      <c r="CT828">
        <f>ROUND(AO828*BA828,2)</f>
        <v>0</v>
      </c>
      <c r="CU828">
        <f>AG828</f>
        <v>0</v>
      </c>
      <c r="CV828">
        <f>AH828</f>
        <v>0</v>
      </c>
      <c r="CW828">
        <f>AI828</f>
        <v>0</v>
      </c>
      <c r="CX828">
        <f>AJ828</f>
        <v>0</v>
      </c>
      <c r="CY828">
        <f>(((S828+R828)*AT828)/100)</f>
        <v>0</v>
      </c>
      <c r="CZ828">
        <f>(((S828+R828)*AU828)/100)</f>
        <v>0</v>
      </c>
      <c r="DC828" t="s">
        <v>3</v>
      </c>
      <c r="DD828" t="s">
        <v>3</v>
      </c>
      <c r="DE828" t="s">
        <v>3</v>
      </c>
      <c r="DF828" t="s">
        <v>3</v>
      </c>
      <c r="DG828" t="s">
        <v>3</v>
      </c>
      <c r="DH828" t="s">
        <v>3</v>
      </c>
      <c r="DI828" t="s">
        <v>3</v>
      </c>
      <c r="DJ828" t="s">
        <v>3</v>
      </c>
      <c r="DK828" t="s">
        <v>3</v>
      </c>
      <c r="DL828" t="s">
        <v>3</v>
      </c>
      <c r="DM828" t="s">
        <v>3</v>
      </c>
      <c r="DN828">
        <v>0</v>
      </c>
      <c r="DO828">
        <v>0</v>
      </c>
      <c r="DP828">
        <v>1</v>
      </c>
      <c r="DQ828">
        <v>1</v>
      </c>
      <c r="DU828">
        <v>1003</v>
      </c>
      <c r="DV828" t="s">
        <v>200</v>
      </c>
      <c r="DW828" t="s">
        <v>200</v>
      </c>
      <c r="DX828">
        <v>1</v>
      </c>
      <c r="DZ828" t="s">
        <v>3</v>
      </c>
      <c r="EA828" t="s">
        <v>3</v>
      </c>
      <c r="EB828" t="s">
        <v>3</v>
      </c>
      <c r="EC828" t="s">
        <v>3</v>
      </c>
      <c r="EE828">
        <v>78822358</v>
      </c>
      <c r="EF828">
        <v>3</v>
      </c>
      <c r="EG828" t="s">
        <v>155</v>
      </c>
      <c r="EH828">
        <v>0</v>
      </c>
      <c r="EI828" t="s">
        <v>3</v>
      </c>
      <c r="EJ828">
        <v>2</v>
      </c>
      <c r="EK828">
        <v>108001</v>
      </c>
      <c r="EL828" t="s">
        <v>156</v>
      </c>
      <c r="EM828" t="s">
        <v>157</v>
      </c>
      <c r="EO828" t="s">
        <v>3</v>
      </c>
      <c r="EQ828">
        <v>1024</v>
      </c>
      <c r="ER828">
        <v>120.82</v>
      </c>
      <c r="ES828">
        <v>120.82</v>
      </c>
      <c r="ET828">
        <v>0</v>
      </c>
      <c r="EU828">
        <v>0</v>
      </c>
      <c r="EV828">
        <v>0</v>
      </c>
      <c r="EW828">
        <v>0</v>
      </c>
      <c r="EX828">
        <v>0</v>
      </c>
      <c r="EZ828">
        <v>5</v>
      </c>
      <c r="FC828">
        <v>0</v>
      </c>
      <c r="FD828">
        <v>18</v>
      </c>
      <c r="FF828">
        <v>115</v>
      </c>
      <c r="FQ828">
        <v>0</v>
      </c>
      <c r="FR828">
        <v>0</v>
      </c>
      <c r="FS828">
        <v>0</v>
      </c>
      <c r="FX828">
        <v>97</v>
      </c>
      <c r="FY828">
        <v>51</v>
      </c>
      <c r="GA828" t="s">
        <v>209</v>
      </c>
      <c r="GD828">
        <v>1</v>
      </c>
      <c r="GF828">
        <v>470591167</v>
      </c>
      <c r="GG828">
        <v>2</v>
      </c>
      <c r="GH828">
        <v>3</v>
      </c>
      <c r="GI828">
        <v>-2</v>
      </c>
      <c r="GJ828">
        <v>0</v>
      </c>
      <c r="GK828">
        <v>0</v>
      </c>
      <c r="GL828">
        <f t="shared" si="522"/>
        <v>0</v>
      </c>
      <c r="GM828">
        <f t="shared" si="523"/>
        <v>0</v>
      </c>
      <c r="GN828">
        <f t="shared" si="524"/>
        <v>0</v>
      </c>
      <c r="GO828">
        <f t="shared" si="525"/>
        <v>0</v>
      </c>
      <c r="GP828">
        <f t="shared" si="526"/>
        <v>0</v>
      </c>
      <c r="GR828">
        <v>1</v>
      </c>
      <c r="GS828">
        <v>1</v>
      </c>
      <c r="GT828">
        <v>0</v>
      </c>
      <c r="GU828" t="s">
        <v>3</v>
      </c>
      <c r="GV828">
        <f t="shared" si="527"/>
        <v>0</v>
      </c>
      <c r="GW828">
        <v>1</v>
      </c>
      <c r="GX828">
        <f t="shared" si="528"/>
        <v>0</v>
      </c>
      <c r="HA828">
        <v>0</v>
      </c>
      <c r="HB828">
        <v>0</v>
      </c>
      <c r="HC828">
        <f>GV828*GW828</f>
        <v>0</v>
      </c>
      <c r="HE828" t="s">
        <v>49</v>
      </c>
      <c r="HF828" t="s">
        <v>45</v>
      </c>
      <c r="HG828">
        <f>ROUND(ROUND(AL828,2)*I828,2)</f>
        <v>0</v>
      </c>
      <c r="HM828" t="s">
        <v>3</v>
      </c>
      <c r="HN828" t="s">
        <v>158</v>
      </c>
      <c r="HO828" t="s">
        <v>159</v>
      </c>
      <c r="HP828" t="s">
        <v>156</v>
      </c>
      <c r="HQ828" t="s">
        <v>156</v>
      </c>
      <c r="HS828">
        <v>0</v>
      </c>
      <c r="IK828">
        <v>0</v>
      </c>
    </row>
    <row r="829" spans="1:255" x14ac:dyDescent="0.2">
      <c r="A829" s="8">
        <v>18</v>
      </c>
      <c r="B829" s="8">
        <v>0</v>
      </c>
      <c r="C829" s="8">
        <v>851</v>
      </c>
      <c r="D829" s="8"/>
      <c r="E829" s="8" t="s">
        <v>3</v>
      </c>
      <c r="F829" s="8" t="s">
        <v>161</v>
      </c>
      <c r="G829" s="8" t="s">
        <v>162</v>
      </c>
      <c r="H829" s="8" t="s">
        <v>163</v>
      </c>
      <c r="I829" s="8">
        <f>J829</f>
        <v>2</v>
      </c>
      <c r="J829" s="8">
        <v>2</v>
      </c>
      <c r="K829" s="8">
        <v>2</v>
      </c>
      <c r="L829" s="8">
        <v>0</v>
      </c>
      <c r="M829" s="8">
        <v>0</v>
      </c>
      <c r="N829" s="8">
        <f t="shared" si="508"/>
        <v>0</v>
      </c>
      <c r="O829" s="8">
        <f>ROUND(P829,2)</f>
        <v>0</v>
      </c>
      <c r="P829" s="8">
        <f>ROUND(ROUND(ROUND(SUMIF(SmtRes!AQ853:'SmtRes'!AQ862,"=1",SmtRes!CU853:'SmtRes'!CU862),2),2)*I829/100,2)</f>
        <v>0</v>
      </c>
      <c r="Q829" s="8">
        <f>ROUND(CR829*I829,2)</f>
        <v>0</v>
      </c>
      <c r="R829" s="8">
        <f>ROUND(CS829*I829,2)</f>
        <v>0</v>
      </c>
      <c r="S829" s="8">
        <f>ROUND(CT829*I829,2)</f>
        <v>0</v>
      </c>
      <c r="T829" s="8">
        <f t="shared" si="510"/>
        <v>0</v>
      </c>
      <c r="U829" s="8">
        <f>ROUND(CV829*I829,7)</f>
        <v>0</v>
      </c>
      <c r="V829" s="8">
        <f>ROUND(CW829*I829,7)</f>
        <v>0</v>
      </c>
      <c r="W829" s="8">
        <f t="shared" si="511"/>
        <v>0</v>
      </c>
      <c r="X829" s="8">
        <f t="shared" si="512"/>
        <v>0</v>
      </c>
      <c r="Y829" s="8">
        <f t="shared" si="513"/>
        <v>0</v>
      </c>
      <c r="Z829" s="8"/>
      <c r="AA829" s="8">
        <v>-1</v>
      </c>
      <c r="AB829" s="8">
        <f t="shared" si="514"/>
        <v>0</v>
      </c>
      <c r="AC829" s="8">
        <f>ROUND((ES829),6)</f>
        <v>0</v>
      </c>
      <c r="AD829" s="8">
        <f>ROUND((((ET829)-(EU829))+AE829),6)</f>
        <v>0</v>
      </c>
      <c r="AE829" s="8">
        <f t="shared" si="534"/>
        <v>0</v>
      </c>
      <c r="AF829" s="8">
        <f t="shared" si="534"/>
        <v>0</v>
      </c>
      <c r="AG829" s="8">
        <f t="shared" si="515"/>
        <v>0</v>
      </c>
      <c r="AH829" s="8">
        <f t="shared" si="535"/>
        <v>0</v>
      </c>
      <c r="AI829" s="8">
        <f t="shared" si="535"/>
        <v>0</v>
      </c>
      <c r="AJ829" s="8">
        <f t="shared" si="516"/>
        <v>0</v>
      </c>
      <c r="AK829" s="8">
        <v>0</v>
      </c>
      <c r="AL829" s="8">
        <v>0</v>
      </c>
      <c r="AM829" s="8">
        <v>0</v>
      </c>
      <c r="AN829" s="8">
        <v>0</v>
      </c>
      <c r="AO829" s="8">
        <v>0</v>
      </c>
      <c r="AP829" s="8">
        <v>0</v>
      </c>
      <c r="AQ829" s="8">
        <v>0</v>
      </c>
      <c r="AR829" s="8">
        <v>0</v>
      </c>
      <c r="AS829" s="8">
        <v>0</v>
      </c>
      <c r="AT829" s="8">
        <v>97</v>
      </c>
      <c r="AU829" s="8">
        <v>51</v>
      </c>
      <c r="AV829" s="8">
        <v>1</v>
      </c>
      <c r="AW829" s="8">
        <v>1</v>
      </c>
      <c r="AX829" s="8"/>
      <c r="AY829" s="8"/>
      <c r="AZ829" s="8">
        <v>1</v>
      </c>
      <c r="BA829" s="8">
        <v>1</v>
      </c>
      <c r="BB829" s="8">
        <v>1</v>
      </c>
      <c r="BC829" s="8">
        <v>1</v>
      </c>
      <c r="BD829" s="8" t="s">
        <v>3</v>
      </c>
      <c r="BE829" s="8" t="s">
        <v>3</v>
      </c>
      <c r="BF829" s="8" t="s">
        <v>3</v>
      </c>
      <c r="BG829" s="8" t="s">
        <v>3</v>
      </c>
      <c r="BH829" s="8">
        <v>3</v>
      </c>
      <c r="BI829" s="8">
        <v>2</v>
      </c>
      <c r="BJ829" s="8" t="s">
        <v>3</v>
      </c>
      <c r="BK829" s="8"/>
      <c r="BL829" s="8"/>
      <c r="BM829" s="8">
        <v>108001</v>
      </c>
      <c r="BN829" s="8">
        <v>0</v>
      </c>
      <c r="BO829" s="8" t="s">
        <v>3</v>
      </c>
      <c r="BP829" s="8">
        <v>0</v>
      </c>
      <c r="BQ829" s="8">
        <v>3</v>
      </c>
      <c r="BR829" s="8">
        <v>0</v>
      </c>
      <c r="BS829" s="8">
        <v>1</v>
      </c>
      <c r="BT829" s="8">
        <v>1</v>
      </c>
      <c r="BU829" s="8">
        <v>1</v>
      </c>
      <c r="BV829" s="8">
        <v>1</v>
      </c>
      <c r="BW829" s="8">
        <v>1</v>
      </c>
      <c r="BX829" s="8">
        <v>1</v>
      </c>
      <c r="BY829" s="8" t="s">
        <v>3</v>
      </c>
      <c r="BZ829" s="8">
        <v>97</v>
      </c>
      <c r="CA829" s="8">
        <v>51</v>
      </c>
      <c r="CB829" s="8" t="s">
        <v>3</v>
      </c>
      <c r="CC829" s="8"/>
      <c r="CD829" s="8"/>
      <c r="CE829" s="8">
        <v>0</v>
      </c>
      <c r="CF829" s="8">
        <v>0</v>
      </c>
      <c r="CG829" s="8">
        <v>0</v>
      </c>
      <c r="CH829" s="8">
        <v>0</v>
      </c>
      <c r="CI829" s="8">
        <v>0</v>
      </c>
      <c r="CJ829" s="8">
        <v>0</v>
      </c>
      <c r="CK829" s="8">
        <v>0</v>
      </c>
      <c r="CL829" s="8">
        <v>0</v>
      </c>
      <c r="CM829" s="8">
        <v>0</v>
      </c>
      <c r="CN829" s="8" t="s">
        <v>3</v>
      </c>
      <c r="CO829" s="8">
        <v>0</v>
      </c>
      <c r="CP829" s="8">
        <f t="shared" ref="CP829:CZ829" si="536">0</f>
        <v>0</v>
      </c>
      <c r="CQ829" s="8">
        <f t="shared" si="536"/>
        <v>0</v>
      </c>
      <c r="CR829" s="8">
        <f t="shared" si="536"/>
        <v>0</v>
      </c>
      <c r="CS829" s="8">
        <f t="shared" si="536"/>
        <v>0</v>
      </c>
      <c r="CT829" s="8">
        <f t="shared" si="536"/>
        <v>0</v>
      </c>
      <c r="CU829" s="8">
        <f t="shared" si="536"/>
        <v>0</v>
      </c>
      <c r="CV829" s="8">
        <f t="shared" si="536"/>
        <v>0</v>
      </c>
      <c r="CW829" s="8">
        <f t="shared" si="536"/>
        <v>0</v>
      </c>
      <c r="CX829" s="8">
        <f t="shared" si="536"/>
        <v>0</v>
      </c>
      <c r="CY829" s="8">
        <f t="shared" si="536"/>
        <v>0</v>
      </c>
      <c r="CZ829" s="8">
        <f t="shared" si="536"/>
        <v>0</v>
      </c>
      <c r="DA829" s="8"/>
      <c r="DB829" s="8"/>
      <c r="DC829" s="8" t="s">
        <v>3</v>
      </c>
      <c r="DD829" s="8" t="s">
        <v>3</v>
      </c>
      <c r="DE829" s="8" t="s">
        <v>3</v>
      </c>
      <c r="DF829" s="8" t="s">
        <v>3</v>
      </c>
      <c r="DG829" s="8" t="s">
        <v>3</v>
      </c>
      <c r="DH829" s="8" t="s">
        <v>3</v>
      </c>
      <c r="DI829" s="8" t="s">
        <v>3</v>
      </c>
      <c r="DJ829" s="8" t="s">
        <v>3</v>
      </c>
      <c r="DK829" s="8" t="s">
        <v>3</v>
      </c>
      <c r="DL829" s="8" t="s">
        <v>3</v>
      </c>
      <c r="DM829" s="8" t="s">
        <v>3</v>
      </c>
      <c r="DN829" s="8">
        <v>0</v>
      </c>
      <c r="DO829" s="8">
        <v>0</v>
      </c>
      <c r="DP829" s="8">
        <v>1</v>
      </c>
      <c r="DQ829" s="8">
        <v>1</v>
      </c>
      <c r="DR829" s="8"/>
      <c r="DS829" s="8"/>
      <c r="DT829" s="8"/>
      <c r="DU829" s="8">
        <v>1013</v>
      </c>
      <c r="DV829" s="8" t="s">
        <v>163</v>
      </c>
      <c r="DW829" s="8" t="s">
        <v>163</v>
      </c>
      <c r="DX829" s="8">
        <v>1</v>
      </c>
      <c r="DY829" s="8"/>
      <c r="DZ829" s="8" t="s">
        <v>3</v>
      </c>
      <c r="EA829" s="8" t="s">
        <v>3</v>
      </c>
      <c r="EB829" s="8" t="s">
        <v>3</v>
      </c>
      <c r="EC829" s="8" t="s">
        <v>3</v>
      </c>
      <c r="ED829" s="8"/>
      <c r="EE829" s="8">
        <v>78822358</v>
      </c>
      <c r="EF829" s="8">
        <v>3</v>
      </c>
      <c r="EG829" s="8" t="s">
        <v>155</v>
      </c>
      <c r="EH829" s="8">
        <v>0</v>
      </c>
      <c r="EI829" s="8" t="s">
        <v>3</v>
      </c>
      <c r="EJ829" s="8">
        <v>2</v>
      </c>
      <c r="EK829" s="8">
        <v>108001</v>
      </c>
      <c r="EL829" s="8" t="s">
        <v>156</v>
      </c>
      <c r="EM829" s="8" t="s">
        <v>157</v>
      </c>
      <c r="EN829" s="8"/>
      <c r="EO829" s="8" t="s">
        <v>3</v>
      </c>
      <c r="EP829" s="8"/>
      <c r="EQ829" s="8">
        <v>1024</v>
      </c>
      <c r="ER829" s="8">
        <v>0</v>
      </c>
      <c r="ES829" s="8">
        <v>0</v>
      </c>
      <c r="ET829" s="8">
        <v>0</v>
      </c>
      <c r="EU829" s="8">
        <v>0</v>
      </c>
      <c r="EV829" s="8">
        <v>0</v>
      </c>
      <c r="EW829" s="8">
        <v>0</v>
      </c>
      <c r="EX829" s="8">
        <v>0</v>
      </c>
      <c r="EY829" s="8"/>
      <c r="EZ829" s="8"/>
      <c r="FA829" s="8"/>
      <c r="FB829" s="8"/>
      <c r="FC829" s="8"/>
      <c r="FD829" s="8"/>
      <c r="FE829" s="8"/>
      <c r="FF829" s="8"/>
      <c r="FG829" s="8"/>
      <c r="FH829" s="8"/>
      <c r="FI829" s="8"/>
      <c r="FJ829" s="8"/>
      <c r="FK829" s="8"/>
      <c r="FL829" s="8"/>
      <c r="FM829" s="8"/>
      <c r="FN829" s="8"/>
      <c r="FO829" s="8"/>
      <c r="FP829" s="8"/>
      <c r="FQ829" s="8">
        <v>0</v>
      </c>
      <c r="FR829" s="8">
        <v>0</v>
      </c>
      <c r="FS829" s="8">
        <v>0</v>
      </c>
      <c r="FT829" s="8"/>
      <c r="FU829" s="8"/>
      <c r="FV829" s="8"/>
      <c r="FW829" s="8"/>
      <c r="FX829" s="8">
        <v>97</v>
      </c>
      <c r="FY829" s="8">
        <v>51</v>
      </c>
      <c r="FZ829" s="8"/>
      <c r="GA829" s="8" t="s">
        <v>3</v>
      </c>
      <c r="GB829" s="8"/>
      <c r="GC829" s="8"/>
      <c r="GD829" s="8">
        <v>1</v>
      </c>
      <c r="GE829" s="8"/>
      <c r="GF829" s="8">
        <v>274903907</v>
      </c>
      <c r="GG829" s="8">
        <v>2</v>
      </c>
      <c r="GH829" s="8">
        <v>1</v>
      </c>
      <c r="GI829" s="8">
        <v>-2</v>
      </c>
      <c r="GJ829" s="8">
        <v>0</v>
      </c>
      <c r="GK829" s="8">
        <v>0</v>
      </c>
      <c r="GL829" s="8">
        <f t="shared" si="522"/>
        <v>0</v>
      </c>
      <c r="GM829" s="8">
        <f t="shared" si="523"/>
        <v>0</v>
      </c>
      <c r="GN829" s="8">
        <f t="shared" si="524"/>
        <v>0</v>
      </c>
      <c r="GO829" s="8">
        <f t="shared" si="525"/>
        <v>0</v>
      </c>
      <c r="GP829" s="8">
        <f t="shared" si="526"/>
        <v>0</v>
      </c>
      <c r="GQ829" s="8"/>
      <c r="GR829" s="8">
        <v>0</v>
      </c>
      <c r="GS829" s="8">
        <v>3</v>
      </c>
      <c r="GT829" s="8">
        <v>0</v>
      </c>
      <c r="GU829" s="8" t="s">
        <v>3</v>
      </c>
      <c r="GV829" s="8">
        <f t="shared" si="527"/>
        <v>0</v>
      </c>
      <c r="GW829" s="8">
        <v>1</v>
      </c>
      <c r="GX829" s="8">
        <f t="shared" si="528"/>
        <v>0</v>
      </c>
      <c r="GY829" s="8"/>
      <c r="GZ829" s="8"/>
      <c r="HA829" s="8">
        <v>0</v>
      </c>
      <c r="HB829" s="8">
        <v>0</v>
      </c>
      <c r="HC829" s="8">
        <f>0</f>
        <v>0</v>
      </c>
      <c r="HD829" s="8"/>
      <c r="HE829" s="8" t="s">
        <v>3</v>
      </c>
      <c r="HF829" s="8" t="s">
        <v>3</v>
      </c>
      <c r="HG829" s="8"/>
      <c r="HH829" s="8"/>
      <c r="HI829" s="8"/>
      <c r="HJ829" s="8"/>
      <c r="HK829" s="8"/>
      <c r="HL829" s="8"/>
      <c r="HM829" s="8" t="s">
        <v>3</v>
      </c>
      <c r="HN829" s="8" t="s">
        <v>158</v>
      </c>
      <c r="HO829" s="8" t="s">
        <v>159</v>
      </c>
      <c r="HP829" s="8" t="s">
        <v>156</v>
      </c>
      <c r="HQ829" s="8" t="s">
        <v>156</v>
      </c>
      <c r="HR829" s="8"/>
      <c r="HS829" s="8">
        <v>0</v>
      </c>
      <c r="HT829" s="8"/>
      <c r="HU829" s="8"/>
      <c r="HV829" s="8"/>
      <c r="HW829" s="8"/>
      <c r="HX829" s="8"/>
      <c r="HY829" s="8"/>
      <c r="HZ829" s="8"/>
      <c r="IA829" s="8"/>
      <c r="IB829" s="8"/>
      <c r="IC829" s="8"/>
      <c r="ID829" s="8"/>
      <c r="IE829" s="8"/>
      <c r="IF829" s="8"/>
      <c r="IG829" s="8"/>
      <c r="IH829" s="8"/>
      <c r="II829" s="8"/>
      <c r="IJ829" s="8"/>
      <c r="IK829" s="8">
        <v>0</v>
      </c>
      <c r="IL829" s="8"/>
      <c r="IM829" s="8"/>
      <c r="IN829" s="8"/>
      <c r="IO829" s="8"/>
      <c r="IP829" s="8"/>
      <c r="IQ829" s="8"/>
      <c r="IR829" s="8"/>
      <c r="IS829" s="8"/>
      <c r="IT829" s="8"/>
      <c r="IU829" s="8"/>
    </row>
    <row r="830" spans="1:255" x14ac:dyDescent="0.2">
      <c r="A830">
        <v>18</v>
      </c>
      <c r="B830">
        <v>0</v>
      </c>
      <c r="C830">
        <v>861</v>
      </c>
      <c r="E830" t="s">
        <v>3</v>
      </c>
      <c r="F830" t="s">
        <v>161</v>
      </c>
      <c r="G830" t="s">
        <v>162</v>
      </c>
      <c r="H830" t="s">
        <v>163</v>
      </c>
      <c r="I830">
        <f>J830</f>
        <v>2</v>
      </c>
      <c r="J830">
        <v>2</v>
      </c>
      <c r="K830">
        <v>2</v>
      </c>
      <c r="L830">
        <v>0</v>
      </c>
      <c r="M830">
        <v>0</v>
      </c>
      <c r="N830">
        <f t="shared" si="508"/>
        <v>0</v>
      </c>
      <c r="O830">
        <f>ROUND(P830,2)</f>
        <v>0</v>
      </c>
      <c r="P830">
        <f>ROUND(ROUND(ROUND(SUMIF(SmtRes!AQ853:'SmtRes'!AQ862,"=1",SmtRes!CU853:'SmtRes'!CU862),2),2)*I830/100,2)</f>
        <v>0</v>
      </c>
      <c r="Q830">
        <f>ROUND(CR830*I830,2)</f>
        <v>0</v>
      </c>
      <c r="R830">
        <f>ROUND(CS830*I830,2)</f>
        <v>0</v>
      </c>
      <c r="S830">
        <f>ROUND(CT830*I830,2)</f>
        <v>0</v>
      </c>
      <c r="T830">
        <f t="shared" si="510"/>
        <v>0</v>
      </c>
      <c r="U830">
        <f>ROUND(CV830*I830,7)</f>
        <v>0</v>
      </c>
      <c r="V830">
        <f>ROUND(CW830*I830,7)</f>
        <v>0</v>
      </c>
      <c r="W830">
        <f t="shared" si="511"/>
        <v>0</v>
      </c>
      <c r="X830">
        <f t="shared" si="512"/>
        <v>0</v>
      </c>
      <c r="Y830">
        <f t="shared" si="513"/>
        <v>0</v>
      </c>
      <c r="AA830">
        <v>-1</v>
      </c>
      <c r="AB830">
        <f t="shared" si="514"/>
        <v>0</v>
      </c>
      <c r="AC830">
        <f>ROUND((ES830),6)</f>
        <v>0</v>
      </c>
      <c r="AD830">
        <f>ROUND((((ET830)-(EU830))+AE830),6)</f>
        <v>0</v>
      </c>
      <c r="AE830">
        <f t="shared" si="534"/>
        <v>0</v>
      </c>
      <c r="AF830">
        <f t="shared" si="534"/>
        <v>0</v>
      </c>
      <c r="AG830">
        <f t="shared" si="515"/>
        <v>0</v>
      </c>
      <c r="AH830">
        <f t="shared" si="535"/>
        <v>0</v>
      </c>
      <c r="AI830">
        <f t="shared" si="535"/>
        <v>0</v>
      </c>
      <c r="AJ830">
        <f t="shared" si="516"/>
        <v>0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  <c r="AS830">
        <v>0</v>
      </c>
      <c r="AT830">
        <v>97</v>
      </c>
      <c r="AU830">
        <v>51</v>
      </c>
      <c r="AV830">
        <v>1</v>
      </c>
      <c r="AW830">
        <v>1</v>
      </c>
      <c r="AZ830">
        <v>1</v>
      </c>
      <c r="BA830">
        <v>1</v>
      </c>
      <c r="BB830">
        <v>1</v>
      </c>
      <c r="BC830">
        <v>1</v>
      </c>
      <c r="BD830" t="s">
        <v>3</v>
      </c>
      <c r="BE830" t="s">
        <v>3</v>
      </c>
      <c r="BF830" t="s">
        <v>3</v>
      </c>
      <c r="BG830" t="s">
        <v>3</v>
      </c>
      <c r="BH830">
        <v>3</v>
      </c>
      <c r="BI830">
        <v>2</v>
      </c>
      <c r="BJ830" t="s">
        <v>3</v>
      </c>
      <c r="BM830">
        <v>108001</v>
      </c>
      <c r="BN830">
        <v>0</v>
      </c>
      <c r="BO830" t="s">
        <v>3</v>
      </c>
      <c r="BP830">
        <v>0</v>
      </c>
      <c r="BQ830">
        <v>3</v>
      </c>
      <c r="BR830">
        <v>0</v>
      </c>
      <c r="BS830">
        <v>1</v>
      </c>
      <c r="BT830">
        <v>1</v>
      </c>
      <c r="BU830">
        <v>1</v>
      </c>
      <c r="BV830">
        <v>1</v>
      </c>
      <c r="BW830">
        <v>1</v>
      </c>
      <c r="BX830">
        <v>1</v>
      </c>
      <c r="BY830" t="s">
        <v>3</v>
      </c>
      <c r="BZ830">
        <v>97</v>
      </c>
      <c r="CA830">
        <v>51</v>
      </c>
      <c r="CB830" t="s">
        <v>3</v>
      </c>
      <c r="CE830">
        <v>0</v>
      </c>
      <c r="CF830">
        <v>0</v>
      </c>
      <c r="CG830">
        <v>0</v>
      </c>
      <c r="CH830">
        <v>0</v>
      </c>
      <c r="CI830">
        <v>0</v>
      </c>
      <c r="CJ830">
        <v>0</v>
      </c>
      <c r="CK830">
        <v>0</v>
      </c>
      <c r="CL830">
        <v>0</v>
      </c>
      <c r="CM830">
        <v>0</v>
      </c>
      <c r="CN830" t="s">
        <v>3</v>
      </c>
      <c r="CO830">
        <v>0</v>
      </c>
      <c r="CP830">
        <f t="shared" ref="CP830:CZ830" si="537">0</f>
        <v>0</v>
      </c>
      <c r="CQ830">
        <f t="shared" si="537"/>
        <v>0</v>
      </c>
      <c r="CR830">
        <f t="shared" si="537"/>
        <v>0</v>
      </c>
      <c r="CS830">
        <f t="shared" si="537"/>
        <v>0</v>
      </c>
      <c r="CT830">
        <f t="shared" si="537"/>
        <v>0</v>
      </c>
      <c r="CU830">
        <f t="shared" si="537"/>
        <v>0</v>
      </c>
      <c r="CV830">
        <f t="shared" si="537"/>
        <v>0</v>
      </c>
      <c r="CW830">
        <f t="shared" si="537"/>
        <v>0</v>
      </c>
      <c r="CX830">
        <f t="shared" si="537"/>
        <v>0</v>
      </c>
      <c r="CY830">
        <f t="shared" si="537"/>
        <v>0</v>
      </c>
      <c r="CZ830">
        <f t="shared" si="537"/>
        <v>0</v>
      </c>
      <c r="DC830" t="s">
        <v>3</v>
      </c>
      <c r="DD830" t="s">
        <v>3</v>
      </c>
      <c r="DE830" t="s">
        <v>3</v>
      </c>
      <c r="DF830" t="s">
        <v>3</v>
      </c>
      <c r="DG830" t="s">
        <v>3</v>
      </c>
      <c r="DH830" t="s">
        <v>3</v>
      </c>
      <c r="DI830" t="s">
        <v>3</v>
      </c>
      <c r="DJ830" t="s">
        <v>3</v>
      </c>
      <c r="DK830" t="s">
        <v>3</v>
      </c>
      <c r="DL830" t="s">
        <v>3</v>
      </c>
      <c r="DM830" t="s">
        <v>3</v>
      </c>
      <c r="DN830">
        <v>0</v>
      </c>
      <c r="DO830">
        <v>0</v>
      </c>
      <c r="DP830">
        <v>1</v>
      </c>
      <c r="DQ830">
        <v>1</v>
      </c>
      <c r="DU830">
        <v>1013</v>
      </c>
      <c r="DV830" t="s">
        <v>163</v>
      </c>
      <c r="DW830" t="s">
        <v>163</v>
      </c>
      <c r="DX830">
        <v>1</v>
      </c>
      <c r="DZ830" t="s">
        <v>3</v>
      </c>
      <c r="EA830" t="s">
        <v>3</v>
      </c>
      <c r="EB830" t="s">
        <v>3</v>
      </c>
      <c r="EC830" t="s">
        <v>3</v>
      </c>
      <c r="EE830">
        <v>78822358</v>
      </c>
      <c r="EF830">
        <v>3</v>
      </c>
      <c r="EG830" t="s">
        <v>155</v>
      </c>
      <c r="EH830">
        <v>0</v>
      </c>
      <c r="EI830" t="s">
        <v>3</v>
      </c>
      <c r="EJ830">
        <v>2</v>
      </c>
      <c r="EK830">
        <v>108001</v>
      </c>
      <c r="EL830" t="s">
        <v>156</v>
      </c>
      <c r="EM830" t="s">
        <v>157</v>
      </c>
      <c r="EO830" t="s">
        <v>3</v>
      </c>
      <c r="EQ830">
        <v>1024</v>
      </c>
      <c r="ER830">
        <v>0</v>
      </c>
      <c r="ES830">
        <v>0</v>
      </c>
      <c r="ET830">
        <v>0</v>
      </c>
      <c r="EU830">
        <v>0</v>
      </c>
      <c r="EV830">
        <v>0</v>
      </c>
      <c r="EW830">
        <v>0</v>
      </c>
      <c r="EX830">
        <v>0</v>
      </c>
      <c r="FQ830">
        <v>0</v>
      </c>
      <c r="FR830">
        <v>0</v>
      </c>
      <c r="FS830">
        <v>0</v>
      </c>
      <c r="FX830">
        <v>97</v>
      </c>
      <c r="FY830">
        <v>51</v>
      </c>
      <c r="GA830" t="s">
        <v>3</v>
      </c>
      <c r="GD830">
        <v>1</v>
      </c>
      <c r="GF830">
        <v>274903907</v>
      </c>
      <c r="GG830">
        <v>2</v>
      </c>
      <c r="GH830">
        <v>1</v>
      </c>
      <c r="GI830">
        <v>-2</v>
      </c>
      <c r="GJ830">
        <v>0</v>
      </c>
      <c r="GK830">
        <v>0</v>
      </c>
      <c r="GL830">
        <f t="shared" si="522"/>
        <v>0</v>
      </c>
      <c r="GM830">
        <f t="shared" si="523"/>
        <v>0</v>
      </c>
      <c r="GN830">
        <f t="shared" si="524"/>
        <v>0</v>
      </c>
      <c r="GO830">
        <f t="shared" si="525"/>
        <v>0</v>
      </c>
      <c r="GP830">
        <f t="shared" si="526"/>
        <v>0</v>
      </c>
      <c r="GR830">
        <v>0</v>
      </c>
      <c r="GS830">
        <v>3</v>
      </c>
      <c r="GT830">
        <v>0</v>
      </c>
      <c r="GU830" t="s">
        <v>3</v>
      </c>
      <c r="GV830">
        <f t="shared" si="527"/>
        <v>0</v>
      </c>
      <c r="GW830">
        <v>1</v>
      </c>
      <c r="GX830">
        <f t="shared" si="528"/>
        <v>0</v>
      </c>
      <c r="HA830">
        <v>0</v>
      </c>
      <c r="HB830">
        <v>0</v>
      </c>
      <c r="HC830">
        <f>0</f>
        <v>0</v>
      </c>
      <c r="HE830" t="s">
        <v>3</v>
      </c>
      <c r="HF830" t="s">
        <v>3</v>
      </c>
      <c r="HM830" t="s">
        <v>3</v>
      </c>
      <c r="HN830" t="s">
        <v>158</v>
      </c>
      <c r="HO830" t="s">
        <v>159</v>
      </c>
      <c r="HP830" t="s">
        <v>156</v>
      </c>
      <c r="HQ830" t="s">
        <v>156</v>
      </c>
      <c r="HS830">
        <v>0</v>
      </c>
      <c r="IK830">
        <v>0</v>
      </c>
    </row>
    <row r="831" spans="1:255" x14ac:dyDescent="0.2">
      <c r="A831" s="8">
        <v>17</v>
      </c>
      <c r="B831" s="8">
        <v>0</v>
      </c>
      <c r="C831" s="8">
        <f>ROW(SmtRes!A872)</f>
        <v>872</v>
      </c>
      <c r="D831" s="8">
        <f>ROW(EtalonRes!A997)</f>
        <v>997</v>
      </c>
      <c r="E831" s="8" t="s">
        <v>164</v>
      </c>
      <c r="F831" s="8" t="s">
        <v>410</v>
      </c>
      <c r="G831" s="8" t="s">
        <v>411</v>
      </c>
      <c r="H831" s="8" t="s">
        <v>175</v>
      </c>
      <c r="I831" s="8">
        <v>0</v>
      </c>
      <c r="J831" s="8">
        <v>0</v>
      </c>
      <c r="K831" s="8">
        <v>0</v>
      </c>
      <c r="L831" s="8">
        <v>0.1</v>
      </c>
      <c r="M831" s="8">
        <v>0.1</v>
      </c>
      <c r="N831" s="8">
        <f t="shared" si="508"/>
        <v>0</v>
      </c>
      <c r="O831" s="8">
        <f>ROUND(CP831,2)</f>
        <v>0</v>
      </c>
      <c r="P831" s="8">
        <f>SUMIF(SmtRes!AQ863:'SmtRes'!AQ872,"=1",SmtRes!DF863:'SmtRes'!DF872)</f>
        <v>0</v>
      </c>
      <c r="Q831" s="8">
        <f>SUMIF(SmtRes!AQ863:'SmtRes'!AQ872,"=1",SmtRes!DG863:'SmtRes'!DG872)</f>
        <v>0</v>
      </c>
      <c r="R831" s="8">
        <f>SUMIF(SmtRes!AQ863:'SmtRes'!AQ872,"=1",SmtRes!DH863:'SmtRes'!DH872)</f>
        <v>0</v>
      </c>
      <c r="S831" s="8">
        <f>SUMIF(SmtRes!AQ863:'SmtRes'!AQ872,"=1",SmtRes!DI863:'SmtRes'!DI872)</f>
        <v>0</v>
      </c>
      <c r="T831" s="8">
        <f t="shared" si="510"/>
        <v>0</v>
      </c>
      <c r="U831" s="8">
        <f>SUMIF(SmtRes!AQ863:'SmtRes'!AQ872,"=1",SmtRes!CV863:'SmtRes'!CV872)</f>
        <v>0</v>
      </c>
      <c r="V831" s="8">
        <f>SUMIF(SmtRes!AQ863:'SmtRes'!AQ872,"=1",SmtRes!CW863:'SmtRes'!CW872)</f>
        <v>0</v>
      </c>
      <c r="W831" s="8">
        <f t="shared" si="511"/>
        <v>0</v>
      </c>
      <c r="X831" s="8">
        <f t="shared" si="512"/>
        <v>0</v>
      </c>
      <c r="Y831" s="8">
        <f t="shared" si="513"/>
        <v>0</v>
      </c>
      <c r="Z831" s="8"/>
      <c r="AA831" s="8">
        <v>82273856</v>
      </c>
      <c r="AB831" s="8">
        <f t="shared" si="514"/>
        <v>14280.11111</v>
      </c>
      <c r="AC831" s="8">
        <f>ROUND((SUM(SmtRes!BQ863:'SmtRes'!BQ872)),6)</f>
        <v>2493.0800800000002</v>
      </c>
      <c r="AD831" s="8">
        <f>ROUND((((SUM(SmtRes!BR863:'SmtRes'!BR872))-(SUM(SmtRes!BS863:'SmtRes'!BS872)))+AE831),6)</f>
        <v>701.05403000000001</v>
      </c>
      <c r="AE831" s="8">
        <f>ROUND((SUM(SmtRes!BS863:'SmtRes'!BS872)),6)</f>
        <v>330.3605</v>
      </c>
      <c r="AF831" s="8">
        <f>ROUND((SUM(SmtRes!BT863:'SmtRes'!BT872)),6)</f>
        <v>11085.977000000001</v>
      </c>
      <c r="AG831" s="8">
        <f t="shared" si="515"/>
        <v>0</v>
      </c>
      <c r="AH831" s="8">
        <f>(SUM(SmtRes!BU863:'SmtRes'!BU872))</f>
        <v>21.274999999999999</v>
      </c>
      <c r="AI831" s="8">
        <f>(SUM(SmtRes!BV863:'SmtRes'!BV872))</f>
        <v>0.52900000000000003</v>
      </c>
      <c r="AJ831" s="8">
        <f t="shared" si="516"/>
        <v>0</v>
      </c>
      <c r="AK831" s="8">
        <v>13029.942279999999</v>
      </c>
      <c r="AL831" s="8">
        <v>2493.0800800000002</v>
      </c>
      <c r="AM831" s="8">
        <v>609.61220000000003</v>
      </c>
      <c r="AN831" s="8">
        <v>287.27</v>
      </c>
      <c r="AO831" s="8">
        <v>9639.98</v>
      </c>
      <c r="AP831" s="8">
        <v>0</v>
      </c>
      <c r="AQ831" s="8">
        <v>18.5</v>
      </c>
      <c r="AR831" s="8">
        <v>0.46</v>
      </c>
      <c r="AS831" s="8">
        <v>0</v>
      </c>
      <c r="AT831" s="8">
        <v>97</v>
      </c>
      <c r="AU831" s="8">
        <v>51</v>
      </c>
      <c r="AV831" s="8">
        <v>1</v>
      </c>
      <c r="AW831" s="8">
        <v>1</v>
      </c>
      <c r="AX831" s="8"/>
      <c r="AY831" s="8"/>
      <c r="AZ831" s="8">
        <v>1</v>
      </c>
      <c r="BA831" s="8">
        <v>1</v>
      </c>
      <c r="BB831" s="8">
        <v>1</v>
      </c>
      <c r="BC831" s="8">
        <v>1</v>
      </c>
      <c r="BD831" s="8" t="s">
        <v>3</v>
      </c>
      <c r="BE831" s="8" t="s">
        <v>3</v>
      </c>
      <c r="BF831" s="8" t="s">
        <v>3</v>
      </c>
      <c r="BG831" s="8" t="s">
        <v>3</v>
      </c>
      <c r="BH831" s="8">
        <v>0</v>
      </c>
      <c r="BI831" s="8">
        <v>2</v>
      </c>
      <c r="BJ831" s="8" t="s">
        <v>412</v>
      </c>
      <c r="BK831" s="8"/>
      <c r="BL831" s="8"/>
      <c r="BM831" s="8">
        <v>108001</v>
      </c>
      <c r="BN831" s="8">
        <v>0</v>
      </c>
      <c r="BO831" s="8" t="s">
        <v>3</v>
      </c>
      <c r="BP831" s="8">
        <v>0</v>
      </c>
      <c r="BQ831" s="8">
        <v>3</v>
      </c>
      <c r="BR831" s="8">
        <v>0</v>
      </c>
      <c r="BS831" s="8">
        <v>1</v>
      </c>
      <c r="BT831" s="8">
        <v>1</v>
      </c>
      <c r="BU831" s="8">
        <v>1</v>
      </c>
      <c r="BV831" s="8">
        <v>1</v>
      </c>
      <c r="BW831" s="8">
        <v>1</v>
      </c>
      <c r="BX831" s="8">
        <v>1</v>
      </c>
      <c r="BY831" s="8" t="s">
        <v>3</v>
      </c>
      <c r="BZ831" s="8">
        <v>97</v>
      </c>
      <c r="CA831" s="8">
        <v>51</v>
      </c>
      <c r="CB831" s="8" t="s">
        <v>3</v>
      </c>
      <c r="CC831" s="8"/>
      <c r="CD831" s="8"/>
      <c r="CE831" s="8">
        <v>0</v>
      </c>
      <c r="CF831" s="8">
        <v>0</v>
      </c>
      <c r="CG831" s="8">
        <v>0</v>
      </c>
      <c r="CH831" s="8">
        <v>15</v>
      </c>
      <c r="CI831" s="8">
        <v>0</v>
      </c>
      <c r="CJ831" s="8">
        <v>0</v>
      </c>
      <c r="CK831" s="8">
        <v>0</v>
      </c>
      <c r="CL831" s="8">
        <v>0</v>
      </c>
      <c r="CM831" s="8">
        <v>0</v>
      </c>
      <c r="CN831" s="8" t="s">
        <v>37</v>
      </c>
      <c r="CO831" s="8">
        <v>0</v>
      </c>
      <c r="CP831" s="8">
        <f>(P831+Q831+S831+R831)</f>
        <v>0</v>
      </c>
      <c r="CQ831" s="8">
        <f>SUMIF(SmtRes!AQ863:'SmtRes'!AQ872,"=1",SmtRes!AA863:'SmtRes'!AA872)</f>
        <v>49818.119999999995</v>
      </c>
      <c r="CR831" s="8">
        <f>SUMIF(SmtRes!AQ863:'SmtRes'!AQ872,"=1",SmtRes!AB863:'SmtRes'!AB872)</f>
        <v>2268.91</v>
      </c>
      <c r="CS831" s="8">
        <f>SUMIF(SmtRes!AQ863:'SmtRes'!AQ872,"=1",SmtRes!AC863:'SmtRes'!AC872)</f>
        <v>1249</v>
      </c>
      <c r="CT831" s="8">
        <f>SUMIF(SmtRes!AQ863:'SmtRes'!AQ872,"=1",SmtRes!AD863:'SmtRes'!AD872)</f>
        <v>521.08000000000004</v>
      </c>
      <c r="CU831" s="8">
        <f>AG831</f>
        <v>0</v>
      </c>
      <c r="CV831" s="8">
        <f>SUMIF(SmtRes!AQ863:'SmtRes'!AQ872,"=1",SmtRes!BU863:'SmtRes'!BU872)</f>
        <v>21.274999999999999</v>
      </c>
      <c r="CW831" s="8">
        <f>SUMIF(SmtRes!AQ863:'SmtRes'!AQ872,"=1",SmtRes!BV863:'SmtRes'!BV872)</f>
        <v>0.52900000000000003</v>
      </c>
      <c r="CX831" s="8">
        <f>AJ831</f>
        <v>0</v>
      </c>
      <c r="CY831" s="8">
        <f>(((S831+R831)*AT831)/100)</f>
        <v>0</v>
      </c>
      <c r="CZ831" s="8">
        <f>(((S831+R831)*AU831)/100)</f>
        <v>0</v>
      </c>
      <c r="DA831" s="8"/>
      <c r="DB831" s="8">
        <v>127</v>
      </c>
      <c r="DC831" s="8" t="s">
        <v>3</v>
      </c>
      <c r="DD831" s="8" t="s">
        <v>3</v>
      </c>
      <c r="DE831" s="8" t="s">
        <v>38</v>
      </c>
      <c r="DF831" s="8" t="s">
        <v>38</v>
      </c>
      <c r="DG831" s="8" t="s">
        <v>38</v>
      </c>
      <c r="DH831" s="8" t="s">
        <v>3</v>
      </c>
      <c r="DI831" s="8" t="s">
        <v>38</v>
      </c>
      <c r="DJ831" s="8" t="s">
        <v>38</v>
      </c>
      <c r="DK831" s="8" t="s">
        <v>3</v>
      </c>
      <c r="DL831" s="8" t="s">
        <v>3</v>
      </c>
      <c r="DM831" s="8" t="s">
        <v>3</v>
      </c>
      <c r="DN831" s="8">
        <v>0</v>
      </c>
      <c r="DO831" s="8">
        <v>0</v>
      </c>
      <c r="DP831" s="8">
        <v>1</v>
      </c>
      <c r="DQ831" s="8">
        <v>1</v>
      </c>
      <c r="DR831" s="8"/>
      <c r="DS831" s="8"/>
      <c r="DT831" s="8"/>
      <c r="DU831" s="8">
        <v>1003</v>
      </c>
      <c r="DV831" s="8" t="s">
        <v>175</v>
      </c>
      <c r="DW831" s="8" t="s">
        <v>175</v>
      </c>
      <c r="DX831" s="8">
        <v>100</v>
      </c>
      <c r="DY831" s="8"/>
      <c r="DZ831" s="8" t="s">
        <v>3</v>
      </c>
      <c r="EA831" s="8" t="s">
        <v>3</v>
      </c>
      <c r="EB831" s="8" t="s">
        <v>3</v>
      </c>
      <c r="EC831" s="8" t="s">
        <v>3</v>
      </c>
      <c r="ED831" s="8"/>
      <c r="EE831" s="8">
        <v>78822358</v>
      </c>
      <c r="EF831" s="8">
        <v>3</v>
      </c>
      <c r="EG831" s="8" t="s">
        <v>155</v>
      </c>
      <c r="EH831" s="8">
        <v>0</v>
      </c>
      <c r="EI831" s="8" t="s">
        <v>3</v>
      </c>
      <c r="EJ831" s="8">
        <v>2</v>
      </c>
      <c r="EK831" s="8">
        <v>108001</v>
      </c>
      <c r="EL831" s="8" t="s">
        <v>156</v>
      </c>
      <c r="EM831" s="8" t="s">
        <v>157</v>
      </c>
      <c r="EN831" s="8"/>
      <c r="EO831" s="8" t="s">
        <v>42</v>
      </c>
      <c r="EP831" s="8"/>
      <c r="EQ831" s="8">
        <v>131072</v>
      </c>
      <c r="ER831" s="8">
        <v>0</v>
      </c>
      <c r="ES831" s="8">
        <v>0</v>
      </c>
      <c r="ET831" s="8">
        <v>0</v>
      </c>
      <c r="EU831" s="8">
        <v>0</v>
      </c>
      <c r="EV831" s="8">
        <v>0</v>
      </c>
      <c r="EW831" s="8">
        <v>18.5</v>
      </c>
      <c r="EX831" s="8">
        <v>0.46</v>
      </c>
      <c r="EY831" s="8">
        <v>0</v>
      </c>
      <c r="EZ831" s="8"/>
      <c r="FA831" s="8"/>
      <c r="FB831" s="8"/>
      <c r="FC831" s="8"/>
      <c r="FD831" s="8"/>
      <c r="FE831" s="8"/>
      <c r="FF831" s="8"/>
      <c r="FG831" s="8"/>
      <c r="FH831" s="8"/>
      <c r="FI831" s="8"/>
      <c r="FJ831" s="8"/>
      <c r="FK831" s="8"/>
      <c r="FL831" s="8"/>
      <c r="FM831" s="8"/>
      <c r="FN831" s="8"/>
      <c r="FO831" s="8"/>
      <c r="FP831" s="8"/>
      <c r="FQ831" s="8">
        <v>0</v>
      </c>
      <c r="FR831" s="8">
        <v>0</v>
      </c>
      <c r="FS831" s="8">
        <v>0</v>
      </c>
      <c r="FT831" s="8"/>
      <c r="FU831" s="8"/>
      <c r="FV831" s="8"/>
      <c r="FW831" s="8"/>
      <c r="FX831" s="8">
        <v>97</v>
      </c>
      <c r="FY831" s="8">
        <v>51</v>
      </c>
      <c r="FZ831" s="8"/>
      <c r="GA831" s="8" t="s">
        <v>3</v>
      </c>
      <c r="GB831" s="8"/>
      <c r="GC831" s="8"/>
      <c r="GD831" s="8">
        <v>1</v>
      </c>
      <c r="GE831" s="8"/>
      <c r="GF831" s="8">
        <v>-180241208</v>
      </c>
      <c r="GG831" s="8">
        <v>2</v>
      </c>
      <c r="GH831" s="8">
        <v>1</v>
      </c>
      <c r="GI831" s="8">
        <v>-2</v>
      </c>
      <c r="GJ831" s="8">
        <v>0</v>
      </c>
      <c r="GK831" s="8">
        <v>0</v>
      </c>
      <c r="GL831" s="8">
        <f t="shared" si="522"/>
        <v>0</v>
      </c>
      <c r="GM831" s="8">
        <f t="shared" si="523"/>
        <v>0</v>
      </c>
      <c r="GN831" s="8">
        <f t="shared" si="524"/>
        <v>0</v>
      </c>
      <c r="GO831" s="8">
        <f t="shared" si="525"/>
        <v>0</v>
      </c>
      <c r="GP831" s="8">
        <f t="shared" si="526"/>
        <v>0</v>
      </c>
      <c r="GQ831" s="8"/>
      <c r="GR831" s="8">
        <v>0</v>
      </c>
      <c r="GS831" s="8">
        <v>3</v>
      </c>
      <c r="GT831" s="8">
        <v>0</v>
      </c>
      <c r="GU831" s="8" t="s">
        <v>3</v>
      </c>
      <c r="GV831" s="8">
        <f t="shared" si="527"/>
        <v>0</v>
      </c>
      <c r="GW831" s="8">
        <v>1</v>
      </c>
      <c r="GX831" s="8">
        <f t="shared" si="528"/>
        <v>0</v>
      </c>
      <c r="GY831" s="8"/>
      <c r="GZ831" s="8"/>
      <c r="HA831" s="8">
        <v>0</v>
      </c>
      <c r="HB831" s="8">
        <v>0</v>
      </c>
      <c r="HC831" s="8">
        <f>GV831*GW831</f>
        <v>0</v>
      </c>
      <c r="HD831" s="8"/>
      <c r="HE831" s="8" t="s">
        <v>3</v>
      </c>
      <c r="HF831" s="8" t="s">
        <v>3</v>
      </c>
      <c r="HG831" s="8"/>
      <c r="HH831" s="8"/>
      <c r="HI831" s="8"/>
      <c r="HJ831" s="8"/>
      <c r="HK831" s="8"/>
      <c r="HL831" s="8"/>
      <c r="HM831" s="8" t="s">
        <v>3</v>
      </c>
      <c r="HN831" s="8" t="s">
        <v>158</v>
      </c>
      <c r="HO831" s="8" t="s">
        <v>159</v>
      </c>
      <c r="HP831" s="8" t="s">
        <v>156</v>
      </c>
      <c r="HQ831" s="8" t="s">
        <v>156</v>
      </c>
      <c r="HR831" s="8"/>
      <c r="HS831" s="8">
        <v>0</v>
      </c>
      <c r="HT831" s="8"/>
      <c r="HU831" s="8"/>
      <c r="HV831" s="8"/>
      <c r="HW831" s="8"/>
      <c r="HX831" s="8"/>
      <c r="HY831" s="8"/>
      <c r="HZ831" s="8"/>
      <c r="IA831" s="8"/>
      <c r="IB831" s="8"/>
      <c r="IC831" s="8"/>
      <c r="ID831" s="8"/>
      <c r="IE831" s="8"/>
      <c r="IF831" s="8"/>
      <c r="IG831" s="8"/>
      <c r="IH831" s="8"/>
      <c r="II831" s="8"/>
      <c r="IJ831" s="8"/>
      <c r="IK831" s="8">
        <v>0</v>
      </c>
      <c r="IL831" s="8"/>
      <c r="IM831" s="8"/>
      <c r="IN831" s="8"/>
      <c r="IO831" s="8"/>
      <c r="IP831" s="8"/>
      <c r="IQ831" s="8"/>
      <c r="IR831" s="8"/>
      <c r="IS831" s="8"/>
      <c r="IT831" s="8"/>
      <c r="IU831" s="8"/>
    </row>
    <row r="832" spans="1:255" x14ac:dyDescent="0.2">
      <c r="A832">
        <v>17</v>
      </c>
      <c r="B832">
        <v>0</v>
      </c>
      <c r="C832">
        <f>ROW(SmtRes!A882)</f>
        <v>882</v>
      </c>
      <c r="D832">
        <f>ROW(EtalonRes!A1006)</f>
        <v>1006</v>
      </c>
      <c r="E832" t="s">
        <v>164</v>
      </c>
      <c r="F832" t="s">
        <v>410</v>
      </c>
      <c r="G832" t="s">
        <v>411</v>
      </c>
      <c r="H832" t="s">
        <v>175</v>
      </c>
      <c r="I832">
        <v>0</v>
      </c>
      <c r="J832">
        <v>0</v>
      </c>
      <c r="K832">
        <v>0</v>
      </c>
      <c r="L832">
        <v>0.1</v>
      </c>
      <c r="M832">
        <v>0.1</v>
      </c>
      <c r="N832">
        <f t="shared" si="508"/>
        <v>0</v>
      </c>
      <c r="O832">
        <f>ROUND(CP832,2)</f>
        <v>0</v>
      </c>
      <c r="P832">
        <f>SUMIF(SmtRes!AQ873:'SmtRes'!AQ882,"=1",SmtRes!DF873:'SmtRes'!DF882)</f>
        <v>0</v>
      </c>
      <c r="Q832">
        <f>SUMIF(SmtRes!AQ873:'SmtRes'!AQ882,"=1",SmtRes!DG873:'SmtRes'!DG882)</f>
        <v>0</v>
      </c>
      <c r="R832">
        <f>SUMIF(SmtRes!AQ873:'SmtRes'!AQ882,"=1",SmtRes!DH873:'SmtRes'!DH882)</f>
        <v>0</v>
      </c>
      <c r="S832">
        <f>SUMIF(SmtRes!AQ873:'SmtRes'!AQ882,"=1",SmtRes!DI873:'SmtRes'!DI882)</f>
        <v>0</v>
      </c>
      <c r="T832">
        <f t="shared" si="510"/>
        <v>0</v>
      </c>
      <c r="U832">
        <f>SUMIF(SmtRes!AQ873:'SmtRes'!AQ882,"=1",SmtRes!CV873:'SmtRes'!CV882)</f>
        <v>0</v>
      </c>
      <c r="V832">
        <f>SUMIF(SmtRes!AQ873:'SmtRes'!AQ882,"=1",SmtRes!CW873:'SmtRes'!CW882)</f>
        <v>0</v>
      </c>
      <c r="W832">
        <f t="shared" si="511"/>
        <v>0</v>
      </c>
      <c r="X832">
        <f t="shared" si="512"/>
        <v>0</v>
      </c>
      <c r="Y832">
        <f t="shared" si="513"/>
        <v>0</v>
      </c>
      <c r="AA832">
        <v>82273791</v>
      </c>
      <c r="AB832">
        <f t="shared" si="514"/>
        <v>14280.11111</v>
      </c>
      <c r="AC832">
        <f>ROUND((SUM(SmtRes!BQ873:'SmtRes'!BQ882)),6)</f>
        <v>2493.0800800000002</v>
      </c>
      <c r="AD832">
        <f>ROUND((((SUM(SmtRes!BR873:'SmtRes'!BR882))-(SUM(SmtRes!BS873:'SmtRes'!BS882)))+AE832),6)</f>
        <v>701.05403000000001</v>
      </c>
      <c r="AE832">
        <f>ROUND((SUM(SmtRes!BS873:'SmtRes'!BS882)),6)</f>
        <v>330.3605</v>
      </c>
      <c r="AF832">
        <f>ROUND((SUM(SmtRes!BT873:'SmtRes'!BT882)),6)</f>
        <v>11085.977000000001</v>
      </c>
      <c r="AG832">
        <f t="shared" si="515"/>
        <v>0</v>
      </c>
      <c r="AH832">
        <f>(SUM(SmtRes!BU873:'SmtRes'!BU882))</f>
        <v>21.274999999999999</v>
      </c>
      <c r="AI832">
        <f>(SUM(SmtRes!BV873:'SmtRes'!BV882))</f>
        <v>0.52900000000000003</v>
      </c>
      <c r="AJ832">
        <f t="shared" si="516"/>
        <v>0</v>
      </c>
      <c r="AK832">
        <v>13029.942279999999</v>
      </c>
      <c r="AL832">
        <v>2493.0800800000002</v>
      </c>
      <c r="AM832">
        <v>609.61220000000003</v>
      </c>
      <c r="AN832">
        <v>287.27</v>
      </c>
      <c r="AO832">
        <v>9639.98</v>
      </c>
      <c r="AP832">
        <v>0</v>
      </c>
      <c r="AQ832">
        <v>18.5</v>
      </c>
      <c r="AR832">
        <v>0.46</v>
      </c>
      <c r="AS832">
        <v>0</v>
      </c>
      <c r="AT832">
        <v>97</v>
      </c>
      <c r="AU832">
        <v>51</v>
      </c>
      <c r="AV832">
        <v>1</v>
      </c>
      <c r="AW832">
        <v>1</v>
      </c>
      <c r="AZ832">
        <v>1</v>
      </c>
      <c r="BA832">
        <v>1</v>
      </c>
      <c r="BB832">
        <v>1</v>
      </c>
      <c r="BC832">
        <v>1</v>
      </c>
      <c r="BD832" t="s">
        <v>3</v>
      </c>
      <c r="BE832" t="s">
        <v>3</v>
      </c>
      <c r="BF832" t="s">
        <v>3</v>
      </c>
      <c r="BG832" t="s">
        <v>3</v>
      </c>
      <c r="BH832">
        <v>0</v>
      </c>
      <c r="BI832">
        <v>2</v>
      </c>
      <c r="BJ832" t="s">
        <v>412</v>
      </c>
      <c r="BM832">
        <v>108001</v>
      </c>
      <c r="BN832">
        <v>0</v>
      </c>
      <c r="BO832" t="s">
        <v>3</v>
      </c>
      <c r="BP832">
        <v>0</v>
      </c>
      <c r="BQ832">
        <v>3</v>
      </c>
      <c r="BR832">
        <v>0</v>
      </c>
      <c r="BS832">
        <v>1</v>
      </c>
      <c r="BT832">
        <v>1</v>
      </c>
      <c r="BU832">
        <v>1</v>
      </c>
      <c r="BV832">
        <v>1</v>
      </c>
      <c r="BW832">
        <v>1</v>
      </c>
      <c r="BX832">
        <v>1</v>
      </c>
      <c r="BY832" t="s">
        <v>3</v>
      </c>
      <c r="BZ832">
        <v>97</v>
      </c>
      <c r="CA832">
        <v>51</v>
      </c>
      <c r="CB832" t="s">
        <v>3</v>
      </c>
      <c r="CE832">
        <v>0</v>
      </c>
      <c r="CF832">
        <v>0</v>
      </c>
      <c r="CG832">
        <v>0</v>
      </c>
      <c r="CH832">
        <v>15</v>
      </c>
      <c r="CI832">
        <v>0</v>
      </c>
      <c r="CJ832">
        <v>0</v>
      </c>
      <c r="CK832">
        <v>0</v>
      </c>
      <c r="CL832">
        <v>0</v>
      </c>
      <c r="CM832">
        <v>0</v>
      </c>
      <c r="CN832" t="s">
        <v>37</v>
      </c>
      <c r="CO832">
        <v>0</v>
      </c>
      <c r="CP832">
        <f>(P832+Q832+S832+R832)</f>
        <v>0</v>
      </c>
      <c r="CQ832">
        <f>SUMIF(SmtRes!AQ873:'SmtRes'!AQ882,"=1",SmtRes!AA873:'SmtRes'!AA882)</f>
        <v>49818.119999999995</v>
      </c>
      <c r="CR832">
        <f>SUMIF(SmtRes!AQ873:'SmtRes'!AQ882,"=1",SmtRes!AB873:'SmtRes'!AB882)</f>
        <v>2268.91</v>
      </c>
      <c r="CS832">
        <f>SUMIF(SmtRes!AQ873:'SmtRes'!AQ882,"=1",SmtRes!AC873:'SmtRes'!AC882)</f>
        <v>1249</v>
      </c>
      <c r="CT832">
        <f>SUMIF(SmtRes!AQ873:'SmtRes'!AQ882,"=1",SmtRes!AD873:'SmtRes'!AD882)</f>
        <v>521.08000000000004</v>
      </c>
      <c r="CU832">
        <f>AG832</f>
        <v>0</v>
      </c>
      <c r="CV832">
        <f>SUMIF(SmtRes!AQ873:'SmtRes'!AQ882,"=1",SmtRes!BU873:'SmtRes'!BU882)</f>
        <v>21.274999999999999</v>
      </c>
      <c r="CW832">
        <f>SUMIF(SmtRes!AQ873:'SmtRes'!AQ882,"=1",SmtRes!BV873:'SmtRes'!BV882)</f>
        <v>0.52900000000000003</v>
      </c>
      <c r="CX832">
        <f>AJ832</f>
        <v>0</v>
      </c>
      <c r="CY832">
        <f>(((S832+R832)*AT832)/100)</f>
        <v>0</v>
      </c>
      <c r="CZ832">
        <f>(((S832+R832)*AU832)/100)</f>
        <v>0</v>
      </c>
      <c r="DB832">
        <v>128</v>
      </c>
      <c r="DC832" t="s">
        <v>3</v>
      </c>
      <c r="DD832" t="s">
        <v>3</v>
      </c>
      <c r="DE832" t="s">
        <v>38</v>
      </c>
      <c r="DF832" t="s">
        <v>38</v>
      </c>
      <c r="DG832" t="s">
        <v>38</v>
      </c>
      <c r="DH832" t="s">
        <v>3</v>
      </c>
      <c r="DI832" t="s">
        <v>38</v>
      </c>
      <c r="DJ832" t="s">
        <v>38</v>
      </c>
      <c r="DK832" t="s">
        <v>3</v>
      </c>
      <c r="DL832" t="s">
        <v>3</v>
      </c>
      <c r="DM832" t="s">
        <v>3</v>
      </c>
      <c r="DN832">
        <v>0</v>
      </c>
      <c r="DO832">
        <v>0</v>
      </c>
      <c r="DP832">
        <v>1</v>
      </c>
      <c r="DQ832">
        <v>1</v>
      </c>
      <c r="DU832">
        <v>1003</v>
      </c>
      <c r="DV832" t="s">
        <v>175</v>
      </c>
      <c r="DW832" t="s">
        <v>175</v>
      </c>
      <c r="DX832">
        <v>100</v>
      </c>
      <c r="DZ832" t="s">
        <v>3</v>
      </c>
      <c r="EA832" t="s">
        <v>3</v>
      </c>
      <c r="EB832" t="s">
        <v>3</v>
      </c>
      <c r="EC832" t="s">
        <v>3</v>
      </c>
      <c r="EE832">
        <v>78822358</v>
      </c>
      <c r="EF832">
        <v>3</v>
      </c>
      <c r="EG832" t="s">
        <v>155</v>
      </c>
      <c r="EH832">
        <v>0</v>
      </c>
      <c r="EI832" t="s">
        <v>3</v>
      </c>
      <c r="EJ832">
        <v>2</v>
      </c>
      <c r="EK832">
        <v>108001</v>
      </c>
      <c r="EL832" t="s">
        <v>156</v>
      </c>
      <c r="EM832" t="s">
        <v>157</v>
      </c>
      <c r="EO832" t="s">
        <v>42</v>
      </c>
      <c r="EQ832">
        <v>131072</v>
      </c>
      <c r="ER832">
        <v>0</v>
      </c>
      <c r="ES832">
        <v>0</v>
      </c>
      <c r="ET832">
        <v>0</v>
      </c>
      <c r="EU832">
        <v>0</v>
      </c>
      <c r="EV832">
        <v>0</v>
      </c>
      <c r="EW832">
        <v>18.5</v>
      </c>
      <c r="EX832">
        <v>0.46</v>
      </c>
      <c r="EY832">
        <v>0</v>
      </c>
      <c r="FQ832">
        <v>0</v>
      </c>
      <c r="FR832">
        <v>0</v>
      </c>
      <c r="FS832">
        <v>0</v>
      </c>
      <c r="FX832">
        <v>97</v>
      </c>
      <c r="FY832">
        <v>51</v>
      </c>
      <c r="GA832" t="s">
        <v>3</v>
      </c>
      <c r="GD832">
        <v>1</v>
      </c>
      <c r="GF832">
        <v>-180241208</v>
      </c>
      <c r="GG832">
        <v>2</v>
      </c>
      <c r="GH832">
        <v>1</v>
      </c>
      <c r="GI832">
        <v>-2</v>
      </c>
      <c r="GJ832">
        <v>0</v>
      </c>
      <c r="GK832">
        <v>0</v>
      </c>
      <c r="GL832">
        <f t="shared" si="522"/>
        <v>0</v>
      </c>
      <c r="GM832">
        <f t="shared" si="523"/>
        <v>0</v>
      </c>
      <c r="GN832">
        <f t="shared" si="524"/>
        <v>0</v>
      </c>
      <c r="GO832">
        <f t="shared" si="525"/>
        <v>0</v>
      </c>
      <c r="GP832">
        <f t="shared" si="526"/>
        <v>0</v>
      </c>
      <c r="GR832">
        <v>0</v>
      </c>
      <c r="GS832">
        <v>3</v>
      </c>
      <c r="GT832">
        <v>0</v>
      </c>
      <c r="GU832" t="s">
        <v>3</v>
      </c>
      <c r="GV832">
        <f t="shared" si="527"/>
        <v>0</v>
      </c>
      <c r="GW832">
        <v>1</v>
      </c>
      <c r="GX832">
        <f t="shared" si="528"/>
        <v>0</v>
      </c>
      <c r="HA832">
        <v>0</v>
      </c>
      <c r="HB832">
        <v>0</v>
      </c>
      <c r="HC832">
        <f>GV832*GW832</f>
        <v>0</v>
      </c>
      <c r="HE832" t="s">
        <v>3</v>
      </c>
      <c r="HF832" t="s">
        <v>3</v>
      </c>
      <c r="HM832" t="s">
        <v>3</v>
      </c>
      <c r="HN832" t="s">
        <v>158</v>
      </c>
      <c r="HO832" t="s">
        <v>159</v>
      </c>
      <c r="HP832" t="s">
        <v>156</v>
      </c>
      <c r="HQ832" t="s">
        <v>156</v>
      </c>
      <c r="HS832">
        <v>0</v>
      </c>
      <c r="IK832">
        <v>0</v>
      </c>
    </row>
    <row r="833" spans="1:255" x14ac:dyDescent="0.2">
      <c r="A833" s="8">
        <v>18</v>
      </c>
      <c r="B833" s="8">
        <v>0</v>
      </c>
      <c r="C833" s="8">
        <v>872</v>
      </c>
      <c r="D833" s="8"/>
      <c r="E833" s="8" t="s">
        <v>404</v>
      </c>
      <c r="F833" s="8" t="s">
        <v>198</v>
      </c>
      <c r="G833" s="8" t="s">
        <v>216</v>
      </c>
      <c r="H833" s="8" t="s">
        <v>200</v>
      </c>
      <c r="I833" s="8">
        <f>I831*J833</f>
        <v>0</v>
      </c>
      <c r="J833" s="8">
        <v>100</v>
      </c>
      <c r="K833" s="8">
        <v>5</v>
      </c>
      <c r="L833" s="8">
        <v>10</v>
      </c>
      <c r="M833" s="8">
        <v>10</v>
      </c>
      <c r="N833" s="8">
        <f t="shared" si="508"/>
        <v>0</v>
      </c>
      <c r="O833" s="8">
        <f>ROUND(CP833,2)</f>
        <v>0</v>
      </c>
      <c r="P833" s="8">
        <f>ROUND(CQ833*I833,2)</f>
        <v>0</v>
      </c>
      <c r="Q833" s="8">
        <f>ROUND(CR833*I833,2)</f>
        <v>0</v>
      </c>
      <c r="R833" s="8">
        <f>ROUND(CS833*I833,2)</f>
        <v>0</v>
      </c>
      <c r="S833" s="8">
        <f>ROUND(CT833*I833,2)</f>
        <v>0</v>
      </c>
      <c r="T833" s="8">
        <f t="shared" si="510"/>
        <v>0</v>
      </c>
      <c r="U833" s="8">
        <f>ROUND(CV833*I833,7)</f>
        <v>0</v>
      </c>
      <c r="V833" s="8">
        <f>ROUND(CW833*I833,7)</f>
        <v>0</v>
      </c>
      <c r="W833" s="8">
        <f t="shared" si="511"/>
        <v>0</v>
      </c>
      <c r="X833" s="8">
        <f t="shared" si="512"/>
        <v>0</v>
      </c>
      <c r="Y833" s="8">
        <f t="shared" si="513"/>
        <v>0</v>
      </c>
      <c r="Z833" s="8"/>
      <c r="AA833" s="8">
        <v>82273856</v>
      </c>
      <c r="AB833" s="8">
        <f t="shared" si="514"/>
        <v>139.21</v>
      </c>
      <c r="AC833" s="8">
        <f>ROUND((ES833),6)</f>
        <v>139.21</v>
      </c>
      <c r="AD833" s="8">
        <f>ROUND((((ET833)-(EU833))+AE833),6)</f>
        <v>0</v>
      </c>
      <c r="AE833" s="8">
        <f t="shared" ref="AE833:AF836" si="538">ROUND((EU833),6)</f>
        <v>0</v>
      </c>
      <c r="AF833" s="8">
        <f t="shared" si="538"/>
        <v>0</v>
      </c>
      <c r="AG833" s="8">
        <f t="shared" si="515"/>
        <v>0</v>
      </c>
      <c r="AH833" s="8">
        <f t="shared" ref="AH833:AI836" si="539">(EW833)</f>
        <v>0</v>
      </c>
      <c r="AI833" s="8">
        <f t="shared" si="539"/>
        <v>0</v>
      </c>
      <c r="AJ833" s="8">
        <f t="shared" si="516"/>
        <v>0</v>
      </c>
      <c r="AK833" s="8">
        <v>139.21</v>
      </c>
      <c r="AL833" s="8">
        <v>139.21</v>
      </c>
      <c r="AM833" s="8">
        <v>0</v>
      </c>
      <c r="AN833" s="8">
        <v>0</v>
      </c>
      <c r="AO833" s="8">
        <v>0</v>
      </c>
      <c r="AP833" s="8">
        <v>0</v>
      </c>
      <c r="AQ833" s="8">
        <v>0</v>
      </c>
      <c r="AR833" s="8">
        <v>0</v>
      </c>
      <c r="AS833" s="8">
        <v>0</v>
      </c>
      <c r="AT833" s="8">
        <v>97</v>
      </c>
      <c r="AU833" s="8">
        <v>51</v>
      </c>
      <c r="AV833" s="8">
        <v>1</v>
      </c>
      <c r="AW833" s="8">
        <v>1</v>
      </c>
      <c r="AX833" s="8"/>
      <c r="AY833" s="8"/>
      <c r="AZ833" s="8">
        <v>1</v>
      </c>
      <c r="BA833" s="8">
        <v>1</v>
      </c>
      <c r="BB833" s="8">
        <v>1</v>
      </c>
      <c r="BC833" s="8">
        <v>1</v>
      </c>
      <c r="BD833" s="8" t="s">
        <v>3</v>
      </c>
      <c r="BE833" s="8" t="s">
        <v>3</v>
      </c>
      <c r="BF833" s="8" t="s">
        <v>3</v>
      </c>
      <c r="BG833" s="8" t="s">
        <v>3</v>
      </c>
      <c r="BH833" s="8">
        <v>3</v>
      </c>
      <c r="BI833" s="8">
        <v>2</v>
      </c>
      <c r="BJ833" s="8" t="s">
        <v>3</v>
      </c>
      <c r="BK833" s="8"/>
      <c r="BL833" s="8"/>
      <c r="BM833" s="8">
        <v>108001</v>
      </c>
      <c r="BN833" s="8">
        <v>0</v>
      </c>
      <c r="BO833" s="8" t="s">
        <v>3</v>
      </c>
      <c r="BP833" s="8">
        <v>0</v>
      </c>
      <c r="BQ833" s="8">
        <v>3</v>
      </c>
      <c r="BR833" s="8">
        <v>0</v>
      </c>
      <c r="BS833" s="8">
        <v>1</v>
      </c>
      <c r="BT833" s="8">
        <v>1</v>
      </c>
      <c r="BU833" s="8">
        <v>1</v>
      </c>
      <c r="BV833" s="8">
        <v>1</v>
      </c>
      <c r="BW833" s="8">
        <v>1</v>
      </c>
      <c r="BX833" s="8">
        <v>1</v>
      </c>
      <c r="BY833" s="8" t="s">
        <v>3</v>
      </c>
      <c r="BZ833" s="8">
        <v>97</v>
      </c>
      <c r="CA833" s="8">
        <v>51</v>
      </c>
      <c r="CB833" s="8" t="s">
        <v>3</v>
      </c>
      <c r="CC833" s="8"/>
      <c r="CD833" s="8"/>
      <c r="CE833" s="8">
        <v>0</v>
      </c>
      <c r="CF833" s="8">
        <v>0</v>
      </c>
      <c r="CG833" s="8">
        <v>0</v>
      </c>
      <c r="CH833" s="8">
        <v>15</v>
      </c>
      <c r="CI833" s="8">
        <v>1</v>
      </c>
      <c r="CJ833" s="8">
        <v>0</v>
      </c>
      <c r="CK833" s="8">
        <v>0</v>
      </c>
      <c r="CL833" s="8">
        <v>0</v>
      </c>
      <c r="CM833" s="8">
        <v>0</v>
      </c>
      <c r="CN833" s="8" t="s">
        <v>3</v>
      </c>
      <c r="CO833" s="8">
        <v>0</v>
      </c>
      <c r="CP833" s="8">
        <f>(P833+Q833+S833+R833)</f>
        <v>0</v>
      </c>
      <c r="CQ833" s="8">
        <f>ROUND(AL833,2)</f>
        <v>139.21</v>
      </c>
      <c r="CR833" s="8">
        <f>ROUND(AM833,2)</f>
        <v>0</v>
      </c>
      <c r="CS833" s="8">
        <f>ROUND(AN833*BS833,2)</f>
        <v>0</v>
      </c>
      <c r="CT833" s="8">
        <f>ROUND(AO833*BA833,2)</f>
        <v>0</v>
      </c>
      <c r="CU833" s="8">
        <f>AG833</f>
        <v>0</v>
      </c>
      <c r="CV833" s="8">
        <f>AH833</f>
        <v>0</v>
      </c>
      <c r="CW833" s="8">
        <f>AI833</f>
        <v>0</v>
      </c>
      <c r="CX833" s="8">
        <f>AJ833</f>
        <v>0</v>
      </c>
      <c r="CY833" s="8">
        <f>(((S833+R833)*AT833)/100)</f>
        <v>0</v>
      </c>
      <c r="CZ833" s="8">
        <f>(((S833+R833)*AU833)/100)</f>
        <v>0</v>
      </c>
      <c r="DA833" s="8"/>
      <c r="DB833" s="8"/>
      <c r="DC833" s="8" t="s">
        <v>3</v>
      </c>
      <c r="DD833" s="8" t="s">
        <v>3</v>
      </c>
      <c r="DE833" s="8" t="s">
        <v>3</v>
      </c>
      <c r="DF833" s="8" t="s">
        <v>3</v>
      </c>
      <c r="DG833" s="8" t="s">
        <v>3</v>
      </c>
      <c r="DH833" s="8" t="s">
        <v>3</v>
      </c>
      <c r="DI833" s="8" t="s">
        <v>3</v>
      </c>
      <c r="DJ833" s="8" t="s">
        <v>3</v>
      </c>
      <c r="DK833" s="8" t="s">
        <v>3</v>
      </c>
      <c r="DL833" s="8" t="s">
        <v>3</v>
      </c>
      <c r="DM833" s="8" t="s">
        <v>3</v>
      </c>
      <c r="DN833" s="8">
        <v>0</v>
      </c>
      <c r="DO833" s="8">
        <v>0</v>
      </c>
      <c r="DP833" s="8">
        <v>1</v>
      </c>
      <c r="DQ833" s="8">
        <v>1</v>
      </c>
      <c r="DR833" s="8"/>
      <c r="DS833" s="8"/>
      <c r="DT833" s="8"/>
      <c r="DU833" s="8">
        <v>1003</v>
      </c>
      <c r="DV833" s="8" t="s">
        <v>200</v>
      </c>
      <c r="DW833" s="8" t="s">
        <v>200</v>
      </c>
      <c r="DX833" s="8">
        <v>1</v>
      </c>
      <c r="DY833" s="8"/>
      <c r="DZ833" s="8" t="s">
        <v>3</v>
      </c>
      <c r="EA833" s="8" t="s">
        <v>3</v>
      </c>
      <c r="EB833" s="8" t="s">
        <v>3</v>
      </c>
      <c r="EC833" s="8" t="s">
        <v>3</v>
      </c>
      <c r="ED833" s="8"/>
      <c r="EE833" s="8">
        <v>78822358</v>
      </c>
      <c r="EF833" s="8">
        <v>3</v>
      </c>
      <c r="EG833" s="8" t="s">
        <v>155</v>
      </c>
      <c r="EH833" s="8">
        <v>0</v>
      </c>
      <c r="EI833" s="8" t="s">
        <v>3</v>
      </c>
      <c r="EJ833" s="8">
        <v>2</v>
      </c>
      <c r="EK833" s="8">
        <v>108001</v>
      </c>
      <c r="EL833" s="8" t="s">
        <v>156</v>
      </c>
      <c r="EM833" s="8" t="s">
        <v>157</v>
      </c>
      <c r="EN833" s="8"/>
      <c r="EO833" s="8" t="s">
        <v>3</v>
      </c>
      <c r="EP833" s="8"/>
      <c r="EQ833" s="8">
        <v>0</v>
      </c>
      <c r="ER833" s="8">
        <v>139.21</v>
      </c>
      <c r="ES833" s="8">
        <v>139.21</v>
      </c>
      <c r="ET833" s="8">
        <v>0</v>
      </c>
      <c r="EU833" s="8">
        <v>0</v>
      </c>
      <c r="EV833" s="8">
        <v>0</v>
      </c>
      <c r="EW833" s="8">
        <v>0</v>
      </c>
      <c r="EX833" s="8">
        <v>0</v>
      </c>
      <c r="EY833" s="8"/>
      <c r="EZ833" s="8">
        <v>5</v>
      </c>
      <c r="FA833" s="8"/>
      <c r="FB833" s="8"/>
      <c r="FC833" s="8">
        <v>0</v>
      </c>
      <c r="FD833" s="8">
        <v>18</v>
      </c>
      <c r="FE833" s="8"/>
      <c r="FF833" s="8">
        <v>132.5</v>
      </c>
      <c r="FG833" s="8"/>
      <c r="FH833" s="8"/>
      <c r="FI833" s="8"/>
      <c r="FJ833" s="8"/>
      <c r="FK833" s="8"/>
      <c r="FL833" s="8"/>
      <c r="FM833" s="8"/>
      <c r="FN833" s="8"/>
      <c r="FO833" s="8"/>
      <c r="FP833" s="8"/>
      <c r="FQ833" s="8">
        <v>0</v>
      </c>
      <c r="FR833" s="8">
        <v>0</v>
      </c>
      <c r="FS833" s="8">
        <v>0</v>
      </c>
      <c r="FT833" s="8"/>
      <c r="FU833" s="8"/>
      <c r="FV833" s="8"/>
      <c r="FW833" s="8"/>
      <c r="FX833" s="8">
        <v>97</v>
      </c>
      <c r="FY833" s="8">
        <v>51</v>
      </c>
      <c r="FZ833" s="8"/>
      <c r="GA833" s="8" t="s">
        <v>217</v>
      </c>
      <c r="GB833" s="8"/>
      <c r="GC833" s="8"/>
      <c r="GD833" s="8">
        <v>1</v>
      </c>
      <c r="GE833" s="8"/>
      <c r="GF833" s="8">
        <v>-1071275316</v>
      </c>
      <c r="GG833" s="8">
        <v>2</v>
      </c>
      <c r="GH833" s="8">
        <v>3</v>
      </c>
      <c r="GI833" s="8">
        <v>-2</v>
      </c>
      <c r="GJ833" s="8">
        <v>0</v>
      </c>
      <c r="GK833" s="8">
        <v>0</v>
      </c>
      <c r="GL833" s="8">
        <f t="shared" si="522"/>
        <v>0</v>
      </c>
      <c r="GM833" s="8">
        <f t="shared" si="523"/>
        <v>0</v>
      </c>
      <c r="GN833" s="8">
        <f t="shared" si="524"/>
        <v>0</v>
      </c>
      <c r="GO833" s="8">
        <f t="shared" si="525"/>
        <v>0</v>
      </c>
      <c r="GP833" s="8">
        <f t="shared" si="526"/>
        <v>0</v>
      </c>
      <c r="GQ833" s="8"/>
      <c r="GR833" s="8">
        <v>1</v>
      </c>
      <c r="GS833" s="8">
        <v>1</v>
      </c>
      <c r="GT833" s="8">
        <v>0</v>
      </c>
      <c r="GU833" s="8" t="s">
        <v>3</v>
      </c>
      <c r="GV833" s="8">
        <f t="shared" si="527"/>
        <v>0</v>
      </c>
      <c r="GW833" s="8">
        <v>1</v>
      </c>
      <c r="GX833" s="8">
        <f t="shared" si="528"/>
        <v>0</v>
      </c>
      <c r="GY833" s="8"/>
      <c r="GZ833" s="8"/>
      <c r="HA833" s="8">
        <v>0</v>
      </c>
      <c r="HB833" s="8">
        <v>0</v>
      </c>
      <c r="HC833" s="8">
        <f>GV833*GW833</f>
        <v>0</v>
      </c>
      <c r="HD833" s="8"/>
      <c r="HE833" s="8" t="s">
        <v>49</v>
      </c>
      <c r="HF833" s="8" t="s">
        <v>45</v>
      </c>
      <c r="HG833" s="8">
        <f>ROUND(ROUND(AL833,2)*I833,2)</f>
        <v>0</v>
      </c>
      <c r="HH833" s="8"/>
      <c r="HI833" s="8"/>
      <c r="HJ833" s="8"/>
      <c r="HK833" s="8"/>
      <c r="HL833" s="8"/>
      <c r="HM833" s="8" t="s">
        <v>3</v>
      </c>
      <c r="HN833" s="8" t="s">
        <v>158</v>
      </c>
      <c r="HO833" s="8" t="s">
        <v>159</v>
      </c>
      <c r="HP833" s="8" t="s">
        <v>156</v>
      </c>
      <c r="HQ833" s="8" t="s">
        <v>156</v>
      </c>
      <c r="HR833" s="8"/>
      <c r="HS833" s="8">
        <v>0</v>
      </c>
      <c r="HT833" s="8"/>
      <c r="HU833" s="8"/>
      <c r="HV833" s="8"/>
      <c r="HW833" s="8"/>
      <c r="HX833" s="8"/>
      <c r="HY833" s="8"/>
      <c r="HZ833" s="8"/>
      <c r="IA833" s="8"/>
      <c r="IB833" s="8"/>
      <c r="IC833" s="8"/>
      <c r="ID833" s="8"/>
      <c r="IE833" s="8"/>
      <c r="IF833" s="8"/>
      <c r="IG833" s="8"/>
      <c r="IH833" s="8"/>
      <c r="II833" s="8"/>
      <c r="IJ833" s="8"/>
      <c r="IK833" s="8">
        <v>0</v>
      </c>
      <c r="IL833" s="8"/>
      <c r="IM833" s="8"/>
      <c r="IN833" s="8"/>
      <c r="IO833" s="8"/>
      <c r="IP833" s="8"/>
      <c r="IQ833" s="8"/>
      <c r="IR833" s="8"/>
      <c r="IS833" s="8"/>
      <c r="IT833" s="8"/>
      <c r="IU833" s="8"/>
    </row>
    <row r="834" spans="1:255" x14ac:dyDescent="0.2">
      <c r="A834">
        <v>18</v>
      </c>
      <c r="B834">
        <v>0</v>
      </c>
      <c r="C834">
        <v>882</v>
      </c>
      <c r="E834" t="s">
        <v>404</v>
      </c>
      <c r="F834" t="s">
        <v>198</v>
      </c>
      <c r="G834" t="s">
        <v>216</v>
      </c>
      <c r="H834" t="s">
        <v>200</v>
      </c>
      <c r="I834">
        <f>I832*J834</f>
        <v>0</v>
      </c>
      <c r="J834">
        <v>100</v>
      </c>
      <c r="K834">
        <v>5</v>
      </c>
      <c r="L834">
        <v>10</v>
      </c>
      <c r="M834">
        <v>10</v>
      </c>
      <c r="N834">
        <f t="shared" si="508"/>
        <v>0</v>
      </c>
      <c r="O834">
        <f>ROUND(CP834,2)</f>
        <v>0</v>
      </c>
      <c r="P834">
        <f>ROUND(CQ834*I834,2)</f>
        <v>0</v>
      </c>
      <c r="Q834">
        <f>ROUND(CR834*I834,2)</f>
        <v>0</v>
      </c>
      <c r="R834">
        <f>ROUND(CS834*I834,2)</f>
        <v>0</v>
      </c>
      <c r="S834">
        <f>ROUND(CT834*I834,2)</f>
        <v>0</v>
      </c>
      <c r="T834">
        <f t="shared" si="510"/>
        <v>0</v>
      </c>
      <c r="U834">
        <f>ROUND(CV834*I834,7)</f>
        <v>0</v>
      </c>
      <c r="V834">
        <f>ROUND(CW834*I834,7)</f>
        <v>0</v>
      </c>
      <c r="W834">
        <f t="shared" si="511"/>
        <v>0</v>
      </c>
      <c r="X834">
        <f t="shared" si="512"/>
        <v>0</v>
      </c>
      <c r="Y834">
        <f t="shared" si="513"/>
        <v>0</v>
      </c>
      <c r="AA834">
        <v>82273791</v>
      </c>
      <c r="AB834">
        <f t="shared" si="514"/>
        <v>139.21</v>
      </c>
      <c r="AC834">
        <f>ROUND((ES834),6)</f>
        <v>139.21</v>
      </c>
      <c r="AD834">
        <f>ROUND((((ET834)-(EU834))+AE834),6)</f>
        <v>0</v>
      </c>
      <c r="AE834">
        <f t="shared" si="538"/>
        <v>0</v>
      </c>
      <c r="AF834">
        <f t="shared" si="538"/>
        <v>0</v>
      </c>
      <c r="AG834">
        <f t="shared" si="515"/>
        <v>0</v>
      </c>
      <c r="AH834">
        <f t="shared" si="539"/>
        <v>0</v>
      </c>
      <c r="AI834">
        <f t="shared" si="539"/>
        <v>0</v>
      </c>
      <c r="AJ834">
        <f t="shared" si="516"/>
        <v>0</v>
      </c>
      <c r="AK834">
        <v>139.21</v>
      </c>
      <c r="AL834">
        <v>139.21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  <c r="AS834">
        <v>0</v>
      </c>
      <c r="AT834">
        <v>97</v>
      </c>
      <c r="AU834">
        <v>51</v>
      </c>
      <c r="AV834">
        <v>1</v>
      </c>
      <c r="AW834">
        <v>1</v>
      </c>
      <c r="AZ834">
        <v>1</v>
      </c>
      <c r="BA834">
        <v>1</v>
      </c>
      <c r="BB834">
        <v>1</v>
      </c>
      <c r="BC834">
        <v>1</v>
      </c>
      <c r="BD834" t="s">
        <v>3</v>
      </c>
      <c r="BE834" t="s">
        <v>3</v>
      </c>
      <c r="BF834" t="s">
        <v>3</v>
      </c>
      <c r="BG834" t="s">
        <v>3</v>
      </c>
      <c r="BH834">
        <v>3</v>
      </c>
      <c r="BI834">
        <v>2</v>
      </c>
      <c r="BJ834" t="s">
        <v>3</v>
      </c>
      <c r="BM834">
        <v>108001</v>
      </c>
      <c r="BN834">
        <v>0</v>
      </c>
      <c r="BO834" t="s">
        <v>3</v>
      </c>
      <c r="BP834">
        <v>0</v>
      </c>
      <c r="BQ834">
        <v>3</v>
      </c>
      <c r="BR834">
        <v>0</v>
      </c>
      <c r="BS834">
        <v>1</v>
      </c>
      <c r="BT834">
        <v>1</v>
      </c>
      <c r="BU834">
        <v>1</v>
      </c>
      <c r="BV834">
        <v>1</v>
      </c>
      <c r="BW834">
        <v>1</v>
      </c>
      <c r="BX834">
        <v>1</v>
      </c>
      <c r="BY834" t="s">
        <v>3</v>
      </c>
      <c r="BZ834">
        <v>97</v>
      </c>
      <c r="CA834">
        <v>51</v>
      </c>
      <c r="CB834" t="s">
        <v>3</v>
      </c>
      <c r="CE834">
        <v>0</v>
      </c>
      <c r="CF834">
        <v>0</v>
      </c>
      <c r="CG834">
        <v>0</v>
      </c>
      <c r="CH834">
        <v>15</v>
      </c>
      <c r="CI834">
        <v>1</v>
      </c>
      <c r="CJ834">
        <v>0</v>
      </c>
      <c r="CK834">
        <v>0</v>
      </c>
      <c r="CL834">
        <v>0</v>
      </c>
      <c r="CM834">
        <v>0</v>
      </c>
      <c r="CN834" t="s">
        <v>3</v>
      </c>
      <c r="CO834">
        <v>0</v>
      </c>
      <c r="CP834">
        <f>(P834+Q834+S834+R834)</f>
        <v>0</v>
      </c>
      <c r="CQ834">
        <f>ROUND(AL834,2)</f>
        <v>139.21</v>
      </c>
      <c r="CR834">
        <f>ROUND(AM834,2)</f>
        <v>0</v>
      </c>
      <c r="CS834">
        <f>ROUND(AN834*BS834,2)</f>
        <v>0</v>
      </c>
      <c r="CT834">
        <f>ROUND(AO834*BA834,2)</f>
        <v>0</v>
      </c>
      <c r="CU834">
        <f>AG834</f>
        <v>0</v>
      </c>
      <c r="CV834">
        <f>AH834</f>
        <v>0</v>
      </c>
      <c r="CW834">
        <f>AI834</f>
        <v>0</v>
      </c>
      <c r="CX834">
        <f>AJ834</f>
        <v>0</v>
      </c>
      <c r="CY834">
        <f>(((S834+R834)*AT834)/100)</f>
        <v>0</v>
      </c>
      <c r="CZ834">
        <f>(((S834+R834)*AU834)/100)</f>
        <v>0</v>
      </c>
      <c r="DC834" t="s">
        <v>3</v>
      </c>
      <c r="DD834" t="s">
        <v>3</v>
      </c>
      <c r="DE834" t="s">
        <v>3</v>
      </c>
      <c r="DF834" t="s">
        <v>3</v>
      </c>
      <c r="DG834" t="s">
        <v>3</v>
      </c>
      <c r="DH834" t="s">
        <v>3</v>
      </c>
      <c r="DI834" t="s">
        <v>3</v>
      </c>
      <c r="DJ834" t="s">
        <v>3</v>
      </c>
      <c r="DK834" t="s">
        <v>3</v>
      </c>
      <c r="DL834" t="s">
        <v>3</v>
      </c>
      <c r="DM834" t="s">
        <v>3</v>
      </c>
      <c r="DN834">
        <v>0</v>
      </c>
      <c r="DO834">
        <v>0</v>
      </c>
      <c r="DP834">
        <v>1</v>
      </c>
      <c r="DQ834">
        <v>1</v>
      </c>
      <c r="DU834">
        <v>1003</v>
      </c>
      <c r="DV834" t="s">
        <v>200</v>
      </c>
      <c r="DW834" t="s">
        <v>200</v>
      </c>
      <c r="DX834">
        <v>1</v>
      </c>
      <c r="DZ834" t="s">
        <v>3</v>
      </c>
      <c r="EA834" t="s">
        <v>3</v>
      </c>
      <c r="EB834" t="s">
        <v>3</v>
      </c>
      <c r="EC834" t="s">
        <v>3</v>
      </c>
      <c r="EE834">
        <v>78822358</v>
      </c>
      <c r="EF834">
        <v>3</v>
      </c>
      <c r="EG834" t="s">
        <v>155</v>
      </c>
      <c r="EH834">
        <v>0</v>
      </c>
      <c r="EI834" t="s">
        <v>3</v>
      </c>
      <c r="EJ834">
        <v>2</v>
      </c>
      <c r="EK834">
        <v>108001</v>
      </c>
      <c r="EL834" t="s">
        <v>156</v>
      </c>
      <c r="EM834" t="s">
        <v>157</v>
      </c>
      <c r="EO834" t="s">
        <v>3</v>
      </c>
      <c r="EQ834">
        <v>0</v>
      </c>
      <c r="ER834">
        <v>139.21</v>
      </c>
      <c r="ES834">
        <v>139.21</v>
      </c>
      <c r="ET834">
        <v>0</v>
      </c>
      <c r="EU834">
        <v>0</v>
      </c>
      <c r="EV834">
        <v>0</v>
      </c>
      <c r="EW834">
        <v>0</v>
      </c>
      <c r="EX834">
        <v>0</v>
      </c>
      <c r="EZ834">
        <v>5</v>
      </c>
      <c r="FC834">
        <v>0</v>
      </c>
      <c r="FD834">
        <v>18</v>
      </c>
      <c r="FF834">
        <v>132.5</v>
      </c>
      <c r="FQ834">
        <v>0</v>
      </c>
      <c r="FR834">
        <v>0</v>
      </c>
      <c r="FS834">
        <v>0</v>
      </c>
      <c r="FX834">
        <v>97</v>
      </c>
      <c r="FY834">
        <v>51</v>
      </c>
      <c r="GA834" t="s">
        <v>217</v>
      </c>
      <c r="GD834">
        <v>1</v>
      </c>
      <c r="GF834">
        <v>-1071275316</v>
      </c>
      <c r="GG834">
        <v>2</v>
      </c>
      <c r="GH834">
        <v>3</v>
      </c>
      <c r="GI834">
        <v>-2</v>
      </c>
      <c r="GJ834">
        <v>0</v>
      </c>
      <c r="GK834">
        <v>0</v>
      </c>
      <c r="GL834">
        <f t="shared" si="522"/>
        <v>0</v>
      </c>
      <c r="GM834">
        <f t="shared" si="523"/>
        <v>0</v>
      </c>
      <c r="GN834">
        <f t="shared" si="524"/>
        <v>0</v>
      </c>
      <c r="GO834">
        <f t="shared" si="525"/>
        <v>0</v>
      </c>
      <c r="GP834">
        <f t="shared" si="526"/>
        <v>0</v>
      </c>
      <c r="GR834">
        <v>1</v>
      </c>
      <c r="GS834">
        <v>1</v>
      </c>
      <c r="GT834">
        <v>0</v>
      </c>
      <c r="GU834" t="s">
        <v>3</v>
      </c>
      <c r="GV834">
        <f t="shared" si="527"/>
        <v>0</v>
      </c>
      <c r="GW834">
        <v>1</v>
      </c>
      <c r="GX834">
        <f t="shared" si="528"/>
        <v>0</v>
      </c>
      <c r="HA834">
        <v>0</v>
      </c>
      <c r="HB834">
        <v>0</v>
      </c>
      <c r="HC834">
        <f>GV834*GW834</f>
        <v>0</v>
      </c>
      <c r="HE834" t="s">
        <v>49</v>
      </c>
      <c r="HF834" t="s">
        <v>45</v>
      </c>
      <c r="HG834">
        <f>ROUND(ROUND(AL834,2)*I834,2)</f>
        <v>0</v>
      </c>
      <c r="HM834" t="s">
        <v>3</v>
      </c>
      <c r="HN834" t="s">
        <v>158</v>
      </c>
      <c r="HO834" t="s">
        <v>159</v>
      </c>
      <c r="HP834" t="s">
        <v>156</v>
      </c>
      <c r="HQ834" t="s">
        <v>156</v>
      </c>
      <c r="HS834">
        <v>0</v>
      </c>
      <c r="IK834">
        <v>0</v>
      </c>
    </row>
    <row r="835" spans="1:255" x14ac:dyDescent="0.2">
      <c r="A835" s="8">
        <v>18</v>
      </c>
      <c r="B835" s="8">
        <v>0</v>
      </c>
      <c r="C835" s="8">
        <v>871</v>
      </c>
      <c r="D835" s="8"/>
      <c r="E835" s="8" t="s">
        <v>405</v>
      </c>
      <c r="F835" s="8" t="s">
        <v>161</v>
      </c>
      <c r="G835" s="8" t="s">
        <v>162</v>
      </c>
      <c r="H835" s="8" t="s">
        <v>163</v>
      </c>
      <c r="I835" s="8">
        <f>J835</f>
        <v>2</v>
      </c>
      <c r="J835" s="8">
        <v>2</v>
      </c>
      <c r="K835" s="8">
        <v>2</v>
      </c>
      <c r="L835" s="8">
        <v>0.2</v>
      </c>
      <c r="M835" s="8">
        <v>0.2</v>
      </c>
      <c r="N835" s="8">
        <f t="shared" si="508"/>
        <v>0</v>
      </c>
      <c r="O835" s="8">
        <f>ROUND(P835,2)</f>
        <v>0</v>
      </c>
      <c r="P835" s="8">
        <f>ROUND(ROUND(ROUND(SUMIF(SmtRes!AQ873:'SmtRes'!AQ882,"=1",SmtRes!CU873:'SmtRes'!CU882),2),2)*I835/100,2)</f>
        <v>0</v>
      </c>
      <c r="Q835" s="8">
        <f>ROUND(CR835*I835,2)</f>
        <v>0</v>
      </c>
      <c r="R835" s="8">
        <f>ROUND(CS835*I835,2)</f>
        <v>0</v>
      </c>
      <c r="S835" s="8">
        <f>ROUND(CT835*I835,2)</f>
        <v>0</v>
      </c>
      <c r="T835" s="8">
        <f t="shared" si="510"/>
        <v>0</v>
      </c>
      <c r="U835" s="8">
        <f>ROUND(CV835*I835,7)</f>
        <v>0</v>
      </c>
      <c r="V835" s="8">
        <f>ROUND(CW835*I835,7)</f>
        <v>0</v>
      </c>
      <c r="W835" s="8">
        <f t="shared" si="511"/>
        <v>0</v>
      </c>
      <c r="X835" s="8">
        <f t="shared" si="512"/>
        <v>0</v>
      </c>
      <c r="Y835" s="8">
        <f t="shared" si="513"/>
        <v>0</v>
      </c>
      <c r="Z835" s="8"/>
      <c r="AA835" s="8">
        <v>82273856</v>
      </c>
      <c r="AB835" s="8">
        <f t="shared" si="514"/>
        <v>0</v>
      </c>
      <c r="AC835" s="8">
        <f>ROUND((ES835),6)</f>
        <v>0</v>
      </c>
      <c r="AD835" s="8">
        <f>ROUND((((ET835)-(EU835))+AE835),6)</f>
        <v>0</v>
      </c>
      <c r="AE835" s="8">
        <f t="shared" si="538"/>
        <v>0</v>
      </c>
      <c r="AF835" s="8">
        <f t="shared" si="538"/>
        <v>0</v>
      </c>
      <c r="AG835" s="8">
        <f t="shared" si="515"/>
        <v>0</v>
      </c>
      <c r="AH835" s="8">
        <f t="shared" si="539"/>
        <v>0</v>
      </c>
      <c r="AI835" s="8">
        <f t="shared" si="539"/>
        <v>0</v>
      </c>
      <c r="AJ835" s="8">
        <f t="shared" si="516"/>
        <v>0</v>
      </c>
      <c r="AK835" s="8">
        <v>0</v>
      </c>
      <c r="AL835" s="8">
        <v>0</v>
      </c>
      <c r="AM835" s="8">
        <v>0</v>
      </c>
      <c r="AN835" s="8">
        <v>0</v>
      </c>
      <c r="AO835" s="8">
        <v>0</v>
      </c>
      <c r="AP835" s="8">
        <v>0</v>
      </c>
      <c r="AQ835" s="8">
        <v>0</v>
      </c>
      <c r="AR835" s="8">
        <v>0</v>
      </c>
      <c r="AS835" s="8">
        <v>0</v>
      </c>
      <c r="AT835" s="8">
        <v>97</v>
      </c>
      <c r="AU835" s="8">
        <v>51</v>
      </c>
      <c r="AV835" s="8">
        <v>1</v>
      </c>
      <c r="AW835" s="8">
        <v>1</v>
      </c>
      <c r="AX835" s="8"/>
      <c r="AY835" s="8"/>
      <c r="AZ835" s="8">
        <v>1</v>
      </c>
      <c r="BA835" s="8">
        <v>1</v>
      </c>
      <c r="BB835" s="8">
        <v>1</v>
      </c>
      <c r="BC835" s="8">
        <v>1</v>
      </c>
      <c r="BD835" s="8" t="s">
        <v>3</v>
      </c>
      <c r="BE835" s="8" t="s">
        <v>3</v>
      </c>
      <c r="BF835" s="8" t="s">
        <v>3</v>
      </c>
      <c r="BG835" s="8" t="s">
        <v>3</v>
      </c>
      <c r="BH835" s="8">
        <v>3</v>
      </c>
      <c r="BI835" s="8">
        <v>2</v>
      </c>
      <c r="BJ835" s="8" t="s">
        <v>3</v>
      </c>
      <c r="BK835" s="8"/>
      <c r="BL835" s="8"/>
      <c r="BM835" s="8">
        <v>108001</v>
      </c>
      <c r="BN835" s="8">
        <v>0</v>
      </c>
      <c r="BO835" s="8" t="s">
        <v>3</v>
      </c>
      <c r="BP835" s="8">
        <v>0</v>
      </c>
      <c r="BQ835" s="8">
        <v>3</v>
      </c>
      <c r="BR835" s="8">
        <v>0</v>
      </c>
      <c r="BS835" s="8">
        <v>1</v>
      </c>
      <c r="BT835" s="8">
        <v>1</v>
      </c>
      <c r="BU835" s="8">
        <v>1</v>
      </c>
      <c r="BV835" s="8">
        <v>1</v>
      </c>
      <c r="BW835" s="8">
        <v>1</v>
      </c>
      <c r="BX835" s="8">
        <v>1</v>
      </c>
      <c r="BY835" s="8" t="s">
        <v>3</v>
      </c>
      <c r="BZ835" s="8">
        <v>97</v>
      </c>
      <c r="CA835" s="8">
        <v>51</v>
      </c>
      <c r="CB835" s="8" t="s">
        <v>3</v>
      </c>
      <c r="CC835" s="8"/>
      <c r="CD835" s="8"/>
      <c r="CE835" s="8">
        <v>0</v>
      </c>
      <c r="CF835" s="8">
        <v>0</v>
      </c>
      <c r="CG835" s="8">
        <v>0</v>
      </c>
      <c r="CH835" s="8">
        <v>15</v>
      </c>
      <c r="CI835" s="8">
        <v>2</v>
      </c>
      <c r="CJ835" s="8">
        <v>0</v>
      </c>
      <c r="CK835" s="8">
        <v>0</v>
      </c>
      <c r="CL835" s="8">
        <v>0</v>
      </c>
      <c r="CM835" s="8">
        <v>0</v>
      </c>
      <c r="CN835" s="8" t="s">
        <v>3</v>
      </c>
      <c r="CO835" s="8">
        <v>0</v>
      </c>
      <c r="CP835" s="8">
        <f t="shared" ref="CP835:CZ835" si="540">0</f>
        <v>0</v>
      </c>
      <c r="CQ835" s="8">
        <f t="shared" si="540"/>
        <v>0</v>
      </c>
      <c r="CR835" s="8">
        <f t="shared" si="540"/>
        <v>0</v>
      </c>
      <c r="CS835" s="8">
        <f t="shared" si="540"/>
        <v>0</v>
      </c>
      <c r="CT835" s="8">
        <f t="shared" si="540"/>
        <v>0</v>
      </c>
      <c r="CU835" s="8">
        <f t="shared" si="540"/>
        <v>0</v>
      </c>
      <c r="CV835" s="8">
        <f t="shared" si="540"/>
        <v>0</v>
      </c>
      <c r="CW835" s="8">
        <f t="shared" si="540"/>
        <v>0</v>
      </c>
      <c r="CX835" s="8">
        <f t="shared" si="540"/>
        <v>0</v>
      </c>
      <c r="CY835" s="8">
        <f t="shared" si="540"/>
        <v>0</v>
      </c>
      <c r="CZ835" s="8">
        <f t="shared" si="540"/>
        <v>0</v>
      </c>
      <c r="DA835" s="8"/>
      <c r="DB835" s="8"/>
      <c r="DC835" s="8" t="s">
        <v>3</v>
      </c>
      <c r="DD835" s="8" t="s">
        <v>3</v>
      </c>
      <c r="DE835" s="8" t="s">
        <v>3</v>
      </c>
      <c r="DF835" s="8" t="s">
        <v>3</v>
      </c>
      <c r="DG835" s="8" t="s">
        <v>3</v>
      </c>
      <c r="DH835" s="8" t="s">
        <v>3</v>
      </c>
      <c r="DI835" s="8" t="s">
        <v>3</v>
      </c>
      <c r="DJ835" s="8" t="s">
        <v>3</v>
      </c>
      <c r="DK835" s="8" t="s">
        <v>3</v>
      </c>
      <c r="DL835" s="8" t="s">
        <v>3</v>
      </c>
      <c r="DM835" s="8" t="s">
        <v>3</v>
      </c>
      <c r="DN835" s="8">
        <v>0</v>
      </c>
      <c r="DO835" s="8">
        <v>0</v>
      </c>
      <c r="DP835" s="8">
        <v>1</v>
      </c>
      <c r="DQ835" s="8">
        <v>1</v>
      </c>
      <c r="DR835" s="8"/>
      <c r="DS835" s="8"/>
      <c r="DT835" s="8"/>
      <c r="DU835" s="8">
        <v>1013</v>
      </c>
      <c r="DV835" s="8" t="s">
        <v>163</v>
      </c>
      <c r="DW835" s="8" t="s">
        <v>163</v>
      </c>
      <c r="DX835" s="8">
        <v>1</v>
      </c>
      <c r="DY835" s="8"/>
      <c r="DZ835" s="8" t="s">
        <v>3</v>
      </c>
      <c r="EA835" s="8" t="s">
        <v>3</v>
      </c>
      <c r="EB835" s="8" t="s">
        <v>3</v>
      </c>
      <c r="EC835" s="8" t="s">
        <v>3</v>
      </c>
      <c r="ED835" s="8"/>
      <c r="EE835" s="8">
        <v>78822358</v>
      </c>
      <c r="EF835" s="8">
        <v>3</v>
      </c>
      <c r="EG835" s="8" t="s">
        <v>155</v>
      </c>
      <c r="EH835" s="8">
        <v>0</v>
      </c>
      <c r="EI835" s="8" t="s">
        <v>3</v>
      </c>
      <c r="EJ835" s="8">
        <v>2</v>
      </c>
      <c r="EK835" s="8">
        <v>108001</v>
      </c>
      <c r="EL835" s="8" t="s">
        <v>156</v>
      </c>
      <c r="EM835" s="8" t="s">
        <v>157</v>
      </c>
      <c r="EN835" s="8"/>
      <c r="EO835" s="8" t="s">
        <v>3</v>
      </c>
      <c r="EP835" s="8"/>
      <c r="EQ835" s="8">
        <v>0</v>
      </c>
      <c r="ER835" s="8">
        <v>0</v>
      </c>
      <c r="ES835" s="8">
        <v>0</v>
      </c>
      <c r="ET835" s="8">
        <v>0</v>
      </c>
      <c r="EU835" s="8">
        <v>0</v>
      </c>
      <c r="EV835" s="8">
        <v>0</v>
      </c>
      <c r="EW835" s="8">
        <v>0</v>
      </c>
      <c r="EX835" s="8">
        <v>0</v>
      </c>
      <c r="EY835" s="8"/>
      <c r="EZ835" s="8"/>
      <c r="FA835" s="8"/>
      <c r="FB835" s="8"/>
      <c r="FC835" s="8"/>
      <c r="FD835" s="8"/>
      <c r="FE835" s="8"/>
      <c r="FF835" s="8"/>
      <c r="FG835" s="8"/>
      <c r="FH835" s="8"/>
      <c r="FI835" s="8"/>
      <c r="FJ835" s="8"/>
      <c r="FK835" s="8"/>
      <c r="FL835" s="8"/>
      <c r="FM835" s="8"/>
      <c r="FN835" s="8"/>
      <c r="FO835" s="8"/>
      <c r="FP835" s="8"/>
      <c r="FQ835" s="8">
        <v>0</v>
      </c>
      <c r="FR835" s="8">
        <v>0</v>
      </c>
      <c r="FS835" s="8">
        <v>0</v>
      </c>
      <c r="FT835" s="8"/>
      <c r="FU835" s="8"/>
      <c r="FV835" s="8"/>
      <c r="FW835" s="8"/>
      <c r="FX835" s="8">
        <v>97</v>
      </c>
      <c r="FY835" s="8">
        <v>51</v>
      </c>
      <c r="FZ835" s="8"/>
      <c r="GA835" s="8" t="s">
        <v>3</v>
      </c>
      <c r="GB835" s="8"/>
      <c r="GC835" s="8"/>
      <c r="GD835" s="8">
        <v>1</v>
      </c>
      <c r="GE835" s="8"/>
      <c r="GF835" s="8">
        <v>274903907</v>
      </c>
      <c r="GG835" s="8">
        <v>2</v>
      </c>
      <c r="GH835" s="8">
        <v>1</v>
      </c>
      <c r="GI835" s="8">
        <v>-2</v>
      </c>
      <c r="GJ835" s="8">
        <v>0</v>
      </c>
      <c r="GK835" s="8">
        <v>0</v>
      </c>
      <c r="GL835" s="8">
        <f t="shared" si="522"/>
        <v>0</v>
      </c>
      <c r="GM835" s="8">
        <f t="shared" si="523"/>
        <v>0</v>
      </c>
      <c r="GN835" s="8">
        <f t="shared" si="524"/>
        <v>0</v>
      </c>
      <c r="GO835" s="8">
        <f t="shared" si="525"/>
        <v>0</v>
      </c>
      <c r="GP835" s="8">
        <f t="shared" si="526"/>
        <v>0</v>
      </c>
      <c r="GQ835" s="8"/>
      <c r="GR835" s="8">
        <v>0</v>
      </c>
      <c r="GS835" s="8">
        <v>3</v>
      </c>
      <c r="GT835" s="8">
        <v>0</v>
      </c>
      <c r="GU835" s="8" t="s">
        <v>3</v>
      </c>
      <c r="GV835" s="8">
        <f t="shared" si="527"/>
        <v>0</v>
      </c>
      <c r="GW835" s="8">
        <v>1</v>
      </c>
      <c r="GX835" s="8">
        <f t="shared" si="528"/>
        <v>0</v>
      </c>
      <c r="GY835" s="8"/>
      <c r="GZ835" s="8"/>
      <c r="HA835" s="8">
        <v>0</v>
      </c>
      <c r="HB835" s="8">
        <v>0</v>
      </c>
      <c r="HC835" s="8">
        <f>0</f>
        <v>0</v>
      </c>
      <c r="HD835" s="8"/>
      <c r="HE835" s="8" t="s">
        <v>3</v>
      </c>
      <c r="HF835" s="8" t="s">
        <v>3</v>
      </c>
      <c r="HG835" s="8"/>
      <c r="HH835" s="8"/>
      <c r="HI835" s="8"/>
      <c r="HJ835" s="8"/>
      <c r="HK835" s="8"/>
      <c r="HL835" s="8"/>
      <c r="HM835" s="8" t="s">
        <v>3</v>
      </c>
      <c r="HN835" s="8" t="s">
        <v>158</v>
      </c>
      <c r="HO835" s="8" t="s">
        <v>159</v>
      </c>
      <c r="HP835" s="8" t="s">
        <v>156</v>
      </c>
      <c r="HQ835" s="8" t="s">
        <v>156</v>
      </c>
      <c r="HR835" s="8"/>
      <c r="HS835" s="8">
        <v>0</v>
      </c>
      <c r="HT835" s="8"/>
      <c r="HU835" s="8"/>
      <c r="HV835" s="8"/>
      <c r="HW835" s="8"/>
      <c r="HX835" s="8"/>
      <c r="HY835" s="8"/>
      <c r="HZ835" s="8"/>
      <c r="IA835" s="8"/>
      <c r="IB835" s="8"/>
      <c r="IC835" s="8"/>
      <c r="ID835" s="8"/>
      <c r="IE835" s="8"/>
      <c r="IF835" s="8"/>
      <c r="IG835" s="8"/>
      <c r="IH835" s="8"/>
      <c r="II835" s="8"/>
      <c r="IJ835" s="8"/>
      <c r="IK835" s="8">
        <v>0</v>
      </c>
      <c r="IL835" s="8"/>
      <c r="IM835" s="8"/>
      <c r="IN835" s="8"/>
      <c r="IO835" s="8"/>
      <c r="IP835" s="8"/>
      <c r="IQ835" s="8"/>
      <c r="IR835" s="8"/>
      <c r="IS835" s="8"/>
      <c r="IT835" s="8"/>
      <c r="IU835" s="8"/>
    </row>
    <row r="836" spans="1:255" x14ac:dyDescent="0.2">
      <c r="A836">
        <v>18</v>
      </c>
      <c r="B836">
        <v>0</v>
      </c>
      <c r="C836">
        <v>881</v>
      </c>
      <c r="E836" t="s">
        <v>405</v>
      </c>
      <c r="F836" t="s">
        <v>161</v>
      </c>
      <c r="G836" t="s">
        <v>162</v>
      </c>
      <c r="H836" t="s">
        <v>163</v>
      </c>
      <c r="I836">
        <f>J836</f>
        <v>2</v>
      </c>
      <c r="J836">
        <v>2</v>
      </c>
      <c r="K836">
        <v>2</v>
      </c>
      <c r="L836">
        <v>0.2</v>
      </c>
      <c r="M836">
        <v>0.2</v>
      </c>
      <c r="N836">
        <f t="shared" si="508"/>
        <v>0</v>
      </c>
      <c r="O836">
        <f>ROUND(P836,2)</f>
        <v>0</v>
      </c>
      <c r="P836">
        <f>ROUND(ROUND(ROUND(SUMIF(SmtRes!AQ873:'SmtRes'!AQ882,"=1",SmtRes!CU873:'SmtRes'!CU882),2),2)*I836/100,2)</f>
        <v>0</v>
      </c>
      <c r="Q836">
        <f>ROUND(CR836*I836,2)</f>
        <v>0</v>
      </c>
      <c r="R836">
        <f>ROUND(CS836*I836,2)</f>
        <v>0</v>
      </c>
      <c r="S836">
        <f>ROUND(CT836*I836,2)</f>
        <v>0</v>
      </c>
      <c r="T836">
        <f t="shared" si="510"/>
        <v>0</v>
      </c>
      <c r="U836">
        <f>ROUND(CV836*I836,7)</f>
        <v>0</v>
      </c>
      <c r="V836">
        <f>ROUND(CW836*I836,7)</f>
        <v>0</v>
      </c>
      <c r="W836">
        <f t="shared" si="511"/>
        <v>0</v>
      </c>
      <c r="X836">
        <f t="shared" si="512"/>
        <v>0</v>
      </c>
      <c r="Y836">
        <f t="shared" si="513"/>
        <v>0</v>
      </c>
      <c r="AA836">
        <v>82273791</v>
      </c>
      <c r="AB836">
        <f t="shared" si="514"/>
        <v>0</v>
      </c>
      <c r="AC836">
        <f>ROUND((ES836),6)</f>
        <v>0</v>
      </c>
      <c r="AD836">
        <f>ROUND((((ET836)-(EU836))+AE836),6)</f>
        <v>0</v>
      </c>
      <c r="AE836">
        <f t="shared" si="538"/>
        <v>0</v>
      </c>
      <c r="AF836">
        <f t="shared" si="538"/>
        <v>0</v>
      </c>
      <c r="AG836">
        <f t="shared" si="515"/>
        <v>0</v>
      </c>
      <c r="AH836">
        <f t="shared" si="539"/>
        <v>0</v>
      </c>
      <c r="AI836">
        <f t="shared" si="539"/>
        <v>0</v>
      </c>
      <c r="AJ836">
        <f t="shared" si="516"/>
        <v>0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  <c r="AS836">
        <v>0</v>
      </c>
      <c r="AT836">
        <v>97</v>
      </c>
      <c r="AU836">
        <v>51</v>
      </c>
      <c r="AV836">
        <v>1</v>
      </c>
      <c r="AW836">
        <v>1</v>
      </c>
      <c r="AZ836">
        <v>1</v>
      </c>
      <c r="BA836">
        <v>1</v>
      </c>
      <c r="BB836">
        <v>1</v>
      </c>
      <c r="BC836">
        <v>1</v>
      </c>
      <c r="BD836" t="s">
        <v>3</v>
      </c>
      <c r="BE836" t="s">
        <v>3</v>
      </c>
      <c r="BF836" t="s">
        <v>3</v>
      </c>
      <c r="BG836" t="s">
        <v>3</v>
      </c>
      <c r="BH836">
        <v>3</v>
      </c>
      <c r="BI836">
        <v>2</v>
      </c>
      <c r="BJ836" t="s">
        <v>3</v>
      </c>
      <c r="BM836">
        <v>108001</v>
      </c>
      <c r="BN836">
        <v>0</v>
      </c>
      <c r="BO836" t="s">
        <v>3</v>
      </c>
      <c r="BP836">
        <v>0</v>
      </c>
      <c r="BQ836">
        <v>3</v>
      </c>
      <c r="BR836">
        <v>0</v>
      </c>
      <c r="BS836">
        <v>1</v>
      </c>
      <c r="BT836">
        <v>1</v>
      </c>
      <c r="BU836">
        <v>1</v>
      </c>
      <c r="BV836">
        <v>1</v>
      </c>
      <c r="BW836">
        <v>1</v>
      </c>
      <c r="BX836">
        <v>1</v>
      </c>
      <c r="BY836" t="s">
        <v>3</v>
      </c>
      <c r="BZ836">
        <v>97</v>
      </c>
      <c r="CA836">
        <v>51</v>
      </c>
      <c r="CB836" t="s">
        <v>3</v>
      </c>
      <c r="CE836">
        <v>0</v>
      </c>
      <c r="CF836">
        <v>0</v>
      </c>
      <c r="CG836">
        <v>0</v>
      </c>
      <c r="CH836">
        <v>15</v>
      </c>
      <c r="CI836">
        <v>2</v>
      </c>
      <c r="CJ836">
        <v>0</v>
      </c>
      <c r="CK836">
        <v>0</v>
      </c>
      <c r="CL836">
        <v>0</v>
      </c>
      <c r="CM836">
        <v>0</v>
      </c>
      <c r="CN836" t="s">
        <v>3</v>
      </c>
      <c r="CO836">
        <v>0</v>
      </c>
      <c r="CP836">
        <f t="shared" ref="CP836:CZ836" si="541">0</f>
        <v>0</v>
      </c>
      <c r="CQ836">
        <f t="shared" si="541"/>
        <v>0</v>
      </c>
      <c r="CR836">
        <f t="shared" si="541"/>
        <v>0</v>
      </c>
      <c r="CS836">
        <f t="shared" si="541"/>
        <v>0</v>
      </c>
      <c r="CT836">
        <f t="shared" si="541"/>
        <v>0</v>
      </c>
      <c r="CU836">
        <f t="shared" si="541"/>
        <v>0</v>
      </c>
      <c r="CV836">
        <f t="shared" si="541"/>
        <v>0</v>
      </c>
      <c r="CW836">
        <f t="shared" si="541"/>
        <v>0</v>
      </c>
      <c r="CX836">
        <f t="shared" si="541"/>
        <v>0</v>
      </c>
      <c r="CY836">
        <f t="shared" si="541"/>
        <v>0</v>
      </c>
      <c r="CZ836">
        <f t="shared" si="541"/>
        <v>0</v>
      </c>
      <c r="DC836" t="s">
        <v>3</v>
      </c>
      <c r="DD836" t="s">
        <v>3</v>
      </c>
      <c r="DE836" t="s">
        <v>3</v>
      </c>
      <c r="DF836" t="s">
        <v>3</v>
      </c>
      <c r="DG836" t="s">
        <v>3</v>
      </c>
      <c r="DH836" t="s">
        <v>3</v>
      </c>
      <c r="DI836" t="s">
        <v>3</v>
      </c>
      <c r="DJ836" t="s">
        <v>3</v>
      </c>
      <c r="DK836" t="s">
        <v>3</v>
      </c>
      <c r="DL836" t="s">
        <v>3</v>
      </c>
      <c r="DM836" t="s">
        <v>3</v>
      </c>
      <c r="DN836">
        <v>0</v>
      </c>
      <c r="DO836">
        <v>0</v>
      </c>
      <c r="DP836">
        <v>1</v>
      </c>
      <c r="DQ836">
        <v>1</v>
      </c>
      <c r="DU836">
        <v>1013</v>
      </c>
      <c r="DV836" t="s">
        <v>163</v>
      </c>
      <c r="DW836" t="s">
        <v>163</v>
      </c>
      <c r="DX836">
        <v>1</v>
      </c>
      <c r="DZ836" t="s">
        <v>3</v>
      </c>
      <c r="EA836" t="s">
        <v>3</v>
      </c>
      <c r="EB836" t="s">
        <v>3</v>
      </c>
      <c r="EC836" t="s">
        <v>3</v>
      </c>
      <c r="EE836">
        <v>78822358</v>
      </c>
      <c r="EF836">
        <v>3</v>
      </c>
      <c r="EG836" t="s">
        <v>155</v>
      </c>
      <c r="EH836">
        <v>0</v>
      </c>
      <c r="EI836" t="s">
        <v>3</v>
      </c>
      <c r="EJ836">
        <v>2</v>
      </c>
      <c r="EK836">
        <v>108001</v>
      </c>
      <c r="EL836" t="s">
        <v>156</v>
      </c>
      <c r="EM836" t="s">
        <v>157</v>
      </c>
      <c r="EO836" t="s">
        <v>3</v>
      </c>
      <c r="EQ836">
        <v>0</v>
      </c>
      <c r="ER836">
        <v>0</v>
      </c>
      <c r="ES836">
        <v>0</v>
      </c>
      <c r="ET836">
        <v>0</v>
      </c>
      <c r="EU836">
        <v>0</v>
      </c>
      <c r="EV836">
        <v>0</v>
      </c>
      <c r="EW836">
        <v>0</v>
      </c>
      <c r="EX836">
        <v>0</v>
      </c>
      <c r="FQ836">
        <v>0</v>
      </c>
      <c r="FR836">
        <v>0</v>
      </c>
      <c r="FS836">
        <v>0</v>
      </c>
      <c r="FX836">
        <v>97</v>
      </c>
      <c r="FY836">
        <v>51</v>
      </c>
      <c r="GA836" t="s">
        <v>3</v>
      </c>
      <c r="GD836">
        <v>1</v>
      </c>
      <c r="GF836">
        <v>274903907</v>
      </c>
      <c r="GG836">
        <v>2</v>
      </c>
      <c r="GH836">
        <v>1</v>
      </c>
      <c r="GI836">
        <v>-2</v>
      </c>
      <c r="GJ836">
        <v>0</v>
      </c>
      <c r="GK836">
        <v>0</v>
      </c>
      <c r="GL836">
        <f t="shared" si="522"/>
        <v>0</v>
      </c>
      <c r="GM836">
        <f t="shared" si="523"/>
        <v>0</v>
      </c>
      <c r="GN836">
        <f t="shared" si="524"/>
        <v>0</v>
      </c>
      <c r="GO836">
        <f t="shared" si="525"/>
        <v>0</v>
      </c>
      <c r="GP836">
        <f t="shared" si="526"/>
        <v>0</v>
      </c>
      <c r="GR836">
        <v>0</v>
      </c>
      <c r="GS836">
        <v>3</v>
      </c>
      <c r="GT836">
        <v>0</v>
      </c>
      <c r="GU836" t="s">
        <v>3</v>
      </c>
      <c r="GV836">
        <f t="shared" si="527"/>
        <v>0</v>
      </c>
      <c r="GW836">
        <v>1</v>
      </c>
      <c r="GX836">
        <f t="shared" si="528"/>
        <v>0</v>
      </c>
      <c r="HA836">
        <v>0</v>
      </c>
      <c r="HB836">
        <v>0</v>
      </c>
      <c r="HC836">
        <f>0</f>
        <v>0</v>
      </c>
      <c r="HE836" t="s">
        <v>3</v>
      </c>
      <c r="HF836" t="s">
        <v>3</v>
      </c>
      <c r="HM836" t="s">
        <v>3</v>
      </c>
      <c r="HN836" t="s">
        <v>158</v>
      </c>
      <c r="HO836" t="s">
        <v>159</v>
      </c>
      <c r="HP836" t="s">
        <v>156</v>
      </c>
      <c r="HQ836" t="s">
        <v>156</v>
      </c>
      <c r="HS836">
        <v>0</v>
      </c>
      <c r="IK836">
        <v>0</v>
      </c>
    </row>
    <row r="837" spans="1:255" x14ac:dyDescent="0.2">
      <c r="A837" s="8">
        <v>17</v>
      </c>
      <c r="B837" s="8">
        <v>0</v>
      </c>
      <c r="C837" s="8">
        <f>ROW(SmtRes!A891)</f>
        <v>891</v>
      </c>
      <c r="D837" s="8">
        <f>ROW(EtalonRes!A1014)</f>
        <v>1014</v>
      </c>
      <c r="E837" s="8" t="s">
        <v>178</v>
      </c>
      <c r="F837" s="8" t="s">
        <v>212</v>
      </c>
      <c r="G837" s="8" t="s">
        <v>213</v>
      </c>
      <c r="H837" s="8" t="s">
        <v>175</v>
      </c>
      <c r="I837" s="8">
        <v>0</v>
      </c>
      <c r="J837" s="8">
        <v>0</v>
      </c>
      <c r="K837" s="8">
        <v>0</v>
      </c>
      <c r="L837" s="8">
        <v>0.24</v>
      </c>
      <c r="M837" s="8">
        <v>0.24</v>
      </c>
      <c r="N837" s="8">
        <f t="shared" si="508"/>
        <v>0</v>
      </c>
      <c r="O837" s="8">
        <f>ROUND(CP837,2)</f>
        <v>0</v>
      </c>
      <c r="P837" s="8">
        <f>SUMIF(SmtRes!AQ883:'SmtRes'!AQ891,"=1",SmtRes!DF883:'SmtRes'!DF891)</f>
        <v>0</v>
      </c>
      <c r="Q837" s="8">
        <f>SUMIF(SmtRes!AQ883:'SmtRes'!AQ891,"=1",SmtRes!DG883:'SmtRes'!DG891)</f>
        <v>0</v>
      </c>
      <c r="R837" s="8">
        <f>SUMIF(SmtRes!AQ883:'SmtRes'!AQ891,"=1",SmtRes!DH883:'SmtRes'!DH891)</f>
        <v>0</v>
      </c>
      <c r="S837" s="8">
        <f>SUMIF(SmtRes!AQ883:'SmtRes'!AQ891,"=1",SmtRes!DI883:'SmtRes'!DI891)</f>
        <v>0</v>
      </c>
      <c r="T837" s="8">
        <f t="shared" si="510"/>
        <v>0</v>
      </c>
      <c r="U837" s="8">
        <f>SUMIF(SmtRes!AQ883:'SmtRes'!AQ891,"=1",SmtRes!CV883:'SmtRes'!CV891)</f>
        <v>0</v>
      </c>
      <c r="V837" s="8">
        <f>SUMIF(SmtRes!AQ883:'SmtRes'!AQ891,"=1",SmtRes!CW883:'SmtRes'!CW891)</f>
        <v>0</v>
      </c>
      <c r="W837" s="8">
        <f t="shared" si="511"/>
        <v>0</v>
      </c>
      <c r="X837" s="8">
        <f t="shared" si="512"/>
        <v>0</v>
      </c>
      <c r="Y837" s="8">
        <f t="shared" si="513"/>
        <v>0</v>
      </c>
      <c r="Z837" s="8"/>
      <c r="AA837" s="8">
        <v>82273856</v>
      </c>
      <c r="AB837" s="8">
        <f t="shared" si="514"/>
        <v>12758.27435</v>
      </c>
      <c r="AC837" s="8">
        <f>ROUND((SUM(SmtRes!BQ883:'SmtRes'!BQ891)),6)</f>
        <v>3512.8389999999999</v>
      </c>
      <c r="AD837" s="8">
        <f>ROUND((((SUM(SmtRes!BR883:'SmtRes'!BR891))-(SUM(SmtRes!BS883:'SmtRes'!BS891)))+AE837),6)</f>
        <v>616.35055</v>
      </c>
      <c r="AE837" s="8">
        <f>ROUND((SUM(SmtRes!BS883:'SmtRes'!BS891)),6)</f>
        <v>287.27</v>
      </c>
      <c r="AF837" s="8">
        <f>ROUND((SUM(SmtRes!BT883:'SmtRes'!BT891)),6)</f>
        <v>8629.0848000000005</v>
      </c>
      <c r="AG837" s="8">
        <f t="shared" si="515"/>
        <v>0</v>
      </c>
      <c r="AH837" s="8">
        <f>(SUM(SmtRes!BU883:'SmtRes'!BU891))</f>
        <v>16.559999999999999</v>
      </c>
      <c r="AI837" s="8">
        <f>(SUM(SmtRes!BV883:'SmtRes'!BV891))</f>
        <v>0.46</v>
      </c>
      <c r="AJ837" s="8">
        <f t="shared" si="516"/>
        <v>0</v>
      </c>
      <c r="AK837" s="8">
        <v>11802.147999999999</v>
      </c>
      <c r="AL837" s="8">
        <v>3512.8389999999999</v>
      </c>
      <c r="AM837" s="8">
        <v>535.95699999999999</v>
      </c>
      <c r="AN837" s="8">
        <v>249.8</v>
      </c>
      <c r="AO837" s="8">
        <v>7503.5519999999997</v>
      </c>
      <c r="AP837" s="8">
        <v>0</v>
      </c>
      <c r="AQ837" s="8">
        <v>14.4</v>
      </c>
      <c r="AR837" s="8">
        <v>0.4</v>
      </c>
      <c r="AS837" s="8">
        <v>0</v>
      </c>
      <c r="AT837" s="8">
        <v>97</v>
      </c>
      <c r="AU837" s="8">
        <v>51</v>
      </c>
      <c r="AV837" s="8">
        <v>1</v>
      </c>
      <c r="AW837" s="8">
        <v>1</v>
      </c>
      <c r="AX837" s="8"/>
      <c r="AY837" s="8"/>
      <c r="AZ837" s="8">
        <v>1</v>
      </c>
      <c r="BA837" s="8">
        <v>1</v>
      </c>
      <c r="BB837" s="8">
        <v>1</v>
      </c>
      <c r="BC837" s="8">
        <v>1</v>
      </c>
      <c r="BD837" s="8" t="s">
        <v>3</v>
      </c>
      <c r="BE837" s="8" t="s">
        <v>3</v>
      </c>
      <c r="BF837" s="8" t="s">
        <v>3</v>
      </c>
      <c r="BG837" s="8" t="s">
        <v>3</v>
      </c>
      <c r="BH837" s="8">
        <v>0</v>
      </c>
      <c r="BI837" s="8">
        <v>2</v>
      </c>
      <c r="BJ837" s="8" t="s">
        <v>214</v>
      </c>
      <c r="BK837" s="8"/>
      <c r="BL837" s="8"/>
      <c r="BM837" s="8">
        <v>108001</v>
      </c>
      <c r="BN837" s="8">
        <v>0</v>
      </c>
      <c r="BO837" s="8" t="s">
        <v>3</v>
      </c>
      <c r="BP837" s="8">
        <v>0</v>
      </c>
      <c r="BQ837" s="8">
        <v>3</v>
      </c>
      <c r="BR837" s="8">
        <v>0</v>
      </c>
      <c r="BS837" s="8">
        <v>1</v>
      </c>
      <c r="BT837" s="8">
        <v>1</v>
      </c>
      <c r="BU837" s="8">
        <v>1</v>
      </c>
      <c r="BV837" s="8">
        <v>1</v>
      </c>
      <c r="BW837" s="8">
        <v>1</v>
      </c>
      <c r="BX837" s="8">
        <v>1</v>
      </c>
      <c r="BY837" s="8" t="s">
        <v>3</v>
      </c>
      <c r="BZ837" s="8">
        <v>97</v>
      </c>
      <c r="CA837" s="8">
        <v>51</v>
      </c>
      <c r="CB837" s="8" t="s">
        <v>3</v>
      </c>
      <c r="CC837" s="8"/>
      <c r="CD837" s="8"/>
      <c r="CE837" s="8">
        <v>0</v>
      </c>
      <c r="CF837" s="8">
        <v>0</v>
      </c>
      <c r="CG837" s="8">
        <v>0</v>
      </c>
      <c r="CH837" s="8">
        <v>16</v>
      </c>
      <c r="CI837" s="8">
        <v>0</v>
      </c>
      <c r="CJ837" s="8">
        <v>0</v>
      </c>
      <c r="CK837" s="8">
        <v>0</v>
      </c>
      <c r="CL837" s="8">
        <v>0</v>
      </c>
      <c r="CM837" s="8">
        <v>0</v>
      </c>
      <c r="CN837" s="8" t="s">
        <v>37</v>
      </c>
      <c r="CO837" s="8">
        <v>0</v>
      </c>
      <c r="CP837" s="8">
        <f>(P837+Q837+S837+R837)</f>
        <v>0</v>
      </c>
      <c r="CQ837" s="8">
        <f>SUMIF(SmtRes!AQ883:'SmtRes'!AQ891,"=1",SmtRes!AA883:'SmtRes'!AA891)</f>
        <v>1274.8500000000001</v>
      </c>
      <c r="CR837" s="8">
        <f>SUMIF(SmtRes!AQ883:'SmtRes'!AQ891,"=1",SmtRes!AB883:'SmtRes'!AB891)</f>
        <v>2268.91</v>
      </c>
      <c r="CS837" s="8">
        <f>SUMIF(SmtRes!AQ883:'SmtRes'!AQ891,"=1",SmtRes!AC883:'SmtRes'!AC891)</f>
        <v>1249</v>
      </c>
      <c r="CT837" s="8">
        <f>SUMIF(SmtRes!AQ883:'SmtRes'!AQ891,"=1",SmtRes!AD883:'SmtRes'!AD891)</f>
        <v>521.08000000000004</v>
      </c>
      <c r="CU837" s="8">
        <f>AG837</f>
        <v>0</v>
      </c>
      <c r="CV837" s="8">
        <f>SUMIF(SmtRes!AQ883:'SmtRes'!AQ891,"=1",SmtRes!BU883:'SmtRes'!BU891)</f>
        <v>16.559999999999999</v>
      </c>
      <c r="CW837" s="8">
        <f>SUMIF(SmtRes!AQ883:'SmtRes'!AQ891,"=1",SmtRes!BV883:'SmtRes'!BV891)</f>
        <v>0.46</v>
      </c>
      <c r="CX837" s="8">
        <f>AJ837</f>
        <v>0</v>
      </c>
      <c r="CY837" s="8">
        <f>(((S837+R837)*AT837)/100)</f>
        <v>0</v>
      </c>
      <c r="CZ837" s="8">
        <f>(((S837+R837)*AU837)/100)</f>
        <v>0</v>
      </c>
      <c r="DA837" s="8"/>
      <c r="DB837" s="8">
        <v>129</v>
      </c>
      <c r="DC837" s="8" t="s">
        <v>3</v>
      </c>
      <c r="DD837" s="8" t="s">
        <v>3</v>
      </c>
      <c r="DE837" s="8" t="s">
        <v>38</v>
      </c>
      <c r="DF837" s="8" t="s">
        <v>38</v>
      </c>
      <c r="DG837" s="8" t="s">
        <v>38</v>
      </c>
      <c r="DH837" s="8" t="s">
        <v>3</v>
      </c>
      <c r="DI837" s="8" t="s">
        <v>38</v>
      </c>
      <c r="DJ837" s="8" t="s">
        <v>38</v>
      </c>
      <c r="DK837" s="8" t="s">
        <v>3</v>
      </c>
      <c r="DL837" s="8" t="s">
        <v>3</v>
      </c>
      <c r="DM837" s="8" t="s">
        <v>3</v>
      </c>
      <c r="DN837" s="8">
        <v>0</v>
      </c>
      <c r="DO837" s="8">
        <v>0</v>
      </c>
      <c r="DP837" s="8">
        <v>1</v>
      </c>
      <c r="DQ837" s="8">
        <v>1</v>
      </c>
      <c r="DR837" s="8"/>
      <c r="DS837" s="8"/>
      <c r="DT837" s="8"/>
      <c r="DU837" s="8">
        <v>1003</v>
      </c>
      <c r="DV837" s="8" t="s">
        <v>175</v>
      </c>
      <c r="DW837" s="8" t="s">
        <v>175</v>
      </c>
      <c r="DX837" s="8">
        <v>100</v>
      </c>
      <c r="DY837" s="8"/>
      <c r="DZ837" s="8" t="s">
        <v>3</v>
      </c>
      <c r="EA837" s="8" t="s">
        <v>3</v>
      </c>
      <c r="EB837" s="8" t="s">
        <v>3</v>
      </c>
      <c r="EC837" s="8" t="s">
        <v>3</v>
      </c>
      <c r="ED837" s="8"/>
      <c r="EE837" s="8">
        <v>78822358</v>
      </c>
      <c r="EF837" s="8">
        <v>3</v>
      </c>
      <c r="EG837" s="8" t="s">
        <v>155</v>
      </c>
      <c r="EH837" s="8">
        <v>0</v>
      </c>
      <c r="EI837" s="8" t="s">
        <v>3</v>
      </c>
      <c r="EJ837" s="8">
        <v>2</v>
      </c>
      <c r="EK837" s="8">
        <v>108001</v>
      </c>
      <c r="EL837" s="8" t="s">
        <v>156</v>
      </c>
      <c r="EM837" s="8" t="s">
        <v>157</v>
      </c>
      <c r="EN837" s="8"/>
      <c r="EO837" s="8" t="s">
        <v>42</v>
      </c>
      <c r="EP837" s="8"/>
      <c r="EQ837" s="8">
        <v>131072</v>
      </c>
      <c r="ER837" s="8">
        <v>0</v>
      </c>
      <c r="ES837" s="8">
        <v>0</v>
      </c>
      <c r="ET837" s="8">
        <v>0</v>
      </c>
      <c r="EU837" s="8">
        <v>0</v>
      </c>
      <c r="EV837" s="8">
        <v>0</v>
      </c>
      <c r="EW837" s="8">
        <v>14.4</v>
      </c>
      <c r="EX837" s="8">
        <v>0.4</v>
      </c>
      <c r="EY837" s="8">
        <v>0</v>
      </c>
      <c r="EZ837" s="8"/>
      <c r="FA837" s="8"/>
      <c r="FB837" s="8"/>
      <c r="FC837" s="8"/>
      <c r="FD837" s="8"/>
      <c r="FE837" s="8"/>
      <c r="FF837" s="8"/>
      <c r="FG837" s="8"/>
      <c r="FH837" s="8"/>
      <c r="FI837" s="8"/>
      <c r="FJ837" s="8"/>
      <c r="FK837" s="8"/>
      <c r="FL837" s="8"/>
      <c r="FM837" s="8"/>
      <c r="FN837" s="8"/>
      <c r="FO837" s="8"/>
      <c r="FP837" s="8"/>
      <c r="FQ837" s="8">
        <v>0</v>
      </c>
      <c r="FR837" s="8">
        <v>0</v>
      </c>
      <c r="FS837" s="8">
        <v>0</v>
      </c>
      <c r="FT837" s="8"/>
      <c r="FU837" s="8"/>
      <c r="FV837" s="8"/>
      <c r="FW837" s="8"/>
      <c r="FX837" s="8">
        <v>97</v>
      </c>
      <c r="FY837" s="8">
        <v>51</v>
      </c>
      <c r="FZ837" s="8"/>
      <c r="GA837" s="8" t="s">
        <v>3</v>
      </c>
      <c r="GB837" s="8"/>
      <c r="GC837" s="8"/>
      <c r="GD837" s="8">
        <v>1</v>
      </c>
      <c r="GE837" s="8"/>
      <c r="GF837" s="8">
        <v>-858537851</v>
      </c>
      <c r="GG837" s="8">
        <v>2</v>
      </c>
      <c r="GH837" s="8">
        <v>1</v>
      </c>
      <c r="GI837" s="8">
        <v>-2</v>
      </c>
      <c r="GJ837" s="8">
        <v>0</v>
      </c>
      <c r="GK837" s="8">
        <v>0</v>
      </c>
      <c r="GL837" s="8">
        <f t="shared" si="522"/>
        <v>0</v>
      </c>
      <c r="GM837" s="8">
        <f t="shared" si="523"/>
        <v>0</v>
      </c>
      <c r="GN837" s="8">
        <f t="shared" si="524"/>
        <v>0</v>
      </c>
      <c r="GO837" s="8">
        <f t="shared" si="525"/>
        <v>0</v>
      </c>
      <c r="GP837" s="8">
        <f t="shared" si="526"/>
        <v>0</v>
      </c>
      <c r="GQ837" s="8"/>
      <c r="GR837" s="8">
        <v>0</v>
      </c>
      <c r="GS837" s="8">
        <v>3</v>
      </c>
      <c r="GT837" s="8">
        <v>0</v>
      </c>
      <c r="GU837" s="8" t="s">
        <v>3</v>
      </c>
      <c r="GV837" s="8">
        <f t="shared" si="527"/>
        <v>0</v>
      </c>
      <c r="GW837" s="8">
        <v>1</v>
      </c>
      <c r="GX837" s="8">
        <f t="shared" si="528"/>
        <v>0</v>
      </c>
      <c r="GY837" s="8"/>
      <c r="GZ837" s="8"/>
      <c r="HA837" s="8">
        <v>0</v>
      </c>
      <c r="HB837" s="8">
        <v>0</v>
      </c>
      <c r="HC837" s="8">
        <f>GV837*GW837</f>
        <v>0</v>
      </c>
      <c r="HD837" s="8"/>
      <c r="HE837" s="8" t="s">
        <v>3</v>
      </c>
      <c r="HF837" s="8" t="s">
        <v>3</v>
      </c>
      <c r="HG837" s="8"/>
      <c r="HH837" s="8"/>
      <c r="HI837" s="8"/>
      <c r="HJ837" s="8"/>
      <c r="HK837" s="8"/>
      <c r="HL837" s="8"/>
      <c r="HM837" s="8" t="s">
        <v>3</v>
      </c>
      <c r="HN837" s="8" t="s">
        <v>158</v>
      </c>
      <c r="HO837" s="8" t="s">
        <v>159</v>
      </c>
      <c r="HP837" s="8" t="s">
        <v>156</v>
      </c>
      <c r="HQ837" s="8" t="s">
        <v>156</v>
      </c>
      <c r="HR837" s="8"/>
      <c r="HS837" s="8">
        <v>0</v>
      </c>
      <c r="HT837" s="8"/>
      <c r="HU837" s="8"/>
      <c r="HV837" s="8"/>
      <c r="HW837" s="8"/>
      <c r="HX837" s="8"/>
      <c r="HY837" s="8"/>
      <c r="HZ837" s="8"/>
      <c r="IA837" s="8"/>
      <c r="IB837" s="8"/>
      <c r="IC837" s="8"/>
      <c r="ID837" s="8"/>
      <c r="IE837" s="8"/>
      <c r="IF837" s="8"/>
      <c r="IG837" s="8"/>
      <c r="IH837" s="8"/>
      <c r="II837" s="8"/>
      <c r="IJ837" s="8"/>
      <c r="IK837" s="8">
        <v>0</v>
      </c>
      <c r="IL837" s="8"/>
      <c r="IM837" s="8"/>
      <c r="IN837" s="8"/>
      <c r="IO837" s="8"/>
      <c r="IP837" s="8"/>
      <c r="IQ837" s="8"/>
      <c r="IR837" s="8"/>
      <c r="IS837" s="8"/>
      <c r="IT837" s="8"/>
      <c r="IU837" s="8"/>
    </row>
    <row r="838" spans="1:255" x14ac:dyDescent="0.2">
      <c r="A838">
        <v>17</v>
      </c>
      <c r="B838">
        <v>0</v>
      </c>
      <c r="C838">
        <f>ROW(SmtRes!A900)</f>
        <v>900</v>
      </c>
      <c r="D838">
        <f>ROW(EtalonRes!A1022)</f>
        <v>1022</v>
      </c>
      <c r="E838" t="s">
        <v>178</v>
      </c>
      <c r="F838" t="s">
        <v>212</v>
      </c>
      <c r="G838" t="s">
        <v>213</v>
      </c>
      <c r="H838" t="s">
        <v>175</v>
      </c>
      <c r="I838">
        <v>0</v>
      </c>
      <c r="J838">
        <v>0</v>
      </c>
      <c r="K838">
        <v>0</v>
      </c>
      <c r="L838">
        <v>0.24</v>
      </c>
      <c r="M838">
        <v>0.24</v>
      </c>
      <c r="N838">
        <f t="shared" si="508"/>
        <v>0</v>
      </c>
      <c r="O838">
        <f>ROUND(CP838,2)</f>
        <v>0</v>
      </c>
      <c r="P838">
        <f>SUMIF(SmtRes!AQ892:'SmtRes'!AQ900,"=1",SmtRes!DF892:'SmtRes'!DF900)</f>
        <v>0</v>
      </c>
      <c r="Q838">
        <f>SUMIF(SmtRes!AQ892:'SmtRes'!AQ900,"=1",SmtRes!DG892:'SmtRes'!DG900)</f>
        <v>0</v>
      </c>
      <c r="R838">
        <f>SUMIF(SmtRes!AQ892:'SmtRes'!AQ900,"=1",SmtRes!DH892:'SmtRes'!DH900)</f>
        <v>0</v>
      </c>
      <c r="S838">
        <f>SUMIF(SmtRes!AQ892:'SmtRes'!AQ900,"=1",SmtRes!DI892:'SmtRes'!DI900)</f>
        <v>0</v>
      </c>
      <c r="T838">
        <f t="shared" si="510"/>
        <v>0</v>
      </c>
      <c r="U838">
        <f>SUMIF(SmtRes!AQ892:'SmtRes'!AQ900,"=1",SmtRes!CV892:'SmtRes'!CV900)</f>
        <v>0</v>
      </c>
      <c r="V838">
        <f>SUMIF(SmtRes!AQ892:'SmtRes'!AQ900,"=1",SmtRes!CW892:'SmtRes'!CW900)</f>
        <v>0</v>
      </c>
      <c r="W838">
        <f t="shared" si="511"/>
        <v>0</v>
      </c>
      <c r="X838">
        <f t="shared" si="512"/>
        <v>0</v>
      </c>
      <c r="Y838">
        <f t="shared" si="513"/>
        <v>0</v>
      </c>
      <c r="AA838">
        <v>82273791</v>
      </c>
      <c r="AB838">
        <f t="shared" si="514"/>
        <v>12758.27435</v>
      </c>
      <c r="AC838">
        <f>ROUND((SUM(SmtRes!BQ892:'SmtRes'!BQ900)),6)</f>
        <v>3512.8389999999999</v>
      </c>
      <c r="AD838">
        <f>ROUND((((SUM(SmtRes!BR892:'SmtRes'!BR900))-(SUM(SmtRes!BS892:'SmtRes'!BS900)))+AE838),6)</f>
        <v>616.35055</v>
      </c>
      <c r="AE838">
        <f>ROUND((SUM(SmtRes!BS892:'SmtRes'!BS900)),6)</f>
        <v>287.27</v>
      </c>
      <c r="AF838">
        <f>ROUND((SUM(SmtRes!BT892:'SmtRes'!BT900)),6)</f>
        <v>8629.0848000000005</v>
      </c>
      <c r="AG838">
        <f t="shared" si="515"/>
        <v>0</v>
      </c>
      <c r="AH838">
        <f>(SUM(SmtRes!BU892:'SmtRes'!BU900))</f>
        <v>16.559999999999999</v>
      </c>
      <c r="AI838">
        <f>(SUM(SmtRes!BV892:'SmtRes'!BV900))</f>
        <v>0.46</v>
      </c>
      <c r="AJ838">
        <f t="shared" si="516"/>
        <v>0</v>
      </c>
      <c r="AK838">
        <v>11802.147999999999</v>
      </c>
      <c r="AL838">
        <v>3512.8389999999999</v>
      </c>
      <c r="AM838">
        <v>535.95699999999999</v>
      </c>
      <c r="AN838">
        <v>249.8</v>
      </c>
      <c r="AO838">
        <v>7503.5519999999997</v>
      </c>
      <c r="AP838">
        <v>0</v>
      </c>
      <c r="AQ838">
        <v>14.4</v>
      </c>
      <c r="AR838">
        <v>0.4</v>
      </c>
      <c r="AS838">
        <v>0</v>
      </c>
      <c r="AT838">
        <v>97</v>
      </c>
      <c r="AU838">
        <v>51</v>
      </c>
      <c r="AV838">
        <v>1</v>
      </c>
      <c r="AW838">
        <v>1</v>
      </c>
      <c r="AZ838">
        <v>1</v>
      </c>
      <c r="BA838">
        <v>1</v>
      </c>
      <c r="BB838">
        <v>1</v>
      </c>
      <c r="BC838">
        <v>1</v>
      </c>
      <c r="BD838" t="s">
        <v>3</v>
      </c>
      <c r="BE838" t="s">
        <v>3</v>
      </c>
      <c r="BF838" t="s">
        <v>3</v>
      </c>
      <c r="BG838" t="s">
        <v>3</v>
      </c>
      <c r="BH838">
        <v>0</v>
      </c>
      <c r="BI838">
        <v>2</v>
      </c>
      <c r="BJ838" t="s">
        <v>214</v>
      </c>
      <c r="BM838">
        <v>108001</v>
      </c>
      <c r="BN838">
        <v>0</v>
      </c>
      <c r="BO838" t="s">
        <v>3</v>
      </c>
      <c r="BP838">
        <v>0</v>
      </c>
      <c r="BQ838">
        <v>3</v>
      </c>
      <c r="BR838">
        <v>0</v>
      </c>
      <c r="BS838">
        <v>1</v>
      </c>
      <c r="BT838">
        <v>1</v>
      </c>
      <c r="BU838">
        <v>1</v>
      </c>
      <c r="BV838">
        <v>1</v>
      </c>
      <c r="BW838">
        <v>1</v>
      </c>
      <c r="BX838">
        <v>1</v>
      </c>
      <c r="BY838" t="s">
        <v>3</v>
      </c>
      <c r="BZ838">
        <v>97</v>
      </c>
      <c r="CA838">
        <v>51</v>
      </c>
      <c r="CB838" t="s">
        <v>3</v>
      </c>
      <c r="CE838">
        <v>0</v>
      </c>
      <c r="CF838">
        <v>0</v>
      </c>
      <c r="CG838">
        <v>0</v>
      </c>
      <c r="CH838">
        <v>16</v>
      </c>
      <c r="CI838">
        <v>0</v>
      </c>
      <c r="CJ838">
        <v>0</v>
      </c>
      <c r="CK838">
        <v>0</v>
      </c>
      <c r="CL838">
        <v>0</v>
      </c>
      <c r="CM838">
        <v>0</v>
      </c>
      <c r="CN838" t="s">
        <v>37</v>
      </c>
      <c r="CO838">
        <v>0</v>
      </c>
      <c r="CP838">
        <f>(P838+Q838+S838+R838)</f>
        <v>0</v>
      </c>
      <c r="CQ838">
        <f>SUMIF(SmtRes!AQ892:'SmtRes'!AQ900,"=1",SmtRes!AA892:'SmtRes'!AA900)</f>
        <v>1274.8500000000001</v>
      </c>
      <c r="CR838">
        <f>SUMIF(SmtRes!AQ892:'SmtRes'!AQ900,"=1",SmtRes!AB892:'SmtRes'!AB900)</f>
        <v>2268.91</v>
      </c>
      <c r="CS838">
        <f>SUMIF(SmtRes!AQ892:'SmtRes'!AQ900,"=1",SmtRes!AC892:'SmtRes'!AC900)</f>
        <v>1249</v>
      </c>
      <c r="CT838">
        <f>SUMIF(SmtRes!AQ892:'SmtRes'!AQ900,"=1",SmtRes!AD892:'SmtRes'!AD900)</f>
        <v>521.08000000000004</v>
      </c>
      <c r="CU838">
        <f>AG838</f>
        <v>0</v>
      </c>
      <c r="CV838">
        <f>SUMIF(SmtRes!AQ892:'SmtRes'!AQ900,"=1",SmtRes!BU892:'SmtRes'!BU900)</f>
        <v>16.559999999999999</v>
      </c>
      <c r="CW838">
        <f>SUMIF(SmtRes!AQ892:'SmtRes'!AQ900,"=1",SmtRes!BV892:'SmtRes'!BV900)</f>
        <v>0.46</v>
      </c>
      <c r="CX838">
        <f>AJ838</f>
        <v>0</v>
      </c>
      <c r="CY838">
        <f>(((S838+R838)*AT838)/100)</f>
        <v>0</v>
      </c>
      <c r="CZ838">
        <f>(((S838+R838)*AU838)/100)</f>
        <v>0</v>
      </c>
      <c r="DB838">
        <v>130</v>
      </c>
      <c r="DC838" t="s">
        <v>3</v>
      </c>
      <c r="DD838" t="s">
        <v>3</v>
      </c>
      <c r="DE838" t="s">
        <v>38</v>
      </c>
      <c r="DF838" t="s">
        <v>38</v>
      </c>
      <c r="DG838" t="s">
        <v>38</v>
      </c>
      <c r="DH838" t="s">
        <v>3</v>
      </c>
      <c r="DI838" t="s">
        <v>38</v>
      </c>
      <c r="DJ838" t="s">
        <v>38</v>
      </c>
      <c r="DK838" t="s">
        <v>3</v>
      </c>
      <c r="DL838" t="s">
        <v>3</v>
      </c>
      <c r="DM838" t="s">
        <v>3</v>
      </c>
      <c r="DN838">
        <v>0</v>
      </c>
      <c r="DO838">
        <v>0</v>
      </c>
      <c r="DP838">
        <v>1</v>
      </c>
      <c r="DQ838">
        <v>1</v>
      </c>
      <c r="DU838">
        <v>1003</v>
      </c>
      <c r="DV838" t="s">
        <v>175</v>
      </c>
      <c r="DW838" t="s">
        <v>175</v>
      </c>
      <c r="DX838">
        <v>100</v>
      </c>
      <c r="DZ838" t="s">
        <v>3</v>
      </c>
      <c r="EA838" t="s">
        <v>3</v>
      </c>
      <c r="EB838" t="s">
        <v>3</v>
      </c>
      <c r="EC838" t="s">
        <v>3</v>
      </c>
      <c r="EE838">
        <v>78822358</v>
      </c>
      <c r="EF838">
        <v>3</v>
      </c>
      <c r="EG838" t="s">
        <v>155</v>
      </c>
      <c r="EH838">
        <v>0</v>
      </c>
      <c r="EI838" t="s">
        <v>3</v>
      </c>
      <c r="EJ838">
        <v>2</v>
      </c>
      <c r="EK838">
        <v>108001</v>
      </c>
      <c r="EL838" t="s">
        <v>156</v>
      </c>
      <c r="EM838" t="s">
        <v>157</v>
      </c>
      <c r="EO838" t="s">
        <v>42</v>
      </c>
      <c r="EQ838">
        <v>131072</v>
      </c>
      <c r="ER838">
        <v>0</v>
      </c>
      <c r="ES838">
        <v>0</v>
      </c>
      <c r="ET838">
        <v>0</v>
      </c>
      <c r="EU838">
        <v>0</v>
      </c>
      <c r="EV838">
        <v>0</v>
      </c>
      <c r="EW838">
        <v>14.4</v>
      </c>
      <c r="EX838">
        <v>0.4</v>
      </c>
      <c r="EY838">
        <v>0</v>
      </c>
      <c r="FQ838">
        <v>0</v>
      </c>
      <c r="FR838">
        <v>0</v>
      </c>
      <c r="FS838">
        <v>0</v>
      </c>
      <c r="FX838">
        <v>97</v>
      </c>
      <c r="FY838">
        <v>51</v>
      </c>
      <c r="GA838" t="s">
        <v>3</v>
      </c>
      <c r="GD838">
        <v>1</v>
      </c>
      <c r="GF838">
        <v>-858537851</v>
      </c>
      <c r="GG838">
        <v>2</v>
      </c>
      <c r="GH838">
        <v>1</v>
      </c>
      <c r="GI838">
        <v>-2</v>
      </c>
      <c r="GJ838">
        <v>0</v>
      </c>
      <c r="GK838">
        <v>0</v>
      </c>
      <c r="GL838">
        <f t="shared" si="522"/>
        <v>0</v>
      </c>
      <c r="GM838">
        <f t="shared" si="523"/>
        <v>0</v>
      </c>
      <c r="GN838">
        <f t="shared" si="524"/>
        <v>0</v>
      </c>
      <c r="GO838">
        <f t="shared" si="525"/>
        <v>0</v>
      </c>
      <c r="GP838">
        <f t="shared" si="526"/>
        <v>0</v>
      </c>
      <c r="GR838">
        <v>0</v>
      </c>
      <c r="GS838">
        <v>3</v>
      </c>
      <c r="GT838">
        <v>0</v>
      </c>
      <c r="GU838" t="s">
        <v>3</v>
      </c>
      <c r="GV838">
        <f t="shared" si="527"/>
        <v>0</v>
      </c>
      <c r="GW838">
        <v>1</v>
      </c>
      <c r="GX838">
        <f t="shared" si="528"/>
        <v>0</v>
      </c>
      <c r="HA838">
        <v>0</v>
      </c>
      <c r="HB838">
        <v>0</v>
      </c>
      <c r="HC838">
        <f>GV838*GW838</f>
        <v>0</v>
      </c>
      <c r="HE838" t="s">
        <v>3</v>
      </c>
      <c r="HF838" t="s">
        <v>3</v>
      </c>
      <c r="HM838" t="s">
        <v>3</v>
      </c>
      <c r="HN838" t="s">
        <v>158</v>
      </c>
      <c r="HO838" t="s">
        <v>159</v>
      </c>
      <c r="HP838" t="s">
        <v>156</v>
      </c>
      <c r="HQ838" t="s">
        <v>156</v>
      </c>
      <c r="HS838">
        <v>0</v>
      </c>
      <c r="IK838">
        <v>0</v>
      </c>
    </row>
    <row r="839" spans="1:255" x14ac:dyDescent="0.2">
      <c r="A839" s="8">
        <v>18</v>
      </c>
      <c r="B839" s="8">
        <v>0</v>
      </c>
      <c r="C839" s="8">
        <v>891</v>
      </c>
      <c r="D839" s="8"/>
      <c r="E839" s="8" t="s">
        <v>406</v>
      </c>
      <c r="F839" s="8" t="s">
        <v>198</v>
      </c>
      <c r="G839" s="8" t="s">
        <v>216</v>
      </c>
      <c r="H839" s="8" t="s">
        <v>200</v>
      </c>
      <c r="I839" s="8">
        <f>I837*J839</f>
        <v>0</v>
      </c>
      <c r="J839" s="8">
        <v>100</v>
      </c>
      <c r="K839" s="8">
        <v>29.5</v>
      </c>
      <c r="L839" s="8">
        <v>24</v>
      </c>
      <c r="M839" s="8">
        <v>24</v>
      </c>
      <c r="N839" s="8">
        <f t="shared" si="508"/>
        <v>0</v>
      </c>
      <c r="O839" s="8">
        <f>ROUND(CP839,2)</f>
        <v>0</v>
      </c>
      <c r="P839" s="8">
        <f>ROUND(CQ839*I839,2)</f>
        <v>0</v>
      </c>
      <c r="Q839" s="8">
        <f>ROUND(CR839*I839,2)</f>
        <v>0</v>
      </c>
      <c r="R839" s="8">
        <f>ROUND(CS839*I839,2)</f>
        <v>0</v>
      </c>
      <c r="S839" s="8">
        <f>ROUND(CT839*I839,2)</f>
        <v>0</v>
      </c>
      <c r="T839" s="8">
        <f t="shared" si="510"/>
        <v>0</v>
      </c>
      <c r="U839" s="8">
        <f>ROUND(CV839*I839,7)</f>
        <v>0</v>
      </c>
      <c r="V839" s="8">
        <f>ROUND(CW839*I839,7)</f>
        <v>0</v>
      </c>
      <c r="W839" s="8">
        <f t="shared" si="511"/>
        <v>0</v>
      </c>
      <c r="X839" s="8">
        <f t="shared" si="512"/>
        <v>0</v>
      </c>
      <c r="Y839" s="8">
        <f t="shared" si="513"/>
        <v>0</v>
      </c>
      <c r="Z839" s="8"/>
      <c r="AA839" s="8">
        <v>82273856</v>
      </c>
      <c r="AB839" s="8">
        <f t="shared" si="514"/>
        <v>139.21</v>
      </c>
      <c r="AC839" s="8">
        <f>ROUND((ES839),6)</f>
        <v>139.21</v>
      </c>
      <c r="AD839" s="8">
        <f>ROUND((((ET839)-(EU839))+AE839),6)</f>
        <v>0</v>
      </c>
      <c r="AE839" s="8">
        <f t="shared" ref="AE839:AF842" si="542">ROUND((EU839),6)</f>
        <v>0</v>
      </c>
      <c r="AF839" s="8">
        <f t="shared" si="542"/>
        <v>0</v>
      </c>
      <c r="AG839" s="8">
        <f t="shared" si="515"/>
        <v>0</v>
      </c>
      <c r="AH839" s="8">
        <f t="shared" ref="AH839:AI842" si="543">(EW839)</f>
        <v>0</v>
      </c>
      <c r="AI839" s="8">
        <f t="shared" si="543"/>
        <v>0</v>
      </c>
      <c r="AJ839" s="8">
        <f t="shared" si="516"/>
        <v>0</v>
      </c>
      <c r="AK839" s="8">
        <v>139.21</v>
      </c>
      <c r="AL839" s="8">
        <v>139.21</v>
      </c>
      <c r="AM839" s="8">
        <v>0</v>
      </c>
      <c r="AN839" s="8">
        <v>0</v>
      </c>
      <c r="AO839" s="8">
        <v>0</v>
      </c>
      <c r="AP839" s="8">
        <v>0</v>
      </c>
      <c r="AQ839" s="8">
        <v>0</v>
      </c>
      <c r="AR839" s="8">
        <v>0</v>
      </c>
      <c r="AS839" s="8">
        <v>0</v>
      </c>
      <c r="AT839" s="8">
        <v>97</v>
      </c>
      <c r="AU839" s="8">
        <v>51</v>
      </c>
      <c r="AV839" s="8">
        <v>1</v>
      </c>
      <c r="AW839" s="8">
        <v>1</v>
      </c>
      <c r="AX839" s="8"/>
      <c r="AY839" s="8"/>
      <c r="AZ839" s="8">
        <v>1</v>
      </c>
      <c r="BA839" s="8">
        <v>1</v>
      </c>
      <c r="BB839" s="8">
        <v>1</v>
      </c>
      <c r="BC839" s="8">
        <v>1</v>
      </c>
      <c r="BD839" s="8" t="s">
        <v>3</v>
      </c>
      <c r="BE839" s="8" t="s">
        <v>3</v>
      </c>
      <c r="BF839" s="8" t="s">
        <v>3</v>
      </c>
      <c r="BG839" s="8" t="s">
        <v>3</v>
      </c>
      <c r="BH839" s="8">
        <v>3</v>
      </c>
      <c r="BI839" s="8">
        <v>2</v>
      </c>
      <c r="BJ839" s="8" t="s">
        <v>3</v>
      </c>
      <c r="BK839" s="8"/>
      <c r="BL839" s="8"/>
      <c r="BM839" s="8">
        <v>108001</v>
      </c>
      <c r="BN839" s="8">
        <v>0</v>
      </c>
      <c r="BO839" s="8" t="s">
        <v>3</v>
      </c>
      <c r="BP839" s="8">
        <v>0</v>
      </c>
      <c r="BQ839" s="8">
        <v>3</v>
      </c>
      <c r="BR839" s="8">
        <v>0</v>
      </c>
      <c r="BS839" s="8">
        <v>1</v>
      </c>
      <c r="BT839" s="8">
        <v>1</v>
      </c>
      <c r="BU839" s="8">
        <v>1</v>
      </c>
      <c r="BV839" s="8">
        <v>1</v>
      </c>
      <c r="BW839" s="8">
        <v>1</v>
      </c>
      <c r="BX839" s="8">
        <v>1</v>
      </c>
      <c r="BY839" s="8" t="s">
        <v>3</v>
      </c>
      <c r="BZ839" s="8">
        <v>97</v>
      </c>
      <c r="CA839" s="8">
        <v>51</v>
      </c>
      <c r="CB839" s="8" t="s">
        <v>3</v>
      </c>
      <c r="CC839" s="8"/>
      <c r="CD839" s="8"/>
      <c r="CE839" s="8">
        <v>0</v>
      </c>
      <c r="CF839" s="8">
        <v>0</v>
      </c>
      <c r="CG839" s="8">
        <v>0</v>
      </c>
      <c r="CH839" s="8">
        <v>16</v>
      </c>
      <c r="CI839" s="8">
        <v>1</v>
      </c>
      <c r="CJ839" s="8">
        <v>0</v>
      </c>
      <c r="CK839" s="8">
        <v>0</v>
      </c>
      <c r="CL839" s="8">
        <v>0</v>
      </c>
      <c r="CM839" s="8">
        <v>0</v>
      </c>
      <c r="CN839" s="8" t="s">
        <v>3</v>
      </c>
      <c r="CO839" s="8">
        <v>0</v>
      </c>
      <c r="CP839" s="8">
        <f>(P839+Q839+S839+R839)</f>
        <v>0</v>
      </c>
      <c r="CQ839" s="8">
        <f>ROUND(AL839,2)</f>
        <v>139.21</v>
      </c>
      <c r="CR839" s="8">
        <f>ROUND(AM839,2)</f>
        <v>0</v>
      </c>
      <c r="CS839" s="8">
        <f>ROUND(AN839*BS839,2)</f>
        <v>0</v>
      </c>
      <c r="CT839" s="8">
        <f>ROUND(AO839*BA839,2)</f>
        <v>0</v>
      </c>
      <c r="CU839" s="8">
        <f>AG839</f>
        <v>0</v>
      </c>
      <c r="CV839" s="8">
        <f>AH839</f>
        <v>0</v>
      </c>
      <c r="CW839" s="8">
        <f>AI839</f>
        <v>0</v>
      </c>
      <c r="CX839" s="8">
        <f>AJ839</f>
        <v>0</v>
      </c>
      <c r="CY839" s="8">
        <f>(((S839+R839)*AT839)/100)</f>
        <v>0</v>
      </c>
      <c r="CZ839" s="8">
        <f>(((S839+R839)*AU839)/100)</f>
        <v>0</v>
      </c>
      <c r="DA839" s="8"/>
      <c r="DB839" s="8"/>
      <c r="DC839" s="8" t="s">
        <v>3</v>
      </c>
      <c r="DD839" s="8" t="s">
        <v>3</v>
      </c>
      <c r="DE839" s="8" t="s">
        <v>3</v>
      </c>
      <c r="DF839" s="8" t="s">
        <v>3</v>
      </c>
      <c r="DG839" s="8" t="s">
        <v>3</v>
      </c>
      <c r="DH839" s="8" t="s">
        <v>3</v>
      </c>
      <c r="DI839" s="8" t="s">
        <v>3</v>
      </c>
      <c r="DJ839" s="8" t="s">
        <v>3</v>
      </c>
      <c r="DK839" s="8" t="s">
        <v>3</v>
      </c>
      <c r="DL839" s="8" t="s">
        <v>3</v>
      </c>
      <c r="DM839" s="8" t="s">
        <v>3</v>
      </c>
      <c r="DN839" s="8">
        <v>0</v>
      </c>
      <c r="DO839" s="8">
        <v>0</v>
      </c>
      <c r="DP839" s="8">
        <v>1</v>
      </c>
      <c r="DQ839" s="8">
        <v>1</v>
      </c>
      <c r="DR839" s="8"/>
      <c r="DS839" s="8"/>
      <c r="DT839" s="8"/>
      <c r="DU839" s="8">
        <v>1003</v>
      </c>
      <c r="DV839" s="8" t="s">
        <v>200</v>
      </c>
      <c r="DW839" s="8" t="s">
        <v>200</v>
      </c>
      <c r="DX839" s="8">
        <v>1</v>
      </c>
      <c r="DY839" s="8"/>
      <c r="DZ839" s="8" t="s">
        <v>3</v>
      </c>
      <c r="EA839" s="8" t="s">
        <v>3</v>
      </c>
      <c r="EB839" s="8" t="s">
        <v>3</v>
      </c>
      <c r="EC839" s="8" t="s">
        <v>3</v>
      </c>
      <c r="ED839" s="8"/>
      <c r="EE839" s="8">
        <v>78822358</v>
      </c>
      <c r="EF839" s="8">
        <v>3</v>
      </c>
      <c r="EG839" s="8" t="s">
        <v>155</v>
      </c>
      <c r="EH839" s="8">
        <v>0</v>
      </c>
      <c r="EI839" s="8" t="s">
        <v>3</v>
      </c>
      <c r="EJ839" s="8">
        <v>2</v>
      </c>
      <c r="EK839" s="8">
        <v>108001</v>
      </c>
      <c r="EL839" s="8" t="s">
        <v>156</v>
      </c>
      <c r="EM839" s="8" t="s">
        <v>157</v>
      </c>
      <c r="EN839" s="8"/>
      <c r="EO839" s="8" t="s">
        <v>3</v>
      </c>
      <c r="EP839" s="8"/>
      <c r="EQ839" s="8">
        <v>0</v>
      </c>
      <c r="ER839" s="8">
        <v>139.21</v>
      </c>
      <c r="ES839" s="8">
        <v>139.21</v>
      </c>
      <c r="ET839" s="8">
        <v>0</v>
      </c>
      <c r="EU839" s="8">
        <v>0</v>
      </c>
      <c r="EV839" s="8">
        <v>0</v>
      </c>
      <c r="EW839" s="8">
        <v>0</v>
      </c>
      <c r="EX839" s="8">
        <v>0</v>
      </c>
      <c r="EY839" s="8"/>
      <c r="EZ839" s="8">
        <v>5</v>
      </c>
      <c r="FA839" s="8"/>
      <c r="FB839" s="8"/>
      <c r="FC839" s="8">
        <v>0</v>
      </c>
      <c r="FD839" s="8">
        <v>18</v>
      </c>
      <c r="FE839" s="8"/>
      <c r="FF839" s="8">
        <v>132.5</v>
      </c>
      <c r="FG839" s="8"/>
      <c r="FH839" s="8"/>
      <c r="FI839" s="8"/>
      <c r="FJ839" s="8"/>
      <c r="FK839" s="8"/>
      <c r="FL839" s="8"/>
      <c r="FM839" s="8"/>
      <c r="FN839" s="8"/>
      <c r="FO839" s="8"/>
      <c r="FP839" s="8"/>
      <c r="FQ839" s="8">
        <v>0</v>
      </c>
      <c r="FR839" s="8">
        <v>0</v>
      </c>
      <c r="FS839" s="8">
        <v>0</v>
      </c>
      <c r="FT839" s="8"/>
      <c r="FU839" s="8"/>
      <c r="FV839" s="8"/>
      <c r="FW839" s="8"/>
      <c r="FX839" s="8">
        <v>97</v>
      </c>
      <c r="FY839" s="8">
        <v>51</v>
      </c>
      <c r="FZ839" s="8"/>
      <c r="GA839" s="8" t="s">
        <v>217</v>
      </c>
      <c r="GB839" s="8"/>
      <c r="GC839" s="8"/>
      <c r="GD839" s="8">
        <v>1</v>
      </c>
      <c r="GE839" s="8"/>
      <c r="GF839" s="8">
        <v>-1071275316</v>
      </c>
      <c r="GG839" s="8">
        <v>2</v>
      </c>
      <c r="GH839" s="8">
        <v>3</v>
      </c>
      <c r="GI839" s="8">
        <v>-2</v>
      </c>
      <c r="GJ839" s="8">
        <v>0</v>
      </c>
      <c r="GK839" s="8">
        <v>0</v>
      </c>
      <c r="GL839" s="8">
        <f t="shared" si="522"/>
        <v>0</v>
      </c>
      <c r="GM839" s="8">
        <f t="shared" si="523"/>
        <v>0</v>
      </c>
      <c r="GN839" s="8">
        <f t="shared" si="524"/>
        <v>0</v>
      </c>
      <c r="GO839" s="8">
        <f t="shared" si="525"/>
        <v>0</v>
      </c>
      <c r="GP839" s="8">
        <f t="shared" si="526"/>
        <v>0</v>
      </c>
      <c r="GQ839" s="8"/>
      <c r="GR839" s="8">
        <v>1</v>
      </c>
      <c r="GS839" s="8">
        <v>1</v>
      </c>
      <c r="GT839" s="8">
        <v>0</v>
      </c>
      <c r="GU839" s="8" t="s">
        <v>3</v>
      </c>
      <c r="GV839" s="8">
        <f t="shared" si="527"/>
        <v>0</v>
      </c>
      <c r="GW839" s="8">
        <v>1</v>
      </c>
      <c r="GX839" s="8">
        <f t="shared" si="528"/>
        <v>0</v>
      </c>
      <c r="GY839" s="8"/>
      <c r="GZ839" s="8"/>
      <c r="HA839" s="8">
        <v>0</v>
      </c>
      <c r="HB839" s="8">
        <v>0</v>
      </c>
      <c r="HC839" s="8">
        <f>GV839*GW839</f>
        <v>0</v>
      </c>
      <c r="HD839" s="8"/>
      <c r="HE839" s="8" t="s">
        <v>49</v>
      </c>
      <c r="HF839" s="8" t="s">
        <v>45</v>
      </c>
      <c r="HG839" s="8">
        <f>ROUND(ROUND(AL839,2)*I839,2)</f>
        <v>0</v>
      </c>
      <c r="HH839" s="8"/>
      <c r="HI839" s="8"/>
      <c r="HJ839" s="8"/>
      <c r="HK839" s="8"/>
      <c r="HL839" s="8"/>
      <c r="HM839" s="8" t="s">
        <v>3</v>
      </c>
      <c r="HN839" s="8" t="s">
        <v>158</v>
      </c>
      <c r="HO839" s="8" t="s">
        <v>159</v>
      </c>
      <c r="HP839" s="8" t="s">
        <v>156</v>
      </c>
      <c r="HQ839" s="8" t="s">
        <v>156</v>
      </c>
      <c r="HR839" s="8"/>
      <c r="HS839" s="8">
        <v>0</v>
      </c>
      <c r="HT839" s="8"/>
      <c r="HU839" s="8"/>
      <c r="HV839" s="8"/>
      <c r="HW839" s="8"/>
      <c r="HX839" s="8"/>
      <c r="HY839" s="8"/>
      <c r="HZ839" s="8"/>
      <c r="IA839" s="8"/>
      <c r="IB839" s="8"/>
      <c r="IC839" s="8"/>
      <c r="ID839" s="8"/>
      <c r="IE839" s="8"/>
      <c r="IF839" s="8"/>
      <c r="IG839" s="8"/>
      <c r="IH839" s="8"/>
      <c r="II839" s="8"/>
      <c r="IJ839" s="8"/>
      <c r="IK839" s="8">
        <v>0</v>
      </c>
      <c r="IL839" s="8"/>
      <c r="IM839" s="8"/>
      <c r="IN839" s="8"/>
      <c r="IO839" s="8"/>
      <c r="IP839" s="8"/>
      <c r="IQ839" s="8"/>
      <c r="IR839" s="8"/>
      <c r="IS839" s="8"/>
      <c r="IT839" s="8"/>
      <c r="IU839" s="8"/>
    </row>
    <row r="840" spans="1:255" x14ac:dyDescent="0.2">
      <c r="A840">
        <v>18</v>
      </c>
      <c r="B840">
        <v>0</v>
      </c>
      <c r="C840">
        <v>900</v>
      </c>
      <c r="E840" t="s">
        <v>406</v>
      </c>
      <c r="F840" t="s">
        <v>198</v>
      </c>
      <c r="G840" t="s">
        <v>216</v>
      </c>
      <c r="H840" t="s">
        <v>200</v>
      </c>
      <c r="I840">
        <f>I838*J840</f>
        <v>0</v>
      </c>
      <c r="J840">
        <v>100</v>
      </c>
      <c r="K840">
        <v>29.5</v>
      </c>
      <c r="L840">
        <v>24</v>
      </c>
      <c r="M840">
        <v>24</v>
      </c>
      <c r="N840">
        <f t="shared" si="508"/>
        <v>0</v>
      </c>
      <c r="O840">
        <f>ROUND(CP840,2)</f>
        <v>0</v>
      </c>
      <c r="P840">
        <f>ROUND(CQ840*I840,2)</f>
        <v>0</v>
      </c>
      <c r="Q840">
        <f>ROUND(CR840*I840,2)</f>
        <v>0</v>
      </c>
      <c r="R840">
        <f>ROUND(CS840*I840,2)</f>
        <v>0</v>
      </c>
      <c r="S840">
        <f>ROUND(CT840*I840,2)</f>
        <v>0</v>
      </c>
      <c r="T840">
        <f t="shared" si="510"/>
        <v>0</v>
      </c>
      <c r="U840">
        <f>ROUND(CV840*I840,7)</f>
        <v>0</v>
      </c>
      <c r="V840">
        <f>ROUND(CW840*I840,7)</f>
        <v>0</v>
      </c>
      <c r="W840">
        <f t="shared" si="511"/>
        <v>0</v>
      </c>
      <c r="X840">
        <f t="shared" si="512"/>
        <v>0</v>
      </c>
      <c r="Y840">
        <f t="shared" si="513"/>
        <v>0</v>
      </c>
      <c r="AA840">
        <v>82273791</v>
      </c>
      <c r="AB840">
        <f t="shared" si="514"/>
        <v>139.21</v>
      </c>
      <c r="AC840">
        <f>ROUND((ES840),6)</f>
        <v>139.21</v>
      </c>
      <c r="AD840">
        <f>ROUND((((ET840)-(EU840))+AE840),6)</f>
        <v>0</v>
      </c>
      <c r="AE840">
        <f t="shared" si="542"/>
        <v>0</v>
      </c>
      <c r="AF840">
        <f t="shared" si="542"/>
        <v>0</v>
      </c>
      <c r="AG840">
        <f t="shared" si="515"/>
        <v>0</v>
      </c>
      <c r="AH840">
        <f t="shared" si="543"/>
        <v>0</v>
      </c>
      <c r="AI840">
        <f t="shared" si="543"/>
        <v>0</v>
      </c>
      <c r="AJ840">
        <f t="shared" si="516"/>
        <v>0</v>
      </c>
      <c r="AK840">
        <v>139.21</v>
      </c>
      <c r="AL840">
        <v>139.21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  <c r="AS840">
        <v>0</v>
      </c>
      <c r="AT840">
        <v>97</v>
      </c>
      <c r="AU840">
        <v>51</v>
      </c>
      <c r="AV840">
        <v>1</v>
      </c>
      <c r="AW840">
        <v>1</v>
      </c>
      <c r="AZ840">
        <v>1</v>
      </c>
      <c r="BA840">
        <v>1</v>
      </c>
      <c r="BB840">
        <v>1</v>
      </c>
      <c r="BC840">
        <v>1</v>
      </c>
      <c r="BD840" t="s">
        <v>3</v>
      </c>
      <c r="BE840" t="s">
        <v>3</v>
      </c>
      <c r="BF840" t="s">
        <v>3</v>
      </c>
      <c r="BG840" t="s">
        <v>3</v>
      </c>
      <c r="BH840">
        <v>3</v>
      </c>
      <c r="BI840">
        <v>2</v>
      </c>
      <c r="BJ840" t="s">
        <v>3</v>
      </c>
      <c r="BM840">
        <v>108001</v>
      </c>
      <c r="BN840">
        <v>0</v>
      </c>
      <c r="BO840" t="s">
        <v>3</v>
      </c>
      <c r="BP840">
        <v>0</v>
      </c>
      <c r="BQ840">
        <v>3</v>
      </c>
      <c r="BR840">
        <v>0</v>
      </c>
      <c r="BS840">
        <v>1</v>
      </c>
      <c r="BT840">
        <v>1</v>
      </c>
      <c r="BU840">
        <v>1</v>
      </c>
      <c r="BV840">
        <v>1</v>
      </c>
      <c r="BW840">
        <v>1</v>
      </c>
      <c r="BX840">
        <v>1</v>
      </c>
      <c r="BY840" t="s">
        <v>3</v>
      </c>
      <c r="BZ840">
        <v>97</v>
      </c>
      <c r="CA840">
        <v>51</v>
      </c>
      <c r="CB840" t="s">
        <v>3</v>
      </c>
      <c r="CE840">
        <v>0</v>
      </c>
      <c r="CF840">
        <v>0</v>
      </c>
      <c r="CG840">
        <v>0</v>
      </c>
      <c r="CH840">
        <v>16</v>
      </c>
      <c r="CI840">
        <v>1</v>
      </c>
      <c r="CJ840">
        <v>0</v>
      </c>
      <c r="CK840">
        <v>0</v>
      </c>
      <c r="CL840">
        <v>0</v>
      </c>
      <c r="CM840">
        <v>0</v>
      </c>
      <c r="CN840" t="s">
        <v>3</v>
      </c>
      <c r="CO840">
        <v>0</v>
      </c>
      <c r="CP840">
        <f>(P840+Q840+S840+R840)</f>
        <v>0</v>
      </c>
      <c r="CQ840">
        <f>ROUND(AL840,2)</f>
        <v>139.21</v>
      </c>
      <c r="CR840">
        <f>ROUND(AM840,2)</f>
        <v>0</v>
      </c>
      <c r="CS840">
        <f>ROUND(AN840*BS840,2)</f>
        <v>0</v>
      </c>
      <c r="CT840">
        <f>ROUND(AO840*BA840,2)</f>
        <v>0</v>
      </c>
      <c r="CU840">
        <f>AG840</f>
        <v>0</v>
      </c>
      <c r="CV840">
        <f>AH840</f>
        <v>0</v>
      </c>
      <c r="CW840">
        <f>AI840</f>
        <v>0</v>
      </c>
      <c r="CX840">
        <f>AJ840</f>
        <v>0</v>
      </c>
      <c r="CY840">
        <f>(((S840+R840)*AT840)/100)</f>
        <v>0</v>
      </c>
      <c r="CZ840">
        <f>(((S840+R840)*AU840)/100)</f>
        <v>0</v>
      </c>
      <c r="DC840" t="s">
        <v>3</v>
      </c>
      <c r="DD840" t="s">
        <v>3</v>
      </c>
      <c r="DE840" t="s">
        <v>3</v>
      </c>
      <c r="DF840" t="s">
        <v>3</v>
      </c>
      <c r="DG840" t="s">
        <v>3</v>
      </c>
      <c r="DH840" t="s">
        <v>3</v>
      </c>
      <c r="DI840" t="s">
        <v>3</v>
      </c>
      <c r="DJ840" t="s">
        <v>3</v>
      </c>
      <c r="DK840" t="s">
        <v>3</v>
      </c>
      <c r="DL840" t="s">
        <v>3</v>
      </c>
      <c r="DM840" t="s">
        <v>3</v>
      </c>
      <c r="DN840">
        <v>0</v>
      </c>
      <c r="DO840">
        <v>0</v>
      </c>
      <c r="DP840">
        <v>1</v>
      </c>
      <c r="DQ840">
        <v>1</v>
      </c>
      <c r="DU840">
        <v>1003</v>
      </c>
      <c r="DV840" t="s">
        <v>200</v>
      </c>
      <c r="DW840" t="s">
        <v>200</v>
      </c>
      <c r="DX840">
        <v>1</v>
      </c>
      <c r="DZ840" t="s">
        <v>3</v>
      </c>
      <c r="EA840" t="s">
        <v>3</v>
      </c>
      <c r="EB840" t="s">
        <v>3</v>
      </c>
      <c r="EC840" t="s">
        <v>3</v>
      </c>
      <c r="EE840">
        <v>78822358</v>
      </c>
      <c r="EF840">
        <v>3</v>
      </c>
      <c r="EG840" t="s">
        <v>155</v>
      </c>
      <c r="EH840">
        <v>0</v>
      </c>
      <c r="EI840" t="s">
        <v>3</v>
      </c>
      <c r="EJ840">
        <v>2</v>
      </c>
      <c r="EK840">
        <v>108001</v>
      </c>
      <c r="EL840" t="s">
        <v>156</v>
      </c>
      <c r="EM840" t="s">
        <v>157</v>
      </c>
      <c r="EO840" t="s">
        <v>3</v>
      </c>
      <c r="EQ840">
        <v>0</v>
      </c>
      <c r="ER840">
        <v>139.21</v>
      </c>
      <c r="ES840">
        <v>139.21</v>
      </c>
      <c r="ET840">
        <v>0</v>
      </c>
      <c r="EU840">
        <v>0</v>
      </c>
      <c r="EV840">
        <v>0</v>
      </c>
      <c r="EW840">
        <v>0</v>
      </c>
      <c r="EX840">
        <v>0</v>
      </c>
      <c r="EZ840">
        <v>5</v>
      </c>
      <c r="FC840">
        <v>0</v>
      </c>
      <c r="FD840">
        <v>18</v>
      </c>
      <c r="FF840">
        <v>132.5</v>
      </c>
      <c r="FQ840">
        <v>0</v>
      </c>
      <c r="FR840">
        <v>0</v>
      </c>
      <c r="FS840">
        <v>0</v>
      </c>
      <c r="FX840">
        <v>97</v>
      </c>
      <c r="FY840">
        <v>51</v>
      </c>
      <c r="GA840" t="s">
        <v>217</v>
      </c>
      <c r="GD840">
        <v>1</v>
      </c>
      <c r="GF840">
        <v>-1071275316</v>
      </c>
      <c r="GG840">
        <v>2</v>
      </c>
      <c r="GH840">
        <v>3</v>
      </c>
      <c r="GI840">
        <v>-2</v>
      </c>
      <c r="GJ840">
        <v>0</v>
      </c>
      <c r="GK840">
        <v>0</v>
      </c>
      <c r="GL840">
        <f t="shared" si="522"/>
        <v>0</v>
      </c>
      <c r="GM840">
        <f t="shared" si="523"/>
        <v>0</v>
      </c>
      <c r="GN840">
        <f t="shared" si="524"/>
        <v>0</v>
      </c>
      <c r="GO840">
        <f t="shared" si="525"/>
        <v>0</v>
      </c>
      <c r="GP840">
        <f t="shared" si="526"/>
        <v>0</v>
      </c>
      <c r="GR840">
        <v>1</v>
      </c>
      <c r="GS840">
        <v>1</v>
      </c>
      <c r="GT840">
        <v>0</v>
      </c>
      <c r="GU840" t="s">
        <v>3</v>
      </c>
      <c r="GV840">
        <f t="shared" si="527"/>
        <v>0</v>
      </c>
      <c r="GW840">
        <v>1</v>
      </c>
      <c r="GX840">
        <f t="shared" si="528"/>
        <v>0</v>
      </c>
      <c r="HA840">
        <v>0</v>
      </c>
      <c r="HB840">
        <v>0</v>
      </c>
      <c r="HC840">
        <f>GV840*GW840</f>
        <v>0</v>
      </c>
      <c r="HE840" t="s">
        <v>49</v>
      </c>
      <c r="HF840" t="s">
        <v>45</v>
      </c>
      <c r="HG840">
        <f>ROUND(ROUND(AL840,2)*I840,2)</f>
        <v>0</v>
      </c>
      <c r="HM840" t="s">
        <v>3</v>
      </c>
      <c r="HN840" t="s">
        <v>158</v>
      </c>
      <c r="HO840" t="s">
        <v>159</v>
      </c>
      <c r="HP840" t="s">
        <v>156</v>
      </c>
      <c r="HQ840" t="s">
        <v>156</v>
      </c>
      <c r="HS840">
        <v>0</v>
      </c>
      <c r="IK840">
        <v>0</v>
      </c>
    </row>
    <row r="841" spans="1:255" x14ac:dyDescent="0.2">
      <c r="A841" s="8">
        <v>18</v>
      </c>
      <c r="B841" s="8">
        <v>0</v>
      </c>
      <c r="C841" s="8">
        <v>890</v>
      </c>
      <c r="D841" s="8"/>
      <c r="E841" s="8" t="s">
        <v>409</v>
      </c>
      <c r="F841" s="8" t="s">
        <v>161</v>
      </c>
      <c r="G841" s="8" t="s">
        <v>162</v>
      </c>
      <c r="H841" s="8" t="s">
        <v>163</v>
      </c>
      <c r="I841" s="8">
        <f>J841</f>
        <v>2</v>
      </c>
      <c r="J841" s="8">
        <v>2</v>
      </c>
      <c r="K841" s="8">
        <v>2</v>
      </c>
      <c r="L841" s="8">
        <v>0.48</v>
      </c>
      <c r="M841" s="8">
        <v>0.48</v>
      </c>
      <c r="N841" s="8">
        <f t="shared" si="508"/>
        <v>0</v>
      </c>
      <c r="O841" s="8">
        <f>ROUND(P841,2)</f>
        <v>0</v>
      </c>
      <c r="P841" s="8">
        <f>ROUND(ROUND(ROUND(SUMIF(SmtRes!AQ892:'SmtRes'!AQ900,"=1",SmtRes!CU892:'SmtRes'!CU900),2),2)*I841/100,2)</f>
        <v>0</v>
      </c>
      <c r="Q841" s="8">
        <f>ROUND(CR841*I841,2)</f>
        <v>0</v>
      </c>
      <c r="R841" s="8">
        <f>ROUND(CS841*I841,2)</f>
        <v>0</v>
      </c>
      <c r="S841" s="8">
        <f>ROUND(CT841*I841,2)</f>
        <v>0</v>
      </c>
      <c r="T841" s="8">
        <f t="shared" si="510"/>
        <v>0</v>
      </c>
      <c r="U841" s="8">
        <f>ROUND(CV841*I841,7)</f>
        <v>0</v>
      </c>
      <c r="V841" s="8">
        <f>ROUND(CW841*I841,7)</f>
        <v>0</v>
      </c>
      <c r="W841" s="8">
        <f t="shared" si="511"/>
        <v>0</v>
      </c>
      <c r="X841" s="8">
        <f t="shared" si="512"/>
        <v>0</v>
      </c>
      <c r="Y841" s="8">
        <f t="shared" si="513"/>
        <v>0</v>
      </c>
      <c r="Z841" s="8"/>
      <c r="AA841" s="8">
        <v>82273856</v>
      </c>
      <c r="AB841" s="8">
        <f t="shared" si="514"/>
        <v>0</v>
      </c>
      <c r="AC841" s="8">
        <f>ROUND((ES841),6)</f>
        <v>0</v>
      </c>
      <c r="AD841" s="8">
        <f>ROUND((((ET841)-(EU841))+AE841),6)</f>
        <v>0</v>
      </c>
      <c r="AE841" s="8">
        <f t="shared" si="542"/>
        <v>0</v>
      </c>
      <c r="AF841" s="8">
        <f t="shared" si="542"/>
        <v>0</v>
      </c>
      <c r="AG841" s="8">
        <f t="shared" si="515"/>
        <v>0</v>
      </c>
      <c r="AH841" s="8">
        <f t="shared" si="543"/>
        <v>0</v>
      </c>
      <c r="AI841" s="8">
        <f t="shared" si="543"/>
        <v>0</v>
      </c>
      <c r="AJ841" s="8">
        <f t="shared" si="516"/>
        <v>0</v>
      </c>
      <c r="AK841" s="8">
        <v>0</v>
      </c>
      <c r="AL841" s="8">
        <v>0</v>
      </c>
      <c r="AM841" s="8">
        <v>0</v>
      </c>
      <c r="AN841" s="8">
        <v>0</v>
      </c>
      <c r="AO841" s="8">
        <v>0</v>
      </c>
      <c r="AP841" s="8">
        <v>0</v>
      </c>
      <c r="AQ841" s="8">
        <v>0</v>
      </c>
      <c r="AR841" s="8">
        <v>0</v>
      </c>
      <c r="AS841" s="8">
        <v>0</v>
      </c>
      <c r="AT841" s="8">
        <v>97</v>
      </c>
      <c r="AU841" s="8">
        <v>51</v>
      </c>
      <c r="AV841" s="8">
        <v>1</v>
      </c>
      <c r="AW841" s="8">
        <v>1</v>
      </c>
      <c r="AX841" s="8"/>
      <c r="AY841" s="8"/>
      <c r="AZ841" s="8">
        <v>1</v>
      </c>
      <c r="BA841" s="8">
        <v>1</v>
      </c>
      <c r="BB841" s="8">
        <v>1</v>
      </c>
      <c r="BC841" s="8">
        <v>1</v>
      </c>
      <c r="BD841" s="8" t="s">
        <v>3</v>
      </c>
      <c r="BE841" s="8" t="s">
        <v>3</v>
      </c>
      <c r="BF841" s="8" t="s">
        <v>3</v>
      </c>
      <c r="BG841" s="8" t="s">
        <v>3</v>
      </c>
      <c r="BH841" s="8">
        <v>3</v>
      </c>
      <c r="BI841" s="8">
        <v>2</v>
      </c>
      <c r="BJ841" s="8" t="s">
        <v>3</v>
      </c>
      <c r="BK841" s="8"/>
      <c r="BL841" s="8"/>
      <c r="BM841" s="8">
        <v>108001</v>
      </c>
      <c r="BN841" s="8">
        <v>0</v>
      </c>
      <c r="BO841" s="8" t="s">
        <v>3</v>
      </c>
      <c r="BP841" s="8">
        <v>0</v>
      </c>
      <c r="BQ841" s="8">
        <v>3</v>
      </c>
      <c r="BR841" s="8">
        <v>0</v>
      </c>
      <c r="BS841" s="8">
        <v>1</v>
      </c>
      <c r="BT841" s="8">
        <v>1</v>
      </c>
      <c r="BU841" s="8">
        <v>1</v>
      </c>
      <c r="BV841" s="8">
        <v>1</v>
      </c>
      <c r="BW841" s="8">
        <v>1</v>
      </c>
      <c r="BX841" s="8">
        <v>1</v>
      </c>
      <c r="BY841" s="8" t="s">
        <v>3</v>
      </c>
      <c r="BZ841" s="8">
        <v>97</v>
      </c>
      <c r="CA841" s="8">
        <v>51</v>
      </c>
      <c r="CB841" s="8" t="s">
        <v>3</v>
      </c>
      <c r="CC841" s="8"/>
      <c r="CD841" s="8"/>
      <c r="CE841" s="8">
        <v>0</v>
      </c>
      <c r="CF841" s="8">
        <v>0</v>
      </c>
      <c r="CG841" s="8">
        <v>0</v>
      </c>
      <c r="CH841" s="8">
        <v>16</v>
      </c>
      <c r="CI841" s="8">
        <v>2</v>
      </c>
      <c r="CJ841" s="8">
        <v>0</v>
      </c>
      <c r="CK841" s="8">
        <v>0</v>
      </c>
      <c r="CL841" s="8">
        <v>0</v>
      </c>
      <c r="CM841" s="8">
        <v>0</v>
      </c>
      <c r="CN841" s="8" t="s">
        <v>3</v>
      </c>
      <c r="CO841" s="8">
        <v>0</v>
      </c>
      <c r="CP841" s="8">
        <f t="shared" ref="CP841:CZ841" si="544">0</f>
        <v>0</v>
      </c>
      <c r="CQ841" s="8">
        <f t="shared" si="544"/>
        <v>0</v>
      </c>
      <c r="CR841" s="8">
        <f t="shared" si="544"/>
        <v>0</v>
      </c>
      <c r="CS841" s="8">
        <f t="shared" si="544"/>
        <v>0</v>
      </c>
      <c r="CT841" s="8">
        <f t="shared" si="544"/>
        <v>0</v>
      </c>
      <c r="CU841" s="8">
        <f t="shared" si="544"/>
        <v>0</v>
      </c>
      <c r="CV841" s="8">
        <f t="shared" si="544"/>
        <v>0</v>
      </c>
      <c r="CW841" s="8">
        <f t="shared" si="544"/>
        <v>0</v>
      </c>
      <c r="CX841" s="8">
        <f t="shared" si="544"/>
        <v>0</v>
      </c>
      <c r="CY841" s="8">
        <f t="shared" si="544"/>
        <v>0</v>
      </c>
      <c r="CZ841" s="8">
        <f t="shared" si="544"/>
        <v>0</v>
      </c>
      <c r="DA841" s="8"/>
      <c r="DB841" s="8"/>
      <c r="DC841" s="8" t="s">
        <v>3</v>
      </c>
      <c r="DD841" s="8" t="s">
        <v>3</v>
      </c>
      <c r="DE841" s="8" t="s">
        <v>3</v>
      </c>
      <c r="DF841" s="8" t="s">
        <v>3</v>
      </c>
      <c r="DG841" s="8" t="s">
        <v>3</v>
      </c>
      <c r="DH841" s="8" t="s">
        <v>3</v>
      </c>
      <c r="DI841" s="8" t="s">
        <v>3</v>
      </c>
      <c r="DJ841" s="8" t="s">
        <v>3</v>
      </c>
      <c r="DK841" s="8" t="s">
        <v>3</v>
      </c>
      <c r="DL841" s="8" t="s">
        <v>3</v>
      </c>
      <c r="DM841" s="8" t="s">
        <v>3</v>
      </c>
      <c r="DN841" s="8">
        <v>0</v>
      </c>
      <c r="DO841" s="8">
        <v>0</v>
      </c>
      <c r="DP841" s="8">
        <v>1</v>
      </c>
      <c r="DQ841" s="8">
        <v>1</v>
      </c>
      <c r="DR841" s="8"/>
      <c r="DS841" s="8"/>
      <c r="DT841" s="8"/>
      <c r="DU841" s="8">
        <v>1013</v>
      </c>
      <c r="DV841" s="8" t="s">
        <v>163</v>
      </c>
      <c r="DW841" s="8" t="s">
        <v>163</v>
      </c>
      <c r="DX841" s="8">
        <v>1</v>
      </c>
      <c r="DY841" s="8"/>
      <c r="DZ841" s="8" t="s">
        <v>3</v>
      </c>
      <c r="EA841" s="8" t="s">
        <v>3</v>
      </c>
      <c r="EB841" s="8" t="s">
        <v>3</v>
      </c>
      <c r="EC841" s="8" t="s">
        <v>3</v>
      </c>
      <c r="ED841" s="8"/>
      <c r="EE841" s="8">
        <v>78822358</v>
      </c>
      <c r="EF841" s="8">
        <v>3</v>
      </c>
      <c r="EG841" s="8" t="s">
        <v>155</v>
      </c>
      <c r="EH841" s="8">
        <v>0</v>
      </c>
      <c r="EI841" s="8" t="s">
        <v>3</v>
      </c>
      <c r="EJ841" s="8">
        <v>2</v>
      </c>
      <c r="EK841" s="8">
        <v>108001</v>
      </c>
      <c r="EL841" s="8" t="s">
        <v>156</v>
      </c>
      <c r="EM841" s="8" t="s">
        <v>157</v>
      </c>
      <c r="EN841" s="8"/>
      <c r="EO841" s="8" t="s">
        <v>3</v>
      </c>
      <c r="EP841" s="8"/>
      <c r="EQ841" s="8">
        <v>0</v>
      </c>
      <c r="ER841" s="8">
        <v>0</v>
      </c>
      <c r="ES841" s="8">
        <v>0</v>
      </c>
      <c r="ET841" s="8">
        <v>0</v>
      </c>
      <c r="EU841" s="8">
        <v>0</v>
      </c>
      <c r="EV841" s="8">
        <v>0</v>
      </c>
      <c r="EW841" s="8">
        <v>0</v>
      </c>
      <c r="EX841" s="8">
        <v>0</v>
      </c>
      <c r="EY841" s="8"/>
      <c r="EZ841" s="8"/>
      <c r="FA841" s="8"/>
      <c r="FB841" s="8"/>
      <c r="FC841" s="8"/>
      <c r="FD841" s="8"/>
      <c r="FE841" s="8"/>
      <c r="FF841" s="8"/>
      <c r="FG841" s="8"/>
      <c r="FH841" s="8"/>
      <c r="FI841" s="8"/>
      <c r="FJ841" s="8"/>
      <c r="FK841" s="8"/>
      <c r="FL841" s="8"/>
      <c r="FM841" s="8"/>
      <c r="FN841" s="8"/>
      <c r="FO841" s="8"/>
      <c r="FP841" s="8"/>
      <c r="FQ841" s="8">
        <v>0</v>
      </c>
      <c r="FR841" s="8">
        <v>0</v>
      </c>
      <c r="FS841" s="8">
        <v>0</v>
      </c>
      <c r="FT841" s="8"/>
      <c r="FU841" s="8"/>
      <c r="FV841" s="8"/>
      <c r="FW841" s="8"/>
      <c r="FX841" s="8">
        <v>97</v>
      </c>
      <c r="FY841" s="8">
        <v>51</v>
      </c>
      <c r="FZ841" s="8"/>
      <c r="GA841" s="8" t="s">
        <v>3</v>
      </c>
      <c r="GB841" s="8"/>
      <c r="GC841" s="8"/>
      <c r="GD841" s="8">
        <v>1</v>
      </c>
      <c r="GE841" s="8"/>
      <c r="GF841" s="8">
        <v>274903907</v>
      </c>
      <c r="GG841" s="8">
        <v>2</v>
      </c>
      <c r="GH841" s="8">
        <v>1</v>
      </c>
      <c r="GI841" s="8">
        <v>-2</v>
      </c>
      <c r="GJ841" s="8">
        <v>0</v>
      </c>
      <c r="GK841" s="8">
        <v>0</v>
      </c>
      <c r="GL841" s="8">
        <f t="shared" si="522"/>
        <v>0</v>
      </c>
      <c r="GM841" s="8">
        <f t="shared" si="523"/>
        <v>0</v>
      </c>
      <c r="GN841" s="8">
        <f t="shared" si="524"/>
        <v>0</v>
      </c>
      <c r="GO841" s="8">
        <f t="shared" si="525"/>
        <v>0</v>
      </c>
      <c r="GP841" s="8">
        <f t="shared" si="526"/>
        <v>0</v>
      </c>
      <c r="GQ841" s="8"/>
      <c r="GR841" s="8">
        <v>0</v>
      </c>
      <c r="GS841" s="8">
        <v>3</v>
      </c>
      <c r="GT841" s="8">
        <v>0</v>
      </c>
      <c r="GU841" s="8" t="s">
        <v>3</v>
      </c>
      <c r="GV841" s="8">
        <f t="shared" si="527"/>
        <v>0</v>
      </c>
      <c r="GW841" s="8">
        <v>1</v>
      </c>
      <c r="GX841" s="8">
        <f t="shared" si="528"/>
        <v>0</v>
      </c>
      <c r="GY841" s="8"/>
      <c r="GZ841" s="8"/>
      <c r="HA841" s="8">
        <v>0</v>
      </c>
      <c r="HB841" s="8">
        <v>0</v>
      </c>
      <c r="HC841" s="8">
        <f>0</f>
        <v>0</v>
      </c>
      <c r="HD841" s="8"/>
      <c r="HE841" s="8" t="s">
        <v>3</v>
      </c>
      <c r="HF841" s="8" t="s">
        <v>3</v>
      </c>
      <c r="HG841" s="8"/>
      <c r="HH841" s="8"/>
      <c r="HI841" s="8"/>
      <c r="HJ841" s="8"/>
      <c r="HK841" s="8"/>
      <c r="HL841" s="8"/>
      <c r="HM841" s="8" t="s">
        <v>3</v>
      </c>
      <c r="HN841" s="8" t="s">
        <v>158</v>
      </c>
      <c r="HO841" s="8" t="s">
        <v>159</v>
      </c>
      <c r="HP841" s="8" t="s">
        <v>156</v>
      </c>
      <c r="HQ841" s="8" t="s">
        <v>156</v>
      </c>
      <c r="HR841" s="8"/>
      <c r="HS841" s="8">
        <v>0</v>
      </c>
      <c r="HT841" s="8"/>
      <c r="HU841" s="8"/>
      <c r="HV841" s="8"/>
      <c r="HW841" s="8"/>
      <c r="HX841" s="8"/>
      <c r="HY841" s="8"/>
      <c r="HZ841" s="8"/>
      <c r="IA841" s="8"/>
      <c r="IB841" s="8"/>
      <c r="IC841" s="8"/>
      <c r="ID841" s="8"/>
      <c r="IE841" s="8"/>
      <c r="IF841" s="8"/>
      <c r="IG841" s="8"/>
      <c r="IH841" s="8"/>
      <c r="II841" s="8"/>
      <c r="IJ841" s="8"/>
      <c r="IK841" s="8">
        <v>0</v>
      </c>
      <c r="IL841" s="8"/>
      <c r="IM841" s="8"/>
      <c r="IN841" s="8"/>
      <c r="IO841" s="8"/>
      <c r="IP841" s="8"/>
      <c r="IQ841" s="8"/>
      <c r="IR841" s="8"/>
      <c r="IS841" s="8"/>
      <c r="IT841" s="8"/>
      <c r="IU841" s="8"/>
    </row>
    <row r="842" spans="1:255" x14ac:dyDescent="0.2">
      <c r="A842">
        <v>18</v>
      </c>
      <c r="B842">
        <v>0</v>
      </c>
      <c r="C842">
        <v>899</v>
      </c>
      <c r="E842" t="s">
        <v>409</v>
      </c>
      <c r="F842" t="s">
        <v>161</v>
      </c>
      <c r="G842" t="s">
        <v>162</v>
      </c>
      <c r="H842" t="s">
        <v>163</v>
      </c>
      <c r="I842">
        <f>J842</f>
        <v>2</v>
      </c>
      <c r="J842">
        <v>2</v>
      </c>
      <c r="K842">
        <v>2</v>
      </c>
      <c r="L842">
        <v>0.48</v>
      </c>
      <c r="M842">
        <v>0.48</v>
      </c>
      <c r="N842">
        <f t="shared" si="508"/>
        <v>0</v>
      </c>
      <c r="O842">
        <f>ROUND(P842,2)</f>
        <v>0</v>
      </c>
      <c r="P842">
        <f>ROUND(ROUND(ROUND(SUMIF(SmtRes!AQ892:'SmtRes'!AQ900,"=1",SmtRes!CU892:'SmtRes'!CU900),2),2)*I842/100,2)</f>
        <v>0</v>
      </c>
      <c r="Q842">
        <f>ROUND(CR842*I842,2)</f>
        <v>0</v>
      </c>
      <c r="R842">
        <f>ROUND(CS842*I842,2)</f>
        <v>0</v>
      </c>
      <c r="S842">
        <f>ROUND(CT842*I842,2)</f>
        <v>0</v>
      </c>
      <c r="T842">
        <f t="shared" si="510"/>
        <v>0</v>
      </c>
      <c r="U842">
        <f>ROUND(CV842*I842,7)</f>
        <v>0</v>
      </c>
      <c r="V842">
        <f>ROUND(CW842*I842,7)</f>
        <v>0</v>
      </c>
      <c r="W842">
        <f t="shared" si="511"/>
        <v>0</v>
      </c>
      <c r="X842">
        <f t="shared" si="512"/>
        <v>0</v>
      </c>
      <c r="Y842">
        <f t="shared" si="513"/>
        <v>0</v>
      </c>
      <c r="AA842">
        <v>82273791</v>
      </c>
      <c r="AB842">
        <f t="shared" si="514"/>
        <v>0</v>
      </c>
      <c r="AC842">
        <f>ROUND((ES842),6)</f>
        <v>0</v>
      </c>
      <c r="AD842">
        <f>ROUND((((ET842)-(EU842))+AE842),6)</f>
        <v>0</v>
      </c>
      <c r="AE842">
        <f t="shared" si="542"/>
        <v>0</v>
      </c>
      <c r="AF842">
        <f t="shared" si="542"/>
        <v>0</v>
      </c>
      <c r="AG842">
        <f t="shared" si="515"/>
        <v>0</v>
      </c>
      <c r="AH842">
        <f t="shared" si="543"/>
        <v>0</v>
      </c>
      <c r="AI842">
        <f t="shared" si="543"/>
        <v>0</v>
      </c>
      <c r="AJ842">
        <f t="shared" si="516"/>
        <v>0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  <c r="AS842">
        <v>0</v>
      </c>
      <c r="AT842">
        <v>97</v>
      </c>
      <c r="AU842">
        <v>51</v>
      </c>
      <c r="AV842">
        <v>1</v>
      </c>
      <c r="AW842">
        <v>1</v>
      </c>
      <c r="AZ842">
        <v>1</v>
      </c>
      <c r="BA842">
        <v>1</v>
      </c>
      <c r="BB842">
        <v>1</v>
      </c>
      <c r="BC842">
        <v>1</v>
      </c>
      <c r="BD842" t="s">
        <v>3</v>
      </c>
      <c r="BE842" t="s">
        <v>3</v>
      </c>
      <c r="BF842" t="s">
        <v>3</v>
      </c>
      <c r="BG842" t="s">
        <v>3</v>
      </c>
      <c r="BH842">
        <v>3</v>
      </c>
      <c r="BI842">
        <v>2</v>
      </c>
      <c r="BJ842" t="s">
        <v>3</v>
      </c>
      <c r="BM842">
        <v>108001</v>
      </c>
      <c r="BN842">
        <v>0</v>
      </c>
      <c r="BO842" t="s">
        <v>3</v>
      </c>
      <c r="BP842">
        <v>0</v>
      </c>
      <c r="BQ842">
        <v>3</v>
      </c>
      <c r="BR842">
        <v>0</v>
      </c>
      <c r="BS842">
        <v>1</v>
      </c>
      <c r="BT842">
        <v>1</v>
      </c>
      <c r="BU842">
        <v>1</v>
      </c>
      <c r="BV842">
        <v>1</v>
      </c>
      <c r="BW842">
        <v>1</v>
      </c>
      <c r="BX842">
        <v>1</v>
      </c>
      <c r="BY842" t="s">
        <v>3</v>
      </c>
      <c r="BZ842">
        <v>97</v>
      </c>
      <c r="CA842">
        <v>51</v>
      </c>
      <c r="CB842" t="s">
        <v>3</v>
      </c>
      <c r="CE842">
        <v>0</v>
      </c>
      <c r="CF842">
        <v>0</v>
      </c>
      <c r="CG842">
        <v>0</v>
      </c>
      <c r="CH842">
        <v>16</v>
      </c>
      <c r="CI842">
        <v>2</v>
      </c>
      <c r="CJ842">
        <v>0</v>
      </c>
      <c r="CK842">
        <v>0</v>
      </c>
      <c r="CL842">
        <v>0</v>
      </c>
      <c r="CM842">
        <v>0</v>
      </c>
      <c r="CN842" t="s">
        <v>3</v>
      </c>
      <c r="CO842">
        <v>0</v>
      </c>
      <c r="CP842">
        <f t="shared" ref="CP842:CZ842" si="545">0</f>
        <v>0</v>
      </c>
      <c r="CQ842">
        <f t="shared" si="545"/>
        <v>0</v>
      </c>
      <c r="CR842">
        <f t="shared" si="545"/>
        <v>0</v>
      </c>
      <c r="CS842">
        <f t="shared" si="545"/>
        <v>0</v>
      </c>
      <c r="CT842">
        <f t="shared" si="545"/>
        <v>0</v>
      </c>
      <c r="CU842">
        <f t="shared" si="545"/>
        <v>0</v>
      </c>
      <c r="CV842">
        <f t="shared" si="545"/>
        <v>0</v>
      </c>
      <c r="CW842">
        <f t="shared" si="545"/>
        <v>0</v>
      </c>
      <c r="CX842">
        <f t="shared" si="545"/>
        <v>0</v>
      </c>
      <c r="CY842">
        <f t="shared" si="545"/>
        <v>0</v>
      </c>
      <c r="CZ842">
        <f t="shared" si="545"/>
        <v>0</v>
      </c>
      <c r="DC842" t="s">
        <v>3</v>
      </c>
      <c r="DD842" t="s">
        <v>3</v>
      </c>
      <c r="DE842" t="s">
        <v>3</v>
      </c>
      <c r="DF842" t="s">
        <v>3</v>
      </c>
      <c r="DG842" t="s">
        <v>3</v>
      </c>
      <c r="DH842" t="s">
        <v>3</v>
      </c>
      <c r="DI842" t="s">
        <v>3</v>
      </c>
      <c r="DJ842" t="s">
        <v>3</v>
      </c>
      <c r="DK842" t="s">
        <v>3</v>
      </c>
      <c r="DL842" t="s">
        <v>3</v>
      </c>
      <c r="DM842" t="s">
        <v>3</v>
      </c>
      <c r="DN842">
        <v>0</v>
      </c>
      <c r="DO842">
        <v>0</v>
      </c>
      <c r="DP842">
        <v>1</v>
      </c>
      <c r="DQ842">
        <v>1</v>
      </c>
      <c r="DU842">
        <v>1013</v>
      </c>
      <c r="DV842" t="s">
        <v>163</v>
      </c>
      <c r="DW842" t="s">
        <v>163</v>
      </c>
      <c r="DX842">
        <v>1</v>
      </c>
      <c r="DZ842" t="s">
        <v>3</v>
      </c>
      <c r="EA842" t="s">
        <v>3</v>
      </c>
      <c r="EB842" t="s">
        <v>3</v>
      </c>
      <c r="EC842" t="s">
        <v>3</v>
      </c>
      <c r="EE842">
        <v>78822358</v>
      </c>
      <c r="EF842">
        <v>3</v>
      </c>
      <c r="EG842" t="s">
        <v>155</v>
      </c>
      <c r="EH842">
        <v>0</v>
      </c>
      <c r="EI842" t="s">
        <v>3</v>
      </c>
      <c r="EJ842">
        <v>2</v>
      </c>
      <c r="EK842">
        <v>108001</v>
      </c>
      <c r="EL842" t="s">
        <v>156</v>
      </c>
      <c r="EM842" t="s">
        <v>157</v>
      </c>
      <c r="EO842" t="s">
        <v>3</v>
      </c>
      <c r="EQ842">
        <v>0</v>
      </c>
      <c r="ER842">
        <v>0</v>
      </c>
      <c r="ES842">
        <v>0</v>
      </c>
      <c r="ET842">
        <v>0</v>
      </c>
      <c r="EU842">
        <v>0</v>
      </c>
      <c r="EV842">
        <v>0</v>
      </c>
      <c r="EW842">
        <v>0</v>
      </c>
      <c r="EX842">
        <v>0</v>
      </c>
      <c r="FQ842">
        <v>0</v>
      </c>
      <c r="FR842">
        <v>0</v>
      </c>
      <c r="FS842">
        <v>0</v>
      </c>
      <c r="FX842">
        <v>97</v>
      </c>
      <c r="FY842">
        <v>51</v>
      </c>
      <c r="GA842" t="s">
        <v>3</v>
      </c>
      <c r="GD842">
        <v>1</v>
      </c>
      <c r="GF842">
        <v>274903907</v>
      </c>
      <c r="GG842">
        <v>2</v>
      </c>
      <c r="GH842">
        <v>1</v>
      </c>
      <c r="GI842">
        <v>-2</v>
      </c>
      <c r="GJ842">
        <v>0</v>
      </c>
      <c r="GK842">
        <v>0</v>
      </c>
      <c r="GL842">
        <f t="shared" si="522"/>
        <v>0</v>
      </c>
      <c r="GM842">
        <f t="shared" si="523"/>
        <v>0</v>
      </c>
      <c r="GN842">
        <f t="shared" si="524"/>
        <v>0</v>
      </c>
      <c r="GO842">
        <f t="shared" si="525"/>
        <v>0</v>
      </c>
      <c r="GP842">
        <f t="shared" si="526"/>
        <v>0</v>
      </c>
      <c r="GR842">
        <v>0</v>
      </c>
      <c r="GS842">
        <v>3</v>
      </c>
      <c r="GT842">
        <v>0</v>
      </c>
      <c r="GU842" t="s">
        <v>3</v>
      </c>
      <c r="GV842">
        <f t="shared" si="527"/>
        <v>0</v>
      </c>
      <c r="GW842">
        <v>1</v>
      </c>
      <c r="GX842">
        <f t="shared" si="528"/>
        <v>0</v>
      </c>
      <c r="HA842">
        <v>0</v>
      </c>
      <c r="HB842">
        <v>0</v>
      </c>
      <c r="HC842">
        <f>0</f>
        <v>0</v>
      </c>
      <c r="HE842" t="s">
        <v>3</v>
      </c>
      <c r="HF842" t="s">
        <v>3</v>
      </c>
      <c r="HM842" t="s">
        <v>3</v>
      </c>
      <c r="HN842" t="s">
        <v>158</v>
      </c>
      <c r="HO842" t="s">
        <v>159</v>
      </c>
      <c r="HP842" t="s">
        <v>156</v>
      </c>
      <c r="HQ842" t="s">
        <v>156</v>
      </c>
      <c r="HS842">
        <v>0</v>
      </c>
      <c r="IK842">
        <v>0</v>
      </c>
    </row>
    <row r="843" spans="1:255" x14ac:dyDescent="0.2">
      <c r="A843" s="8">
        <v>17</v>
      </c>
      <c r="B843" s="8">
        <v>0</v>
      </c>
      <c r="C843" s="8">
        <f>ROW(SmtRes!A909)</f>
        <v>909</v>
      </c>
      <c r="D843" s="8">
        <f>ROW(EtalonRes!A1030)</f>
        <v>1030</v>
      </c>
      <c r="E843" s="8" t="s">
        <v>3</v>
      </c>
      <c r="F843" s="8" t="s">
        <v>219</v>
      </c>
      <c r="G843" s="8" t="s">
        <v>220</v>
      </c>
      <c r="H843" s="8" t="s">
        <v>175</v>
      </c>
      <c r="I843" s="8">
        <v>0</v>
      </c>
      <c r="J843" s="8">
        <v>0</v>
      </c>
      <c r="K843" s="8">
        <v>0</v>
      </c>
      <c r="L843" s="8">
        <v>5.0000000000000001E-3</v>
      </c>
      <c r="M843" s="8">
        <v>5.0000000000000001E-3</v>
      </c>
      <c r="N843" s="8">
        <f t="shared" si="508"/>
        <v>0</v>
      </c>
      <c r="O843" s="8">
        <f>ROUND(CP843,2)</f>
        <v>0</v>
      </c>
      <c r="P843" s="8">
        <f>SUMIF(SmtRes!AQ901:'SmtRes'!AQ909,"=1",SmtRes!DF901:'SmtRes'!DF909)</f>
        <v>0</v>
      </c>
      <c r="Q843" s="8">
        <f>SUMIF(SmtRes!AQ901:'SmtRes'!AQ909,"=1",SmtRes!DG901:'SmtRes'!DG909)</f>
        <v>0</v>
      </c>
      <c r="R843" s="8">
        <f>SUMIF(SmtRes!AQ901:'SmtRes'!AQ909,"=1",SmtRes!DH901:'SmtRes'!DH909)</f>
        <v>0</v>
      </c>
      <c r="S843" s="8">
        <f>SUMIF(SmtRes!AQ901:'SmtRes'!AQ909,"=1",SmtRes!DI901:'SmtRes'!DI909)</f>
        <v>0</v>
      </c>
      <c r="T843" s="8">
        <f t="shared" si="510"/>
        <v>0</v>
      </c>
      <c r="U843" s="8">
        <f>SUMIF(SmtRes!AQ901:'SmtRes'!AQ909,"=1",SmtRes!CV901:'SmtRes'!CV909)</f>
        <v>0</v>
      </c>
      <c r="V843" s="8">
        <f>SUMIF(SmtRes!AQ901:'SmtRes'!AQ909,"=1",SmtRes!CW901:'SmtRes'!CW909)</f>
        <v>0</v>
      </c>
      <c r="W843" s="8">
        <f t="shared" si="511"/>
        <v>0</v>
      </c>
      <c r="X843" s="8">
        <f t="shared" si="512"/>
        <v>0</v>
      </c>
      <c r="Y843" s="8">
        <f t="shared" si="513"/>
        <v>0</v>
      </c>
      <c r="Z843" s="8"/>
      <c r="AA843" s="8">
        <v>-1</v>
      </c>
      <c r="AB843" s="8">
        <f t="shared" si="514"/>
        <v>12240.340330000001</v>
      </c>
      <c r="AC843" s="8">
        <f>ROUND((SUM(SmtRes!BQ901:'SmtRes'!BQ909)),6)</f>
        <v>1916.498</v>
      </c>
      <c r="AD843" s="8">
        <f>ROUND((((SUM(SmtRes!BR901:'SmtRes'!BR909))-(SUM(SmtRes!BS901:'SmtRes'!BS909)))+AE843),6)</f>
        <v>436.34933000000001</v>
      </c>
      <c r="AE843" s="8">
        <f>ROUND((SUM(SmtRes!BS901:'SmtRes'!BS909)),6)</f>
        <v>186.72550000000001</v>
      </c>
      <c r="AF843" s="8">
        <f>ROUND((SUM(SmtRes!BT901:'SmtRes'!BT909)),6)</f>
        <v>9887.4930000000004</v>
      </c>
      <c r="AG843" s="8">
        <f t="shared" si="515"/>
        <v>0</v>
      </c>
      <c r="AH843" s="8">
        <f>(SUM(SmtRes!BU901:'SmtRes'!BU909))</f>
        <v>18.975000000000001</v>
      </c>
      <c r="AI843" s="8">
        <f>(SUM(SmtRes!BV901:'SmtRes'!BV909))</f>
        <v>0.29899999999999999</v>
      </c>
      <c r="AJ843" s="8">
        <f t="shared" si="516"/>
        <v>0</v>
      </c>
      <c r="AK843" s="8">
        <v>11056.1222</v>
      </c>
      <c r="AL843" s="8">
        <v>1916.498</v>
      </c>
      <c r="AM843" s="8">
        <v>379.43419999999998</v>
      </c>
      <c r="AN843" s="8">
        <v>162.37</v>
      </c>
      <c r="AO843" s="8">
        <v>8597.82</v>
      </c>
      <c r="AP843" s="8">
        <v>0</v>
      </c>
      <c r="AQ843" s="8">
        <v>16.5</v>
      </c>
      <c r="AR843" s="8">
        <v>0.26</v>
      </c>
      <c r="AS843" s="8">
        <v>0</v>
      </c>
      <c r="AT843" s="8">
        <v>97</v>
      </c>
      <c r="AU843" s="8">
        <v>51</v>
      </c>
      <c r="AV843" s="8">
        <v>1</v>
      </c>
      <c r="AW843" s="8">
        <v>1</v>
      </c>
      <c r="AX843" s="8"/>
      <c r="AY843" s="8"/>
      <c r="AZ843" s="8">
        <v>1</v>
      </c>
      <c r="BA843" s="8">
        <v>1</v>
      </c>
      <c r="BB843" s="8">
        <v>1</v>
      </c>
      <c r="BC843" s="8">
        <v>1</v>
      </c>
      <c r="BD843" s="8" t="s">
        <v>3</v>
      </c>
      <c r="BE843" s="8" t="s">
        <v>3</v>
      </c>
      <c r="BF843" s="8" t="s">
        <v>3</v>
      </c>
      <c r="BG843" s="8" t="s">
        <v>3</v>
      </c>
      <c r="BH843" s="8">
        <v>0</v>
      </c>
      <c r="BI843" s="8">
        <v>2</v>
      </c>
      <c r="BJ843" s="8" t="s">
        <v>221</v>
      </c>
      <c r="BK843" s="8"/>
      <c r="BL843" s="8"/>
      <c r="BM843" s="8">
        <v>108001</v>
      </c>
      <c r="BN843" s="8">
        <v>0</v>
      </c>
      <c r="BO843" s="8" t="s">
        <v>3</v>
      </c>
      <c r="BP843" s="8">
        <v>0</v>
      </c>
      <c r="BQ843" s="8">
        <v>3</v>
      </c>
      <c r="BR843" s="8">
        <v>0</v>
      </c>
      <c r="BS843" s="8">
        <v>1</v>
      </c>
      <c r="BT843" s="8">
        <v>1</v>
      </c>
      <c r="BU843" s="8">
        <v>1</v>
      </c>
      <c r="BV843" s="8">
        <v>1</v>
      </c>
      <c r="BW843" s="8">
        <v>1</v>
      </c>
      <c r="BX843" s="8">
        <v>1</v>
      </c>
      <c r="BY843" s="8" t="s">
        <v>3</v>
      </c>
      <c r="BZ843" s="8">
        <v>97</v>
      </c>
      <c r="CA843" s="8">
        <v>51</v>
      </c>
      <c r="CB843" s="8" t="s">
        <v>3</v>
      </c>
      <c r="CC843" s="8"/>
      <c r="CD843" s="8"/>
      <c r="CE843" s="8">
        <v>0</v>
      </c>
      <c r="CF843" s="8">
        <v>0</v>
      </c>
      <c r="CG843" s="8">
        <v>0</v>
      </c>
      <c r="CH843" s="8">
        <v>0</v>
      </c>
      <c r="CI843" s="8">
        <v>0</v>
      </c>
      <c r="CJ843" s="8">
        <v>0</v>
      </c>
      <c r="CK843" s="8">
        <v>0</v>
      </c>
      <c r="CL843" s="8">
        <v>0</v>
      </c>
      <c r="CM843" s="8">
        <v>0</v>
      </c>
      <c r="CN843" s="8" t="s">
        <v>37</v>
      </c>
      <c r="CO843" s="8">
        <v>0</v>
      </c>
      <c r="CP843" s="8">
        <f>(P843+Q843+S843+R843)</f>
        <v>0</v>
      </c>
      <c r="CQ843" s="8">
        <f>SUMIF(SmtRes!AQ901:'SmtRes'!AQ909,"=1",SmtRes!AA901:'SmtRes'!AA909)</f>
        <v>1274.8500000000001</v>
      </c>
      <c r="CR843" s="8">
        <f>SUMIF(SmtRes!AQ901:'SmtRes'!AQ909,"=1",SmtRes!AB901:'SmtRes'!AB909)</f>
        <v>2268.91</v>
      </c>
      <c r="CS843" s="8">
        <f>SUMIF(SmtRes!AQ901:'SmtRes'!AQ909,"=1",SmtRes!AC901:'SmtRes'!AC909)</f>
        <v>1249</v>
      </c>
      <c r="CT843" s="8">
        <f>SUMIF(SmtRes!AQ901:'SmtRes'!AQ909,"=1",SmtRes!AD901:'SmtRes'!AD909)</f>
        <v>521.08000000000004</v>
      </c>
      <c r="CU843" s="8">
        <f>AG843</f>
        <v>0</v>
      </c>
      <c r="CV843" s="8">
        <f>SUMIF(SmtRes!AQ901:'SmtRes'!AQ909,"=1",SmtRes!BU901:'SmtRes'!BU909)</f>
        <v>18.975000000000001</v>
      </c>
      <c r="CW843" s="8">
        <f>SUMIF(SmtRes!AQ901:'SmtRes'!AQ909,"=1",SmtRes!BV901:'SmtRes'!BV909)</f>
        <v>0.29899999999999999</v>
      </c>
      <c r="CX843" s="8">
        <f>AJ843</f>
        <v>0</v>
      </c>
      <c r="CY843" s="8">
        <f>(((S843+R843)*AT843)/100)</f>
        <v>0</v>
      </c>
      <c r="CZ843" s="8">
        <f>(((S843+R843)*AU843)/100)</f>
        <v>0</v>
      </c>
      <c r="DA843" s="8"/>
      <c r="DB843" s="8">
        <v>131</v>
      </c>
      <c r="DC843" s="8" t="s">
        <v>3</v>
      </c>
      <c r="DD843" s="8" t="s">
        <v>3</v>
      </c>
      <c r="DE843" s="8" t="s">
        <v>38</v>
      </c>
      <c r="DF843" s="8" t="s">
        <v>38</v>
      </c>
      <c r="DG843" s="8" t="s">
        <v>38</v>
      </c>
      <c r="DH843" s="8" t="s">
        <v>3</v>
      </c>
      <c r="DI843" s="8" t="s">
        <v>38</v>
      </c>
      <c r="DJ843" s="8" t="s">
        <v>38</v>
      </c>
      <c r="DK843" s="8" t="s">
        <v>3</v>
      </c>
      <c r="DL843" s="8" t="s">
        <v>3</v>
      </c>
      <c r="DM843" s="8" t="s">
        <v>3</v>
      </c>
      <c r="DN843" s="8">
        <v>0</v>
      </c>
      <c r="DO843" s="8">
        <v>0</v>
      </c>
      <c r="DP843" s="8">
        <v>1</v>
      </c>
      <c r="DQ843" s="8">
        <v>1</v>
      </c>
      <c r="DR843" s="8"/>
      <c r="DS843" s="8"/>
      <c r="DT843" s="8"/>
      <c r="DU843" s="8">
        <v>1003</v>
      </c>
      <c r="DV843" s="8" t="s">
        <v>175</v>
      </c>
      <c r="DW843" s="8" t="s">
        <v>175</v>
      </c>
      <c r="DX843" s="8">
        <v>100</v>
      </c>
      <c r="DY843" s="8"/>
      <c r="DZ843" s="8" t="s">
        <v>3</v>
      </c>
      <c r="EA843" s="8" t="s">
        <v>3</v>
      </c>
      <c r="EB843" s="8" t="s">
        <v>3</v>
      </c>
      <c r="EC843" s="8" t="s">
        <v>3</v>
      </c>
      <c r="ED843" s="8"/>
      <c r="EE843" s="8">
        <v>78822358</v>
      </c>
      <c r="EF843" s="8">
        <v>3</v>
      </c>
      <c r="EG843" s="8" t="s">
        <v>155</v>
      </c>
      <c r="EH843" s="8">
        <v>0</v>
      </c>
      <c r="EI843" s="8" t="s">
        <v>3</v>
      </c>
      <c r="EJ843" s="8">
        <v>2</v>
      </c>
      <c r="EK843" s="8">
        <v>108001</v>
      </c>
      <c r="EL843" s="8" t="s">
        <v>156</v>
      </c>
      <c r="EM843" s="8" t="s">
        <v>157</v>
      </c>
      <c r="EN843" s="8"/>
      <c r="EO843" s="8" t="s">
        <v>42</v>
      </c>
      <c r="EP843" s="8"/>
      <c r="EQ843" s="8">
        <v>132096</v>
      </c>
      <c r="ER843" s="8">
        <v>0</v>
      </c>
      <c r="ES843" s="8">
        <v>0</v>
      </c>
      <c r="ET843" s="8">
        <v>0</v>
      </c>
      <c r="EU843" s="8">
        <v>0</v>
      </c>
      <c r="EV843" s="8">
        <v>0</v>
      </c>
      <c r="EW843" s="8">
        <v>16.5</v>
      </c>
      <c r="EX843" s="8">
        <v>0.26</v>
      </c>
      <c r="EY843" s="8">
        <v>0</v>
      </c>
      <c r="EZ843" s="8"/>
      <c r="FA843" s="8"/>
      <c r="FB843" s="8"/>
      <c r="FC843" s="8"/>
      <c r="FD843" s="8"/>
      <c r="FE843" s="8"/>
      <c r="FF843" s="8"/>
      <c r="FG843" s="8"/>
      <c r="FH843" s="8"/>
      <c r="FI843" s="8"/>
      <c r="FJ843" s="8"/>
      <c r="FK843" s="8"/>
      <c r="FL843" s="8"/>
      <c r="FM843" s="8"/>
      <c r="FN843" s="8"/>
      <c r="FO843" s="8"/>
      <c r="FP843" s="8"/>
      <c r="FQ843" s="8">
        <v>0</v>
      </c>
      <c r="FR843" s="8">
        <v>0</v>
      </c>
      <c r="FS843" s="8">
        <v>0</v>
      </c>
      <c r="FT843" s="8"/>
      <c r="FU843" s="8"/>
      <c r="FV843" s="8"/>
      <c r="FW843" s="8"/>
      <c r="FX843" s="8">
        <v>97</v>
      </c>
      <c r="FY843" s="8">
        <v>51</v>
      </c>
      <c r="FZ843" s="8"/>
      <c r="GA843" s="8" t="s">
        <v>3</v>
      </c>
      <c r="GB843" s="8"/>
      <c r="GC843" s="8"/>
      <c r="GD843" s="8">
        <v>1</v>
      </c>
      <c r="GE843" s="8"/>
      <c r="GF843" s="8">
        <v>-1108007733</v>
      </c>
      <c r="GG843" s="8">
        <v>2</v>
      </c>
      <c r="GH843" s="8">
        <v>1</v>
      </c>
      <c r="GI843" s="8">
        <v>-2</v>
      </c>
      <c r="GJ843" s="8">
        <v>0</v>
      </c>
      <c r="GK843" s="8">
        <v>0</v>
      </c>
      <c r="GL843" s="8">
        <f t="shared" si="522"/>
        <v>0</v>
      </c>
      <c r="GM843" s="8">
        <f t="shared" si="523"/>
        <v>0</v>
      </c>
      <c r="GN843" s="8">
        <f t="shared" si="524"/>
        <v>0</v>
      </c>
      <c r="GO843" s="8">
        <f t="shared" si="525"/>
        <v>0</v>
      </c>
      <c r="GP843" s="8">
        <f t="shared" si="526"/>
        <v>0</v>
      </c>
      <c r="GQ843" s="8"/>
      <c r="GR843" s="8">
        <v>0</v>
      </c>
      <c r="GS843" s="8">
        <v>3</v>
      </c>
      <c r="GT843" s="8">
        <v>0</v>
      </c>
      <c r="GU843" s="8" t="s">
        <v>3</v>
      </c>
      <c r="GV843" s="8">
        <f t="shared" si="527"/>
        <v>0</v>
      </c>
      <c r="GW843" s="8">
        <v>1</v>
      </c>
      <c r="GX843" s="8">
        <f t="shared" si="528"/>
        <v>0</v>
      </c>
      <c r="GY843" s="8"/>
      <c r="GZ843" s="8"/>
      <c r="HA843" s="8">
        <v>0</v>
      </c>
      <c r="HB843" s="8">
        <v>0</v>
      </c>
      <c r="HC843" s="8">
        <f>GV843*GW843</f>
        <v>0</v>
      </c>
      <c r="HD843" s="8"/>
      <c r="HE843" s="8" t="s">
        <v>3</v>
      </c>
      <c r="HF843" s="8" t="s">
        <v>3</v>
      </c>
      <c r="HG843" s="8"/>
      <c r="HH843" s="8"/>
      <c r="HI843" s="8"/>
      <c r="HJ843" s="8"/>
      <c r="HK843" s="8"/>
      <c r="HL843" s="8"/>
      <c r="HM843" s="8" t="s">
        <v>3</v>
      </c>
      <c r="HN843" s="8" t="s">
        <v>158</v>
      </c>
      <c r="HO843" s="8" t="s">
        <v>159</v>
      </c>
      <c r="HP843" s="8" t="s">
        <v>156</v>
      </c>
      <c r="HQ843" s="8" t="s">
        <v>156</v>
      </c>
      <c r="HR843" s="8"/>
      <c r="HS843" s="8">
        <v>0</v>
      </c>
      <c r="HT843" s="8"/>
      <c r="HU843" s="8"/>
      <c r="HV843" s="8"/>
      <c r="HW843" s="8"/>
      <c r="HX843" s="8"/>
      <c r="HY843" s="8"/>
      <c r="HZ843" s="8"/>
      <c r="IA843" s="8"/>
      <c r="IB843" s="8"/>
      <c r="IC843" s="8"/>
      <c r="ID843" s="8"/>
      <c r="IE843" s="8"/>
      <c r="IF843" s="8"/>
      <c r="IG843" s="8"/>
      <c r="IH843" s="8"/>
      <c r="II843" s="8"/>
      <c r="IJ843" s="8"/>
      <c r="IK843" s="8">
        <v>0</v>
      </c>
      <c r="IL843" s="8"/>
      <c r="IM843" s="8"/>
      <c r="IN843" s="8"/>
      <c r="IO843" s="8"/>
      <c r="IP843" s="8"/>
      <c r="IQ843" s="8"/>
      <c r="IR843" s="8"/>
      <c r="IS843" s="8"/>
      <c r="IT843" s="8"/>
      <c r="IU843" s="8"/>
    </row>
    <row r="844" spans="1:255" x14ac:dyDescent="0.2">
      <c r="A844">
        <v>17</v>
      </c>
      <c r="B844">
        <v>0</v>
      </c>
      <c r="C844">
        <f>ROW(SmtRes!A918)</f>
        <v>918</v>
      </c>
      <c r="D844">
        <f>ROW(EtalonRes!A1038)</f>
        <v>1038</v>
      </c>
      <c r="E844" t="s">
        <v>3</v>
      </c>
      <c r="F844" t="s">
        <v>219</v>
      </c>
      <c r="G844" t="s">
        <v>220</v>
      </c>
      <c r="H844" t="s">
        <v>175</v>
      </c>
      <c r="I844">
        <v>0</v>
      </c>
      <c r="J844">
        <v>0</v>
      </c>
      <c r="K844">
        <v>0</v>
      </c>
      <c r="L844">
        <v>5.0000000000000001E-3</v>
      </c>
      <c r="M844">
        <v>5.0000000000000001E-3</v>
      </c>
      <c r="N844">
        <f t="shared" si="508"/>
        <v>0</v>
      </c>
      <c r="O844">
        <f>ROUND(CP844,2)</f>
        <v>0</v>
      </c>
      <c r="P844">
        <f>SUMIF(SmtRes!AQ910:'SmtRes'!AQ918,"=1",SmtRes!DF910:'SmtRes'!DF918)</f>
        <v>0</v>
      </c>
      <c r="Q844">
        <f>SUMIF(SmtRes!AQ910:'SmtRes'!AQ918,"=1",SmtRes!DG910:'SmtRes'!DG918)</f>
        <v>0</v>
      </c>
      <c r="R844">
        <f>SUMIF(SmtRes!AQ910:'SmtRes'!AQ918,"=1",SmtRes!DH910:'SmtRes'!DH918)</f>
        <v>0</v>
      </c>
      <c r="S844">
        <f>SUMIF(SmtRes!AQ910:'SmtRes'!AQ918,"=1",SmtRes!DI910:'SmtRes'!DI918)</f>
        <v>0</v>
      </c>
      <c r="T844">
        <f t="shared" si="510"/>
        <v>0</v>
      </c>
      <c r="U844">
        <f>SUMIF(SmtRes!AQ910:'SmtRes'!AQ918,"=1",SmtRes!CV910:'SmtRes'!CV918)</f>
        <v>0</v>
      </c>
      <c r="V844">
        <f>SUMIF(SmtRes!AQ910:'SmtRes'!AQ918,"=1",SmtRes!CW910:'SmtRes'!CW918)</f>
        <v>0</v>
      </c>
      <c r="W844">
        <f t="shared" si="511"/>
        <v>0</v>
      </c>
      <c r="X844">
        <f t="shared" si="512"/>
        <v>0</v>
      </c>
      <c r="Y844">
        <f t="shared" si="513"/>
        <v>0</v>
      </c>
      <c r="AA844">
        <v>-1</v>
      </c>
      <c r="AB844">
        <f t="shared" si="514"/>
        <v>12240.340330000001</v>
      </c>
      <c r="AC844">
        <f>ROUND((SUM(SmtRes!BQ910:'SmtRes'!BQ918)),6)</f>
        <v>1916.498</v>
      </c>
      <c r="AD844">
        <f>ROUND((((SUM(SmtRes!BR910:'SmtRes'!BR918))-(SUM(SmtRes!BS910:'SmtRes'!BS918)))+AE844),6)</f>
        <v>436.34933000000001</v>
      </c>
      <c r="AE844">
        <f>ROUND((SUM(SmtRes!BS910:'SmtRes'!BS918)),6)</f>
        <v>186.72550000000001</v>
      </c>
      <c r="AF844">
        <f>ROUND((SUM(SmtRes!BT910:'SmtRes'!BT918)),6)</f>
        <v>9887.4930000000004</v>
      </c>
      <c r="AG844">
        <f t="shared" si="515"/>
        <v>0</v>
      </c>
      <c r="AH844">
        <f>(SUM(SmtRes!BU910:'SmtRes'!BU918))</f>
        <v>18.975000000000001</v>
      </c>
      <c r="AI844">
        <f>(SUM(SmtRes!BV910:'SmtRes'!BV918))</f>
        <v>0.29899999999999999</v>
      </c>
      <c r="AJ844">
        <f t="shared" si="516"/>
        <v>0</v>
      </c>
      <c r="AK844">
        <v>11056.1222</v>
      </c>
      <c r="AL844">
        <v>1916.498</v>
      </c>
      <c r="AM844">
        <v>379.43419999999998</v>
      </c>
      <c r="AN844">
        <v>162.37</v>
      </c>
      <c r="AO844">
        <v>8597.82</v>
      </c>
      <c r="AP844">
        <v>0</v>
      </c>
      <c r="AQ844">
        <v>16.5</v>
      </c>
      <c r="AR844">
        <v>0.26</v>
      </c>
      <c r="AS844">
        <v>0</v>
      </c>
      <c r="AT844">
        <v>97</v>
      </c>
      <c r="AU844">
        <v>51</v>
      </c>
      <c r="AV844">
        <v>1</v>
      </c>
      <c r="AW844">
        <v>1</v>
      </c>
      <c r="AZ844">
        <v>1</v>
      </c>
      <c r="BA844">
        <v>1</v>
      </c>
      <c r="BB844">
        <v>1</v>
      </c>
      <c r="BC844">
        <v>1</v>
      </c>
      <c r="BD844" t="s">
        <v>3</v>
      </c>
      <c r="BE844" t="s">
        <v>3</v>
      </c>
      <c r="BF844" t="s">
        <v>3</v>
      </c>
      <c r="BG844" t="s">
        <v>3</v>
      </c>
      <c r="BH844">
        <v>0</v>
      </c>
      <c r="BI844">
        <v>2</v>
      </c>
      <c r="BJ844" t="s">
        <v>221</v>
      </c>
      <c r="BM844">
        <v>108001</v>
      </c>
      <c r="BN844">
        <v>0</v>
      </c>
      <c r="BO844" t="s">
        <v>3</v>
      </c>
      <c r="BP844">
        <v>0</v>
      </c>
      <c r="BQ844">
        <v>3</v>
      </c>
      <c r="BR844">
        <v>0</v>
      </c>
      <c r="BS844">
        <v>1</v>
      </c>
      <c r="BT844">
        <v>1</v>
      </c>
      <c r="BU844">
        <v>1</v>
      </c>
      <c r="BV844">
        <v>1</v>
      </c>
      <c r="BW844">
        <v>1</v>
      </c>
      <c r="BX844">
        <v>1</v>
      </c>
      <c r="BY844" t="s">
        <v>3</v>
      </c>
      <c r="BZ844">
        <v>97</v>
      </c>
      <c r="CA844">
        <v>51</v>
      </c>
      <c r="CB844" t="s">
        <v>3</v>
      </c>
      <c r="CE844">
        <v>0</v>
      </c>
      <c r="CF844">
        <v>0</v>
      </c>
      <c r="CG844">
        <v>0</v>
      </c>
      <c r="CH844">
        <v>0</v>
      </c>
      <c r="CI844">
        <v>0</v>
      </c>
      <c r="CJ844">
        <v>0</v>
      </c>
      <c r="CK844">
        <v>0</v>
      </c>
      <c r="CL844">
        <v>0</v>
      </c>
      <c r="CM844">
        <v>0</v>
      </c>
      <c r="CN844" t="s">
        <v>37</v>
      </c>
      <c r="CO844">
        <v>0</v>
      </c>
      <c r="CP844">
        <f>(P844+Q844+S844+R844)</f>
        <v>0</v>
      </c>
      <c r="CQ844">
        <f>SUMIF(SmtRes!AQ910:'SmtRes'!AQ918,"=1",SmtRes!AA910:'SmtRes'!AA918)</f>
        <v>1274.8500000000001</v>
      </c>
      <c r="CR844">
        <f>SUMIF(SmtRes!AQ910:'SmtRes'!AQ918,"=1",SmtRes!AB910:'SmtRes'!AB918)</f>
        <v>2268.91</v>
      </c>
      <c r="CS844">
        <f>SUMIF(SmtRes!AQ910:'SmtRes'!AQ918,"=1",SmtRes!AC910:'SmtRes'!AC918)</f>
        <v>1249</v>
      </c>
      <c r="CT844">
        <f>SUMIF(SmtRes!AQ910:'SmtRes'!AQ918,"=1",SmtRes!AD910:'SmtRes'!AD918)</f>
        <v>521.08000000000004</v>
      </c>
      <c r="CU844">
        <f>AG844</f>
        <v>0</v>
      </c>
      <c r="CV844">
        <f>SUMIF(SmtRes!AQ910:'SmtRes'!AQ918,"=1",SmtRes!BU910:'SmtRes'!BU918)</f>
        <v>18.975000000000001</v>
      </c>
      <c r="CW844">
        <f>SUMIF(SmtRes!AQ910:'SmtRes'!AQ918,"=1",SmtRes!BV910:'SmtRes'!BV918)</f>
        <v>0.29899999999999999</v>
      </c>
      <c r="CX844">
        <f>AJ844</f>
        <v>0</v>
      </c>
      <c r="CY844">
        <f>(((S844+R844)*AT844)/100)</f>
        <v>0</v>
      </c>
      <c r="CZ844">
        <f>(((S844+R844)*AU844)/100)</f>
        <v>0</v>
      </c>
      <c r="DB844">
        <v>132</v>
      </c>
      <c r="DC844" t="s">
        <v>3</v>
      </c>
      <c r="DD844" t="s">
        <v>3</v>
      </c>
      <c r="DE844" t="s">
        <v>38</v>
      </c>
      <c r="DF844" t="s">
        <v>38</v>
      </c>
      <c r="DG844" t="s">
        <v>38</v>
      </c>
      <c r="DH844" t="s">
        <v>3</v>
      </c>
      <c r="DI844" t="s">
        <v>38</v>
      </c>
      <c r="DJ844" t="s">
        <v>38</v>
      </c>
      <c r="DK844" t="s">
        <v>3</v>
      </c>
      <c r="DL844" t="s">
        <v>3</v>
      </c>
      <c r="DM844" t="s">
        <v>3</v>
      </c>
      <c r="DN844">
        <v>0</v>
      </c>
      <c r="DO844">
        <v>0</v>
      </c>
      <c r="DP844">
        <v>1</v>
      </c>
      <c r="DQ844">
        <v>1</v>
      </c>
      <c r="DU844">
        <v>1003</v>
      </c>
      <c r="DV844" t="s">
        <v>175</v>
      </c>
      <c r="DW844" t="s">
        <v>175</v>
      </c>
      <c r="DX844">
        <v>100</v>
      </c>
      <c r="DZ844" t="s">
        <v>3</v>
      </c>
      <c r="EA844" t="s">
        <v>3</v>
      </c>
      <c r="EB844" t="s">
        <v>3</v>
      </c>
      <c r="EC844" t="s">
        <v>3</v>
      </c>
      <c r="EE844">
        <v>78822358</v>
      </c>
      <c r="EF844">
        <v>3</v>
      </c>
      <c r="EG844" t="s">
        <v>155</v>
      </c>
      <c r="EH844">
        <v>0</v>
      </c>
      <c r="EI844" t="s">
        <v>3</v>
      </c>
      <c r="EJ844">
        <v>2</v>
      </c>
      <c r="EK844">
        <v>108001</v>
      </c>
      <c r="EL844" t="s">
        <v>156</v>
      </c>
      <c r="EM844" t="s">
        <v>157</v>
      </c>
      <c r="EO844" t="s">
        <v>42</v>
      </c>
      <c r="EQ844">
        <v>132096</v>
      </c>
      <c r="ER844">
        <v>0</v>
      </c>
      <c r="ES844">
        <v>0</v>
      </c>
      <c r="ET844">
        <v>0</v>
      </c>
      <c r="EU844">
        <v>0</v>
      </c>
      <c r="EV844">
        <v>0</v>
      </c>
      <c r="EW844">
        <v>16.5</v>
      </c>
      <c r="EX844">
        <v>0.26</v>
      </c>
      <c r="EY844">
        <v>0</v>
      </c>
      <c r="FQ844">
        <v>0</v>
      </c>
      <c r="FR844">
        <v>0</v>
      </c>
      <c r="FS844">
        <v>0</v>
      </c>
      <c r="FX844">
        <v>97</v>
      </c>
      <c r="FY844">
        <v>51</v>
      </c>
      <c r="GA844" t="s">
        <v>3</v>
      </c>
      <c r="GD844">
        <v>1</v>
      </c>
      <c r="GF844">
        <v>-1108007733</v>
      </c>
      <c r="GG844">
        <v>2</v>
      </c>
      <c r="GH844">
        <v>1</v>
      </c>
      <c r="GI844">
        <v>-2</v>
      </c>
      <c r="GJ844">
        <v>0</v>
      </c>
      <c r="GK844">
        <v>0</v>
      </c>
      <c r="GL844">
        <f t="shared" si="522"/>
        <v>0</v>
      </c>
      <c r="GM844">
        <f t="shared" si="523"/>
        <v>0</v>
      </c>
      <c r="GN844">
        <f t="shared" si="524"/>
        <v>0</v>
      </c>
      <c r="GO844">
        <f t="shared" si="525"/>
        <v>0</v>
      </c>
      <c r="GP844">
        <f t="shared" si="526"/>
        <v>0</v>
      </c>
      <c r="GR844">
        <v>0</v>
      </c>
      <c r="GS844">
        <v>3</v>
      </c>
      <c r="GT844">
        <v>0</v>
      </c>
      <c r="GU844" t="s">
        <v>3</v>
      </c>
      <c r="GV844">
        <f t="shared" si="527"/>
        <v>0</v>
      </c>
      <c r="GW844">
        <v>1</v>
      </c>
      <c r="GX844">
        <f t="shared" si="528"/>
        <v>0</v>
      </c>
      <c r="HA844">
        <v>0</v>
      </c>
      <c r="HB844">
        <v>0</v>
      </c>
      <c r="HC844">
        <f>GV844*GW844</f>
        <v>0</v>
      </c>
      <c r="HE844" t="s">
        <v>3</v>
      </c>
      <c r="HF844" t="s">
        <v>3</v>
      </c>
      <c r="HM844" t="s">
        <v>3</v>
      </c>
      <c r="HN844" t="s">
        <v>158</v>
      </c>
      <c r="HO844" t="s">
        <v>159</v>
      </c>
      <c r="HP844" t="s">
        <v>156</v>
      </c>
      <c r="HQ844" t="s">
        <v>156</v>
      </c>
      <c r="HS844">
        <v>0</v>
      </c>
      <c r="IK844">
        <v>0</v>
      </c>
    </row>
    <row r="845" spans="1:255" x14ac:dyDescent="0.2">
      <c r="A845" s="8">
        <v>18</v>
      </c>
      <c r="B845" s="8">
        <v>0</v>
      </c>
      <c r="C845" s="8">
        <v>909</v>
      </c>
      <c r="D845" s="8"/>
      <c r="E845" s="8" t="s">
        <v>3</v>
      </c>
      <c r="F845" s="8" t="s">
        <v>198</v>
      </c>
      <c r="G845" s="8" t="s">
        <v>208</v>
      </c>
      <c r="H845" s="8" t="s">
        <v>200</v>
      </c>
      <c r="I845" s="8">
        <f>I843*J845</f>
        <v>0</v>
      </c>
      <c r="J845" s="8">
        <v>100</v>
      </c>
      <c r="K845" s="8">
        <v>100</v>
      </c>
      <c r="L845" s="8">
        <v>0.5</v>
      </c>
      <c r="M845" s="8">
        <v>0.5</v>
      </c>
      <c r="N845" s="8">
        <f t="shared" si="508"/>
        <v>0</v>
      </c>
      <c r="O845" s="8">
        <f>ROUND(CP845,2)</f>
        <v>0</v>
      </c>
      <c r="P845" s="8">
        <f>ROUND(CQ845*I845,2)</f>
        <v>0</v>
      </c>
      <c r="Q845" s="8">
        <f>ROUND(CR845*I845,2)</f>
        <v>0</v>
      </c>
      <c r="R845" s="8">
        <f>ROUND(CS845*I845,2)</f>
        <v>0</v>
      </c>
      <c r="S845" s="8">
        <f>ROUND(CT845*I845,2)</f>
        <v>0</v>
      </c>
      <c r="T845" s="8">
        <f t="shared" si="510"/>
        <v>0</v>
      </c>
      <c r="U845" s="8">
        <f>ROUND(CV845*I845,7)</f>
        <v>0</v>
      </c>
      <c r="V845" s="8">
        <f>ROUND(CW845*I845,7)</f>
        <v>0</v>
      </c>
      <c r="W845" s="8">
        <f t="shared" si="511"/>
        <v>0</v>
      </c>
      <c r="X845" s="8">
        <f t="shared" si="512"/>
        <v>0</v>
      </c>
      <c r="Y845" s="8">
        <f t="shared" si="513"/>
        <v>0</v>
      </c>
      <c r="Z845" s="8"/>
      <c r="AA845" s="8">
        <v>-1</v>
      </c>
      <c r="AB845" s="8">
        <f t="shared" si="514"/>
        <v>120.82</v>
      </c>
      <c r="AC845" s="8">
        <f>ROUND((ES845),6)</f>
        <v>120.82</v>
      </c>
      <c r="AD845" s="8">
        <f>ROUND((((ET845)-(EU845))+AE845),6)</f>
        <v>0</v>
      </c>
      <c r="AE845" s="8">
        <f t="shared" ref="AE845:AF848" si="546">ROUND((EU845),6)</f>
        <v>0</v>
      </c>
      <c r="AF845" s="8">
        <f t="shared" si="546"/>
        <v>0</v>
      </c>
      <c r="AG845" s="8">
        <f t="shared" si="515"/>
        <v>0</v>
      </c>
      <c r="AH845" s="8">
        <f t="shared" ref="AH845:AI848" si="547">(EW845)</f>
        <v>0</v>
      </c>
      <c r="AI845" s="8">
        <f t="shared" si="547"/>
        <v>0</v>
      </c>
      <c r="AJ845" s="8">
        <f t="shared" si="516"/>
        <v>0</v>
      </c>
      <c r="AK845" s="8">
        <v>120.82</v>
      </c>
      <c r="AL845" s="8">
        <v>120.82</v>
      </c>
      <c r="AM845" s="8">
        <v>0</v>
      </c>
      <c r="AN845" s="8">
        <v>0</v>
      </c>
      <c r="AO845" s="8">
        <v>0</v>
      </c>
      <c r="AP845" s="8">
        <v>0</v>
      </c>
      <c r="AQ845" s="8">
        <v>0</v>
      </c>
      <c r="AR845" s="8">
        <v>0</v>
      </c>
      <c r="AS845" s="8">
        <v>0</v>
      </c>
      <c r="AT845" s="8">
        <v>97</v>
      </c>
      <c r="AU845" s="8">
        <v>51</v>
      </c>
      <c r="AV845" s="8">
        <v>1</v>
      </c>
      <c r="AW845" s="8">
        <v>1</v>
      </c>
      <c r="AX845" s="8"/>
      <c r="AY845" s="8"/>
      <c r="AZ845" s="8">
        <v>1</v>
      </c>
      <c r="BA845" s="8">
        <v>1</v>
      </c>
      <c r="BB845" s="8">
        <v>1</v>
      </c>
      <c r="BC845" s="8">
        <v>1</v>
      </c>
      <c r="BD845" s="8" t="s">
        <v>3</v>
      </c>
      <c r="BE845" s="8" t="s">
        <v>3</v>
      </c>
      <c r="BF845" s="8" t="s">
        <v>3</v>
      </c>
      <c r="BG845" s="8" t="s">
        <v>3</v>
      </c>
      <c r="BH845" s="8">
        <v>3</v>
      </c>
      <c r="BI845" s="8">
        <v>2</v>
      </c>
      <c r="BJ845" s="8" t="s">
        <v>3</v>
      </c>
      <c r="BK845" s="8"/>
      <c r="BL845" s="8"/>
      <c r="BM845" s="8">
        <v>108001</v>
      </c>
      <c r="BN845" s="8">
        <v>0</v>
      </c>
      <c r="BO845" s="8" t="s">
        <v>3</v>
      </c>
      <c r="BP845" s="8">
        <v>0</v>
      </c>
      <c r="BQ845" s="8">
        <v>3</v>
      </c>
      <c r="BR845" s="8">
        <v>0</v>
      </c>
      <c r="BS845" s="8">
        <v>1</v>
      </c>
      <c r="BT845" s="8">
        <v>1</v>
      </c>
      <c r="BU845" s="8">
        <v>1</v>
      </c>
      <c r="BV845" s="8">
        <v>1</v>
      </c>
      <c r="BW845" s="8">
        <v>1</v>
      </c>
      <c r="BX845" s="8">
        <v>1</v>
      </c>
      <c r="BY845" s="8" t="s">
        <v>3</v>
      </c>
      <c r="BZ845" s="8">
        <v>97</v>
      </c>
      <c r="CA845" s="8">
        <v>51</v>
      </c>
      <c r="CB845" s="8" t="s">
        <v>3</v>
      </c>
      <c r="CC845" s="8"/>
      <c r="CD845" s="8"/>
      <c r="CE845" s="8">
        <v>0</v>
      </c>
      <c r="CF845" s="8">
        <v>0</v>
      </c>
      <c r="CG845" s="8">
        <v>0</v>
      </c>
      <c r="CH845" s="8">
        <v>0</v>
      </c>
      <c r="CI845" s="8">
        <v>0</v>
      </c>
      <c r="CJ845" s="8">
        <v>0</v>
      </c>
      <c r="CK845" s="8">
        <v>0</v>
      </c>
      <c r="CL845" s="8">
        <v>0</v>
      </c>
      <c r="CM845" s="8">
        <v>0</v>
      </c>
      <c r="CN845" s="8" t="s">
        <v>3</v>
      </c>
      <c r="CO845" s="8">
        <v>0</v>
      </c>
      <c r="CP845" s="8">
        <f>(P845+Q845+S845+R845)</f>
        <v>0</v>
      </c>
      <c r="CQ845" s="8">
        <f>ROUND(AL845,2)</f>
        <v>120.82</v>
      </c>
      <c r="CR845" s="8">
        <f>ROUND(AM845,2)</f>
        <v>0</v>
      </c>
      <c r="CS845" s="8">
        <f>ROUND(AN845*BS845,2)</f>
        <v>0</v>
      </c>
      <c r="CT845" s="8">
        <f>ROUND(AO845*BA845,2)</f>
        <v>0</v>
      </c>
      <c r="CU845" s="8">
        <f>AG845</f>
        <v>0</v>
      </c>
      <c r="CV845" s="8">
        <f>AH845</f>
        <v>0</v>
      </c>
      <c r="CW845" s="8">
        <f>AI845</f>
        <v>0</v>
      </c>
      <c r="CX845" s="8">
        <f>AJ845</f>
        <v>0</v>
      </c>
      <c r="CY845" s="8">
        <f>(((S845+R845)*AT845)/100)</f>
        <v>0</v>
      </c>
      <c r="CZ845" s="8">
        <f>(((S845+R845)*AU845)/100)</f>
        <v>0</v>
      </c>
      <c r="DA845" s="8"/>
      <c r="DB845" s="8"/>
      <c r="DC845" s="8" t="s">
        <v>3</v>
      </c>
      <c r="DD845" s="8" t="s">
        <v>3</v>
      </c>
      <c r="DE845" s="8" t="s">
        <v>3</v>
      </c>
      <c r="DF845" s="8" t="s">
        <v>3</v>
      </c>
      <c r="DG845" s="8" t="s">
        <v>3</v>
      </c>
      <c r="DH845" s="8" t="s">
        <v>3</v>
      </c>
      <c r="DI845" s="8" t="s">
        <v>3</v>
      </c>
      <c r="DJ845" s="8" t="s">
        <v>3</v>
      </c>
      <c r="DK845" s="8" t="s">
        <v>3</v>
      </c>
      <c r="DL845" s="8" t="s">
        <v>3</v>
      </c>
      <c r="DM845" s="8" t="s">
        <v>3</v>
      </c>
      <c r="DN845" s="8">
        <v>0</v>
      </c>
      <c r="DO845" s="8">
        <v>0</v>
      </c>
      <c r="DP845" s="8">
        <v>1</v>
      </c>
      <c r="DQ845" s="8">
        <v>1</v>
      </c>
      <c r="DR845" s="8"/>
      <c r="DS845" s="8"/>
      <c r="DT845" s="8"/>
      <c r="DU845" s="8">
        <v>1003</v>
      </c>
      <c r="DV845" s="8" t="s">
        <v>200</v>
      </c>
      <c r="DW845" s="8" t="s">
        <v>200</v>
      </c>
      <c r="DX845" s="8">
        <v>1</v>
      </c>
      <c r="DY845" s="8"/>
      <c r="DZ845" s="8" t="s">
        <v>3</v>
      </c>
      <c r="EA845" s="8" t="s">
        <v>3</v>
      </c>
      <c r="EB845" s="8" t="s">
        <v>3</v>
      </c>
      <c r="EC845" s="8" t="s">
        <v>3</v>
      </c>
      <c r="ED845" s="8"/>
      <c r="EE845" s="8">
        <v>78822358</v>
      </c>
      <c r="EF845" s="8">
        <v>3</v>
      </c>
      <c r="EG845" s="8" t="s">
        <v>155</v>
      </c>
      <c r="EH845" s="8">
        <v>0</v>
      </c>
      <c r="EI845" s="8" t="s">
        <v>3</v>
      </c>
      <c r="EJ845" s="8">
        <v>2</v>
      </c>
      <c r="EK845" s="8">
        <v>108001</v>
      </c>
      <c r="EL845" s="8" t="s">
        <v>156</v>
      </c>
      <c r="EM845" s="8" t="s">
        <v>157</v>
      </c>
      <c r="EN845" s="8"/>
      <c r="EO845" s="8" t="s">
        <v>3</v>
      </c>
      <c r="EP845" s="8"/>
      <c r="EQ845" s="8">
        <v>1024</v>
      </c>
      <c r="ER845" s="8">
        <v>120.82</v>
      </c>
      <c r="ES845" s="8">
        <v>120.82</v>
      </c>
      <c r="ET845" s="8">
        <v>0</v>
      </c>
      <c r="EU845" s="8">
        <v>0</v>
      </c>
      <c r="EV845" s="8">
        <v>0</v>
      </c>
      <c r="EW845" s="8">
        <v>0</v>
      </c>
      <c r="EX845" s="8">
        <v>0</v>
      </c>
      <c r="EY845" s="8"/>
      <c r="EZ845" s="8">
        <v>5</v>
      </c>
      <c r="FA845" s="8"/>
      <c r="FB845" s="8"/>
      <c r="FC845" s="8">
        <v>0</v>
      </c>
      <c r="FD845" s="8">
        <v>18</v>
      </c>
      <c r="FE845" s="8"/>
      <c r="FF845" s="8">
        <v>115</v>
      </c>
      <c r="FG845" s="8"/>
      <c r="FH845" s="8"/>
      <c r="FI845" s="8"/>
      <c r="FJ845" s="8"/>
      <c r="FK845" s="8"/>
      <c r="FL845" s="8"/>
      <c r="FM845" s="8"/>
      <c r="FN845" s="8"/>
      <c r="FO845" s="8"/>
      <c r="FP845" s="8"/>
      <c r="FQ845" s="8">
        <v>0</v>
      </c>
      <c r="FR845" s="8">
        <v>0</v>
      </c>
      <c r="FS845" s="8">
        <v>0</v>
      </c>
      <c r="FT845" s="8"/>
      <c r="FU845" s="8"/>
      <c r="FV845" s="8"/>
      <c r="FW845" s="8"/>
      <c r="FX845" s="8">
        <v>97</v>
      </c>
      <c r="FY845" s="8">
        <v>51</v>
      </c>
      <c r="FZ845" s="8"/>
      <c r="GA845" s="8" t="s">
        <v>209</v>
      </c>
      <c r="GB845" s="8"/>
      <c r="GC845" s="8"/>
      <c r="GD845" s="8">
        <v>1</v>
      </c>
      <c r="GE845" s="8"/>
      <c r="GF845" s="8">
        <v>470591167</v>
      </c>
      <c r="GG845" s="8">
        <v>2</v>
      </c>
      <c r="GH845" s="8">
        <v>3</v>
      </c>
      <c r="GI845" s="8">
        <v>-2</v>
      </c>
      <c r="GJ845" s="8">
        <v>0</v>
      </c>
      <c r="GK845" s="8">
        <v>0</v>
      </c>
      <c r="GL845" s="8">
        <f t="shared" si="522"/>
        <v>0</v>
      </c>
      <c r="GM845" s="8">
        <f t="shared" si="523"/>
        <v>0</v>
      </c>
      <c r="GN845" s="8">
        <f t="shared" si="524"/>
        <v>0</v>
      </c>
      <c r="GO845" s="8">
        <f t="shared" si="525"/>
        <v>0</v>
      </c>
      <c r="GP845" s="8">
        <f t="shared" si="526"/>
        <v>0</v>
      </c>
      <c r="GQ845" s="8"/>
      <c r="GR845" s="8">
        <v>1</v>
      </c>
      <c r="GS845" s="8">
        <v>1</v>
      </c>
      <c r="GT845" s="8">
        <v>0</v>
      </c>
      <c r="GU845" s="8" t="s">
        <v>3</v>
      </c>
      <c r="GV845" s="8">
        <f t="shared" si="527"/>
        <v>0</v>
      </c>
      <c r="GW845" s="8">
        <v>1</v>
      </c>
      <c r="GX845" s="8">
        <f t="shared" si="528"/>
        <v>0</v>
      </c>
      <c r="GY845" s="8"/>
      <c r="GZ845" s="8"/>
      <c r="HA845" s="8">
        <v>0</v>
      </c>
      <c r="HB845" s="8">
        <v>0</v>
      </c>
      <c r="HC845" s="8">
        <f>GV845*GW845</f>
        <v>0</v>
      </c>
      <c r="HD845" s="8"/>
      <c r="HE845" s="8" t="s">
        <v>49</v>
      </c>
      <c r="HF845" s="8" t="s">
        <v>45</v>
      </c>
      <c r="HG845" s="8">
        <f>ROUND(ROUND(AL845,2)*I845,2)</f>
        <v>0</v>
      </c>
      <c r="HH845" s="8"/>
      <c r="HI845" s="8"/>
      <c r="HJ845" s="8"/>
      <c r="HK845" s="8"/>
      <c r="HL845" s="8"/>
      <c r="HM845" s="8" t="s">
        <v>3</v>
      </c>
      <c r="HN845" s="8" t="s">
        <v>158</v>
      </c>
      <c r="HO845" s="8" t="s">
        <v>159</v>
      </c>
      <c r="HP845" s="8" t="s">
        <v>156</v>
      </c>
      <c r="HQ845" s="8" t="s">
        <v>156</v>
      </c>
      <c r="HR845" s="8"/>
      <c r="HS845" s="8">
        <v>0</v>
      </c>
      <c r="HT845" s="8"/>
      <c r="HU845" s="8"/>
      <c r="HV845" s="8"/>
      <c r="HW845" s="8"/>
      <c r="HX845" s="8"/>
      <c r="HY845" s="8"/>
      <c r="HZ845" s="8"/>
      <c r="IA845" s="8"/>
      <c r="IB845" s="8"/>
      <c r="IC845" s="8"/>
      <c r="ID845" s="8"/>
      <c r="IE845" s="8"/>
      <c r="IF845" s="8"/>
      <c r="IG845" s="8"/>
      <c r="IH845" s="8"/>
      <c r="II845" s="8"/>
      <c r="IJ845" s="8"/>
      <c r="IK845" s="8">
        <v>0</v>
      </c>
      <c r="IL845" s="8"/>
      <c r="IM845" s="8"/>
      <c r="IN845" s="8"/>
      <c r="IO845" s="8"/>
      <c r="IP845" s="8"/>
      <c r="IQ845" s="8"/>
      <c r="IR845" s="8"/>
      <c r="IS845" s="8"/>
      <c r="IT845" s="8"/>
      <c r="IU845" s="8"/>
    </row>
    <row r="846" spans="1:255" x14ac:dyDescent="0.2">
      <c r="A846">
        <v>18</v>
      </c>
      <c r="B846">
        <v>0</v>
      </c>
      <c r="C846">
        <v>918</v>
      </c>
      <c r="E846" t="s">
        <v>3</v>
      </c>
      <c r="F846" t="s">
        <v>198</v>
      </c>
      <c r="G846" t="s">
        <v>208</v>
      </c>
      <c r="H846" t="s">
        <v>200</v>
      </c>
      <c r="I846">
        <f>I844*J846</f>
        <v>0</v>
      </c>
      <c r="J846">
        <v>100</v>
      </c>
      <c r="K846">
        <v>100</v>
      </c>
      <c r="L846">
        <v>0.5</v>
      </c>
      <c r="M846">
        <v>0.5</v>
      </c>
      <c r="N846">
        <f t="shared" si="508"/>
        <v>0</v>
      </c>
      <c r="O846">
        <f>ROUND(CP846,2)</f>
        <v>0</v>
      </c>
      <c r="P846">
        <f>ROUND(CQ846*I846,2)</f>
        <v>0</v>
      </c>
      <c r="Q846">
        <f>ROUND(CR846*I846,2)</f>
        <v>0</v>
      </c>
      <c r="R846">
        <f>ROUND(CS846*I846,2)</f>
        <v>0</v>
      </c>
      <c r="S846">
        <f>ROUND(CT846*I846,2)</f>
        <v>0</v>
      </c>
      <c r="T846">
        <f t="shared" si="510"/>
        <v>0</v>
      </c>
      <c r="U846">
        <f>ROUND(CV846*I846,7)</f>
        <v>0</v>
      </c>
      <c r="V846">
        <f>ROUND(CW846*I846,7)</f>
        <v>0</v>
      </c>
      <c r="W846">
        <f t="shared" si="511"/>
        <v>0</v>
      </c>
      <c r="X846">
        <f t="shared" si="512"/>
        <v>0</v>
      </c>
      <c r="Y846">
        <f t="shared" si="513"/>
        <v>0</v>
      </c>
      <c r="AA846">
        <v>-1</v>
      </c>
      <c r="AB846">
        <f t="shared" si="514"/>
        <v>120.82</v>
      </c>
      <c r="AC846">
        <f>ROUND((ES846),6)</f>
        <v>120.82</v>
      </c>
      <c r="AD846">
        <f>ROUND((((ET846)-(EU846))+AE846),6)</f>
        <v>0</v>
      </c>
      <c r="AE846">
        <f t="shared" si="546"/>
        <v>0</v>
      </c>
      <c r="AF846">
        <f t="shared" si="546"/>
        <v>0</v>
      </c>
      <c r="AG846">
        <f t="shared" si="515"/>
        <v>0</v>
      </c>
      <c r="AH846">
        <f t="shared" si="547"/>
        <v>0</v>
      </c>
      <c r="AI846">
        <f t="shared" si="547"/>
        <v>0</v>
      </c>
      <c r="AJ846">
        <f t="shared" si="516"/>
        <v>0</v>
      </c>
      <c r="AK846">
        <v>120.82</v>
      </c>
      <c r="AL846">
        <v>120.82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  <c r="AS846">
        <v>0</v>
      </c>
      <c r="AT846">
        <v>97</v>
      </c>
      <c r="AU846">
        <v>51</v>
      </c>
      <c r="AV846">
        <v>1</v>
      </c>
      <c r="AW846">
        <v>1</v>
      </c>
      <c r="AZ846">
        <v>1</v>
      </c>
      <c r="BA846">
        <v>1</v>
      </c>
      <c r="BB846">
        <v>1</v>
      </c>
      <c r="BC846">
        <v>1</v>
      </c>
      <c r="BD846" t="s">
        <v>3</v>
      </c>
      <c r="BE846" t="s">
        <v>3</v>
      </c>
      <c r="BF846" t="s">
        <v>3</v>
      </c>
      <c r="BG846" t="s">
        <v>3</v>
      </c>
      <c r="BH846">
        <v>3</v>
      </c>
      <c r="BI846">
        <v>2</v>
      </c>
      <c r="BJ846" t="s">
        <v>3</v>
      </c>
      <c r="BM846">
        <v>108001</v>
      </c>
      <c r="BN846">
        <v>0</v>
      </c>
      <c r="BO846" t="s">
        <v>3</v>
      </c>
      <c r="BP846">
        <v>0</v>
      </c>
      <c r="BQ846">
        <v>3</v>
      </c>
      <c r="BR846">
        <v>0</v>
      </c>
      <c r="BS846">
        <v>1</v>
      </c>
      <c r="BT846">
        <v>1</v>
      </c>
      <c r="BU846">
        <v>1</v>
      </c>
      <c r="BV846">
        <v>1</v>
      </c>
      <c r="BW846">
        <v>1</v>
      </c>
      <c r="BX846">
        <v>1</v>
      </c>
      <c r="BY846" t="s">
        <v>3</v>
      </c>
      <c r="BZ846">
        <v>97</v>
      </c>
      <c r="CA846">
        <v>51</v>
      </c>
      <c r="CB846" t="s">
        <v>3</v>
      </c>
      <c r="CE846">
        <v>0</v>
      </c>
      <c r="CF846">
        <v>0</v>
      </c>
      <c r="CG846">
        <v>0</v>
      </c>
      <c r="CH846">
        <v>0</v>
      </c>
      <c r="CI846">
        <v>0</v>
      </c>
      <c r="CJ846">
        <v>0</v>
      </c>
      <c r="CK846">
        <v>0</v>
      </c>
      <c r="CL846">
        <v>0</v>
      </c>
      <c r="CM846">
        <v>0</v>
      </c>
      <c r="CN846" t="s">
        <v>3</v>
      </c>
      <c r="CO846">
        <v>0</v>
      </c>
      <c r="CP846">
        <f>(P846+Q846+S846+R846)</f>
        <v>0</v>
      </c>
      <c r="CQ846">
        <f>ROUND(AL846,2)</f>
        <v>120.82</v>
      </c>
      <c r="CR846">
        <f>ROUND(AM846,2)</f>
        <v>0</v>
      </c>
      <c r="CS846">
        <f>ROUND(AN846*BS846,2)</f>
        <v>0</v>
      </c>
      <c r="CT846">
        <f>ROUND(AO846*BA846,2)</f>
        <v>0</v>
      </c>
      <c r="CU846">
        <f>AG846</f>
        <v>0</v>
      </c>
      <c r="CV846">
        <f>AH846</f>
        <v>0</v>
      </c>
      <c r="CW846">
        <f>AI846</f>
        <v>0</v>
      </c>
      <c r="CX846">
        <f>AJ846</f>
        <v>0</v>
      </c>
      <c r="CY846">
        <f>(((S846+R846)*AT846)/100)</f>
        <v>0</v>
      </c>
      <c r="CZ846">
        <f>(((S846+R846)*AU846)/100)</f>
        <v>0</v>
      </c>
      <c r="DC846" t="s">
        <v>3</v>
      </c>
      <c r="DD846" t="s">
        <v>3</v>
      </c>
      <c r="DE846" t="s">
        <v>3</v>
      </c>
      <c r="DF846" t="s">
        <v>3</v>
      </c>
      <c r="DG846" t="s">
        <v>3</v>
      </c>
      <c r="DH846" t="s">
        <v>3</v>
      </c>
      <c r="DI846" t="s">
        <v>3</v>
      </c>
      <c r="DJ846" t="s">
        <v>3</v>
      </c>
      <c r="DK846" t="s">
        <v>3</v>
      </c>
      <c r="DL846" t="s">
        <v>3</v>
      </c>
      <c r="DM846" t="s">
        <v>3</v>
      </c>
      <c r="DN846">
        <v>0</v>
      </c>
      <c r="DO846">
        <v>0</v>
      </c>
      <c r="DP846">
        <v>1</v>
      </c>
      <c r="DQ846">
        <v>1</v>
      </c>
      <c r="DU846">
        <v>1003</v>
      </c>
      <c r="DV846" t="s">
        <v>200</v>
      </c>
      <c r="DW846" t="s">
        <v>200</v>
      </c>
      <c r="DX846">
        <v>1</v>
      </c>
      <c r="DZ846" t="s">
        <v>3</v>
      </c>
      <c r="EA846" t="s">
        <v>3</v>
      </c>
      <c r="EB846" t="s">
        <v>3</v>
      </c>
      <c r="EC846" t="s">
        <v>3</v>
      </c>
      <c r="EE846">
        <v>78822358</v>
      </c>
      <c r="EF846">
        <v>3</v>
      </c>
      <c r="EG846" t="s">
        <v>155</v>
      </c>
      <c r="EH846">
        <v>0</v>
      </c>
      <c r="EI846" t="s">
        <v>3</v>
      </c>
      <c r="EJ846">
        <v>2</v>
      </c>
      <c r="EK846">
        <v>108001</v>
      </c>
      <c r="EL846" t="s">
        <v>156</v>
      </c>
      <c r="EM846" t="s">
        <v>157</v>
      </c>
      <c r="EO846" t="s">
        <v>3</v>
      </c>
      <c r="EQ846">
        <v>1024</v>
      </c>
      <c r="ER846">
        <v>120.82</v>
      </c>
      <c r="ES846">
        <v>120.82</v>
      </c>
      <c r="ET846">
        <v>0</v>
      </c>
      <c r="EU846">
        <v>0</v>
      </c>
      <c r="EV846">
        <v>0</v>
      </c>
      <c r="EW846">
        <v>0</v>
      </c>
      <c r="EX846">
        <v>0</v>
      </c>
      <c r="EZ846">
        <v>5</v>
      </c>
      <c r="FC846">
        <v>0</v>
      </c>
      <c r="FD846">
        <v>18</v>
      </c>
      <c r="FF846">
        <v>115</v>
      </c>
      <c r="FQ846">
        <v>0</v>
      </c>
      <c r="FR846">
        <v>0</v>
      </c>
      <c r="FS846">
        <v>0</v>
      </c>
      <c r="FX846">
        <v>97</v>
      </c>
      <c r="FY846">
        <v>51</v>
      </c>
      <c r="GA846" t="s">
        <v>209</v>
      </c>
      <c r="GD846">
        <v>1</v>
      </c>
      <c r="GF846">
        <v>470591167</v>
      </c>
      <c r="GG846">
        <v>2</v>
      </c>
      <c r="GH846">
        <v>3</v>
      </c>
      <c r="GI846">
        <v>-2</v>
      </c>
      <c r="GJ846">
        <v>0</v>
      </c>
      <c r="GK846">
        <v>0</v>
      </c>
      <c r="GL846">
        <f t="shared" si="522"/>
        <v>0</v>
      </c>
      <c r="GM846">
        <f t="shared" si="523"/>
        <v>0</v>
      </c>
      <c r="GN846">
        <f t="shared" si="524"/>
        <v>0</v>
      </c>
      <c r="GO846">
        <f t="shared" si="525"/>
        <v>0</v>
      </c>
      <c r="GP846">
        <f t="shared" si="526"/>
        <v>0</v>
      </c>
      <c r="GR846">
        <v>1</v>
      </c>
      <c r="GS846">
        <v>1</v>
      </c>
      <c r="GT846">
        <v>0</v>
      </c>
      <c r="GU846" t="s">
        <v>3</v>
      </c>
      <c r="GV846">
        <f t="shared" si="527"/>
        <v>0</v>
      </c>
      <c r="GW846">
        <v>1</v>
      </c>
      <c r="GX846">
        <f t="shared" si="528"/>
        <v>0</v>
      </c>
      <c r="HA846">
        <v>0</v>
      </c>
      <c r="HB846">
        <v>0</v>
      </c>
      <c r="HC846">
        <f>GV846*GW846</f>
        <v>0</v>
      </c>
      <c r="HE846" t="s">
        <v>49</v>
      </c>
      <c r="HF846" t="s">
        <v>45</v>
      </c>
      <c r="HG846">
        <f>ROUND(ROUND(AL846,2)*I846,2)</f>
        <v>0</v>
      </c>
      <c r="HM846" t="s">
        <v>3</v>
      </c>
      <c r="HN846" t="s">
        <v>158</v>
      </c>
      <c r="HO846" t="s">
        <v>159</v>
      </c>
      <c r="HP846" t="s">
        <v>156</v>
      </c>
      <c r="HQ846" t="s">
        <v>156</v>
      </c>
      <c r="HS846">
        <v>0</v>
      </c>
      <c r="IK846">
        <v>0</v>
      </c>
    </row>
    <row r="847" spans="1:255" x14ac:dyDescent="0.2">
      <c r="A847" s="8">
        <v>18</v>
      </c>
      <c r="B847" s="8">
        <v>0</v>
      </c>
      <c r="C847" s="8">
        <v>908</v>
      </c>
      <c r="D847" s="8"/>
      <c r="E847" s="8" t="s">
        <v>3</v>
      </c>
      <c r="F847" s="8" t="s">
        <v>161</v>
      </c>
      <c r="G847" s="8" t="s">
        <v>162</v>
      </c>
      <c r="H847" s="8" t="s">
        <v>163</v>
      </c>
      <c r="I847" s="8">
        <f>J847</f>
        <v>2</v>
      </c>
      <c r="J847" s="8">
        <v>2</v>
      </c>
      <c r="K847" s="8">
        <v>2</v>
      </c>
      <c r="L847" s="8">
        <v>0.01</v>
      </c>
      <c r="M847" s="8">
        <v>0.01</v>
      </c>
      <c r="N847" s="8">
        <f t="shared" si="508"/>
        <v>0</v>
      </c>
      <c r="O847" s="8">
        <f>ROUND(P847,2)</f>
        <v>0</v>
      </c>
      <c r="P847" s="8">
        <f>ROUND(ROUND(ROUND(SUMIF(SmtRes!AQ910:'SmtRes'!AQ918,"=1",SmtRes!CU910:'SmtRes'!CU918),2),2)*I847/100,2)</f>
        <v>0</v>
      </c>
      <c r="Q847" s="8">
        <f>ROUND(CR847*I847,2)</f>
        <v>0</v>
      </c>
      <c r="R847" s="8">
        <f>ROUND(CS847*I847,2)</f>
        <v>0</v>
      </c>
      <c r="S847" s="8">
        <f>ROUND(CT847*I847,2)</f>
        <v>0</v>
      </c>
      <c r="T847" s="8">
        <f t="shared" si="510"/>
        <v>0</v>
      </c>
      <c r="U847" s="8">
        <f>ROUND(CV847*I847,7)</f>
        <v>0</v>
      </c>
      <c r="V847" s="8">
        <f>ROUND(CW847*I847,7)</f>
        <v>0</v>
      </c>
      <c r="W847" s="8">
        <f t="shared" si="511"/>
        <v>0</v>
      </c>
      <c r="X847" s="8">
        <f t="shared" si="512"/>
        <v>0</v>
      </c>
      <c r="Y847" s="8">
        <f t="shared" si="513"/>
        <v>0</v>
      </c>
      <c r="Z847" s="8"/>
      <c r="AA847" s="8">
        <v>-1</v>
      </c>
      <c r="AB847" s="8">
        <f t="shared" si="514"/>
        <v>0</v>
      </c>
      <c r="AC847" s="8">
        <f>ROUND((ES847),6)</f>
        <v>0</v>
      </c>
      <c r="AD847" s="8">
        <f>ROUND((((ET847)-(EU847))+AE847),6)</f>
        <v>0</v>
      </c>
      <c r="AE847" s="8">
        <f t="shared" si="546"/>
        <v>0</v>
      </c>
      <c r="AF847" s="8">
        <f t="shared" si="546"/>
        <v>0</v>
      </c>
      <c r="AG847" s="8">
        <f t="shared" si="515"/>
        <v>0</v>
      </c>
      <c r="AH847" s="8">
        <f t="shared" si="547"/>
        <v>0</v>
      </c>
      <c r="AI847" s="8">
        <f t="shared" si="547"/>
        <v>0</v>
      </c>
      <c r="AJ847" s="8">
        <f t="shared" si="516"/>
        <v>0</v>
      </c>
      <c r="AK847" s="8">
        <v>0</v>
      </c>
      <c r="AL847" s="8">
        <v>0</v>
      </c>
      <c r="AM847" s="8">
        <v>0</v>
      </c>
      <c r="AN847" s="8">
        <v>0</v>
      </c>
      <c r="AO847" s="8">
        <v>0</v>
      </c>
      <c r="AP847" s="8">
        <v>0</v>
      </c>
      <c r="AQ847" s="8">
        <v>0</v>
      </c>
      <c r="AR847" s="8">
        <v>0</v>
      </c>
      <c r="AS847" s="8">
        <v>0</v>
      </c>
      <c r="AT847" s="8">
        <v>97</v>
      </c>
      <c r="AU847" s="8">
        <v>51</v>
      </c>
      <c r="AV847" s="8">
        <v>1</v>
      </c>
      <c r="AW847" s="8">
        <v>1</v>
      </c>
      <c r="AX847" s="8"/>
      <c r="AY847" s="8"/>
      <c r="AZ847" s="8">
        <v>1</v>
      </c>
      <c r="BA847" s="8">
        <v>1</v>
      </c>
      <c r="BB847" s="8">
        <v>1</v>
      </c>
      <c r="BC847" s="8">
        <v>1</v>
      </c>
      <c r="BD847" s="8" t="s">
        <v>3</v>
      </c>
      <c r="BE847" s="8" t="s">
        <v>3</v>
      </c>
      <c r="BF847" s="8" t="s">
        <v>3</v>
      </c>
      <c r="BG847" s="8" t="s">
        <v>3</v>
      </c>
      <c r="BH847" s="8">
        <v>3</v>
      </c>
      <c r="BI847" s="8">
        <v>2</v>
      </c>
      <c r="BJ847" s="8" t="s">
        <v>3</v>
      </c>
      <c r="BK847" s="8"/>
      <c r="BL847" s="8"/>
      <c r="BM847" s="8">
        <v>108001</v>
      </c>
      <c r="BN847" s="8">
        <v>0</v>
      </c>
      <c r="BO847" s="8" t="s">
        <v>3</v>
      </c>
      <c r="BP847" s="8">
        <v>0</v>
      </c>
      <c r="BQ847" s="8">
        <v>3</v>
      </c>
      <c r="BR847" s="8">
        <v>0</v>
      </c>
      <c r="BS847" s="8">
        <v>1</v>
      </c>
      <c r="BT847" s="8">
        <v>1</v>
      </c>
      <c r="BU847" s="8">
        <v>1</v>
      </c>
      <c r="BV847" s="8">
        <v>1</v>
      </c>
      <c r="BW847" s="8">
        <v>1</v>
      </c>
      <c r="BX847" s="8">
        <v>1</v>
      </c>
      <c r="BY847" s="8" t="s">
        <v>3</v>
      </c>
      <c r="BZ847" s="8">
        <v>97</v>
      </c>
      <c r="CA847" s="8">
        <v>51</v>
      </c>
      <c r="CB847" s="8" t="s">
        <v>3</v>
      </c>
      <c r="CC847" s="8"/>
      <c r="CD847" s="8"/>
      <c r="CE847" s="8">
        <v>0</v>
      </c>
      <c r="CF847" s="8">
        <v>0</v>
      </c>
      <c r="CG847" s="8">
        <v>0</v>
      </c>
      <c r="CH847" s="8">
        <v>0</v>
      </c>
      <c r="CI847" s="8">
        <v>0</v>
      </c>
      <c r="CJ847" s="8">
        <v>0</v>
      </c>
      <c r="CK847" s="8">
        <v>0</v>
      </c>
      <c r="CL847" s="8">
        <v>0</v>
      </c>
      <c r="CM847" s="8">
        <v>0</v>
      </c>
      <c r="CN847" s="8" t="s">
        <v>3</v>
      </c>
      <c r="CO847" s="8">
        <v>0</v>
      </c>
      <c r="CP847" s="8">
        <f t="shared" ref="CP847:CZ847" si="548">0</f>
        <v>0</v>
      </c>
      <c r="CQ847" s="8">
        <f t="shared" si="548"/>
        <v>0</v>
      </c>
      <c r="CR847" s="8">
        <f t="shared" si="548"/>
        <v>0</v>
      </c>
      <c r="CS847" s="8">
        <f t="shared" si="548"/>
        <v>0</v>
      </c>
      <c r="CT847" s="8">
        <f t="shared" si="548"/>
        <v>0</v>
      </c>
      <c r="CU847" s="8">
        <f t="shared" si="548"/>
        <v>0</v>
      </c>
      <c r="CV847" s="8">
        <f t="shared" si="548"/>
        <v>0</v>
      </c>
      <c r="CW847" s="8">
        <f t="shared" si="548"/>
        <v>0</v>
      </c>
      <c r="CX847" s="8">
        <f t="shared" si="548"/>
        <v>0</v>
      </c>
      <c r="CY847" s="8">
        <f t="shared" si="548"/>
        <v>0</v>
      </c>
      <c r="CZ847" s="8">
        <f t="shared" si="548"/>
        <v>0</v>
      </c>
      <c r="DA847" s="8"/>
      <c r="DB847" s="8"/>
      <c r="DC847" s="8" t="s">
        <v>3</v>
      </c>
      <c r="DD847" s="8" t="s">
        <v>3</v>
      </c>
      <c r="DE847" s="8" t="s">
        <v>3</v>
      </c>
      <c r="DF847" s="8" t="s">
        <v>3</v>
      </c>
      <c r="DG847" s="8" t="s">
        <v>3</v>
      </c>
      <c r="DH847" s="8" t="s">
        <v>3</v>
      </c>
      <c r="DI847" s="8" t="s">
        <v>3</v>
      </c>
      <c r="DJ847" s="8" t="s">
        <v>3</v>
      </c>
      <c r="DK847" s="8" t="s">
        <v>3</v>
      </c>
      <c r="DL847" s="8" t="s">
        <v>3</v>
      </c>
      <c r="DM847" s="8" t="s">
        <v>3</v>
      </c>
      <c r="DN847" s="8">
        <v>0</v>
      </c>
      <c r="DO847" s="8">
        <v>0</v>
      </c>
      <c r="DP847" s="8">
        <v>1</v>
      </c>
      <c r="DQ847" s="8">
        <v>1</v>
      </c>
      <c r="DR847" s="8"/>
      <c r="DS847" s="8"/>
      <c r="DT847" s="8"/>
      <c r="DU847" s="8">
        <v>1013</v>
      </c>
      <c r="DV847" s="8" t="s">
        <v>163</v>
      </c>
      <c r="DW847" s="8" t="s">
        <v>163</v>
      </c>
      <c r="DX847" s="8">
        <v>1</v>
      </c>
      <c r="DY847" s="8"/>
      <c r="DZ847" s="8" t="s">
        <v>3</v>
      </c>
      <c r="EA847" s="8" t="s">
        <v>3</v>
      </c>
      <c r="EB847" s="8" t="s">
        <v>3</v>
      </c>
      <c r="EC847" s="8" t="s">
        <v>3</v>
      </c>
      <c r="ED847" s="8"/>
      <c r="EE847" s="8">
        <v>78822358</v>
      </c>
      <c r="EF847" s="8">
        <v>3</v>
      </c>
      <c r="EG847" s="8" t="s">
        <v>155</v>
      </c>
      <c r="EH847" s="8">
        <v>0</v>
      </c>
      <c r="EI847" s="8" t="s">
        <v>3</v>
      </c>
      <c r="EJ847" s="8">
        <v>2</v>
      </c>
      <c r="EK847" s="8">
        <v>108001</v>
      </c>
      <c r="EL847" s="8" t="s">
        <v>156</v>
      </c>
      <c r="EM847" s="8" t="s">
        <v>157</v>
      </c>
      <c r="EN847" s="8"/>
      <c r="EO847" s="8" t="s">
        <v>3</v>
      </c>
      <c r="EP847" s="8"/>
      <c r="EQ847" s="8">
        <v>1024</v>
      </c>
      <c r="ER847" s="8">
        <v>0</v>
      </c>
      <c r="ES847" s="8">
        <v>0</v>
      </c>
      <c r="ET847" s="8">
        <v>0</v>
      </c>
      <c r="EU847" s="8">
        <v>0</v>
      </c>
      <c r="EV847" s="8">
        <v>0</v>
      </c>
      <c r="EW847" s="8">
        <v>0</v>
      </c>
      <c r="EX847" s="8">
        <v>0</v>
      </c>
      <c r="EY847" s="8"/>
      <c r="EZ847" s="8"/>
      <c r="FA847" s="8"/>
      <c r="FB847" s="8"/>
      <c r="FC847" s="8"/>
      <c r="FD847" s="8"/>
      <c r="FE847" s="8"/>
      <c r="FF847" s="8"/>
      <c r="FG847" s="8"/>
      <c r="FH847" s="8"/>
      <c r="FI847" s="8"/>
      <c r="FJ847" s="8"/>
      <c r="FK847" s="8"/>
      <c r="FL847" s="8"/>
      <c r="FM847" s="8"/>
      <c r="FN847" s="8"/>
      <c r="FO847" s="8"/>
      <c r="FP847" s="8"/>
      <c r="FQ847" s="8">
        <v>0</v>
      </c>
      <c r="FR847" s="8">
        <v>0</v>
      </c>
      <c r="FS847" s="8">
        <v>0</v>
      </c>
      <c r="FT847" s="8"/>
      <c r="FU847" s="8"/>
      <c r="FV847" s="8"/>
      <c r="FW847" s="8"/>
      <c r="FX847" s="8">
        <v>97</v>
      </c>
      <c r="FY847" s="8">
        <v>51</v>
      </c>
      <c r="FZ847" s="8"/>
      <c r="GA847" s="8" t="s">
        <v>3</v>
      </c>
      <c r="GB847" s="8"/>
      <c r="GC847" s="8"/>
      <c r="GD847" s="8">
        <v>1</v>
      </c>
      <c r="GE847" s="8"/>
      <c r="GF847" s="8">
        <v>274903907</v>
      </c>
      <c r="GG847" s="8">
        <v>2</v>
      </c>
      <c r="GH847" s="8">
        <v>1</v>
      </c>
      <c r="GI847" s="8">
        <v>-2</v>
      </c>
      <c r="GJ847" s="8">
        <v>0</v>
      </c>
      <c r="GK847" s="8">
        <v>0</v>
      </c>
      <c r="GL847" s="8">
        <f t="shared" si="522"/>
        <v>0</v>
      </c>
      <c r="GM847" s="8">
        <f t="shared" si="523"/>
        <v>0</v>
      </c>
      <c r="GN847" s="8">
        <f t="shared" si="524"/>
        <v>0</v>
      </c>
      <c r="GO847" s="8">
        <f t="shared" si="525"/>
        <v>0</v>
      </c>
      <c r="GP847" s="8">
        <f t="shared" si="526"/>
        <v>0</v>
      </c>
      <c r="GQ847" s="8"/>
      <c r="GR847" s="8">
        <v>0</v>
      </c>
      <c r="GS847" s="8">
        <v>3</v>
      </c>
      <c r="GT847" s="8">
        <v>0</v>
      </c>
      <c r="GU847" s="8" t="s">
        <v>3</v>
      </c>
      <c r="GV847" s="8">
        <f t="shared" si="527"/>
        <v>0</v>
      </c>
      <c r="GW847" s="8">
        <v>1</v>
      </c>
      <c r="GX847" s="8">
        <f t="shared" si="528"/>
        <v>0</v>
      </c>
      <c r="GY847" s="8"/>
      <c r="GZ847" s="8"/>
      <c r="HA847" s="8">
        <v>0</v>
      </c>
      <c r="HB847" s="8">
        <v>0</v>
      </c>
      <c r="HC847" s="8">
        <f>0</f>
        <v>0</v>
      </c>
      <c r="HD847" s="8"/>
      <c r="HE847" s="8" t="s">
        <v>3</v>
      </c>
      <c r="HF847" s="8" t="s">
        <v>3</v>
      </c>
      <c r="HG847" s="8"/>
      <c r="HH847" s="8"/>
      <c r="HI847" s="8"/>
      <c r="HJ847" s="8"/>
      <c r="HK847" s="8"/>
      <c r="HL847" s="8"/>
      <c r="HM847" s="8" t="s">
        <v>3</v>
      </c>
      <c r="HN847" s="8" t="s">
        <v>158</v>
      </c>
      <c r="HO847" s="8" t="s">
        <v>159</v>
      </c>
      <c r="HP847" s="8" t="s">
        <v>156</v>
      </c>
      <c r="HQ847" s="8" t="s">
        <v>156</v>
      </c>
      <c r="HR847" s="8"/>
      <c r="HS847" s="8">
        <v>0</v>
      </c>
      <c r="HT847" s="8"/>
      <c r="HU847" s="8"/>
      <c r="HV847" s="8"/>
      <c r="HW847" s="8"/>
      <c r="HX847" s="8"/>
      <c r="HY847" s="8"/>
      <c r="HZ847" s="8"/>
      <c r="IA847" s="8"/>
      <c r="IB847" s="8"/>
      <c r="IC847" s="8"/>
      <c r="ID847" s="8"/>
      <c r="IE847" s="8"/>
      <c r="IF847" s="8"/>
      <c r="IG847" s="8"/>
      <c r="IH847" s="8"/>
      <c r="II847" s="8"/>
      <c r="IJ847" s="8"/>
      <c r="IK847" s="8">
        <v>0</v>
      </c>
      <c r="IL847" s="8"/>
      <c r="IM847" s="8"/>
      <c r="IN847" s="8"/>
      <c r="IO847" s="8"/>
      <c r="IP847" s="8"/>
      <c r="IQ847" s="8"/>
      <c r="IR847" s="8"/>
      <c r="IS847" s="8"/>
      <c r="IT847" s="8"/>
      <c r="IU847" s="8"/>
    </row>
    <row r="848" spans="1:255" x14ac:dyDescent="0.2">
      <c r="A848">
        <v>18</v>
      </c>
      <c r="B848">
        <v>0</v>
      </c>
      <c r="C848">
        <v>917</v>
      </c>
      <c r="E848" t="s">
        <v>3</v>
      </c>
      <c r="F848" t="s">
        <v>161</v>
      </c>
      <c r="G848" t="s">
        <v>162</v>
      </c>
      <c r="H848" t="s">
        <v>163</v>
      </c>
      <c r="I848">
        <f>J848</f>
        <v>2</v>
      </c>
      <c r="J848">
        <v>2</v>
      </c>
      <c r="K848">
        <v>2</v>
      </c>
      <c r="L848">
        <v>0.01</v>
      </c>
      <c r="M848">
        <v>0.01</v>
      </c>
      <c r="N848">
        <f t="shared" si="508"/>
        <v>0</v>
      </c>
      <c r="O848">
        <f>ROUND(P848,2)</f>
        <v>0</v>
      </c>
      <c r="P848">
        <f>ROUND(ROUND(ROUND(SUMIF(SmtRes!AQ910:'SmtRes'!AQ918,"=1",SmtRes!CU910:'SmtRes'!CU918),2),2)*I848/100,2)</f>
        <v>0</v>
      </c>
      <c r="Q848">
        <f>ROUND(CR848*I848,2)</f>
        <v>0</v>
      </c>
      <c r="R848">
        <f>ROUND(CS848*I848,2)</f>
        <v>0</v>
      </c>
      <c r="S848">
        <f>ROUND(CT848*I848,2)</f>
        <v>0</v>
      </c>
      <c r="T848">
        <f t="shared" si="510"/>
        <v>0</v>
      </c>
      <c r="U848">
        <f>ROUND(CV848*I848,7)</f>
        <v>0</v>
      </c>
      <c r="V848">
        <f>ROUND(CW848*I848,7)</f>
        <v>0</v>
      </c>
      <c r="W848">
        <f t="shared" si="511"/>
        <v>0</v>
      </c>
      <c r="X848">
        <f t="shared" si="512"/>
        <v>0</v>
      </c>
      <c r="Y848">
        <f t="shared" si="513"/>
        <v>0</v>
      </c>
      <c r="AA848">
        <v>-1</v>
      </c>
      <c r="AB848">
        <f t="shared" si="514"/>
        <v>0</v>
      </c>
      <c r="AC848">
        <f>ROUND((ES848),6)</f>
        <v>0</v>
      </c>
      <c r="AD848">
        <f>ROUND((((ET848)-(EU848))+AE848),6)</f>
        <v>0</v>
      </c>
      <c r="AE848">
        <f t="shared" si="546"/>
        <v>0</v>
      </c>
      <c r="AF848">
        <f t="shared" si="546"/>
        <v>0</v>
      </c>
      <c r="AG848">
        <f t="shared" si="515"/>
        <v>0</v>
      </c>
      <c r="AH848">
        <f t="shared" si="547"/>
        <v>0</v>
      </c>
      <c r="AI848">
        <f t="shared" si="547"/>
        <v>0</v>
      </c>
      <c r="AJ848">
        <f t="shared" si="516"/>
        <v>0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  <c r="AS848">
        <v>0</v>
      </c>
      <c r="AT848">
        <v>97</v>
      </c>
      <c r="AU848">
        <v>51</v>
      </c>
      <c r="AV848">
        <v>1</v>
      </c>
      <c r="AW848">
        <v>1</v>
      </c>
      <c r="AZ848">
        <v>1</v>
      </c>
      <c r="BA848">
        <v>1</v>
      </c>
      <c r="BB848">
        <v>1</v>
      </c>
      <c r="BC848">
        <v>1</v>
      </c>
      <c r="BD848" t="s">
        <v>3</v>
      </c>
      <c r="BE848" t="s">
        <v>3</v>
      </c>
      <c r="BF848" t="s">
        <v>3</v>
      </c>
      <c r="BG848" t="s">
        <v>3</v>
      </c>
      <c r="BH848">
        <v>3</v>
      </c>
      <c r="BI848">
        <v>2</v>
      </c>
      <c r="BJ848" t="s">
        <v>3</v>
      </c>
      <c r="BM848">
        <v>108001</v>
      </c>
      <c r="BN848">
        <v>0</v>
      </c>
      <c r="BO848" t="s">
        <v>3</v>
      </c>
      <c r="BP848">
        <v>0</v>
      </c>
      <c r="BQ848">
        <v>3</v>
      </c>
      <c r="BR848">
        <v>0</v>
      </c>
      <c r="BS848">
        <v>1</v>
      </c>
      <c r="BT848">
        <v>1</v>
      </c>
      <c r="BU848">
        <v>1</v>
      </c>
      <c r="BV848">
        <v>1</v>
      </c>
      <c r="BW848">
        <v>1</v>
      </c>
      <c r="BX848">
        <v>1</v>
      </c>
      <c r="BY848" t="s">
        <v>3</v>
      </c>
      <c r="BZ848">
        <v>97</v>
      </c>
      <c r="CA848">
        <v>51</v>
      </c>
      <c r="CB848" t="s">
        <v>3</v>
      </c>
      <c r="CE848">
        <v>0</v>
      </c>
      <c r="CF848">
        <v>0</v>
      </c>
      <c r="CG848">
        <v>0</v>
      </c>
      <c r="CH848">
        <v>0</v>
      </c>
      <c r="CI848">
        <v>0</v>
      </c>
      <c r="CJ848">
        <v>0</v>
      </c>
      <c r="CK848">
        <v>0</v>
      </c>
      <c r="CL848">
        <v>0</v>
      </c>
      <c r="CM848">
        <v>0</v>
      </c>
      <c r="CN848" t="s">
        <v>3</v>
      </c>
      <c r="CO848">
        <v>0</v>
      </c>
      <c r="CP848">
        <f t="shared" ref="CP848:CZ848" si="549">0</f>
        <v>0</v>
      </c>
      <c r="CQ848">
        <f t="shared" si="549"/>
        <v>0</v>
      </c>
      <c r="CR848">
        <f t="shared" si="549"/>
        <v>0</v>
      </c>
      <c r="CS848">
        <f t="shared" si="549"/>
        <v>0</v>
      </c>
      <c r="CT848">
        <f t="shared" si="549"/>
        <v>0</v>
      </c>
      <c r="CU848">
        <f t="shared" si="549"/>
        <v>0</v>
      </c>
      <c r="CV848">
        <f t="shared" si="549"/>
        <v>0</v>
      </c>
      <c r="CW848">
        <f t="shared" si="549"/>
        <v>0</v>
      </c>
      <c r="CX848">
        <f t="shared" si="549"/>
        <v>0</v>
      </c>
      <c r="CY848">
        <f t="shared" si="549"/>
        <v>0</v>
      </c>
      <c r="CZ848">
        <f t="shared" si="549"/>
        <v>0</v>
      </c>
      <c r="DC848" t="s">
        <v>3</v>
      </c>
      <c r="DD848" t="s">
        <v>3</v>
      </c>
      <c r="DE848" t="s">
        <v>3</v>
      </c>
      <c r="DF848" t="s">
        <v>3</v>
      </c>
      <c r="DG848" t="s">
        <v>3</v>
      </c>
      <c r="DH848" t="s">
        <v>3</v>
      </c>
      <c r="DI848" t="s">
        <v>3</v>
      </c>
      <c r="DJ848" t="s">
        <v>3</v>
      </c>
      <c r="DK848" t="s">
        <v>3</v>
      </c>
      <c r="DL848" t="s">
        <v>3</v>
      </c>
      <c r="DM848" t="s">
        <v>3</v>
      </c>
      <c r="DN848">
        <v>0</v>
      </c>
      <c r="DO848">
        <v>0</v>
      </c>
      <c r="DP848">
        <v>1</v>
      </c>
      <c r="DQ848">
        <v>1</v>
      </c>
      <c r="DU848">
        <v>1013</v>
      </c>
      <c r="DV848" t="s">
        <v>163</v>
      </c>
      <c r="DW848" t="s">
        <v>163</v>
      </c>
      <c r="DX848">
        <v>1</v>
      </c>
      <c r="DZ848" t="s">
        <v>3</v>
      </c>
      <c r="EA848" t="s">
        <v>3</v>
      </c>
      <c r="EB848" t="s">
        <v>3</v>
      </c>
      <c r="EC848" t="s">
        <v>3</v>
      </c>
      <c r="EE848">
        <v>78822358</v>
      </c>
      <c r="EF848">
        <v>3</v>
      </c>
      <c r="EG848" t="s">
        <v>155</v>
      </c>
      <c r="EH848">
        <v>0</v>
      </c>
      <c r="EI848" t="s">
        <v>3</v>
      </c>
      <c r="EJ848">
        <v>2</v>
      </c>
      <c r="EK848">
        <v>108001</v>
      </c>
      <c r="EL848" t="s">
        <v>156</v>
      </c>
      <c r="EM848" t="s">
        <v>157</v>
      </c>
      <c r="EO848" t="s">
        <v>3</v>
      </c>
      <c r="EQ848">
        <v>1024</v>
      </c>
      <c r="ER848">
        <v>0</v>
      </c>
      <c r="ES848">
        <v>0</v>
      </c>
      <c r="ET848">
        <v>0</v>
      </c>
      <c r="EU848">
        <v>0</v>
      </c>
      <c r="EV848">
        <v>0</v>
      </c>
      <c r="EW848">
        <v>0</v>
      </c>
      <c r="EX848">
        <v>0</v>
      </c>
      <c r="FQ848">
        <v>0</v>
      </c>
      <c r="FR848">
        <v>0</v>
      </c>
      <c r="FS848">
        <v>0</v>
      </c>
      <c r="FX848">
        <v>97</v>
      </c>
      <c r="FY848">
        <v>51</v>
      </c>
      <c r="GA848" t="s">
        <v>3</v>
      </c>
      <c r="GD848">
        <v>1</v>
      </c>
      <c r="GF848">
        <v>274903907</v>
      </c>
      <c r="GG848">
        <v>2</v>
      </c>
      <c r="GH848">
        <v>1</v>
      </c>
      <c r="GI848">
        <v>-2</v>
      </c>
      <c r="GJ848">
        <v>0</v>
      </c>
      <c r="GK848">
        <v>0</v>
      </c>
      <c r="GL848">
        <f t="shared" si="522"/>
        <v>0</v>
      </c>
      <c r="GM848">
        <f t="shared" si="523"/>
        <v>0</v>
      </c>
      <c r="GN848">
        <f t="shared" si="524"/>
        <v>0</v>
      </c>
      <c r="GO848">
        <f t="shared" si="525"/>
        <v>0</v>
      </c>
      <c r="GP848">
        <f t="shared" si="526"/>
        <v>0</v>
      </c>
      <c r="GR848">
        <v>0</v>
      </c>
      <c r="GS848">
        <v>3</v>
      </c>
      <c r="GT848">
        <v>0</v>
      </c>
      <c r="GU848" t="s">
        <v>3</v>
      </c>
      <c r="GV848">
        <f t="shared" si="527"/>
        <v>0</v>
      </c>
      <c r="GW848">
        <v>1</v>
      </c>
      <c r="GX848">
        <f t="shared" si="528"/>
        <v>0</v>
      </c>
      <c r="HA848">
        <v>0</v>
      </c>
      <c r="HB848">
        <v>0</v>
      </c>
      <c r="HC848">
        <f>0</f>
        <v>0</v>
      </c>
      <c r="HE848" t="s">
        <v>3</v>
      </c>
      <c r="HF848" t="s">
        <v>3</v>
      </c>
      <c r="HM848" t="s">
        <v>3</v>
      </c>
      <c r="HN848" t="s">
        <v>158</v>
      </c>
      <c r="HO848" t="s">
        <v>159</v>
      </c>
      <c r="HP848" t="s">
        <v>156</v>
      </c>
      <c r="HQ848" t="s">
        <v>156</v>
      </c>
      <c r="HS848">
        <v>0</v>
      </c>
      <c r="IK848">
        <v>0</v>
      </c>
    </row>
    <row r="850" spans="1:206" x14ac:dyDescent="0.2">
      <c r="A850" s="7">
        <v>51</v>
      </c>
      <c r="B850" s="7">
        <f>B811</f>
        <v>0</v>
      </c>
      <c r="C850" s="7">
        <f>A811</f>
        <v>4</v>
      </c>
      <c r="D850" s="7">
        <f>ROW(A811)</f>
        <v>811</v>
      </c>
      <c r="E850" s="7"/>
      <c r="F850" s="7" t="str">
        <f>IF(F811&lt;&gt;"",F811,"")</f>
        <v>Новый раздел</v>
      </c>
      <c r="G850" s="7" t="str">
        <f>IF(G811&lt;&gt;"",G811,"")</f>
        <v>Заземление</v>
      </c>
      <c r="H850" s="7">
        <v>0</v>
      </c>
      <c r="I850" s="7"/>
      <c r="J850" s="7"/>
      <c r="K850" s="7"/>
      <c r="L850" s="7"/>
      <c r="M850" s="7"/>
      <c r="N850" s="7"/>
      <c r="O850" s="7">
        <f t="shared" ref="O850:T850" si="550">ROUND(AB850,2)</f>
        <v>0</v>
      </c>
      <c r="P850" s="7">
        <f t="shared" si="550"/>
        <v>0</v>
      </c>
      <c r="Q850" s="7">
        <f t="shared" si="550"/>
        <v>0</v>
      </c>
      <c r="R850" s="7">
        <f t="shared" si="550"/>
        <v>0</v>
      </c>
      <c r="S850" s="7">
        <f t="shared" si="550"/>
        <v>0</v>
      </c>
      <c r="T850" s="7">
        <f t="shared" si="550"/>
        <v>0</v>
      </c>
      <c r="U850" s="7">
        <f>AH850</f>
        <v>0</v>
      </c>
      <c r="V850" s="7">
        <f>AI850</f>
        <v>0</v>
      </c>
      <c r="W850" s="7">
        <f>ROUND(AJ850,2)</f>
        <v>0</v>
      </c>
      <c r="X850" s="7">
        <f>ROUND(AK850,2)</f>
        <v>0</v>
      </c>
      <c r="Y850" s="7">
        <f>ROUND(AL850,2)</f>
        <v>0</v>
      </c>
      <c r="Z850" s="7"/>
      <c r="AA850" s="7"/>
      <c r="AB850" s="7">
        <f>ROUND(SUMIF(AA815:AA848,"=82273856",O815:O848),2)</f>
        <v>0</v>
      </c>
      <c r="AC850" s="7">
        <f>ROUND(SUMIF(AA815:AA848,"=82273856",P815:P848),2)</f>
        <v>0</v>
      </c>
      <c r="AD850" s="7">
        <f>ROUND(SUMIF(AA815:AA848,"=82273856",Q815:Q848),2)</f>
        <v>0</v>
      </c>
      <c r="AE850" s="7">
        <f>ROUND(SUMIF(AA815:AA848,"=82273856",R815:R848),2)</f>
        <v>0</v>
      </c>
      <c r="AF850" s="7">
        <f>ROUND(SUMIF(AA815:AA848,"=82273856",S815:S848),2)</f>
        <v>0</v>
      </c>
      <c r="AG850" s="7">
        <f>ROUND(SUMIF(AA815:AA848,"=82273856",T815:T848),2)</f>
        <v>0</v>
      </c>
      <c r="AH850" s="7">
        <f>SUMIF(AA815:AA848,"=82273856",U815:U848)</f>
        <v>0</v>
      </c>
      <c r="AI850" s="7">
        <f>SUMIF(AA815:AA848,"=82273856",V815:V848)</f>
        <v>0</v>
      </c>
      <c r="AJ850" s="7">
        <f>ROUND(SUMIF(AA815:AA848,"=82273856",W815:W848),2)</f>
        <v>0</v>
      </c>
      <c r="AK850" s="7">
        <f>ROUND(SUMIF(AA815:AA848,"=82273856",X815:X848),2)</f>
        <v>0</v>
      </c>
      <c r="AL850" s="7">
        <f>ROUND(SUMIF(AA815:AA848,"=82273856",Y815:Y848),2)</f>
        <v>0</v>
      </c>
      <c r="AM850" s="7"/>
      <c r="AN850" s="7"/>
      <c r="AO850" s="7">
        <f t="shared" ref="AO850:BD850" si="551">ROUND(BX850,2)</f>
        <v>0</v>
      </c>
      <c r="AP850" s="7">
        <f t="shared" si="551"/>
        <v>0</v>
      </c>
      <c r="AQ850" s="7">
        <f t="shared" si="551"/>
        <v>0</v>
      </c>
      <c r="AR850" s="7">
        <f t="shared" si="551"/>
        <v>0</v>
      </c>
      <c r="AS850" s="7">
        <f t="shared" si="551"/>
        <v>0</v>
      </c>
      <c r="AT850" s="7">
        <f t="shared" si="551"/>
        <v>0</v>
      </c>
      <c r="AU850" s="7">
        <f t="shared" si="551"/>
        <v>0</v>
      </c>
      <c r="AV850" s="7">
        <f t="shared" si="551"/>
        <v>0</v>
      </c>
      <c r="AW850" s="7">
        <f t="shared" si="551"/>
        <v>0</v>
      </c>
      <c r="AX850" s="7">
        <f t="shared" si="551"/>
        <v>0</v>
      </c>
      <c r="AY850" s="7">
        <f t="shared" si="551"/>
        <v>0</v>
      </c>
      <c r="AZ850" s="7">
        <f t="shared" si="551"/>
        <v>0</v>
      </c>
      <c r="BA850" s="7">
        <f t="shared" si="551"/>
        <v>0</v>
      </c>
      <c r="BB850" s="7">
        <f t="shared" si="551"/>
        <v>0</v>
      </c>
      <c r="BC850" s="7">
        <f t="shared" si="551"/>
        <v>0</v>
      </c>
      <c r="BD850" s="7">
        <f t="shared" si="551"/>
        <v>0</v>
      </c>
      <c r="BE850" s="7"/>
      <c r="BF850" s="7"/>
      <c r="BG850" s="7"/>
      <c r="BH850" s="7"/>
      <c r="BI850" s="7"/>
      <c r="BJ850" s="7"/>
      <c r="BK850" s="7"/>
      <c r="BL850" s="7"/>
      <c r="BM850" s="7"/>
      <c r="BN850" s="7"/>
      <c r="BO850" s="7"/>
      <c r="BP850" s="7"/>
      <c r="BQ850" s="7"/>
      <c r="BR850" s="7"/>
      <c r="BS850" s="7"/>
      <c r="BT850" s="7"/>
      <c r="BU850" s="7"/>
      <c r="BV850" s="7"/>
      <c r="BW850" s="7"/>
      <c r="BX850" s="7">
        <f>ROUND(SUMIF(AA815:AA848,"=82273856",FQ815:FQ848),2)</f>
        <v>0</v>
      </c>
      <c r="BY850" s="7">
        <f>ROUND(SUMIF(AA815:AA848,"=82273856",FR815:FR848),2)</f>
        <v>0</v>
      </c>
      <c r="BZ850" s="7">
        <f>ROUND(SUMIF(AA815:AA848,"=82273856",GL815:GL848),2)</f>
        <v>0</v>
      </c>
      <c r="CA850" s="7">
        <f>ROUND(SUMIF(AA815:AA848,"=82273856",GM815:GM848),2)</f>
        <v>0</v>
      </c>
      <c r="CB850" s="7">
        <f>ROUND(SUMIF(AA815:AA848,"=82273856",GN815:GN848),2)</f>
        <v>0</v>
      </c>
      <c r="CC850" s="7">
        <f>ROUND(SUMIF(AA815:AA848,"=82273856",GO815:GO848),2)</f>
        <v>0</v>
      </c>
      <c r="CD850" s="7">
        <f>ROUND(SUMIF(AA815:AA848,"=82273856",GP815:GP848),2)</f>
        <v>0</v>
      </c>
      <c r="CE850" s="7">
        <f>AC850-BX850</f>
        <v>0</v>
      </c>
      <c r="CF850" s="7">
        <f>AC850-BY850</f>
        <v>0</v>
      </c>
      <c r="CG850" s="7">
        <f>BX850-BZ850</f>
        <v>0</v>
      </c>
      <c r="CH850" s="7">
        <f>AC850-BX850-BY850+BZ850</f>
        <v>0</v>
      </c>
      <c r="CI850" s="7">
        <f>BY850-BZ850</f>
        <v>0</v>
      </c>
      <c r="CJ850" s="7">
        <f>ROUND(SUMIF(AA815:AA848,"=82273856",GX815:GX848),2)</f>
        <v>0</v>
      </c>
      <c r="CK850" s="7">
        <f>ROUND(SUMIF(AA815:AA848,"=82273856",GY815:GY848),2)</f>
        <v>0</v>
      </c>
      <c r="CL850" s="7">
        <f>ROUND(SUMIF(AA815:AA848,"=82273856",GZ815:GZ848),2)</f>
        <v>0</v>
      </c>
      <c r="CM850" s="7">
        <f>ROUND(SUMIF(AA815:AA848,"=82273856",HD815:HD848),2)</f>
        <v>0</v>
      </c>
      <c r="CN850" s="7"/>
      <c r="CO850" s="7"/>
      <c r="CP850" s="7"/>
      <c r="CQ850" s="7"/>
      <c r="CR850" s="7"/>
      <c r="CS850" s="7"/>
      <c r="CT850" s="7"/>
      <c r="CU850" s="7"/>
      <c r="CV850" s="7"/>
      <c r="CW850" s="7"/>
      <c r="CX850" s="7"/>
      <c r="CY850" s="7"/>
      <c r="CZ850" s="7"/>
      <c r="DA850" s="7"/>
      <c r="DB850" s="7"/>
      <c r="DC850" s="7"/>
      <c r="DD850" s="7"/>
      <c r="DE850" s="7"/>
      <c r="DF850" s="7"/>
      <c r="DG850" s="4">
        <f t="shared" ref="DG850:DL850" si="552">ROUND(DT850,2)</f>
        <v>0</v>
      </c>
      <c r="DH850" s="4">
        <f t="shared" si="552"/>
        <v>0</v>
      </c>
      <c r="DI850" s="4">
        <f t="shared" si="552"/>
        <v>0</v>
      </c>
      <c r="DJ850" s="4">
        <f t="shared" si="552"/>
        <v>0</v>
      </c>
      <c r="DK850" s="4">
        <f t="shared" si="552"/>
        <v>0</v>
      </c>
      <c r="DL850" s="4">
        <f t="shared" si="552"/>
        <v>0</v>
      </c>
      <c r="DM850" s="4">
        <f>DZ850</f>
        <v>0</v>
      </c>
      <c r="DN850" s="4">
        <f>EA850</f>
        <v>0</v>
      </c>
      <c r="DO850" s="4">
        <f>ROUND(EB850,2)</f>
        <v>0</v>
      </c>
      <c r="DP850" s="4">
        <f>ROUND(EC850,2)</f>
        <v>0</v>
      </c>
      <c r="DQ850" s="4">
        <f>ROUND(ED850,2)</f>
        <v>0</v>
      </c>
      <c r="DR850" s="4"/>
      <c r="DS850" s="4"/>
      <c r="DT850" s="4">
        <f>ROUND(SUMIF(AA815:AA848,"=82273791",O815:O848),2)</f>
        <v>0</v>
      </c>
      <c r="DU850" s="4">
        <f>ROUND(SUMIF(AA815:AA848,"=82273791",P815:P848),2)</f>
        <v>0</v>
      </c>
      <c r="DV850" s="4">
        <f>ROUND(SUMIF(AA815:AA848,"=82273791",Q815:Q848),2)</f>
        <v>0</v>
      </c>
      <c r="DW850" s="4">
        <f>ROUND(SUMIF(AA815:AA848,"=82273791",R815:R848),2)</f>
        <v>0</v>
      </c>
      <c r="DX850" s="4">
        <f>ROUND(SUMIF(AA815:AA848,"=82273791",S815:S848),2)</f>
        <v>0</v>
      </c>
      <c r="DY850" s="4">
        <f>ROUND(SUMIF(AA815:AA848,"=82273791",T815:T848),2)</f>
        <v>0</v>
      </c>
      <c r="DZ850" s="4">
        <f>SUMIF(AA815:AA848,"=82273791",U815:U848)</f>
        <v>0</v>
      </c>
      <c r="EA850" s="4">
        <f>SUMIF(AA815:AA848,"=82273791",V815:V848)</f>
        <v>0</v>
      </c>
      <c r="EB850" s="4">
        <f>ROUND(SUMIF(AA815:AA848,"=82273791",W815:W848),2)</f>
        <v>0</v>
      </c>
      <c r="EC850" s="4">
        <f>ROUND(SUMIF(AA815:AA848,"=82273791",X815:X848),2)</f>
        <v>0</v>
      </c>
      <c r="ED850" s="4">
        <f>ROUND(SUMIF(AA815:AA848,"=82273791",Y815:Y848),2)</f>
        <v>0</v>
      </c>
      <c r="EE850" s="4"/>
      <c r="EF850" s="4"/>
      <c r="EG850" s="4">
        <f t="shared" ref="EG850:EV850" si="553">ROUND(FP850,2)</f>
        <v>0</v>
      </c>
      <c r="EH850" s="4">
        <f t="shared" si="553"/>
        <v>0</v>
      </c>
      <c r="EI850" s="4">
        <f t="shared" si="553"/>
        <v>0</v>
      </c>
      <c r="EJ850" s="4">
        <f t="shared" si="553"/>
        <v>0</v>
      </c>
      <c r="EK850" s="4">
        <f t="shared" si="553"/>
        <v>0</v>
      </c>
      <c r="EL850" s="4">
        <f t="shared" si="553"/>
        <v>0</v>
      </c>
      <c r="EM850" s="4">
        <f t="shared" si="553"/>
        <v>0</v>
      </c>
      <c r="EN850" s="4">
        <f t="shared" si="553"/>
        <v>0</v>
      </c>
      <c r="EO850" s="4">
        <f t="shared" si="553"/>
        <v>0</v>
      </c>
      <c r="EP850" s="4">
        <f t="shared" si="553"/>
        <v>0</v>
      </c>
      <c r="EQ850" s="4">
        <f t="shared" si="553"/>
        <v>0</v>
      </c>
      <c r="ER850" s="4">
        <f t="shared" si="553"/>
        <v>0</v>
      </c>
      <c r="ES850" s="4">
        <f t="shared" si="553"/>
        <v>0</v>
      </c>
      <c r="ET850" s="4">
        <f t="shared" si="553"/>
        <v>0</v>
      </c>
      <c r="EU850" s="4">
        <f t="shared" si="553"/>
        <v>0</v>
      </c>
      <c r="EV850" s="4">
        <f t="shared" si="553"/>
        <v>0</v>
      </c>
      <c r="EW850" s="4"/>
      <c r="EX850" s="4"/>
      <c r="EY850" s="4"/>
      <c r="EZ850" s="4"/>
      <c r="FA850" s="4"/>
      <c r="FB850" s="4"/>
      <c r="FC850" s="4"/>
      <c r="FD850" s="4"/>
      <c r="FE850" s="4"/>
      <c r="FF850" s="4"/>
      <c r="FG850" s="4"/>
      <c r="FH850" s="4"/>
      <c r="FI850" s="4"/>
      <c r="FJ850" s="4"/>
      <c r="FK850" s="4"/>
      <c r="FL850" s="4"/>
      <c r="FM850" s="4"/>
      <c r="FN850" s="4"/>
      <c r="FO850" s="4"/>
      <c r="FP850" s="4">
        <f>ROUND(SUMIF(AA815:AA848,"=82273791",FQ815:FQ848),2)</f>
        <v>0</v>
      </c>
      <c r="FQ850" s="4">
        <f>ROUND(SUMIF(AA815:AA848,"=82273791",FR815:FR848),2)</f>
        <v>0</v>
      </c>
      <c r="FR850" s="4">
        <f>ROUND(SUMIF(AA815:AA848,"=82273791",GL815:GL848),2)</f>
        <v>0</v>
      </c>
      <c r="FS850" s="4">
        <f>ROUND(SUMIF(AA815:AA848,"=82273791",GM815:GM848),2)</f>
        <v>0</v>
      </c>
      <c r="FT850" s="4">
        <f>ROUND(SUMIF(AA815:AA848,"=82273791",GN815:GN848),2)</f>
        <v>0</v>
      </c>
      <c r="FU850" s="4">
        <f>ROUND(SUMIF(AA815:AA848,"=82273791",GO815:GO848),2)</f>
        <v>0</v>
      </c>
      <c r="FV850" s="4">
        <f>ROUND(SUMIF(AA815:AA848,"=82273791",GP815:GP848),2)</f>
        <v>0</v>
      </c>
      <c r="FW850" s="4">
        <f>DU850-FP850</f>
        <v>0</v>
      </c>
      <c r="FX850" s="4">
        <f>DU850-FQ850</f>
        <v>0</v>
      </c>
      <c r="FY850" s="4">
        <f>FP850-FR850</f>
        <v>0</v>
      </c>
      <c r="FZ850" s="4">
        <f>DU850-FP850-FQ850+FR850</f>
        <v>0</v>
      </c>
      <c r="GA850" s="4">
        <f>FQ850-FR850</f>
        <v>0</v>
      </c>
      <c r="GB850" s="4">
        <f>ROUND(SUMIF(AA815:AA848,"=82273791",GX815:GX848),2)</f>
        <v>0</v>
      </c>
      <c r="GC850" s="4">
        <f>ROUND(SUMIF(AA815:AA848,"=82273791",GY815:GY848),2)</f>
        <v>0</v>
      </c>
      <c r="GD850" s="4">
        <f>ROUND(SUMIF(AA815:AA848,"=82273791",GZ815:GZ848),2)</f>
        <v>0</v>
      </c>
      <c r="GE850" s="4">
        <f>ROUND(SUMIF(AA815:AA848,"=82273791",HD815:HD848),2)</f>
        <v>0</v>
      </c>
      <c r="GF850" s="4"/>
      <c r="GG850" s="4"/>
      <c r="GH850" s="4"/>
      <c r="GI850" s="4"/>
      <c r="GJ850" s="4"/>
      <c r="GK850" s="4"/>
      <c r="GL850" s="4"/>
      <c r="GM850" s="4"/>
      <c r="GN850" s="4"/>
      <c r="GO850" s="4"/>
      <c r="GP850" s="4"/>
      <c r="GQ850" s="4"/>
      <c r="GR850" s="4"/>
      <c r="GS850" s="4"/>
      <c r="GT850" s="4"/>
      <c r="GU850" s="4"/>
      <c r="GV850" s="4"/>
      <c r="GW850" s="4"/>
      <c r="GX850" s="4">
        <v>0</v>
      </c>
    </row>
    <row r="852" spans="1:206" x14ac:dyDescent="0.2">
      <c r="A852" s="9">
        <v>50</v>
      </c>
      <c r="B852" s="9">
        <v>0</v>
      </c>
      <c r="C852" s="9">
        <v>0</v>
      </c>
      <c r="D852" s="9">
        <v>1</v>
      </c>
      <c r="E852" s="9">
        <v>201</v>
      </c>
      <c r="F852" s="9">
        <f>ROUND(Source!O850,O852)</f>
        <v>0</v>
      </c>
      <c r="G852" s="9" t="s">
        <v>69</v>
      </c>
      <c r="H852" s="9" t="s">
        <v>70</v>
      </c>
      <c r="I852" s="9"/>
      <c r="J852" s="9"/>
      <c r="K852" s="9">
        <v>201</v>
      </c>
      <c r="L852" s="9">
        <v>1</v>
      </c>
      <c r="M852" s="9">
        <v>3</v>
      </c>
      <c r="N852" s="9" t="s">
        <v>3</v>
      </c>
      <c r="O852" s="9">
        <v>2</v>
      </c>
      <c r="P852" s="9">
        <f>ROUND(Source!DG850,O852)</f>
        <v>0</v>
      </c>
      <c r="Q852" s="9"/>
      <c r="R852" s="9"/>
      <c r="S852" s="9"/>
      <c r="T852" s="9"/>
      <c r="U852" s="9"/>
      <c r="V852" s="9"/>
      <c r="W852" s="9">
        <v>0</v>
      </c>
      <c r="X852" s="9">
        <v>1</v>
      </c>
      <c r="Y852" s="9">
        <v>0</v>
      </c>
      <c r="Z852" s="9">
        <v>0</v>
      </c>
      <c r="AA852" s="9">
        <v>1</v>
      </c>
      <c r="AB852" s="9">
        <v>0</v>
      </c>
    </row>
    <row r="853" spans="1:206" x14ac:dyDescent="0.2">
      <c r="A853" s="9">
        <v>50</v>
      </c>
      <c r="B853" s="9">
        <v>0</v>
      </c>
      <c r="C853" s="9">
        <v>0</v>
      </c>
      <c r="D853" s="9">
        <v>1</v>
      </c>
      <c r="E853" s="9">
        <v>202</v>
      </c>
      <c r="F853" s="9">
        <f>ROUND(Source!P850,O853)</f>
        <v>0</v>
      </c>
      <c r="G853" s="9" t="s">
        <v>71</v>
      </c>
      <c r="H853" s="9" t="s">
        <v>72</v>
      </c>
      <c r="I853" s="9"/>
      <c r="J853" s="9"/>
      <c r="K853" s="9">
        <v>202</v>
      </c>
      <c r="L853" s="9">
        <v>2</v>
      </c>
      <c r="M853" s="9">
        <v>3</v>
      </c>
      <c r="N853" s="9" t="s">
        <v>3</v>
      </c>
      <c r="O853" s="9">
        <v>2</v>
      </c>
      <c r="P853" s="9">
        <f>ROUND(Source!DH850,O853)</f>
        <v>0</v>
      </c>
      <c r="Q853" s="9"/>
      <c r="R853" s="9"/>
      <c r="S853" s="9"/>
      <c r="T853" s="9"/>
      <c r="U853" s="9"/>
      <c r="V853" s="9"/>
      <c r="W853" s="9">
        <v>0</v>
      </c>
      <c r="X853" s="9">
        <v>1</v>
      </c>
      <c r="Y853" s="9">
        <v>0</v>
      </c>
      <c r="Z853" s="9">
        <v>0</v>
      </c>
      <c r="AA853" s="9">
        <v>1</v>
      </c>
      <c r="AB853" s="9">
        <v>0</v>
      </c>
    </row>
    <row r="854" spans="1:206" x14ac:dyDescent="0.2">
      <c r="A854" s="9">
        <v>50</v>
      </c>
      <c r="B854" s="9">
        <v>0</v>
      </c>
      <c r="C854" s="9">
        <v>0</v>
      </c>
      <c r="D854" s="9">
        <v>1</v>
      </c>
      <c r="E854" s="9">
        <v>222</v>
      </c>
      <c r="F854" s="9">
        <f>ROUND(Source!AO850,O854)</f>
        <v>0</v>
      </c>
      <c r="G854" s="9" t="s">
        <v>73</v>
      </c>
      <c r="H854" s="9" t="s">
        <v>74</v>
      </c>
      <c r="I854" s="9"/>
      <c r="J854" s="9"/>
      <c r="K854" s="9">
        <v>222</v>
      </c>
      <c r="L854" s="9">
        <v>3</v>
      </c>
      <c r="M854" s="9">
        <v>3</v>
      </c>
      <c r="N854" s="9" t="s">
        <v>3</v>
      </c>
      <c r="O854" s="9">
        <v>2</v>
      </c>
      <c r="P854" s="9">
        <f>ROUND(Source!EG850,O854)</f>
        <v>0</v>
      </c>
      <c r="Q854" s="9"/>
      <c r="R854" s="9"/>
      <c r="S854" s="9"/>
      <c r="T854" s="9"/>
      <c r="U854" s="9"/>
      <c r="V854" s="9"/>
      <c r="W854" s="9">
        <v>0</v>
      </c>
      <c r="X854" s="9">
        <v>1</v>
      </c>
      <c r="Y854" s="9">
        <v>0</v>
      </c>
      <c r="Z854" s="9">
        <v>0</v>
      </c>
      <c r="AA854" s="9">
        <v>1</v>
      </c>
      <c r="AB854" s="9">
        <v>0</v>
      </c>
    </row>
    <row r="855" spans="1:206" x14ac:dyDescent="0.2">
      <c r="A855" s="9">
        <v>50</v>
      </c>
      <c r="B855" s="9">
        <v>0</v>
      </c>
      <c r="C855" s="9">
        <v>0</v>
      </c>
      <c r="D855" s="9">
        <v>1</v>
      </c>
      <c r="E855" s="9">
        <v>225</v>
      </c>
      <c r="F855" s="9">
        <f>ROUND(Source!AV850,O855)</f>
        <v>0</v>
      </c>
      <c r="G855" s="9" t="s">
        <v>75</v>
      </c>
      <c r="H855" s="9" t="s">
        <v>76</v>
      </c>
      <c r="I855" s="9"/>
      <c r="J855" s="9"/>
      <c r="K855" s="9">
        <v>225</v>
      </c>
      <c r="L855" s="9">
        <v>4</v>
      </c>
      <c r="M855" s="9">
        <v>3</v>
      </c>
      <c r="N855" s="9" t="s">
        <v>3</v>
      </c>
      <c r="O855" s="9">
        <v>2</v>
      </c>
      <c r="P855" s="9">
        <f>ROUND(Source!EN850,O855)</f>
        <v>0</v>
      </c>
      <c r="Q855" s="9"/>
      <c r="R855" s="9"/>
      <c r="S855" s="9"/>
      <c r="T855" s="9"/>
      <c r="U855" s="9"/>
      <c r="V855" s="9"/>
      <c r="W855" s="9">
        <v>0</v>
      </c>
      <c r="X855" s="9">
        <v>1</v>
      </c>
      <c r="Y855" s="9">
        <v>0</v>
      </c>
      <c r="Z855" s="9">
        <v>0</v>
      </c>
      <c r="AA855" s="9">
        <v>1</v>
      </c>
      <c r="AB855" s="9">
        <v>0</v>
      </c>
    </row>
    <row r="856" spans="1:206" x14ac:dyDescent="0.2">
      <c r="A856" s="9">
        <v>50</v>
      </c>
      <c r="B856" s="9">
        <v>0</v>
      </c>
      <c r="C856" s="9">
        <v>0</v>
      </c>
      <c r="D856" s="9">
        <v>1</v>
      </c>
      <c r="E856" s="9">
        <v>226</v>
      </c>
      <c r="F856" s="9">
        <f>ROUND(Source!AW850,O856)</f>
        <v>0</v>
      </c>
      <c r="G856" s="9" t="s">
        <v>77</v>
      </c>
      <c r="H856" s="9" t="s">
        <v>78</v>
      </c>
      <c r="I856" s="9"/>
      <c r="J856" s="9"/>
      <c r="K856" s="9">
        <v>226</v>
      </c>
      <c r="L856" s="9">
        <v>5</v>
      </c>
      <c r="M856" s="9">
        <v>3</v>
      </c>
      <c r="N856" s="9" t="s">
        <v>3</v>
      </c>
      <c r="O856" s="9">
        <v>2</v>
      </c>
      <c r="P856" s="9">
        <f>ROUND(Source!EO850,O856)</f>
        <v>0</v>
      </c>
      <c r="Q856" s="9"/>
      <c r="R856" s="9"/>
      <c r="S856" s="9"/>
      <c r="T856" s="9"/>
      <c r="U856" s="9"/>
      <c r="V856" s="9"/>
      <c r="W856" s="9">
        <v>0</v>
      </c>
      <c r="X856" s="9">
        <v>1</v>
      </c>
      <c r="Y856" s="9">
        <v>0</v>
      </c>
      <c r="Z856" s="9">
        <v>0</v>
      </c>
      <c r="AA856" s="9">
        <v>1</v>
      </c>
      <c r="AB856" s="9">
        <v>0</v>
      </c>
    </row>
    <row r="857" spans="1:206" x14ac:dyDescent="0.2">
      <c r="A857" s="9">
        <v>50</v>
      </c>
      <c r="B857" s="9">
        <v>0</v>
      </c>
      <c r="C857" s="9">
        <v>0</v>
      </c>
      <c r="D857" s="9">
        <v>1</v>
      </c>
      <c r="E857" s="9">
        <v>227</v>
      </c>
      <c r="F857" s="9">
        <f>ROUND(Source!AX850,O857)</f>
        <v>0</v>
      </c>
      <c r="G857" s="9" t="s">
        <v>79</v>
      </c>
      <c r="H857" s="9" t="s">
        <v>80</v>
      </c>
      <c r="I857" s="9"/>
      <c r="J857" s="9"/>
      <c r="K857" s="9">
        <v>227</v>
      </c>
      <c r="L857" s="9">
        <v>6</v>
      </c>
      <c r="M857" s="9">
        <v>3</v>
      </c>
      <c r="N857" s="9" t="s">
        <v>3</v>
      </c>
      <c r="O857" s="9">
        <v>2</v>
      </c>
      <c r="P857" s="9">
        <f>ROUND(Source!EP850,O857)</f>
        <v>0</v>
      </c>
      <c r="Q857" s="9"/>
      <c r="R857" s="9"/>
      <c r="S857" s="9"/>
      <c r="T857" s="9"/>
      <c r="U857" s="9"/>
      <c r="V857" s="9"/>
      <c r="W857" s="9">
        <v>0</v>
      </c>
      <c r="X857" s="9">
        <v>1</v>
      </c>
      <c r="Y857" s="9">
        <v>0</v>
      </c>
      <c r="Z857" s="9">
        <v>0</v>
      </c>
      <c r="AA857" s="9">
        <v>1</v>
      </c>
      <c r="AB857" s="9">
        <v>0</v>
      </c>
    </row>
    <row r="858" spans="1:206" x14ac:dyDescent="0.2">
      <c r="A858" s="9">
        <v>50</v>
      </c>
      <c r="B858" s="9">
        <v>0</v>
      </c>
      <c r="C858" s="9">
        <v>0</v>
      </c>
      <c r="D858" s="9">
        <v>1</v>
      </c>
      <c r="E858" s="9">
        <v>228</v>
      </c>
      <c r="F858" s="9">
        <f>ROUND(Source!AY850,O858)</f>
        <v>0</v>
      </c>
      <c r="G858" s="9" t="s">
        <v>81</v>
      </c>
      <c r="H858" s="9" t="s">
        <v>82</v>
      </c>
      <c r="I858" s="9"/>
      <c r="J858" s="9"/>
      <c r="K858" s="9">
        <v>228</v>
      </c>
      <c r="L858" s="9">
        <v>7</v>
      </c>
      <c r="M858" s="9">
        <v>3</v>
      </c>
      <c r="N858" s="9" t="s">
        <v>3</v>
      </c>
      <c r="O858" s="9">
        <v>2</v>
      </c>
      <c r="P858" s="9">
        <f>ROUND(Source!EQ850,O858)</f>
        <v>0</v>
      </c>
      <c r="Q858" s="9"/>
      <c r="R858" s="9"/>
      <c r="S858" s="9"/>
      <c r="T858" s="9"/>
      <c r="U858" s="9"/>
      <c r="V858" s="9"/>
      <c r="W858" s="9">
        <v>0</v>
      </c>
      <c r="X858" s="9">
        <v>1</v>
      </c>
      <c r="Y858" s="9">
        <v>0</v>
      </c>
      <c r="Z858" s="9">
        <v>0</v>
      </c>
      <c r="AA858" s="9">
        <v>1</v>
      </c>
      <c r="AB858" s="9">
        <v>0</v>
      </c>
    </row>
    <row r="859" spans="1:206" x14ac:dyDescent="0.2">
      <c r="A859" s="9">
        <v>50</v>
      </c>
      <c r="B859" s="9">
        <v>0</v>
      </c>
      <c r="C859" s="9">
        <v>0</v>
      </c>
      <c r="D859" s="9">
        <v>1</v>
      </c>
      <c r="E859" s="9">
        <v>216</v>
      </c>
      <c r="F859" s="9">
        <f>ROUND(Source!AP850,O859)</f>
        <v>0</v>
      </c>
      <c r="G859" s="9" t="s">
        <v>83</v>
      </c>
      <c r="H859" s="9" t="s">
        <v>84</v>
      </c>
      <c r="I859" s="9"/>
      <c r="J859" s="9"/>
      <c r="K859" s="9">
        <v>216</v>
      </c>
      <c r="L859" s="9">
        <v>8</v>
      </c>
      <c r="M859" s="9">
        <v>3</v>
      </c>
      <c r="N859" s="9" t="s">
        <v>3</v>
      </c>
      <c r="O859" s="9">
        <v>2</v>
      </c>
      <c r="P859" s="9">
        <f>ROUND(Source!EH850,O859)</f>
        <v>0</v>
      </c>
      <c r="Q859" s="9"/>
      <c r="R859" s="9"/>
      <c r="S859" s="9"/>
      <c r="T859" s="9"/>
      <c r="U859" s="9"/>
      <c r="V859" s="9"/>
      <c r="W859" s="9">
        <v>0</v>
      </c>
      <c r="X859" s="9">
        <v>1</v>
      </c>
      <c r="Y859" s="9">
        <v>0</v>
      </c>
      <c r="Z859" s="9">
        <v>0</v>
      </c>
      <c r="AA859" s="9">
        <v>1</v>
      </c>
      <c r="AB859" s="9">
        <v>0</v>
      </c>
    </row>
    <row r="860" spans="1:206" x14ac:dyDescent="0.2">
      <c r="A860" s="9">
        <v>50</v>
      </c>
      <c r="B860" s="9">
        <v>0</v>
      </c>
      <c r="C860" s="9">
        <v>0</v>
      </c>
      <c r="D860" s="9">
        <v>1</v>
      </c>
      <c r="E860" s="9">
        <v>223</v>
      </c>
      <c r="F860" s="9">
        <f>ROUND(Source!AQ850,O860)</f>
        <v>0</v>
      </c>
      <c r="G860" s="9" t="s">
        <v>85</v>
      </c>
      <c r="H860" s="9" t="s">
        <v>86</v>
      </c>
      <c r="I860" s="9"/>
      <c r="J860" s="9"/>
      <c r="K860" s="9">
        <v>223</v>
      </c>
      <c r="L860" s="9">
        <v>9</v>
      </c>
      <c r="M860" s="9">
        <v>3</v>
      </c>
      <c r="N860" s="9" t="s">
        <v>3</v>
      </c>
      <c r="O860" s="9">
        <v>2</v>
      </c>
      <c r="P860" s="9">
        <f>ROUND(Source!EI850,O860)</f>
        <v>0</v>
      </c>
      <c r="Q860" s="9"/>
      <c r="R860" s="9"/>
      <c r="S860" s="9"/>
      <c r="T860" s="9"/>
      <c r="U860" s="9"/>
      <c r="V860" s="9"/>
      <c r="W860" s="9">
        <v>0</v>
      </c>
      <c r="X860" s="9">
        <v>1</v>
      </c>
      <c r="Y860" s="9">
        <v>0</v>
      </c>
      <c r="Z860" s="9">
        <v>0</v>
      </c>
      <c r="AA860" s="9">
        <v>1</v>
      </c>
      <c r="AB860" s="9">
        <v>0</v>
      </c>
    </row>
    <row r="861" spans="1:206" x14ac:dyDescent="0.2">
      <c r="A861" s="9">
        <v>50</v>
      </c>
      <c r="B861" s="9">
        <v>0</v>
      </c>
      <c r="C861" s="9">
        <v>0</v>
      </c>
      <c r="D861" s="9">
        <v>1</v>
      </c>
      <c r="E861" s="9">
        <v>229</v>
      </c>
      <c r="F861" s="9">
        <f>ROUND(Source!AZ850,O861)</f>
        <v>0</v>
      </c>
      <c r="G861" s="9" t="s">
        <v>87</v>
      </c>
      <c r="H861" s="9" t="s">
        <v>88</v>
      </c>
      <c r="I861" s="9"/>
      <c r="J861" s="9"/>
      <c r="K861" s="9">
        <v>229</v>
      </c>
      <c r="L861" s="9">
        <v>10</v>
      </c>
      <c r="M861" s="9">
        <v>3</v>
      </c>
      <c r="N861" s="9" t="s">
        <v>3</v>
      </c>
      <c r="O861" s="9">
        <v>2</v>
      </c>
      <c r="P861" s="9">
        <f>ROUND(Source!ER850,O861)</f>
        <v>0</v>
      </c>
      <c r="Q861" s="9"/>
      <c r="R861" s="9"/>
      <c r="S861" s="9"/>
      <c r="T861" s="9"/>
      <c r="U861" s="9"/>
      <c r="V861" s="9"/>
      <c r="W861" s="9">
        <v>0</v>
      </c>
      <c r="X861" s="9">
        <v>1</v>
      </c>
      <c r="Y861" s="9">
        <v>0</v>
      </c>
      <c r="Z861" s="9">
        <v>0</v>
      </c>
      <c r="AA861" s="9">
        <v>1</v>
      </c>
      <c r="AB861" s="9">
        <v>0</v>
      </c>
    </row>
    <row r="862" spans="1:206" x14ac:dyDescent="0.2">
      <c r="A862" s="9">
        <v>50</v>
      </c>
      <c r="B862" s="9">
        <v>0</v>
      </c>
      <c r="C862" s="9">
        <v>0</v>
      </c>
      <c r="D862" s="9">
        <v>1</v>
      </c>
      <c r="E862" s="9">
        <v>203</v>
      </c>
      <c r="F862" s="9">
        <f>ROUND(Source!Q850,O862)</f>
        <v>0</v>
      </c>
      <c r="G862" s="9" t="s">
        <v>89</v>
      </c>
      <c r="H862" s="9" t="s">
        <v>90</v>
      </c>
      <c r="I862" s="9"/>
      <c r="J862" s="9"/>
      <c r="K862" s="9">
        <v>203</v>
      </c>
      <c r="L862" s="9">
        <v>11</v>
      </c>
      <c r="M862" s="9">
        <v>3</v>
      </c>
      <c r="N862" s="9" t="s">
        <v>3</v>
      </c>
      <c r="O862" s="9">
        <v>2</v>
      </c>
      <c r="P862" s="9">
        <f>ROUND(Source!DI850,O862)</f>
        <v>0</v>
      </c>
      <c r="Q862" s="9"/>
      <c r="R862" s="9"/>
      <c r="S862" s="9"/>
      <c r="T862" s="9"/>
      <c r="U862" s="9"/>
      <c r="V862" s="9"/>
      <c r="W862" s="9">
        <v>0</v>
      </c>
      <c r="X862" s="9">
        <v>1</v>
      </c>
      <c r="Y862" s="9">
        <v>0</v>
      </c>
      <c r="Z862" s="9">
        <v>0</v>
      </c>
      <c r="AA862" s="9">
        <v>1</v>
      </c>
      <c r="AB862" s="9">
        <v>0</v>
      </c>
    </row>
    <row r="863" spans="1:206" x14ac:dyDescent="0.2">
      <c r="A863" s="9">
        <v>50</v>
      </c>
      <c r="B863" s="9">
        <v>0</v>
      </c>
      <c r="C863" s="9">
        <v>0</v>
      </c>
      <c r="D863" s="9">
        <v>1</v>
      </c>
      <c r="E863" s="9">
        <v>231</v>
      </c>
      <c r="F863" s="9">
        <f>ROUND(Source!BB850,O863)</f>
        <v>0</v>
      </c>
      <c r="G863" s="9" t="s">
        <v>91</v>
      </c>
      <c r="H863" s="9" t="s">
        <v>92</v>
      </c>
      <c r="I863" s="9"/>
      <c r="J863" s="9"/>
      <c r="K863" s="9">
        <v>231</v>
      </c>
      <c r="L863" s="9">
        <v>12</v>
      </c>
      <c r="M863" s="9">
        <v>3</v>
      </c>
      <c r="N863" s="9" t="s">
        <v>3</v>
      </c>
      <c r="O863" s="9">
        <v>2</v>
      </c>
      <c r="P863" s="9">
        <f>ROUND(Source!ET850,O863)</f>
        <v>0</v>
      </c>
      <c r="Q863" s="9"/>
      <c r="R863" s="9"/>
      <c r="S863" s="9"/>
      <c r="T863" s="9"/>
      <c r="U863" s="9"/>
      <c r="V863" s="9"/>
      <c r="W863" s="9">
        <v>0</v>
      </c>
      <c r="X863" s="9">
        <v>1</v>
      </c>
      <c r="Y863" s="9">
        <v>0</v>
      </c>
      <c r="Z863" s="9">
        <v>0</v>
      </c>
      <c r="AA863" s="9">
        <v>1</v>
      </c>
      <c r="AB863" s="9">
        <v>0</v>
      </c>
    </row>
    <row r="864" spans="1:206" x14ac:dyDescent="0.2">
      <c r="A864" s="9">
        <v>50</v>
      </c>
      <c r="B864" s="9">
        <v>0</v>
      </c>
      <c r="C864" s="9">
        <v>0</v>
      </c>
      <c r="D864" s="9">
        <v>1</v>
      </c>
      <c r="E864" s="9">
        <v>204</v>
      </c>
      <c r="F864" s="9">
        <f>ROUND(Source!R850,O864)</f>
        <v>0</v>
      </c>
      <c r="G864" s="9" t="s">
        <v>93</v>
      </c>
      <c r="H864" s="9" t="s">
        <v>94</v>
      </c>
      <c r="I864" s="9"/>
      <c r="J864" s="9"/>
      <c r="K864" s="9">
        <v>204</v>
      </c>
      <c r="L864" s="9">
        <v>13</v>
      </c>
      <c r="M864" s="9">
        <v>3</v>
      </c>
      <c r="N864" s="9" t="s">
        <v>3</v>
      </c>
      <c r="O864" s="9">
        <v>2</v>
      </c>
      <c r="P864" s="9">
        <f>ROUND(Source!DJ850,O864)</f>
        <v>0</v>
      </c>
      <c r="Q864" s="9"/>
      <c r="R864" s="9"/>
      <c r="S864" s="9"/>
      <c r="T864" s="9"/>
      <c r="U864" s="9"/>
      <c r="V864" s="9"/>
      <c r="W864" s="9">
        <v>0</v>
      </c>
      <c r="X864" s="9">
        <v>1</v>
      </c>
      <c r="Y864" s="9">
        <v>0</v>
      </c>
      <c r="Z864" s="9">
        <v>0</v>
      </c>
      <c r="AA864" s="9">
        <v>1</v>
      </c>
      <c r="AB864" s="9">
        <v>0</v>
      </c>
    </row>
    <row r="865" spans="1:88" x14ac:dyDescent="0.2">
      <c r="A865" s="9">
        <v>50</v>
      </c>
      <c r="B865" s="9">
        <v>0</v>
      </c>
      <c r="C865" s="9">
        <v>0</v>
      </c>
      <c r="D865" s="9">
        <v>1</v>
      </c>
      <c r="E865" s="9">
        <v>205</v>
      </c>
      <c r="F865" s="9">
        <f>ROUND(Source!S850,O865)</f>
        <v>0</v>
      </c>
      <c r="G865" s="9" t="s">
        <v>95</v>
      </c>
      <c r="H865" s="9" t="s">
        <v>96</v>
      </c>
      <c r="I865" s="9"/>
      <c r="J865" s="9"/>
      <c r="K865" s="9">
        <v>205</v>
      </c>
      <c r="L865" s="9">
        <v>14</v>
      </c>
      <c r="M865" s="9">
        <v>3</v>
      </c>
      <c r="N865" s="9" t="s">
        <v>3</v>
      </c>
      <c r="O865" s="9">
        <v>2</v>
      </c>
      <c r="P865" s="9">
        <f>ROUND(Source!DK850,O865)</f>
        <v>0</v>
      </c>
      <c r="Q865" s="9"/>
      <c r="R865" s="9"/>
      <c r="S865" s="9"/>
      <c r="T865" s="9"/>
      <c r="U865" s="9"/>
      <c r="V865" s="9"/>
      <c r="W865" s="9">
        <v>0</v>
      </c>
      <c r="X865" s="9">
        <v>1</v>
      </c>
      <c r="Y865" s="9">
        <v>0</v>
      </c>
      <c r="Z865" s="9">
        <v>0</v>
      </c>
      <c r="AA865" s="9">
        <v>1</v>
      </c>
      <c r="AB865" s="9">
        <v>0</v>
      </c>
    </row>
    <row r="866" spans="1:88" x14ac:dyDescent="0.2">
      <c r="A866" s="9">
        <v>50</v>
      </c>
      <c r="B866" s="9">
        <v>0</v>
      </c>
      <c r="C866" s="9">
        <v>0</v>
      </c>
      <c r="D866" s="9">
        <v>1</v>
      </c>
      <c r="E866" s="9">
        <v>232</v>
      </c>
      <c r="F866" s="9">
        <f>ROUND(Source!BC850,O866)</f>
        <v>0</v>
      </c>
      <c r="G866" s="9" t="s">
        <v>97</v>
      </c>
      <c r="H866" s="9" t="s">
        <v>98</v>
      </c>
      <c r="I866" s="9"/>
      <c r="J866" s="9"/>
      <c r="K866" s="9">
        <v>232</v>
      </c>
      <c r="L866" s="9">
        <v>15</v>
      </c>
      <c r="M866" s="9">
        <v>3</v>
      </c>
      <c r="N866" s="9" t="s">
        <v>3</v>
      </c>
      <c r="O866" s="9">
        <v>2</v>
      </c>
      <c r="P866" s="9">
        <f>ROUND(Source!EU850,O866)</f>
        <v>0</v>
      </c>
      <c r="Q866" s="9"/>
      <c r="R866" s="9"/>
      <c r="S866" s="9"/>
      <c r="T866" s="9"/>
      <c r="U866" s="9"/>
      <c r="V866" s="9"/>
      <c r="W866" s="9">
        <v>0</v>
      </c>
      <c r="X866" s="9">
        <v>1</v>
      </c>
      <c r="Y866" s="9">
        <v>0</v>
      </c>
      <c r="Z866" s="9">
        <v>0</v>
      </c>
      <c r="AA866" s="9">
        <v>1</v>
      </c>
      <c r="AB866" s="9">
        <v>0</v>
      </c>
    </row>
    <row r="867" spans="1:88" x14ac:dyDescent="0.2">
      <c r="A867" s="9">
        <v>50</v>
      </c>
      <c r="B867" s="9">
        <v>0</v>
      </c>
      <c r="C867" s="9">
        <v>0</v>
      </c>
      <c r="D867" s="9">
        <v>1</v>
      </c>
      <c r="E867" s="9">
        <v>214</v>
      </c>
      <c r="F867" s="9">
        <f>ROUND(Source!AS850,O867)</f>
        <v>0</v>
      </c>
      <c r="G867" s="9" t="s">
        <v>99</v>
      </c>
      <c r="H867" s="9" t="s">
        <v>100</v>
      </c>
      <c r="I867" s="9"/>
      <c r="J867" s="9"/>
      <c r="K867" s="9">
        <v>214</v>
      </c>
      <c r="L867" s="9">
        <v>16</v>
      </c>
      <c r="M867" s="9">
        <v>3</v>
      </c>
      <c r="N867" s="9" t="s">
        <v>3</v>
      </c>
      <c r="O867" s="9">
        <v>2</v>
      </c>
      <c r="P867" s="9">
        <f>ROUND(Source!EK850,O867)</f>
        <v>0</v>
      </c>
      <c r="Q867" s="9"/>
      <c r="R867" s="9"/>
      <c r="S867" s="9"/>
      <c r="T867" s="9"/>
      <c r="U867" s="9"/>
      <c r="V867" s="9"/>
      <c r="W867" s="9">
        <v>0</v>
      </c>
      <c r="X867" s="9">
        <v>1</v>
      </c>
      <c r="Y867" s="9">
        <v>0</v>
      </c>
      <c r="Z867" s="9">
        <v>0</v>
      </c>
      <c r="AA867" s="9">
        <v>1</v>
      </c>
      <c r="AB867" s="9">
        <v>0</v>
      </c>
    </row>
    <row r="868" spans="1:88" x14ac:dyDescent="0.2">
      <c r="A868" s="9">
        <v>50</v>
      </c>
      <c r="B868" s="9">
        <v>0</v>
      </c>
      <c r="C868" s="9">
        <v>0</v>
      </c>
      <c r="D868" s="9">
        <v>1</v>
      </c>
      <c r="E868" s="9">
        <v>215</v>
      </c>
      <c r="F868" s="9">
        <f>ROUND(Source!AT850,O868)</f>
        <v>0</v>
      </c>
      <c r="G868" s="9" t="s">
        <v>101</v>
      </c>
      <c r="H868" s="9" t="s">
        <v>102</v>
      </c>
      <c r="I868" s="9"/>
      <c r="J868" s="9"/>
      <c r="K868" s="9">
        <v>215</v>
      </c>
      <c r="L868" s="9">
        <v>17</v>
      </c>
      <c r="M868" s="9">
        <v>3</v>
      </c>
      <c r="N868" s="9" t="s">
        <v>3</v>
      </c>
      <c r="O868" s="9">
        <v>2</v>
      </c>
      <c r="P868" s="9">
        <f>ROUND(Source!EL850,O868)</f>
        <v>0</v>
      </c>
      <c r="Q868" s="9"/>
      <c r="R868" s="9"/>
      <c r="S868" s="9"/>
      <c r="T868" s="9"/>
      <c r="U868" s="9"/>
      <c r="V868" s="9"/>
      <c r="W868" s="9">
        <v>0</v>
      </c>
      <c r="X868" s="9">
        <v>1</v>
      </c>
      <c r="Y868" s="9">
        <v>0</v>
      </c>
      <c r="Z868" s="9">
        <v>0</v>
      </c>
      <c r="AA868" s="9">
        <v>1</v>
      </c>
      <c r="AB868" s="9">
        <v>0</v>
      </c>
    </row>
    <row r="869" spans="1:88" x14ac:dyDescent="0.2">
      <c r="A869" s="9">
        <v>50</v>
      </c>
      <c r="B869" s="9">
        <v>0</v>
      </c>
      <c r="C869" s="9">
        <v>0</v>
      </c>
      <c r="D869" s="9">
        <v>1</v>
      </c>
      <c r="E869" s="9">
        <v>217</v>
      </c>
      <c r="F869" s="9">
        <f>ROUND(Source!AU850,O869)</f>
        <v>0</v>
      </c>
      <c r="G869" s="9" t="s">
        <v>103</v>
      </c>
      <c r="H869" s="9" t="s">
        <v>104</v>
      </c>
      <c r="I869" s="9"/>
      <c r="J869" s="9"/>
      <c r="K869" s="9">
        <v>217</v>
      </c>
      <c r="L869" s="9">
        <v>18</v>
      </c>
      <c r="M869" s="9">
        <v>3</v>
      </c>
      <c r="N869" s="9" t="s">
        <v>3</v>
      </c>
      <c r="O869" s="9">
        <v>2</v>
      </c>
      <c r="P869" s="9">
        <f>ROUND(Source!EM850,O869)</f>
        <v>0</v>
      </c>
      <c r="Q869" s="9"/>
      <c r="R869" s="9"/>
      <c r="S869" s="9"/>
      <c r="T869" s="9"/>
      <c r="U869" s="9"/>
      <c r="V869" s="9"/>
      <c r="W869" s="9">
        <v>0</v>
      </c>
      <c r="X869" s="9">
        <v>1</v>
      </c>
      <c r="Y869" s="9">
        <v>0</v>
      </c>
      <c r="Z869" s="9">
        <v>0</v>
      </c>
      <c r="AA869" s="9">
        <v>1</v>
      </c>
      <c r="AB869" s="9">
        <v>0</v>
      </c>
    </row>
    <row r="870" spans="1:88" x14ac:dyDescent="0.2">
      <c r="A870" s="9">
        <v>50</v>
      </c>
      <c r="B870" s="9">
        <v>0</v>
      </c>
      <c r="C870" s="9">
        <v>0</v>
      </c>
      <c r="D870" s="9">
        <v>1</v>
      </c>
      <c r="E870" s="9">
        <v>230</v>
      </c>
      <c r="F870" s="9">
        <f>ROUND(Source!BA850,O870)</f>
        <v>0</v>
      </c>
      <c r="G870" s="9" t="s">
        <v>105</v>
      </c>
      <c r="H870" s="9" t="s">
        <v>106</v>
      </c>
      <c r="I870" s="9"/>
      <c r="J870" s="9"/>
      <c r="K870" s="9">
        <v>230</v>
      </c>
      <c r="L870" s="9">
        <v>19</v>
      </c>
      <c r="M870" s="9">
        <v>3</v>
      </c>
      <c r="N870" s="9" t="s">
        <v>3</v>
      </c>
      <c r="O870" s="9">
        <v>2</v>
      </c>
      <c r="P870" s="9">
        <f>ROUND(Source!ES850,O870)</f>
        <v>0</v>
      </c>
      <c r="Q870" s="9"/>
      <c r="R870" s="9"/>
      <c r="S870" s="9"/>
      <c r="T870" s="9"/>
      <c r="U870" s="9"/>
      <c r="V870" s="9"/>
      <c r="W870" s="9">
        <v>0</v>
      </c>
      <c r="X870" s="9">
        <v>1</v>
      </c>
      <c r="Y870" s="9">
        <v>0</v>
      </c>
      <c r="Z870" s="9">
        <v>0</v>
      </c>
      <c r="AA870" s="9">
        <v>1</v>
      </c>
      <c r="AB870" s="9">
        <v>0</v>
      </c>
    </row>
    <row r="871" spans="1:88" x14ac:dyDescent="0.2">
      <c r="A871" s="9">
        <v>50</v>
      </c>
      <c r="B871" s="9">
        <v>0</v>
      </c>
      <c r="C871" s="9">
        <v>0</v>
      </c>
      <c r="D871" s="9">
        <v>1</v>
      </c>
      <c r="E871" s="9">
        <v>206</v>
      </c>
      <c r="F871" s="9">
        <f>ROUND(Source!T850,O871)</f>
        <v>0</v>
      </c>
      <c r="G871" s="9" t="s">
        <v>107</v>
      </c>
      <c r="H871" s="9" t="s">
        <v>108</v>
      </c>
      <c r="I871" s="9"/>
      <c r="J871" s="9"/>
      <c r="K871" s="9">
        <v>206</v>
      </c>
      <c r="L871" s="9">
        <v>20</v>
      </c>
      <c r="M871" s="9">
        <v>3</v>
      </c>
      <c r="N871" s="9" t="s">
        <v>3</v>
      </c>
      <c r="O871" s="9">
        <v>2</v>
      </c>
      <c r="P871" s="9">
        <f>ROUND(Source!DL850,O871)</f>
        <v>0</v>
      </c>
      <c r="Q871" s="9"/>
      <c r="R871" s="9"/>
      <c r="S871" s="9"/>
      <c r="T871" s="9"/>
      <c r="U871" s="9"/>
      <c r="V871" s="9"/>
      <c r="W871" s="9">
        <v>0</v>
      </c>
      <c r="X871" s="9">
        <v>1</v>
      </c>
      <c r="Y871" s="9">
        <v>0</v>
      </c>
      <c r="Z871" s="9">
        <v>0</v>
      </c>
      <c r="AA871" s="9">
        <v>1</v>
      </c>
      <c r="AB871" s="9">
        <v>0</v>
      </c>
    </row>
    <row r="872" spans="1:88" x14ac:dyDescent="0.2">
      <c r="A872" s="9">
        <v>50</v>
      </c>
      <c r="B872" s="9">
        <v>0</v>
      </c>
      <c r="C872" s="9">
        <v>0</v>
      </c>
      <c r="D872" s="9">
        <v>1</v>
      </c>
      <c r="E872" s="9">
        <v>207</v>
      </c>
      <c r="F872" s="9">
        <f>ROUND(Source!U850,O872)</f>
        <v>0</v>
      </c>
      <c r="G872" s="9" t="s">
        <v>109</v>
      </c>
      <c r="H872" s="9" t="s">
        <v>110</v>
      </c>
      <c r="I872" s="9"/>
      <c r="J872" s="9"/>
      <c r="K872" s="9">
        <v>207</v>
      </c>
      <c r="L872" s="9">
        <v>21</v>
      </c>
      <c r="M872" s="9">
        <v>3</v>
      </c>
      <c r="N872" s="9" t="s">
        <v>3</v>
      </c>
      <c r="O872" s="9">
        <v>7</v>
      </c>
      <c r="P872" s="9">
        <f>ROUND(Source!DM850,O872)</f>
        <v>0</v>
      </c>
      <c r="Q872" s="9"/>
      <c r="R872" s="9"/>
      <c r="S872" s="9"/>
      <c r="T872" s="9"/>
      <c r="U872" s="9"/>
      <c r="V872" s="9"/>
      <c r="W872" s="9">
        <v>0</v>
      </c>
      <c r="X872" s="9">
        <v>1</v>
      </c>
      <c r="Y872" s="9">
        <v>0</v>
      </c>
      <c r="Z872" s="9">
        <v>0</v>
      </c>
      <c r="AA872" s="9">
        <v>1</v>
      </c>
      <c r="AB872" s="9">
        <v>0</v>
      </c>
    </row>
    <row r="873" spans="1:88" x14ac:dyDescent="0.2">
      <c r="A873" s="9">
        <v>50</v>
      </c>
      <c r="B873" s="9">
        <v>0</v>
      </c>
      <c r="C873" s="9">
        <v>0</v>
      </c>
      <c r="D873" s="9">
        <v>1</v>
      </c>
      <c r="E873" s="9">
        <v>208</v>
      </c>
      <c r="F873" s="9">
        <f>ROUND(Source!V850,O873)</f>
        <v>0</v>
      </c>
      <c r="G873" s="9" t="s">
        <v>111</v>
      </c>
      <c r="H873" s="9" t="s">
        <v>112</v>
      </c>
      <c r="I873" s="9"/>
      <c r="J873" s="9"/>
      <c r="K873" s="9">
        <v>208</v>
      </c>
      <c r="L873" s="9">
        <v>22</v>
      </c>
      <c r="M873" s="9">
        <v>3</v>
      </c>
      <c r="N873" s="9" t="s">
        <v>3</v>
      </c>
      <c r="O873" s="9">
        <v>7</v>
      </c>
      <c r="P873" s="9">
        <f>ROUND(Source!DN850,O873)</f>
        <v>0</v>
      </c>
      <c r="Q873" s="9"/>
      <c r="R873" s="9"/>
      <c r="S873" s="9"/>
      <c r="T873" s="9"/>
      <c r="U873" s="9"/>
      <c r="V873" s="9"/>
      <c r="W873" s="9">
        <v>0</v>
      </c>
      <c r="X873" s="9">
        <v>1</v>
      </c>
      <c r="Y873" s="9">
        <v>0</v>
      </c>
      <c r="Z873" s="9">
        <v>0</v>
      </c>
      <c r="AA873" s="9">
        <v>1</v>
      </c>
      <c r="AB873" s="9">
        <v>0</v>
      </c>
    </row>
    <row r="874" spans="1:88" x14ac:dyDescent="0.2">
      <c r="A874" s="9">
        <v>50</v>
      </c>
      <c r="B874" s="9">
        <v>0</v>
      </c>
      <c r="C874" s="9">
        <v>0</v>
      </c>
      <c r="D874" s="9">
        <v>1</v>
      </c>
      <c r="E874" s="9">
        <v>209</v>
      </c>
      <c r="F874" s="9">
        <f>ROUND(Source!W850,O874)</f>
        <v>0</v>
      </c>
      <c r="G874" s="9" t="s">
        <v>113</v>
      </c>
      <c r="H874" s="9" t="s">
        <v>114</v>
      </c>
      <c r="I874" s="9"/>
      <c r="J874" s="9"/>
      <c r="K874" s="9">
        <v>209</v>
      </c>
      <c r="L874" s="9">
        <v>23</v>
      </c>
      <c r="M874" s="9">
        <v>3</v>
      </c>
      <c r="N874" s="9" t="s">
        <v>3</v>
      </c>
      <c r="O874" s="9">
        <v>2</v>
      </c>
      <c r="P874" s="9">
        <f>ROUND(Source!DO850,O874)</f>
        <v>0</v>
      </c>
      <c r="Q874" s="9"/>
      <c r="R874" s="9"/>
      <c r="S874" s="9"/>
      <c r="T874" s="9"/>
      <c r="U874" s="9"/>
      <c r="V874" s="9"/>
      <c r="W874" s="9">
        <v>0</v>
      </c>
      <c r="X874" s="9">
        <v>1</v>
      </c>
      <c r="Y874" s="9">
        <v>0</v>
      </c>
      <c r="Z874" s="9">
        <v>0</v>
      </c>
      <c r="AA874" s="9">
        <v>1</v>
      </c>
      <c r="AB874" s="9">
        <v>0</v>
      </c>
    </row>
    <row r="875" spans="1:88" x14ac:dyDescent="0.2">
      <c r="A875" s="9">
        <v>50</v>
      </c>
      <c r="B875" s="9">
        <v>0</v>
      </c>
      <c r="C875" s="9">
        <v>0</v>
      </c>
      <c r="D875" s="9">
        <v>1</v>
      </c>
      <c r="E875" s="9">
        <v>233</v>
      </c>
      <c r="F875" s="9">
        <f>ROUND(Source!BD850,O875)</f>
        <v>0</v>
      </c>
      <c r="G875" s="9" t="s">
        <v>115</v>
      </c>
      <c r="H875" s="9" t="s">
        <v>116</v>
      </c>
      <c r="I875" s="9"/>
      <c r="J875" s="9"/>
      <c r="K875" s="9">
        <v>233</v>
      </c>
      <c r="L875" s="9">
        <v>24</v>
      </c>
      <c r="M875" s="9">
        <v>3</v>
      </c>
      <c r="N875" s="9" t="s">
        <v>3</v>
      </c>
      <c r="O875" s="9">
        <v>2</v>
      </c>
      <c r="P875" s="9">
        <f>ROUND(Source!EV850,O875)</f>
        <v>0</v>
      </c>
      <c r="Q875" s="9"/>
      <c r="R875" s="9"/>
      <c r="S875" s="9"/>
      <c r="T875" s="9"/>
      <c r="U875" s="9"/>
      <c r="V875" s="9"/>
      <c r="W875" s="9">
        <v>0</v>
      </c>
      <c r="X875" s="9">
        <v>1</v>
      </c>
      <c r="Y875" s="9">
        <v>0</v>
      </c>
      <c r="Z875" s="9">
        <v>0</v>
      </c>
      <c r="AA875" s="9">
        <v>1</v>
      </c>
      <c r="AB875" s="9">
        <v>0</v>
      </c>
    </row>
    <row r="876" spans="1:88" x14ac:dyDescent="0.2">
      <c r="A876" s="9">
        <v>50</v>
      </c>
      <c r="B876" s="9">
        <v>0</v>
      </c>
      <c r="C876" s="9">
        <v>0</v>
      </c>
      <c r="D876" s="9">
        <v>1</v>
      </c>
      <c r="E876" s="9">
        <v>210</v>
      </c>
      <c r="F876" s="9">
        <f>ROUND(Source!X850,O876)</f>
        <v>0</v>
      </c>
      <c r="G876" s="9" t="s">
        <v>117</v>
      </c>
      <c r="H876" s="9" t="s">
        <v>118</v>
      </c>
      <c r="I876" s="9"/>
      <c r="J876" s="9"/>
      <c r="K876" s="9">
        <v>210</v>
      </c>
      <c r="L876" s="9">
        <v>25</v>
      </c>
      <c r="M876" s="9">
        <v>3</v>
      </c>
      <c r="N876" s="9" t="s">
        <v>3</v>
      </c>
      <c r="O876" s="9">
        <v>2</v>
      </c>
      <c r="P876" s="9">
        <f>ROUND(Source!DP850,O876)</f>
        <v>0</v>
      </c>
      <c r="Q876" s="9"/>
      <c r="R876" s="9"/>
      <c r="S876" s="9"/>
      <c r="T876" s="9"/>
      <c r="U876" s="9"/>
      <c r="V876" s="9"/>
      <c r="W876" s="9">
        <v>0</v>
      </c>
      <c r="X876" s="9">
        <v>1</v>
      </c>
      <c r="Y876" s="9">
        <v>0</v>
      </c>
      <c r="Z876" s="9">
        <v>0</v>
      </c>
      <c r="AA876" s="9">
        <v>1</v>
      </c>
      <c r="AB876" s="9">
        <v>0</v>
      </c>
    </row>
    <row r="877" spans="1:88" x14ac:dyDescent="0.2">
      <c r="A877" s="9">
        <v>50</v>
      </c>
      <c r="B877" s="9">
        <v>0</v>
      </c>
      <c r="C877" s="9">
        <v>0</v>
      </c>
      <c r="D877" s="9">
        <v>1</v>
      </c>
      <c r="E877" s="9">
        <v>211</v>
      </c>
      <c r="F877" s="9">
        <f>ROUND(Source!Y850,O877)</f>
        <v>0</v>
      </c>
      <c r="G877" s="9" t="s">
        <v>119</v>
      </c>
      <c r="H877" s="9" t="s">
        <v>120</v>
      </c>
      <c r="I877" s="9"/>
      <c r="J877" s="9"/>
      <c r="K877" s="9">
        <v>211</v>
      </c>
      <c r="L877" s="9">
        <v>26</v>
      </c>
      <c r="M877" s="9">
        <v>3</v>
      </c>
      <c r="N877" s="9" t="s">
        <v>3</v>
      </c>
      <c r="O877" s="9">
        <v>2</v>
      </c>
      <c r="P877" s="9">
        <f>ROUND(Source!DQ850,O877)</f>
        <v>0</v>
      </c>
      <c r="Q877" s="9"/>
      <c r="R877" s="9"/>
      <c r="S877" s="9"/>
      <c r="T877" s="9"/>
      <c r="U877" s="9"/>
      <c r="V877" s="9"/>
      <c r="W877" s="9">
        <v>0</v>
      </c>
      <c r="X877" s="9">
        <v>1</v>
      </c>
      <c r="Y877" s="9">
        <v>0</v>
      </c>
      <c r="Z877" s="9">
        <v>0</v>
      </c>
      <c r="AA877" s="9">
        <v>1</v>
      </c>
      <c r="AB877" s="9">
        <v>0</v>
      </c>
    </row>
    <row r="878" spans="1:88" x14ac:dyDescent="0.2">
      <c r="A878" s="9">
        <v>50</v>
      </c>
      <c r="B878" s="9">
        <v>0</v>
      </c>
      <c r="C878" s="9">
        <v>0</v>
      </c>
      <c r="D878" s="9">
        <v>1</v>
      </c>
      <c r="E878" s="9">
        <v>224</v>
      </c>
      <c r="F878" s="9">
        <f>ROUND(Source!AR850,O878)</f>
        <v>0</v>
      </c>
      <c r="G878" s="9" t="s">
        <v>121</v>
      </c>
      <c r="H878" s="9" t="s">
        <v>122</v>
      </c>
      <c r="I878" s="9"/>
      <c r="J878" s="9"/>
      <c r="K878" s="9">
        <v>224</v>
      </c>
      <c r="L878" s="9">
        <v>27</v>
      </c>
      <c r="M878" s="9">
        <v>3</v>
      </c>
      <c r="N878" s="9" t="s">
        <v>3</v>
      </c>
      <c r="O878" s="9">
        <v>2</v>
      </c>
      <c r="P878" s="9">
        <f>ROUND(Source!EJ850,O878)</f>
        <v>0</v>
      </c>
      <c r="Q878" s="9"/>
      <c r="R878" s="9"/>
      <c r="S878" s="9"/>
      <c r="T878" s="9"/>
      <c r="U878" s="9"/>
      <c r="V878" s="9"/>
      <c r="W878" s="9">
        <v>0</v>
      </c>
      <c r="X878" s="9">
        <v>1</v>
      </c>
      <c r="Y878" s="9">
        <v>0</v>
      </c>
      <c r="Z878" s="9">
        <v>0</v>
      </c>
      <c r="AA878" s="9">
        <v>1</v>
      </c>
      <c r="AB878" s="9">
        <v>0</v>
      </c>
    </row>
    <row r="880" spans="1:88" x14ac:dyDescent="0.2">
      <c r="A880" s="1">
        <v>4</v>
      </c>
      <c r="B880" s="1">
        <v>0</v>
      </c>
      <c r="C880" s="1"/>
      <c r="D880" s="1">
        <f>ROW(A889)</f>
        <v>889</v>
      </c>
      <c r="E880" s="1"/>
      <c r="F880" s="1" t="s">
        <v>30</v>
      </c>
      <c r="G880" s="1" t="s">
        <v>415</v>
      </c>
      <c r="H880" s="1" t="s">
        <v>3</v>
      </c>
      <c r="I880" s="1">
        <v>0</v>
      </c>
      <c r="J880" s="1"/>
      <c r="K880" s="1">
        <v>0</v>
      </c>
      <c r="L880" s="1"/>
      <c r="M880" s="1" t="s">
        <v>3</v>
      </c>
      <c r="N880" s="1"/>
      <c r="O880" s="1"/>
      <c r="P880" s="1"/>
      <c r="Q880" s="1"/>
      <c r="R880" s="1"/>
      <c r="S880" s="1">
        <v>0</v>
      </c>
      <c r="T880" s="1">
        <v>0</v>
      </c>
      <c r="U880" s="1" t="s">
        <v>3</v>
      </c>
      <c r="V880" s="1">
        <v>0</v>
      </c>
      <c r="W880" s="1"/>
      <c r="X880" s="1"/>
      <c r="Y880" s="1"/>
      <c r="Z880" s="1"/>
      <c r="AA880" s="1"/>
      <c r="AB880" s="1" t="s">
        <v>3</v>
      </c>
      <c r="AC880" s="1" t="s">
        <v>3</v>
      </c>
      <c r="AD880" s="1" t="s">
        <v>3</v>
      </c>
      <c r="AE880" s="1" t="s">
        <v>3</v>
      </c>
      <c r="AF880" s="1" t="s">
        <v>3</v>
      </c>
      <c r="AG880" s="1" t="s">
        <v>3</v>
      </c>
      <c r="AH880" s="1"/>
      <c r="AI880" s="1"/>
      <c r="AJ880" s="1"/>
      <c r="AK880" s="1"/>
      <c r="AL880" s="1"/>
      <c r="AM880" s="1"/>
      <c r="AN880" s="1"/>
      <c r="AO880" s="1"/>
      <c r="AP880" s="1" t="s">
        <v>3</v>
      </c>
      <c r="AQ880" s="1" t="s">
        <v>3</v>
      </c>
      <c r="AR880" s="1" t="s">
        <v>3</v>
      </c>
      <c r="AS880" s="1"/>
      <c r="AT880" s="1"/>
      <c r="AU880" s="1"/>
      <c r="AV880" s="1"/>
      <c r="AW880" s="1"/>
      <c r="AX880" s="1"/>
      <c r="AY880" s="1"/>
      <c r="AZ880" s="1" t="s">
        <v>3</v>
      </c>
      <c r="BA880" s="1"/>
      <c r="BB880" s="1" t="s">
        <v>3</v>
      </c>
      <c r="BC880" s="1" t="s">
        <v>3</v>
      </c>
      <c r="BD880" s="1" t="s">
        <v>3</v>
      </c>
      <c r="BE880" s="1" t="s">
        <v>3</v>
      </c>
      <c r="BF880" s="1" t="s">
        <v>3</v>
      </c>
      <c r="BG880" s="1" t="s">
        <v>3</v>
      </c>
      <c r="BH880" s="1" t="s">
        <v>3</v>
      </c>
      <c r="BI880" s="1" t="s">
        <v>3</v>
      </c>
      <c r="BJ880" s="1" t="s">
        <v>3</v>
      </c>
      <c r="BK880" s="1" t="s">
        <v>3</v>
      </c>
      <c r="BL880" s="1" t="s">
        <v>3</v>
      </c>
      <c r="BM880" s="1" t="s">
        <v>3</v>
      </c>
      <c r="BN880" s="1" t="s">
        <v>3</v>
      </c>
      <c r="BO880" s="1" t="s">
        <v>3</v>
      </c>
      <c r="BP880" s="1" t="s">
        <v>3</v>
      </c>
      <c r="BQ880" s="1"/>
      <c r="BR880" s="1"/>
      <c r="BS880" s="1"/>
      <c r="BT880" s="1"/>
      <c r="BU880" s="1"/>
      <c r="BV880" s="1"/>
      <c r="BW880" s="1"/>
      <c r="BX880" s="1">
        <v>0</v>
      </c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>
        <v>0</v>
      </c>
    </row>
    <row r="882" spans="1:255" x14ac:dyDescent="0.2">
      <c r="A882" s="7">
        <v>52</v>
      </c>
      <c r="B882" s="7">
        <f t="shared" ref="B882:G882" si="554">B889</f>
        <v>0</v>
      </c>
      <c r="C882" s="7">
        <f t="shared" si="554"/>
        <v>4</v>
      </c>
      <c r="D882" s="7">
        <f t="shared" si="554"/>
        <v>880</v>
      </c>
      <c r="E882" s="7">
        <f t="shared" si="554"/>
        <v>0</v>
      </c>
      <c r="F882" s="7" t="str">
        <f t="shared" si="554"/>
        <v>Новый раздел</v>
      </c>
      <c r="G882" s="7" t="str">
        <f t="shared" si="554"/>
        <v>Оборудование</v>
      </c>
      <c r="H882" s="7"/>
      <c r="I882" s="7"/>
      <c r="J882" s="7"/>
      <c r="K882" s="7"/>
      <c r="L882" s="7"/>
      <c r="M882" s="7"/>
      <c r="N882" s="7"/>
      <c r="O882" s="7">
        <f t="shared" ref="O882:BZ882" si="555">O889</f>
        <v>0</v>
      </c>
      <c r="P882" s="7">
        <f t="shared" si="555"/>
        <v>0</v>
      </c>
      <c r="Q882" s="7">
        <f t="shared" si="555"/>
        <v>0</v>
      </c>
      <c r="R882" s="7">
        <f t="shared" si="555"/>
        <v>0</v>
      </c>
      <c r="S882" s="7">
        <f t="shared" si="555"/>
        <v>0</v>
      </c>
      <c r="T882" s="7">
        <f t="shared" si="555"/>
        <v>0</v>
      </c>
      <c r="U882" s="7">
        <f t="shared" si="555"/>
        <v>0</v>
      </c>
      <c r="V882" s="7">
        <f t="shared" si="555"/>
        <v>0</v>
      </c>
      <c r="W882" s="7">
        <f t="shared" si="555"/>
        <v>0</v>
      </c>
      <c r="X882" s="7">
        <f t="shared" si="555"/>
        <v>0</v>
      </c>
      <c r="Y882" s="7">
        <f t="shared" si="555"/>
        <v>0</v>
      </c>
      <c r="Z882" s="7">
        <f t="shared" si="555"/>
        <v>0</v>
      </c>
      <c r="AA882" s="7">
        <f t="shared" si="555"/>
        <v>0</v>
      </c>
      <c r="AB882" s="7">
        <f t="shared" si="555"/>
        <v>0</v>
      </c>
      <c r="AC882" s="7">
        <f t="shared" si="555"/>
        <v>0</v>
      </c>
      <c r="AD882" s="7">
        <f t="shared" si="555"/>
        <v>0</v>
      </c>
      <c r="AE882" s="7">
        <f t="shared" si="555"/>
        <v>0</v>
      </c>
      <c r="AF882" s="7">
        <f t="shared" si="555"/>
        <v>0</v>
      </c>
      <c r="AG882" s="7">
        <f t="shared" si="555"/>
        <v>0</v>
      </c>
      <c r="AH882" s="7">
        <f t="shared" si="555"/>
        <v>0</v>
      </c>
      <c r="AI882" s="7">
        <f t="shared" si="555"/>
        <v>0</v>
      </c>
      <c r="AJ882" s="7">
        <f t="shared" si="555"/>
        <v>0</v>
      </c>
      <c r="AK882" s="7">
        <f t="shared" si="555"/>
        <v>0</v>
      </c>
      <c r="AL882" s="7">
        <f t="shared" si="555"/>
        <v>0</v>
      </c>
      <c r="AM882" s="7">
        <f t="shared" si="555"/>
        <v>0</v>
      </c>
      <c r="AN882" s="7">
        <f t="shared" si="555"/>
        <v>0</v>
      </c>
      <c r="AO882" s="7">
        <f t="shared" si="555"/>
        <v>0</v>
      </c>
      <c r="AP882" s="7">
        <f t="shared" si="555"/>
        <v>0</v>
      </c>
      <c r="AQ882" s="7">
        <f t="shared" si="555"/>
        <v>0</v>
      </c>
      <c r="AR882" s="7">
        <f t="shared" si="555"/>
        <v>0</v>
      </c>
      <c r="AS882" s="7">
        <f t="shared" si="555"/>
        <v>0</v>
      </c>
      <c r="AT882" s="7">
        <f t="shared" si="555"/>
        <v>0</v>
      </c>
      <c r="AU882" s="7">
        <f t="shared" si="555"/>
        <v>0</v>
      </c>
      <c r="AV882" s="7">
        <f t="shared" si="555"/>
        <v>0</v>
      </c>
      <c r="AW882" s="7">
        <f t="shared" si="555"/>
        <v>0</v>
      </c>
      <c r="AX882" s="7">
        <f t="shared" si="555"/>
        <v>0</v>
      </c>
      <c r="AY882" s="7">
        <f t="shared" si="555"/>
        <v>0</v>
      </c>
      <c r="AZ882" s="7">
        <f t="shared" si="555"/>
        <v>0</v>
      </c>
      <c r="BA882" s="7">
        <f t="shared" si="555"/>
        <v>0</v>
      </c>
      <c r="BB882" s="7">
        <f t="shared" si="555"/>
        <v>0</v>
      </c>
      <c r="BC882" s="7">
        <f t="shared" si="555"/>
        <v>0</v>
      </c>
      <c r="BD882" s="7">
        <f t="shared" si="555"/>
        <v>0</v>
      </c>
      <c r="BE882" s="7">
        <f t="shared" si="555"/>
        <v>0</v>
      </c>
      <c r="BF882" s="7">
        <f t="shared" si="555"/>
        <v>0</v>
      </c>
      <c r="BG882" s="7">
        <f t="shared" si="555"/>
        <v>0</v>
      </c>
      <c r="BH882" s="7">
        <f t="shared" si="555"/>
        <v>0</v>
      </c>
      <c r="BI882" s="7">
        <f t="shared" si="555"/>
        <v>0</v>
      </c>
      <c r="BJ882" s="7">
        <f t="shared" si="555"/>
        <v>0</v>
      </c>
      <c r="BK882" s="7">
        <f t="shared" si="555"/>
        <v>0</v>
      </c>
      <c r="BL882" s="7">
        <f t="shared" si="555"/>
        <v>0</v>
      </c>
      <c r="BM882" s="7">
        <f t="shared" si="555"/>
        <v>0</v>
      </c>
      <c r="BN882" s="7">
        <f t="shared" si="555"/>
        <v>0</v>
      </c>
      <c r="BO882" s="7">
        <f t="shared" si="555"/>
        <v>0</v>
      </c>
      <c r="BP882" s="7">
        <f t="shared" si="555"/>
        <v>0</v>
      </c>
      <c r="BQ882" s="7">
        <f t="shared" si="555"/>
        <v>0</v>
      </c>
      <c r="BR882" s="7">
        <f t="shared" si="555"/>
        <v>0</v>
      </c>
      <c r="BS882" s="7">
        <f t="shared" si="555"/>
        <v>0</v>
      </c>
      <c r="BT882" s="7">
        <f t="shared" si="555"/>
        <v>0</v>
      </c>
      <c r="BU882" s="7">
        <f t="shared" si="555"/>
        <v>0</v>
      </c>
      <c r="BV882" s="7">
        <f t="shared" si="555"/>
        <v>0</v>
      </c>
      <c r="BW882" s="7">
        <f t="shared" si="555"/>
        <v>0</v>
      </c>
      <c r="BX882" s="7">
        <f t="shared" si="555"/>
        <v>0</v>
      </c>
      <c r="BY882" s="7">
        <f t="shared" si="555"/>
        <v>0</v>
      </c>
      <c r="BZ882" s="7">
        <f t="shared" si="555"/>
        <v>0</v>
      </c>
      <c r="CA882" s="7">
        <f t="shared" ref="CA882:EL882" si="556">CA889</f>
        <v>0</v>
      </c>
      <c r="CB882" s="7">
        <f t="shared" si="556"/>
        <v>0</v>
      </c>
      <c r="CC882" s="7">
        <f t="shared" si="556"/>
        <v>0</v>
      </c>
      <c r="CD882" s="7">
        <f t="shared" si="556"/>
        <v>0</v>
      </c>
      <c r="CE882" s="7">
        <f t="shared" si="556"/>
        <v>0</v>
      </c>
      <c r="CF882" s="7">
        <f t="shared" si="556"/>
        <v>0</v>
      </c>
      <c r="CG882" s="7">
        <f t="shared" si="556"/>
        <v>0</v>
      </c>
      <c r="CH882" s="7">
        <f t="shared" si="556"/>
        <v>0</v>
      </c>
      <c r="CI882" s="7">
        <f t="shared" si="556"/>
        <v>0</v>
      </c>
      <c r="CJ882" s="7">
        <f t="shared" si="556"/>
        <v>0</v>
      </c>
      <c r="CK882" s="7">
        <f t="shared" si="556"/>
        <v>0</v>
      </c>
      <c r="CL882" s="7">
        <f t="shared" si="556"/>
        <v>0</v>
      </c>
      <c r="CM882" s="7">
        <f t="shared" si="556"/>
        <v>0</v>
      </c>
      <c r="CN882" s="7">
        <f t="shared" si="556"/>
        <v>0</v>
      </c>
      <c r="CO882" s="7">
        <f t="shared" si="556"/>
        <v>0</v>
      </c>
      <c r="CP882" s="7">
        <f t="shared" si="556"/>
        <v>0</v>
      </c>
      <c r="CQ882" s="7">
        <f t="shared" si="556"/>
        <v>0</v>
      </c>
      <c r="CR882" s="7">
        <f t="shared" si="556"/>
        <v>0</v>
      </c>
      <c r="CS882" s="7">
        <f t="shared" si="556"/>
        <v>0</v>
      </c>
      <c r="CT882" s="7">
        <f t="shared" si="556"/>
        <v>0</v>
      </c>
      <c r="CU882" s="7">
        <f t="shared" si="556"/>
        <v>0</v>
      </c>
      <c r="CV882" s="7">
        <f t="shared" si="556"/>
        <v>0</v>
      </c>
      <c r="CW882" s="7">
        <f t="shared" si="556"/>
        <v>0</v>
      </c>
      <c r="CX882" s="7">
        <f t="shared" si="556"/>
        <v>0</v>
      </c>
      <c r="CY882" s="7">
        <f t="shared" si="556"/>
        <v>0</v>
      </c>
      <c r="CZ882" s="7">
        <f t="shared" si="556"/>
        <v>0</v>
      </c>
      <c r="DA882" s="7">
        <f t="shared" si="556"/>
        <v>0</v>
      </c>
      <c r="DB882" s="7">
        <f t="shared" si="556"/>
        <v>0</v>
      </c>
      <c r="DC882" s="7">
        <f t="shared" si="556"/>
        <v>0</v>
      </c>
      <c r="DD882" s="7">
        <f t="shared" si="556"/>
        <v>0</v>
      </c>
      <c r="DE882" s="7">
        <f t="shared" si="556"/>
        <v>0</v>
      </c>
      <c r="DF882" s="7">
        <f t="shared" si="556"/>
        <v>0</v>
      </c>
      <c r="DG882" s="4">
        <f t="shared" si="556"/>
        <v>0</v>
      </c>
      <c r="DH882" s="4">
        <f t="shared" si="556"/>
        <v>0</v>
      </c>
      <c r="DI882" s="4">
        <f t="shared" si="556"/>
        <v>0</v>
      </c>
      <c r="DJ882" s="4">
        <f t="shared" si="556"/>
        <v>0</v>
      </c>
      <c r="DK882" s="4">
        <f t="shared" si="556"/>
        <v>0</v>
      </c>
      <c r="DL882" s="4">
        <f t="shared" si="556"/>
        <v>0</v>
      </c>
      <c r="DM882" s="4">
        <f t="shared" si="556"/>
        <v>0</v>
      </c>
      <c r="DN882" s="4">
        <f t="shared" si="556"/>
        <v>0</v>
      </c>
      <c r="DO882" s="4">
        <f t="shared" si="556"/>
        <v>0</v>
      </c>
      <c r="DP882" s="4">
        <f t="shared" si="556"/>
        <v>0</v>
      </c>
      <c r="DQ882" s="4">
        <f t="shared" si="556"/>
        <v>0</v>
      </c>
      <c r="DR882" s="4">
        <f t="shared" si="556"/>
        <v>0</v>
      </c>
      <c r="DS882" s="4">
        <f t="shared" si="556"/>
        <v>0</v>
      </c>
      <c r="DT882" s="4">
        <f t="shared" si="556"/>
        <v>0</v>
      </c>
      <c r="DU882" s="4">
        <f t="shared" si="556"/>
        <v>0</v>
      </c>
      <c r="DV882" s="4">
        <f t="shared" si="556"/>
        <v>0</v>
      </c>
      <c r="DW882" s="4">
        <f t="shared" si="556"/>
        <v>0</v>
      </c>
      <c r="DX882" s="4">
        <f t="shared" si="556"/>
        <v>0</v>
      </c>
      <c r="DY882" s="4">
        <f t="shared" si="556"/>
        <v>0</v>
      </c>
      <c r="DZ882" s="4">
        <f t="shared" si="556"/>
        <v>0</v>
      </c>
      <c r="EA882" s="4">
        <f t="shared" si="556"/>
        <v>0</v>
      </c>
      <c r="EB882" s="4">
        <f t="shared" si="556"/>
        <v>0</v>
      </c>
      <c r="EC882" s="4">
        <f t="shared" si="556"/>
        <v>0</v>
      </c>
      <c r="ED882" s="4">
        <f t="shared" si="556"/>
        <v>0</v>
      </c>
      <c r="EE882" s="4">
        <f t="shared" si="556"/>
        <v>0</v>
      </c>
      <c r="EF882" s="4">
        <f t="shared" si="556"/>
        <v>0</v>
      </c>
      <c r="EG882" s="4">
        <f t="shared" si="556"/>
        <v>0</v>
      </c>
      <c r="EH882" s="4">
        <f t="shared" si="556"/>
        <v>0</v>
      </c>
      <c r="EI882" s="4">
        <f t="shared" si="556"/>
        <v>0</v>
      </c>
      <c r="EJ882" s="4">
        <f t="shared" si="556"/>
        <v>0</v>
      </c>
      <c r="EK882" s="4">
        <f t="shared" si="556"/>
        <v>0</v>
      </c>
      <c r="EL882" s="4">
        <f t="shared" si="556"/>
        <v>0</v>
      </c>
      <c r="EM882" s="4">
        <f t="shared" ref="EM882:GX882" si="557">EM889</f>
        <v>0</v>
      </c>
      <c r="EN882" s="4">
        <f t="shared" si="557"/>
        <v>0</v>
      </c>
      <c r="EO882" s="4">
        <f t="shared" si="557"/>
        <v>0</v>
      </c>
      <c r="EP882" s="4">
        <f t="shared" si="557"/>
        <v>0</v>
      </c>
      <c r="EQ882" s="4">
        <f t="shared" si="557"/>
        <v>0</v>
      </c>
      <c r="ER882" s="4">
        <f t="shared" si="557"/>
        <v>0</v>
      </c>
      <c r="ES882" s="4">
        <f t="shared" si="557"/>
        <v>0</v>
      </c>
      <c r="ET882" s="4">
        <f t="shared" si="557"/>
        <v>0</v>
      </c>
      <c r="EU882" s="4">
        <f t="shared" si="557"/>
        <v>0</v>
      </c>
      <c r="EV882" s="4">
        <f t="shared" si="557"/>
        <v>0</v>
      </c>
      <c r="EW882" s="4">
        <f t="shared" si="557"/>
        <v>0</v>
      </c>
      <c r="EX882" s="4">
        <f t="shared" si="557"/>
        <v>0</v>
      </c>
      <c r="EY882" s="4">
        <f t="shared" si="557"/>
        <v>0</v>
      </c>
      <c r="EZ882" s="4">
        <f t="shared" si="557"/>
        <v>0</v>
      </c>
      <c r="FA882" s="4">
        <f t="shared" si="557"/>
        <v>0</v>
      </c>
      <c r="FB882" s="4">
        <f t="shared" si="557"/>
        <v>0</v>
      </c>
      <c r="FC882" s="4">
        <f t="shared" si="557"/>
        <v>0</v>
      </c>
      <c r="FD882" s="4">
        <f t="shared" si="557"/>
        <v>0</v>
      </c>
      <c r="FE882" s="4">
        <f t="shared" si="557"/>
        <v>0</v>
      </c>
      <c r="FF882" s="4">
        <f t="shared" si="557"/>
        <v>0</v>
      </c>
      <c r="FG882" s="4">
        <f t="shared" si="557"/>
        <v>0</v>
      </c>
      <c r="FH882" s="4">
        <f t="shared" si="557"/>
        <v>0</v>
      </c>
      <c r="FI882" s="4">
        <f t="shared" si="557"/>
        <v>0</v>
      </c>
      <c r="FJ882" s="4">
        <f t="shared" si="557"/>
        <v>0</v>
      </c>
      <c r="FK882" s="4">
        <f t="shared" si="557"/>
        <v>0</v>
      </c>
      <c r="FL882" s="4">
        <f t="shared" si="557"/>
        <v>0</v>
      </c>
      <c r="FM882" s="4">
        <f t="shared" si="557"/>
        <v>0</v>
      </c>
      <c r="FN882" s="4">
        <f t="shared" si="557"/>
        <v>0</v>
      </c>
      <c r="FO882" s="4">
        <f t="shared" si="557"/>
        <v>0</v>
      </c>
      <c r="FP882" s="4">
        <f t="shared" si="557"/>
        <v>0</v>
      </c>
      <c r="FQ882" s="4">
        <f t="shared" si="557"/>
        <v>0</v>
      </c>
      <c r="FR882" s="4">
        <f t="shared" si="557"/>
        <v>0</v>
      </c>
      <c r="FS882" s="4">
        <f t="shared" si="557"/>
        <v>0</v>
      </c>
      <c r="FT882" s="4">
        <f t="shared" si="557"/>
        <v>0</v>
      </c>
      <c r="FU882" s="4">
        <f t="shared" si="557"/>
        <v>0</v>
      </c>
      <c r="FV882" s="4">
        <f t="shared" si="557"/>
        <v>0</v>
      </c>
      <c r="FW882" s="4">
        <f t="shared" si="557"/>
        <v>0</v>
      </c>
      <c r="FX882" s="4">
        <f t="shared" si="557"/>
        <v>0</v>
      </c>
      <c r="FY882" s="4">
        <f t="shared" si="557"/>
        <v>0</v>
      </c>
      <c r="FZ882" s="4">
        <f t="shared" si="557"/>
        <v>0</v>
      </c>
      <c r="GA882" s="4">
        <f t="shared" si="557"/>
        <v>0</v>
      </c>
      <c r="GB882" s="4">
        <f t="shared" si="557"/>
        <v>0</v>
      </c>
      <c r="GC882" s="4">
        <f t="shared" si="557"/>
        <v>0</v>
      </c>
      <c r="GD882" s="4">
        <f t="shared" si="557"/>
        <v>0</v>
      </c>
      <c r="GE882" s="4">
        <f t="shared" si="557"/>
        <v>0</v>
      </c>
      <c r="GF882" s="4">
        <f t="shared" si="557"/>
        <v>0</v>
      </c>
      <c r="GG882" s="4">
        <f t="shared" si="557"/>
        <v>0</v>
      </c>
      <c r="GH882" s="4">
        <f t="shared" si="557"/>
        <v>0</v>
      </c>
      <c r="GI882" s="4">
        <f t="shared" si="557"/>
        <v>0</v>
      </c>
      <c r="GJ882" s="4">
        <f t="shared" si="557"/>
        <v>0</v>
      </c>
      <c r="GK882" s="4">
        <f t="shared" si="557"/>
        <v>0</v>
      </c>
      <c r="GL882" s="4">
        <f t="shared" si="557"/>
        <v>0</v>
      </c>
      <c r="GM882" s="4">
        <f t="shared" si="557"/>
        <v>0</v>
      </c>
      <c r="GN882" s="4">
        <f t="shared" si="557"/>
        <v>0</v>
      </c>
      <c r="GO882" s="4">
        <f t="shared" si="557"/>
        <v>0</v>
      </c>
      <c r="GP882" s="4">
        <f t="shared" si="557"/>
        <v>0</v>
      </c>
      <c r="GQ882" s="4">
        <f t="shared" si="557"/>
        <v>0</v>
      </c>
      <c r="GR882" s="4">
        <f t="shared" si="557"/>
        <v>0</v>
      </c>
      <c r="GS882" s="4">
        <f t="shared" si="557"/>
        <v>0</v>
      </c>
      <c r="GT882" s="4">
        <f t="shared" si="557"/>
        <v>0</v>
      </c>
      <c r="GU882" s="4">
        <f t="shared" si="557"/>
        <v>0</v>
      </c>
      <c r="GV882" s="4">
        <f t="shared" si="557"/>
        <v>0</v>
      </c>
      <c r="GW882" s="4">
        <f t="shared" si="557"/>
        <v>0</v>
      </c>
      <c r="GX882" s="4">
        <f t="shared" si="557"/>
        <v>0</v>
      </c>
    </row>
    <row r="884" spans="1:255" x14ac:dyDescent="0.2">
      <c r="A884" s="8">
        <v>17</v>
      </c>
      <c r="B884" s="8">
        <v>0</v>
      </c>
      <c r="C884" s="8"/>
      <c r="D884" s="8"/>
      <c r="E884" s="8" t="s">
        <v>188</v>
      </c>
      <c r="F884" s="8" t="s">
        <v>198</v>
      </c>
      <c r="G884" s="8" t="s">
        <v>512</v>
      </c>
      <c r="H884" s="8" t="s">
        <v>231</v>
      </c>
      <c r="I884" s="8">
        <v>0</v>
      </c>
      <c r="J884" s="8">
        <v>0</v>
      </c>
      <c r="K884" s="8">
        <v>0</v>
      </c>
      <c r="L884" s="8">
        <v>1</v>
      </c>
      <c r="M884" s="8">
        <v>1</v>
      </c>
      <c r="N884" s="8">
        <f>ROUND(L884-M884,4)</f>
        <v>0</v>
      </c>
      <c r="O884" s="8">
        <f>ROUND(CP884,2)</f>
        <v>0</v>
      </c>
      <c r="P884" s="8">
        <f>ROUND(CQ884*I884,2)</f>
        <v>0</v>
      </c>
      <c r="Q884" s="8">
        <f>ROUND(CR884*I884,2)</f>
        <v>0</v>
      </c>
      <c r="R884" s="8">
        <f>ROUND(CS884*I884,2)</f>
        <v>0</v>
      </c>
      <c r="S884" s="8">
        <f>ROUND(CT884*I884,2)</f>
        <v>0</v>
      </c>
      <c r="T884" s="8">
        <f>ROUND(CU884*I884,2)</f>
        <v>0</v>
      </c>
      <c r="U884" s="8">
        <f>ROUND(CV884*I884,7)</f>
        <v>0</v>
      </c>
      <c r="V884" s="8">
        <f>ROUND(CW884*I884,7)</f>
        <v>0</v>
      </c>
      <c r="W884" s="8">
        <f>ROUND(CX884*I884,2)</f>
        <v>0</v>
      </c>
      <c r="X884" s="8">
        <f t="shared" ref="X884:Y887" si="558">ROUND(CY884,2)</f>
        <v>0</v>
      </c>
      <c r="Y884" s="8">
        <f t="shared" si="558"/>
        <v>0</v>
      </c>
      <c r="Z884" s="8"/>
      <c r="AA884" s="8">
        <v>82273856</v>
      </c>
      <c r="AB884" s="8">
        <f>ROUND((AC884+AD884+AF884),6)</f>
        <v>821167.67</v>
      </c>
      <c r="AC884" s="8">
        <f>ROUND((ES884),6)</f>
        <v>821167.67</v>
      </c>
      <c r="AD884" s="8">
        <f>ROUND((((ET884)-(EU884))+AE884),6)</f>
        <v>0</v>
      </c>
      <c r="AE884" s="8">
        <f t="shared" ref="AE884:AF887" si="559">ROUND((EU884),6)</f>
        <v>0</v>
      </c>
      <c r="AF884" s="8">
        <f t="shared" si="559"/>
        <v>0</v>
      </c>
      <c r="AG884" s="8">
        <f>ROUND((AP884),6)</f>
        <v>0</v>
      </c>
      <c r="AH884" s="8">
        <f t="shared" ref="AH884:AI887" si="560">(EW884)</f>
        <v>0</v>
      </c>
      <c r="AI884" s="8">
        <f t="shared" si="560"/>
        <v>0</v>
      </c>
      <c r="AJ884" s="8">
        <f>(AS884)</f>
        <v>0</v>
      </c>
      <c r="AK884" s="8">
        <v>821167.67</v>
      </c>
      <c r="AL884" s="8">
        <v>821167.67</v>
      </c>
      <c r="AM884" s="8">
        <v>0</v>
      </c>
      <c r="AN884" s="8">
        <v>0</v>
      </c>
      <c r="AO884" s="8">
        <v>0</v>
      </c>
      <c r="AP884" s="8">
        <v>0</v>
      </c>
      <c r="AQ884" s="8">
        <v>0</v>
      </c>
      <c r="AR884" s="8">
        <v>0</v>
      </c>
      <c r="AS884" s="8">
        <v>0</v>
      </c>
      <c r="AT884" s="8">
        <v>0</v>
      </c>
      <c r="AU884" s="8">
        <v>0</v>
      </c>
      <c r="AV884" s="8">
        <v>1</v>
      </c>
      <c r="AW884" s="8">
        <v>1</v>
      </c>
      <c r="AX884" s="8"/>
      <c r="AY884" s="8"/>
      <c r="AZ884" s="8">
        <v>1</v>
      </c>
      <c r="BA884" s="8">
        <v>1</v>
      </c>
      <c r="BB884" s="8">
        <v>1</v>
      </c>
      <c r="BC884" s="8">
        <v>1</v>
      </c>
      <c r="BD884" s="8" t="s">
        <v>3</v>
      </c>
      <c r="BE884" s="8" t="s">
        <v>3</v>
      </c>
      <c r="BF884" s="8" t="s">
        <v>3</v>
      </c>
      <c r="BG884" s="8" t="s">
        <v>3</v>
      </c>
      <c r="BH884" s="8">
        <v>3</v>
      </c>
      <c r="BI884" s="8">
        <v>3</v>
      </c>
      <c r="BJ884" s="8" t="s">
        <v>3</v>
      </c>
      <c r="BK884" s="8"/>
      <c r="BL884" s="8"/>
      <c r="BM884" s="8">
        <v>100</v>
      </c>
      <c r="BN884" s="8">
        <v>0</v>
      </c>
      <c r="BO884" s="8" t="s">
        <v>3</v>
      </c>
      <c r="BP884" s="8">
        <v>0</v>
      </c>
      <c r="BQ884" s="8">
        <v>5</v>
      </c>
      <c r="BR884" s="8">
        <v>0</v>
      </c>
      <c r="BS884" s="8">
        <v>1</v>
      </c>
      <c r="BT884" s="8">
        <v>1</v>
      </c>
      <c r="BU884" s="8">
        <v>1</v>
      </c>
      <c r="BV884" s="8">
        <v>1</v>
      </c>
      <c r="BW884" s="8">
        <v>1</v>
      </c>
      <c r="BX884" s="8">
        <v>1</v>
      </c>
      <c r="BY884" s="8" t="s">
        <v>3</v>
      </c>
      <c r="BZ884" s="8">
        <v>0</v>
      </c>
      <c r="CA884" s="8">
        <v>0</v>
      </c>
      <c r="CB884" s="8" t="s">
        <v>3</v>
      </c>
      <c r="CC884" s="8"/>
      <c r="CD884" s="8"/>
      <c r="CE884" s="8">
        <v>0</v>
      </c>
      <c r="CF884" s="8">
        <v>0</v>
      </c>
      <c r="CG884" s="8">
        <v>0</v>
      </c>
      <c r="CH884" s="8">
        <v>17</v>
      </c>
      <c r="CI884" s="8">
        <v>0</v>
      </c>
      <c r="CJ884" s="8">
        <v>0</v>
      </c>
      <c r="CK884" s="8">
        <v>0</v>
      </c>
      <c r="CL884" s="8">
        <v>0</v>
      </c>
      <c r="CM884" s="8">
        <v>0</v>
      </c>
      <c r="CN884" s="8" t="s">
        <v>3</v>
      </c>
      <c r="CO884" s="8">
        <v>0</v>
      </c>
      <c r="CP884" s="8">
        <f>(P884+Q884+S884+R884)</f>
        <v>0</v>
      </c>
      <c r="CQ884" s="8">
        <f t="shared" ref="CQ884:CR887" si="561">ROUND(AL884,2)</f>
        <v>821167.67</v>
      </c>
      <c r="CR884" s="8">
        <f t="shared" si="561"/>
        <v>0</v>
      </c>
      <c r="CS884" s="8">
        <f>ROUND(AN884*BS884,2)</f>
        <v>0</v>
      </c>
      <c r="CT884" s="8">
        <f>ROUND(AO884*BA884,2)</f>
        <v>0</v>
      </c>
      <c r="CU884" s="8">
        <f t="shared" ref="CU884:CX887" si="562">AG884</f>
        <v>0</v>
      </c>
      <c r="CV884" s="8">
        <f t="shared" si="562"/>
        <v>0</v>
      </c>
      <c r="CW884" s="8">
        <f t="shared" si="562"/>
        <v>0</v>
      </c>
      <c r="CX884" s="8">
        <f t="shared" si="562"/>
        <v>0</v>
      </c>
      <c r="CY884" s="8">
        <f>0</f>
        <v>0</v>
      </c>
      <c r="CZ884" s="8">
        <f>0</f>
        <v>0</v>
      </c>
      <c r="DA884" s="8"/>
      <c r="DB884" s="8"/>
      <c r="DC884" s="8" t="s">
        <v>3</v>
      </c>
      <c r="DD884" s="8" t="s">
        <v>3</v>
      </c>
      <c r="DE884" s="8" t="s">
        <v>3</v>
      </c>
      <c r="DF884" s="8" t="s">
        <v>3</v>
      </c>
      <c r="DG884" s="8" t="s">
        <v>3</v>
      </c>
      <c r="DH884" s="8" t="s">
        <v>3</v>
      </c>
      <c r="DI884" s="8" t="s">
        <v>3</v>
      </c>
      <c r="DJ884" s="8" t="s">
        <v>3</v>
      </c>
      <c r="DK884" s="8" t="s">
        <v>3</v>
      </c>
      <c r="DL884" s="8" t="s">
        <v>3</v>
      </c>
      <c r="DM884" s="8" t="s">
        <v>3</v>
      </c>
      <c r="DN884" s="8">
        <v>0</v>
      </c>
      <c r="DO884" s="8">
        <v>0</v>
      </c>
      <c r="DP884" s="8">
        <v>1</v>
      </c>
      <c r="DQ884" s="8">
        <v>1</v>
      </c>
      <c r="DR884" s="8"/>
      <c r="DS884" s="8"/>
      <c r="DT884" s="8"/>
      <c r="DU884" s="8">
        <v>1010</v>
      </c>
      <c r="DV884" s="8" t="s">
        <v>231</v>
      </c>
      <c r="DW884" s="8" t="s">
        <v>231</v>
      </c>
      <c r="DX884" s="8">
        <v>1</v>
      </c>
      <c r="DY884" s="8"/>
      <c r="DZ884" s="8" t="s">
        <v>3</v>
      </c>
      <c r="EA884" s="8" t="s">
        <v>3</v>
      </c>
      <c r="EB884" s="8" t="s">
        <v>3</v>
      </c>
      <c r="EC884" s="8" t="s">
        <v>3</v>
      </c>
      <c r="ED884" s="8"/>
      <c r="EE884" s="8">
        <v>78822648</v>
      </c>
      <c r="EF884" s="8">
        <v>5</v>
      </c>
      <c r="EG884" s="8" t="s">
        <v>417</v>
      </c>
      <c r="EH884" s="8">
        <v>0</v>
      </c>
      <c r="EI884" s="8" t="s">
        <v>3</v>
      </c>
      <c r="EJ884" s="8">
        <v>3</v>
      </c>
      <c r="EK884" s="8">
        <v>100</v>
      </c>
      <c r="EL884" s="8" t="s">
        <v>415</v>
      </c>
      <c r="EM884" s="8" t="s">
        <v>418</v>
      </c>
      <c r="EN884" s="8"/>
      <c r="EO884" s="8" t="s">
        <v>3</v>
      </c>
      <c r="EP884" s="8"/>
      <c r="EQ884" s="8">
        <v>131072</v>
      </c>
      <c r="ER884" s="8">
        <v>821167.67</v>
      </c>
      <c r="ES884" s="8">
        <v>821167.67</v>
      </c>
      <c r="ET884" s="8">
        <v>0</v>
      </c>
      <c r="EU884" s="8">
        <v>0</v>
      </c>
      <c r="EV884" s="8">
        <v>0</v>
      </c>
      <c r="EW884" s="8">
        <v>0</v>
      </c>
      <c r="EX884" s="8">
        <v>0</v>
      </c>
      <c r="EY884" s="8">
        <v>0</v>
      </c>
      <c r="EZ884" s="8">
        <v>5</v>
      </c>
      <c r="FA884" s="8"/>
      <c r="FB884" s="8"/>
      <c r="FC884" s="8">
        <v>0</v>
      </c>
      <c r="FD884" s="8">
        <v>18</v>
      </c>
      <c r="FE884" s="8"/>
      <c r="FF884" s="8">
        <v>787796.6</v>
      </c>
      <c r="FG884" s="8"/>
      <c r="FH884" s="8"/>
      <c r="FI884" s="8"/>
      <c r="FJ884" s="8"/>
      <c r="FK884" s="8"/>
      <c r="FL884" s="8"/>
      <c r="FM884" s="8"/>
      <c r="FN884" s="8"/>
      <c r="FO884" s="8"/>
      <c r="FP884" s="8"/>
      <c r="FQ884" s="8">
        <v>0</v>
      </c>
      <c r="FR884" s="8">
        <f>P884</f>
        <v>0</v>
      </c>
      <c r="FS884" s="8">
        <v>0</v>
      </c>
      <c r="FT884" s="8"/>
      <c r="FU884" s="8"/>
      <c r="FV884" s="8"/>
      <c r="FW884" s="8"/>
      <c r="FX884" s="8">
        <v>0</v>
      </c>
      <c r="FY884" s="8">
        <v>0</v>
      </c>
      <c r="FZ884" s="8"/>
      <c r="GA884" s="8" t="s">
        <v>513</v>
      </c>
      <c r="GB884" s="8"/>
      <c r="GC884" s="8"/>
      <c r="GD884" s="8">
        <v>1</v>
      </c>
      <c r="GE884" s="8"/>
      <c r="GF884" s="8">
        <v>-1031093298</v>
      </c>
      <c r="GG884" s="8">
        <v>2</v>
      </c>
      <c r="GH884" s="8">
        <v>3</v>
      </c>
      <c r="GI884" s="8">
        <v>-2</v>
      </c>
      <c r="GJ884" s="8">
        <v>0</v>
      </c>
      <c r="GK884" s="8">
        <v>0</v>
      </c>
      <c r="GL884" s="8">
        <f>ROUND(IF(AND(BH884=3,BI884=3,FS884&lt;&gt;0),P884,0),2)</f>
        <v>0</v>
      </c>
      <c r="GM884" s="8">
        <f>ROUND(O884+X884+Y884,2)+GX884</f>
        <v>0</v>
      </c>
      <c r="GN884" s="8">
        <f>IF(OR(BI884=0,BI884=1),GM884-GX884,0)</f>
        <v>0</v>
      </c>
      <c r="GO884" s="8">
        <f>IF(BI884=2,GM884-GX884,0)</f>
        <v>0</v>
      </c>
      <c r="GP884" s="8">
        <f>IF(BI884=4,GM884-GX884,0)</f>
        <v>0</v>
      </c>
      <c r="GQ884" s="8"/>
      <c r="GR884" s="8">
        <v>1</v>
      </c>
      <c r="GS884" s="8">
        <v>1</v>
      </c>
      <c r="GT884" s="8">
        <v>0</v>
      </c>
      <c r="GU884" s="8" t="s">
        <v>3</v>
      </c>
      <c r="GV884" s="8">
        <f>ROUND((GT884),6)</f>
        <v>0</v>
      </c>
      <c r="GW884" s="8">
        <v>1</v>
      </c>
      <c r="GX884" s="8">
        <f>ROUND(HC884*I884,2)</f>
        <v>0</v>
      </c>
      <c r="GY884" s="8"/>
      <c r="GZ884" s="8"/>
      <c r="HA884" s="8">
        <v>0</v>
      </c>
      <c r="HB884" s="8">
        <v>0</v>
      </c>
      <c r="HC884" s="8">
        <f>GV884*GW884</f>
        <v>0</v>
      </c>
      <c r="HD884" s="8"/>
      <c r="HE884" s="8" t="s">
        <v>49</v>
      </c>
      <c r="HF884" s="8" t="s">
        <v>420</v>
      </c>
      <c r="HG884" s="8"/>
      <c r="HH884" s="8">
        <f>ROUND(ROUND(AL884,2)*I884,2)</f>
        <v>0</v>
      </c>
      <c r="HI884" s="8"/>
      <c r="HJ884" s="8"/>
      <c r="HK884" s="8"/>
      <c r="HL884" s="8"/>
      <c r="HM884" s="8" t="s">
        <v>3</v>
      </c>
      <c r="HN884" s="8" t="s">
        <v>3</v>
      </c>
      <c r="HO884" s="8" t="s">
        <v>3</v>
      </c>
      <c r="HP884" s="8" t="s">
        <v>3</v>
      </c>
      <c r="HQ884" s="8" t="s">
        <v>3</v>
      </c>
      <c r="HR884" s="8"/>
      <c r="HS884" s="8">
        <v>0</v>
      </c>
      <c r="HT884" s="8"/>
      <c r="HU884" s="8"/>
      <c r="HV884" s="8"/>
      <c r="HW884" s="8"/>
      <c r="HX884" s="8"/>
      <c r="HY884" s="8"/>
      <c r="HZ884" s="8"/>
      <c r="IA884" s="8"/>
      <c r="IB884" s="8"/>
      <c r="IC884" s="8"/>
      <c r="ID884" s="8"/>
      <c r="IE884" s="8"/>
      <c r="IF884" s="8"/>
      <c r="IG884" s="8"/>
      <c r="IH884" s="8"/>
      <c r="II884" s="8"/>
      <c r="IJ884" s="8"/>
      <c r="IK884" s="8">
        <v>0</v>
      </c>
      <c r="IL884" s="8"/>
      <c r="IM884" s="8"/>
      <c r="IN884" s="8"/>
      <c r="IO884" s="8"/>
      <c r="IP884" s="8"/>
      <c r="IQ884" s="8"/>
      <c r="IR884" s="8"/>
      <c r="IS884" s="8"/>
      <c r="IT884" s="8"/>
      <c r="IU884" s="8"/>
    </row>
    <row r="885" spans="1:255" x14ac:dyDescent="0.2">
      <c r="A885">
        <v>17</v>
      </c>
      <c r="B885">
        <v>0</v>
      </c>
      <c r="E885" t="s">
        <v>188</v>
      </c>
      <c r="F885" t="s">
        <v>198</v>
      </c>
      <c r="G885" t="s">
        <v>512</v>
      </c>
      <c r="H885" t="s">
        <v>231</v>
      </c>
      <c r="I885">
        <v>0</v>
      </c>
      <c r="J885">
        <v>0</v>
      </c>
      <c r="K885">
        <v>0</v>
      </c>
      <c r="L885">
        <v>1</v>
      </c>
      <c r="M885">
        <v>1</v>
      </c>
      <c r="N885">
        <f>ROUND(L885-M885,4)</f>
        <v>0</v>
      </c>
      <c r="O885">
        <f>ROUND(CP885,2)</f>
        <v>0</v>
      </c>
      <c r="P885">
        <f>ROUND(CQ885*I885,2)</f>
        <v>0</v>
      </c>
      <c r="Q885">
        <f>ROUND(CR885*I885,2)</f>
        <v>0</v>
      </c>
      <c r="R885">
        <f>ROUND(CS885*I885,2)</f>
        <v>0</v>
      </c>
      <c r="S885">
        <f>ROUND(CT885*I885,2)</f>
        <v>0</v>
      </c>
      <c r="T885">
        <f>ROUND(CU885*I885,2)</f>
        <v>0</v>
      </c>
      <c r="U885">
        <f>ROUND(CV885*I885,7)</f>
        <v>0</v>
      </c>
      <c r="V885">
        <f>ROUND(CW885*I885,7)</f>
        <v>0</v>
      </c>
      <c r="W885">
        <f>ROUND(CX885*I885,2)</f>
        <v>0</v>
      </c>
      <c r="X885">
        <f t="shared" si="558"/>
        <v>0</v>
      </c>
      <c r="Y885">
        <f t="shared" si="558"/>
        <v>0</v>
      </c>
      <c r="AA885">
        <v>82273791</v>
      </c>
      <c r="AB885">
        <f>ROUND((AC885+AD885+AF885),6)</f>
        <v>821167.67</v>
      </c>
      <c r="AC885">
        <f>ROUND((ES885),6)</f>
        <v>821167.67</v>
      </c>
      <c r="AD885">
        <f>ROUND((((ET885)-(EU885))+AE885),6)</f>
        <v>0</v>
      </c>
      <c r="AE885">
        <f t="shared" si="559"/>
        <v>0</v>
      </c>
      <c r="AF885">
        <f t="shared" si="559"/>
        <v>0</v>
      </c>
      <c r="AG885">
        <f>ROUND((AP885),6)</f>
        <v>0</v>
      </c>
      <c r="AH885">
        <f t="shared" si="560"/>
        <v>0</v>
      </c>
      <c r="AI885">
        <f t="shared" si="560"/>
        <v>0</v>
      </c>
      <c r="AJ885">
        <f>(AS885)</f>
        <v>0</v>
      </c>
      <c r="AK885">
        <v>821167.67</v>
      </c>
      <c r="AL885">
        <v>821167.67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  <c r="AS885">
        <v>0</v>
      </c>
      <c r="AT885">
        <v>0</v>
      </c>
      <c r="AU885">
        <v>0</v>
      </c>
      <c r="AV885">
        <v>1</v>
      </c>
      <c r="AW885">
        <v>1</v>
      </c>
      <c r="AZ885">
        <v>1</v>
      </c>
      <c r="BA885">
        <v>1</v>
      </c>
      <c r="BB885">
        <v>1</v>
      </c>
      <c r="BC885">
        <v>1</v>
      </c>
      <c r="BD885" t="s">
        <v>3</v>
      </c>
      <c r="BE885" t="s">
        <v>3</v>
      </c>
      <c r="BF885" t="s">
        <v>3</v>
      </c>
      <c r="BG885" t="s">
        <v>3</v>
      </c>
      <c r="BH885">
        <v>3</v>
      </c>
      <c r="BI885">
        <v>3</v>
      </c>
      <c r="BJ885" t="s">
        <v>3</v>
      </c>
      <c r="BM885">
        <v>100</v>
      </c>
      <c r="BN885">
        <v>0</v>
      </c>
      <c r="BO885" t="s">
        <v>3</v>
      </c>
      <c r="BP885">
        <v>0</v>
      </c>
      <c r="BQ885">
        <v>5</v>
      </c>
      <c r="BR885">
        <v>0</v>
      </c>
      <c r="BS885">
        <v>1</v>
      </c>
      <c r="BT885">
        <v>1</v>
      </c>
      <c r="BU885">
        <v>1</v>
      </c>
      <c r="BV885">
        <v>1</v>
      </c>
      <c r="BW885">
        <v>1</v>
      </c>
      <c r="BX885">
        <v>1</v>
      </c>
      <c r="BY885" t="s">
        <v>3</v>
      </c>
      <c r="BZ885">
        <v>0</v>
      </c>
      <c r="CA885">
        <v>0</v>
      </c>
      <c r="CB885" t="s">
        <v>3</v>
      </c>
      <c r="CE885">
        <v>0</v>
      </c>
      <c r="CF885">
        <v>0</v>
      </c>
      <c r="CG885">
        <v>0</v>
      </c>
      <c r="CH885">
        <v>17</v>
      </c>
      <c r="CI885">
        <v>0</v>
      </c>
      <c r="CJ885">
        <v>0</v>
      </c>
      <c r="CK885">
        <v>0</v>
      </c>
      <c r="CL885">
        <v>0</v>
      </c>
      <c r="CM885">
        <v>0</v>
      </c>
      <c r="CN885" t="s">
        <v>3</v>
      </c>
      <c r="CO885">
        <v>0</v>
      </c>
      <c r="CP885">
        <f>(P885+Q885+S885+R885)</f>
        <v>0</v>
      </c>
      <c r="CQ885">
        <f t="shared" si="561"/>
        <v>821167.67</v>
      </c>
      <c r="CR885">
        <f t="shared" si="561"/>
        <v>0</v>
      </c>
      <c r="CS885">
        <f>ROUND(AN885*BS885,2)</f>
        <v>0</v>
      </c>
      <c r="CT885">
        <f>ROUND(AO885*BA885,2)</f>
        <v>0</v>
      </c>
      <c r="CU885">
        <f t="shared" si="562"/>
        <v>0</v>
      </c>
      <c r="CV885">
        <f t="shared" si="562"/>
        <v>0</v>
      </c>
      <c r="CW885">
        <f t="shared" si="562"/>
        <v>0</v>
      </c>
      <c r="CX885">
        <f t="shared" si="562"/>
        <v>0</v>
      </c>
      <c r="CY885">
        <f>0</f>
        <v>0</v>
      </c>
      <c r="CZ885">
        <f>0</f>
        <v>0</v>
      </c>
      <c r="DC885" t="s">
        <v>3</v>
      </c>
      <c r="DD885" t="s">
        <v>3</v>
      </c>
      <c r="DE885" t="s">
        <v>3</v>
      </c>
      <c r="DF885" t="s">
        <v>3</v>
      </c>
      <c r="DG885" t="s">
        <v>3</v>
      </c>
      <c r="DH885" t="s">
        <v>3</v>
      </c>
      <c r="DI885" t="s">
        <v>3</v>
      </c>
      <c r="DJ885" t="s">
        <v>3</v>
      </c>
      <c r="DK885" t="s">
        <v>3</v>
      </c>
      <c r="DL885" t="s">
        <v>3</v>
      </c>
      <c r="DM885" t="s">
        <v>3</v>
      </c>
      <c r="DN885">
        <v>0</v>
      </c>
      <c r="DO885">
        <v>0</v>
      </c>
      <c r="DP885">
        <v>1</v>
      </c>
      <c r="DQ885">
        <v>1</v>
      </c>
      <c r="DU885">
        <v>1010</v>
      </c>
      <c r="DV885" t="s">
        <v>231</v>
      </c>
      <c r="DW885" t="s">
        <v>231</v>
      </c>
      <c r="DX885">
        <v>1</v>
      </c>
      <c r="DZ885" t="s">
        <v>3</v>
      </c>
      <c r="EA885" t="s">
        <v>3</v>
      </c>
      <c r="EB885" t="s">
        <v>3</v>
      </c>
      <c r="EC885" t="s">
        <v>3</v>
      </c>
      <c r="EE885">
        <v>78822648</v>
      </c>
      <c r="EF885">
        <v>5</v>
      </c>
      <c r="EG885" t="s">
        <v>417</v>
      </c>
      <c r="EH885">
        <v>0</v>
      </c>
      <c r="EI885" t="s">
        <v>3</v>
      </c>
      <c r="EJ885">
        <v>3</v>
      </c>
      <c r="EK885">
        <v>100</v>
      </c>
      <c r="EL885" t="s">
        <v>415</v>
      </c>
      <c r="EM885" t="s">
        <v>418</v>
      </c>
      <c r="EO885" t="s">
        <v>3</v>
      </c>
      <c r="EQ885">
        <v>131072</v>
      </c>
      <c r="ER885">
        <v>821167.67</v>
      </c>
      <c r="ES885">
        <v>821167.67</v>
      </c>
      <c r="ET885">
        <v>0</v>
      </c>
      <c r="EU885">
        <v>0</v>
      </c>
      <c r="EV885">
        <v>0</v>
      </c>
      <c r="EW885">
        <v>0</v>
      </c>
      <c r="EX885">
        <v>0</v>
      </c>
      <c r="EY885">
        <v>0</v>
      </c>
      <c r="EZ885">
        <v>5</v>
      </c>
      <c r="FC885">
        <v>0</v>
      </c>
      <c r="FD885">
        <v>18</v>
      </c>
      <c r="FF885">
        <v>787796.6</v>
      </c>
      <c r="FQ885">
        <v>0</v>
      </c>
      <c r="FR885">
        <f>P885</f>
        <v>0</v>
      </c>
      <c r="FS885">
        <v>0</v>
      </c>
      <c r="FX885">
        <v>0</v>
      </c>
      <c r="FY885">
        <v>0</v>
      </c>
      <c r="GA885" t="s">
        <v>513</v>
      </c>
      <c r="GD885">
        <v>1</v>
      </c>
      <c r="GF885">
        <v>-1031093298</v>
      </c>
      <c r="GG885">
        <v>2</v>
      </c>
      <c r="GH885">
        <v>3</v>
      </c>
      <c r="GI885">
        <v>-2</v>
      </c>
      <c r="GJ885">
        <v>0</v>
      </c>
      <c r="GK885">
        <v>0</v>
      </c>
      <c r="GL885">
        <f>ROUND(IF(AND(BH885=3,BI885=3,FS885&lt;&gt;0),P885,0),2)</f>
        <v>0</v>
      </c>
      <c r="GM885">
        <f>ROUND(O885+X885+Y885,2)+GX885</f>
        <v>0</v>
      </c>
      <c r="GN885">
        <f>IF(OR(BI885=0,BI885=1),GM885-GX885,0)</f>
        <v>0</v>
      </c>
      <c r="GO885">
        <f>IF(BI885=2,GM885-GX885,0)</f>
        <v>0</v>
      </c>
      <c r="GP885">
        <f>IF(BI885=4,GM885-GX885,0)</f>
        <v>0</v>
      </c>
      <c r="GR885">
        <v>1</v>
      </c>
      <c r="GS885">
        <v>1</v>
      </c>
      <c r="GT885">
        <v>0</v>
      </c>
      <c r="GU885" t="s">
        <v>3</v>
      </c>
      <c r="GV885">
        <f>ROUND((GT885),6)</f>
        <v>0</v>
      </c>
      <c r="GW885">
        <v>1</v>
      </c>
      <c r="GX885">
        <f>ROUND(HC885*I885,2)</f>
        <v>0</v>
      </c>
      <c r="HA885">
        <v>0</v>
      </c>
      <c r="HB885">
        <v>0</v>
      </c>
      <c r="HC885">
        <f>GV885*GW885</f>
        <v>0</v>
      </c>
      <c r="HE885" t="s">
        <v>49</v>
      </c>
      <c r="HF885" t="s">
        <v>420</v>
      </c>
      <c r="HH885">
        <f>ROUND(ROUND(AL885,2)*I885,2)</f>
        <v>0</v>
      </c>
      <c r="HM885" t="s">
        <v>3</v>
      </c>
      <c r="HN885" t="s">
        <v>3</v>
      </c>
      <c r="HO885" t="s">
        <v>3</v>
      </c>
      <c r="HP885" t="s">
        <v>3</v>
      </c>
      <c r="HQ885" t="s">
        <v>3</v>
      </c>
      <c r="HS885">
        <v>0</v>
      </c>
      <c r="IK885">
        <v>0</v>
      </c>
    </row>
    <row r="886" spans="1:255" x14ac:dyDescent="0.2">
      <c r="A886" s="8">
        <v>17</v>
      </c>
      <c r="B886" s="8">
        <v>0</v>
      </c>
      <c r="C886" s="8"/>
      <c r="D886" s="8"/>
      <c r="E886" s="8" t="s">
        <v>192</v>
      </c>
      <c r="F886" s="8" t="s">
        <v>198</v>
      </c>
      <c r="G886" s="8" t="s">
        <v>514</v>
      </c>
      <c r="H886" s="8" t="s">
        <v>231</v>
      </c>
      <c r="I886" s="8">
        <v>0</v>
      </c>
      <c r="J886" s="8">
        <v>0</v>
      </c>
      <c r="K886" s="8">
        <v>0</v>
      </c>
      <c r="L886" s="8">
        <v>1</v>
      </c>
      <c r="M886" s="8">
        <v>1</v>
      </c>
      <c r="N886" s="8">
        <f>ROUND(L886-M886,4)</f>
        <v>0</v>
      </c>
      <c r="O886" s="8">
        <f>ROUND(CP886,2)</f>
        <v>0</v>
      </c>
      <c r="P886" s="8">
        <f>ROUND(CQ886*I886,2)</f>
        <v>0</v>
      </c>
      <c r="Q886" s="8">
        <f>ROUND(CR886*I886,2)</f>
        <v>0</v>
      </c>
      <c r="R886" s="8">
        <f>ROUND(CS886*I886,2)</f>
        <v>0</v>
      </c>
      <c r="S886" s="8">
        <f>ROUND(CT886*I886,2)</f>
        <v>0</v>
      </c>
      <c r="T886" s="8">
        <f>ROUND(CU886*I886,2)</f>
        <v>0</v>
      </c>
      <c r="U886" s="8">
        <f>ROUND(CV886*I886,7)</f>
        <v>0</v>
      </c>
      <c r="V886" s="8">
        <f>ROUND(CW886*I886,7)</f>
        <v>0</v>
      </c>
      <c r="W886" s="8">
        <f>ROUND(CX886*I886,2)</f>
        <v>0</v>
      </c>
      <c r="X886" s="8">
        <f t="shared" si="558"/>
        <v>0</v>
      </c>
      <c r="Y886" s="8">
        <f t="shared" si="558"/>
        <v>0</v>
      </c>
      <c r="Z886" s="8"/>
      <c r="AA886" s="8">
        <v>82273856</v>
      </c>
      <c r="AB886" s="8">
        <f>ROUND((AC886+AD886+AF886),6)</f>
        <v>331720.65000000002</v>
      </c>
      <c r="AC886" s="8">
        <f>ROUND((ES886),6)</f>
        <v>331720.65000000002</v>
      </c>
      <c r="AD886" s="8">
        <f>ROUND((((ET886)-(EU886))+AE886),6)</f>
        <v>0</v>
      </c>
      <c r="AE886" s="8">
        <f t="shared" si="559"/>
        <v>0</v>
      </c>
      <c r="AF886" s="8">
        <f t="shared" si="559"/>
        <v>0</v>
      </c>
      <c r="AG886" s="8">
        <f>ROUND((AP886),6)</f>
        <v>0</v>
      </c>
      <c r="AH886" s="8">
        <f t="shared" si="560"/>
        <v>0</v>
      </c>
      <c r="AI886" s="8">
        <f t="shared" si="560"/>
        <v>0</v>
      </c>
      <c r="AJ886" s="8">
        <f>(AS886)</f>
        <v>0</v>
      </c>
      <c r="AK886" s="8">
        <v>331720.65000000002</v>
      </c>
      <c r="AL886" s="8">
        <v>331720.65000000002</v>
      </c>
      <c r="AM886" s="8">
        <v>0</v>
      </c>
      <c r="AN886" s="8">
        <v>0</v>
      </c>
      <c r="AO886" s="8">
        <v>0</v>
      </c>
      <c r="AP886" s="8">
        <v>0</v>
      </c>
      <c r="AQ886" s="8">
        <v>0</v>
      </c>
      <c r="AR886" s="8">
        <v>0</v>
      </c>
      <c r="AS886" s="8">
        <v>0</v>
      </c>
      <c r="AT886" s="8">
        <v>0</v>
      </c>
      <c r="AU886" s="8">
        <v>0</v>
      </c>
      <c r="AV886" s="8">
        <v>1</v>
      </c>
      <c r="AW886" s="8">
        <v>1</v>
      </c>
      <c r="AX886" s="8"/>
      <c r="AY886" s="8"/>
      <c r="AZ886" s="8">
        <v>1</v>
      </c>
      <c r="BA886" s="8">
        <v>1</v>
      </c>
      <c r="BB886" s="8">
        <v>1</v>
      </c>
      <c r="BC886" s="8">
        <v>1</v>
      </c>
      <c r="BD886" s="8" t="s">
        <v>3</v>
      </c>
      <c r="BE886" s="8" t="s">
        <v>3</v>
      </c>
      <c r="BF886" s="8" t="s">
        <v>3</v>
      </c>
      <c r="BG886" s="8" t="s">
        <v>3</v>
      </c>
      <c r="BH886" s="8">
        <v>3</v>
      </c>
      <c r="BI886" s="8">
        <v>3</v>
      </c>
      <c r="BJ886" s="8" t="s">
        <v>3</v>
      </c>
      <c r="BK886" s="8"/>
      <c r="BL886" s="8"/>
      <c r="BM886" s="8">
        <v>100</v>
      </c>
      <c r="BN886" s="8">
        <v>0</v>
      </c>
      <c r="BO886" s="8" t="s">
        <v>3</v>
      </c>
      <c r="BP886" s="8">
        <v>0</v>
      </c>
      <c r="BQ886" s="8">
        <v>5</v>
      </c>
      <c r="BR886" s="8">
        <v>0</v>
      </c>
      <c r="BS886" s="8">
        <v>1</v>
      </c>
      <c r="BT886" s="8">
        <v>1</v>
      </c>
      <c r="BU886" s="8">
        <v>1</v>
      </c>
      <c r="BV886" s="8">
        <v>1</v>
      </c>
      <c r="BW886" s="8">
        <v>1</v>
      </c>
      <c r="BX886" s="8">
        <v>1</v>
      </c>
      <c r="BY886" s="8" t="s">
        <v>3</v>
      </c>
      <c r="BZ886" s="8">
        <v>0</v>
      </c>
      <c r="CA886" s="8">
        <v>0</v>
      </c>
      <c r="CB886" s="8" t="s">
        <v>3</v>
      </c>
      <c r="CC886" s="8"/>
      <c r="CD886" s="8"/>
      <c r="CE886" s="8">
        <v>0</v>
      </c>
      <c r="CF886" s="8">
        <v>0</v>
      </c>
      <c r="CG886" s="8">
        <v>0</v>
      </c>
      <c r="CH886" s="8">
        <v>18</v>
      </c>
      <c r="CI886" s="8">
        <v>0</v>
      </c>
      <c r="CJ886" s="8">
        <v>0</v>
      </c>
      <c r="CK886" s="8">
        <v>0</v>
      </c>
      <c r="CL886" s="8">
        <v>0</v>
      </c>
      <c r="CM886" s="8">
        <v>0</v>
      </c>
      <c r="CN886" s="8" t="s">
        <v>3</v>
      </c>
      <c r="CO886" s="8">
        <v>0</v>
      </c>
      <c r="CP886" s="8">
        <f>(P886+Q886+S886+R886)</f>
        <v>0</v>
      </c>
      <c r="CQ886" s="8">
        <f t="shared" si="561"/>
        <v>331720.65000000002</v>
      </c>
      <c r="CR886" s="8">
        <f t="shared" si="561"/>
        <v>0</v>
      </c>
      <c r="CS886" s="8">
        <f>ROUND(AN886*BS886,2)</f>
        <v>0</v>
      </c>
      <c r="CT886" s="8">
        <f>ROUND(AO886*BA886,2)</f>
        <v>0</v>
      </c>
      <c r="CU886" s="8">
        <f t="shared" si="562"/>
        <v>0</v>
      </c>
      <c r="CV886" s="8">
        <f t="shared" si="562"/>
        <v>0</v>
      </c>
      <c r="CW886" s="8">
        <f t="shared" si="562"/>
        <v>0</v>
      </c>
      <c r="CX886" s="8">
        <f t="shared" si="562"/>
        <v>0</v>
      </c>
      <c r="CY886" s="8">
        <f>0</f>
        <v>0</v>
      </c>
      <c r="CZ886" s="8">
        <f>0</f>
        <v>0</v>
      </c>
      <c r="DA886" s="8"/>
      <c r="DB886" s="8"/>
      <c r="DC886" s="8" t="s">
        <v>3</v>
      </c>
      <c r="DD886" s="8" t="s">
        <v>3</v>
      </c>
      <c r="DE886" s="8" t="s">
        <v>3</v>
      </c>
      <c r="DF886" s="8" t="s">
        <v>3</v>
      </c>
      <c r="DG886" s="8" t="s">
        <v>3</v>
      </c>
      <c r="DH886" s="8" t="s">
        <v>3</v>
      </c>
      <c r="DI886" s="8" t="s">
        <v>3</v>
      </c>
      <c r="DJ886" s="8" t="s">
        <v>3</v>
      </c>
      <c r="DK886" s="8" t="s">
        <v>3</v>
      </c>
      <c r="DL886" s="8" t="s">
        <v>3</v>
      </c>
      <c r="DM886" s="8" t="s">
        <v>3</v>
      </c>
      <c r="DN886" s="8">
        <v>0</v>
      </c>
      <c r="DO886" s="8">
        <v>0</v>
      </c>
      <c r="DP886" s="8">
        <v>1</v>
      </c>
      <c r="DQ886" s="8">
        <v>1</v>
      </c>
      <c r="DR886" s="8"/>
      <c r="DS886" s="8"/>
      <c r="DT886" s="8"/>
      <c r="DU886" s="8">
        <v>1010</v>
      </c>
      <c r="DV886" s="8" t="s">
        <v>231</v>
      </c>
      <c r="DW886" s="8" t="s">
        <v>231</v>
      </c>
      <c r="DX886" s="8">
        <v>1</v>
      </c>
      <c r="DY886" s="8"/>
      <c r="DZ886" s="8" t="s">
        <v>3</v>
      </c>
      <c r="EA886" s="8" t="s">
        <v>3</v>
      </c>
      <c r="EB886" s="8" t="s">
        <v>3</v>
      </c>
      <c r="EC886" s="8" t="s">
        <v>3</v>
      </c>
      <c r="ED886" s="8"/>
      <c r="EE886" s="8">
        <v>78822648</v>
      </c>
      <c r="EF886" s="8">
        <v>5</v>
      </c>
      <c r="EG886" s="8" t="s">
        <v>417</v>
      </c>
      <c r="EH886" s="8">
        <v>0</v>
      </c>
      <c r="EI886" s="8" t="s">
        <v>3</v>
      </c>
      <c r="EJ886" s="8">
        <v>3</v>
      </c>
      <c r="EK886" s="8">
        <v>100</v>
      </c>
      <c r="EL886" s="8" t="s">
        <v>415</v>
      </c>
      <c r="EM886" s="8" t="s">
        <v>418</v>
      </c>
      <c r="EN886" s="8"/>
      <c r="EO886" s="8" t="s">
        <v>3</v>
      </c>
      <c r="EP886" s="8"/>
      <c r="EQ886" s="8">
        <v>131072</v>
      </c>
      <c r="ER886" s="8">
        <v>331720.65000000002</v>
      </c>
      <c r="ES886" s="8">
        <v>331720.65000000002</v>
      </c>
      <c r="ET886" s="8">
        <v>0</v>
      </c>
      <c r="EU886" s="8">
        <v>0</v>
      </c>
      <c r="EV886" s="8">
        <v>0</v>
      </c>
      <c r="EW886" s="8">
        <v>0</v>
      </c>
      <c r="EX886" s="8">
        <v>0</v>
      </c>
      <c r="EY886" s="8">
        <v>0</v>
      </c>
      <c r="EZ886" s="8">
        <v>5</v>
      </c>
      <c r="FA886" s="8"/>
      <c r="FB886" s="8"/>
      <c r="FC886" s="8">
        <v>0</v>
      </c>
      <c r="FD886" s="8">
        <v>18</v>
      </c>
      <c r="FE886" s="8"/>
      <c r="FF886" s="8">
        <v>318240</v>
      </c>
      <c r="FG886" s="8"/>
      <c r="FH886" s="8"/>
      <c r="FI886" s="8"/>
      <c r="FJ886" s="8"/>
      <c r="FK886" s="8"/>
      <c r="FL886" s="8"/>
      <c r="FM886" s="8"/>
      <c r="FN886" s="8"/>
      <c r="FO886" s="8"/>
      <c r="FP886" s="8"/>
      <c r="FQ886" s="8">
        <v>0</v>
      </c>
      <c r="FR886" s="8">
        <f>P886</f>
        <v>0</v>
      </c>
      <c r="FS886" s="8">
        <v>0</v>
      </c>
      <c r="FT886" s="8"/>
      <c r="FU886" s="8"/>
      <c r="FV886" s="8"/>
      <c r="FW886" s="8"/>
      <c r="FX886" s="8">
        <v>0</v>
      </c>
      <c r="FY886" s="8">
        <v>0</v>
      </c>
      <c r="FZ886" s="8"/>
      <c r="GA886" s="8" t="s">
        <v>515</v>
      </c>
      <c r="GB886" s="8"/>
      <c r="GC886" s="8"/>
      <c r="GD886" s="8">
        <v>1</v>
      </c>
      <c r="GE886" s="8"/>
      <c r="GF886" s="8">
        <v>1766470295</v>
      </c>
      <c r="GG886" s="8">
        <v>2</v>
      </c>
      <c r="GH886" s="8">
        <v>3</v>
      </c>
      <c r="GI886" s="8">
        <v>-2</v>
      </c>
      <c r="GJ886" s="8">
        <v>0</v>
      </c>
      <c r="GK886" s="8">
        <v>0</v>
      </c>
      <c r="GL886" s="8">
        <f>ROUND(IF(AND(BH886=3,BI886=3,FS886&lt;&gt;0),P886,0),2)</f>
        <v>0</v>
      </c>
      <c r="GM886" s="8">
        <f>ROUND(O886+X886+Y886,2)+GX886</f>
        <v>0</v>
      </c>
      <c r="GN886" s="8">
        <f>IF(OR(BI886=0,BI886=1),GM886-GX886,0)</f>
        <v>0</v>
      </c>
      <c r="GO886" s="8">
        <f>IF(BI886=2,GM886-GX886,0)</f>
        <v>0</v>
      </c>
      <c r="GP886" s="8">
        <f>IF(BI886=4,GM886-GX886,0)</f>
        <v>0</v>
      </c>
      <c r="GQ886" s="8"/>
      <c r="GR886" s="8">
        <v>1</v>
      </c>
      <c r="GS886" s="8">
        <v>1</v>
      </c>
      <c r="GT886" s="8">
        <v>0</v>
      </c>
      <c r="GU886" s="8" t="s">
        <v>3</v>
      </c>
      <c r="GV886" s="8">
        <f>ROUND((GT886),6)</f>
        <v>0</v>
      </c>
      <c r="GW886" s="8">
        <v>1</v>
      </c>
      <c r="GX886" s="8">
        <f>ROUND(HC886*I886,2)</f>
        <v>0</v>
      </c>
      <c r="GY886" s="8"/>
      <c r="GZ886" s="8"/>
      <c r="HA886" s="8">
        <v>0</v>
      </c>
      <c r="HB886" s="8">
        <v>0</v>
      </c>
      <c r="HC886" s="8">
        <f>GV886*GW886</f>
        <v>0</v>
      </c>
      <c r="HD886" s="8"/>
      <c r="HE886" s="8" t="s">
        <v>49</v>
      </c>
      <c r="HF886" s="8" t="s">
        <v>420</v>
      </c>
      <c r="HG886" s="8"/>
      <c r="HH886" s="8">
        <f>ROUND(ROUND(AL886,2)*I886,2)</f>
        <v>0</v>
      </c>
      <c r="HI886" s="8"/>
      <c r="HJ886" s="8"/>
      <c r="HK886" s="8"/>
      <c r="HL886" s="8"/>
      <c r="HM886" s="8" t="s">
        <v>3</v>
      </c>
      <c r="HN886" s="8" t="s">
        <v>3</v>
      </c>
      <c r="HO886" s="8" t="s">
        <v>3</v>
      </c>
      <c r="HP886" s="8" t="s">
        <v>3</v>
      </c>
      <c r="HQ886" s="8" t="s">
        <v>3</v>
      </c>
      <c r="HR886" s="8"/>
      <c r="HS886" s="8">
        <v>0</v>
      </c>
      <c r="HT886" s="8"/>
      <c r="HU886" s="8"/>
      <c r="HV886" s="8"/>
      <c r="HW886" s="8"/>
      <c r="HX886" s="8"/>
      <c r="HY886" s="8"/>
      <c r="HZ886" s="8"/>
      <c r="IA886" s="8"/>
      <c r="IB886" s="8"/>
      <c r="IC886" s="8"/>
      <c r="ID886" s="8"/>
      <c r="IE886" s="8"/>
      <c r="IF886" s="8"/>
      <c r="IG886" s="8"/>
      <c r="IH886" s="8"/>
      <c r="II886" s="8"/>
      <c r="IJ886" s="8"/>
      <c r="IK886" s="8">
        <v>0</v>
      </c>
      <c r="IL886" s="8"/>
      <c r="IM886" s="8"/>
      <c r="IN886" s="8"/>
      <c r="IO886" s="8"/>
      <c r="IP886" s="8"/>
      <c r="IQ886" s="8"/>
      <c r="IR886" s="8"/>
      <c r="IS886" s="8"/>
      <c r="IT886" s="8"/>
      <c r="IU886" s="8"/>
    </row>
    <row r="887" spans="1:255" x14ac:dyDescent="0.2">
      <c r="A887">
        <v>17</v>
      </c>
      <c r="B887">
        <v>0</v>
      </c>
      <c r="E887" t="s">
        <v>192</v>
      </c>
      <c r="F887" t="s">
        <v>198</v>
      </c>
      <c r="G887" t="s">
        <v>514</v>
      </c>
      <c r="H887" t="s">
        <v>231</v>
      </c>
      <c r="I887">
        <v>0</v>
      </c>
      <c r="J887">
        <v>0</v>
      </c>
      <c r="K887">
        <v>0</v>
      </c>
      <c r="L887">
        <v>1</v>
      </c>
      <c r="M887">
        <v>1</v>
      </c>
      <c r="N887">
        <f>ROUND(L887-M887,4)</f>
        <v>0</v>
      </c>
      <c r="O887">
        <f>ROUND(CP887,2)</f>
        <v>0</v>
      </c>
      <c r="P887">
        <f>ROUND(CQ887*I887,2)</f>
        <v>0</v>
      </c>
      <c r="Q887">
        <f>ROUND(CR887*I887,2)</f>
        <v>0</v>
      </c>
      <c r="R887">
        <f>ROUND(CS887*I887,2)</f>
        <v>0</v>
      </c>
      <c r="S887">
        <f>ROUND(CT887*I887,2)</f>
        <v>0</v>
      </c>
      <c r="T887">
        <f>ROUND(CU887*I887,2)</f>
        <v>0</v>
      </c>
      <c r="U887">
        <f>ROUND(CV887*I887,7)</f>
        <v>0</v>
      </c>
      <c r="V887">
        <f>ROUND(CW887*I887,7)</f>
        <v>0</v>
      </c>
      <c r="W887">
        <f>ROUND(CX887*I887,2)</f>
        <v>0</v>
      </c>
      <c r="X887">
        <f t="shared" si="558"/>
        <v>0</v>
      </c>
      <c r="Y887">
        <f t="shared" si="558"/>
        <v>0</v>
      </c>
      <c r="AA887">
        <v>82273791</v>
      </c>
      <c r="AB887">
        <f>ROUND((AC887+AD887+AF887),6)</f>
        <v>331720.65000000002</v>
      </c>
      <c r="AC887">
        <f>ROUND((ES887),6)</f>
        <v>331720.65000000002</v>
      </c>
      <c r="AD887">
        <f>ROUND((((ET887)-(EU887))+AE887),6)</f>
        <v>0</v>
      </c>
      <c r="AE887">
        <f t="shared" si="559"/>
        <v>0</v>
      </c>
      <c r="AF887">
        <f t="shared" si="559"/>
        <v>0</v>
      </c>
      <c r="AG887">
        <f>ROUND((AP887),6)</f>
        <v>0</v>
      </c>
      <c r="AH887">
        <f t="shared" si="560"/>
        <v>0</v>
      </c>
      <c r="AI887">
        <f t="shared" si="560"/>
        <v>0</v>
      </c>
      <c r="AJ887">
        <f>(AS887)</f>
        <v>0</v>
      </c>
      <c r="AK887">
        <v>331720.65000000002</v>
      </c>
      <c r="AL887">
        <v>331720.65000000002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  <c r="AS887">
        <v>0</v>
      </c>
      <c r="AT887">
        <v>0</v>
      </c>
      <c r="AU887">
        <v>0</v>
      </c>
      <c r="AV887">
        <v>1</v>
      </c>
      <c r="AW887">
        <v>1</v>
      </c>
      <c r="AZ887">
        <v>1</v>
      </c>
      <c r="BA887">
        <v>1</v>
      </c>
      <c r="BB887">
        <v>1</v>
      </c>
      <c r="BC887">
        <v>1</v>
      </c>
      <c r="BD887" t="s">
        <v>3</v>
      </c>
      <c r="BE887" t="s">
        <v>3</v>
      </c>
      <c r="BF887" t="s">
        <v>3</v>
      </c>
      <c r="BG887" t="s">
        <v>3</v>
      </c>
      <c r="BH887">
        <v>3</v>
      </c>
      <c r="BI887">
        <v>3</v>
      </c>
      <c r="BJ887" t="s">
        <v>3</v>
      </c>
      <c r="BM887">
        <v>100</v>
      </c>
      <c r="BN887">
        <v>0</v>
      </c>
      <c r="BO887" t="s">
        <v>3</v>
      </c>
      <c r="BP887">
        <v>0</v>
      </c>
      <c r="BQ887">
        <v>5</v>
      </c>
      <c r="BR887">
        <v>0</v>
      </c>
      <c r="BS887">
        <v>1</v>
      </c>
      <c r="BT887">
        <v>1</v>
      </c>
      <c r="BU887">
        <v>1</v>
      </c>
      <c r="BV887">
        <v>1</v>
      </c>
      <c r="BW887">
        <v>1</v>
      </c>
      <c r="BX887">
        <v>1</v>
      </c>
      <c r="BY887" t="s">
        <v>3</v>
      </c>
      <c r="BZ887">
        <v>0</v>
      </c>
      <c r="CA887">
        <v>0</v>
      </c>
      <c r="CB887" t="s">
        <v>3</v>
      </c>
      <c r="CE887">
        <v>0</v>
      </c>
      <c r="CF887">
        <v>0</v>
      </c>
      <c r="CG887">
        <v>0</v>
      </c>
      <c r="CH887">
        <v>18</v>
      </c>
      <c r="CI887">
        <v>0</v>
      </c>
      <c r="CJ887">
        <v>0</v>
      </c>
      <c r="CK887">
        <v>0</v>
      </c>
      <c r="CL887">
        <v>0</v>
      </c>
      <c r="CM887">
        <v>0</v>
      </c>
      <c r="CN887" t="s">
        <v>3</v>
      </c>
      <c r="CO887">
        <v>0</v>
      </c>
      <c r="CP887">
        <f>(P887+Q887+S887+R887)</f>
        <v>0</v>
      </c>
      <c r="CQ887">
        <f t="shared" si="561"/>
        <v>331720.65000000002</v>
      </c>
      <c r="CR887">
        <f t="shared" si="561"/>
        <v>0</v>
      </c>
      <c r="CS887">
        <f>ROUND(AN887*BS887,2)</f>
        <v>0</v>
      </c>
      <c r="CT887">
        <f>ROUND(AO887*BA887,2)</f>
        <v>0</v>
      </c>
      <c r="CU887">
        <f t="shared" si="562"/>
        <v>0</v>
      </c>
      <c r="CV887">
        <f t="shared" si="562"/>
        <v>0</v>
      </c>
      <c r="CW887">
        <f t="shared" si="562"/>
        <v>0</v>
      </c>
      <c r="CX887">
        <f t="shared" si="562"/>
        <v>0</v>
      </c>
      <c r="CY887">
        <f>0</f>
        <v>0</v>
      </c>
      <c r="CZ887">
        <f>0</f>
        <v>0</v>
      </c>
      <c r="DC887" t="s">
        <v>3</v>
      </c>
      <c r="DD887" t="s">
        <v>3</v>
      </c>
      <c r="DE887" t="s">
        <v>3</v>
      </c>
      <c r="DF887" t="s">
        <v>3</v>
      </c>
      <c r="DG887" t="s">
        <v>3</v>
      </c>
      <c r="DH887" t="s">
        <v>3</v>
      </c>
      <c r="DI887" t="s">
        <v>3</v>
      </c>
      <c r="DJ887" t="s">
        <v>3</v>
      </c>
      <c r="DK887" t="s">
        <v>3</v>
      </c>
      <c r="DL887" t="s">
        <v>3</v>
      </c>
      <c r="DM887" t="s">
        <v>3</v>
      </c>
      <c r="DN887">
        <v>0</v>
      </c>
      <c r="DO887">
        <v>0</v>
      </c>
      <c r="DP887">
        <v>1</v>
      </c>
      <c r="DQ887">
        <v>1</v>
      </c>
      <c r="DU887">
        <v>1010</v>
      </c>
      <c r="DV887" t="s">
        <v>231</v>
      </c>
      <c r="DW887" t="s">
        <v>231</v>
      </c>
      <c r="DX887">
        <v>1</v>
      </c>
      <c r="DZ887" t="s">
        <v>3</v>
      </c>
      <c r="EA887" t="s">
        <v>3</v>
      </c>
      <c r="EB887" t="s">
        <v>3</v>
      </c>
      <c r="EC887" t="s">
        <v>3</v>
      </c>
      <c r="EE887">
        <v>78822648</v>
      </c>
      <c r="EF887">
        <v>5</v>
      </c>
      <c r="EG887" t="s">
        <v>417</v>
      </c>
      <c r="EH887">
        <v>0</v>
      </c>
      <c r="EI887" t="s">
        <v>3</v>
      </c>
      <c r="EJ887">
        <v>3</v>
      </c>
      <c r="EK887">
        <v>100</v>
      </c>
      <c r="EL887" t="s">
        <v>415</v>
      </c>
      <c r="EM887" t="s">
        <v>418</v>
      </c>
      <c r="EO887" t="s">
        <v>3</v>
      </c>
      <c r="EQ887">
        <v>131072</v>
      </c>
      <c r="ER887">
        <v>331720.65000000002</v>
      </c>
      <c r="ES887">
        <v>331720.65000000002</v>
      </c>
      <c r="ET887">
        <v>0</v>
      </c>
      <c r="EU887">
        <v>0</v>
      </c>
      <c r="EV887">
        <v>0</v>
      </c>
      <c r="EW887">
        <v>0</v>
      </c>
      <c r="EX887">
        <v>0</v>
      </c>
      <c r="EY887">
        <v>0</v>
      </c>
      <c r="EZ887">
        <v>5</v>
      </c>
      <c r="FC887">
        <v>0</v>
      </c>
      <c r="FD887">
        <v>18</v>
      </c>
      <c r="FF887">
        <v>318240</v>
      </c>
      <c r="FQ887">
        <v>0</v>
      </c>
      <c r="FR887">
        <f>P887</f>
        <v>0</v>
      </c>
      <c r="FS887">
        <v>0</v>
      </c>
      <c r="FX887">
        <v>0</v>
      </c>
      <c r="FY887">
        <v>0</v>
      </c>
      <c r="GA887" t="s">
        <v>515</v>
      </c>
      <c r="GD887">
        <v>1</v>
      </c>
      <c r="GF887">
        <v>1766470295</v>
      </c>
      <c r="GG887">
        <v>2</v>
      </c>
      <c r="GH887">
        <v>3</v>
      </c>
      <c r="GI887">
        <v>-2</v>
      </c>
      <c r="GJ887">
        <v>0</v>
      </c>
      <c r="GK887">
        <v>0</v>
      </c>
      <c r="GL887">
        <f>ROUND(IF(AND(BH887=3,BI887=3,FS887&lt;&gt;0),P887,0),2)</f>
        <v>0</v>
      </c>
      <c r="GM887">
        <f>ROUND(O887+X887+Y887,2)+GX887</f>
        <v>0</v>
      </c>
      <c r="GN887">
        <f>IF(OR(BI887=0,BI887=1),GM887-GX887,0)</f>
        <v>0</v>
      </c>
      <c r="GO887">
        <f>IF(BI887=2,GM887-GX887,0)</f>
        <v>0</v>
      </c>
      <c r="GP887">
        <f>IF(BI887=4,GM887-GX887,0)</f>
        <v>0</v>
      </c>
      <c r="GR887">
        <v>1</v>
      </c>
      <c r="GS887">
        <v>1</v>
      </c>
      <c r="GT887">
        <v>0</v>
      </c>
      <c r="GU887" t="s">
        <v>3</v>
      </c>
      <c r="GV887">
        <f>ROUND((GT887),6)</f>
        <v>0</v>
      </c>
      <c r="GW887">
        <v>1</v>
      </c>
      <c r="GX887">
        <f>ROUND(HC887*I887,2)</f>
        <v>0</v>
      </c>
      <c r="HA887">
        <v>0</v>
      </c>
      <c r="HB887">
        <v>0</v>
      </c>
      <c r="HC887">
        <f>GV887*GW887</f>
        <v>0</v>
      </c>
      <c r="HE887" t="s">
        <v>49</v>
      </c>
      <c r="HF887" t="s">
        <v>420</v>
      </c>
      <c r="HH887">
        <f>ROUND(ROUND(AL887,2)*I887,2)</f>
        <v>0</v>
      </c>
      <c r="HM887" t="s">
        <v>3</v>
      </c>
      <c r="HN887" t="s">
        <v>3</v>
      </c>
      <c r="HO887" t="s">
        <v>3</v>
      </c>
      <c r="HP887" t="s">
        <v>3</v>
      </c>
      <c r="HQ887" t="s">
        <v>3</v>
      </c>
      <c r="HS887">
        <v>0</v>
      </c>
      <c r="IK887">
        <v>0</v>
      </c>
    </row>
    <row r="889" spans="1:255" x14ac:dyDescent="0.2">
      <c r="A889" s="7">
        <v>51</v>
      </c>
      <c r="B889" s="7">
        <f>B880</f>
        <v>0</v>
      </c>
      <c r="C889" s="7">
        <f>A880</f>
        <v>4</v>
      </c>
      <c r="D889" s="7">
        <f>ROW(A880)</f>
        <v>880</v>
      </c>
      <c r="E889" s="7"/>
      <c r="F889" s="7" t="str">
        <f>IF(F880&lt;&gt;"",F880,"")</f>
        <v>Новый раздел</v>
      </c>
      <c r="G889" s="7" t="str">
        <f>IF(G880&lt;&gt;"",G880,"")</f>
        <v>Оборудование</v>
      </c>
      <c r="H889" s="7">
        <v>0</v>
      </c>
      <c r="I889" s="7"/>
      <c r="J889" s="7"/>
      <c r="K889" s="7"/>
      <c r="L889" s="7"/>
      <c r="M889" s="7"/>
      <c r="N889" s="7"/>
      <c r="O889" s="7">
        <f t="shared" ref="O889:T889" si="563">ROUND(AB889,2)</f>
        <v>0</v>
      </c>
      <c r="P889" s="7">
        <f t="shared" si="563"/>
        <v>0</v>
      </c>
      <c r="Q889" s="7">
        <f t="shared" si="563"/>
        <v>0</v>
      </c>
      <c r="R889" s="7">
        <f t="shared" si="563"/>
        <v>0</v>
      </c>
      <c r="S889" s="7">
        <f t="shared" si="563"/>
        <v>0</v>
      </c>
      <c r="T889" s="7">
        <f t="shared" si="563"/>
        <v>0</v>
      </c>
      <c r="U889" s="7">
        <f>AH889</f>
        <v>0</v>
      </c>
      <c r="V889" s="7">
        <f>AI889</f>
        <v>0</v>
      </c>
      <c r="W889" s="7">
        <f>ROUND(AJ889,2)</f>
        <v>0</v>
      </c>
      <c r="X889" s="7">
        <f>ROUND(AK889,2)</f>
        <v>0</v>
      </c>
      <c r="Y889" s="7">
        <f>ROUND(AL889,2)</f>
        <v>0</v>
      </c>
      <c r="Z889" s="7"/>
      <c r="AA889" s="7"/>
      <c r="AB889" s="7">
        <f>ROUND(SUMIF(AA884:AA887,"=82273856",O884:O887),2)</f>
        <v>0</v>
      </c>
      <c r="AC889" s="7">
        <f>ROUND(SUMIF(AA884:AA887,"=82273856",P884:P887),2)</f>
        <v>0</v>
      </c>
      <c r="AD889" s="7">
        <f>ROUND(SUMIF(AA884:AA887,"=82273856",Q884:Q887),2)</f>
        <v>0</v>
      </c>
      <c r="AE889" s="7">
        <f>ROUND(SUMIF(AA884:AA887,"=82273856",R884:R887),2)</f>
        <v>0</v>
      </c>
      <c r="AF889" s="7">
        <f>ROUND(SUMIF(AA884:AA887,"=82273856",S884:S887),2)</f>
        <v>0</v>
      </c>
      <c r="AG889" s="7">
        <f>ROUND(SUMIF(AA884:AA887,"=82273856",T884:T887),2)</f>
        <v>0</v>
      </c>
      <c r="AH889" s="7">
        <f>SUMIF(AA884:AA887,"=82273856",U884:U887)</f>
        <v>0</v>
      </c>
      <c r="AI889" s="7">
        <f>SUMIF(AA884:AA887,"=82273856",V884:V887)</f>
        <v>0</v>
      </c>
      <c r="AJ889" s="7">
        <f>ROUND(SUMIF(AA884:AA887,"=82273856",W884:W887),2)</f>
        <v>0</v>
      </c>
      <c r="AK889" s="7">
        <f>ROUND(SUMIF(AA884:AA887,"=82273856",X884:X887),2)</f>
        <v>0</v>
      </c>
      <c r="AL889" s="7">
        <f>ROUND(SUMIF(AA884:AA887,"=82273856",Y884:Y887),2)</f>
        <v>0</v>
      </c>
      <c r="AM889" s="7"/>
      <c r="AN889" s="7"/>
      <c r="AO889" s="7">
        <f t="shared" ref="AO889:BD889" si="564">ROUND(BX889,2)</f>
        <v>0</v>
      </c>
      <c r="AP889" s="7">
        <f t="shared" si="564"/>
        <v>0</v>
      </c>
      <c r="AQ889" s="7">
        <f t="shared" si="564"/>
        <v>0</v>
      </c>
      <c r="AR889" s="7">
        <f t="shared" si="564"/>
        <v>0</v>
      </c>
      <c r="AS889" s="7">
        <f t="shared" si="564"/>
        <v>0</v>
      </c>
      <c r="AT889" s="7">
        <f t="shared" si="564"/>
        <v>0</v>
      </c>
      <c r="AU889" s="7">
        <f t="shared" si="564"/>
        <v>0</v>
      </c>
      <c r="AV889" s="7">
        <f t="shared" si="564"/>
        <v>0</v>
      </c>
      <c r="AW889" s="7">
        <f t="shared" si="564"/>
        <v>0</v>
      </c>
      <c r="AX889" s="7">
        <f t="shared" si="564"/>
        <v>0</v>
      </c>
      <c r="AY889" s="7">
        <f t="shared" si="564"/>
        <v>0</v>
      </c>
      <c r="AZ889" s="7">
        <f t="shared" si="564"/>
        <v>0</v>
      </c>
      <c r="BA889" s="7">
        <f t="shared" si="564"/>
        <v>0</v>
      </c>
      <c r="BB889" s="7">
        <f t="shared" si="564"/>
        <v>0</v>
      </c>
      <c r="BC889" s="7">
        <f t="shared" si="564"/>
        <v>0</v>
      </c>
      <c r="BD889" s="7">
        <f t="shared" si="564"/>
        <v>0</v>
      </c>
      <c r="BE889" s="7"/>
      <c r="BF889" s="7"/>
      <c r="BG889" s="7"/>
      <c r="BH889" s="7"/>
      <c r="BI889" s="7"/>
      <c r="BJ889" s="7"/>
      <c r="BK889" s="7"/>
      <c r="BL889" s="7"/>
      <c r="BM889" s="7"/>
      <c r="BN889" s="7"/>
      <c r="BO889" s="7"/>
      <c r="BP889" s="7"/>
      <c r="BQ889" s="7"/>
      <c r="BR889" s="7"/>
      <c r="BS889" s="7"/>
      <c r="BT889" s="7"/>
      <c r="BU889" s="7"/>
      <c r="BV889" s="7"/>
      <c r="BW889" s="7"/>
      <c r="BX889" s="7">
        <f>ROUND(SUMIF(AA884:AA887,"=82273856",FQ884:FQ887),2)</f>
        <v>0</v>
      </c>
      <c r="BY889" s="7">
        <f>ROUND(SUMIF(AA884:AA887,"=82273856",FR884:FR887),2)</f>
        <v>0</v>
      </c>
      <c r="BZ889" s="7">
        <f>ROUND(SUMIF(AA884:AA887,"=82273856",GL884:GL887),2)</f>
        <v>0</v>
      </c>
      <c r="CA889" s="7">
        <f>ROUND(SUMIF(AA884:AA887,"=82273856",GM884:GM887),2)</f>
        <v>0</v>
      </c>
      <c r="CB889" s="7">
        <f>ROUND(SUMIF(AA884:AA887,"=82273856",GN884:GN887),2)</f>
        <v>0</v>
      </c>
      <c r="CC889" s="7">
        <f>ROUND(SUMIF(AA884:AA887,"=82273856",GO884:GO887),2)</f>
        <v>0</v>
      </c>
      <c r="CD889" s="7">
        <f>ROUND(SUMIF(AA884:AA887,"=82273856",GP884:GP887),2)</f>
        <v>0</v>
      </c>
      <c r="CE889" s="7">
        <f>AC889-BX889</f>
        <v>0</v>
      </c>
      <c r="CF889" s="7">
        <f>AC889-BY889</f>
        <v>0</v>
      </c>
      <c r="CG889" s="7">
        <f>BX889-BZ889</f>
        <v>0</v>
      </c>
      <c r="CH889" s="7">
        <f>AC889-BX889-BY889+BZ889</f>
        <v>0</v>
      </c>
      <c r="CI889" s="7">
        <f>BY889-BZ889</f>
        <v>0</v>
      </c>
      <c r="CJ889" s="7">
        <f>ROUND(SUMIF(AA884:AA887,"=82273856",GX884:GX887),2)</f>
        <v>0</v>
      </c>
      <c r="CK889" s="7">
        <f>ROUND(SUMIF(AA884:AA887,"=82273856",GY884:GY887),2)</f>
        <v>0</v>
      </c>
      <c r="CL889" s="7">
        <f>ROUND(SUMIF(AA884:AA887,"=82273856",GZ884:GZ887),2)</f>
        <v>0</v>
      </c>
      <c r="CM889" s="7">
        <f>ROUND(SUMIF(AA884:AA887,"=82273856",HD884:HD887),2)</f>
        <v>0</v>
      </c>
      <c r="CN889" s="7"/>
      <c r="CO889" s="7"/>
      <c r="CP889" s="7"/>
      <c r="CQ889" s="7"/>
      <c r="CR889" s="7"/>
      <c r="CS889" s="7"/>
      <c r="CT889" s="7"/>
      <c r="CU889" s="7"/>
      <c r="CV889" s="7"/>
      <c r="CW889" s="7"/>
      <c r="CX889" s="7"/>
      <c r="CY889" s="7"/>
      <c r="CZ889" s="7"/>
      <c r="DA889" s="7"/>
      <c r="DB889" s="7"/>
      <c r="DC889" s="7"/>
      <c r="DD889" s="7"/>
      <c r="DE889" s="7"/>
      <c r="DF889" s="7"/>
      <c r="DG889" s="4">
        <f t="shared" ref="DG889:DL889" si="565">ROUND(DT889,2)</f>
        <v>0</v>
      </c>
      <c r="DH889" s="4">
        <f t="shared" si="565"/>
        <v>0</v>
      </c>
      <c r="DI889" s="4">
        <f t="shared" si="565"/>
        <v>0</v>
      </c>
      <c r="DJ889" s="4">
        <f t="shared" si="565"/>
        <v>0</v>
      </c>
      <c r="DK889" s="4">
        <f t="shared" si="565"/>
        <v>0</v>
      </c>
      <c r="DL889" s="4">
        <f t="shared" si="565"/>
        <v>0</v>
      </c>
      <c r="DM889" s="4">
        <f>DZ889</f>
        <v>0</v>
      </c>
      <c r="DN889" s="4">
        <f>EA889</f>
        <v>0</v>
      </c>
      <c r="DO889" s="4">
        <f>ROUND(EB889,2)</f>
        <v>0</v>
      </c>
      <c r="DP889" s="4">
        <f>ROUND(EC889,2)</f>
        <v>0</v>
      </c>
      <c r="DQ889" s="4">
        <f>ROUND(ED889,2)</f>
        <v>0</v>
      </c>
      <c r="DR889" s="4"/>
      <c r="DS889" s="4"/>
      <c r="DT889" s="4">
        <f>ROUND(SUMIF(AA884:AA887,"=82273791",O884:O887),2)</f>
        <v>0</v>
      </c>
      <c r="DU889" s="4">
        <f>ROUND(SUMIF(AA884:AA887,"=82273791",P884:P887),2)</f>
        <v>0</v>
      </c>
      <c r="DV889" s="4">
        <f>ROUND(SUMIF(AA884:AA887,"=82273791",Q884:Q887),2)</f>
        <v>0</v>
      </c>
      <c r="DW889" s="4">
        <f>ROUND(SUMIF(AA884:AA887,"=82273791",R884:R887),2)</f>
        <v>0</v>
      </c>
      <c r="DX889" s="4">
        <f>ROUND(SUMIF(AA884:AA887,"=82273791",S884:S887),2)</f>
        <v>0</v>
      </c>
      <c r="DY889" s="4">
        <f>ROUND(SUMIF(AA884:AA887,"=82273791",T884:T887),2)</f>
        <v>0</v>
      </c>
      <c r="DZ889" s="4">
        <f>SUMIF(AA884:AA887,"=82273791",U884:U887)</f>
        <v>0</v>
      </c>
      <c r="EA889" s="4">
        <f>SUMIF(AA884:AA887,"=82273791",V884:V887)</f>
        <v>0</v>
      </c>
      <c r="EB889" s="4">
        <f>ROUND(SUMIF(AA884:AA887,"=82273791",W884:W887),2)</f>
        <v>0</v>
      </c>
      <c r="EC889" s="4">
        <f>ROUND(SUMIF(AA884:AA887,"=82273791",X884:X887),2)</f>
        <v>0</v>
      </c>
      <c r="ED889" s="4">
        <f>ROUND(SUMIF(AA884:AA887,"=82273791",Y884:Y887),2)</f>
        <v>0</v>
      </c>
      <c r="EE889" s="4"/>
      <c r="EF889" s="4"/>
      <c r="EG889" s="4">
        <f t="shared" ref="EG889:EV889" si="566">ROUND(FP889,2)</f>
        <v>0</v>
      </c>
      <c r="EH889" s="4">
        <f t="shared" si="566"/>
        <v>0</v>
      </c>
      <c r="EI889" s="4">
        <f t="shared" si="566"/>
        <v>0</v>
      </c>
      <c r="EJ889" s="4">
        <f t="shared" si="566"/>
        <v>0</v>
      </c>
      <c r="EK889" s="4">
        <f t="shared" si="566"/>
        <v>0</v>
      </c>
      <c r="EL889" s="4">
        <f t="shared" si="566"/>
        <v>0</v>
      </c>
      <c r="EM889" s="4">
        <f t="shared" si="566"/>
        <v>0</v>
      </c>
      <c r="EN889" s="4">
        <f t="shared" si="566"/>
        <v>0</v>
      </c>
      <c r="EO889" s="4">
        <f t="shared" si="566"/>
        <v>0</v>
      </c>
      <c r="EP889" s="4">
        <f t="shared" si="566"/>
        <v>0</v>
      </c>
      <c r="EQ889" s="4">
        <f t="shared" si="566"/>
        <v>0</v>
      </c>
      <c r="ER889" s="4">
        <f t="shared" si="566"/>
        <v>0</v>
      </c>
      <c r="ES889" s="4">
        <f t="shared" si="566"/>
        <v>0</v>
      </c>
      <c r="ET889" s="4">
        <f t="shared" si="566"/>
        <v>0</v>
      </c>
      <c r="EU889" s="4">
        <f t="shared" si="566"/>
        <v>0</v>
      </c>
      <c r="EV889" s="4">
        <f t="shared" si="566"/>
        <v>0</v>
      </c>
      <c r="EW889" s="4"/>
      <c r="EX889" s="4"/>
      <c r="EY889" s="4"/>
      <c r="EZ889" s="4"/>
      <c r="FA889" s="4"/>
      <c r="FB889" s="4"/>
      <c r="FC889" s="4"/>
      <c r="FD889" s="4"/>
      <c r="FE889" s="4"/>
      <c r="FF889" s="4"/>
      <c r="FG889" s="4"/>
      <c r="FH889" s="4"/>
      <c r="FI889" s="4"/>
      <c r="FJ889" s="4"/>
      <c r="FK889" s="4"/>
      <c r="FL889" s="4"/>
      <c r="FM889" s="4"/>
      <c r="FN889" s="4"/>
      <c r="FO889" s="4"/>
      <c r="FP889" s="4">
        <f>ROUND(SUMIF(AA884:AA887,"=82273791",FQ884:FQ887),2)</f>
        <v>0</v>
      </c>
      <c r="FQ889" s="4">
        <f>ROUND(SUMIF(AA884:AA887,"=82273791",FR884:FR887),2)</f>
        <v>0</v>
      </c>
      <c r="FR889" s="4">
        <f>ROUND(SUMIF(AA884:AA887,"=82273791",GL884:GL887),2)</f>
        <v>0</v>
      </c>
      <c r="FS889" s="4">
        <f>ROUND(SUMIF(AA884:AA887,"=82273791",GM884:GM887),2)</f>
        <v>0</v>
      </c>
      <c r="FT889" s="4">
        <f>ROUND(SUMIF(AA884:AA887,"=82273791",GN884:GN887),2)</f>
        <v>0</v>
      </c>
      <c r="FU889" s="4">
        <f>ROUND(SUMIF(AA884:AA887,"=82273791",GO884:GO887),2)</f>
        <v>0</v>
      </c>
      <c r="FV889" s="4">
        <f>ROUND(SUMIF(AA884:AA887,"=82273791",GP884:GP887),2)</f>
        <v>0</v>
      </c>
      <c r="FW889" s="4">
        <f>DU889-FP889</f>
        <v>0</v>
      </c>
      <c r="FX889" s="4">
        <f>DU889-FQ889</f>
        <v>0</v>
      </c>
      <c r="FY889" s="4">
        <f>FP889-FR889</f>
        <v>0</v>
      </c>
      <c r="FZ889" s="4">
        <f>DU889-FP889-FQ889+FR889</f>
        <v>0</v>
      </c>
      <c r="GA889" s="4">
        <f>FQ889-FR889</f>
        <v>0</v>
      </c>
      <c r="GB889" s="4">
        <f>ROUND(SUMIF(AA884:AA887,"=82273791",GX884:GX887),2)</f>
        <v>0</v>
      </c>
      <c r="GC889" s="4">
        <f>ROUND(SUMIF(AA884:AA887,"=82273791",GY884:GY887),2)</f>
        <v>0</v>
      </c>
      <c r="GD889" s="4">
        <f>ROUND(SUMIF(AA884:AA887,"=82273791",GZ884:GZ887),2)</f>
        <v>0</v>
      </c>
      <c r="GE889" s="4">
        <f>ROUND(SUMIF(AA884:AA887,"=82273791",HD884:HD887),2)</f>
        <v>0</v>
      </c>
      <c r="GF889" s="4"/>
      <c r="GG889" s="4"/>
      <c r="GH889" s="4"/>
      <c r="GI889" s="4"/>
      <c r="GJ889" s="4"/>
      <c r="GK889" s="4"/>
      <c r="GL889" s="4"/>
      <c r="GM889" s="4"/>
      <c r="GN889" s="4"/>
      <c r="GO889" s="4"/>
      <c r="GP889" s="4"/>
      <c r="GQ889" s="4"/>
      <c r="GR889" s="4"/>
      <c r="GS889" s="4"/>
      <c r="GT889" s="4"/>
      <c r="GU889" s="4"/>
      <c r="GV889" s="4"/>
      <c r="GW889" s="4"/>
      <c r="GX889" s="4">
        <v>0</v>
      </c>
    </row>
    <row r="891" spans="1:255" x14ac:dyDescent="0.2">
      <c r="A891" s="9">
        <v>50</v>
      </c>
      <c r="B891" s="9">
        <v>0</v>
      </c>
      <c r="C891" s="9">
        <v>0</v>
      </c>
      <c r="D891" s="9">
        <v>1</v>
      </c>
      <c r="E891" s="9">
        <v>201</v>
      </c>
      <c r="F891" s="9">
        <f>ROUND(Source!O889,O891)</f>
        <v>0</v>
      </c>
      <c r="G891" s="9" t="s">
        <v>69</v>
      </c>
      <c r="H891" s="9" t="s">
        <v>70</v>
      </c>
      <c r="I891" s="9"/>
      <c r="J891" s="9"/>
      <c r="K891" s="9">
        <v>201</v>
      </c>
      <c r="L891" s="9">
        <v>1</v>
      </c>
      <c r="M891" s="9">
        <v>3</v>
      </c>
      <c r="N891" s="9" t="s">
        <v>3</v>
      </c>
      <c r="O891" s="9">
        <v>2</v>
      </c>
      <c r="P891" s="9">
        <f>ROUND(Source!DG889,O891)</f>
        <v>0</v>
      </c>
      <c r="Q891" s="9"/>
      <c r="R891" s="9"/>
      <c r="S891" s="9"/>
      <c r="T891" s="9"/>
      <c r="U891" s="9"/>
      <c r="V891" s="9"/>
      <c r="W891" s="9">
        <v>0</v>
      </c>
      <c r="X891" s="9">
        <v>1</v>
      </c>
      <c r="Y891" s="9">
        <v>0</v>
      </c>
      <c r="Z891" s="9">
        <v>0</v>
      </c>
      <c r="AA891" s="9">
        <v>1</v>
      </c>
      <c r="AB891" s="9">
        <v>0</v>
      </c>
    </row>
    <row r="892" spans="1:255" x14ac:dyDescent="0.2">
      <c r="A892" s="9">
        <v>50</v>
      </c>
      <c r="B892" s="9">
        <v>0</v>
      </c>
      <c r="C892" s="9">
        <v>0</v>
      </c>
      <c r="D892" s="9">
        <v>1</v>
      </c>
      <c r="E892" s="9">
        <v>202</v>
      </c>
      <c r="F892" s="9">
        <f>ROUND(Source!P889,O892)</f>
        <v>0</v>
      </c>
      <c r="G892" s="9" t="s">
        <v>71</v>
      </c>
      <c r="H892" s="9" t="s">
        <v>72</v>
      </c>
      <c r="I892" s="9"/>
      <c r="J892" s="9"/>
      <c r="K892" s="9">
        <v>202</v>
      </c>
      <c r="L892" s="9">
        <v>2</v>
      </c>
      <c r="M892" s="9">
        <v>3</v>
      </c>
      <c r="N892" s="9" t="s">
        <v>3</v>
      </c>
      <c r="O892" s="9">
        <v>2</v>
      </c>
      <c r="P892" s="9">
        <f>ROUND(Source!DH889,O892)</f>
        <v>0</v>
      </c>
      <c r="Q892" s="9"/>
      <c r="R892" s="9"/>
      <c r="S892" s="9"/>
      <c r="T892" s="9"/>
      <c r="U892" s="9"/>
      <c r="V892" s="9"/>
      <c r="W892" s="9">
        <v>0</v>
      </c>
      <c r="X892" s="9">
        <v>1</v>
      </c>
      <c r="Y892" s="9">
        <v>0</v>
      </c>
      <c r="Z892" s="9">
        <v>0</v>
      </c>
      <c r="AA892" s="9">
        <v>1</v>
      </c>
      <c r="AB892" s="9">
        <v>0</v>
      </c>
    </row>
    <row r="893" spans="1:255" x14ac:dyDescent="0.2">
      <c r="A893" s="9">
        <v>50</v>
      </c>
      <c r="B893" s="9">
        <v>0</v>
      </c>
      <c r="C893" s="9">
        <v>0</v>
      </c>
      <c r="D893" s="9">
        <v>1</v>
      </c>
      <c r="E893" s="9">
        <v>222</v>
      </c>
      <c r="F893" s="9">
        <f>ROUND(Source!AO889,O893)</f>
        <v>0</v>
      </c>
      <c r="G893" s="9" t="s">
        <v>73</v>
      </c>
      <c r="H893" s="9" t="s">
        <v>74</v>
      </c>
      <c r="I893" s="9"/>
      <c r="J893" s="9"/>
      <c r="K893" s="9">
        <v>222</v>
      </c>
      <c r="L893" s="9">
        <v>3</v>
      </c>
      <c r="M893" s="9">
        <v>3</v>
      </c>
      <c r="N893" s="9" t="s">
        <v>3</v>
      </c>
      <c r="O893" s="9">
        <v>2</v>
      </c>
      <c r="P893" s="9">
        <f>ROUND(Source!EG889,O893)</f>
        <v>0</v>
      </c>
      <c r="Q893" s="9"/>
      <c r="R893" s="9"/>
      <c r="S893" s="9"/>
      <c r="T893" s="9"/>
      <c r="U893" s="9"/>
      <c r="V893" s="9"/>
      <c r="W893" s="9">
        <v>0</v>
      </c>
      <c r="X893" s="9">
        <v>1</v>
      </c>
      <c r="Y893" s="9">
        <v>0</v>
      </c>
      <c r="Z893" s="9">
        <v>0</v>
      </c>
      <c r="AA893" s="9">
        <v>1</v>
      </c>
      <c r="AB893" s="9">
        <v>0</v>
      </c>
    </row>
    <row r="894" spans="1:255" x14ac:dyDescent="0.2">
      <c r="A894" s="9">
        <v>50</v>
      </c>
      <c r="B894" s="9">
        <v>0</v>
      </c>
      <c r="C894" s="9">
        <v>0</v>
      </c>
      <c r="D894" s="9">
        <v>1</v>
      </c>
      <c r="E894" s="9">
        <v>225</v>
      </c>
      <c r="F894" s="9">
        <f>ROUND(Source!AV889,O894)</f>
        <v>0</v>
      </c>
      <c r="G894" s="9" t="s">
        <v>75</v>
      </c>
      <c r="H894" s="9" t="s">
        <v>76</v>
      </c>
      <c r="I894" s="9"/>
      <c r="J894" s="9"/>
      <c r="K894" s="9">
        <v>225</v>
      </c>
      <c r="L894" s="9">
        <v>4</v>
      </c>
      <c r="M894" s="9">
        <v>3</v>
      </c>
      <c r="N894" s="9" t="s">
        <v>3</v>
      </c>
      <c r="O894" s="9">
        <v>2</v>
      </c>
      <c r="P894" s="9">
        <f>ROUND(Source!EN889,O894)</f>
        <v>0</v>
      </c>
      <c r="Q894" s="9"/>
      <c r="R894" s="9"/>
      <c r="S894" s="9"/>
      <c r="T894" s="9"/>
      <c r="U894" s="9"/>
      <c r="V894" s="9"/>
      <c r="W894" s="9">
        <v>0</v>
      </c>
      <c r="X894" s="9">
        <v>1</v>
      </c>
      <c r="Y894" s="9">
        <v>0</v>
      </c>
      <c r="Z894" s="9">
        <v>0</v>
      </c>
      <c r="AA894" s="9">
        <v>1</v>
      </c>
      <c r="AB894" s="9">
        <v>0</v>
      </c>
    </row>
    <row r="895" spans="1:255" x14ac:dyDescent="0.2">
      <c r="A895" s="9">
        <v>50</v>
      </c>
      <c r="B895" s="9">
        <v>0</v>
      </c>
      <c r="C895" s="9">
        <v>0</v>
      </c>
      <c r="D895" s="9">
        <v>1</v>
      </c>
      <c r="E895" s="9">
        <v>226</v>
      </c>
      <c r="F895" s="9">
        <f>ROUND(Source!AW889,O895)</f>
        <v>0</v>
      </c>
      <c r="G895" s="9" t="s">
        <v>77</v>
      </c>
      <c r="H895" s="9" t="s">
        <v>78</v>
      </c>
      <c r="I895" s="9"/>
      <c r="J895" s="9"/>
      <c r="K895" s="9">
        <v>226</v>
      </c>
      <c r="L895" s="9">
        <v>5</v>
      </c>
      <c r="M895" s="9">
        <v>3</v>
      </c>
      <c r="N895" s="9" t="s">
        <v>3</v>
      </c>
      <c r="O895" s="9">
        <v>2</v>
      </c>
      <c r="P895" s="9">
        <f>ROUND(Source!EO889,O895)</f>
        <v>0</v>
      </c>
      <c r="Q895" s="9"/>
      <c r="R895" s="9"/>
      <c r="S895" s="9"/>
      <c r="T895" s="9"/>
      <c r="U895" s="9"/>
      <c r="V895" s="9"/>
      <c r="W895" s="9">
        <v>0</v>
      </c>
      <c r="X895" s="9">
        <v>1</v>
      </c>
      <c r="Y895" s="9">
        <v>0</v>
      </c>
      <c r="Z895" s="9">
        <v>0</v>
      </c>
      <c r="AA895" s="9">
        <v>1</v>
      </c>
      <c r="AB895" s="9">
        <v>0</v>
      </c>
    </row>
    <row r="896" spans="1:255" x14ac:dyDescent="0.2">
      <c r="A896" s="9">
        <v>50</v>
      </c>
      <c r="B896" s="9">
        <v>0</v>
      </c>
      <c r="C896" s="9">
        <v>0</v>
      </c>
      <c r="D896" s="9">
        <v>1</v>
      </c>
      <c r="E896" s="9">
        <v>227</v>
      </c>
      <c r="F896" s="9">
        <f>ROUND(Source!AX889,O896)</f>
        <v>0</v>
      </c>
      <c r="G896" s="9" t="s">
        <v>79</v>
      </c>
      <c r="H896" s="9" t="s">
        <v>80</v>
      </c>
      <c r="I896" s="9"/>
      <c r="J896" s="9"/>
      <c r="K896" s="9">
        <v>227</v>
      </c>
      <c r="L896" s="9">
        <v>6</v>
      </c>
      <c r="M896" s="9">
        <v>3</v>
      </c>
      <c r="N896" s="9" t="s">
        <v>3</v>
      </c>
      <c r="O896" s="9">
        <v>2</v>
      </c>
      <c r="P896" s="9">
        <f>ROUND(Source!EP889,O896)</f>
        <v>0</v>
      </c>
      <c r="Q896" s="9"/>
      <c r="R896" s="9"/>
      <c r="S896" s="9"/>
      <c r="T896" s="9"/>
      <c r="U896" s="9"/>
      <c r="V896" s="9"/>
      <c r="W896" s="9">
        <v>0</v>
      </c>
      <c r="X896" s="9">
        <v>1</v>
      </c>
      <c r="Y896" s="9">
        <v>0</v>
      </c>
      <c r="Z896" s="9">
        <v>0</v>
      </c>
      <c r="AA896" s="9">
        <v>1</v>
      </c>
      <c r="AB896" s="9">
        <v>0</v>
      </c>
    </row>
    <row r="897" spans="1:28" x14ac:dyDescent="0.2">
      <c r="A897" s="9">
        <v>50</v>
      </c>
      <c r="B897" s="9">
        <v>0</v>
      </c>
      <c r="C897" s="9">
        <v>0</v>
      </c>
      <c r="D897" s="9">
        <v>1</v>
      </c>
      <c r="E897" s="9">
        <v>228</v>
      </c>
      <c r="F897" s="9">
        <f>ROUND(Source!AY889,O897)</f>
        <v>0</v>
      </c>
      <c r="G897" s="9" t="s">
        <v>81</v>
      </c>
      <c r="H897" s="9" t="s">
        <v>82</v>
      </c>
      <c r="I897" s="9"/>
      <c r="J897" s="9"/>
      <c r="K897" s="9">
        <v>228</v>
      </c>
      <c r="L897" s="9">
        <v>7</v>
      </c>
      <c r="M897" s="9">
        <v>3</v>
      </c>
      <c r="N897" s="9" t="s">
        <v>3</v>
      </c>
      <c r="O897" s="9">
        <v>2</v>
      </c>
      <c r="P897" s="9">
        <f>ROUND(Source!EQ889,O897)</f>
        <v>0</v>
      </c>
      <c r="Q897" s="9"/>
      <c r="R897" s="9"/>
      <c r="S897" s="9"/>
      <c r="T897" s="9"/>
      <c r="U897" s="9"/>
      <c r="V897" s="9"/>
      <c r="W897" s="9">
        <v>0</v>
      </c>
      <c r="X897" s="9">
        <v>1</v>
      </c>
      <c r="Y897" s="9">
        <v>0</v>
      </c>
      <c r="Z897" s="9">
        <v>0</v>
      </c>
      <c r="AA897" s="9">
        <v>1</v>
      </c>
      <c r="AB897" s="9">
        <v>0</v>
      </c>
    </row>
    <row r="898" spans="1:28" x14ac:dyDescent="0.2">
      <c r="A898" s="9">
        <v>50</v>
      </c>
      <c r="B898" s="9">
        <v>0</v>
      </c>
      <c r="C898" s="9">
        <v>0</v>
      </c>
      <c r="D898" s="9">
        <v>1</v>
      </c>
      <c r="E898" s="9">
        <v>216</v>
      </c>
      <c r="F898" s="9">
        <f>ROUND(Source!AP889,O898)</f>
        <v>0</v>
      </c>
      <c r="G898" s="9" t="s">
        <v>83</v>
      </c>
      <c r="H898" s="9" t="s">
        <v>84</v>
      </c>
      <c r="I898" s="9"/>
      <c r="J898" s="9"/>
      <c r="K898" s="9">
        <v>216</v>
      </c>
      <c r="L898" s="9">
        <v>8</v>
      </c>
      <c r="M898" s="9">
        <v>3</v>
      </c>
      <c r="N898" s="9" t="s">
        <v>3</v>
      </c>
      <c r="O898" s="9">
        <v>2</v>
      </c>
      <c r="P898" s="9">
        <f>ROUND(Source!EH889,O898)</f>
        <v>0</v>
      </c>
      <c r="Q898" s="9"/>
      <c r="R898" s="9"/>
      <c r="S898" s="9"/>
      <c r="T898" s="9"/>
      <c r="U898" s="9"/>
      <c r="V898" s="9"/>
      <c r="W898" s="9">
        <v>0</v>
      </c>
      <c r="X898" s="9">
        <v>1</v>
      </c>
      <c r="Y898" s="9">
        <v>0</v>
      </c>
      <c r="Z898" s="9">
        <v>0</v>
      </c>
      <c r="AA898" s="9">
        <v>1</v>
      </c>
      <c r="AB898" s="9">
        <v>0</v>
      </c>
    </row>
    <row r="899" spans="1:28" x14ac:dyDescent="0.2">
      <c r="A899" s="9">
        <v>50</v>
      </c>
      <c r="B899" s="9">
        <v>0</v>
      </c>
      <c r="C899" s="9">
        <v>0</v>
      </c>
      <c r="D899" s="9">
        <v>1</v>
      </c>
      <c r="E899" s="9">
        <v>223</v>
      </c>
      <c r="F899" s="9">
        <f>ROUND(Source!AQ889,O899)</f>
        <v>0</v>
      </c>
      <c r="G899" s="9" t="s">
        <v>85</v>
      </c>
      <c r="H899" s="9" t="s">
        <v>86</v>
      </c>
      <c r="I899" s="9"/>
      <c r="J899" s="9"/>
      <c r="K899" s="9">
        <v>223</v>
      </c>
      <c r="L899" s="9">
        <v>9</v>
      </c>
      <c r="M899" s="9">
        <v>3</v>
      </c>
      <c r="N899" s="9" t="s">
        <v>3</v>
      </c>
      <c r="O899" s="9">
        <v>2</v>
      </c>
      <c r="P899" s="9">
        <f>ROUND(Source!EI889,O899)</f>
        <v>0</v>
      </c>
      <c r="Q899" s="9"/>
      <c r="R899" s="9"/>
      <c r="S899" s="9"/>
      <c r="T899" s="9"/>
      <c r="U899" s="9"/>
      <c r="V899" s="9"/>
      <c r="W899" s="9">
        <v>0</v>
      </c>
      <c r="X899" s="9">
        <v>1</v>
      </c>
      <c r="Y899" s="9">
        <v>0</v>
      </c>
      <c r="Z899" s="9">
        <v>0</v>
      </c>
      <c r="AA899" s="9">
        <v>1</v>
      </c>
      <c r="AB899" s="9">
        <v>0</v>
      </c>
    </row>
    <row r="900" spans="1:28" x14ac:dyDescent="0.2">
      <c r="A900" s="9">
        <v>50</v>
      </c>
      <c r="B900" s="9">
        <v>0</v>
      </c>
      <c r="C900" s="9">
        <v>0</v>
      </c>
      <c r="D900" s="9">
        <v>1</v>
      </c>
      <c r="E900" s="9">
        <v>229</v>
      </c>
      <c r="F900" s="9">
        <f>ROUND(Source!AZ889,O900)</f>
        <v>0</v>
      </c>
      <c r="G900" s="9" t="s">
        <v>87</v>
      </c>
      <c r="H900" s="9" t="s">
        <v>88</v>
      </c>
      <c r="I900" s="9"/>
      <c r="J900" s="9"/>
      <c r="K900" s="9">
        <v>229</v>
      </c>
      <c r="L900" s="9">
        <v>10</v>
      </c>
      <c r="M900" s="9">
        <v>3</v>
      </c>
      <c r="N900" s="9" t="s">
        <v>3</v>
      </c>
      <c r="O900" s="9">
        <v>2</v>
      </c>
      <c r="P900" s="9">
        <f>ROUND(Source!ER889,O900)</f>
        <v>0</v>
      </c>
      <c r="Q900" s="9"/>
      <c r="R900" s="9"/>
      <c r="S900" s="9"/>
      <c r="T900" s="9"/>
      <c r="U900" s="9"/>
      <c r="V900" s="9"/>
      <c r="W900" s="9">
        <v>0</v>
      </c>
      <c r="X900" s="9">
        <v>1</v>
      </c>
      <c r="Y900" s="9">
        <v>0</v>
      </c>
      <c r="Z900" s="9">
        <v>0</v>
      </c>
      <c r="AA900" s="9">
        <v>1</v>
      </c>
      <c r="AB900" s="9">
        <v>0</v>
      </c>
    </row>
    <row r="901" spans="1:28" x14ac:dyDescent="0.2">
      <c r="A901" s="9">
        <v>50</v>
      </c>
      <c r="B901" s="9">
        <v>0</v>
      </c>
      <c r="C901" s="9">
        <v>0</v>
      </c>
      <c r="D901" s="9">
        <v>1</v>
      </c>
      <c r="E901" s="9">
        <v>203</v>
      </c>
      <c r="F901" s="9">
        <f>ROUND(Source!Q889,O901)</f>
        <v>0</v>
      </c>
      <c r="G901" s="9" t="s">
        <v>89</v>
      </c>
      <c r="H901" s="9" t="s">
        <v>90</v>
      </c>
      <c r="I901" s="9"/>
      <c r="J901" s="9"/>
      <c r="K901" s="9">
        <v>203</v>
      </c>
      <c r="L901" s="9">
        <v>11</v>
      </c>
      <c r="M901" s="9">
        <v>3</v>
      </c>
      <c r="N901" s="9" t="s">
        <v>3</v>
      </c>
      <c r="O901" s="9">
        <v>2</v>
      </c>
      <c r="P901" s="9">
        <f>ROUND(Source!DI889,O901)</f>
        <v>0</v>
      </c>
      <c r="Q901" s="9"/>
      <c r="R901" s="9"/>
      <c r="S901" s="9"/>
      <c r="T901" s="9"/>
      <c r="U901" s="9"/>
      <c r="V901" s="9"/>
      <c r="W901" s="9">
        <v>0</v>
      </c>
      <c r="X901" s="9">
        <v>1</v>
      </c>
      <c r="Y901" s="9">
        <v>0</v>
      </c>
      <c r="Z901" s="9">
        <v>0</v>
      </c>
      <c r="AA901" s="9">
        <v>1</v>
      </c>
      <c r="AB901" s="9">
        <v>0</v>
      </c>
    </row>
    <row r="902" spans="1:28" x14ac:dyDescent="0.2">
      <c r="A902" s="9">
        <v>50</v>
      </c>
      <c r="B902" s="9">
        <v>0</v>
      </c>
      <c r="C902" s="9">
        <v>0</v>
      </c>
      <c r="D902" s="9">
        <v>1</v>
      </c>
      <c r="E902" s="9">
        <v>231</v>
      </c>
      <c r="F902" s="9">
        <f>ROUND(Source!BB889,O902)</f>
        <v>0</v>
      </c>
      <c r="G902" s="9" t="s">
        <v>91</v>
      </c>
      <c r="H902" s="9" t="s">
        <v>92</v>
      </c>
      <c r="I902" s="9"/>
      <c r="J902" s="9"/>
      <c r="K902" s="9">
        <v>231</v>
      </c>
      <c r="L902" s="9">
        <v>12</v>
      </c>
      <c r="M902" s="9">
        <v>3</v>
      </c>
      <c r="N902" s="9" t="s">
        <v>3</v>
      </c>
      <c r="O902" s="9">
        <v>2</v>
      </c>
      <c r="P902" s="9">
        <f>ROUND(Source!ET889,O902)</f>
        <v>0</v>
      </c>
      <c r="Q902" s="9"/>
      <c r="R902" s="9"/>
      <c r="S902" s="9"/>
      <c r="T902" s="9"/>
      <c r="U902" s="9"/>
      <c r="V902" s="9"/>
      <c r="W902" s="9">
        <v>0</v>
      </c>
      <c r="X902" s="9">
        <v>1</v>
      </c>
      <c r="Y902" s="9">
        <v>0</v>
      </c>
      <c r="Z902" s="9">
        <v>0</v>
      </c>
      <c r="AA902" s="9">
        <v>1</v>
      </c>
      <c r="AB902" s="9">
        <v>0</v>
      </c>
    </row>
    <row r="903" spans="1:28" x14ac:dyDescent="0.2">
      <c r="A903" s="9">
        <v>50</v>
      </c>
      <c r="B903" s="9">
        <v>0</v>
      </c>
      <c r="C903" s="9">
        <v>0</v>
      </c>
      <c r="D903" s="9">
        <v>1</v>
      </c>
      <c r="E903" s="9">
        <v>204</v>
      </c>
      <c r="F903" s="9">
        <f>ROUND(Source!R889,O903)</f>
        <v>0</v>
      </c>
      <c r="G903" s="9" t="s">
        <v>93</v>
      </c>
      <c r="H903" s="9" t="s">
        <v>94</v>
      </c>
      <c r="I903" s="9"/>
      <c r="J903" s="9"/>
      <c r="K903" s="9">
        <v>204</v>
      </c>
      <c r="L903" s="9">
        <v>13</v>
      </c>
      <c r="M903" s="9">
        <v>3</v>
      </c>
      <c r="N903" s="9" t="s">
        <v>3</v>
      </c>
      <c r="O903" s="9">
        <v>2</v>
      </c>
      <c r="P903" s="9">
        <f>ROUND(Source!DJ889,O903)</f>
        <v>0</v>
      </c>
      <c r="Q903" s="9"/>
      <c r="R903" s="9"/>
      <c r="S903" s="9"/>
      <c r="T903" s="9"/>
      <c r="U903" s="9"/>
      <c r="V903" s="9"/>
      <c r="W903" s="9">
        <v>0</v>
      </c>
      <c r="X903" s="9">
        <v>1</v>
      </c>
      <c r="Y903" s="9">
        <v>0</v>
      </c>
      <c r="Z903" s="9">
        <v>0</v>
      </c>
      <c r="AA903" s="9">
        <v>1</v>
      </c>
      <c r="AB903" s="9">
        <v>0</v>
      </c>
    </row>
    <row r="904" spans="1:28" x14ac:dyDescent="0.2">
      <c r="A904" s="9">
        <v>50</v>
      </c>
      <c r="B904" s="9">
        <v>0</v>
      </c>
      <c r="C904" s="9">
        <v>0</v>
      </c>
      <c r="D904" s="9">
        <v>1</v>
      </c>
      <c r="E904" s="9">
        <v>205</v>
      </c>
      <c r="F904" s="9">
        <f>ROUND(Source!S889,O904)</f>
        <v>0</v>
      </c>
      <c r="G904" s="9" t="s">
        <v>95</v>
      </c>
      <c r="H904" s="9" t="s">
        <v>96</v>
      </c>
      <c r="I904" s="9"/>
      <c r="J904" s="9"/>
      <c r="K904" s="9">
        <v>205</v>
      </c>
      <c r="L904" s="9">
        <v>14</v>
      </c>
      <c r="M904" s="9">
        <v>3</v>
      </c>
      <c r="N904" s="9" t="s">
        <v>3</v>
      </c>
      <c r="O904" s="9">
        <v>2</v>
      </c>
      <c r="P904" s="9">
        <f>ROUND(Source!DK889,O904)</f>
        <v>0</v>
      </c>
      <c r="Q904" s="9"/>
      <c r="R904" s="9"/>
      <c r="S904" s="9"/>
      <c r="T904" s="9"/>
      <c r="U904" s="9"/>
      <c r="V904" s="9"/>
      <c r="W904" s="9">
        <v>0</v>
      </c>
      <c r="X904" s="9">
        <v>1</v>
      </c>
      <c r="Y904" s="9">
        <v>0</v>
      </c>
      <c r="Z904" s="9">
        <v>0</v>
      </c>
      <c r="AA904" s="9">
        <v>1</v>
      </c>
      <c r="AB904" s="9">
        <v>0</v>
      </c>
    </row>
    <row r="905" spans="1:28" x14ac:dyDescent="0.2">
      <c r="A905" s="9">
        <v>50</v>
      </c>
      <c r="B905" s="9">
        <v>0</v>
      </c>
      <c r="C905" s="9">
        <v>0</v>
      </c>
      <c r="D905" s="9">
        <v>1</v>
      </c>
      <c r="E905" s="9">
        <v>232</v>
      </c>
      <c r="F905" s="9">
        <f>ROUND(Source!BC889,O905)</f>
        <v>0</v>
      </c>
      <c r="G905" s="9" t="s">
        <v>97</v>
      </c>
      <c r="H905" s="9" t="s">
        <v>98</v>
      </c>
      <c r="I905" s="9"/>
      <c r="J905" s="9"/>
      <c r="K905" s="9">
        <v>232</v>
      </c>
      <c r="L905" s="9">
        <v>15</v>
      </c>
      <c r="M905" s="9">
        <v>3</v>
      </c>
      <c r="N905" s="9" t="s">
        <v>3</v>
      </c>
      <c r="O905" s="9">
        <v>2</v>
      </c>
      <c r="P905" s="9">
        <f>ROUND(Source!EU889,O905)</f>
        <v>0</v>
      </c>
      <c r="Q905" s="9"/>
      <c r="R905" s="9"/>
      <c r="S905" s="9"/>
      <c r="T905" s="9"/>
      <c r="U905" s="9"/>
      <c r="V905" s="9"/>
      <c r="W905" s="9">
        <v>0</v>
      </c>
      <c r="X905" s="9">
        <v>1</v>
      </c>
      <c r="Y905" s="9">
        <v>0</v>
      </c>
      <c r="Z905" s="9">
        <v>0</v>
      </c>
      <c r="AA905" s="9">
        <v>1</v>
      </c>
      <c r="AB905" s="9">
        <v>0</v>
      </c>
    </row>
    <row r="906" spans="1:28" x14ac:dyDescent="0.2">
      <c r="A906" s="9">
        <v>50</v>
      </c>
      <c r="B906" s="9">
        <v>0</v>
      </c>
      <c r="C906" s="9">
        <v>0</v>
      </c>
      <c r="D906" s="9">
        <v>1</v>
      </c>
      <c r="E906" s="9">
        <v>214</v>
      </c>
      <c r="F906" s="9">
        <f>ROUND(Source!AS889,O906)</f>
        <v>0</v>
      </c>
      <c r="G906" s="9" t="s">
        <v>99</v>
      </c>
      <c r="H906" s="9" t="s">
        <v>100</v>
      </c>
      <c r="I906" s="9"/>
      <c r="J906" s="9"/>
      <c r="K906" s="9">
        <v>214</v>
      </c>
      <c r="L906" s="9">
        <v>16</v>
      </c>
      <c r="M906" s="9">
        <v>3</v>
      </c>
      <c r="N906" s="9" t="s">
        <v>3</v>
      </c>
      <c r="O906" s="9">
        <v>2</v>
      </c>
      <c r="P906" s="9">
        <f>ROUND(Source!EK889,O906)</f>
        <v>0</v>
      </c>
      <c r="Q906" s="9"/>
      <c r="R906" s="9"/>
      <c r="S906" s="9"/>
      <c r="T906" s="9"/>
      <c r="U906" s="9"/>
      <c r="V906" s="9"/>
      <c r="W906" s="9">
        <v>0</v>
      </c>
      <c r="X906" s="9">
        <v>1</v>
      </c>
      <c r="Y906" s="9">
        <v>0</v>
      </c>
      <c r="Z906" s="9">
        <v>0</v>
      </c>
      <c r="AA906" s="9">
        <v>1</v>
      </c>
      <c r="AB906" s="9">
        <v>0</v>
      </c>
    </row>
    <row r="907" spans="1:28" x14ac:dyDescent="0.2">
      <c r="A907" s="9">
        <v>50</v>
      </c>
      <c r="B907" s="9">
        <v>0</v>
      </c>
      <c r="C907" s="9">
        <v>0</v>
      </c>
      <c r="D907" s="9">
        <v>1</v>
      </c>
      <c r="E907" s="9">
        <v>215</v>
      </c>
      <c r="F907" s="9">
        <f>ROUND(Source!AT889,O907)</f>
        <v>0</v>
      </c>
      <c r="G907" s="9" t="s">
        <v>101</v>
      </c>
      <c r="H907" s="9" t="s">
        <v>102</v>
      </c>
      <c r="I907" s="9"/>
      <c r="J907" s="9"/>
      <c r="K907" s="9">
        <v>215</v>
      </c>
      <c r="L907" s="9">
        <v>17</v>
      </c>
      <c r="M907" s="9">
        <v>3</v>
      </c>
      <c r="N907" s="9" t="s">
        <v>3</v>
      </c>
      <c r="O907" s="9">
        <v>2</v>
      </c>
      <c r="P907" s="9">
        <f>ROUND(Source!EL889,O907)</f>
        <v>0</v>
      </c>
      <c r="Q907" s="9"/>
      <c r="R907" s="9"/>
      <c r="S907" s="9"/>
      <c r="T907" s="9"/>
      <c r="U907" s="9"/>
      <c r="V907" s="9"/>
      <c r="W907" s="9">
        <v>0</v>
      </c>
      <c r="X907" s="9">
        <v>1</v>
      </c>
      <c r="Y907" s="9">
        <v>0</v>
      </c>
      <c r="Z907" s="9">
        <v>0</v>
      </c>
      <c r="AA907" s="9">
        <v>1</v>
      </c>
      <c r="AB907" s="9">
        <v>0</v>
      </c>
    </row>
    <row r="908" spans="1:28" x14ac:dyDescent="0.2">
      <c r="A908" s="9">
        <v>50</v>
      </c>
      <c r="B908" s="9">
        <v>0</v>
      </c>
      <c r="C908" s="9">
        <v>0</v>
      </c>
      <c r="D908" s="9">
        <v>1</v>
      </c>
      <c r="E908" s="9">
        <v>217</v>
      </c>
      <c r="F908" s="9">
        <f>ROUND(Source!AU889,O908)</f>
        <v>0</v>
      </c>
      <c r="G908" s="9" t="s">
        <v>103</v>
      </c>
      <c r="H908" s="9" t="s">
        <v>104</v>
      </c>
      <c r="I908" s="9"/>
      <c r="J908" s="9"/>
      <c r="K908" s="9">
        <v>217</v>
      </c>
      <c r="L908" s="9">
        <v>18</v>
      </c>
      <c r="M908" s="9">
        <v>3</v>
      </c>
      <c r="N908" s="9" t="s">
        <v>3</v>
      </c>
      <c r="O908" s="9">
        <v>2</v>
      </c>
      <c r="P908" s="9">
        <f>ROUND(Source!EM889,O908)</f>
        <v>0</v>
      </c>
      <c r="Q908" s="9"/>
      <c r="R908" s="9"/>
      <c r="S908" s="9"/>
      <c r="T908" s="9"/>
      <c r="U908" s="9"/>
      <c r="V908" s="9"/>
      <c r="W908" s="9">
        <v>0</v>
      </c>
      <c r="X908" s="9">
        <v>1</v>
      </c>
      <c r="Y908" s="9">
        <v>0</v>
      </c>
      <c r="Z908" s="9">
        <v>0</v>
      </c>
      <c r="AA908" s="9">
        <v>1</v>
      </c>
      <c r="AB908" s="9">
        <v>0</v>
      </c>
    </row>
    <row r="909" spans="1:28" x14ac:dyDescent="0.2">
      <c r="A909" s="9">
        <v>50</v>
      </c>
      <c r="B909" s="9">
        <v>0</v>
      </c>
      <c r="C909" s="9">
        <v>0</v>
      </c>
      <c r="D909" s="9">
        <v>1</v>
      </c>
      <c r="E909" s="9">
        <v>230</v>
      </c>
      <c r="F909" s="9">
        <f>ROUND(Source!BA889,O909)</f>
        <v>0</v>
      </c>
      <c r="G909" s="9" t="s">
        <v>105</v>
      </c>
      <c r="H909" s="9" t="s">
        <v>106</v>
      </c>
      <c r="I909" s="9"/>
      <c r="J909" s="9"/>
      <c r="K909" s="9">
        <v>230</v>
      </c>
      <c r="L909" s="9">
        <v>19</v>
      </c>
      <c r="M909" s="9">
        <v>3</v>
      </c>
      <c r="N909" s="9" t="s">
        <v>3</v>
      </c>
      <c r="O909" s="9">
        <v>2</v>
      </c>
      <c r="P909" s="9">
        <f>ROUND(Source!ES889,O909)</f>
        <v>0</v>
      </c>
      <c r="Q909" s="9"/>
      <c r="R909" s="9"/>
      <c r="S909" s="9"/>
      <c r="T909" s="9"/>
      <c r="U909" s="9"/>
      <c r="V909" s="9"/>
      <c r="W909" s="9">
        <v>0</v>
      </c>
      <c r="X909" s="9">
        <v>1</v>
      </c>
      <c r="Y909" s="9">
        <v>0</v>
      </c>
      <c r="Z909" s="9">
        <v>0</v>
      </c>
      <c r="AA909" s="9">
        <v>1</v>
      </c>
      <c r="AB909" s="9">
        <v>0</v>
      </c>
    </row>
    <row r="910" spans="1:28" x14ac:dyDescent="0.2">
      <c r="A910" s="9">
        <v>50</v>
      </c>
      <c r="B910" s="9">
        <v>0</v>
      </c>
      <c r="C910" s="9">
        <v>0</v>
      </c>
      <c r="D910" s="9">
        <v>1</v>
      </c>
      <c r="E910" s="9">
        <v>206</v>
      </c>
      <c r="F910" s="9">
        <f>ROUND(Source!T889,O910)</f>
        <v>0</v>
      </c>
      <c r="G910" s="9" t="s">
        <v>107</v>
      </c>
      <c r="H910" s="9" t="s">
        <v>108</v>
      </c>
      <c r="I910" s="9"/>
      <c r="J910" s="9"/>
      <c r="K910" s="9">
        <v>206</v>
      </c>
      <c r="L910" s="9">
        <v>20</v>
      </c>
      <c r="M910" s="9">
        <v>3</v>
      </c>
      <c r="N910" s="9" t="s">
        <v>3</v>
      </c>
      <c r="O910" s="9">
        <v>2</v>
      </c>
      <c r="P910" s="9">
        <f>ROUND(Source!DL889,O910)</f>
        <v>0</v>
      </c>
      <c r="Q910" s="9"/>
      <c r="R910" s="9"/>
      <c r="S910" s="9"/>
      <c r="T910" s="9"/>
      <c r="U910" s="9"/>
      <c r="V910" s="9"/>
      <c r="W910" s="9">
        <v>0</v>
      </c>
      <c r="X910" s="9">
        <v>1</v>
      </c>
      <c r="Y910" s="9">
        <v>0</v>
      </c>
      <c r="Z910" s="9">
        <v>0</v>
      </c>
      <c r="AA910" s="9">
        <v>1</v>
      </c>
      <c r="AB910" s="9">
        <v>0</v>
      </c>
    </row>
    <row r="911" spans="1:28" x14ac:dyDescent="0.2">
      <c r="A911" s="9">
        <v>50</v>
      </c>
      <c r="B911" s="9">
        <v>0</v>
      </c>
      <c r="C911" s="9">
        <v>0</v>
      </c>
      <c r="D911" s="9">
        <v>1</v>
      </c>
      <c r="E911" s="9">
        <v>207</v>
      </c>
      <c r="F911" s="9">
        <f>ROUND(Source!U889,O911)</f>
        <v>0</v>
      </c>
      <c r="G911" s="9" t="s">
        <v>109</v>
      </c>
      <c r="H911" s="9" t="s">
        <v>110</v>
      </c>
      <c r="I911" s="9"/>
      <c r="J911" s="9"/>
      <c r="K911" s="9">
        <v>207</v>
      </c>
      <c r="L911" s="9">
        <v>21</v>
      </c>
      <c r="M911" s="9">
        <v>3</v>
      </c>
      <c r="N911" s="9" t="s">
        <v>3</v>
      </c>
      <c r="O911" s="9">
        <v>7</v>
      </c>
      <c r="P911" s="9">
        <f>ROUND(Source!DM889,O911)</f>
        <v>0</v>
      </c>
      <c r="Q911" s="9"/>
      <c r="R911" s="9"/>
      <c r="S911" s="9"/>
      <c r="T911" s="9"/>
      <c r="U911" s="9"/>
      <c r="V911" s="9"/>
      <c r="W911" s="9">
        <v>0</v>
      </c>
      <c r="X911" s="9">
        <v>1</v>
      </c>
      <c r="Y911" s="9">
        <v>0</v>
      </c>
      <c r="Z911" s="9">
        <v>0</v>
      </c>
      <c r="AA911" s="9">
        <v>1</v>
      </c>
      <c r="AB911" s="9">
        <v>0</v>
      </c>
    </row>
    <row r="912" spans="1:28" x14ac:dyDescent="0.2">
      <c r="A912" s="9">
        <v>50</v>
      </c>
      <c r="B912" s="9">
        <v>0</v>
      </c>
      <c r="C912" s="9">
        <v>0</v>
      </c>
      <c r="D912" s="9">
        <v>1</v>
      </c>
      <c r="E912" s="9">
        <v>208</v>
      </c>
      <c r="F912" s="9">
        <f>ROUND(Source!V889,O912)</f>
        <v>0</v>
      </c>
      <c r="G912" s="9" t="s">
        <v>111</v>
      </c>
      <c r="H912" s="9" t="s">
        <v>112</v>
      </c>
      <c r="I912" s="9"/>
      <c r="J912" s="9"/>
      <c r="K912" s="9">
        <v>208</v>
      </c>
      <c r="L912" s="9">
        <v>22</v>
      </c>
      <c r="M912" s="9">
        <v>3</v>
      </c>
      <c r="N912" s="9" t="s">
        <v>3</v>
      </c>
      <c r="O912" s="9">
        <v>7</v>
      </c>
      <c r="P912" s="9">
        <f>ROUND(Source!DN889,O912)</f>
        <v>0</v>
      </c>
      <c r="Q912" s="9"/>
      <c r="R912" s="9"/>
      <c r="S912" s="9"/>
      <c r="T912" s="9"/>
      <c r="U912" s="9"/>
      <c r="V912" s="9"/>
      <c r="W912" s="9">
        <v>0</v>
      </c>
      <c r="X912" s="9">
        <v>1</v>
      </c>
      <c r="Y912" s="9">
        <v>0</v>
      </c>
      <c r="Z912" s="9">
        <v>0</v>
      </c>
      <c r="AA912" s="9">
        <v>1</v>
      </c>
      <c r="AB912" s="9">
        <v>0</v>
      </c>
    </row>
    <row r="913" spans="1:255" x14ac:dyDescent="0.2">
      <c r="A913" s="9">
        <v>50</v>
      </c>
      <c r="B913" s="9">
        <v>0</v>
      </c>
      <c r="C913" s="9">
        <v>0</v>
      </c>
      <c r="D913" s="9">
        <v>1</v>
      </c>
      <c r="E913" s="9">
        <v>209</v>
      </c>
      <c r="F913" s="9">
        <f>ROUND(Source!W889,O913)</f>
        <v>0</v>
      </c>
      <c r="G913" s="9" t="s">
        <v>113</v>
      </c>
      <c r="H913" s="9" t="s">
        <v>114</v>
      </c>
      <c r="I913" s="9"/>
      <c r="J913" s="9"/>
      <c r="K913" s="9">
        <v>209</v>
      </c>
      <c r="L913" s="9">
        <v>23</v>
      </c>
      <c r="M913" s="9">
        <v>3</v>
      </c>
      <c r="N913" s="9" t="s">
        <v>3</v>
      </c>
      <c r="O913" s="9">
        <v>2</v>
      </c>
      <c r="P913" s="9">
        <f>ROUND(Source!DO889,O913)</f>
        <v>0</v>
      </c>
      <c r="Q913" s="9"/>
      <c r="R913" s="9"/>
      <c r="S913" s="9"/>
      <c r="T913" s="9"/>
      <c r="U913" s="9"/>
      <c r="V913" s="9"/>
      <c r="W913" s="9">
        <v>0</v>
      </c>
      <c r="X913" s="9">
        <v>1</v>
      </c>
      <c r="Y913" s="9">
        <v>0</v>
      </c>
      <c r="Z913" s="9">
        <v>0</v>
      </c>
      <c r="AA913" s="9">
        <v>1</v>
      </c>
      <c r="AB913" s="9">
        <v>0</v>
      </c>
    </row>
    <row r="914" spans="1:255" x14ac:dyDescent="0.2">
      <c r="A914" s="9">
        <v>50</v>
      </c>
      <c r="B914" s="9">
        <v>0</v>
      </c>
      <c r="C914" s="9">
        <v>0</v>
      </c>
      <c r="D914" s="9">
        <v>1</v>
      </c>
      <c r="E914" s="9">
        <v>233</v>
      </c>
      <c r="F914" s="9">
        <f>ROUND(Source!BD889,O914)</f>
        <v>0</v>
      </c>
      <c r="G914" s="9" t="s">
        <v>115</v>
      </c>
      <c r="H914" s="9" t="s">
        <v>116</v>
      </c>
      <c r="I914" s="9"/>
      <c r="J914" s="9"/>
      <c r="K914" s="9">
        <v>233</v>
      </c>
      <c r="L914" s="9">
        <v>24</v>
      </c>
      <c r="M914" s="9">
        <v>3</v>
      </c>
      <c r="N914" s="9" t="s">
        <v>3</v>
      </c>
      <c r="O914" s="9">
        <v>2</v>
      </c>
      <c r="P914" s="9">
        <f>ROUND(Source!EV889,O914)</f>
        <v>0</v>
      </c>
      <c r="Q914" s="9"/>
      <c r="R914" s="9"/>
      <c r="S914" s="9"/>
      <c r="T914" s="9"/>
      <c r="U914" s="9"/>
      <c r="V914" s="9"/>
      <c r="W914" s="9">
        <v>0</v>
      </c>
      <c r="X914" s="9">
        <v>1</v>
      </c>
      <c r="Y914" s="9">
        <v>0</v>
      </c>
      <c r="Z914" s="9">
        <v>0</v>
      </c>
      <c r="AA914" s="9">
        <v>1</v>
      </c>
      <c r="AB914" s="9">
        <v>0</v>
      </c>
    </row>
    <row r="915" spans="1:255" x14ac:dyDescent="0.2">
      <c r="A915" s="9">
        <v>50</v>
      </c>
      <c r="B915" s="9">
        <v>0</v>
      </c>
      <c r="C915" s="9">
        <v>0</v>
      </c>
      <c r="D915" s="9">
        <v>1</v>
      </c>
      <c r="E915" s="9">
        <v>210</v>
      </c>
      <c r="F915" s="9">
        <f>ROUND(Source!X889,O915)</f>
        <v>0</v>
      </c>
      <c r="G915" s="9" t="s">
        <v>117</v>
      </c>
      <c r="H915" s="9" t="s">
        <v>118</v>
      </c>
      <c r="I915" s="9"/>
      <c r="J915" s="9"/>
      <c r="K915" s="9">
        <v>210</v>
      </c>
      <c r="L915" s="9">
        <v>25</v>
      </c>
      <c r="M915" s="9">
        <v>3</v>
      </c>
      <c r="N915" s="9" t="s">
        <v>3</v>
      </c>
      <c r="O915" s="9">
        <v>2</v>
      </c>
      <c r="P915" s="9">
        <f>ROUND(Source!DP889,O915)</f>
        <v>0</v>
      </c>
      <c r="Q915" s="9"/>
      <c r="R915" s="9"/>
      <c r="S915" s="9"/>
      <c r="T915" s="9"/>
      <c r="U915" s="9"/>
      <c r="V915" s="9"/>
      <c r="W915" s="9">
        <v>0</v>
      </c>
      <c r="X915" s="9">
        <v>1</v>
      </c>
      <c r="Y915" s="9">
        <v>0</v>
      </c>
      <c r="Z915" s="9">
        <v>0</v>
      </c>
      <c r="AA915" s="9">
        <v>1</v>
      </c>
      <c r="AB915" s="9">
        <v>0</v>
      </c>
    </row>
    <row r="916" spans="1:255" x14ac:dyDescent="0.2">
      <c r="A916" s="9">
        <v>50</v>
      </c>
      <c r="B916" s="9">
        <v>0</v>
      </c>
      <c r="C916" s="9">
        <v>0</v>
      </c>
      <c r="D916" s="9">
        <v>1</v>
      </c>
      <c r="E916" s="9">
        <v>211</v>
      </c>
      <c r="F916" s="9">
        <f>ROUND(Source!Y889,O916)</f>
        <v>0</v>
      </c>
      <c r="G916" s="9" t="s">
        <v>119</v>
      </c>
      <c r="H916" s="9" t="s">
        <v>120</v>
      </c>
      <c r="I916" s="9"/>
      <c r="J916" s="9"/>
      <c r="K916" s="9">
        <v>211</v>
      </c>
      <c r="L916" s="9">
        <v>26</v>
      </c>
      <c r="M916" s="9">
        <v>3</v>
      </c>
      <c r="N916" s="9" t="s">
        <v>3</v>
      </c>
      <c r="O916" s="9">
        <v>2</v>
      </c>
      <c r="P916" s="9">
        <f>ROUND(Source!DQ889,O916)</f>
        <v>0</v>
      </c>
      <c r="Q916" s="9"/>
      <c r="R916" s="9"/>
      <c r="S916" s="9"/>
      <c r="T916" s="9"/>
      <c r="U916" s="9"/>
      <c r="V916" s="9"/>
      <c r="W916" s="9">
        <v>0</v>
      </c>
      <c r="X916" s="9">
        <v>1</v>
      </c>
      <c r="Y916" s="9">
        <v>0</v>
      </c>
      <c r="Z916" s="9">
        <v>0</v>
      </c>
      <c r="AA916" s="9">
        <v>1</v>
      </c>
      <c r="AB916" s="9">
        <v>0</v>
      </c>
    </row>
    <row r="917" spans="1:255" x14ac:dyDescent="0.2">
      <c r="A917" s="9">
        <v>50</v>
      </c>
      <c r="B917" s="9">
        <v>0</v>
      </c>
      <c r="C917" s="9">
        <v>0</v>
      </c>
      <c r="D917" s="9">
        <v>1</v>
      </c>
      <c r="E917" s="9">
        <v>224</v>
      </c>
      <c r="F917" s="9">
        <f>ROUND(Source!AR889,O917)</f>
        <v>0</v>
      </c>
      <c r="G917" s="9" t="s">
        <v>121</v>
      </c>
      <c r="H917" s="9" t="s">
        <v>122</v>
      </c>
      <c r="I917" s="9"/>
      <c r="J917" s="9"/>
      <c r="K917" s="9">
        <v>224</v>
      </c>
      <c r="L917" s="9">
        <v>27</v>
      </c>
      <c r="M917" s="9">
        <v>3</v>
      </c>
      <c r="N917" s="9" t="s">
        <v>3</v>
      </c>
      <c r="O917" s="9">
        <v>2</v>
      </c>
      <c r="P917" s="9">
        <f>ROUND(Source!EJ889,O917)</f>
        <v>0</v>
      </c>
      <c r="Q917" s="9"/>
      <c r="R917" s="9"/>
      <c r="S917" s="9"/>
      <c r="T917" s="9"/>
      <c r="U917" s="9"/>
      <c r="V917" s="9"/>
      <c r="W917" s="9">
        <v>0</v>
      </c>
      <c r="X917" s="9">
        <v>1</v>
      </c>
      <c r="Y917" s="9">
        <v>0</v>
      </c>
      <c r="Z917" s="9">
        <v>0</v>
      </c>
      <c r="AA917" s="9">
        <v>1</v>
      </c>
      <c r="AB917" s="9">
        <v>0</v>
      </c>
    </row>
    <row r="919" spans="1:255" x14ac:dyDescent="0.2">
      <c r="A919" s="1">
        <v>4</v>
      </c>
      <c r="B919" s="1">
        <v>0</v>
      </c>
      <c r="C919" s="1"/>
      <c r="D919" s="1">
        <f>ROW(A976)</f>
        <v>976</v>
      </c>
      <c r="E919" s="1"/>
      <c r="F919" s="1" t="s">
        <v>30</v>
      </c>
      <c r="G919" s="1" t="s">
        <v>222</v>
      </c>
      <c r="H919" s="1" t="s">
        <v>3</v>
      </c>
      <c r="I919" s="1">
        <v>0</v>
      </c>
      <c r="J919" s="1"/>
      <c r="K919" s="1">
        <v>0</v>
      </c>
      <c r="L919" s="1"/>
      <c r="M919" s="1" t="s">
        <v>3</v>
      </c>
      <c r="N919" s="1"/>
      <c r="O919" s="1"/>
      <c r="P919" s="1"/>
      <c r="Q919" s="1"/>
      <c r="R919" s="1"/>
      <c r="S919" s="1">
        <v>0</v>
      </c>
      <c r="T919" s="1">
        <v>0</v>
      </c>
      <c r="U919" s="1" t="s">
        <v>3</v>
      </c>
      <c r="V919" s="1">
        <v>0</v>
      </c>
      <c r="W919" s="1"/>
      <c r="X919" s="1"/>
      <c r="Y919" s="1"/>
      <c r="Z919" s="1"/>
      <c r="AA919" s="1"/>
      <c r="AB919" s="1" t="s">
        <v>3</v>
      </c>
      <c r="AC919" s="1" t="s">
        <v>3</v>
      </c>
      <c r="AD919" s="1" t="s">
        <v>3</v>
      </c>
      <c r="AE919" s="1" t="s">
        <v>3</v>
      </c>
      <c r="AF919" s="1" t="s">
        <v>3</v>
      </c>
      <c r="AG919" s="1" t="s">
        <v>3</v>
      </c>
      <c r="AH919" s="1"/>
      <c r="AI919" s="1"/>
      <c r="AJ919" s="1"/>
      <c r="AK919" s="1"/>
      <c r="AL919" s="1"/>
      <c r="AM919" s="1"/>
      <c r="AN919" s="1"/>
      <c r="AO919" s="1"/>
      <c r="AP919" s="1" t="s">
        <v>3</v>
      </c>
      <c r="AQ919" s="1" t="s">
        <v>3</v>
      </c>
      <c r="AR919" s="1" t="s">
        <v>3</v>
      </c>
      <c r="AS919" s="1"/>
      <c r="AT919" s="1"/>
      <c r="AU919" s="1"/>
      <c r="AV919" s="1"/>
      <c r="AW919" s="1"/>
      <c r="AX919" s="1"/>
      <c r="AY919" s="1"/>
      <c r="AZ919" s="1" t="s">
        <v>3</v>
      </c>
      <c r="BA919" s="1"/>
      <c r="BB919" s="1" t="s">
        <v>3</v>
      </c>
      <c r="BC919" s="1" t="s">
        <v>3</v>
      </c>
      <c r="BD919" s="1" t="s">
        <v>3</v>
      </c>
      <c r="BE919" s="1" t="s">
        <v>3</v>
      </c>
      <c r="BF919" s="1" t="s">
        <v>3</v>
      </c>
      <c r="BG919" s="1" t="s">
        <v>3</v>
      </c>
      <c r="BH919" s="1" t="s">
        <v>3</v>
      </c>
      <c r="BI919" s="1" t="s">
        <v>3</v>
      </c>
      <c r="BJ919" s="1" t="s">
        <v>3</v>
      </c>
      <c r="BK919" s="1" t="s">
        <v>3</v>
      </c>
      <c r="BL919" s="1" t="s">
        <v>3</v>
      </c>
      <c r="BM919" s="1" t="s">
        <v>3</v>
      </c>
      <c r="BN919" s="1" t="s">
        <v>3</v>
      </c>
      <c r="BO919" s="1" t="s">
        <v>3</v>
      </c>
      <c r="BP919" s="1" t="s">
        <v>3</v>
      </c>
      <c r="BQ919" s="1"/>
      <c r="BR919" s="1"/>
      <c r="BS919" s="1"/>
      <c r="BT919" s="1"/>
      <c r="BU919" s="1"/>
      <c r="BV919" s="1"/>
      <c r="BW919" s="1"/>
      <c r="BX919" s="1">
        <v>0</v>
      </c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>
        <v>0</v>
      </c>
    </row>
    <row r="921" spans="1:255" x14ac:dyDescent="0.2">
      <c r="A921" s="7">
        <v>52</v>
      </c>
      <c r="B921" s="7">
        <f t="shared" ref="B921:G921" si="567">B976</f>
        <v>0</v>
      </c>
      <c r="C921" s="7">
        <f t="shared" si="567"/>
        <v>4</v>
      </c>
      <c r="D921" s="7">
        <f t="shared" si="567"/>
        <v>919</v>
      </c>
      <c r="E921" s="7">
        <f t="shared" si="567"/>
        <v>0</v>
      </c>
      <c r="F921" s="7" t="str">
        <f t="shared" si="567"/>
        <v>Новый раздел</v>
      </c>
      <c r="G921" s="7" t="str">
        <f t="shared" si="567"/>
        <v>Материалы</v>
      </c>
      <c r="H921" s="7"/>
      <c r="I921" s="7"/>
      <c r="J921" s="7"/>
      <c r="K921" s="7"/>
      <c r="L921" s="7"/>
      <c r="M921" s="7"/>
      <c r="N921" s="7"/>
      <c r="O921" s="7">
        <f t="shared" ref="O921:BZ921" si="568">O976</f>
        <v>0</v>
      </c>
      <c r="P921" s="7">
        <f t="shared" si="568"/>
        <v>0</v>
      </c>
      <c r="Q921" s="7">
        <f t="shared" si="568"/>
        <v>0</v>
      </c>
      <c r="R921" s="7">
        <f t="shared" si="568"/>
        <v>0</v>
      </c>
      <c r="S921" s="7">
        <f t="shared" si="568"/>
        <v>0</v>
      </c>
      <c r="T921" s="7">
        <f t="shared" si="568"/>
        <v>0</v>
      </c>
      <c r="U921" s="7">
        <f t="shared" si="568"/>
        <v>0</v>
      </c>
      <c r="V921" s="7">
        <f t="shared" si="568"/>
        <v>0</v>
      </c>
      <c r="W921" s="7">
        <f t="shared" si="568"/>
        <v>0</v>
      </c>
      <c r="X921" s="7">
        <f t="shared" si="568"/>
        <v>0</v>
      </c>
      <c r="Y921" s="7">
        <f t="shared" si="568"/>
        <v>0</v>
      </c>
      <c r="Z921" s="7">
        <f t="shared" si="568"/>
        <v>0</v>
      </c>
      <c r="AA921" s="7">
        <f t="shared" si="568"/>
        <v>0</v>
      </c>
      <c r="AB921" s="7">
        <f t="shared" si="568"/>
        <v>0</v>
      </c>
      <c r="AC921" s="7">
        <f t="shared" si="568"/>
        <v>0</v>
      </c>
      <c r="AD921" s="7">
        <f t="shared" si="568"/>
        <v>0</v>
      </c>
      <c r="AE921" s="7">
        <f t="shared" si="568"/>
        <v>0</v>
      </c>
      <c r="AF921" s="7">
        <f t="shared" si="568"/>
        <v>0</v>
      </c>
      <c r="AG921" s="7">
        <f t="shared" si="568"/>
        <v>0</v>
      </c>
      <c r="AH921" s="7">
        <f t="shared" si="568"/>
        <v>0</v>
      </c>
      <c r="AI921" s="7">
        <f t="shared" si="568"/>
        <v>0</v>
      </c>
      <c r="AJ921" s="7">
        <f t="shared" si="568"/>
        <v>0</v>
      </c>
      <c r="AK921" s="7">
        <f t="shared" si="568"/>
        <v>0</v>
      </c>
      <c r="AL921" s="7">
        <f t="shared" si="568"/>
        <v>0</v>
      </c>
      <c r="AM921" s="7">
        <f t="shared" si="568"/>
        <v>0</v>
      </c>
      <c r="AN921" s="7">
        <f t="shared" si="568"/>
        <v>0</v>
      </c>
      <c r="AO921" s="7">
        <f t="shared" si="568"/>
        <v>0</v>
      </c>
      <c r="AP921" s="7">
        <f t="shared" si="568"/>
        <v>0</v>
      </c>
      <c r="AQ921" s="7">
        <f t="shared" si="568"/>
        <v>0</v>
      </c>
      <c r="AR921" s="7">
        <f t="shared" si="568"/>
        <v>0</v>
      </c>
      <c r="AS921" s="7">
        <f t="shared" si="568"/>
        <v>0</v>
      </c>
      <c r="AT921" s="7">
        <f t="shared" si="568"/>
        <v>0</v>
      </c>
      <c r="AU921" s="7">
        <f t="shared" si="568"/>
        <v>0</v>
      </c>
      <c r="AV921" s="7">
        <f t="shared" si="568"/>
        <v>0</v>
      </c>
      <c r="AW921" s="7">
        <f t="shared" si="568"/>
        <v>0</v>
      </c>
      <c r="AX921" s="7">
        <f t="shared" si="568"/>
        <v>0</v>
      </c>
      <c r="AY921" s="7">
        <f t="shared" si="568"/>
        <v>0</v>
      </c>
      <c r="AZ921" s="7">
        <f t="shared" si="568"/>
        <v>0</v>
      </c>
      <c r="BA921" s="7">
        <f t="shared" si="568"/>
        <v>0</v>
      </c>
      <c r="BB921" s="7">
        <f t="shared" si="568"/>
        <v>0</v>
      </c>
      <c r="BC921" s="7">
        <f t="shared" si="568"/>
        <v>0</v>
      </c>
      <c r="BD921" s="7">
        <f t="shared" si="568"/>
        <v>0</v>
      </c>
      <c r="BE921" s="7">
        <f t="shared" si="568"/>
        <v>0</v>
      </c>
      <c r="BF921" s="7">
        <f t="shared" si="568"/>
        <v>0</v>
      </c>
      <c r="BG921" s="7">
        <f t="shared" si="568"/>
        <v>0</v>
      </c>
      <c r="BH921" s="7">
        <f t="shared" si="568"/>
        <v>0</v>
      </c>
      <c r="BI921" s="7">
        <f t="shared" si="568"/>
        <v>0</v>
      </c>
      <c r="BJ921" s="7">
        <f t="shared" si="568"/>
        <v>0</v>
      </c>
      <c r="BK921" s="7">
        <f t="shared" si="568"/>
        <v>0</v>
      </c>
      <c r="BL921" s="7">
        <f t="shared" si="568"/>
        <v>0</v>
      </c>
      <c r="BM921" s="7">
        <f t="shared" si="568"/>
        <v>0</v>
      </c>
      <c r="BN921" s="7">
        <f t="shared" si="568"/>
        <v>0</v>
      </c>
      <c r="BO921" s="7">
        <f t="shared" si="568"/>
        <v>0</v>
      </c>
      <c r="BP921" s="7">
        <f t="shared" si="568"/>
        <v>0</v>
      </c>
      <c r="BQ921" s="7">
        <f t="shared" si="568"/>
        <v>0</v>
      </c>
      <c r="BR921" s="7">
        <f t="shared" si="568"/>
        <v>0</v>
      </c>
      <c r="BS921" s="7">
        <f t="shared" si="568"/>
        <v>0</v>
      </c>
      <c r="BT921" s="7">
        <f t="shared" si="568"/>
        <v>0</v>
      </c>
      <c r="BU921" s="7">
        <f t="shared" si="568"/>
        <v>0</v>
      </c>
      <c r="BV921" s="7">
        <f t="shared" si="568"/>
        <v>0</v>
      </c>
      <c r="BW921" s="7">
        <f t="shared" si="568"/>
        <v>0</v>
      </c>
      <c r="BX921" s="7">
        <f t="shared" si="568"/>
        <v>0</v>
      </c>
      <c r="BY921" s="7">
        <f t="shared" si="568"/>
        <v>0</v>
      </c>
      <c r="BZ921" s="7">
        <f t="shared" si="568"/>
        <v>0</v>
      </c>
      <c r="CA921" s="7">
        <f t="shared" ref="CA921:EL921" si="569">CA976</f>
        <v>0</v>
      </c>
      <c r="CB921" s="7">
        <f t="shared" si="569"/>
        <v>0</v>
      </c>
      <c r="CC921" s="7">
        <f t="shared" si="569"/>
        <v>0</v>
      </c>
      <c r="CD921" s="7">
        <f t="shared" si="569"/>
        <v>0</v>
      </c>
      <c r="CE921" s="7">
        <f t="shared" si="569"/>
        <v>0</v>
      </c>
      <c r="CF921" s="7">
        <f t="shared" si="569"/>
        <v>0</v>
      </c>
      <c r="CG921" s="7">
        <f t="shared" si="569"/>
        <v>0</v>
      </c>
      <c r="CH921" s="7">
        <f t="shared" si="569"/>
        <v>0</v>
      </c>
      <c r="CI921" s="7">
        <f t="shared" si="569"/>
        <v>0</v>
      </c>
      <c r="CJ921" s="7">
        <f t="shared" si="569"/>
        <v>0</v>
      </c>
      <c r="CK921" s="7">
        <f t="shared" si="569"/>
        <v>0</v>
      </c>
      <c r="CL921" s="7">
        <f t="shared" si="569"/>
        <v>0</v>
      </c>
      <c r="CM921" s="7">
        <f t="shared" si="569"/>
        <v>0</v>
      </c>
      <c r="CN921" s="7">
        <f t="shared" si="569"/>
        <v>0</v>
      </c>
      <c r="CO921" s="7">
        <f t="shared" si="569"/>
        <v>0</v>
      </c>
      <c r="CP921" s="7">
        <f t="shared" si="569"/>
        <v>0</v>
      </c>
      <c r="CQ921" s="7">
        <f t="shared" si="569"/>
        <v>0</v>
      </c>
      <c r="CR921" s="7">
        <f t="shared" si="569"/>
        <v>0</v>
      </c>
      <c r="CS921" s="7">
        <f t="shared" si="569"/>
        <v>0</v>
      </c>
      <c r="CT921" s="7">
        <f t="shared" si="569"/>
        <v>0</v>
      </c>
      <c r="CU921" s="7">
        <f t="shared" si="569"/>
        <v>0</v>
      </c>
      <c r="CV921" s="7">
        <f t="shared" si="569"/>
        <v>0</v>
      </c>
      <c r="CW921" s="7">
        <f t="shared" si="569"/>
        <v>0</v>
      </c>
      <c r="CX921" s="7">
        <f t="shared" si="569"/>
        <v>0</v>
      </c>
      <c r="CY921" s="7">
        <f t="shared" si="569"/>
        <v>0</v>
      </c>
      <c r="CZ921" s="7">
        <f t="shared" si="569"/>
        <v>0</v>
      </c>
      <c r="DA921" s="7">
        <f t="shared" si="569"/>
        <v>0</v>
      </c>
      <c r="DB921" s="7">
        <f t="shared" si="569"/>
        <v>0</v>
      </c>
      <c r="DC921" s="7">
        <f t="shared" si="569"/>
        <v>0</v>
      </c>
      <c r="DD921" s="7">
        <f t="shared" si="569"/>
        <v>0</v>
      </c>
      <c r="DE921" s="7">
        <f t="shared" si="569"/>
        <v>0</v>
      </c>
      <c r="DF921" s="7">
        <f t="shared" si="569"/>
        <v>0</v>
      </c>
      <c r="DG921" s="4">
        <f t="shared" si="569"/>
        <v>0</v>
      </c>
      <c r="DH921" s="4">
        <f t="shared" si="569"/>
        <v>0</v>
      </c>
      <c r="DI921" s="4">
        <f t="shared" si="569"/>
        <v>0</v>
      </c>
      <c r="DJ921" s="4">
        <f t="shared" si="569"/>
        <v>0</v>
      </c>
      <c r="DK921" s="4">
        <f t="shared" si="569"/>
        <v>0</v>
      </c>
      <c r="DL921" s="4">
        <f t="shared" si="569"/>
        <v>0</v>
      </c>
      <c r="DM921" s="4">
        <f t="shared" si="569"/>
        <v>0</v>
      </c>
      <c r="DN921" s="4">
        <f t="shared" si="569"/>
        <v>0</v>
      </c>
      <c r="DO921" s="4">
        <f t="shared" si="569"/>
        <v>0</v>
      </c>
      <c r="DP921" s="4">
        <f t="shared" si="569"/>
        <v>0</v>
      </c>
      <c r="DQ921" s="4">
        <f t="shared" si="569"/>
        <v>0</v>
      </c>
      <c r="DR921" s="4">
        <f t="shared" si="569"/>
        <v>0</v>
      </c>
      <c r="DS921" s="4">
        <f t="shared" si="569"/>
        <v>0</v>
      </c>
      <c r="DT921" s="4">
        <f t="shared" si="569"/>
        <v>0</v>
      </c>
      <c r="DU921" s="4">
        <f t="shared" si="569"/>
        <v>0</v>
      </c>
      <c r="DV921" s="4">
        <f t="shared" si="569"/>
        <v>0</v>
      </c>
      <c r="DW921" s="4">
        <f t="shared" si="569"/>
        <v>0</v>
      </c>
      <c r="DX921" s="4">
        <f t="shared" si="569"/>
        <v>0</v>
      </c>
      <c r="DY921" s="4">
        <f t="shared" si="569"/>
        <v>0</v>
      </c>
      <c r="DZ921" s="4">
        <f t="shared" si="569"/>
        <v>0</v>
      </c>
      <c r="EA921" s="4">
        <f t="shared" si="569"/>
        <v>0</v>
      </c>
      <c r="EB921" s="4">
        <f t="shared" si="569"/>
        <v>0</v>
      </c>
      <c r="EC921" s="4">
        <f t="shared" si="569"/>
        <v>0</v>
      </c>
      <c r="ED921" s="4">
        <f t="shared" si="569"/>
        <v>0</v>
      </c>
      <c r="EE921" s="4">
        <f t="shared" si="569"/>
        <v>0</v>
      </c>
      <c r="EF921" s="4">
        <f t="shared" si="569"/>
        <v>0</v>
      </c>
      <c r="EG921" s="4">
        <f t="shared" si="569"/>
        <v>0</v>
      </c>
      <c r="EH921" s="4">
        <f t="shared" si="569"/>
        <v>0</v>
      </c>
      <c r="EI921" s="4">
        <f t="shared" si="569"/>
        <v>0</v>
      </c>
      <c r="EJ921" s="4">
        <f t="shared" si="569"/>
        <v>0</v>
      </c>
      <c r="EK921" s="4">
        <f t="shared" si="569"/>
        <v>0</v>
      </c>
      <c r="EL921" s="4">
        <f t="shared" si="569"/>
        <v>0</v>
      </c>
      <c r="EM921" s="4">
        <f t="shared" ref="EM921:GX921" si="570">EM976</f>
        <v>0</v>
      </c>
      <c r="EN921" s="4">
        <f t="shared" si="570"/>
        <v>0</v>
      </c>
      <c r="EO921" s="4">
        <f t="shared" si="570"/>
        <v>0</v>
      </c>
      <c r="EP921" s="4">
        <f t="shared" si="570"/>
        <v>0</v>
      </c>
      <c r="EQ921" s="4">
        <f t="shared" si="570"/>
        <v>0</v>
      </c>
      <c r="ER921" s="4">
        <f t="shared" si="570"/>
        <v>0</v>
      </c>
      <c r="ES921" s="4">
        <f t="shared" si="570"/>
        <v>0</v>
      </c>
      <c r="ET921" s="4">
        <f t="shared" si="570"/>
        <v>0</v>
      </c>
      <c r="EU921" s="4">
        <f t="shared" si="570"/>
        <v>0</v>
      </c>
      <c r="EV921" s="4">
        <f t="shared" si="570"/>
        <v>0</v>
      </c>
      <c r="EW921" s="4">
        <f t="shared" si="570"/>
        <v>0</v>
      </c>
      <c r="EX921" s="4">
        <f t="shared" si="570"/>
        <v>0</v>
      </c>
      <c r="EY921" s="4">
        <f t="shared" si="570"/>
        <v>0</v>
      </c>
      <c r="EZ921" s="4">
        <f t="shared" si="570"/>
        <v>0</v>
      </c>
      <c r="FA921" s="4">
        <f t="shared" si="570"/>
        <v>0</v>
      </c>
      <c r="FB921" s="4">
        <f t="shared" si="570"/>
        <v>0</v>
      </c>
      <c r="FC921" s="4">
        <f t="shared" si="570"/>
        <v>0</v>
      </c>
      <c r="FD921" s="4">
        <f t="shared" si="570"/>
        <v>0</v>
      </c>
      <c r="FE921" s="4">
        <f t="shared" si="570"/>
        <v>0</v>
      </c>
      <c r="FF921" s="4">
        <f t="shared" si="570"/>
        <v>0</v>
      </c>
      <c r="FG921" s="4">
        <f t="shared" si="570"/>
        <v>0</v>
      </c>
      <c r="FH921" s="4">
        <f t="shared" si="570"/>
        <v>0</v>
      </c>
      <c r="FI921" s="4">
        <f t="shared" si="570"/>
        <v>0</v>
      </c>
      <c r="FJ921" s="4">
        <f t="shared" si="570"/>
        <v>0</v>
      </c>
      <c r="FK921" s="4">
        <f t="shared" si="570"/>
        <v>0</v>
      </c>
      <c r="FL921" s="4">
        <f t="shared" si="570"/>
        <v>0</v>
      </c>
      <c r="FM921" s="4">
        <f t="shared" si="570"/>
        <v>0</v>
      </c>
      <c r="FN921" s="4">
        <f t="shared" si="570"/>
        <v>0</v>
      </c>
      <c r="FO921" s="4">
        <f t="shared" si="570"/>
        <v>0</v>
      </c>
      <c r="FP921" s="4">
        <f t="shared" si="570"/>
        <v>0</v>
      </c>
      <c r="FQ921" s="4">
        <f t="shared" si="570"/>
        <v>0</v>
      </c>
      <c r="FR921" s="4">
        <f t="shared" si="570"/>
        <v>0</v>
      </c>
      <c r="FS921" s="4">
        <f t="shared" si="570"/>
        <v>0</v>
      </c>
      <c r="FT921" s="4">
        <f t="shared" si="570"/>
        <v>0</v>
      </c>
      <c r="FU921" s="4">
        <f t="shared" si="570"/>
        <v>0</v>
      </c>
      <c r="FV921" s="4">
        <f t="shared" si="570"/>
        <v>0</v>
      </c>
      <c r="FW921" s="4">
        <f t="shared" si="570"/>
        <v>0</v>
      </c>
      <c r="FX921" s="4">
        <f t="shared" si="570"/>
        <v>0</v>
      </c>
      <c r="FY921" s="4">
        <f t="shared" si="570"/>
        <v>0</v>
      </c>
      <c r="FZ921" s="4">
        <f t="shared" si="570"/>
        <v>0</v>
      </c>
      <c r="GA921" s="4">
        <f t="shared" si="570"/>
        <v>0</v>
      </c>
      <c r="GB921" s="4">
        <f t="shared" si="570"/>
        <v>0</v>
      </c>
      <c r="GC921" s="4">
        <f t="shared" si="570"/>
        <v>0</v>
      </c>
      <c r="GD921" s="4">
        <f t="shared" si="570"/>
        <v>0</v>
      </c>
      <c r="GE921" s="4">
        <f t="shared" si="570"/>
        <v>0</v>
      </c>
      <c r="GF921" s="4">
        <f t="shared" si="570"/>
        <v>0</v>
      </c>
      <c r="GG921" s="4">
        <f t="shared" si="570"/>
        <v>0</v>
      </c>
      <c r="GH921" s="4">
        <f t="shared" si="570"/>
        <v>0</v>
      </c>
      <c r="GI921" s="4">
        <f t="shared" si="570"/>
        <v>0</v>
      </c>
      <c r="GJ921" s="4">
        <f t="shared" si="570"/>
        <v>0</v>
      </c>
      <c r="GK921" s="4">
        <f t="shared" si="570"/>
        <v>0</v>
      </c>
      <c r="GL921" s="4">
        <f t="shared" si="570"/>
        <v>0</v>
      </c>
      <c r="GM921" s="4">
        <f t="shared" si="570"/>
        <v>0</v>
      </c>
      <c r="GN921" s="4">
        <f t="shared" si="570"/>
        <v>0</v>
      </c>
      <c r="GO921" s="4">
        <f t="shared" si="570"/>
        <v>0</v>
      </c>
      <c r="GP921" s="4">
        <f t="shared" si="570"/>
        <v>0</v>
      </c>
      <c r="GQ921" s="4">
        <f t="shared" si="570"/>
        <v>0</v>
      </c>
      <c r="GR921" s="4">
        <f t="shared" si="570"/>
        <v>0</v>
      </c>
      <c r="GS921" s="4">
        <f t="shared" si="570"/>
        <v>0</v>
      </c>
      <c r="GT921" s="4">
        <f t="shared" si="570"/>
        <v>0</v>
      </c>
      <c r="GU921" s="4">
        <f t="shared" si="570"/>
        <v>0</v>
      </c>
      <c r="GV921" s="4">
        <f t="shared" si="570"/>
        <v>0</v>
      </c>
      <c r="GW921" s="4">
        <f t="shared" si="570"/>
        <v>0</v>
      </c>
      <c r="GX921" s="4">
        <f t="shared" si="570"/>
        <v>0</v>
      </c>
    </row>
    <row r="923" spans="1:255" x14ac:dyDescent="0.2">
      <c r="A923" s="8">
        <v>17</v>
      </c>
      <c r="B923" s="8">
        <v>0</v>
      </c>
      <c r="C923" s="8"/>
      <c r="D923" s="8"/>
      <c r="E923" s="8" t="s">
        <v>3</v>
      </c>
      <c r="F923" s="8" t="s">
        <v>198</v>
      </c>
      <c r="G923" s="8" t="s">
        <v>516</v>
      </c>
      <c r="H923" s="8" t="s">
        <v>231</v>
      </c>
      <c r="I923" s="8">
        <v>0</v>
      </c>
      <c r="J923" s="8">
        <v>0</v>
      </c>
      <c r="K923" s="8">
        <v>0</v>
      </c>
      <c r="L923" s="8">
        <v>0</v>
      </c>
      <c r="M923" s="8">
        <v>0</v>
      </c>
      <c r="N923" s="8">
        <f t="shared" ref="N923:N974" si="571">ROUND(L923-M923,4)</f>
        <v>0</v>
      </c>
      <c r="O923" s="8">
        <f t="shared" ref="O923:O974" si="572">ROUND(CP923,2)</f>
        <v>0</v>
      </c>
      <c r="P923" s="8">
        <f t="shared" ref="P923:P974" si="573">ROUND(CQ923*I923,2)</f>
        <v>0</v>
      </c>
      <c r="Q923" s="8">
        <f t="shared" ref="Q923:Q974" si="574">ROUND(CR923*I923,2)</f>
        <v>0</v>
      </c>
      <c r="R923" s="8">
        <f t="shared" ref="R923:R974" si="575">ROUND(CS923*I923,2)</f>
        <v>0</v>
      </c>
      <c r="S923" s="8">
        <f t="shared" ref="S923:S974" si="576">ROUND(CT923*I923,2)</f>
        <v>0</v>
      </c>
      <c r="T923" s="8">
        <f t="shared" ref="T923:T974" si="577">ROUND(CU923*I923,2)</f>
        <v>0</v>
      </c>
      <c r="U923" s="8">
        <f t="shared" ref="U923:U974" si="578">ROUND(CV923*I923,7)</f>
        <v>0</v>
      </c>
      <c r="V923" s="8">
        <f t="shared" ref="V923:V974" si="579">ROUND(CW923*I923,7)</f>
        <v>0</v>
      </c>
      <c r="W923" s="8">
        <f t="shared" ref="W923:W974" si="580">ROUND(CX923*I923,2)</f>
        <v>0</v>
      </c>
      <c r="X923" s="8">
        <f t="shared" ref="X923:X974" si="581">ROUND(CY923,2)</f>
        <v>0</v>
      </c>
      <c r="Y923" s="8">
        <f t="shared" ref="Y923:Y974" si="582">ROUND(CZ923,2)</f>
        <v>0</v>
      </c>
      <c r="Z923" s="8"/>
      <c r="AA923" s="8">
        <v>-1</v>
      </c>
      <c r="AB923" s="8">
        <f t="shared" ref="AB923:AB974" si="583">ROUND((AC923+AD923+AF923),6)</f>
        <v>1260.72</v>
      </c>
      <c r="AC923" s="8">
        <f t="shared" ref="AC923:AC974" si="584">ROUND((ES923),6)</f>
        <v>1260.72</v>
      </c>
      <c r="AD923" s="8">
        <f t="shared" ref="AD923:AD974" si="585">ROUND((((ET923)-(EU923))+AE923),6)</f>
        <v>0</v>
      </c>
      <c r="AE923" s="8">
        <f t="shared" ref="AE923:AE974" si="586">ROUND((EU923),6)</f>
        <v>0</v>
      </c>
      <c r="AF923" s="8">
        <f t="shared" ref="AF923:AF974" si="587">ROUND((EV923),6)</f>
        <v>0</v>
      </c>
      <c r="AG923" s="8">
        <f t="shared" ref="AG923:AG974" si="588">ROUND((AP923),6)</f>
        <v>0</v>
      </c>
      <c r="AH923" s="8">
        <f t="shared" ref="AH923:AH974" si="589">(EW923)</f>
        <v>0</v>
      </c>
      <c r="AI923" s="8">
        <f t="shared" ref="AI923:AI974" si="590">(EX923)</f>
        <v>0</v>
      </c>
      <c r="AJ923" s="8">
        <f t="shared" ref="AJ923:AJ974" si="591">(AS923)</f>
        <v>0</v>
      </c>
      <c r="AK923" s="8">
        <v>1260.72</v>
      </c>
      <c r="AL923" s="8">
        <v>1260.72</v>
      </c>
      <c r="AM923" s="8">
        <v>0</v>
      </c>
      <c r="AN923" s="8">
        <v>0</v>
      </c>
      <c r="AO923" s="8">
        <v>0</v>
      </c>
      <c r="AP923" s="8">
        <v>0</v>
      </c>
      <c r="AQ923" s="8">
        <v>0</v>
      </c>
      <c r="AR923" s="8">
        <v>0</v>
      </c>
      <c r="AS923" s="8">
        <v>0</v>
      </c>
      <c r="AT923" s="8">
        <v>0</v>
      </c>
      <c r="AU923" s="8">
        <v>0</v>
      </c>
      <c r="AV923" s="8">
        <v>1</v>
      </c>
      <c r="AW923" s="8">
        <v>1</v>
      </c>
      <c r="AX923" s="8"/>
      <c r="AY923" s="8"/>
      <c r="AZ923" s="8">
        <v>1</v>
      </c>
      <c r="BA923" s="8">
        <v>1</v>
      </c>
      <c r="BB923" s="8">
        <v>1</v>
      </c>
      <c r="BC923" s="8">
        <v>1</v>
      </c>
      <c r="BD923" s="8" t="s">
        <v>3</v>
      </c>
      <c r="BE923" s="8" t="s">
        <v>3</v>
      </c>
      <c r="BF923" s="8" t="s">
        <v>3</v>
      </c>
      <c r="BG923" s="8" t="s">
        <v>3</v>
      </c>
      <c r="BH923" s="8">
        <v>3</v>
      </c>
      <c r="BI923" s="8">
        <v>1</v>
      </c>
      <c r="BJ923" s="8" t="s">
        <v>3</v>
      </c>
      <c r="BK923" s="8"/>
      <c r="BL923" s="8"/>
      <c r="BM923" s="8">
        <v>1100</v>
      </c>
      <c r="BN923" s="8">
        <v>0</v>
      </c>
      <c r="BO923" s="8" t="s">
        <v>3</v>
      </c>
      <c r="BP923" s="8">
        <v>0</v>
      </c>
      <c r="BQ923" s="8">
        <v>8</v>
      </c>
      <c r="BR923" s="8">
        <v>0</v>
      </c>
      <c r="BS923" s="8">
        <v>1</v>
      </c>
      <c r="BT923" s="8">
        <v>1</v>
      </c>
      <c r="BU923" s="8">
        <v>1</v>
      </c>
      <c r="BV923" s="8">
        <v>1</v>
      </c>
      <c r="BW923" s="8">
        <v>1</v>
      </c>
      <c r="BX923" s="8">
        <v>1</v>
      </c>
      <c r="BY923" s="8" t="s">
        <v>3</v>
      </c>
      <c r="BZ923" s="8">
        <v>0</v>
      </c>
      <c r="CA923" s="8">
        <v>0</v>
      </c>
      <c r="CB923" s="8" t="s">
        <v>3</v>
      </c>
      <c r="CC923" s="8"/>
      <c r="CD923" s="8"/>
      <c r="CE923" s="8">
        <v>0</v>
      </c>
      <c r="CF923" s="8">
        <v>0</v>
      </c>
      <c r="CG923" s="8">
        <v>0</v>
      </c>
      <c r="CH923" s="8">
        <v>0</v>
      </c>
      <c r="CI923" s="8">
        <v>0</v>
      </c>
      <c r="CJ923" s="8">
        <v>0</v>
      </c>
      <c r="CK923" s="8">
        <v>0</v>
      </c>
      <c r="CL923" s="8">
        <v>0</v>
      </c>
      <c r="CM923" s="8">
        <v>0</v>
      </c>
      <c r="CN923" s="8" t="s">
        <v>3</v>
      </c>
      <c r="CO923" s="8">
        <v>0</v>
      </c>
      <c r="CP923" s="8">
        <f t="shared" ref="CP923:CP974" si="592">(P923+Q923+S923+R923)</f>
        <v>0</v>
      </c>
      <c r="CQ923" s="8">
        <f t="shared" ref="CQ923:CQ974" si="593">ROUND(AL923,2)</f>
        <v>1260.72</v>
      </c>
      <c r="CR923" s="8">
        <f t="shared" ref="CR923:CR974" si="594">ROUND(AM923,2)</f>
        <v>0</v>
      </c>
      <c r="CS923" s="8">
        <f t="shared" ref="CS923:CS974" si="595">ROUND(AN923*BS923,2)</f>
        <v>0</v>
      </c>
      <c r="CT923" s="8">
        <f t="shared" ref="CT923:CT974" si="596">ROUND(AO923*BA923,2)</f>
        <v>0</v>
      </c>
      <c r="CU923" s="8">
        <f t="shared" ref="CU923:CU974" si="597">AG923</f>
        <v>0</v>
      </c>
      <c r="CV923" s="8">
        <f t="shared" ref="CV923:CV974" si="598">AH923</f>
        <v>0</v>
      </c>
      <c r="CW923" s="8">
        <f t="shared" ref="CW923:CW974" si="599">AI923</f>
        <v>0</v>
      </c>
      <c r="CX923" s="8">
        <f t="shared" ref="CX923:CX974" si="600">AJ923</f>
        <v>0</v>
      </c>
      <c r="CY923" s="8">
        <f t="shared" ref="CY923:CY974" si="601">(((S923+R923)*AT923)/100)</f>
        <v>0</v>
      </c>
      <c r="CZ923" s="8">
        <f t="shared" ref="CZ923:CZ974" si="602">(((S923+R923)*AU923)/100)</f>
        <v>0</v>
      </c>
      <c r="DA923" s="8"/>
      <c r="DB923" s="8"/>
      <c r="DC923" s="8" t="s">
        <v>3</v>
      </c>
      <c r="DD923" s="8" t="s">
        <v>3</v>
      </c>
      <c r="DE923" s="8" t="s">
        <v>3</v>
      </c>
      <c r="DF923" s="8" t="s">
        <v>3</v>
      </c>
      <c r="DG923" s="8" t="s">
        <v>3</v>
      </c>
      <c r="DH923" s="8" t="s">
        <v>3</v>
      </c>
      <c r="DI923" s="8" t="s">
        <v>3</v>
      </c>
      <c r="DJ923" s="8" t="s">
        <v>3</v>
      </c>
      <c r="DK923" s="8" t="s">
        <v>3</v>
      </c>
      <c r="DL923" s="8" t="s">
        <v>3</v>
      </c>
      <c r="DM923" s="8" t="s">
        <v>3</v>
      </c>
      <c r="DN923" s="8">
        <v>0</v>
      </c>
      <c r="DO923" s="8">
        <v>0</v>
      </c>
      <c r="DP923" s="8">
        <v>1</v>
      </c>
      <c r="DQ923" s="8">
        <v>1</v>
      </c>
      <c r="DR923" s="8"/>
      <c r="DS923" s="8"/>
      <c r="DT923" s="8"/>
      <c r="DU923" s="8">
        <v>1010</v>
      </c>
      <c r="DV923" s="8" t="s">
        <v>231</v>
      </c>
      <c r="DW923" s="8" t="s">
        <v>231</v>
      </c>
      <c r="DX923" s="8">
        <v>1</v>
      </c>
      <c r="DY923" s="8"/>
      <c r="DZ923" s="8" t="s">
        <v>3</v>
      </c>
      <c r="EA923" s="8" t="s">
        <v>3</v>
      </c>
      <c r="EB923" s="8" t="s">
        <v>3</v>
      </c>
      <c r="EC923" s="8" t="s">
        <v>3</v>
      </c>
      <c r="ED923" s="8"/>
      <c r="EE923" s="8">
        <v>78822660</v>
      </c>
      <c r="EF923" s="8">
        <v>8</v>
      </c>
      <c r="EG923" s="8" t="s">
        <v>225</v>
      </c>
      <c r="EH923" s="8">
        <v>0</v>
      </c>
      <c r="EI923" s="8" t="s">
        <v>3</v>
      </c>
      <c r="EJ923" s="8">
        <v>1</v>
      </c>
      <c r="EK923" s="8">
        <v>1100</v>
      </c>
      <c r="EL923" s="8" t="s">
        <v>226</v>
      </c>
      <c r="EM923" s="8" t="s">
        <v>227</v>
      </c>
      <c r="EN923" s="8"/>
      <c r="EO923" s="8" t="s">
        <v>3</v>
      </c>
      <c r="EP923" s="8"/>
      <c r="EQ923" s="8">
        <v>132096</v>
      </c>
      <c r="ER923" s="8">
        <v>1260.72</v>
      </c>
      <c r="ES923" s="8">
        <v>1260.72</v>
      </c>
      <c r="ET923" s="8">
        <v>0</v>
      </c>
      <c r="EU923" s="8">
        <v>0</v>
      </c>
      <c r="EV923" s="8">
        <v>0</v>
      </c>
      <c r="EW923" s="8">
        <v>0</v>
      </c>
      <c r="EX923" s="8">
        <v>0</v>
      </c>
      <c r="EY923" s="8">
        <v>0</v>
      </c>
      <c r="EZ923" s="8">
        <v>5</v>
      </c>
      <c r="FA923" s="8"/>
      <c r="FB923" s="8"/>
      <c r="FC923" s="8">
        <v>0</v>
      </c>
      <c r="FD923" s="8">
        <v>18</v>
      </c>
      <c r="FE923" s="8"/>
      <c r="FF923" s="8">
        <v>1200</v>
      </c>
      <c r="FG923" s="8"/>
      <c r="FH923" s="8"/>
      <c r="FI923" s="8"/>
      <c r="FJ923" s="8"/>
      <c r="FK923" s="8"/>
      <c r="FL923" s="8"/>
      <c r="FM923" s="8"/>
      <c r="FN923" s="8"/>
      <c r="FO923" s="8"/>
      <c r="FP923" s="8"/>
      <c r="FQ923" s="8">
        <v>0</v>
      </c>
      <c r="FR923" s="8">
        <v>0</v>
      </c>
      <c r="FS923" s="8">
        <v>0</v>
      </c>
      <c r="FT923" s="8"/>
      <c r="FU923" s="8"/>
      <c r="FV923" s="8"/>
      <c r="FW923" s="8"/>
      <c r="FX923" s="8">
        <v>0</v>
      </c>
      <c r="FY923" s="8">
        <v>0</v>
      </c>
      <c r="FZ923" s="8"/>
      <c r="GA923" s="8" t="s">
        <v>517</v>
      </c>
      <c r="GB923" s="8"/>
      <c r="GC923" s="8"/>
      <c r="GD923" s="8">
        <v>1</v>
      </c>
      <c r="GE923" s="8"/>
      <c r="GF923" s="8">
        <v>-608189519</v>
      </c>
      <c r="GG923" s="8">
        <v>2</v>
      </c>
      <c r="GH923" s="8">
        <v>3</v>
      </c>
      <c r="GI923" s="8">
        <v>-2</v>
      </c>
      <c r="GJ923" s="8">
        <v>0</v>
      </c>
      <c r="GK923" s="8">
        <v>0</v>
      </c>
      <c r="GL923" s="8">
        <f t="shared" ref="GL923:GL974" si="603">ROUND(IF(AND(BH923=3,BI923=3,FS923&lt;&gt;0),P923,0),2)</f>
        <v>0</v>
      </c>
      <c r="GM923" s="8">
        <f t="shared" ref="GM923:GM974" si="604">ROUND(O923+X923+Y923,2)+GX923</f>
        <v>0</v>
      </c>
      <c r="GN923" s="8">
        <f t="shared" ref="GN923:GN974" si="605">IF(OR(BI923=0,BI923=1),GM923-GX923,0)</f>
        <v>0</v>
      </c>
      <c r="GO923" s="8">
        <f t="shared" ref="GO923:GO974" si="606">IF(BI923=2,GM923-GX923,0)</f>
        <v>0</v>
      </c>
      <c r="GP923" s="8">
        <f t="shared" ref="GP923:GP974" si="607">IF(BI923=4,GM923-GX923,0)</f>
        <v>0</v>
      </c>
      <c r="GQ923" s="8"/>
      <c r="GR923" s="8">
        <v>1</v>
      </c>
      <c r="GS923" s="8">
        <v>1</v>
      </c>
      <c r="GT923" s="8">
        <v>0</v>
      </c>
      <c r="GU923" s="8" t="s">
        <v>3</v>
      </c>
      <c r="GV923" s="8">
        <f t="shared" ref="GV923:GV974" si="608">ROUND((GT923),6)</f>
        <v>0</v>
      </c>
      <c r="GW923" s="8">
        <v>1</v>
      </c>
      <c r="GX923" s="8">
        <f t="shared" ref="GX923:GX974" si="609">ROUND(HC923*I923,2)</f>
        <v>0</v>
      </c>
      <c r="GY923" s="8"/>
      <c r="GZ923" s="8"/>
      <c r="HA923" s="8">
        <v>0</v>
      </c>
      <c r="HB923" s="8">
        <v>0</v>
      </c>
      <c r="HC923" s="8">
        <f t="shared" ref="HC923:HC974" si="610">GV923*GW923</f>
        <v>0</v>
      </c>
      <c r="HD923" s="8"/>
      <c r="HE923" s="8" t="s">
        <v>49</v>
      </c>
      <c r="HF923" s="8" t="s">
        <v>45</v>
      </c>
      <c r="HG923" s="8">
        <f t="shared" ref="HG923:HG974" si="611">ROUND(ROUND(AL923,2)*I923,2)</f>
        <v>0</v>
      </c>
      <c r="HH923" s="8"/>
      <c r="HI923" s="8"/>
      <c r="HJ923" s="8"/>
      <c r="HK923" s="8"/>
      <c r="HL923" s="8"/>
      <c r="HM923" s="8" t="s">
        <v>3</v>
      </c>
      <c r="HN923" s="8" t="s">
        <v>3</v>
      </c>
      <c r="HO923" s="8" t="s">
        <v>3</v>
      </c>
      <c r="HP923" s="8" t="s">
        <v>3</v>
      </c>
      <c r="HQ923" s="8" t="s">
        <v>3</v>
      </c>
      <c r="HR923" s="8"/>
      <c r="HS923" s="8">
        <v>0</v>
      </c>
      <c r="HT923" s="8"/>
      <c r="HU923" s="8"/>
      <c r="HV923" s="8"/>
      <c r="HW923" s="8"/>
      <c r="HX923" s="8"/>
      <c r="HY923" s="8"/>
      <c r="HZ923" s="8"/>
      <c r="IA923" s="8"/>
      <c r="IB923" s="8"/>
      <c r="IC923" s="8"/>
      <c r="ID923" s="8"/>
      <c r="IE923" s="8"/>
      <c r="IF923" s="8"/>
      <c r="IG923" s="8"/>
      <c r="IH923" s="8"/>
      <c r="II923" s="8"/>
      <c r="IJ923" s="8"/>
      <c r="IK923" s="8">
        <v>0</v>
      </c>
      <c r="IL923" s="8"/>
      <c r="IM923" s="8"/>
      <c r="IN923" s="8"/>
      <c r="IO923" s="8"/>
      <c r="IP923" s="8"/>
      <c r="IQ923" s="8"/>
      <c r="IR923" s="8"/>
      <c r="IS923" s="8"/>
      <c r="IT923" s="8"/>
      <c r="IU923" s="8"/>
    </row>
    <row r="924" spans="1:255" x14ac:dyDescent="0.2">
      <c r="A924">
        <v>17</v>
      </c>
      <c r="B924">
        <v>0</v>
      </c>
      <c r="E924" t="s">
        <v>3</v>
      </c>
      <c r="F924" t="s">
        <v>198</v>
      </c>
      <c r="G924" t="s">
        <v>516</v>
      </c>
      <c r="H924" t="s">
        <v>231</v>
      </c>
      <c r="I924">
        <v>0</v>
      </c>
      <c r="J924">
        <v>0</v>
      </c>
      <c r="K924">
        <v>0</v>
      </c>
      <c r="L924">
        <v>0</v>
      </c>
      <c r="M924">
        <v>0</v>
      </c>
      <c r="N924">
        <f t="shared" si="571"/>
        <v>0</v>
      </c>
      <c r="O924">
        <f t="shared" si="572"/>
        <v>0</v>
      </c>
      <c r="P924">
        <f t="shared" si="573"/>
        <v>0</v>
      </c>
      <c r="Q924">
        <f t="shared" si="574"/>
        <v>0</v>
      </c>
      <c r="R924">
        <f t="shared" si="575"/>
        <v>0</v>
      </c>
      <c r="S924">
        <f t="shared" si="576"/>
        <v>0</v>
      </c>
      <c r="T924">
        <f t="shared" si="577"/>
        <v>0</v>
      </c>
      <c r="U924">
        <f t="shared" si="578"/>
        <v>0</v>
      </c>
      <c r="V924">
        <f t="shared" si="579"/>
        <v>0</v>
      </c>
      <c r="W924">
        <f t="shared" si="580"/>
        <v>0</v>
      </c>
      <c r="X924">
        <f t="shared" si="581"/>
        <v>0</v>
      </c>
      <c r="Y924">
        <f t="shared" si="582"/>
        <v>0</v>
      </c>
      <c r="AA924">
        <v>-1</v>
      </c>
      <c r="AB924">
        <f t="shared" si="583"/>
        <v>1260.72</v>
      </c>
      <c r="AC924">
        <f t="shared" si="584"/>
        <v>1260.72</v>
      </c>
      <c r="AD924">
        <f t="shared" si="585"/>
        <v>0</v>
      </c>
      <c r="AE924">
        <f t="shared" si="586"/>
        <v>0</v>
      </c>
      <c r="AF924">
        <f t="shared" si="587"/>
        <v>0</v>
      </c>
      <c r="AG924">
        <f t="shared" si="588"/>
        <v>0</v>
      </c>
      <c r="AH924">
        <f t="shared" si="589"/>
        <v>0</v>
      </c>
      <c r="AI924">
        <f t="shared" si="590"/>
        <v>0</v>
      </c>
      <c r="AJ924">
        <f t="shared" si="591"/>
        <v>0</v>
      </c>
      <c r="AK924">
        <v>1260.72</v>
      </c>
      <c r="AL924">
        <v>1260.72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  <c r="AS924">
        <v>0</v>
      </c>
      <c r="AT924">
        <v>0</v>
      </c>
      <c r="AU924">
        <v>0</v>
      </c>
      <c r="AV924">
        <v>1</v>
      </c>
      <c r="AW924">
        <v>1</v>
      </c>
      <c r="AZ924">
        <v>1</v>
      </c>
      <c r="BA924">
        <v>1</v>
      </c>
      <c r="BB924">
        <v>1</v>
      </c>
      <c r="BC924">
        <v>1</v>
      </c>
      <c r="BD924" t="s">
        <v>3</v>
      </c>
      <c r="BE924" t="s">
        <v>3</v>
      </c>
      <c r="BF924" t="s">
        <v>3</v>
      </c>
      <c r="BG924" t="s">
        <v>3</v>
      </c>
      <c r="BH924">
        <v>3</v>
      </c>
      <c r="BI924">
        <v>1</v>
      </c>
      <c r="BJ924" t="s">
        <v>3</v>
      </c>
      <c r="BM924">
        <v>1100</v>
      </c>
      <c r="BN924">
        <v>0</v>
      </c>
      <c r="BO924" t="s">
        <v>3</v>
      </c>
      <c r="BP924">
        <v>0</v>
      </c>
      <c r="BQ924">
        <v>8</v>
      </c>
      <c r="BR924">
        <v>0</v>
      </c>
      <c r="BS924">
        <v>1</v>
      </c>
      <c r="BT924">
        <v>1</v>
      </c>
      <c r="BU924">
        <v>1</v>
      </c>
      <c r="BV924">
        <v>1</v>
      </c>
      <c r="BW924">
        <v>1</v>
      </c>
      <c r="BX924">
        <v>1</v>
      </c>
      <c r="BY924" t="s">
        <v>3</v>
      </c>
      <c r="BZ924">
        <v>0</v>
      </c>
      <c r="CA924">
        <v>0</v>
      </c>
      <c r="CB924" t="s">
        <v>3</v>
      </c>
      <c r="CE924">
        <v>0</v>
      </c>
      <c r="CF924">
        <v>0</v>
      </c>
      <c r="CG924">
        <v>0</v>
      </c>
      <c r="CH924">
        <v>0</v>
      </c>
      <c r="CI924">
        <v>0</v>
      </c>
      <c r="CJ924">
        <v>0</v>
      </c>
      <c r="CK924">
        <v>0</v>
      </c>
      <c r="CL924">
        <v>0</v>
      </c>
      <c r="CM924">
        <v>0</v>
      </c>
      <c r="CN924" t="s">
        <v>3</v>
      </c>
      <c r="CO924">
        <v>0</v>
      </c>
      <c r="CP924">
        <f t="shared" si="592"/>
        <v>0</v>
      </c>
      <c r="CQ924">
        <f t="shared" si="593"/>
        <v>1260.72</v>
      </c>
      <c r="CR924">
        <f t="shared" si="594"/>
        <v>0</v>
      </c>
      <c r="CS924">
        <f t="shared" si="595"/>
        <v>0</v>
      </c>
      <c r="CT924">
        <f t="shared" si="596"/>
        <v>0</v>
      </c>
      <c r="CU924">
        <f t="shared" si="597"/>
        <v>0</v>
      </c>
      <c r="CV924">
        <f t="shared" si="598"/>
        <v>0</v>
      </c>
      <c r="CW924">
        <f t="shared" si="599"/>
        <v>0</v>
      </c>
      <c r="CX924">
        <f t="shared" si="600"/>
        <v>0</v>
      </c>
      <c r="CY924">
        <f t="shared" si="601"/>
        <v>0</v>
      </c>
      <c r="CZ924">
        <f t="shared" si="602"/>
        <v>0</v>
      </c>
      <c r="DC924" t="s">
        <v>3</v>
      </c>
      <c r="DD924" t="s">
        <v>3</v>
      </c>
      <c r="DE924" t="s">
        <v>3</v>
      </c>
      <c r="DF924" t="s">
        <v>3</v>
      </c>
      <c r="DG924" t="s">
        <v>3</v>
      </c>
      <c r="DH924" t="s">
        <v>3</v>
      </c>
      <c r="DI924" t="s">
        <v>3</v>
      </c>
      <c r="DJ924" t="s">
        <v>3</v>
      </c>
      <c r="DK924" t="s">
        <v>3</v>
      </c>
      <c r="DL924" t="s">
        <v>3</v>
      </c>
      <c r="DM924" t="s">
        <v>3</v>
      </c>
      <c r="DN924">
        <v>0</v>
      </c>
      <c r="DO924">
        <v>0</v>
      </c>
      <c r="DP924">
        <v>1</v>
      </c>
      <c r="DQ924">
        <v>1</v>
      </c>
      <c r="DU924">
        <v>1010</v>
      </c>
      <c r="DV924" t="s">
        <v>231</v>
      </c>
      <c r="DW924" t="s">
        <v>231</v>
      </c>
      <c r="DX924">
        <v>1</v>
      </c>
      <c r="DZ924" t="s">
        <v>3</v>
      </c>
      <c r="EA924" t="s">
        <v>3</v>
      </c>
      <c r="EB924" t="s">
        <v>3</v>
      </c>
      <c r="EC924" t="s">
        <v>3</v>
      </c>
      <c r="EE924">
        <v>78822660</v>
      </c>
      <c r="EF924">
        <v>8</v>
      </c>
      <c r="EG924" t="s">
        <v>225</v>
      </c>
      <c r="EH924">
        <v>0</v>
      </c>
      <c r="EI924" t="s">
        <v>3</v>
      </c>
      <c r="EJ924">
        <v>1</v>
      </c>
      <c r="EK924">
        <v>1100</v>
      </c>
      <c r="EL924" t="s">
        <v>226</v>
      </c>
      <c r="EM924" t="s">
        <v>227</v>
      </c>
      <c r="EO924" t="s">
        <v>3</v>
      </c>
      <c r="EQ924">
        <v>132096</v>
      </c>
      <c r="ER924">
        <v>1260.72</v>
      </c>
      <c r="ES924">
        <v>1260.72</v>
      </c>
      <c r="ET924">
        <v>0</v>
      </c>
      <c r="EU924">
        <v>0</v>
      </c>
      <c r="EV924">
        <v>0</v>
      </c>
      <c r="EW924">
        <v>0</v>
      </c>
      <c r="EX924">
        <v>0</v>
      </c>
      <c r="EY924">
        <v>0</v>
      </c>
      <c r="EZ924">
        <v>5</v>
      </c>
      <c r="FC924">
        <v>0</v>
      </c>
      <c r="FD924">
        <v>18</v>
      </c>
      <c r="FF924">
        <v>1200</v>
      </c>
      <c r="FQ924">
        <v>0</v>
      </c>
      <c r="FR924">
        <v>0</v>
      </c>
      <c r="FS924">
        <v>0</v>
      </c>
      <c r="FX924">
        <v>0</v>
      </c>
      <c r="FY924">
        <v>0</v>
      </c>
      <c r="GA924" t="s">
        <v>517</v>
      </c>
      <c r="GD924">
        <v>1</v>
      </c>
      <c r="GF924">
        <v>-608189519</v>
      </c>
      <c r="GG924">
        <v>2</v>
      </c>
      <c r="GH924">
        <v>3</v>
      </c>
      <c r="GI924">
        <v>-2</v>
      </c>
      <c r="GJ924">
        <v>0</v>
      </c>
      <c r="GK924">
        <v>0</v>
      </c>
      <c r="GL924">
        <f t="shared" si="603"/>
        <v>0</v>
      </c>
      <c r="GM924">
        <f t="shared" si="604"/>
        <v>0</v>
      </c>
      <c r="GN924">
        <f t="shared" si="605"/>
        <v>0</v>
      </c>
      <c r="GO924">
        <f t="shared" si="606"/>
        <v>0</v>
      </c>
      <c r="GP924">
        <f t="shared" si="607"/>
        <v>0</v>
      </c>
      <c r="GR924">
        <v>1</v>
      </c>
      <c r="GS924">
        <v>1</v>
      </c>
      <c r="GT924">
        <v>0</v>
      </c>
      <c r="GU924" t="s">
        <v>3</v>
      </c>
      <c r="GV924">
        <f t="shared" si="608"/>
        <v>0</v>
      </c>
      <c r="GW924">
        <v>1</v>
      </c>
      <c r="GX924">
        <f t="shared" si="609"/>
        <v>0</v>
      </c>
      <c r="HA924">
        <v>0</v>
      </c>
      <c r="HB924">
        <v>0</v>
      </c>
      <c r="HC924">
        <f t="shared" si="610"/>
        <v>0</v>
      </c>
      <c r="HE924" t="s">
        <v>49</v>
      </c>
      <c r="HF924" t="s">
        <v>45</v>
      </c>
      <c r="HG924">
        <f t="shared" si="611"/>
        <v>0</v>
      </c>
      <c r="HM924" t="s">
        <v>3</v>
      </c>
      <c r="HN924" t="s">
        <v>3</v>
      </c>
      <c r="HO924" t="s">
        <v>3</v>
      </c>
      <c r="HP924" t="s">
        <v>3</v>
      </c>
      <c r="HQ924" t="s">
        <v>3</v>
      </c>
      <c r="HS924">
        <v>0</v>
      </c>
      <c r="IK924">
        <v>0</v>
      </c>
    </row>
    <row r="925" spans="1:255" x14ac:dyDescent="0.2">
      <c r="A925" s="8">
        <v>17</v>
      </c>
      <c r="B925" s="8">
        <v>0</v>
      </c>
      <c r="C925" s="8"/>
      <c r="D925" s="8"/>
      <c r="E925" s="8" t="s">
        <v>203</v>
      </c>
      <c r="F925" s="8" t="s">
        <v>198</v>
      </c>
      <c r="G925" s="8" t="s">
        <v>518</v>
      </c>
      <c r="H925" s="8" t="s">
        <v>519</v>
      </c>
      <c r="I925" s="8">
        <v>0</v>
      </c>
      <c r="J925" s="8">
        <v>0</v>
      </c>
      <c r="K925" s="8">
        <v>0</v>
      </c>
      <c r="L925" s="8">
        <v>20</v>
      </c>
      <c r="M925" s="8">
        <v>20</v>
      </c>
      <c r="N925" s="8">
        <f t="shared" si="571"/>
        <v>0</v>
      </c>
      <c r="O925" s="8">
        <f t="shared" si="572"/>
        <v>0</v>
      </c>
      <c r="P925" s="8">
        <f t="shared" si="573"/>
        <v>0</v>
      </c>
      <c r="Q925" s="8">
        <f t="shared" si="574"/>
        <v>0</v>
      </c>
      <c r="R925" s="8">
        <f t="shared" si="575"/>
        <v>0</v>
      </c>
      <c r="S925" s="8">
        <f t="shared" si="576"/>
        <v>0</v>
      </c>
      <c r="T925" s="8">
        <f t="shared" si="577"/>
        <v>0</v>
      </c>
      <c r="U925" s="8">
        <f t="shared" si="578"/>
        <v>0</v>
      </c>
      <c r="V925" s="8">
        <f t="shared" si="579"/>
        <v>0</v>
      </c>
      <c r="W925" s="8">
        <f t="shared" si="580"/>
        <v>0</v>
      </c>
      <c r="X925" s="8">
        <f t="shared" si="581"/>
        <v>0</v>
      </c>
      <c r="Y925" s="8">
        <f t="shared" si="582"/>
        <v>0</v>
      </c>
      <c r="Z925" s="8"/>
      <c r="AA925" s="8">
        <v>82273856</v>
      </c>
      <c r="AB925" s="8">
        <f t="shared" si="583"/>
        <v>2096.21</v>
      </c>
      <c r="AC925" s="8">
        <f t="shared" si="584"/>
        <v>2096.21</v>
      </c>
      <c r="AD925" s="8">
        <f t="shared" si="585"/>
        <v>0</v>
      </c>
      <c r="AE925" s="8">
        <f t="shared" si="586"/>
        <v>0</v>
      </c>
      <c r="AF925" s="8">
        <f t="shared" si="587"/>
        <v>0</v>
      </c>
      <c r="AG925" s="8">
        <f t="shared" si="588"/>
        <v>0</v>
      </c>
      <c r="AH925" s="8">
        <f t="shared" si="589"/>
        <v>0</v>
      </c>
      <c r="AI925" s="8">
        <f t="shared" si="590"/>
        <v>0</v>
      </c>
      <c r="AJ925" s="8">
        <f t="shared" si="591"/>
        <v>0</v>
      </c>
      <c r="AK925" s="8">
        <v>2096.21</v>
      </c>
      <c r="AL925" s="8">
        <v>2096.21</v>
      </c>
      <c r="AM925" s="8">
        <v>0</v>
      </c>
      <c r="AN925" s="8">
        <v>0</v>
      </c>
      <c r="AO925" s="8">
        <v>0</v>
      </c>
      <c r="AP925" s="8">
        <v>0</v>
      </c>
      <c r="AQ925" s="8">
        <v>0</v>
      </c>
      <c r="AR925" s="8">
        <v>0</v>
      </c>
      <c r="AS925" s="8">
        <v>0</v>
      </c>
      <c r="AT925" s="8">
        <v>0</v>
      </c>
      <c r="AU925" s="8">
        <v>0</v>
      </c>
      <c r="AV925" s="8">
        <v>1</v>
      </c>
      <c r="AW925" s="8">
        <v>1</v>
      </c>
      <c r="AX925" s="8"/>
      <c r="AY925" s="8"/>
      <c r="AZ925" s="8">
        <v>1</v>
      </c>
      <c r="BA925" s="8">
        <v>1</v>
      </c>
      <c r="BB925" s="8">
        <v>1</v>
      </c>
      <c r="BC925" s="8">
        <v>1</v>
      </c>
      <c r="BD925" s="8" t="s">
        <v>3</v>
      </c>
      <c r="BE925" s="8" t="s">
        <v>3</v>
      </c>
      <c r="BF925" s="8" t="s">
        <v>3</v>
      </c>
      <c r="BG925" s="8" t="s">
        <v>3</v>
      </c>
      <c r="BH925" s="8">
        <v>3</v>
      </c>
      <c r="BI925" s="8">
        <v>1</v>
      </c>
      <c r="BJ925" s="8" t="s">
        <v>3</v>
      </c>
      <c r="BK925" s="8"/>
      <c r="BL925" s="8"/>
      <c r="BM925" s="8">
        <v>1100</v>
      </c>
      <c r="BN925" s="8">
        <v>0</v>
      </c>
      <c r="BO925" s="8" t="s">
        <v>3</v>
      </c>
      <c r="BP925" s="8">
        <v>0</v>
      </c>
      <c r="BQ925" s="8">
        <v>8</v>
      </c>
      <c r="BR925" s="8">
        <v>0</v>
      </c>
      <c r="BS925" s="8">
        <v>1</v>
      </c>
      <c r="BT925" s="8">
        <v>1</v>
      </c>
      <c r="BU925" s="8">
        <v>1</v>
      </c>
      <c r="BV925" s="8">
        <v>1</v>
      </c>
      <c r="BW925" s="8">
        <v>1</v>
      </c>
      <c r="BX925" s="8">
        <v>1</v>
      </c>
      <c r="BY925" s="8" t="s">
        <v>3</v>
      </c>
      <c r="BZ925" s="8">
        <v>0</v>
      </c>
      <c r="CA925" s="8">
        <v>0</v>
      </c>
      <c r="CB925" s="8" t="s">
        <v>3</v>
      </c>
      <c r="CC925" s="8"/>
      <c r="CD925" s="8"/>
      <c r="CE925" s="8">
        <v>0</v>
      </c>
      <c r="CF925" s="8">
        <v>0</v>
      </c>
      <c r="CG925" s="8">
        <v>0</v>
      </c>
      <c r="CH925" s="8">
        <v>19</v>
      </c>
      <c r="CI925" s="8">
        <v>0</v>
      </c>
      <c r="CJ925" s="8">
        <v>0</v>
      </c>
      <c r="CK925" s="8">
        <v>0</v>
      </c>
      <c r="CL925" s="8">
        <v>0</v>
      </c>
      <c r="CM925" s="8">
        <v>0</v>
      </c>
      <c r="CN925" s="8" t="s">
        <v>3</v>
      </c>
      <c r="CO925" s="8">
        <v>0</v>
      </c>
      <c r="CP925" s="8">
        <f t="shared" si="592"/>
        <v>0</v>
      </c>
      <c r="CQ925" s="8">
        <f t="shared" si="593"/>
        <v>2096.21</v>
      </c>
      <c r="CR925" s="8">
        <f t="shared" si="594"/>
        <v>0</v>
      </c>
      <c r="CS925" s="8">
        <f t="shared" si="595"/>
        <v>0</v>
      </c>
      <c r="CT925" s="8">
        <f t="shared" si="596"/>
        <v>0</v>
      </c>
      <c r="CU925" s="8">
        <f t="shared" si="597"/>
        <v>0</v>
      </c>
      <c r="CV925" s="8">
        <f t="shared" si="598"/>
        <v>0</v>
      </c>
      <c r="CW925" s="8">
        <f t="shared" si="599"/>
        <v>0</v>
      </c>
      <c r="CX925" s="8">
        <f t="shared" si="600"/>
        <v>0</v>
      </c>
      <c r="CY925" s="8">
        <f t="shared" si="601"/>
        <v>0</v>
      </c>
      <c r="CZ925" s="8">
        <f t="shared" si="602"/>
        <v>0</v>
      </c>
      <c r="DA925" s="8"/>
      <c r="DB925" s="8"/>
      <c r="DC925" s="8" t="s">
        <v>3</v>
      </c>
      <c r="DD925" s="8" t="s">
        <v>3</v>
      </c>
      <c r="DE925" s="8" t="s">
        <v>3</v>
      </c>
      <c r="DF925" s="8" t="s">
        <v>3</v>
      </c>
      <c r="DG925" s="8" t="s">
        <v>3</v>
      </c>
      <c r="DH925" s="8" t="s">
        <v>3</v>
      </c>
      <c r="DI925" s="8" t="s">
        <v>3</v>
      </c>
      <c r="DJ925" s="8" t="s">
        <v>3</v>
      </c>
      <c r="DK925" s="8" t="s">
        <v>3</v>
      </c>
      <c r="DL925" s="8" t="s">
        <v>3</v>
      </c>
      <c r="DM925" s="8" t="s">
        <v>3</v>
      </c>
      <c r="DN925" s="8">
        <v>0</v>
      </c>
      <c r="DO925" s="8">
        <v>0</v>
      </c>
      <c r="DP925" s="8">
        <v>1</v>
      </c>
      <c r="DQ925" s="8">
        <v>1</v>
      </c>
      <c r="DR925" s="8"/>
      <c r="DS925" s="8"/>
      <c r="DT925" s="8"/>
      <c r="DU925" s="8">
        <v>1013</v>
      </c>
      <c r="DV925" s="8" t="s">
        <v>519</v>
      </c>
      <c r="DW925" s="8" t="s">
        <v>519</v>
      </c>
      <c r="DX925" s="8">
        <v>1</v>
      </c>
      <c r="DY925" s="8"/>
      <c r="DZ925" s="8" t="s">
        <v>3</v>
      </c>
      <c r="EA925" s="8" t="s">
        <v>3</v>
      </c>
      <c r="EB925" s="8" t="s">
        <v>3</v>
      </c>
      <c r="EC925" s="8" t="s">
        <v>3</v>
      </c>
      <c r="ED925" s="8"/>
      <c r="EE925" s="8">
        <v>78822660</v>
      </c>
      <c r="EF925" s="8">
        <v>8</v>
      </c>
      <c r="EG925" s="8" t="s">
        <v>225</v>
      </c>
      <c r="EH925" s="8">
        <v>0</v>
      </c>
      <c r="EI925" s="8" t="s">
        <v>3</v>
      </c>
      <c r="EJ925" s="8">
        <v>1</v>
      </c>
      <c r="EK925" s="8">
        <v>1100</v>
      </c>
      <c r="EL925" s="8" t="s">
        <v>226</v>
      </c>
      <c r="EM925" s="8" t="s">
        <v>227</v>
      </c>
      <c r="EN925" s="8"/>
      <c r="EO925" s="8" t="s">
        <v>3</v>
      </c>
      <c r="EP925" s="8"/>
      <c r="EQ925" s="8">
        <v>131072</v>
      </c>
      <c r="ER925" s="8">
        <v>2096.21</v>
      </c>
      <c r="ES925" s="8">
        <v>2096.21</v>
      </c>
      <c r="ET925" s="8">
        <v>0</v>
      </c>
      <c r="EU925" s="8">
        <v>0</v>
      </c>
      <c r="EV925" s="8">
        <v>0</v>
      </c>
      <c r="EW925" s="8">
        <v>0</v>
      </c>
      <c r="EX925" s="8">
        <v>0</v>
      </c>
      <c r="EY925" s="8">
        <v>0</v>
      </c>
      <c r="EZ925" s="8">
        <v>5</v>
      </c>
      <c r="FA925" s="8"/>
      <c r="FB925" s="8"/>
      <c r="FC925" s="8">
        <v>0</v>
      </c>
      <c r="FD925" s="8">
        <v>18</v>
      </c>
      <c r="FE925" s="8"/>
      <c r="FF925" s="8">
        <v>1995.25</v>
      </c>
      <c r="FG925" s="8"/>
      <c r="FH925" s="8"/>
      <c r="FI925" s="8"/>
      <c r="FJ925" s="8"/>
      <c r="FK925" s="8"/>
      <c r="FL925" s="8"/>
      <c r="FM925" s="8"/>
      <c r="FN925" s="8"/>
      <c r="FO925" s="8"/>
      <c r="FP925" s="8"/>
      <c r="FQ925" s="8">
        <v>0</v>
      </c>
      <c r="FR925" s="8">
        <v>0</v>
      </c>
      <c r="FS925" s="8">
        <v>0</v>
      </c>
      <c r="FT925" s="8"/>
      <c r="FU925" s="8"/>
      <c r="FV925" s="8"/>
      <c r="FW925" s="8"/>
      <c r="FX925" s="8">
        <v>0</v>
      </c>
      <c r="FY925" s="8">
        <v>0</v>
      </c>
      <c r="FZ925" s="8"/>
      <c r="GA925" s="8" t="s">
        <v>520</v>
      </c>
      <c r="GB925" s="8"/>
      <c r="GC925" s="8"/>
      <c r="GD925" s="8">
        <v>1</v>
      </c>
      <c r="GE925" s="8"/>
      <c r="GF925" s="8">
        <v>982647128</v>
      </c>
      <c r="GG925" s="8">
        <v>2</v>
      </c>
      <c r="GH925" s="8">
        <v>3</v>
      </c>
      <c r="GI925" s="8">
        <v>-2</v>
      </c>
      <c r="GJ925" s="8">
        <v>0</v>
      </c>
      <c r="GK925" s="8">
        <v>0</v>
      </c>
      <c r="GL925" s="8">
        <f t="shared" si="603"/>
        <v>0</v>
      </c>
      <c r="GM925" s="8">
        <f t="shared" si="604"/>
        <v>0</v>
      </c>
      <c r="GN925" s="8">
        <f t="shared" si="605"/>
        <v>0</v>
      </c>
      <c r="GO925" s="8">
        <f t="shared" si="606"/>
        <v>0</v>
      </c>
      <c r="GP925" s="8">
        <f t="shared" si="607"/>
        <v>0</v>
      </c>
      <c r="GQ925" s="8"/>
      <c r="GR925" s="8">
        <v>1</v>
      </c>
      <c r="GS925" s="8">
        <v>1</v>
      </c>
      <c r="GT925" s="8">
        <v>0</v>
      </c>
      <c r="GU925" s="8" t="s">
        <v>3</v>
      </c>
      <c r="GV925" s="8">
        <f t="shared" si="608"/>
        <v>0</v>
      </c>
      <c r="GW925" s="8">
        <v>1</v>
      </c>
      <c r="GX925" s="8">
        <f t="shared" si="609"/>
        <v>0</v>
      </c>
      <c r="GY925" s="8"/>
      <c r="GZ925" s="8"/>
      <c r="HA925" s="8">
        <v>0</v>
      </c>
      <c r="HB925" s="8">
        <v>0</v>
      </c>
      <c r="HC925" s="8">
        <f t="shared" si="610"/>
        <v>0</v>
      </c>
      <c r="HD925" s="8"/>
      <c r="HE925" s="8" t="s">
        <v>49</v>
      </c>
      <c r="HF925" s="8" t="s">
        <v>45</v>
      </c>
      <c r="HG925" s="8">
        <f t="shared" si="611"/>
        <v>0</v>
      </c>
      <c r="HH925" s="8"/>
      <c r="HI925" s="8"/>
      <c r="HJ925" s="8"/>
      <c r="HK925" s="8"/>
      <c r="HL925" s="8"/>
      <c r="HM925" s="8" t="s">
        <v>3</v>
      </c>
      <c r="HN925" s="8" t="s">
        <v>3</v>
      </c>
      <c r="HO925" s="8" t="s">
        <v>3</v>
      </c>
      <c r="HP925" s="8" t="s">
        <v>3</v>
      </c>
      <c r="HQ925" s="8" t="s">
        <v>3</v>
      </c>
      <c r="HR925" s="8"/>
      <c r="HS925" s="8">
        <v>0</v>
      </c>
      <c r="HT925" s="8"/>
      <c r="HU925" s="8"/>
      <c r="HV925" s="8"/>
      <c r="HW925" s="8"/>
      <c r="HX925" s="8"/>
      <c r="HY925" s="8"/>
      <c r="HZ925" s="8"/>
      <c r="IA925" s="8"/>
      <c r="IB925" s="8"/>
      <c r="IC925" s="8"/>
      <c r="ID925" s="8"/>
      <c r="IE925" s="8"/>
      <c r="IF925" s="8"/>
      <c r="IG925" s="8"/>
      <c r="IH925" s="8"/>
      <c r="II925" s="8"/>
      <c r="IJ925" s="8"/>
      <c r="IK925" s="8">
        <v>0</v>
      </c>
      <c r="IL925" s="8"/>
      <c r="IM925" s="8"/>
      <c r="IN925" s="8"/>
      <c r="IO925" s="8"/>
      <c r="IP925" s="8"/>
      <c r="IQ925" s="8"/>
      <c r="IR925" s="8"/>
      <c r="IS925" s="8"/>
      <c r="IT925" s="8"/>
      <c r="IU925" s="8"/>
    </row>
    <row r="926" spans="1:255" x14ac:dyDescent="0.2">
      <c r="A926">
        <v>17</v>
      </c>
      <c r="B926">
        <v>0</v>
      </c>
      <c r="E926" t="s">
        <v>203</v>
      </c>
      <c r="F926" t="s">
        <v>198</v>
      </c>
      <c r="G926" t="s">
        <v>518</v>
      </c>
      <c r="H926" t="s">
        <v>519</v>
      </c>
      <c r="I926">
        <v>0</v>
      </c>
      <c r="J926">
        <v>0</v>
      </c>
      <c r="K926">
        <v>0</v>
      </c>
      <c r="L926">
        <v>20</v>
      </c>
      <c r="M926">
        <v>20</v>
      </c>
      <c r="N926">
        <f t="shared" si="571"/>
        <v>0</v>
      </c>
      <c r="O926">
        <f t="shared" si="572"/>
        <v>0</v>
      </c>
      <c r="P926">
        <f t="shared" si="573"/>
        <v>0</v>
      </c>
      <c r="Q926">
        <f t="shared" si="574"/>
        <v>0</v>
      </c>
      <c r="R926">
        <f t="shared" si="575"/>
        <v>0</v>
      </c>
      <c r="S926">
        <f t="shared" si="576"/>
        <v>0</v>
      </c>
      <c r="T926">
        <f t="shared" si="577"/>
        <v>0</v>
      </c>
      <c r="U926">
        <f t="shared" si="578"/>
        <v>0</v>
      </c>
      <c r="V926">
        <f t="shared" si="579"/>
        <v>0</v>
      </c>
      <c r="W926">
        <f t="shared" si="580"/>
        <v>0</v>
      </c>
      <c r="X926">
        <f t="shared" si="581"/>
        <v>0</v>
      </c>
      <c r="Y926">
        <f t="shared" si="582"/>
        <v>0</v>
      </c>
      <c r="AA926">
        <v>82273791</v>
      </c>
      <c r="AB926">
        <f t="shared" si="583"/>
        <v>2096.21</v>
      </c>
      <c r="AC926">
        <f t="shared" si="584"/>
        <v>2096.21</v>
      </c>
      <c r="AD926">
        <f t="shared" si="585"/>
        <v>0</v>
      </c>
      <c r="AE926">
        <f t="shared" si="586"/>
        <v>0</v>
      </c>
      <c r="AF926">
        <f t="shared" si="587"/>
        <v>0</v>
      </c>
      <c r="AG926">
        <f t="shared" si="588"/>
        <v>0</v>
      </c>
      <c r="AH926">
        <f t="shared" si="589"/>
        <v>0</v>
      </c>
      <c r="AI926">
        <f t="shared" si="590"/>
        <v>0</v>
      </c>
      <c r="AJ926">
        <f t="shared" si="591"/>
        <v>0</v>
      </c>
      <c r="AK926">
        <v>2096.21</v>
      </c>
      <c r="AL926">
        <v>2096.21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  <c r="AS926">
        <v>0</v>
      </c>
      <c r="AT926">
        <v>0</v>
      </c>
      <c r="AU926">
        <v>0</v>
      </c>
      <c r="AV926">
        <v>1</v>
      </c>
      <c r="AW926">
        <v>1</v>
      </c>
      <c r="AZ926">
        <v>1</v>
      </c>
      <c r="BA926">
        <v>1</v>
      </c>
      <c r="BB926">
        <v>1</v>
      </c>
      <c r="BC926">
        <v>1</v>
      </c>
      <c r="BD926" t="s">
        <v>3</v>
      </c>
      <c r="BE926" t="s">
        <v>3</v>
      </c>
      <c r="BF926" t="s">
        <v>3</v>
      </c>
      <c r="BG926" t="s">
        <v>3</v>
      </c>
      <c r="BH926">
        <v>3</v>
      </c>
      <c r="BI926">
        <v>1</v>
      </c>
      <c r="BJ926" t="s">
        <v>3</v>
      </c>
      <c r="BM926">
        <v>1100</v>
      </c>
      <c r="BN926">
        <v>0</v>
      </c>
      <c r="BO926" t="s">
        <v>3</v>
      </c>
      <c r="BP926">
        <v>0</v>
      </c>
      <c r="BQ926">
        <v>8</v>
      </c>
      <c r="BR926">
        <v>0</v>
      </c>
      <c r="BS926">
        <v>1</v>
      </c>
      <c r="BT926">
        <v>1</v>
      </c>
      <c r="BU926">
        <v>1</v>
      </c>
      <c r="BV926">
        <v>1</v>
      </c>
      <c r="BW926">
        <v>1</v>
      </c>
      <c r="BX926">
        <v>1</v>
      </c>
      <c r="BY926" t="s">
        <v>3</v>
      </c>
      <c r="BZ926">
        <v>0</v>
      </c>
      <c r="CA926">
        <v>0</v>
      </c>
      <c r="CB926" t="s">
        <v>3</v>
      </c>
      <c r="CE926">
        <v>0</v>
      </c>
      <c r="CF926">
        <v>0</v>
      </c>
      <c r="CG926">
        <v>0</v>
      </c>
      <c r="CH926">
        <v>19</v>
      </c>
      <c r="CI926">
        <v>0</v>
      </c>
      <c r="CJ926">
        <v>0</v>
      </c>
      <c r="CK926">
        <v>0</v>
      </c>
      <c r="CL926">
        <v>0</v>
      </c>
      <c r="CM926">
        <v>0</v>
      </c>
      <c r="CN926" t="s">
        <v>3</v>
      </c>
      <c r="CO926">
        <v>0</v>
      </c>
      <c r="CP926">
        <f t="shared" si="592"/>
        <v>0</v>
      </c>
      <c r="CQ926">
        <f t="shared" si="593"/>
        <v>2096.21</v>
      </c>
      <c r="CR926">
        <f t="shared" si="594"/>
        <v>0</v>
      </c>
      <c r="CS926">
        <f t="shared" si="595"/>
        <v>0</v>
      </c>
      <c r="CT926">
        <f t="shared" si="596"/>
        <v>0</v>
      </c>
      <c r="CU926">
        <f t="shared" si="597"/>
        <v>0</v>
      </c>
      <c r="CV926">
        <f t="shared" si="598"/>
        <v>0</v>
      </c>
      <c r="CW926">
        <f t="shared" si="599"/>
        <v>0</v>
      </c>
      <c r="CX926">
        <f t="shared" si="600"/>
        <v>0</v>
      </c>
      <c r="CY926">
        <f t="shared" si="601"/>
        <v>0</v>
      </c>
      <c r="CZ926">
        <f t="shared" si="602"/>
        <v>0</v>
      </c>
      <c r="DC926" t="s">
        <v>3</v>
      </c>
      <c r="DD926" t="s">
        <v>3</v>
      </c>
      <c r="DE926" t="s">
        <v>3</v>
      </c>
      <c r="DF926" t="s">
        <v>3</v>
      </c>
      <c r="DG926" t="s">
        <v>3</v>
      </c>
      <c r="DH926" t="s">
        <v>3</v>
      </c>
      <c r="DI926" t="s">
        <v>3</v>
      </c>
      <c r="DJ926" t="s">
        <v>3</v>
      </c>
      <c r="DK926" t="s">
        <v>3</v>
      </c>
      <c r="DL926" t="s">
        <v>3</v>
      </c>
      <c r="DM926" t="s">
        <v>3</v>
      </c>
      <c r="DN926">
        <v>0</v>
      </c>
      <c r="DO926">
        <v>0</v>
      </c>
      <c r="DP926">
        <v>1</v>
      </c>
      <c r="DQ926">
        <v>1</v>
      </c>
      <c r="DU926">
        <v>1013</v>
      </c>
      <c r="DV926" t="s">
        <v>519</v>
      </c>
      <c r="DW926" t="s">
        <v>519</v>
      </c>
      <c r="DX926">
        <v>1</v>
      </c>
      <c r="DZ926" t="s">
        <v>3</v>
      </c>
      <c r="EA926" t="s">
        <v>3</v>
      </c>
      <c r="EB926" t="s">
        <v>3</v>
      </c>
      <c r="EC926" t="s">
        <v>3</v>
      </c>
      <c r="EE926">
        <v>78822660</v>
      </c>
      <c r="EF926">
        <v>8</v>
      </c>
      <c r="EG926" t="s">
        <v>225</v>
      </c>
      <c r="EH926">
        <v>0</v>
      </c>
      <c r="EI926" t="s">
        <v>3</v>
      </c>
      <c r="EJ926">
        <v>1</v>
      </c>
      <c r="EK926">
        <v>1100</v>
      </c>
      <c r="EL926" t="s">
        <v>226</v>
      </c>
      <c r="EM926" t="s">
        <v>227</v>
      </c>
      <c r="EO926" t="s">
        <v>3</v>
      </c>
      <c r="EQ926">
        <v>131072</v>
      </c>
      <c r="ER926">
        <v>2096.21</v>
      </c>
      <c r="ES926">
        <v>2096.21</v>
      </c>
      <c r="ET926">
        <v>0</v>
      </c>
      <c r="EU926">
        <v>0</v>
      </c>
      <c r="EV926">
        <v>0</v>
      </c>
      <c r="EW926">
        <v>0</v>
      </c>
      <c r="EX926">
        <v>0</v>
      </c>
      <c r="EY926">
        <v>0</v>
      </c>
      <c r="EZ926">
        <v>5</v>
      </c>
      <c r="FC926">
        <v>0</v>
      </c>
      <c r="FD926">
        <v>18</v>
      </c>
      <c r="FF926">
        <v>1995.25</v>
      </c>
      <c r="FQ926">
        <v>0</v>
      </c>
      <c r="FR926">
        <v>0</v>
      </c>
      <c r="FS926">
        <v>0</v>
      </c>
      <c r="FX926">
        <v>0</v>
      </c>
      <c r="FY926">
        <v>0</v>
      </c>
      <c r="GA926" t="s">
        <v>520</v>
      </c>
      <c r="GD926">
        <v>1</v>
      </c>
      <c r="GF926">
        <v>982647128</v>
      </c>
      <c r="GG926">
        <v>2</v>
      </c>
      <c r="GH926">
        <v>3</v>
      </c>
      <c r="GI926">
        <v>-2</v>
      </c>
      <c r="GJ926">
        <v>0</v>
      </c>
      <c r="GK926">
        <v>0</v>
      </c>
      <c r="GL926">
        <f t="shared" si="603"/>
        <v>0</v>
      </c>
      <c r="GM926">
        <f t="shared" si="604"/>
        <v>0</v>
      </c>
      <c r="GN926">
        <f t="shared" si="605"/>
        <v>0</v>
      </c>
      <c r="GO926">
        <f t="shared" si="606"/>
        <v>0</v>
      </c>
      <c r="GP926">
        <f t="shared" si="607"/>
        <v>0</v>
      </c>
      <c r="GR926">
        <v>1</v>
      </c>
      <c r="GS926">
        <v>1</v>
      </c>
      <c r="GT926">
        <v>0</v>
      </c>
      <c r="GU926" t="s">
        <v>3</v>
      </c>
      <c r="GV926">
        <f t="shared" si="608"/>
        <v>0</v>
      </c>
      <c r="GW926">
        <v>1</v>
      </c>
      <c r="GX926">
        <f t="shared" si="609"/>
        <v>0</v>
      </c>
      <c r="HA926">
        <v>0</v>
      </c>
      <c r="HB926">
        <v>0</v>
      </c>
      <c r="HC926">
        <f t="shared" si="610"/>
        <v>0</v>
      </c>
      <c r="HE926" t="s">
        <v>49</v>
      </c>
      <c r="HF926" t="s">
        <v>45</v>
      </c>
      <c r="HG926">
        <f t="shared" si="611"/>
        <v>0</v>
      </c>
      <c r="HM926" t="s">
        <v>3</v>
      </c>
      <c r="HN926" t="s">
        <v>3</v>
      </c>
      <c r="HO926" t="s">
        <v>3</v>
      </c>
      <c r="HP926" t="s">
        <v>3</v>
      </c>
      <c r="HQ926" t="s">
        <v>3</v>
      </c>
      <c r="HS926">
        <v>0</v>
      </c>
      <c r="IK926">
        <v>0</v>
      </c>
    </row>
    <row r="927" spans="1:255" x14ac:dyDescent="0.2">
      <c r="A927" s="8">
        <v>17</v>
      </c>
      <c r="B927" s="8">
        <v>0</v>
      </c>
      <c r="C927" s="8"/>
      <c r="D927" s="8"/>
      <c r="E927" s="8" t="s">
        <v>211</v>
      </c>
      <c r="F927" s="8" t="s">
        <v>198</v>
      </c>
      <c r="G927" s="8" t="s">
        <v>425</v>
      </c>
      <c r="H927" s="8" t="s">
        <v>519</v>
      </c>
      <c r="I927" s="8">
        <v>0</v>
      </c>
      <c r="J927" s="8">
        <v>0</v>
      </c>
      <c r="K927" s="8">
        <v>0</v>
      </c>
      <c r="L927" s="8">
        <v>15</v>
      </c>
      <c r="M927" s="8">
        <v>15</v>
      </c>
      <c r="N927" s="8">
        <f t="shared" si="571"/>
        <v>0</v>
      </c>
      <c r="O927" s="8">
        <f t="shared" si="572"/>
        <v>0</v>
      </c>
      <c r="P927" s="8">
        <f t="shared" si="573"/>
        <v>0</v>
      </c>
      <c r="Q927" s="8">
        <f t="shared" si="574"/>
        <v>0</v>
      </c>
      <c r="R927" s="8">
        <f t="shared" si="575"/>
        <v>0</v>
      </c>
      <c r="S927" s="8">
        <f t="shared" si="576"/>
        <v>0</v>
      </c>
      <c r="T927" s="8">
        <f t="shared" si="577"/>
        <v>0</v>
      </c>
      <c r="U927" s="8">
        <f t="shared" si="578"/>
        <v>0</v>
      </c>
      <c r="V927" s="8">
        <f t="shared" si="579"/>
        <v>0</v>
      </c>
      <c r="W927" s="8">
        <f t="shared" si="580"/>
        <v>0</v>
      </c>
      <c r="X927" s="8">
        <f t="shared" si="581"/>
        <v>0</v>
      </c>
      <c r="Y927" s="8">
        <f t="shared" si="582"/>
        <v>0</v>
      </c>
      <c r="Z927" s="8"/>
      <c r="AA927" s="8">
        <v>82273856</v>
      </c>
      <c r="AB927" s="8">
        <f t="shared" si="583"/>
        <v>109.57</v>
      </c>
      <c r="AC927" s="8">
        <f t="shared" si="584"/>
        <v>109.57</v>
      </c>
      <c r="AD927" s="8">
        <f t="shared" si="585"/>
        <v>0</v>
      </c>
      <c r="AE927" s="8">
        <f t="shared" si="586"/>
        <v>0</v>
      </c>
      <c r="AF927" s="8">
        <f t="shared" si="587"/>
        <v>0</v>
      </c>
      <c r="AG927" s="8">
        <f t="shared" si="588"/>
        <v>0</v>
      </c>
      <c r="AH927" s="8">
        <f t="shared" si="589"/>
        <v>0</v>
      </c>
      <c r="AI927" s="8">
        <f t="shared" si="590"/>
        <v>0</v>
      </c>
      <c r="AJ927" s="8">
        <f t="shared" si="591"/>
        <v>0</v>
      </c>
      <c r="AK927" s="8">
        <v>109.57</v>
      </c>
      <c r="AL927" s="8">
        <v>109.57</v>
      </c>
      <c r="AM927" s="8">
        <v>0</v>
      </c>
      <c r="AN927" s="8">
        <v>0</v>
      </c>
      <c r="AO927" s="8">
        <v>0</v>
      </c>
      <c r="AP927" s="8">
        <v>0</v>
      </c>
      <c r="AQ927" s="8">
        <v>0</v>
      </c>
      <c r="AR927" s="8">
        <v>0</v>
      </c>
      <c r="AS927" s="8">
        <v>0</v>
      </c>
      <c r="AT927" s="8">
        <v>0</v>
      </c>
      <c r="AU927" s="8">
        <v>0</v>
      </c>
      <c r="AV927" s="8">
        <v>1</v>
      </c>
      <c r="AW927" s="8">
        <v>1</v>
      </c>
      <c r="AX927" s="8"/>
      <c r="AY927" s="8"/>
      <c r="AZ927" s="8">
        <v>1</v>
      </c>
      <c r="BA927" s="8">
        <v>1</v>
      </c>
      <c r="BB927" s="8">
        <v>1</v>
      </c>
      <c r="BC927" s="8">
        <v>1</v>
      </c>
      <c r="BD927" s="8" t="s">
        <v>3</v>
      </c>
      <c r="BE927" s="8" t="s">
        <v>3</v>
      </c>
      <c r="BF927" s="8" t="s">
        <v>3</v>
      </c>
      <c r="BG927" s="8" t="s">
        <v>3</v>
      </c>
      <c r="BH927" s="8">
        <v>3</v>
      </c>
      <c r="BI927" s="8">
        <v>1</v>
      </c>
      <c r="BJ927" s="8" t="s">
        <v>3</v>
      </c>
      <c r="BK927" s="8"/>
      <c r="BL927" s="8"/>
      <c r="BM927" s="8">
        <v>1100</v>
      </c>
      <c r="BN927" s="8">
        <v>0</v>
      </c>
      <c r="BO927" s="8" t="s">
        <v>3</v>
      </c>
      <c r="BP927" s="8">
        <v>0</v>
      </c>
      <c r="BQ927" s="8">
        <v>8</v>
      </c>
      <c r="BR927" s="8">
        <v>0</v>
      </c>
      <c r="BS927" s="8">
        <v>1</v>
      </c>
      <c r="BT927" s="8">
        <v>1</v>
      </c>
      <c r="BU927" s="8">
        <v>1</v>
      </c>
      <c r="BV927" s="8">
        <v>1</v>
      </c>
      <c r="BW927" s="8">
        <v>1</v>
      </c>
      <c r="BX927" s="8">
        <v>1</v>
      </c>
      <c r="BY927" s="8" t="s">
        <v>3</v>
      </c>
      <c r="BZ927" s="8">
        <v>0</v>
      </c>
      <c r="CA927" s="8">
        <v>0</v>
      </c>
      <c r="CB927" s="8" t="s">
        <v>3</v>
      </c>
      <c r="CC927" s="8"/>
      <c r="CD927" s="8"/>
      <c r="CE927" s="8">
        <v>0</v>
      </c>
      <c r="CF927" s="8">
        <v>0</v>
      </c>
      <c r="CG927" s="8">
        <v>0</v>
      </c>
      <c r="CH927" s="8">
        <v>20</v>
      </c>
      <c r="CI927" s="8">
        <v>0</v>
      </c>
      <c r="CJ927" s="8">
        <v>0</v>
      </c>
      <c r="CK927" s="8">
        <v>0</v>
      </c>
      <c r="CL927" s="8">
        <v>0</v>
      </c>
      <c r="CM927" s="8">
        <v>0</v>
      </c>
      <c r="CN927" s="8" t="s">
        <v>3</v>
      </c>
      <c r="CO927" s="8">
        <v>0</v>
      </c>
      <c r="CP927" s="8">
        <f t="shared" si="592"/>
        <v>0</v>
      </c>
      <c r="CQ927" s="8">
        <f t="shared" si="593"/>
        <v>109.57</v>
      </c>
      <c r="CR927" s="8">
        <f t="shared" si="594"/>
        <v>0</v>
      </c>
      <c r="CS927" s="8">
        <f t="shared" si="595"/>
        <v>0</v>
      </c>
      <c r="CT927" s="8">
        <f t="shared" si="596"/>
        <v>0</v>
      </c>
      <c r="CU927" s="8">
        <f t="shared" si="597"/>
        <v>0</v>
      </c>
      <c r="CV927" s="8">
        <f t="shared" si="598"/>
        <v>0</v>
      </c>
      <c r="CW927" s="8">
        <f t="shared" si="599"/>
        <v>0</v>
      </c>
      <c r="CX927" s="8">
        <f t="shared" si="600"/>
        <v>0</v>
      </c>
      <c r="CY927" s="8">
        <f t="shared" si="601"/>
        <v>0</v>
      </c>
      <c r="CZ927" s="8">
        <f t="shared" si="602"/>
        <v>0</v>
      </c>
      <c r="DA927" s="8"/>
      <c r="DB927" s="8"/>
      <c r="DC927" s="8" t="s">
        <v>3</v>
      </c>
      <c r="DD927" s="8" t="s">
        <v>3</v>
      </c>
      <c r="DE927" s="8" t="s">
        <v>3</v>
      </c>
      <c r="DF927" s="8" t="s">
        <v>3</v>
      </c>
      <c r="DG927" s="8" t="s">
        <v>3</v>
      </c>
      <c r="DH927" s="8" t="s">
        <v>3</v>
      </c>
      <c r="DI927" s="8" t="s">
        <v>3</v>
      </c>
      <c r="DJ927" s="8" t="s">
        <v>3</v>
      </c>
      <c r="DK927" s="8" t="s">
        <v>3</v>
      </c>
      <c r="DL927" s="8" t="s">
        <v>3</v>
      </c>
      <c r="DM927" s="8" t="s">
        <v>3</v>
      </c>
      <c r="DN927" s="8">
        <v>0</v>
      </c>
      <c r="DO927" s="8">
        <v>0</v>
      </c>
      <c r="DP927" s="8">
        <v>1</v>
      </c>
      <c r="DQ927" s="8">
        <v>1</v>
      </c>
      <c r="DR927" s="8"/>
      <c r="DS927" s="8"/>
      <c r="DT927" s="8"/>
      <c r="DU927" s="8">
        <v>1013</v>
      </c>
      <c r="DV927" s="8" t="s">
        <v>519</v>
      </c>
      <c r="DW927" s="8" t="s">
        <v>519</v>
      </c>
      <c r="DX927" s="8">
        <v>1</v>
      </c>
      <c r="DY927" s="8"/>
      <c r="DZ927" s="8" t="s">
        <v>3</v>
      </c>
      <c r="EA927" s="8" t="s">
        <v>3</v>
      </c>
      <c r="EB927" s="8" t="s">
        <v>3</v>
      </c>
      <c r="EC927" s="8" t="s">
        <v>3</v>
      </c>
      <c r="ED927" s="8"/>
      <c r="EE927" s="8">
        <v>78822660</v>
      </c>
      <c r="EF927" s="8">
        <v>8</v>
      </c>
      <c r="EG927" s="8" t="s">
        <v>225</v>
      </c>
      <c r="EH927" s="8">
        <v>0</v>
      </c>
      <c r="EI927" s="8" t="s">
        <v>3</v>
      </c>
      <c r="EJ927" s="8">
        <v>1</v>
      </c>
      <c r="EK927" s="8">
        <v>1100</v>
      </c>
      <c r="EL927" s="8" t="s">
        <v>226</v>
      </c>
      <c r="EM927" s="8" t="s">
        <v>227</v>
      </c>
      <c r="EN927" s="8"/>
      <c r="EO927" s="8" t="s">
        <v>3</v>
      </c>
      <c r="EP927" s="8"/>
      <c r="EQ927" s="8">
        <v>131072</v>
      </c>
      <c r="ER927" s="8">
        <v>109.57</v>
      </c>
      <c r="ES927" s="8">
        <v>109.57</v>
      </c>
      <c r="ET927" s="8">
        <v>0</v>
      </c>
      <c r="EU927" s="8">
        <v>0</v>
      </c>
      <c r="EV927" s="8">
        <v>0</v>
      </c>
      <c r="EW927" s="8">
        <v>0</v>
      </c>
      <c r="EX927" s="8">
        <v>0</v>
      </c>
      <c r="EY927" s="8">
        <v>0</v>
      </c>
      <c r="EZ927" s="8">
        <v>5</v>
      </c>
      <c r="FA927" s="8"/>
      <c r="FB927" s="8"/>
      <c r="FC927" s="8">
        <v>0</v>
      </c>
      <c r="FD927" s="8">
        <v>18</v>
      </c>
      <c r="FE927" s="8"/>
      <c r="FF927" s="8">
        <v>104.29</v>
      </c>
      <c r="FG927" s="8"/>
      <c r="FH927" s="8"/>
      <c r="FI927" s="8"/>
      <c r="FJ927" s="8"/>
      <c r="FK927" s="8"/>
      <c r="FL927" s="8"/>
      <c r="FM927" s="8"/>
      <c r="FN927" s="8"/>
      <c r="FO927" s="8"/>
      <c r="FP927" s="8"/>
      <c r="FQ927" s="8">
        <v>0</v>
      </c>
      <c r="FR927" s="8">
        <v>0</v>
      </c>
      <c r="FS927" s="8">
        <v>0</v>
      </c>
      <c r="FT927" s="8"/>
      <c r="FU927" s="8"/>
      <c r="FV927" s="8"/>
      <c r="FW927" s="8"/>
      <c r="FX927" s="8">
        <v>0</v>
      </c>
      <c r="FY927" s="8">
        <v>0</v>
      </c>
      <c r="FZ927" s="8"/>
      <c r="GA927" s="8" t="s">
        <v>426</v>
      </c>
      <c r="GB927" s="8"/>
      <c r="GC927" s="8"/>
      <c r="GD927" s="8">
        <v>1</v>
      </c>
      <c r="GE927" s="8"/>
      <c r="GF927" s="8">
        <v>1803575074</v>
      </c>
      <c r="GG927" s="8">
        <v>2</v>
      </c>
      <c r="GH927" s="8">
        <v>3</v>
      </c>
      <c r="GI927" s="8">
        <v>-2</v>
      </c>
      <c r="GJ927" s="8">
        <v>0</v>
      </c>
      <c r="GK927" s="8">
        <v>0</v>
      </c>
      <c r="GL927" s="8">
        <f t="shared" si="603"/>
        <v>0</v>
      </c>
      <c r="GM927" s="8">
        <f t="shared" si="604"/>
        <v>0</v>
      </c>
      <c r="GN927" s="8">
        <f t="shared" si="605"/>
        <v>0</v>
      </c>
      <c r="GO927" s="8">
        <f t="shared" si="606"/>
        <v>0</v>
      </c>
      <c r="GP927" s="8">
        <f t="shared" si="607"/>
        <v>0</v>
      </c>
      <c r="GQ927" s="8"/>
      <c r="GR927" s="8">
        <v>1</v>
      </c>
      <c r="GS927" s="8">
        <v>1</v>
      </c>
      <c r="GT927" s="8">
        <v>0</v>
      </c>
      <c r="GU927" s="8" t="s">
        <v>3</v>
      </c>
      <c r="GV927" s="8">
        <f t="shared" si="608"/>
        <v>0</v>
      </c>
      <c r="GW927" s="8">
        <v>1</v>
      </c>
      <c r="GX927" s="8">
        <f t="shared" si="609"/>
        <v>0</v>
      </c>
      <c r="GY927" s="8"/>
      <c r="GZ927" s="8"/>
      <c r="HA927" s="8">
        <v>0</v>
      </c>
      <c r="HB927" s="8">
        <v>0</v>
      </c>
      <c r="HC927" s="8">
        <f t="shared" si="610"/>
        <v>0</v>
      </c>
      <c r="HD927" s="8"/>
      <c r="HE927" s="8" t="s">
        <v>49</v>
      </c>
      <c r="HF927" s="8" t="s">
        <v>45</v>
      </c>
      <c r="HG927" s="8">
        <f t="shared" si="611"/>
        <v>0</v>
      </c>
      <c r="HH927" s="8"/>
      <c r="HI927" s="8"/>
      <c r="HJ927" s="8"/>
      <c r="HK927" s="8"/>
      <c r="HL927" s="8"/>
      <c r="HM927" s="8" t="s">
        <v>3</v>
      </c>
      <c r="HN927" s="8" t="s">
        <v>3</v>
      </c>
      <c r="HO927" s="8" t="s">
        <v>3</v>
      </c>
      <c r="HP927" s="8" t="s">
        <v>3</v>
      </c>
      <c r="HQ927" s="8" t="s">
        <v>3</v>
      </c>
      <c r="HR927" s="8"/>
      <c r="HS927" s="8">
        <v>0</v>
      </c>
      <c r="HT927" s="8"/>
      <c r="HU927" s="8"/>
      <c r="HV927" s="8"/>
      <c r="HW927" s="8"/>
      <c r="HX927" s="8"/>
      <c r="HY927" s="8"/>
      <c r="HZ927" s="8"/>
      <c r="IA927" s="8"/>
      <c r="IB927" s="8"/>
      <c r="IC927" s="8"/>
      <c r="ID927" s="8"/>
      <c r="IE927" s="8"/>
      <c r="IF927" s="8"/>
      <c r="IG927" s="8"/>
      <c r="IH927" s="8"/>
      <c r="II927" s="8"/>
      <c r="IJ927" s="8"/>
      <c r="IK927" s="8">
        <v>0</v>
      </c>
      <c r="IL927" s="8"/>
      <c r="IM927" s="8"/>
      <c r="IN927" s="8"/>
      <c r="IO927" s="8"/>
      <c r="IP927" s="8"/>
      <c r="IQ927" s="8"/>
      <c r="IR927" s="8"/>
      <c r="IS927" s="8"/>
      <c r="IT927" s="8"/>
      <c r="IU927" s="8"/>
    </row>
    <row r="928" spans="1:255" x14ac:dyDescent="0.2">
      <c r="A928">
        <v>17</v>
      </c>
      <c r="B928">
        <v>0</v>
      </c>
      <c r="E928" t="s">
        <v>211</v>
      </c>
      <c r="F928" t="s">
        <v>198</v>
      </c>
      <c r="G928" t="s">
        <v>425</v>
      </c>
      <c r="H928" t="s">
        <v>519</v>
      </c>
      <c r="I928">
        <v>0</v>
      </c>
      <c r="J928">
        <v>0</v>
      </c>
      <c r="K928">
        <v>0</v>
      </c>
      <c r="L928">
        <v>15</v>
      </c>
      <c r="M928">
        <v>15</v>
      </c>
      <c r="N928">
        <f t="shared" si="571"/>
        <v>0</v>
      </c>
      <c r="O928">
        <f t="shared" si="572"/>
        <v>0</v>
      </c>
      <c r="P928">
        <f t="shared" si="573"/>
        <v>0</v>
      </c>
      <c r="Q928">
        <f t="shared" si="574"/>
        <v>0</v>
      </c>
      <c r="R928">
        <f t="shared" si="575"/>
        <v>0</v>
      </c>
      <c r="S928">
        <f t="shared" si="576"/>
        <v>0</v>
      </c>
      <c r="T928">
        <f t="shared" si="577"/>
        <v>0</v>
      </c>
      <c r="U928">
        <f t="shared" si="578"/>
        <v>0</v>
      </c>
      <c r="V928">
        <f t="shared" si="579"/>
        <v>0</v>
      </c>
      <c r="W928">
        <f t="shared" si="580"/>
        <v>0</v>
      </c>
      <c r="X928">
        <f t="shared" si="581"/>
        <v>0</v>
      </c>
      <c r="Y928">
        <f t="shared" si="582"/>
        <v>0</v>
      </c>
      <c r="AA928">
        <v>82273791</v>
      </c>
      <c r="AB928">
        <f t="shared" si="583"/>
        <v>109.57</v>
      </c>
      <c r="AC928">
        <f t="shared" si="584"/>
        <v>109.57</v>
      </c>
      <c r="AD928">
        <f t="shared" si="585"/>
        <v>0</v>
      </c>
      <c r="AE928">
        <f t="shared" si="586"/>
        <v>0</v>
      </c>
      <c r="AF928">
        <f t="shared" si="587"/>
        <v>0</v>
      </c>
      <c r="AG928">
        <f t="shared" si="588"/>
        <v>0</v>
      </c>
      <c r="AH928">
        <f t="shared" si="589"/>
        <v>0</v>
      </c>
      <c r="AI928">
        <f t="shared" si="590"/>
        <v>0</v>
      </c>
      <c r="AJ928">
        <f t="shared" si="591"/>
        <v>0</v>
      </c>
      <c r="AK928">
        <v>109.57</v>
      </c>
      <c r="AL928">
        <v>109.57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  <c r="AS928">
        <v>0</v>
      </c>
      <c r="AT928">
        <v>0</v>
      </c>
      <c r="AU928">
        <v>0</v>
      </c>
      <c r="AV928">
        <v>1</v>
      </c>
      <c r="AW928">
        <v>1</v>
      </c>
      <c r="AZ928">
        <v>1</v>
      </c>
      <c r="BA928">
        <v>1</v>
      </c>
      <c r="BB928">
        <v>1</v>
      </c>
      <c r="BC928">
        <v>1</v>
      </c>
      <c r="BD928" t="s">
        <v>3</v>
      </c>
      <c r="BE928" t="s">
        <v>3</v>
      </c>
      <c r="BF928" t="s">
        <v>3</v>
      </c>
      <c r="BG928" t="s">
        <v>3</v>
      </c>
      <c r="BH928">
        <v>3</v>
      </c>
      <c r="BI928">
        <v>1</v>
      </c>
      <c r="BJ928" t="s">
        <v>3</v>
      </c>
      <c r="BM928">
        <v>1100</v>
      </c>
      <c r="BN928">
        <v>0</v>
      </c>
      <c r="BO928" t="s">
        <v>3</v>
      </c>
      <c r="BP928">
        <v>0</v>
      </c>
      <c r="BQ928">
        <v>8</v>
      </c>
      <c r="BR928">
        <v>0</v>
      </c>
      <c r="BS928">
        <v>1</v>
      </c>
      <c r="BT928">
        <v>1</v>
      </c>
      <c r="BU928">
        <v>1</v>
      </c>
      <c r="BV928">
        <v>1</v>
      </c>
      <c r="BW928">
        <v>1</v>
      </c>
      <c r="BX928">
        <v>1</v>
      </c>
      <c r="BY928" t="s">
        <v>3</v>
      </c>
      <c r="BZ928">
        <v>0</v>
      </c>
      <c r="CA928">
        <v>0</v>
      </c>
      <c r="CB928" t="s">
        <v>3</v>
      </c>
      <c r="CE928">
        <v>0</v>
      </c>
      <c r="CF928">
        <v>0</v>
      </c>
      <c r="CG928">
        <v>0</v>
      </c>
      <c r="CH928">
        <v>20</v>
      </c>
      <c r="CI928">
        <v>0</v>
      </c>
      <c r="CJ928">
        <v>0</v>
      </c>
      <c r="CK928">
        <v>0</v>
      </c>
      <c r="CL928">
        <v>0</v>
      </c>
      <c r="CM928">
        <v>0</v>
      </c>
      <c r="CN928" t="s">
        <v>3</v>
      </c>
      <c r="CO928">
        <v>0</v>
      </c>
      <c r="CP928">
        <f t="shared" si="592"/>
        <v>0</v>
      </c>
      <c r="CQ928">
        <f t="shared" si="593"/>
        <v>109.57</v>
      </c>
      <c r="CR928">
        <f t="shared" si="594"/>
        <v>0</v>
      </c>
      <c r="CS928">
        <f t="shared" si="595"/>
        <v>0</v>
      </c>
      <c r="CT928">
        <f t="shared" si="596"/>
        <v>0</v>
      </c>
      <c r="CU928">
        <f t="shared" si="597"/>
        <v>0</v>
      </c>
      <c r="CV928">
        <f t="shared" si="598"/>
        <v>0</v>
      </c>
      <c r="CW928">
        <f t="shared" si="599"/>
        <v>0</v>
      </c>
      <c r="CX928">
        <f t="shared" si="600"/>
        <v>0</v>
      </c>
      <c r="CY928">
        <f t="shared" si="601"/>
        <v>0</v>
      </c>
      <c r="CZ928">
        <f t="shared" si="602"/>
        <v>0</v>
      </c>
      <c r="DC928" t="s">
        <v>3</v>
      </c>
      <c r="DD928" t="s">
        <v>3</v>
      </c>
      <c r="DE928" t="s">
        <v>3</v>
      </c>
      <c r="DF928" t="s">
        <v>3</v>
      </c>
      <c r="DG928" t="s">
        <v>3</v>
      </c>
      <c r="DH928" t="s">
        <v>3</v>
      </c>
      <c r="DI928" t="s">
        <v>3</v>
      </c>
      <c r="DJ928" t="s">
        <v>3</v>
      </c>
      <c r="DK928" t="s">
        <v>3</v>
      </c>
      <c r="DL928" t="s">
        <v>3</v>
      </c>
      <c r="DM928" t="s">
        <v>3</v>
      </c>
      <c r="DN928">
        <v>0</v>
      </c>
      <c r="DO928">
        <v>0</v>
      </c>
      <c r="DP928">
        <v>1</v>
      </c>
      <c r="DQ928">
        <v>1</v>
      </c>
      <c r="DU928">
        <v>1013</v>
      </c>
      <c r="DV928" t="s">
        <v>519</v>
      </c>
      <c r="DW928" t="s">
        <v>519</v>
      </c>
      <c r="DX928">
        <v>1</v>
      </c>
      <c r="DZ928" t="s">
        <v>3</v>
      </c>
      <c r="EA928" t="s">
        <v>3</v>
      </c>
      <c r="EB928" t="s">
        <v>3</v>
      </c>
      <c r="EC928" t="s">
        <v>3</v>
      </c>
      <c r="EE928">
        <v>78822660</v>
      </c>
      <c r="EF928">
        <v>8</v>
      </c>
      <c r="EG928" t="s">
        <v>225</v>
      </c>
      <c r="EH928">
        <v>0</v>
      </c>
      <c r="EI928" t="s">
        <v>3</v>
      </c>
      <c r="EJ928">
        <v>1</v>
      </c>
      <c r="EK928">
        <v>1100</v>
      </c>
      <c r="EL928" t="s">
        <v>226</v>
      </c>
      <c r="EM928" t="s">
        <v>227</v>
      </c>
      <c r="EO928" t="s">
        <v>3</v>
      </c>
      <c r="EQ928">
        <v>131072</v>
      </c>
      <c r="ER928">
        <v>109.57</v>
      </c>
      <c r="ES928">
        <v>109.57</v>
      </c>
      <c r="ET928">
        <v>0</v>
      </c>
      <c r="EU928">
        <v>0</v>
      </c>
      <c r="EV928">
        <v>0</v>
      </c>
      <c r="EW928">
        <v>0</v>
      </c>
      <c r="EX928">
        <v>0</v>
      </c>
      <c r="EY928">
        <v>0</v>
      </c>
      <c r="EZ928">
        <v>5</v>
      </c>
      <c r="FC928">
        <v>0</v>
      </c>
      <c r="FD928">
        <v>18</v>
      </c>
      <c r="FF928">
        <v>104.29</v>
      </c>
      <c r="FQ928">
        <v>0</v>
      </c>
      <c r="FR928">
        <v>0</v>
      </c>
      <c r="FS928">
        <v>0</v>
      </c>
      <c r="FX928">
        <v>0</v>
      </c>
      <c r="FY928">
        <v>0</v>
      </c>
      <c r="GA928" t="s">
        <v>426</v>
      </c>
      <c r="GD928">
        <v>1</v>
      </c>
      <c r="GF928">
        <v>1803575074</v>
      </c>
      <c r="GG928">
        <v>2</v>
      </c>
      <c r="GH928">
        <v>3</v>
      </c>
      <c r="GI928">
        <v>-2</v>
      </c>
      <c r="GJ928">
        <v>0</v>
      </c>
      <c r="GK928">
        <v>0</v>
      </c>
      <c r="GL928">
        <f t="shared" si="603"/>
        <v>0</v>
      </c>
      <c r="GM928">
        <f t="shared" si="604"/>
        <v>0</v>
      </c>
      <c r="GN928">
        <f t="shared" si="605"/>
        <v>0</v>
      </c>
      <c r="GO928">
        <f t="shared" si="606"/>
        <v>0</v>
      </c>
      <c r="GP928">
        <f t="shared" si="607"/>
        <v>0</v>
      </c>
      <c r="GR928">
        <v>1</v>
      </c>
      <c r="GS928">
        <v>1</v>
      </c>
      <c r="GT928">
        <v>0</v>
      </c>
      <c r="GU928" t="s">
        <v>3</v>
      </c>
      <c r="GV928">
        <f t="shared" si="608"/>
        <v>0</v>
      </c>
      <c r="GW928">
        <v>1</v>
      </c>
      <c r="GX928">
        <f t="shared" si="609"/>
        <v>0</v>
      </c>
      <c r="HA928">
        <v>0</v>
      </c>
      <c r="HB928">
        <v>0</v>
      </c>
      <c r="HC928">
        <f t="shared" si="610"/>
        <v>0</v>
      </c>
      <c r="HE928" t="s">
        <v>49</v>
      </c>
      <c r="HF928" t="s">
        <v>45</v>
      </c>
      <c r="HG928">
        <f t="shared" si="611"/>
        <v>0</v>
      </c>
      <c r="HM928" t="s">
        <v>3</v>
      </c>
      <c r="HN928" t="s">
        <v>3</v>
      </c>
      <c r="HO928" t="s">
        <v>3</v>
      </c>
      <c r="HP928" t="s">
        <v>3</v>
      </c>
      <c r="HQ928" t="s">
        <v>3</v>
      </c>
      <c r="HS928">
        <v>0</v>
      </c>
      <c r="IK928">
        <v>0</v>
      </c>
    </row>
    <row r="929" spans="1:255" x14ac:dyDescent="0.2">
      <c r="A929" s="8">
        <v>17</v>
      </c>
      <c r="B929" s="8">
        <v>0</v>
      </c>
      <c r="C929" s="8"/>
      <c r="D929" s="8"/>
      <c r="E929" s="8" t="s">
        <v>223</v>
      </c>
      <c r="F929" s="8" t="s">
        <v>198</v>
      </c>
      <c r="G929" s="8" t="s">
        <v>332</v>
      </c>
      <c r="H929" s="8" t="s">
        <v>231</v>
      </c>
      <c r="I929" s="8">
        <v>0</v>
      </c>
      <c r="J929" s="8">
        <v>0</v>
      </c>
      <c r="K929" s="8">
        <v>0</v>
      </c>
      <c r="L929" s="8">
        <v>2</v>
      </c>
      <c r="M929" s="8">
        <v>2</v>
      </c>
      <c r="N929" s="8">
        <f t="shared" si="571"/>
        <v>0</v>
      </c>
      <c r="O929" s="8">
        <f t="shared" si="572"/>
        <v>0</v>
      </c>
      <c r="P929" s="8">
        <f t="shared" si="573"/>
        <v>0</v>
      </c>
      <c r="Q929" s="8">
        <f t="shared" si="574"/>
        <v>0</v>
      </c>
      <c r="R929" s="8">
        <f t="shared" si="575"/>
        <v>0</v>
      </c>
      <c r="S929" s="8">
        <f t="shared" si="576"/>
        <v>0</v>
      </c>
      <c r="T929" s="8">
        <f t="shared" si="577"/>
        <v>0</v>
      </c>
      <c r="U929" s="8">
        <f t="shared" si="578"/>
        <v>0</v>
      </c>
      <c r="V929" s="8">
        <f t="shared" si="579"/>
        <v>0</v>
      </c>
      <c r="W929" s="8">
        <f t="shared" si="580"/>
        <v>0</v>
      </c>
      <c r="X929" s="8">
        <f t="shared" si="581"/>
        <v>0</v>
      </c>
      <c r="Y929" s="8">
        <f t="shared" si="582"/>
        <v>0</v>
      </c>
      <c r="Z929" s="8"/>
      <c r="AA929" s="8">
        <v>82273856</v>
      </c>
      <c r="AB929" s="8">
        <f t="shared" si="583"/>
        <v>15911.73</v>
      </c>
      <c r="AC929" s="8">
        <f t="shared" si="584"/>
        <v>15911.73</v>
      </c>
      <c r="AD929" s="8">
        <f t="shared" si="585"/>
        <v>0</v>
      </c>
      <c r="AE929" s="8">
        <f t="shared" si="586"/>
        <v>0</v>
      </c>
      <c r="AF929" s="8">
        <f t="shared" si="587"/>
        <v>0</v>
      </c>
      <c r="AG929" s="8">
        <f t="shared" si="588"/>
        <v>0</v>
      </c>
      <c r="AH929" s="8">
        <f t="shared" si="589"/>
        <v>0</v>
      </c>
      <c r="AI929" s="8">
        <f t="shared" si="590"/>
        <v>0</v>
      </c>
      <c r="AJ929" s="8">
        <f t="shared" si="591"/>
        <v>0</v>
      </c>
      <c r="AK929" s="8">
        <v>15911.73</v>
      </c>
      <c r="AL929" s="8">
        <v>15911.73</v>
      </c>
      <c r="AM929" s="8">
        <v>0</v>
      </c>
      <c r="AN929" s="8">
        <v>0</v>
      </c>
      <c r="AO929" s="8">
        <v>0</v>
      </c>
      <c r="AP929" s="8">
        <v>0</v>
      </c>
      <c r="AQ929" s="8">
        <v>0</v>
      </c>
      <c r="AR929" s="8">
        <v>0</v>
      </c>
      <c r="AS929" s="8">
        <v>0</v>
      </c>
      <c r="AT929" s="8">
        <v>0</v>
      </c>
      <c r="AU929" s="8">
        <v>0</v>
      </c>
      <c r="AV929" s="8">
        <v>1</v>
      </c>
      <c r="AW929" s="8">
        <v>1</v>
      </c>
      <c r="AX929" s="8"/>
      <c r="AY929" s="8"/>
      <c r="AZ929" s="8">
        <v>1</v>
      </c>
      <c r="BA929" s="8">
        <v>1</v>
      </c>
      <c r="BB929" s="8">
        <v>1</v>
      </c>
      <c r="BC929" s="8">
        <v>1</v>
      </c>
      <c r="BD929" s="8" t="s">
        <v>3</v>
      </c>
      <c r="BE929" s="8" t="s">
        <v>3</v>
      </c>
      <c r="BF929" s="8" t="s">
        <v>3</v>
      </c>
      <c r="BG929" s="8" t="s">
        <v>3</v>
      </c>
      <c r="BH929" s="8">
        <v>3</v>
      </c>
      <c r="BI929" s="8">
        <v>1</v>
      </c>
      <c r="BJ929" s="8" t="s">
        <v>3</v>
      </c>
      <c r="BK929" s="8"/>
      <c r="BL929" s="8"/>
      <c r="BM929" s="8">
        <v>1100</v>
      </c>
      <c r="BN929" s="8">
        <v>0</v>
      </c>
      <c r="BO929" s="8" t="s">
        <v>3</v>
      </c>
      <c r="BP929" s="8">
        <v>0</v>
      </c>
      <c r="BQ929" s="8">
        <v>8</v>
      </c>
      <c r="BR929" s="8">
        <v>0</v>
      </c>
      <c r="BS929" s="8">
        <v>1</v>
      </c>
      <c r="BT929" s="8">
        <v>1</v>
      </c>
      <c r="BU929" s="8">
        <v>1</v>
      </c>
      <c r="BV929" s="8">
        <v>1</v>
      </c>
      <c r="BW929" s="8">
        <v>1</v>
      </c>
      <c r="BX929" s="8">
        <v>1</v>
      </c>
      <c r="BY929" s="8" t="s">
        <v>3</v>
      </c>
      <c r="BZ929" s="8">
        <v>0</v>
      </c>
      <c r="CA929" s="8">
        <v>0</v>
      </c>
      <c r="CB929" s="8" t="s">
        <v>3</v>
      </c>
      <c r="CC929" s="8"/>
      <c r="CD929" s="8"/>
      <c r="CE929" s="8">
        <v>0</v>
      </c>
      <c r="CF929" s="8">
        <v>0</v>
      </c>
      <c r="CG929" s="8">
        <v>0</v>
      </c>
      <c r="CH929" s="8">
        <v>21</v>
      </c>
      <c r="CI929" s="8">
        <v>0</v>
      </c>
      <c r="CJ929" s="8">
        <v>0</v>
      </c>
      <c r="CK929" s="8">
        <v>0</v>
      </c>
      <c r="CL929" s="8">
        <v>0</v>
      </c>
      <c r="CM929" s="8">
        <v>0</v>
      </c>
      <c r="CN929" s="8" t="s">
        <v>3</v>
      </c>
      <c r="CO929" s="8">
        <v>0</v>
      </c>
      <c r="CP929" s="8">
        <f t="shared" si="592"/>
        <v>0</v>
      </c>
      <c r="CQ929" s="8">
        <f t="shared" si="593"/>
        <v>15911.73</v>
      </c>
      <c r="CR929" s="8">
        <f t="shared" si="594"/>
        <v>0</v>
      </c>
      <c r="CS929" s="8">
        <f t="shared" si="595"/>
        <v>0</v>
      </c>
      <c r="CT929" s="8">
        <f t="shared" si="596"/>
        <v>0</v>
      </c>
      <c r="CU929" s="8">
        <f t="shared" si="597"/>
        <v>0</v>
      </c>
      <c r="CV929" s="8">
        <f t="shared" si="598"/>
        <v>0</v>
      </c>
      <c r="CW929" s="8">
        <f t="shared" si="599"/>
        <v>0</v>
      </c>
      <c r="CX929" s="8">
        <f t="shared" si="600"/>
        <v>0</v>
      </c>
      <c r="CY929" s="8">
        <f t="shared" si="601"/>
        <v>0</v>
      </c>
      <c r="CZ929" s="8">
        <f t="shared" si="602"/>
        <v>0</v>
      </c>
      <c r="DA929" s="8"/>
      <c r="DB929" s="8"/>
      <c r="DC929" s="8" t="s">
        <v>3</v>
      </c>
      <c r="DD929" s="8" t="s">
        <v>3</v>
      </c>
      <c r="DE929" s="8" t="s">
        <v>3</v>
      </c>
      <c r="DF929" s="8" t="s">
        <v>3</v>
      </c>
      <c r="DG929" s="8" t="s">
        <v>3</v>
      </c>
      <c r="DH929" s="8" t="s">
        <v>3</v>
      </c>
      <c r="DI929" s="8" t="s">
        <v>3</v>
      </c>
      <c r="DJ929" s="8" t="s">
        <v>3</v>
      </c>
      <c r="DK929" s="8" t="s">
        <v>3</v>
      </c>
      <c r="DL929" s="8" t="s">
        <v>3</v>
      </c>
      <c r="DM929" s="8" t="s">
        <v>3</v>
      </c>
      <c r="DN929" s="8">
        <v>0</v>
      </c>
      <c r="DO929" s="8">
        <v>0</v>
      </c>
      <c r="DP929" s="8">
        <v>1</v>
      </c>
      <c r="DQ929" s="8">
        <v>1</v>
      </c>
      <c r="DR929" s="8"/>
      <c r="DS929" s="8"/>
      <c r="DT929" s="8"/>
      <c r="DU929" s="8">
        <v>1010</v>
      </c>
      <c r="DV929" s="8" t="s">
        <v>231</v>
      </c>
      <c r="DW929" s="8" t="s">
        <v>231</v>
      </c>
      <c r="DX929" s="8">
        <v>1</v>
      </c>
      <c r="DY929" s="8"/>
      <c r="DZ929" s="8" t="s">
        <v>3</v>
      </c>
      <c r="EA929" s="8" t="s">
        <v>3</v>
      </c>
      <c r="EB929" s="8" t="s">
        <v>3</v>
      </c>
      <c r="EC929" s="8" t="s">
        <v>3</v>
      </c>
      <c r="ED929" s="8"/>
      <c r="EE929" s="8">
        <v>78822660</v>
      </c>
      <c r="EF929" s="8">
        <v>8</v>
      </c>
      <c r="EG929" s="8" t="s">
        <v>225</v>
      </c>
      <c r="EH929" s="8">
        <v>0</v>
      </c>
      <c r="EI929" s="8" t="s">
        <v>3</v>
      </c>
      <c r="EJ929" s="8">
        <v>1</v>
      </c>
      <c r="EK929" s="8">
        <v>1100</v>
      </c>
      <c r="EL929" s="8" t="s">
        <v>226</v>
      </c>
      <c r="EM929" s="8" t="s">
        <v>227</v>
      </c>
      <c r="EN929" s="8"/>
      <c r="EO929" s="8" t="s">
        <v>3</v>
      </c>
      <c r="EP929" s="8"/>
      <c r="EQ929" s="8">
        <v>131072</v>
      </c>
      <c r="ER929" s="8">
        <v>15911.73</v>
      </c>
      <c r="ES929" s="8">
        <v>15911.73</v>
      </c>
      <c r="ET929" s="8">
        <v>0</v>
      </c>
      <c r="EU929" s="8">
        <v>0</v>
      </c>
      <c r="EV929" s="8">
        <v>0</v>
      </c>
      <c r="EW929" s="8">
        <v>0</v>
      </c>
      <c r="EX929" s="8">
        <v>0</v>
      </c>
      <c r="EY929" s="8">
        <v>0</v>
      </c>
      <c r="EZ929" s="8">
        <v>5</v>
      </c>
      <c r="FA929" s="8"/>
      <c r="FB929" s="8"/>
      <c r="FC929" s="8">
        <v>0</v>
      </c>
      <c r="FD929" s="8">
        <v>18</v>
      </c>
      <c r="FE929" s="8"/>
      <c r="FF929" s="8">
        <v>15145.38</v>
      </c>
      <c r="FG929" s="8"/>
      <c r="FH929" s="8"/>
      <c r="FI929" s="8"/>
      <c r="FJ929" s="8"/>
      <c r="FK929" s="8"/>
      <c r="FL929" s="8"/>
      <c r="FM929" s="8"/>
      <c r="FN929" s="8"/>
      <c r="FO929" s="8"/>
      <c r="FP929" s="8"/>
      <c r="FQ929" s="8">
        <v>0</v>
      </c>
      <c r="FR929" s="8">
        <v>0</v>
      </c>
      <c r="FS929" s="8">
        <v>0</v>
      </c>
      <c r="FT929" s="8"/>
      <c r="FU929" s="8"/>
      <c r="FV929" s="8"/>
      <c r="FW929" s="8"/>
      <c r="FX929" s="8">
        <v>0</v>
      </c>
      <c r="FY929" s="8">
        <v>0</v>
      </c>
      <c r="FZ929" s="8"/>
      <c r="GA929" s="8" t="s">
        <v>521</v>
      </c>
      <c r="GB929" s="8"/>
      <c r="GC929" s="8"/>
      <c r="GD929" s="8">
        <v>1</v>
      </c>
      <c r="GE929" s="8"/>
      <c r="GF929" s="8">
        <v>-644082693</v>
      </c>
      <c r="GG929" s="8">
        <v>2</v>
      </c>
      <c r="GH929" s="8">
        <v>3</v>
      </c>
      <c r="GI929" s="8">
        <v>-2</v>
      </c>
      <c r="GJ929" s="8">
        <v>0</v>
      </c>
      <c r="GK929" s="8">
        <v>0</v>
      </c>
      <c r="GL929" s="8">
        <f t="shared" si="603"/>
        <v>0</v>
      </c>
      <c r="GM929" s="8">
        <f t="shared" si="604"/>
        <v>0</v>
      </c>
      <c r="GN929" s="8">
        <f t="shared" si="605"/>
        <v>0</v>
      </c>
      <c r="GO929" s="8">
        <f t="shared" si="606"/>
        <v>0</v>
      </c>
      <c r="GP929" s="8">
        <f t="shared" si="607"/>
        <v>0</v>
      </c>
      <c r="GQ929" s="8"/>
      <c r="GR929" s="8">
        <v>1</v>
      </c>
      <c r="GS929" s="8">
        <v>1</v>
      </c>
      <c r="GT929" s="8">
        <v>0</v>
      </c>
      <c r="GU929" s="8" t="s">
        <v>3</v>
      </c>
      <c r="GV929" s="8">
        <f t="shared" si="608"/>
        <v>0</v>
      </c>
      <c r="GW929" s="8">
        <v>1</v>
      </c>
      <c r="GX929" s="8">
        <f t="shared" si="609"/>
        <v>0</v>
      </c>
      <c r="GY929" s="8"/>
      <c r="GZ929" s="8"/>
      <c r="HA929" s="8">
        <v>0</v>
      </c>
      <c r="HB929" s="8">
        <v>0</v>
      </c>
      <c r="HC929" s="8">
        <f t="shared" si="610"/>
        <v>0</v>
      </c>
      <c r="HD929" s="8"/>
      <c r="HE929" s="8" t="s">
        <v>49</v>
      </c>
      <c r="HF929" s="8" t="s">
        <v>45</v>
      </c>
      <c r="HG929" s="8">
        <f t="shared" si="611"/>
        <v>0</v>
      </c>
      <c r="HH929" s="8"/>
      <c r="HI929" s="8"/>
      <c r="HJ929" s="8"/>
      <c r="HK929" s="8"/>
      <c r="HL929" s="8"/>
      <c r="HM929" s="8" t="s">
        <v>3</v>
      </c>
      <c r="HN929" s="8" t="s">
        <v>3</v>
      </c>
      <c r="HO929" s="8" t="s">
        <v>3</v>
      </c>
      <c r="HP929" s="8" t="s">
        <v>3</v>
      </c>
      <c r="HQ929" s="8" t="s">
        <v>3</v>
      </c>
      <c r="HR929" s="8"/>
      <c r="HS929" s="8">
        <v>0</v>
      </c>
      <c r="HT929" s="8"/>
      <c r="HU929" s="8"/>
      <c r="HV929" s="8"/>
      <c r="HW929" s="8"/>
      <c r="HX929" s="8"/>
      <c r="HY929" s="8"/>
      <c r="HZ929" s="8"/>
      <c r="IA929" s="8"/>
      <c r="IB929" s="8"/>
      <c r="IC929" s="8"/>
      <c r="ID929" s="8"/>
      <c r="IE929" s="8"/>
      <c r="IF929" s="8"/>
      <c r="IG929" s="8"/>
      <c r="IH929" s="8"/>
      <c r="II929" s="8"/>
      <c r="IJ929" s="8"/>
      <c r="IK929" s="8">
        <v>0</v>
      </c>
      <c r="IL929" s="8"/>
      <c r="IM929" s="8"/>
      <c r="IN929" s="8"/>
      <c r="IO929" s="8"/>
      <c r="IP929" s="8"/>
      <c r="IQ929" s="8"/>
      <c r="IR929" s="8"/>
      <c r="IS929" s="8"/>
      <c r="IT929" s="8"/>
      <c r="IU929" s="8"/>
    </row>
    <row r="930" spans="1:255" x14ac:dyDescent="0.2">
      <c r="A930">
        <v>17</v>
      </c>
      <c r="B930">
        <v>0</v>
      </c>
      <c r="E930" t="s">
        <v>223</v>
      </c>
      <c r="F930" t="s">
        <v>198</v>
      </c>
      <c r="G930" t="s">
        <v>332</v>
      </c>
      <c r="H930" t="s">
        <v>231</v>
      </c>
      <c r="I930">
        <v>0</v>
      </c>
      <c r="J930">
        <v>0</v>
      </c>
      <c r="K930">
        <v>0</v>
      </c>
      <c r="L930">
        <v>2</v>
      </c>
      <c r="M930">
        <v>2</v>
      </c>
      <c r="N930">
        <f t="shared" si="571"/>
        <v>0</v>
      </c>
      <c r="O930">
        <f t="shared" si="572"/>
        <v>0</v>
      </c>
      <c r="P930">
        <f t="shared" si="573"/>
        <v>0</v>
      </c>
      <c r="Q930">
        <f t="shared" si="574"/>
        <v>0</v>
      </c>
      <c r="R930">
        <f t="shared" si="575"/>
        <v>0</v>
      </c>
      <c r="S930">
        <f t="shared" si="576"/>
        <v>0</v>
      </c>
      <c r="T930">
        <f t="shared" si="577"/>
        <v>0</v>
      </c>
      <c r="U930">
        <f t="shared" si="578"/>
        <v>0</v>
      </c>
      <c r="V930">
        <f t="shared" si="579"/>
        <v>0</v>
      </c>
      <c r="W930">
        <f t="shared" si="580"/>
        <v>0</v>
      </c>
      <c r="X930">
        <f t="shared" si="581"/>
        <v>0</v>
      </c>
      <c r="Y930">
        <f t="shared" si="582"/>
        <v>0</v>
      </c>
      <c r="AA930">
        <v>82273791</v>
      </c>
      <c r="AB930">
        <f t="shared" si="583"/>
        <v>15911.73</v>
      </c>
      <c r="AC930">
        <f t="shared" si="584"/>
        <v>15911.73</v>
      </c>
      <c r="AD930">
        <f t="shared" si="585"/>
        <v>0</v>
      </c>
      <c r="AE930">
        <f t="shared" si="586"/>
        <v>0</v>
      </c>
      <c r="AF930">
        <f t="shared" si="587"/>
        <v>0</v>
      </c>
      <c r="AG930">
        <f t="shared" si="588"/>
        <v>0</v>
      </c>
      <c r="AH930">
        <f t="shared" si="589"/>
        <v>0</v>
      </c>
      <c r="AI930">
        <f t="shared" si="590"/>
        <v>0</v>
      </c>
      <c r="AJ930">
        <f t="shared" si="591"/>
        <v>0</v>
      </c>
      <c r="AK930">
        <v>15911.73</v>
      </c>
      <c r="AL930">
        <v>15911.73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  <c r="AS930">
        <v>0</v>
      </c>
      <c r="AT930">
        <v>0</v>
      </c>
      <c r="AU930">
        <v>0</v>
      </c>
      <c r="AV930">
        <v>1</v>
      </c>
      <c r="AW930">
        <v>1</v>
      </c>
      <c r="AZ930">
        <v>1</v>
      </c>
      <c r="BA930">
        <v>1</v>
      </c>
      <c r="BB930">
        <v>1</v>
      </c>
      <c r="BC930">
        <v>1</v>
      </c>
      <c r="BD930" t="s">
        <v>3</v>
      </c>
      <c r="BE930" t="s">
        <v>3</v>
      </c>
      <c r="BF930" t="s">
        <v>3</v>
      </c>
      <c r="BG930" t="s">
        <v>3</v>
      </c>
      <c r="BH930">
        <v>3</v>
      </c>
      <c r="BI930">
        <v>1</v>
      </c>
      <c r="BJ930" t="s">
        <v>3</v>
      </c>
      <c r="BM930">
        <v>1100</v>
      </c>
      <c r="BN930">
        <v>0</v>
      </c>
      <c r="BO930" t="s">
        <v>3</v>
      </c>
      <c r="BP930">
        <v>0</v>
      </c>
      <c r="BQ930">
        <v>8</v>
      </c>
      <c r="BR930">
        <v>0</v>
      </c>
      <c r="BS930">
        <v>1</v>
      </c>
      <c r="BT930">
        <v>1</v>
      </c>
      <c r="BU930">
        <v>1</v>
      </c>
      <c r="BV930">
        <v>1</v>
      </c>
      <c r="BW930">
        <v>1</v>
      </c>
      <c r="BX930">
        <v>1</v>
      </c>
      <c r="BY930" t="s">
        <v>3</v>
      </c>
      <c r="BZ930">
        <v>0</v>
      </c>
      <c r="CA930">
        <v>0</v>
      </c>
      <c r="CB930" t="s">
        <v>3</v>
      </c>
      <c r="CE930">
        <v>0</v>
      </c>
      <c r="CF930">
        <v>0</v>
      </c>
      <c r="CG930">
        <v>0</v>
      </c>
      <c r="CH930">
        <v>21</v>
      </c>
      <c r="CI930">
        <v>0</v>
      </c>
      <c r="CJ930">
        <v>0</v>
      </c>
      <c r="CK930">
        <v>0</v>
      </c>
      <c r="CL930">
        <v>0</v>
      </c>
      <c r="CM930">
        <v>0</v>
      </c>
      <c r="CN930" t="s">
        <v>3</v>
      </c>
      <c r="CO930">
        <v>0</v>
      </c>
      <c r="CP930">
        <f t="shared" si="592"/>
        <v>0</v>
      </c>
      <c r="CQ930">
        <f t="shared" si="593"/>
        <v>15911.73</v>
      </c>
      <c r="CR930">
        <f t="shared" si="594"/>
        <v>0</v>
      </c>
      <c r="CS930">
        <f t="shared" si="595"/>
        <v>0</v>
      </c>
      <c r="CT930">
        <f t="shared" si="596"/>
        <v>0</v>
      </c>
      <c r="CU930">
        <f t="shared" si="597"/>
        <v>0</v>
      </c>
      <c r="CV930">
        <f t="shared" si="598"/>
        <v>0</v>
      </c>
      <c r="CW930">
        <f t="shared" si="599"/>
        <v>0</v>
      </c>
      <c r="CX930">
        <f t="shared" si="600"/>
        <v>0</v>
      </c>
      <c r="CY930">
        <f t="shared" si="601"/>
        <v>0</v>
      </c>
      <c r="CZ930">
        <f t="shared" si="602"/>
        <v>0</v>
      </c>
      <c r="DC930" t="s">
        <v>3</v>
      </c>
      <c r="DD930" t="s">
        <v>3</v>
      </c>
      <c r="DE930" t="s">
        <v>3</v>
      </c>
      <c r="DF930" t="s">
        <v>3</v>
      </c>
      <c r="DG930" t="s">
        <v>3</v>
      </c>
      <c r="DH930" t="s">
        <v>3</v>
      </c>
      <c r="DI930" t="s">
        <v>3</v>
      </c>
      <c r="DJ930" t="s">
        <v>3</v>
      </c>
      <c r="DK930" t="s">
        <v>3</v>
      </c>
      <c r="DL930" t="s">
        <v>3</v>
      </c>
      <c r="DM930" t="s">
        <v>3</v>
      </c>
      <c r="DN930">
        <v>0</v>
      </c>
      <c r="DO930">
        <v>0</v>
      </c>
      <c r="DP930">
        <v>1</v>
      </c>
      <c r="DQ930">
        <v>1</v>
      </c>
      <c r="DU930">
        <v>1010</v>
      </c>
      <c r="DV930" t="s">
        <v>231</v>
      </c>
      <c r="DW930" t="s">
        <v>231</v>
      </c>
      <c r="DX930">
        <v>1</v>
      </c>
      <c r="DZ930" t="s">
        <v>3</v>
      </c>
      <c r="EA930" t="s">
        <v>3</v>
      </c>
      <c r="EB930" t="s">
        <v>3</v>
      </c>
      <c r="EC930" t="s">
        <v>3</v>
      </c>
      <c r="EE930">
        <v>78822660</v>
      </c>
      <c r="EF930">
        <v>8</v>
      </c>
      <c r="EG930" t="s">
        <v>225</v>
      </c>
      <c r="EH930">
        <v>0</v>
      </c>
      <c r="EI930" t="s">
        <v>3</v>
      </c>
      <c r="EJ930">
        <v>1</v>
      </c>
      <c r="EK930">
        <v>1100</v>
      </c>
      <c r="EL930" t="s">
        <v>226</v>
      </c>
      <c r="EM930" t="s">
        <v>227</v>
      </c>
      <c r="EO930" t="s">
        <v>3</v>
      </c>
      <c r="EQ930">
        <v>131072</v>
      </c>
      <c r="ER930">
        <v>15911.73</v>
      </c>
      <c r="ES930">
        <v>15911.73</v>
      </c>
      <c r="ET930">
        <v>0</v>
      </c>
      <c r="EU930">
        <v>0</v>
      </c>
      <c r="EV930">
        <v>0</v>
      </c>
      <c r="EW930">
        <v>0</v>
      </c>
      <c r="EX930">
        <v>0</v>
      </c>
      <c r="EY930">
        <v>0</v>
      </c>
      <c r="EZ930">
        <v>5</v>
      </c>
      <c r="FC930">
        <v>0</v>
      </c>
      <c r="FD930">
        <v>18</v>
      </c>
      <c r="FF930">
        <v>15145.38</v>
      </c>
      <c r="FQ930">
        <v>0</v>
      </c>
      <c r="FR930">
        <v>0</v>
      </c>
      <c r="FS930">
        <v>0</v>
      </c>
      <c r="FX930">
        <v>0</v>
      </c>
      <c r="FY930">
        <v>0</v>
      </c>
      <c r="GA930" t="s">
        <v>521</v>
      </c>
      <c r="GD930">
        <v>1</v>
      </c>
      <c r="GF930">
        <v>-644082693</v>
      </c>
      <c r="GG930">
        <v>2</v>
      </c>
      <c r="GH930">
        <v>3</v>
      </c>
      <c r="GI930">
        <v>-2</v>
      </c>
      <c r="GJ930">
        <v>0</v>
      </c>
      <c r="GK930">
        <v>0</v>
      </c>
      <c r="GL930">
        <f t="shared" si="603"/>
        <v>0</v>
      </c>
      <c r="GM930">
        <f t="shared" si="604"/>
        <v>0</v>
      </c>
      <c r="GN930">
        <f t="shared" si="605"/>
        <v>0</v>
      </c>
      <c r="GO930">
        <f t="shared" si="606"/>
        <v>0</v>
      </c>
      <c r="GP930">
        <f t="shared" si="607"/>
        <v>0</v>
      </c>
      <c r="GR930">
        <v>1</v>
      </c>
      <c r="GS930">
        <v>1</v>
      </c>
      <c r="GT930">
        <v>0</v>
      </c>
      <c r="GU930" t="s">
        <v>3</v>
      </c>
      <c r="GV930">
        <f t="shared" si="608"/>
        <v>0</v>
      </c>
      <c r="GW930">
        <v>1</v>
      </c>
      <c r="GX930">
        <f t="shared" si="609"/>
        <v>0</v>
      </c>
      <c r="HA930">
        <v>0</v>
      </c>
      <c r="HB930">
        <v>0</v>
      </c>
      <c r="HC930">
        <f t="shared" si="610"/>
        <v>0</v>
      </c>
      <c r="HE930" t="s">
        <v>49</v>
      </c>
      <c r="HF930" t="s">
        <v>45</v>
      </c>
      <c r="HG930">
        <f t="shared" si="611"/>
        <v>0</v>
      </c>
      <c r="HM930" t="s">
        <v>3</v>
      </c>
      <c r="HN930" t="s">
        <v>3</v>
      </c>
      <c r="HO930" t="s">
        <v>3</v>
      </c>
      <c r="HP930" t="s">
        <v>3</v>
      </c>
      <c r="HQ930" t="s">
        <v>3</v>
      </c>
      <c r="HS930">
        <v>0</v>
      </c>
      <c r="IK930">
        <v>0</v>
      </c>
    </row>
    <row r="931" spans="1:255" x14ac:dyDescent="0.2">
      <c r="A931" s="8">
        <v>17</v>
      </c>
      <c r="B931" s="8">
        <v>0</v>
      </c>
      <c r="C931" s="8"/>
      <c r="D931" s="8"/>
      <c r="E931" s="8" t="s">
        <v>229</v>
      </c>
      <c r="F931" s="8" t="s">
        <v>198</v>
      </c>
      <c r="G931" s="8" t="s">
        <v>452</v>
      </c>
      <c r="H931" s="8" t="s">
        <v>231</v>
      </c>
      <c r="I931" s="8">
        <v>0</v>
      </c>
      <c r="J931" s="8">
        <v>0</v>
      </c>
      <c r="K931" s="8">
        <v>0</v>
      </c>
      <c r="L931" s="8">
        <v>6</v>
      </c>
      <c r="M931" s="8">
        <v>6</v>
      </c>
      <c r="N931" s="8">
        <f t="shared" si="571"/>
        <v>0</v>
      </c>
      <c r="O931" s="8">
        <f t="shared" si="572"/>
        <v>0</v>
      </c>
      <c r="P931" s="8">
        <f t="shared" si="573"/>
        <v>0</v>
      </c>
      <c r="Q931" s="8">
        <f t="shared" si="574"/>
        <v>0</v>
      </c>
      <c r="R931" s="8">
        <f t="shared" si="575"/>
        <v>0</v>
      </c>
      <c r="S931" s="8">
        <f t="shared" si="576"/>
        <v>0</v>
      </c>
      <c r="T931" s="8">
        <f t="shared" si="577"/>
        <v>0</v>
      </c>
      <c r="U931" s="8">
        <f t="shared" si="578"/>
        <v>0</v>
      </c>
      <c r="V931" s="8">
        <f t="shared" si="579"/>
        <v>0</v>
      </c>
      <c r="W931" s="8">
        <f t="shared" si="580"/>
        <v>0</v>
      </c>
      <c r="X931" s="8">
        <f t="shared" si="581"/>
        <v>0</v>
      </c>
      <c r="Y931" s="8">
        <f t="shared" si="582"/>
        <v>0</v>
      </c>
      <c r="Z931" s="8"/>
      <c r="AA931" s="8">
        <v>82273856</v>
      </c>
      <c r="AB931" s="8">
        <f t="shared" si="583"/>
        <v>170.2</v>
      </c>
      <c r="AC931" s="8">
        <f t="shared" si="584"/>
        <v>170.2</v>
      </c>
      <c r="AD931" s="8">
        <f t="shared" si="585"/>
        <v>0</v>
      </c>
      <c r="AE931" s="8">
        <f t="shared" si="586"/>
        <v>0</v>
      </c>
      <c r="AF931" s="8">
        <f t="shared" si="587"/>
        <v>0</v>
      </c>
      <c r="AG931" s="8">
        <f t="shared" si="588"/>
        <v>0</v>
      </c>
      <c r="AH931" s="8">
        <f t="shared" si="589"/>
        <v>0</v>
      </c>
      <c r="AI931" s="8">
        <f t="shared" si="590"/>
        <v>0</v>
      </c>
      <c r="AJ931" s="8">
        <f t="shared" si="591"/>
        <v>0</v>
      </c>
      <c r="AK931" s="8">
        <v>170.2</v>
      </c>
      <c r="AL931" s="8">
        <v>170.2</v>
      </c>
      <c r="AM931" s="8">
        <v>0</v>
      </c>
      <c r="AN931" s="8">
        <v>0</v>
      </c>
      <c r="AO931" s="8">
        <v>0</v>
      </c>
      <c r="AP931" s="8">
        <v>0</v>
      </c>
      <c r="AQ931" s="8">
        <v>0</v>
      </c>
      <c r="AR931" s="8">
        <v>0</v>
      </c>
      <c r="AS931" s="8">
        <v>0</v>
      </c>
      <c r="AT931" s="8">
        <v>0</v>
      </c>
      <c r="AU931" s="8">
        <v>0</v>
      </c>
      <c r="AV931" s="8">
        <v>1</v>
      </c>
      <c r="AW931" s="8">
        <v>1</v>
      </c>
      <c r="AX931" s="8"/>
      <c r="AY931" s="8"/>
      <c r="AZ931" s="8">
        <v>1</v>
      </c>
      <c r="BA931" s="8">
        <v>1</v>
      </c>
      <c r="BB931" s="8">
        <v>1</v>
      </c>
      <c r="BC931" s="8">
        <v>1</v>
      </c>
      <c r="BD931" s="8" t="s">
        <v>3</v>
      </c>
      <c r="BE931" s="8" t="s">
        <v>3</v>
      </c>
      <c r="BF931" s="8" t="s">
        <v>3</v>
      </c>
      <c r="BG931" s="8" t="s">
        <v>3</v>
      </c>
      <c r="BH931" s="8">
        <v>3</v>
      </c>
      <c r="BI931" s="8">
        <v>1</v>
      </c>
      <c r="BJ931" s="8" t="s">
        <v>3</v>
      </c>
      <c r="BK931" s="8"/>
      <c r="BL931" s="8"/>
      <c r="BM931" s="8">
        <v>1100</v>
      </c>
      <c r="BN931" s="8">
        <v>0</v>
      </c>
      <c r="BO931" s="8" t="s">
        <v>3</v>
      </c>
      <c r="BP931" s="8">
        <v>0</v>
      </c>
      <c r="BQ931" s="8">
        <v>8</v>
      </c>
      <c r="BR931" s="8">
        <v>0</v>
      </c>
      <c r="BS931" s="8">
        <v>1</v>
      </c>
      <c r="BT931" s="8">
        <v>1</v>
      </c>
      <c r="BU931" s="8">
        <v>1</v>
      </c>
      <c r="BV931" s="8">
        <v>1</v>
      </c>
      <c r="BW931" s="8">
        <v>1</v>
      </c>
      <c r="BX931" s="8">
        <v>1</v>
      </c>
      <c r="BY931" s="8" t="s">
        <v>3</v>
      </c>
      <c r="BZ931" s="8">
        <v>0</v>
      </c>
      <c r="CA931" s="8">
        <v>0</v>
      </c>
      <c r="CB931" s="8" t="s">
        <v>3</v>
      </c>
      <c r="CC931" s="8"/>
      <c r="CD931" s="8"/>
      <c r="CE931" s="8">
        <v>0</v>
      </c>
      <c r="CF931" s="8">
        <v>0</v>
      </c>
      <c r="CG931" s="8">
        <v>0</v>
      </c>
      <c r="CH931" s="8">
        <v>22</v>
      </c>
      <c r="CI931" s="8">
        <v>0</v>
      </c>
      <c r="CJ931" s="8">
        <v>0</v>
      </c>
      <c r="CK931" s="8">
        <v>0</v>
      </c>
      <c r="CL931" s="8">
        <v>0</v>
      </c>
      <c r="CM931" s="8">
        <v>0</v>
      </c>
      <c r="CN931" s="8" t="s">
        <v>3</v>
      </c>
      <c r="CO931" s="8">
        <v>0</v>
      </c>
      <c r="CP931" s="8">
        <f t="shared" si="592"/>
        <v>0</v>
      </c>
      <c r="CQ931" s="8">
        <f t="shared" si="593"/>
        <v>170.2</v>
      </c>
      <c r="CR931" s="8">
        <f t="shared" si="594"/>
        <v>0</v>
      </c>
      <c r="CS931" s="8">
        <f t="shared" si="595"/>
        <v>0</v>
      </c>
      <c r="CT931" s="8">
        <f t="shared" si="596"/>
        <v>0</v>
      </c>
      <c r="CU931" s="8">
        <f t="shared" si="597"/>
        <v>0</v>
      </c>
      <c r="CV931" s="8">
        <f t="shared" si="598"/>
        <v>0</v>
      </c>
      <c r="CW931" s="8">
        <f t="shared" si="599"/>
        <v>0</v>
      </c>
      <c r="CX931" s="8">
        <f t="shared" si="600"/>
        <v>0</v>
      </c>
      <c r="CY931" s="8">
        <f t="shared" si="601"/>
        <v>0</v>
      </c>
      <c r="CZ931" s="8">
        <f t="shared" si="602"/>
        <v>0</v>
      </c>
      <c r="DA931" s="8"/>
      <c r="DB931" s="8"/>
      <c r="DC931" s="8" t="s">
        <v>3</v>
      </c>
      <c r="DD931" s="8" t="s">
        <v>3</v>
      </c>
      <c r="DE931" s="8" t="s">
        <v>3</v>
      </c>
      <c r="DF931" s="8" t="s">
        <v>3</v>
      </c>
      <c r="DG931" s="8" t="s">
        <v>3</v>
      </c>
      <c r="DH931" s="8" t="s">
        <v>3</v>
      </c>
      <c r="DI931" s="8" t="s">
        <v>3</v>
      </c>
      <c r="DJ931" s="8" t="s">
        <v>3</v>
      </c>
      <c r="DK931" s="8" t="s">
        <v>3</v>
      </c>
      <c r="DL931" s="8" t="s">
        <v>3</v>
      </c>
      <c r="DM931" s="8" t="s">
        <v>3</v>
      </c>
      <c r="DN931" s="8">
        <v>0</v>
      </c>
      <c r="DO931" s="8">
        <v>0</v>
      </c>
      <c r="DP931" s="8">
        <v>1</v>
      </c>
      <c r="DQ931" s="8">
        <v>1</v>
      </c>
      <c r="DR931" s="8"/>
      <c r="DS931" s="8"/>
      <c r="DT931" s="8"/>
      <c r="DU931" s="8">
        <v>1010</v>
      </c>
      <c r="DV931" s="8" t="s">
        <v>231</v>
      </c>
      <c r="DW931" s="8" t="s">
        <v>231</v>
      </c>
      <c r="DX931" s="8">
        <v>1</v>
      </c>
      <c r="DY931" s="8"/>
      <c r="DZ931" s="8" t="s">
        <v>3</v>
      </c>
      <c r="EA931" s="8" t="s">
        <v>3</v>
      </c>
      <c r="EB931" s="8" t="s">
        <v>3</v>
      </c>
      <c r="EC931" s="8" t="s">
        <v>3</v>
      </c>
      <c r="ED931" s="8"/>
      <c r="EE931" s="8">
        <v>78822660</v>
      </c>
      <c r="EF931" s="8">
        <v>8</v>
      </c>
      <c r="EG931" s="8" t="s">
        <v>225</v>
      </c>
      <c r="EH931" s="8">
        <v>0</v>
      </c>
      <c r="EI931" s="8" t="s">
        <v>3</v>
      </c>
      <c r="EJ931" s="8">
        <v>1</v>
      </c>
      <c r="EK931" s="8">
        <v>1100</v>
      </c>
      <c r="EL931" s="8" t="s">
        <v>226</v>
      </c>
      <c r="EM931" s="8" t="s">
        <v>227</v>
      </c>
      <c r="EN931" s="8"/>
      <c r="EO931" s="8" t="s">
        <v>3</v>
      </c>
      <c r="EP931" s="8"/>
      <c r="EQ931" s="8">
        <v>131072</v>
      </c>
      <c r="ER931" s="8">
        <v>170.2</v>
      </c>
      <c r="ES931" s="8">
        <v>170.2</v>
      </c>
      <c r="ET931" s="8">
        <v>0</v>
      </c>
      <c r="EU931" s="8">
        <v>0</v>
      </c>
      <c r="EV931" s="8">
        <v>0</v>
      </c>
      <c r="EW931" s="8">
        <v>0</v>
      </c>
      <c r="EX931" s="8">
        <v>0</v>
      </c>
      <c r="EY931" s="8">
        <v>0</v>
      </c>
      <c r="EZ931" s="8">
        <v>5</v>
      </c>
      <c r="FA931" s="8"/>
      <c r="FB931" s="8"/>
      <c r="FC931" s="8">
        <v>0</v>
      </c>
      <c r="FD931" s="8">
        <v>18</v>
      </c>
      <c r="FE931" s="8"/>
      <c r="FF931" s="8">
        <v>162</v>
      </c>
      <c r="FG931" s="8"/>
      <c r="FH931" s="8"/>
      <c r="FI931" s="8"/>
      <c r="FJ931" s="8"/>
      <c r="FK931" s="8"/>
      <c r="FL931" s="8"/>
      <c r="FM931" s="8"/>
      <c r="FN931" s="8"/>
      <c r="FO931" s="8"/>
      <c r="FP931" s="8"/>
      <c r="FQ931" s="8">
        <v>0</v>
      </c>
      <c r="FR931" s="8">
        <v>0</v>
      </c>
      <c r="FS931" s="8">
        <v>0</v>
      </c>
      <c r="FT931" s="8"/>
      <c r="FU931" s="8"/>
      <c r="FV931" s="8"/>
      <c r="FW931" s="8"/>
      <c r="FX931" s="8">
        <v>0</v>
      </c>
      <c r="FY931" s="8">
        <v>0</v>
      </c>
      <c r="FZ931" s="8"/>
      <c r="GA931" s="8" t="s">
        <v>453</v>
      </c>
      <c r="GB931" s="8"/>
      <c r="GC931" s="8"/>
      <c r="GD931" s="8">
        <v>1</v>
      </c>
      <c r="GE931" s="8"/>
      <c r="GF931" s="8">
        <v>-918781342</v>
      </c>
      <c r="GG931" s="8">
        <v>2</v>
      </c>
      <c r="GH931" s="8">
        <v>3</v>
      </c>
      <c r="GI931" s="8">
        <v>-2</v>
      </c>
      <c r="GJ931" s="8">
        <v>0</v>
      </c>
      <c r="GK931" s="8">
        <v>0</v>
      </c>
      <c r="GL931" s="8">
        <f t="shared" si="603"/>
        <v>0</v>
      </c>
      <c r="GM931" s="8">
        <f t="shared" si="604"/>
        <v>0</v>
      </c>
      <c r="GN931" s="8">
        <f t="shared" si="605"/>
        <v>0</v>
      </c>
      <c r="GO931" s="8">
        <f t="shared" si="606"/>
        <v>0</v>
      </c>
      <c r="GP931" s="8">
        <f t="shared" si="607"/>
        <v>0</v>
      </c>
      <c r="GQ931" s="8"/>
      <c r="GR931" s="8">
        <v>1</v>
      </c>
      <c r="GS931" s="8">
        <v>1</v>
      </c>
      <c r="GT931" s="8">
        <v>0</v>
      </c>
      <c r="GU931" s="8" t="s">
        <v>3</v>
      </c>
      <c r="GV931" s="8">
        <f t="shared" si="608"/>
        <v>0</v>
      </c>
      <c r="GW931" s="8">
        <v>1</v>
      </c>
      <c r="GX931" s="8">
        <f t="shared" si="609"/>
        <v>0</v>
      </c>
      <c r="GY931" s="8"/>
      <c r="GZ931" s="8"/>
      <c r="HA931" s="8">
        <v>0</v>
      </c>
      <c r="HB931" s="8">
        <v>0</v>
      </c>
      <c r="HC931" s="8">
        <f t="shared" si="610"/>
        <v>0</v>
      </c>
      <c r="HD931" s="8"/>
      <c r="HE931" s="8" t="s">
        <v>49</v>
      </c>
      <c r="HF931" s="8" t="s">
        <v>45</v>
      </c>
      <c r="HG931" s="8">
        <f t="shared" si="611"/>
        <v>0</v>
      </c>
      <c r="HH931" s="8"/>
      <c r="HI931" s="8"/>
      <c r="HJ931" s="8"/>
      <c r="HK931" s="8"/>
      <c r="HL931" s="8"/>
      <c r="HM931" s="8" t="s">
        <v>3</v>
      </c>
      <c r="HN931" s="8" t="s">
        <v>3</v>
      </c>
      <c r="HO931" s="8" t="s">
        <v>3</v>
      </c>
      <c r="HP931" s="8" t="s">
        <v>3</v>
      </c>
      <c r="HQ931" s="8" t="s">
        <v>3</v>
      </c>
      <c r="HR931" s="8"/>
      <c r="HS931" s="8">
        <v>0</v>
      </c>
      <c r="HT931" s="8"/>
      <c r="HU931" s="8"/>
      <c r="HV931" s="8"/>
      <c r="HW931" s="8"/>
      <c r="HX931" s="8"/>
      <c r="HY931" s="8"/>
      <c r="HZ931" s="8"/>
      <c r="IA931" s="8"/>
      <c r="IB931" s="8"/>
      <c r="IC931" s="8"/>
      <c r="ID931" s="8"/>
      <c r="IE931" s="8"/>
      <c r="IF931" s="8"/>
      <c r="IG931" s="8"/>
      <c r="IH931" s="8"/>
      <c r="II931" s="8"/>
      <c r="IJ931" s="8"/>
      <c r="IK931" s="8">
        <v>0</v>
      </c>
      <c r="IL931" s="8"/>
      <c r="IM931" s="8"/>
      <c r="IN931" s="8"/>
      <c r="IO931" s="8"/>
      <c r="IP931" s="8"/>
      <c r="IQ931" s="8"/>
      <c r="IR931" s="8"/>
      <c r="IS931" s="8"/>
      <c r="IT931" s="8"/>
      <c r="IU931" s="8"/>
    </row>
    <row r="932" spans="1:255" x14ac:dyDescent="0.2">
      <c r="A932">
        <v>17</v>
      </c>
      <c r="B932">
        <v>0</v>
      </c>
      <c r="E932" t="s">
        <v>229</v>
      </c>
      <c r="F932" t="s">
        <v>198</v>
      </c>
      <c r="G932" t="s">
        <v>452</v>
      </c>
      <c r="H932" t="s">
        <v>231</v>
      </c>
      <c r="I932">
        <v>0</v>
      </c>
      <c r="J932">
        <v>0</v>
      </c>
      <c r="K932">
        <v>0</v>
      </c>
      <c r="L932">
        <v>6</v>
      </c>
      <c r="M932">
        <v>6</v>
      </c>
      <c r="N932">
        <f t="shared" si="571"/>
        <v>0</v>
      </c>
      <c r="O932">
        <f t="shared" si="572"/>
        <v>0</v>
      </c>
      <c r="P932">
        <f t="shared" si="573"/>
        <v>0</v>
      </c>
      <c r="Q932">
        <f t="shared" si="574"/>
        <v>0</v>
      </c>
      <c r="R932">
        <f t="shared" si="575"/>
        <v>0</v>
      </c>
      <c r="S932">
        <f t="shared" si="576"/>
        <v>0</v>
      </c>
      <c r="T932">
        <f t="shared" si="577"/>
        <v>0</v>
      </c>
      <c r="U932">
        <f t="shared" si="578"/>
        <v>0</v>
      </c>
      <c r="V932">
        <f t="shared" si="579"/>
        <v>0</v>
      </c>
      <c r="W932">
        <f t="shared" si="580"/>
        <v>0</v>
      </c>
      <c r="X932">
        <f t="shared" si="581"/>
        <v>0</v>
      </c>
      <c r="Y932">
        <f t="shared" si="582"/>
        <v>0</v>
      </c>
      <c r="AA932">
        <v>82273791</v>
      </c>
      <c r="AB932">
        <f t="shared" si="583"/>
        <v>170.2</v>
      </c>
      <c r="AC932">
        <f t="shared" si="584"/>
        <v>170.2</v>
      </c>
      <c r="AD932">
        <f t="shared" si="585"/>
        <v>0</v>
      </c>
      <c r="AE932">
        <f t="shared" si="586"/>
        <v>0</v>
      </c>
      <c r="AF932">
        <f t="shared" si="587"/>
        <v>0</v>
      </c>
      <c r="AG932">
        <f t="shared" si="588"/>
        <v>0</v>
      </c>
      <c r="AH932">
        <f t="shared" si="589"/>
        <v>0</v>
      </c>
      <c r="AI932">
        <f t="shared" si="590"/>
        <v>0</v>
      </c>
      <c r="AJ932">
        <f t="shared" si="591"/>
        <v>0</v>
      </c>
      <c r="AK932">
        <v>170.2</v>
      </c>
      <c r="AL932">
        <v>170.2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  <c r="AS932">
        <v>0</v>
      </c>
      <c r="AT932">
        <v>0</v>
      </c>
      <c r="AU932">
        <v>0</v>
      </c>
      <c r="AV932">
        <v>1</v>
      </c>
      <c r="AW932">
        <v>1</v>
      </c>
      <c r="AZ932">
        <v>1</v>
      </c>
      <c r="BA932">
        <v>1</v>
      </c>
      <c r="BB932">
        <v>1</v>
      </c>
      <c r="BC932">
        <v>1</v>
      </c>
      <c r="BD932" t="s">
        <v>3</v>
      </c>
      <c r="BE932" t="s">
        <v>3</v>
      </c>
      <c r="BF932" t="s">
        <v>3</v>
      </c>
      <c r="BG932" t="s">
        <v>3</v>
      </c>
      <c r="BH932">
        <v>3</v>
      </c>
      <c r="BI932">
        <v>1</v>
      </c>
      <c r="BJ932" t="s">
        <v>3</v>
      </c>
      <c r="BM932">
        <v>1100</v>
      </c>
      <c r="BN932">
        <v>0</v>
      </c>
      <c r="BO932" t="s">
        <v>3</v>
      </c>
      <c r="BP932">
        <v>0</v>
      </c>
      <c r="BQ932">
        <v>8</v>
      </c>
      <c r="BR932">
        <v>0</v>
      </c>
      <c r="BS932">
        <v>1</v>
      </c>
      <c r="BT932">
        <v>1</v>
      </c>
      <c r="BU932">
        <v>1</v>
      </c>
      <c r="BV932">
        <v>1</v>
      </c>
      <c r="BW932">
        <v>1</v>
      </c>
      <c r="BX932">
        <v>1</v>
      </c>
      <c r="BY932" t="s">
        <v>3</v>
      </c>
      <c r="BZ932">
        <v>0</v>
      </c>
      <c r="CA932">
        <v>0</v>
      </c>
      <c r="CB932" t="s">
        <v>3</v>
      </c>
      <c r="CE932">
        <v>0</v>
      </c>
      <c r="CF932">
        <v>0</v>
      </c>
      <c r="CG932">
        <v>0</v>
      </c>
      <c r="CH932">
        <v>22</v>
      </c>
      <c r="CI932">
        <v>0</v>
      </c>
      <c r="CJ932">
        <v>0</v>
      </c>
      <c r="CK932">
        <v>0</v>
      </c>
      <c r="CL932">
        <v>0</v>
      </c>
      <c r="CM932">
        <v>0</v>
      </c>
      <c r="CN932" t="s">
        <v>3</v>
      </c>
      <c r="CO932">
        <v>0</v>
      </c>
      <c r="CP932">
        <f t="shared" si="592"/>
        <v>0</v>
      </c>
      <c r="CQ932">
        <f t="shared" si="593"/>
        <v>170.2</v>
      </c>
      <c r="CR932">
        <f t="shared" si="594"/>
        <v>0</v>
      </c>
      <c r="CS932">
        <f t="shared" si="595"/>
        <v>0</v>
      </c>
      <c r="CT932">
        <f t="shared" si="596"/>
        <v>0</v>
      </c>
      <c r="CU932">
        <f t="shared" si="597"/>
        <v>0</v>
      </c>
      <c r="CV932">
        <f t="shared" si="598"/>
        <v>0</v>
      </c>
      <c r="CW932">
        <f t="shared" si="599"/>
        <v>0</v>
      </c>
      <c r="CX932">
        <f t="shared" si="600"/>
        <v>0</v>
      </c>
      <c r="CY932">
        <f t="shared" si="601"/>
        <v>0</v>
      </c>
      <c r="CZ932">
        <f t="shared" si="602"/>
        <v>0</v>
      </c>
      <c r="DC932" t="s">
        <v>3</v>
      </c>
      <c r="DD932" t="s">
        <v>3</v>
      </c>
      <c r="DE932" t="s">
        <v>3</v>
      </c>
      <c r="DF932" t="s">
        <v>3</v>
      </c>
      <c r="DG932" t="s">
        <v>3</v>
      </c>
      <c r="DH932" t="s">
        <v>3</v>
      </c>
      <c r="DI932" t="s">
        <v>3</v>
      </c>
      <c r="DJ932" t="s">
        <v>3</v>
      </c>
      <c r="DK932" t="s">
        <v>3</v>
      </c>
      <c r="DL932" t="s">
        <v>3</v>
      </c>
      <c r="DM932" t="s">
        <v>3</v>
      </c>
      <c r="DN932">
        <v>0</v>
      </c>
      <c r="DO932">
        <v>0</v>
      </c>
      <c r="DP932">
        <v>1</v>
      </c>
      <c r="DQ932">
        <v>1</v>
      </c>
      <c r="DU932">
        <v>1010</v>
      </c>
      <c r="DV932" t="s">
        <v>231</v>
      </c>
      <c r="DW932" t="s">
        <v>231</v>
      </c>
      <c r="DX932">
        <v>1</v>
      </c>
      <c r="DZ932" t="s">
        <v>3</v>
      </c>
      <c r="EA932" t="s">
        <v>3</v>
      </c>
      <c r="EB932" t="s">
        <v>3</v>
      </c>
      <c r="EC932" t="s">
        <v>3</v>
      </c>
      <c r="EE932">
        <v>78822660</v>
      </c>
      <c r="EF932">
        <v>8</v>
      </c>
      <c r="EG932" t="s">
        <v>225</v>
      </c>
      <c r="EH932">
        <v>0</v>
      </c>
      <c r="EI932" t="s">
        <v>3</v>
      </c>
      <c r="EJ932">
        <v>1</v>
      </c>
      <c r="EK932">
        <v>1100</v>
      </c>
      <c r="EL932" t="s">
        <v>226</v>
      </c>
      <c r="EM932" t="s">
        <v>227</v>
      </c>
      <c r="EO932" t="s">
        <v>3</v>
      </c>
      <c r="EQ932">
        <v>131072</v>
      </c>
      <c r="ER932">
        <v>170.2</v>
      </c>
      <c r="ES932">
        <v>170.2</v>
      </c>
      <c r="ET932">
        <v>0</v>
      </c>
      <c r="EU932">
        <v>0</v>
      </c>
      <c r="EV932">
        <v>0</v>
      </c>
      <c r="EW932">
        <v>0</v>
      </c>
      <c r="EX932">
        <v>0</v>
      </c>
      <c r="EY932">
        <v>0</v>
      </c>
      <c r="EZ932">
        <v>5</v>
      </c>
      <c r="FC932">
        <v>0</v>
      </c>
      <c r="FD932">
        <v>18</v>
      </c>
      <c r="FF932">
        <v>162</v>
      </c>
      <c r="FQ932">
        <v>0</v>
      </c>
      <c r="FR932">
        <v>0</v>
      </c>
      <c r="FS932">
        <v>0</v>
      </c>
      <c r="FX932">
        <v>0</v>
      </c>
      <c r="FY932">
        <v>0</v>
      </c>
      <c r="GA932" t="s">
        <v>453</v>
      </c>
      <c r="GD932">
        <v>1</v>
      </c>
      <c r="GF932">
        <v>-918781342</v>
      </c>
      <c r="GG932">
        <v>2</v>
      </c>
      <c r="GH932">
        <v>3</v>
      </c>
      <c r="GI932">
        <v>-2</v>
      </c>
      <c r="GJ932">
        <v>0</v>
      </c>
      <c r="GK932">
        <v>0</v>
      </c>
      <c r="GL932">
        <f t="shared" si="603"/>
        <v>0</v>
      </c>
      <c r="GM932">
        <f t="shared" si="604"/>
        <v>0</v>
      </c>
      <c r="GN932">
        <f t="shared" si="605"/>
        <v>0</v>
      </c>
      <c r="GO932">
        <f t="shared" si="606"/>
        <v>0</v>
      </c>
      <c r="GP932">
        <f t="shared" si="607"/>
        <v>0</v>
      </c>
      <c r="GR932">
        <v>1</v>
      </c>
      <c r="GS932">
        <v>1</v>
      </c>
      <c r="GT932">
        <v>0</v>
      </c>
      <c r="GU932" t="s">
        <v>3</v>
      </c>
      <c r="GV932">
        <f t="shared" si="608"/>
        <v>0</v>
      </c>
      <c r="GW932">
        <v>1</v>
      </c>
      <c r="GX932">
        <f t="shared" si="609"/>
        <v>0</v>
      </c>
      <c r="HA932">
        <v>0</v>
      </c>
      <c r="HB932">
        <v>0</v>
      </c>
      <c r="HC932">
        <f t="shared" si="610"/>
        <v>0</v>
      </c>
      <c r="HE932" t="s">
        <v>49</v>
      </c>
      <c r="HF932" t="s">
        <v>45</v>
      </c>
      <c r="HG932">
        <f t="shared" si="611"/>
        <v>0</v>
      </c>
      <c r="HM932" t="s">
        <v>3</v>
      </c>
      <c r="HN932" t="s">
        <v>3</v>
      </c>
      <c r="HO932" t="s">
        <v>3</v>
      </c>
      <c r="HP932" t="s">
        <v>3</v>
      </c>
      <c r="HQ932" t="s">
        <v>3</v>
      </c>
      <c r="HS932">
        <v>0</v>
      </c>
      <c r="IK932">
        <v>0</v>
      </c>
    </row>
    <row r="933" spans="1:255" x14ac:dyDescent="0.2">
      <c r="A933" s="8">
        <v>17</v>
      </c>
      <c r="B933" s="8">
        <v>0</v>
      </c>
      <c r="C933" s="8"/>
      <c r="D933" s="8"/>
      <c r="E933" s="8" t="s">
        <v>233</v>
      </c>
      <c r="F933" s="8" t="s">
        <v>198</v>
      </c>
      <c r="G933" s="8" t="s">
        <v>475</v>
      </c>
      <c r="H933" s="8" t="s">
        <v>231</v>
      </c>
      <c r="I933" s="8">
        <v>0</v>
      </c>
      <c r="J933" s="8">
        <v>0</v>
      </c>
      <c r="K933" s="8">
        <v>0</v>
      </c>
      <c r="L933" s="8">
        <v>12</v>
      </c>
      <c r="M933" s="8">
        <v>12</v>
      </c>
      <c r="N933" s="8">
        <f t="shared" si="571"/>
        <v>0</v>
      </c>
      <c r="O933" s="8">
        <f t="shared" si="572"/>
        <v>0</v>
      </c>
      <c r="P933" s="8">
        <f t="shared" si="573"/>
        <v>0</v>
      </c>
      <c r="Q933" s="8">
        <f t="shared" si="574"/>
        <v>0</v>
      </c>
      <c r="R933" s="8">
        <f t="shared" si="575"/>
        <v>0</v>
      </c>
      <c r="S933" s="8">
        <f t="shared" si="576"/>
        <v>0</v>
      </c>
      <c r="T933" s="8">
        <f t="shared" si="577"/>
        <v>0</v>
      </c>
      <c r="U933" s="8">
        <f t="shared" si="578"/>
        <v>0</v>
      </c>
      <c r="V933" s="8">
        <f t="shared" si="579"/>
        <v>0</v>
      </c>
      <c r="W933" s="8">
        <f t="shared" si="580"/>
        <v>0</v>
      </c>
      <c r="X933" s="8">
        <f t="shared" si="581"/>
        <v>0</v>
      </c>
      <c r="Y933" s="8">
        <f t="shared" si="582"/>
        <v>0</v>
      </c>
      <c r="Z933" s="8"/>
      <c r="AA933" s="8">
        <v>82273856</v>
      </c>
      <c r="AB933" s="8">
        <f t="shared" si="583"/>
        <v>149.91999999999999</v>
      </c>
      <c r="AC933" s="8">
        <f t="shared" si="584"/>
        <v>149.91999999999999</v>
      </c>
      <c r="AD933" s="8">
        <f t="shared" si="585"/>
        <v>0</v>
      </c>
      <c r="AE933" s="8">
        <f t="shared" si="586"/>
        <v>0</v>
      </c>
      <c r="AF933" s="8">
        <f t="shared" si="587"/>
        <v>0</v>
      </c>
      <c r="AG933" s="8">
        <f t="shared" si="588"/>
        <v>0</v>
      </c>
      <c r="AH933" s="8">
        <f t="shared" si="589"/>
        <v>0</v>
      </c>
      <c r="AI933" s="8">
        <f t="shared" si="590"/>
        <v>0</v>
      </c>
      <c r="AJ933" s="8">
        <f t="shared" si="591"/>
        <v>0</v>
      </c>
      <c r="AK933" s="8">
        <v>149.91999999999999</v>
      </c>
      <c r="AL933" s="8">
        <v>149.91999999999999</v>
      </c>
      <c r="AM933" s="8">
        <v>0</v>
      </c>
      <c r="AN933" s="8">
        <v>0</v>
      </c>
      <c r="AO933" s="8">
        <v>0</v>
      </c>
      <c r="AP933" s="8">
        <v>0</v>
      </c>
      <c r="AQ933" s="8">
        <v>0</v>
      </c>
      <c r="AR933" s="8">
        <v>0</v>
      </c>
      <c r="AS933" s="8">
        <v>0</v>
      </c>
      <c r="AT933" s="8">
        <v>0</v>
      </c>
      <c r="AU933" s="8">
        <v>0</v>
      </c>
      <c r="AV933" s="8">
        <v>1</v>
      </c>
      <c r="AW933" s="8">
        <v>1</v>
      </c>
      <c r="AX933" s="8"/>
      <c r="AY933" s="8"/>
      <c r="AZ933" s="8">
        <v>1</v>
      </c>
      <c r="BA933" s="8">
        <v>1</v>
      </c>
      <c r="BB933" s="8">
        <v>1</v>
      </c>
      <c r="BC933" s="8">
        <v>1</v>
      </c>
      <c r="BD933" s="8" t="s">
        <v>3</v>
      </c>
      <c r="BE933" s="8" t="s">
        <v>3</v>
      </c>
      <c r="BF933" s="8" t="s">
        <v>3</v>
      </c>
      <c r="BG933" s="8" t="s">
        <v>3</v>
      </c>
      <c r="BH933" s="8">
        <v>3</v>
      </c>
      <c r="BI933" s="8">
        <v>1</v>
      </c>
      <c r="BJ933" s="8" t="s">
        <v>3</v>
      </c>
      <c r="BK933" s="8"/>
      <c r="BL933" s="8"/>
      <c r="BM933" s="8">
        <v>1100</v>
      </c>
      <c r="BN933" s="8">
        <v>0</v>
      </c>
      <c r="BO933" s="8" t="s">
        <v>3</v>
      </c>
      <c r="BP933" s="8">
        <v>0</v>
      </c>
      <c r="BQ933" s="8">
        <v>8</v>
      </c>
      <c r="BR933" s="8">
        <v>0</v>
      </c>
      <c r="BS933" s="8">
        <v>1</v>
      </c>
      <c r="BT933" s="8">
        <v>1</v>
      </c>
      <c r="BU933" s="8">
        <v>1</v>
      </c>
      <c r="BV933" s="8">
        <v>1</v>
      </c>
      <c r="BW933" s="8">
        <v>1</v>
      </c>
      <c r="BX933" s="8">
        <v>1</v>
      </c>
      <c r="BY933" s="8" t="s">
        <v>3</v>
      </c>
      <c r="BZ933" s="8">
        <v>0</v>
      </c>
      <c r="CA933" s="8">
        <v>0</v>
      </c>
      <c r="CB933" s="8" t="s">
        <v>3</v>
      </c>
      <c r="CC933" s="8"/>
      <c r="CD933" s="8"/>
      <c r="CE933" s="8">
        <v>0</v>
      </c>
      <c r="CF933" s="8">
        <v>0</v>
      </c>
      <c r="CG933" s="8">
        <v>0</v>
      </c>
      <c r="CH933" s="8">
        <v>23</v>
      </c>
      <c r="CI933" s="8">
        <v>0</v>
      </c>
      <c r="CJ933" s="8">
        <v>0</v>
      </c>
      <c r="CK933" s="8">
        <v>0</v>
      </c>
      <c r="CL933" s="8">
        <v>0</v>
      </c>
      <c r="CM933" s="8">
        <v>0</v>
      </c>
      <c r="CN933" s="8" t="s">
        <v>3</v>
      </c>
      <c r="CO933" s="8">
        <v>0</v>
      </c>
      <c r="CP933" s="8">
        <f t="shared" si="592"/>
        <v>0</v>
      </c>
      <c r="CQ933" s="8">
        <f t="shared" si="593"/>
        <v>149.91999999999999</v>
      </c>
      <c r="CR933" s="8">
        <f t="shared" si="594"/>
        <v>0</v>
      </c>
      <c r="CS933" s="8">
        <f t="shared" si="595"/>
        <v>0</v>
      </c>
      <c r="CT933" s="8">
        <f t="shared" si="596"/>
        <v>0</v>
      </c>
      <c r="CU933" s="8">
        <f t="shared" si="597"/>
        <v>0</v>
      </c>
      <c r="CV933" s="8">
        <f t="shared" si="598"/>
        <v>0</v>
      </c>
      <c r="CW933" s="8">
        <f t="shared" si="599"/>
        <v>0</v>
      </c>
      <c r="CX933" s="8">
        <f t="shared" si="600"/>
        <v>0</v>
      </c>
      <c r="CY933" s="8">
        <f t="shared" si="601"/>
        <v>0</v>
      </c>
      <c r="CZ933" s="8">
        <f t="shared" si="602"/>
        <v>0</v>
      </c>
      <c r="DA933" s="8"/>
      <c r="DB933" s="8"/>
      <c r="DC933" s="8" t="s">
        <v>3</v>
      </c>
      <c r="DD933" s="8" t="s">
        <v>3</v>
      </c>
      <c r="DE933" s="8" t="s">
        <v>3</v>
      </c>
      <c r="DF933" s="8" t="s">
        <v>3</v>
      </c>
      <c r="DG933" s="8" t="s">
        <v>3</v>
      </c>
      <c r="DH933" s="8" t="s">
        <v>3</v>
      </c>
      <c r="DI933" s="8" t="s">
        <v>3</v>
      </c>
      <c r="DJ933" s="8" t="s">
        <v>3</v>
      </c>
      <c r="DK933" s="8" t="s">
        <v>3</v>
      </c>
      <c r="DL933" s="8" t="s">
        <v>3</v>
      </c>
      <c r="DM933" s="8" t="s">
        <v>3</v>
      </c>
      <c r="DN933" s="8">
        <v>0</v>
      </c>
      <c r="DO933" s="8">
        <v>0</v>
      </c>
      <c r="DP933" s="8">
        <v>1</v>
      </c>
      <c r="DQ933" s="8">
        <v>1</v>
      </c>
      <c r="DR933" s="8"/>
      <c r="DS933" s="8"/>
      <c r="DT933" s="8"/>
      <c r="DU933" s="8">
        <v>1010</v>
      </c>
      <c r="DV933" s="8" t="s">
        <v>231</v>
      </c>
      <c r="DW933" s="8" t="s">
        <v>231</v>
      </c>
      <c r="DX933" s="8">
        <v>1</v>
      </c>
      <c r="DY933" s="8"/>
      <c r="DZ933" s="8" t="s">
        <v>3</v>
      </c>
      <c r="EA933" s="8" t="s">
        <v>3</v>
      </c>
      <c r="EB933" s="8" t="s">
        <v>3</v>
      </c>
      <c r="EC933" s="8" t="s">
        <v>3</v>
      </c>
      <c r="ED933" s="8"/>
      <c r="EE933" s="8">
        <v>78822660</v>
      </c>
      <c r="EF933" s="8">
        <v>8</v>
      </c>
      <c r="EG933" s="8" t="s">
        <v>225</v>
      </c>
      <c r="EH933" s="8">
        <v>0</v>
      </c>
      <c r="EI933" s="8" t="s">
        <v>3</v>
      </c>
      <c r="EJ933" s="8">
        <v>1</v>
      </c>
      <c r="EK933" s="8">
        <v>1100</v>
      </c>
      <c r="EL933" s="8" t="s">
        <v>226</v>
      </c>
      <c r="EM933" s="8" t="s">
        <v>227</v>
      </c>
      <c r="EN933" s="8"/>
      <c r="EO933" s="8" t="s">
        <v>3</v>
      </c>
      <c r="EP933" s="8"/>
      <c r="EQ933" s="8">
        <v>131072</v>
      </c>
      <c r="ER933" s="8">
        <v>149.91999999999999</v>
      </c>
      <c r="ES933" s="8">
        <v>149.91999999999999</v>
      </c>
      <c r="ET933" s="8">
        <v>0</v>
      </c>
      <c r="EU933" s="8">
        <v>0</v>
      </c>
      <c r="EV933" s="8">
        <v>0</v>
      </c>
      <c r="EW933" s="8">
        <v>0</v>
      </c>
      <c r="EX933" s="8">
        <v>0</v>
      </c>
      <c r="EY933" s="8">
        <v>0</v>
      </c>
      <c r="EZ933" s="8">
        <v>5</v>
      </c>
      <c r="FA933" s="8"/>
      <c r="FB933" s="8"/>
      <c r="FC933" s="8">
        <v>0</v>
      </c>
      <c r="FD933" s="8">
        <v>18</v>
      </c>
      <c r="FE933" s="8"/>
      <c r="FF933" s="8">
        <v>142.69999999999999</v>
      </c>
      <c r="FG933" s="8"/>
      <c r="FH933" s="8"/>
      <c r="FI933" s="8"/>
      <c r="FJ933" s="8"/>
      <c r="FK933" s="8"/>
      <c r="FL933" s="8"/>
      <c r="FM933" s="8"/>
      <c r="FN933" s="8"/>
      <c r="FO933" s="8"/>
      <c r="FP933" s="8"/>
      <c r="FQ933" s="8">
        <v>0</v>
      </c>
      <c r="FR933" s="8">
        <v>0</v>
      </c>
      <c r="FS933" s="8">
        <v>0</v>
      </c>
      <c r="FT933" s="8"/>
      <c r="FU933" s="8"/>
      <c r="FV933" s="8"/>
      <c r="FW933" s="8"/>
      <c r="FX933" s="8">
        <v>0</v>
      </c>
      <c r="FY933" s="8">
        <v>0</v>
      </c>
      <c r="FZ933" s="8"/>
      <c r="GA933" s="8" t="s">
        <v>522</v>
      </c>
      <c r="GB933" s="8"/>
      <c r="GC933" s="8"/>
      <c r="GD933" s="8">
        <v>1</v>
      </c>
      <c r="GE933" s="8"/>
      <c r="GF933" s="8">
        <v>242401035</v>
      </c>
      <c r="GG933" s="8">
        <v>2</v>
      </c>
      <c r="GH933" s="8">
        <v>3</v>
      </c>
      <c r="GI933" s="8">
        <v>-2</v>
      </c>
      <c r="GJ933" s="8">
        <v>0</v>
      </c>
      <c r="GK933" s="8">
        <v>0</v>
      </c>
      <c r="GL933" s="8">
        <f t="shared" si="603"/>
        <v>0</v>
      </c>
      <c r="GM933" s="8">
        <f t="shared" si="604"/>
        <v>0</v>
      </c>
      <c r="GN933" s="8">
        <f t="shared" si="605"/>
        <v>0</v>
      </c>
      <c r="GO933" s="8">
        <f t="shared" si="606"/>
        <v>0</v>
      </c>
      <c r="GP933" s="8">
        <f t="shared" si="607"/>
        <v>0</v>
      </c>
      <c r="GQ933" s="8"/>
      <c r="GR933" s="8">
        <v>1</v>
      </c>
      <c r="GS933" s="8">
        <v>1</v>
      </c>
      <c r="GT933" s="8">
        <v>0</v>
      </c>
      <c r="GU933" s="8" t="s">
        <v>3</v>
      </c>
      <c r="GV933" s="8">
        <f t="shared" si="608"/>
        <v>0</v>
      </c>
      <c r="GW933" s="8">
        <v>1</v>
      </c>
      <c r="GX933" s="8">
        <f t="shared" si="609"/>
        <v>0</v>
      </c>
      <c r="GY933" s="8"/>
      <c r="GZ933" s="8"/>
      <c r="HA933" s="8">
        <v>0</v>
      </c>
      <c r="HB933" s="8">
        <v>0</v>
      </c>
      <c r="HC933" s="8">
        <f t="shared" si="610"/>
        <v>0</v>
      </c>
      <c r="HD933" s="8"/>
      <c r="HE933" s="8" t="s">
        <v>49</v>
      </c>
      <c r="HF933" s="8" t="s">
        <v>45</v>
      </c>
      <c r="HG933" s="8">
        <f t="shared" si="611"/>
        <v>0</v>
      </c>
      <c r="HH933" s="8"/>
      <c r="HI933" s="8"/>
      <c r="HJ933" s="8"/>
      <c r="HK933" s="8"/>
      <c r="HL933" s="8"/>
      <c r="HM933" s="8" t="s">
        <v>3</v>
      </c>
      <c r="HN933" s="8" t="s">
        <v>3</v>
      </c>
      <c r="HO933" s="8" t="s">
        <v>3</v>
      </c>
      <c r="HP933" s="8" t="s">
        <v>3</v>
      </c>
      <c r="HQ933" s="8" t="s">
        <v>3</v>
      </c>
      <c r="HR933" s="8"/>
      <c r="HS933" s="8">
        <v>0</v>
      </c>
      <c r="HT933" s="8"/>
      <c r="HU933" s="8"/>
      <c r="HV933" s="8"/>
      <c r="HW933" s="8"/>
      <c r="HX933" s="8"/>
      <c r="HY933" s="8"/>
      <c r="HZ933" s="8"/>
      <c r="IA933" s="8"/>
      <c r="IB933" s="8"/>
      <c r="IC933" s="8"/>
      <c r="ID933" s="8"/>
      <c r="IE933" s="8"/>
      <c r="IF933" s="8"/>
      <c r="IG933" s="8"/>
      <c r="IH933" s="8"/>
      <c r="II933" s="8"/>
      <c r="IJ933" s="8"/>
      <c r="IK933" s="8">
        <v>0</v>
      </c>
      <c r="IL933" s="8"/>
      <c r="IM933" s="8"/>
      <c r="IN933" s="8"/>
      <c r="IO933" s="8"/>
      <c r="IP933" s="8"/>
      <c r="IQ933" s="8"/>
      <c r="IR933" s="8"/>
      <c r="IS933" s="8"/>
      <c r="IT933" s="8"/>
      <c r="IU933" s="8"/>
    </row>
    <row r="934" spans="1:255" x14ac:dyDescent="0.2">
      <c r="A934">
        <v>17</v>
      </c>
      <c r="B934">
        <v>0</v>
      </c>
      <c r="E934" t="s">
        <v>233</v>
      </c>
      <c r="F934" t="s">
        <v>198</v>
      </c>
      <c r="G934" t="s">
        <v>475</v>
      </c>
      <c r="H934" t="s">
        <v>231</v>
      </c>
      <c r="I934">
        <v>0</v>
      </c>
      <c r="J934">
        <v>0</v>
      </c>
      <c r="K934">
        <v>0</v>
      </c>
      <c r="L934">
        <v>12</v>
      </c>
      <c r="M934">
        <v>12</v>
      </c>
      <c r="N934">
        <f t="shared" si="571"/>
        <v>0</v>
      </c>
      <c r="O934">
        <f t="shared" si="572"/>
        <v>0</v>
      </c>
      <c r="P934">
        <f t="shared" si="573"/>
        <v>0</v>
      </c>
      <c r="Q934">
        <f t="shared" si="574"/>
        <v>0</v>
      </c>
      <c r="R934">
        <f t="shared" si="575"/>
        <v>0</v>
      </c>
      <c r="S934">
        <f t="shared" si="576"/>
        <v>0</v>
      </c>
      <c r="T934">
        <f t="shared" si="577"/>
        <v>0</v>
      </c>
      <c r="U934">
        <f t="shared" si="578"/>
        <v>0</v>
      </c>
      <c r="V934">
        <f t="shared" si="579"/>
        <v>0</v>
      </c>
      <c r="W934">
        <f t="shared" si="580"/>
        <v>0</v>
      </c>
      <c r="X934">
        <f t="shared" si="581"/>
        <v>0</v>
      </c>
      <c r="Y934">
        <f t="shared" si="582"/>
        <v>0</v>
      </c>
      <c r="AA934">
        <v>82273791</v>
      </c>
      <c r="AB934">
        <f t="shared" si="583"/>
        <v>149.91999999999999</v>
      </c>
      <c r="AC934">
        <f t="shared" si="584"/>
        <v>149.91999999999999</v>
      </c>
      <c r="AD934">
        <f t="shared" si="585"/>
        <v>0</v>
      </c>
      <c r="AE934">
        <f t="shared" si="586"/>
        <v>0</v>
      </c>
      <c r="AF934">
        <f t="shared" si="587"/>
        <v>0</v>
      </c>
      <c r="AG934">
        <f t="shared" si="588"/>
        <v>0</v>
      </c>
      <c r="AH934">
        <f t="shared" si="589"/>
        <v>0</v>
      </c>
      <c r="AI934">
        <f t="shared" si="590"/>
        <v>0</v>
      </c>
      <c r="AJ934">
        <f t="shared" si="591"/>
        <v>0</v>
      </c>
      <c r="AK934">
        <v>149.91999999999999</v>
      </c>
      <c r="AL934">
        <v>149.91999999999999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  <c r="AS934">
        <v>0</v>
      </c>
      <c r="AT934">
        <v>0</v>
      </c>
      <c r="AU934">
        <v>0</v>
      </c>
      <c r="AV934">
        <v>1</v>
      </c>
      <c r="AW934">
        <v>1</v>
      </c>
      <c r="AZ934">
        <v>1</v>
      </c>
      <c r="BA934">
        <v>1</v>
      </c>
      <c r="BB934">
        <v>1</v>
      </c>
      <c r="BC934">
        <v>1</v>
      </c>
      <c r="BD934" t="s">
        <v>3</v>
      </c>
      <c r="BE934" t="s">
        <v>3</v>
      </c>
      <c r="BF934" t="s">
        <v>3</v>
      </c>
      <c r="BG934" t="s">
        <v>3</v>
      </c>
      <c r="BH934">
        <v>3</v>
      </c>
      <c r="BI934">
        <v>1</v>
      </c>
      <c r="BJ934" t="s">
        <v>3</v>
      </c>
      <c r="BM934">
        <v>1100</v>
      </c>
      <c r="BN934">
        <v>0</v>
      </c>
      <c r="BO934" t="s">
        <v>3</v>
      </c>
      <c r="BP934">
        <v>0</v>
      </c>
      <c r="BQ934">
        <v>8</v>
      </c>
      <c r="BR934">
        <v>0</v>
      </c>
      <c r="BS934">
        <v>1</v>
      </c>
      <c r="BT934">
        <v>1</v>
      </c>
      <c r="BU934">
        <v>1</v>
      </c>
      <c r="BV934">
        <v>1</v>
      </c>
      <c r="BW934">
        <v>1</v>
      </c>
      <c r="BX934">
        <v>1</v>
      </c>
      <c r="BY934" t="s">
        <v>3</v>
      </c>
      <c r="BZ934">
        <v>0</v>
      </c>
      <c r="CA934">
        <v>0</v>
      </c>
      <c r="CB934" t="s">
        <v>3</v>
      </c>
      <c r="CE934">
        <v>0</v>
      </c>
      <c r="CF934">
        <v>0</v>
      </c>
      <c r="CG934">
        <v>0</v>
      </c>
      <c r="CH934">
        <v>23</v>
      </c>
      <c r="CI934">
        <v>0</v>
      </c>
      <c r="CJ934">
        <v>0</v>
      </c>
      <c r="CK934">
        <v>0</v>
      </c>
      <c r="CL934">
        <v>0</v>
      </c>
      <c r="CM934">
        <v>0</v>
      </c>
      <c r="CN934" t="s">
        <v>3</v>
      </c>
      <c r="CO934">
        <v>0</v>
      </c>
      <c r="CP934">
        <f t="shared" si="592"/>
        <v>0</v>
      </c>
      <c r="CQ934">
        <f t="shared" si="593"/>
        <v>149.91999999999999</v>
      </c>
      <c r="CR934">
        <f t="shared" si="594"/>
        <v>0</v>
      </c>
      <c r="CS934">
        <f t="shared" si="595"/>
        <v>0</v>
      </c>
      <c r="CT934">
        <f t="shared" si="596"/>
        <v>0</v>
      </c>
      <c r="CU934">
        <f t="shared" si="597"/>
        <v>0</v>
      </c>
      <c r="CV934">
        <f t="shared" si="598"/>
        <v>0</v>
      </c>
      <c r="CW934">
        <f t="shared" si="599"/>
        <v>0</v>
      </c>
      <c r="CX934">
        <f t="shared" si="600"/>
        <v>0</v>
      </c>
      <c r="CY934">
        <f t="shared" si="601"/>
        <v>0</v>
      </c>
      <c r="CZ934">
        <f t="shared" si="602"/>
        <v>0</v>
      </c>
      <c r="DC934" t="s">
        <v>3</v>
      </c>
      <c r="DD934" t="s">
        <v>3</v>
      </c>
      <c r="DE934" t="s">
        <v>3</v>
      </c>
      <c r="DF934" t="s">
        <v>3</v>
      </c>
      <c r="DG934" t="s">
        <v>3</v>
      </c>
      <c r="DH934" t="s">
        <v>3</v>
      </c>
      <c r="DI934" t="s">
        <v>3</v>
      </c>
      <c r="DJ934" t="s">
        <v>3</v>
      </c>
      <c r="DK934" t="s">
        <v>3</v>
      </c>
      <c r="DL934" t="s">
        <v>3</v>
      </c>
      <c r="DM934" t="s">
        <v>3</v>
      </c>
      <c r="DN934">
        <v>0</v>
      </c>
      <c r="DO934">
        <v>0</v>
      </c>
      <c r="DP934">
        <v>1</v>
      </c>
      <c r="DQ934">
        <v>1</v>
      </c>
      <c r="DU934">
        <v>1010</v>
      </c>
      <c r="DV934" t="s">
        <v>231</v>
      </c>
      <c r="DW934" t="s">
        <v>231</v>
      </c>
      <c r="DX934">
        <v>1</v>
      </c>
      <c r="DZ934" t="s">
        <v>3</v>
      </c>
      <c r="EA934" t="s">
        <v>3</v>
      </c>
      <c r="EB934" t="s">
        <v>3</v>
      </c>
      <c r="EC934" t="s">
        <v>3</v>
      </c>
      <c r="EE934">
        <v>78822660</v>
      </c>
      <c r="EF934">
        <v>8</v>
      </c>
      <c r="EG934" t="s">
        <v>225</v>
      </c>
      <c r="EH934">
        <v>0</v>
      </c>
      <c r="EI934" t="s">
        <v>3</v>
      </c>
      <c r="EJ934">
        <v>1</v>
      </c>
      <c r="EK934">
        <v>1100</v>
      </c>
      <c r="EL934" t="s">
        <v>226</v>
      </c>
      <c r="EM934" t="s">
        <v>227</v>
      </c>
      <c r="EO934" t="s">
        <v>3</v>
      </c>
      <c r="EQ934">
        <v>131072</v>
      </c>
      <c r="ER934">
        <v>149.91999999999999</v>
      </c>
      <c r="ES934">
        <v>149.91999999999999</v>
      </c>
      <c r="ET934">
        <v>0</v>
      </c>
      <c r="EU934">
        <v>0</v>
      </c>
      <c r="EV934">
        <v>0</v>
      </c>
      <c r="EW934">
        <v>0</v>
      </c>
      <c r="EX934">
        <v>0</v>
      </c>
      <c r="EY934">
        <v>0</v>
      </c>
      <c r="EZ934">
        <v>5</v>
      </c>
      <c r="FC934">
        <v>0</v>
      </c>
      <c r="FD934">
        <v>18</v>
      </c>
      <c r="FF934">
        <v>142.69999999999999</v>
      </c>
      <c r="FQ934">
        <v>0</v>
      </c>
      <c r="FR934">
        <v>0</v>
      </c>
      <c r="FS934">
        <v>0</v>
      </c>
      <c r="FX934">
        <v>0</v>
      </c>
      <c r="FY934">
        <v>0</v>
      </c>
      <c r="GA934" t="s">
        <v>522</v>
      </c>
      <c r="GD934">
        <v>1</v>
      </c>
      <c r="GF934">
        <v>242401035</v>
      </c>
      <c r="GG934">
        <v>2</v>
      </c>
      <c r="GH934">
        <v>3</v>
      </c>
      <c r="GI934">
        <v>-2</v>
      </c>
      <c r="GJ934">
        <v>0</v>
      </c>
      <c r="GK934">
        <v>0</v>
      </c>
      <c r="GL934">
        <f t="shared" si="603"/>
        <v>0</v>
      </c>
      <c r="GM934">
        <f t="shared" si="604"/>
        <v>0</v>
      </c>
      <c r="GN934">
        <f t="shared" si="605"/>
        <v>0</v>
      </c>
      <c r="GO934">
        <f t="shared" si="606"/>
        <v>0</v>
      </c>
      <c r="GP934">
        <f t="shared" si="607"/>
        <v>0</v>
      </c>
      <c r="GR934">
        <v>1</v>
      </c>
      <c r="GS934">
        <v>1</v>
      </c>
      <c r="GT934">
        <v>0</v>
      </c>
      <c r="GU934" t="s">
        <v>3</v>
      </c>
      <c r="GV934">
        <f t="shared" si="608"/>
        <v>0</v>
      </c>
      <c r="GW934">
        <v>1</v>
      </c>
      <c r="GX934">
        <f t="shared" si="609"/>
        <v>0</v>
      </c>
      <c r="HA934">
        <v>0</v>
      </c>
      <c r="HB934">
        <v>0</v>
      </c>
      <c r="HC934">
        <f t="shared" si="610"/>
        <v>0</v>
      </c>
      <c r="HE934" t="s">
        <v>49</v>
      </c>
      <c r="HF934" t="s">
        <v>45</v>
      </c>
      <c r="HG934">
        <f t="shared" si="611"/>
        <v>0</v>
      </c>
      <c r="HM934" t="s">
        <v>3</v>
      </c>
      <c r="HN934" t="s">
        <v>3</v>
      </c>
      <c r="HO934" t="s">
        <v>3</v>
      </c>
      <c r="HP934" t="s">
        <v>3</v>
      </c>
      <c r="HQ934" t="s">
        <v>3</v>
      </c>
      <c r="HS934">
        <v>0</v>
      </c>
      <c r="IK934">
        <v>0</v>
      </c>
    </row>
    <row r="935" spans="1:255" x14ac:dyDescent="0.2">
      <c r="A935" s="8">
        <v>17</v>
      </c>
      <c r="B935" s="8">
        <v>0</v>
      </c>
      <c r="C935" s="8"/>
      <c r="D935" s="8"/>
      <c r="E935" s="8" t="s">
        <v>236</v>
      </c>
      <c r="F935" s="8" t="s">
        <v>198</v>
      </c>
      <c r="G935" s="8" t="s">
        <v>456</v>
      </c>
      <c r="H935" s="8" t="s">
        <v>231</v>
      </c>
      <c r="I935" s="8">
        <v>0</v>
      </c>
      <c r="J935" s="8">
        <v>0</v>
      </c>
      <c r="K935" s="8">
        <v>0</v>
      </c>
      <c r="L935" s="8">
        <v>3</v>
      </c>
      <c r="M935" s="8">
        <v>3</v>
      </c>
      <c r="N935" s="8">
        <f t="shared" si="571"/>
        <v>0</v>
      </c>
      <c r="O935" s="8">
        <f t="shared" si="572"/>
        <v>0</v>
      </c>
      <c r="P935" s="8">
        <f t="shared" si="573"/>
        <v>0</v>
      </c>
      <c r="Q935" s="8">
        <f t="shared" si="574"/>
        <v>0</v>
      </c>
      <c r="R935" s="8">
        <f t="shared" si="575"/>
        <v>0</v>
      </c>
      <c r="S935" s="8">
        <f t="shared" si="576"/>
        <v>0</v>
      </c>
      <c r="T935" s="8">
        <f t="shared" si="577"/>
        <v>0</v>
      </c>
      <c r="U935" s="8">
        <f t="shared" si="578"/>
        <v>0</v>
      </c>
      <c r="V935" s="8">
        <f t="shared" si="579"/>
        <v>0</v>
      </c>
      <c r="W935" s="8">
        <f t="shared" si="580"/>
        <v>0</v>
      </c>
      <c r="X935" s="8">
        <f t="shared" si="581"/>
        <v>0</v>
      </c>
      <c r="Y935" s="8">
        <f t="shared" si="582"/>
        <v>0</v>
      </c>
      <c r="Z935" s="8"/>
      <c r="AA935" s="8">
        <v>82273856</v>
      </c>
      <c r="AB935" s="8">
        <f t="shared" si="583"/>
        <v>2521.44</v>
      </c>
      <c r="AC935" s="8">
        <f t="shared" si="584"/>
        <v>2521.44</v>
      </c>
      <c r="AD935" s="8">
        <f t="shared" si="585"/>
        <v>0</v>
      </c>
      <c r="AE935" s="8">
        <f t="shared" si="586"/>
        <v>0</v>
      </c>
      <c r="AF935" s="8">
        <f t="shared" si="587"/>
        <v>0</v>
      </c>
      <c r="AG935" s="8">
        <f t="shared" si="588"/>
        <v>0</v>
      </c>
      <c r="AH935" s="8">
        <f t="shared" si="589"/>
        <v>0</v>
      </c>
      <c r="AI935" s="8">
        <f t="shared" si="590"/>
        <v>0</v>
      </c>
      <c r="AJ935" s="8">
        <f t="shared" si="591"/>
        <v>0</v>
      </c>
      <c r="AK935" s="8">
        <v>2521.44</v>
      </c>
      <c r="AL935" s="8">
        <v>2521.44</v>
      </c>
      <c r="AM935" s="8">
        <v>0</v>
      </c>
      <c r="AN935" s="8">
        <v>0</v>
      </c>
      <c r="AO935" s="8">
        <v>0</v>
      </c>
      <c r="AP935" s="8">
        <v>0</v>
      </c>
      <c r="AQ935" s="8">
        <v>0</v>
      </c>
      <c r="AR935" s="8">
        <v>0</v>
      </c>
      <c r="AS935" s="8">
        <v>0</v>
      </c>
      <c r="AT935" s="8">
        <v>0</v>
      </c>
      <c r="AU935" s="8">
        <v>0</v>
      </c>
      <c r="AV935" s="8">
        <v>1</v>
      </c>
      <c r="AW935" s="8">
        <v>1</v>
      </c>
      <c r="AX935" s="8"/>
      <c r="AY935" s="8"/>
      <c r="AZ935" s="8">
        <v>1</v>
      </c>
      <c r="BA935" s="8">
        <v>1</v>
      </c>
      <c r="BB935" s="8">
        <v>1</v>
      </c>
      <c r="BC935" s="8">
        <v>1</v>
      </c>
      <c r="BD935" s="8" t="s">
        <v>3</v>
      </c>
      <c r="BE935" s="8" t="s">
        <v>3</v>
      </c>
      <c r="BF935" s="8" t="s">
        <v>3</v>
      </c>
      <c r="BG935" s="8" t="s">
        <v>3</v>
      </c>
      <c r="BH935" s="8">
        <v>3</v>
      </c>
      <c r="BI935" s="8">
        <v>1</v>
      </c>
      <c r="BJ935" s="8" t="s">
        <v>3</v>
      </c>
      <c r="BK935" s="8"/>
      <c r="BL935" s="8"/>
      <c r="BM935" s="8">
        <v>1100</v>
      </c>
      <c r="BN935" s="8">
        <v>0</v>
      </c>
      <c r="BO935" s="8" t="s">
        <v>3</v>
      </c>
      <c r="BP935" s="8">
        <v>0</v>
      </c>
      <c r="BQ935" s="8">
        <v>8</v>
      </c>
      <c r="BR935" s="8">
        <v>0</v>
      </c>
      <c r="BS935" s="8">
        <v>1</v>
      </c>
      <c r="BT935" s="8">
        <v>1</v>
      </c>
      <c r="BU935" s="8">
        <v>1</v>
      </c>
      <c r="BV935" s="8">
        <v>1</v>
      </c>
      <c r="BW935" s="8">
        <v>1</v>
      </c>
      <c r="BX935" s="8">
        <v>1</v>
      </c>
      <c r="BY935" s="8" t="s">
        <v>3</v>
      </c>
      <c r="BZ935" s="8">
        <v>0</v>
      </c>
      <c r="CA935" s="8">
        <v>0</v>
      </c>
      <c r="CB935" s="8" t="s">
        <v>3</v>
      </c>
      <c r="CC935" s="8"/>
      <c r="CD935" s="8"/>
      <c r="CE935" s="8">
        <v>0</v>
      </c>
      <c r="CF935" s="8">
        <v>0</v>
      </c>
      <c r="CG935" s="8">
        <v>0</v>
      </c>
      <c r="CH935" s="8">
        <v>24</v>
      </c>
      <c r="CI935" s="8">
        <v>0</v>
      </c>
      <c r="CJ935" s="8">
        <v>0</v>
      </c>
      <c r="CK935" s="8">
        <v>0</v>
      </c>
      <c r="CL935" s="8">
        <v>0</v>
      </c>
      <c r="CM935" s="8">
        <v>0</v>
      </c>
      <c r="CN935" s="8" t="s">
        <v>3</v>
      </c>
      <c r="CO935" s="8">
        <v>0</v>
      </c>
      <c r="CP935" s="8">
        <f t="shared" si="592"/>
        <v>0</v>
      </c>
      <c r="CQ935" s="8">
        <f t="shared" si="593"/>
        <v>2521.44</v>
      </c>
      <c r="CR935" s="8">
        <f t="shared" si="594"/>
        <v>0</v>
      </c>
      <c r="CS935" s="8">
        <f t="shared" si="595"/>
        <v>0</v>
      </c>
      <c r="CT935" s="8">
        <f t="shared" si="596"/>
        <v>0</v>
      </c>
      <c r="CU935" s="8">
        <f t="shared" si="597"/>
        <v>0</v>
      </c>
      <c r="CV935" s="8">
        <f t="shared" si="598"/>
        <v>0</v>
      </c>
      <c r="CW935" s="8">
        <f t="shared" si="599"/>
        <v>0</v>
      </c>
      <c r="CX935" s="8">
        <f t="shared" si="600"/>
        <v>0</v>
      </c>
      <c r="CY935" s="8">
        <f t="shared" si="601"/>
        <v>0</v>
      </c>
      <c r="CZ935" s="8">
        <f t="shared" si="602"/>
        <v>0</v>
      </c>
      <c r="DA935" s="8"/>
      <c r="DB935" s="8"/>
      <c r="DC935" s="8" t="s">
        <v>3</v>
      </c>
      <c r="DD935" s="8" t="s">
        <v>3</v>
      </c>
      <c r="DE935" s="8" t="s">
        <v>3</v>
      </c>
      <c r="DF935" s="8" t="s">
        <v>3</v>
      </c>
      <c r="DG935" s="8" t="s">
        <v>3</v>
      </c>
      <c r="DH935" s="8" t="s">
        <v>3</v>
      </c>
      <c r="DI935" s="8" t="s">
        <v>3</v>
      </c>
      <c r="DJ935" s="8" t="s">
        <v>3</v>
      </c>
      <c r="DK935" s="8" t="s">
        <v>3</v>
      </c>
      <c r="DL935" s="8" t="s">
        <v>3</v>
      </c>
      <c r="DM935" s="8" t="s">
        <v>3</v>
      </c>
      <c r="DN935" s="8">
        <v>0</v>
      </c>
      <c r="DO935" s="8">
        <v>0</v>
      </c>
      <c r="DP935" s="8">
        <v>1</v>
      </c>
      <c r="DQ935" s="8">
        <v>1</v>
      </c>
      <c r="DR935" s="8"/>
      <c r="DS935" s="8"/>
      <c r="DT935" s="8"/>
      <c r="DU935" s="8">
        <v>1010</v>
      </c>
      <c r="DV935" s="8" t="s">
        <v>231</v>
      </c>
      <c r="DW935" s="8" t="s">
        <v>231</v>
      </c>
      <c r="DX935" s="8">
        <v>1</v>
      </c>
      <c r="DY935" s="8"/>
      <c r="DZ935" s="8" t="s">
        <v>3</v>
      </c>
      <c r="EA935" s="8" t="s">
        <v>3</v>
      </c>
      <c r="EB935" s="8" t="s">
        <v>3</v>
      </c>
      <c r="EC935" s="8" t="s">
        <v>3</v>
      </c>
      <c r="ED935" s="8"/>
      <c r="EE935" s="8">
        <v>78822660</v>
      </c>
      <c r="EF935" s="8">
        <v>8</v>
      </c>
      <c r="EG935" s="8" t="s">
        <v>225</v>
      </c>
      <c r="EH935" s="8">
        <v>0</v>
      </c>
      <c r="EI935" s="8" t="s">
        <v>3</v>
      </c>
      <c r="EJ935" s="8">
        <v>1</v>
      </c>
      <c r="EK935" s="8">
        <v>1100</v>
      </c>
      <c r="EL935" s="8" t="s">
        <v>226</v>
      </c>
      <c r="EM935" s="8" t="s">
        <v>227</v>
      </c>
      <c r="EN935" s="8"/>
      <c r="EO935" s="8" t="s">
        <v>3</v>
      </c>
      <c r="EP935" s="8"/>
      <c r="EQ935" s="8">
        <v>131072</v>
      </c>
      <c r="ER935" s="8">
        <v>2521.44</v>
      </c>
      <c r="ES935" s="8">
        <v>2521.44</v>
      </c>
      <c r="ET935" s="8">
        <v>0</v>
      </c>
      <c r="EU935" s="8">
        <v>0</v>
      </c>
      <c r="EV935" s="8">
        <v>0</v>
      </c>
      <c r="EW935" s="8">
        <v>0</v>
      </c>
      <c r="EX935" s="8">
        <v>0</v>
      </c>
      <c r="EY935" s="8">
        <v>0</v>
      </c>
      <c r="EZ935" s="8">
        <v>5</v>
      </c>
      <c r="FA935" s="8"/>
      <c r="FB935" s="8"/>
      <c r="FC935" s="8">
        <v>0</v>
      </c>
      <c r="FD935" s="8">
        <v>18</v>
      </c>
      <c r="FE935" s="8"/>
      <c r="FF935" s="8">
        <v>2400</v>
      </c>
      <c r="FG935" s="8"/>
      <c r="FH935" s="8"/>
      <c r="FI935" s="8"/>
      <c r="FJ935" s="8"/>
      <c r="FK935" s="8"/>
      <c r="FL935" s="8"/>
      <c r="FM935" s="8"/>
      <c r="FN935" s="8"/>
      <c r="FO935" s="8"/>
      <c r="FP935" s="8"/>
      <c r="FQ935" s="8">
        <v>0</v>
      </c>
      <c r="FR935" s="8">
        <v>0</v>
      </c>
      <c r="FS935" s="8">
        <v>0</v>
      </c>
      <c r="FT935" s="8"/>
      <c r="FU935" s="8"/>
      <c r="FV935" s="8"/>
      <c r="FW935" s="8"/>
      <c r="FX935" s="8">
        <v>0</v>
      </c>
      <c r="FY935" s="8">
        <v>0</v>
      </c>
      <c r="FZ935" s="8"/>
      <c r="GA935" s="8" t="s">
        <v>523</v>
      </c>
      <c r="GB935" s="8"/>
      <c r="GC935" s="8"/>
      <c r="GD935" s="8">
        <v>1</v>
      </c>
      <c r="GE935" s="8"/>
      <c r="GF935" s="8">
        <v>1527529679</v>
      </c>
      <c r="GG935" s="8">
        <v>2</v>
      </c>
      <c r="GH935" s="8">
        <v>3</v>
      </c>
      <c r="GI935" s="8">
        <v>-2</v>
      </c>
      <c r="GJ935" s="8">
        <v>0</v>
      </c>
      <c r="GK935" s="8">
        <v>0</v>
      </c>
      <c r="GL935" s="8">
        <f t="shared" si="603"/>
        <v>0</v>
      </c>
      <c r="GM935" s="8">
        <f t="shared" si="604"/>
        <v>0</v>
      </c>
      <c r="GN935" s="8">
        <f t="shared" si="605"/>
        <v>0</v>
      </c>
      <c r="GO935" s="8">
        <f t="shared" si="606"/>
        <v>0</v>
      </c>
      <c r="GP935" s="8">
        <f t="shared" si="607"/>
        <v>0</v>
      </c>
      <c r="GQ935" s="8"/>
      <c r="GR935" s="8">
        <v>1</v>
      </c>
      <c r="GS935" s="8">
        <v>1</v>
      </c>
      <c r="GT935" s="8">
        <v>0</v>
      </c>
      <c r="GU935" s="8" t="s">
        <v>3</v>
      </c>
      <c r="GV935" s="8">
        <f t="shared" si="608"/>
        <v>0</v>
      </c>
      <c r="GW935" s="8">
        <v>1</v>
      </c>
      <c r="GX935" s="8">
        <f t="shared" si="609"/>
        <v>0</v>
      </c>
      <c r="GY935" s="8"/>
      <c r="GZ935" s="8"/>
      <c r="HA935" s="8">
        <v>0</v>
      </c>
      <c r="HB935" s="8">
        <v>0</v>
      </c>
      <c r="HC935" s="8">
        <f t="shared" si="610"/>
        <v>0</v>
      </c>
      <c r="HD935" s="8"/>
      <c r="HE935" s="8" t="s">
        <v>49</v>
      </c>
      <c r="HF935" s="8" t="s">
        <v>45</v>
      </c>
      <c r="HG935" s="8">
        <f t="shared" si="611"/>
        <v>0</v>
      </c>
      <c r="HH935" s="8"/>
      <c r="HI935" s="8"/>
      <c r="HJ935" s="8"/>
      <c r="HK935" s="8"/>
      <c r="HL935" s="8"/>
      <c r="HM935" s="8" t="s">
        <v>3</v>
      </c>
      <c r="HN935" s="8" t="s">
        <v>3</v>
      </c>
      <c r="HO935" s="8" t="s">
        <v>3</v>
      </c>
      <c r="HP935" s="8" t="s">
        <v>3</v>
      </c>
      <c r="HQ935" s="8" t="s">
        <v>3</v>
      </c>
      <c r="HR935" s="8"/>
      <c r="HS935" s="8">
        <v>0</v>
      </c>
      <c r="HT935" s="8"/>
      <c r="HU935" s="8"/>
      <c r="HV935" s="8"/>
      <c r="HW935" s="8"/>
      <c r="HX935" s="8"/>
      <c r="HY935" s="8"/>
      <c r="HZ935" s="8"/>
      <c r="IA935" s="8"/>
      <c r="IB935" s="8"/>
      <c r="IC935" s="8"/>
      <c r="ID935" s="8"/>
      <c r="IE935" s="8"/>
      <c r="IF935" s="8"/>
      <c r="IG935" s="8"/>
      <c r="IH935" s="8"/>
      <c r="II935" s="8"/>
      <c r="IJ935" s="8"/>
      <c r="IK935" s="8">
        <v>0</v>
      </c>
      <c r="IL935" s="8"/>
      <c r="IM935" s="8"/>
      <c r="IN935" s="8"/>
      <c r="IO935" s="8"/>
      <c r="IP935" s="8"/>
      <c r="IQ935" s="8"/>
      <c r="IR935" s="8"/>
      <c r="IS935" s="8"/>
      <c r="IT935" s="8"/>
      <c r="IU935" s="8"/>
    </row>
    <row r="936" spans="1:255" x14ac:dyDescent="0.2">
      <c r="A936">
        <v>17</v>
      </c>
      <c r="B936">
        <v>0</v>
      </c>
      <c r="E936" t="s">
        <v>236</v>
      </c>
      <c r="F936" t="s">
        <v>198</v>
      </c>
      <c r="G936" t="s">
        <v>456</v>
      </c>
      <c r="H936" t="s">
        <v>231</v>
      </c>
      <c r="I936">
        <v>0</v>
      </c>
      <c r="J936">
        <v>0</v>
      </c>
      <c r="K936">
        <v>0</v>
      </c>
      <c r="L936">
        <v>3</v>
      </c>
      <c r="M936">
        <v>3</v>
      </c>
      <c r="N936">
        <f t="shared" si="571"/>
        <v>0</v>
      </c>
      <c r="O936">
        <f t="shared" si="572"/>
        <v>0</v>
      </c>
      <c r="P936">
        <f t="shared" si="573"/>
        <v>0</v>
      </c>
      <c r="Q936">
        <f t="shared" si="574"/>
        <v>0</v>
      </c>
      <c r="R936">
        <f t="shared" si="575"/>
        <v>0</v>
      </c>
      <c r="S936">
        <f t="shared" si="576"/>
        <v>0</v>
      </c>
      <c r="T936">
        <f t="shared" si="577"/>
        <v>0</v>
      </c>
      <c r="U936">
        <f t="shared" si="578"/>
        <v>0</v>
      </c>
      <c r="V936">
        <f t="shared" si="579"/>
        <v>0</v>
      </c>
      <c r="W936">
        <f t="shared" si="580"/>
        <v>0</v>
      </c>
      <c r="X936">
        <f t="shared" si="581"/>
        <v>0</v>
      </c>
      <c r="Y936">
        <f t="shared" si="582"/>
        <v>0</v>
      </c>
      <c r="AA936">
        <v>82273791</v>
      </c>
      <c r="AB936">
        <f t="shared" si="583"/>
        <v>2521.44</v>
      </c>
      <c r="AC936">
        <f t="shared" si="584"/>
        <v>2521.44</v>
      </c>
      <c r="AD936">
        <f t="shared" si="585"/>
        <v>0</v>
      </c>
      <c r="AE936">
        <f t="shared" si="586"/>
        <v>0</v>
      </c>
      <c r="AF936">
        <f t="shared" si="587"/>
        <v>0</v>
      </c>
      <c r="AG936">
        <f t="shared" si="588"/>
        <v>0</v>
      </c>
      <c r="AH936">
        <f t="shared" si="589"/>
        <v>0</v>
      </c>
      <c r="AI936">
        <f t="shared" si="590"/>
        <v>0</v>
      </c>
      <c r="AJ936">
        <f t="shared" si="591"/>
        <v>0</v>
      </c>
      <c r="AK936">
        <v>2521.44</v>
      </c>
      <c r="AL936">
        <v>2521.44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  <c r="AS936">
        <v>0</v>
      </c>
      <c r="AT936">
        <v>0</v>
      </c>
      <c r="AU936">
        <v>0</v>
      </c>
      <c r="AV936">
        <v>1</v>
      </c>
      <c r="AW936">
        <v>1</v>
      </c>
      <c r="AZ936">
        <v>1</v>
      </c>
      <c r="BA936">
        <v>1</v>
      </c>
      <c r="BB936">
        <v>1</v>
      </c>
      <c r="BC936">
        <v>1</v>
      </c>
      <c r="BD936" t="s">
        <v>3</v>
      </c>
      <c r="BE936" t="s">
        <v>3</v>
      </c>
      <c r="BF936" t="s">
        <v>3</v>
      </c>
      <c r="BG936" t="s">
        <v>3</v>
      </c>
      <c r="BH936">
        <v>3</v>
      </c>
      <c r="BI936">
        <v>1</v>
      </c>
      <c r="BJ936" t="s">
        <v>3</v>
      </c>
      <c r="BM936">
        <v>1100</v>
      </c>
      <c r="BN936">
        <v>0</v>
      </c>
      <c r="BO936" t="s">
        <v>3</v>
      </c>
      <c r="BP936">
        <v>0</v>
      </c>
      <c r="BQ936">
        <v>8</v>
      </c>
      <c r="BR936">
        <v>0</v>
      </c>
      <c r="BS936">
        <v>1</v>
      </c>
      <c r="BT936">
        <v>1</v>
      </c>
      <c r="BU936">
        <v>1</v>
      </c>
      <c r="BV936">
        <v>1</v>
      </c>
      <c r="BW936">
        <v>1</v>
      </c>
      <c r="BX936">
        <v>1</v>
      </c>
      <c r="BY936" t="s">
        <v>3</v>
      </c>
      <c r="BZ936">
        <v>0</v>
      </c>
      <c r="CA936">
        <v>0</v>
      </c>
      <c r="CB936" t="s">
        <v>3</v>
      </c>
      <c r="CE936">
        <v>0</v>
      </c>
      <c r="CF936">
        <v>0</v>
      </c>
      <c r="CG936">
        <v>0</v>
      </c>
      <c r="CH936">
        <v>24</v>
      </c>
      <c r="CI936">
        <v>0</v>
      </c>
      <c r="CJ936">
        <v>0</v>
      </c>
      <c r="CK936">
        <v>0</v>
      </c>
      <c r="CL936">
        <v>0</v>
      </c>
      <c r="CM936">
        <v>0</v>
      </c>
      <c r="CN936" t="s">
        <v>3</v>
      </c>
      <c r="CO936">
        <v>0</v>
      </c>
      <c r="CP936">
        <f t="shared" si="592"/>
        <v>0</v>
      </c>
      <c r="CQ936">
        <f t="shared" si="593"/>
        <v>2521.44</v>
      </c>
      <c r="CR936">
        <f t="shared" si="594"/>
        <v>0</v>
      </c>
      <c r="CS936">
        <f t="shared" si="595"/>
        <v>0</v>
      </c>
      <c r="CT936">
        <f t="shared" si="596"/>
        <v>0</v>
      </c>
      <c r="CU936">
        <f t="shared" si="597"/>
        <v>0</v>
      </c>
      <c r="CV936">
        <f t="shared" si="598"/>
        <v>0</v>
      </c>
      <c r="CW936">
        <f t="shared" si="599"/>
        <v>0</v>
      </c>
      <c r="CX936">
        <f t="shared" si="600"/>
        <v>0</v>
      </c>
      <c r="CY936">
        <f t="shared" si="601"/>
        <v>0</v>
      </c>
      <c r="CZ936">
        <f t="shared" si="602"/>
        <v>0</v>
      </c>
      <c r="DC936" t="s">
        <v>3</v>
      </c>
      <c r="DD936" t="s">
        <v>3</v>
      </c>
      <c r="DE936" t="s">
        <v>3</v>
      </c>
      <c r="DF936" t="s">
        <v>3</v>
      </c>
      <c r="DG936" t="s">
        <v>3</v>
      </c>
      <c r="DH936" t="s">
        <v>3</v>
      </c>
      <c r="DI936" t="s">
        <v>3</v>
      </c>
      <c r="DJ936" t="s">
        <v>3</v>
      </c>
      <c r="DK936" t="s">
        <v>3</v>
      </c>
      <c r="DL936" t="s">
        <v>3</v>
      </c>
      <c r="DM936" t="s">
        <v>3</v>
      </c>
      <c r="DN936">
        <v>0</v>
      </c>
      <c r="DO936">
        <v>0</v>
      </c>
      <c r="DP936">
        <v>1</v>
      </c>
      <c r="DQ936">
        <v>1</v>
      </c>
      <c r="DU936">
        <v>1010</v>
      </c>
      <c r="DV936" t="s">
        <v>231</v>
      </c>
      <c r="DW936" t="s">
        <v>231</v>
      </c>
      <c r="DX936">
        <v>1</v>
      </c>
      <c r="DZ936" t="s">
        <v>3</v>
      </c>
      <c r="EA936" t="s">
        <v>3</v>
      </c>
      <c r="EB936" t="s">
        <v>3</v>
      </c>
      <c r="EC936" t="s">
        <v>3</v>
      </c>
      <c r="EE936">
        <v>78822660</v>
      </c>
      <c r="EF936">
        <v>8</v>
      </c>
      <c r="EG936" t="s">
        <v>225</v>
      </c>
      <c r="EH936">
        <v>0</v>
      </c>
      <c r="EI936" t="s">
        <v>3</v>
      </c>
      <c r="EJ936">
        <v>1</v>
      </c>
      <c r="EK936">
        <v>1100</v>
      </c>
      <c r="EL936" t="s">
        <v>226</v>
      </c>
      <c r="EM936" t="s">
        <v>227</v>
      </c>
      <c r="EO936" t="s">
        <v>3</v>
      </c>
      <c r="EQ936">
        <v>131072</v>
      </c>
      <c r="ER936">
        <v>2521.44</v>
      </c>
      <c r="ES936">
        <v>2521.44</v>
      </c>
      <c r="ET936">
        <v>0</v>
      </c>
      <c r="EU936">
        <v>0</v>
      </c>
      <c r="EV936">
        <v>0</v>
      </c>
      <c r="EW936">
        <v>0</v>
      </c>
      <c r="EX936">
        <v>0</v>
      </c>
      <c r="EY936">
        <v>0</v>
      </c>
      <c r="EZ936">
        <v>5</v>
      </c>
      <c r="FC936">
        <v>0</v>
      </c>
      <c r="FD936">
        <v>18</v>
      </c>
      <c r="FF936">
        <v>2400</v>
      </c>
      <c r="FQ936">
        <v>0</v>
      </c>
      <c r="FR936">
        <v>0</v>
      </c>
      <c r="FS936">
        <v>0</v>
      </c>
      <c r="FX936">
        <v>0</v>
      </c>
      <c r="FY936">
        <v>0</v>
      </c>
      <c r="GA936" t="s">
        <v>523</v>
      </c>
      <c r="GD936">
        <v>1</v>
      </c>
      <c r="GF936">
        <v>1527529679</v>
      </c>
      <c r="GG936">
        <v>2</v>
      </c>
      <c r="GH936">
        <v>3</v>
      </c>
      <c r="GI936">
        <v>-2</v>
      </c>
      <c r="GJ936">
        <v>0</v>
      </c>
      <c r="GK936">
        <v>0</v>
      </c>
      <c r="GL936">
        <f t="shared" si="603"/>
        <v>0</v>
      </c>
      <c r="GM936">
        <f t="shared" si="604"/>
        <v>0</v>
      </c>
      <c r="GN936">
        <f t="shared" si="605"/>
        <v>0</v>
      </c>
      <c r="GO936">
        <f t="shared" si="606"/>
        <v>0</v>
      </c>
      <c r="GP936">
        <f t="shared" si="607"/>
        <v>0</v>
      </c>
      <c r="GR936">
        <v>1</v>
      </c>
      <c r="GS936">
        <v>1</v>
      </c>
      <c r="GT936">
        <v>0</v>
      </c>
      <c r="GU936" t="s">
        <v>3</v>
      </c>
      <c r="GV936">
        <f t="shared" si="608"/>
        <v>0</v>
      </c>
      <c r="GW936">
        <v>1</v>
      </c>
      <c r="GX936">
        <f t="shared" si="609"/>
        <v>0</v>
      </c>
      <c r="HA936">
        <v>0</v>
      </c>
      <c r="HB936">
        <v>0</v>
      </c>
      <c r="HC936">
        <f t="shared" si="610"/>
        <v>0</v>
      </c>
      <c r="HE936" t="s">
        <v>49</v>
      </c>
      <c r="HF936" t="s">
        <v>45</v>
      </c>
      <c r="HG936">
        <f t="shared" si="611"/>
        <v>0</v>
      </c>
      <c r="HM936" t="s">
        <v>3</v>
      </c>
      <c r="HN936" t="s">
        <v>3</v>
      </c>
      <c r="HO936" t="s">
        <v>3</v>
      </c>
      <c r="HP936" t="s">
        <v>3</v>
      </c>
      <c r="HQ936" t="s">
        <v>3</v>
      </c>
      <c r="HS936">
        <v>0</v>
      </c>
      <c r="IK936">
        <v>0</v>
      </c>
    </row>
    <row r="937" spans="1:255" x14ac:dyDescent="0.2">
      <c r="A937" s="8">
        <v>17</v>
      </c>
      <c r="B937" s="8">
        <v>0</v>
      </c>
      <c r="C937" s="8"/>
      <c r="D937" s="8"/>
      <c r="E937" s="8" t="s">
        <v>239</v>
      </c>
      <c r="F937" s="8" t="s">
        <v>198</v>
      </c>
      <c r="G937" s="8" t="s">
        <v>454</v>
      </c>
      <c r="H937" s="8" t="s">
        <v>231</v>
      </c>
      <c r="I937" s="8">
        <v>0</v>
      </c>
      <c r="J937" s="8">
        <v>0</v>
      </c>
      <c r="K937" s="8">
        <v>0</v>
      </c>
      <c r="L937" s="8">
        <v>3</v>
      </c>
      <c r="M937" s="8">
        <v>3</v>
      </c>
      <c r="N937" s="8">
        <f t="shared" si="571"/>
        <v>0</v>
      </c>
      <c r="O937" s="8">
        <f t="shared" si="572"/>
        <v>0</v>
      </c>
      <c r="P937" s="8">
        <f t="shared" si="573"/>
        <v>0</v>
      </c>
      <c r="Q937" s="8">
        <f t="shared" si="574"/>
        <v>0</v>
      </c>
      <c r="R937" s="8">
        <f t="shared" si="575"/>
        <v>0</v>
      </c>
      <c r="S937" s="8">
        <f t="shared" si="576"/>
        <v>0</v>
      </c>
      <c r="T937" s="8">
        <f t="shared" si="577"/>
        <v>0</v>
      </c>
      <c r="U937" s="8">
        <f t="shared" si="578"/>
        <v>0</v>
      </c>
      <c r="V937" s="8">
        <f t="shared" si="579"/>
        <v>0</v>
      </c>
      <c r="W937" s="8">
        <f t="shared" si="580"/>
        <v>0</v>
      </c>
      <c r="X937" s="8">
        <f t="shared" si="581"/>
        <v>0</v>
      </c>
      <c r="Y937" s="8">
        <f t="shared" si="582"/>
        <v>0</v>
      </c>
      <c r="Z937" s="8"/>
      <c r="AA937" s="8">
        <v>82273856</v>
      </c>
      <c r="AB937" s="8">
        <f t="shared" si="583"/>
        <v>527.62</v>
      </c>
      <c r="AC937" s="8">
        <f t="shared" si="584"/>
        <v>527.62</v>
      </c>
      <c r="AD937" s="8">
        <f t="shared" si="585"/>
        <v>0</v>
      </c>
      <c r="AE937" s="8">
        <f t="shared" si="586"/>
        <v>0</v>
      </c>
      <c r="AF937" s="8">
        <f t="shared" si="587"/>
        <v>0</v>
      </c>
      <c r="AG937" s="8">
        <f t="shared" si="588"/>
        <v>0</v>
      </c>
      <c r="AH937" s="8">
        <f t="shared" si="589"/>
        <v>0</v>
      </c>
      <c r="AI937" s="8">
        <f t="shared" si="590"/>
        <v>0</v>
      </c>
      <c r="AJ937" s="8">
        <f t="shared" si="591"/>
        <v>0</v>
      </c>
      <c r="AK937" s="8">
        <v>527.62</v>
      </c>
      <c r="AL937" s="8">
        <v>527.62</v>
      </c>
      <c r="AM937" s="8">
        <v>0</v>
      </c>
      <c r="AN937" s="8">
        <v>0</v>
      </c>
      <c r="AO937" s="8">
        <v>0</v>
      </c>
      <c r="AP937" s="8">
        <v>0</v>
      </c>
      <c r="AQ937" s="8">
        <v>0</v>
      </c>
      <c r="AR937" s="8">
        <v>0</v>
      </c>
      <c r="AS937" s="8">
        <v>0</v>
      </c>
      <c r="AT937" s="8">
        <v>0</v>
      </c>
      <c r="AU937" s="8">
        <v>0</v>
      </c>
      <c r="AV937" s="8">
        <v>1</v>
      </c>
      <c r="AW937" s="8">
        <v>1</v>
      </c>
      <c r="AX937" s="8"/>
      <c r="AY937" s="8"/>
      <c r="AZ937" s="8">
        <v>1</v>
      </c>
      <c r="BA937" s="8">
        <v>1</v>
      </c>
      <c r="BB937" s="8">
        <v>1</v>
      </c>
      <c r="BC937" s="8">
        <v>1</v>
      </c>
      <c r="BD937" s="8" t="s">
        <v>3</v>
      </c>
      <c r="BE937" s="8" t="s">
        <v>3</v>
      </c>
      <c r="BF937" s="8" t="s">
        <v>3</v>
      </c>
      <c r="BG937" s="8" t="s">
        <v>3</v>
      </c>
      <c r="BH937" s="8">
        <v>3</v>
      </c>
      <c r="BI937" s="8">
        <v>1</v>
      </c>
      <c r="BJ937" s="8" t="s">
        <v>3</v>
      </c>
      <c r="BK937" s="8"/>
      <c r="BL937" s="8"/>
      <c r="BM937" s="8">
        <v>1100</v>
      </c>
      <c r="BN937" s="8">
        <v>0</v>
      </c>
      <c r="BO937" s="8" t="s">
        <v>3</v>
      </c>
      <c r="BP937" s="8">
        <v>0</v>
      </c>
      <c r="BQ937" s="8">
        <v>8</v>
      </c>
      <c r="BR937" s="8">
        <v>0</v>
      </c>
      <c r="BS937" s="8">
        <v>1</v>
      </c>
      <c r="BT937" s="8">
        <v>1</v>
      </c>
      <c r="BU937" s="8">
        <v>1</v>
      </c>
      <c r="BV937" s="8">
        <v>1</v>
      </c>
      <c r="BW937" s="8">
        <v>1</v>
      </c>
      <c r="BX937" s="8">
        <v>1</v>
      </c>
      <c r="BY937" s="8" t="s">
        <v>3</v>
      </c>
      <c r="BZ937" s="8">
        <v>0</v>
      </c>
      <c r="CA937" s="8">
        <v>0</v>
      </c>
      <c r="CB937" s="8" t="s">
        <v>3</v>
      </c>
      <c r="CC937" s="8"/>
      <c r="CD937" s="8"/>
      <c r="CE937" s="8">
        <v>0</v>
      </c>
      <c r="CF937" s="8">
        <v>0</v>
      </c>
      <c r="CG937" s="8">
        <v>0</v>
      </c>
      <c r="CH937" s="8">
        <v>25</v>
      </c>
      <c r="CI937" s="8">
        <v>0</v>
      </c>
      <c r="CJ937" s="8">
        <v>0</v>
      </c>
      <c r="CK937" s="8">
        <v>0</v>
      </c>
      <c r="CL937" s="8">
        <v>0</v>
      </c>
      <c r="CM937" s="8">
        <v>0</v>
      </c>
      <c r="CN937" s="8" t="s">
        <v>3</v>
      </c>
      <c r="CO937" s="8">
        <v>0</v>
      </c>
      <c r="CP937" s="8">
        <f t="shared" si="592"/>
        <v>0</v>
      </c>
      <c r="CQ937" s="8">
        <f t="shared" si="593"/>
        <v>527.62</v>
      </c>
      <c r="CR937" s="8">
        <f t="shared" si="594"/>
        <v>0</v>
      </c>
      <c r="CS937" s="8">
        <f t="shared" si="595"/>
        <v>0</v>
      </c>
      <c r="CT937" s="8">
        <f t="shared" si="596"/>
        <v>0</v>
      </c>
      <c r="CU937" s="8">
        <f t="shared" si="597"/>
        <v>0</v>
      </c>
      <c r="CV937" s="8">
        <f t="shared" si="598"/>
        <v>0</v>
      </c>
      <c r="CW937" s="8">
        <f t="shared" si="599"/>
        <v>0</v>
      </c>
      <c r="CX937" s="8">
        <f t="shared" si="600"/>
        <v>0</v>
      </c>
      <c r="CY937" s="8">
        <f t="shared" si="601"/>
        <v>0</v>
      </c>
      <c r="CZ937" s="8">
        <f t="shared" si="602"/>
        <v>0</v>
      </c>
      <c r="DA937" s="8"/>
      <c r="DB937" s="8"/>
      <c r="DC937" s="8" t="s">
        <v>3</v>
      </c>
      <c r="DD937" s="8" t="s">
        <v>3</v>
      </c>
      <c r="DE937" s="8" t="s">
        <v>3</v>
      </c>
      <c r="DF937" s="8" t="s">
        <v>3</v>
      </c>
      <c r="DG937" s="8" t="s">
        <v>3</v>
      </c>
      <c r="DH937" s="8" t="s">
        <v>3</v>
      </c>
      <c r="DI937" s="8" t="s">
        <v>3</v>
      </c>
      <c r="DJ937" s="8" t="s">
        <v>3</v>
      </c>
      <c r="DK937" s="8" t="s">
        <v>3</v>
      </c>
      <c r="DL937" s="8" t="s">
        <v>3</v>
      </c>
      <c r="DM937" s="8" t="s">
        <v>3</v>
      </c>
      <c r="DN937" s="8">
        <v>0</v>
      </c>
      <c r="DO937" s="8">
        <v>0</v>
      </c>
      <c r="DP937" s="8">
        <v>1</v>
      </c>
      <c r="DQ937" s="8">
        <v>1</v>
      </c>
      <c r="DR937" s="8"/>
      <c r="DS937" s="8"/>
      <c r="DT937" s="8"/>
      <c r="DU937" s="8">
        <v>1010</v>
      </c>
      <c r="DV937" s="8" t="s">
        <v>231</v>
      </c>
      <c r="DW937" s="8" t="s">
        <v>231</v>
      </c>
      <c r="DX937" s="8">
        <v>1</v>
      </c>
      <c r="DY937" s="8"/>
      <c r="DZ937" s="8" t="s">
        <v>3</v>
      </c>
      <c r="EA937" s="8" t="s">
        <v>3</v>
      </c>
      <c r="EB937" s="8" t="s">
        <v>3</v>
      </c>
      <c r="EC937" s="8" t="s">
        <v>3</v>
      </c>
      <c r="ED937" s="8"/>
      <c r="EE937" s="8">
        <v>78822660</v>
      </c>
      <c r="EF937" s="8">
        <v>8</v>
      </c>
      <c r="EG937" s="8" t="s">
        <v>225</v>
      </c>
      <c r="EH937" s="8">
        <v>0</v>
      </c>
      <c r="EI937" s="8" t="s">
        <v>3</v>
      </c>
      <c r="EJ937" s="8">
        <v>1</v>
      </c>
      <c r="EK937" s="8">
        <v>1100</v>
      </c>
      <c r="EL937" s="8" t="s">
        <v>226</v>
      </c>
      <c r="EM937" s="8" t="s">
        <v>227</v>
      </c>
      <c r="EN937" s="8"/>
      <c r="EO937" s="8" t="s">
        <v>3</v>
      </c>
      <c r="EP937" s="8"/>
      <c r="EQ937" s="8">
        <v>131072</v>
      </c>
      <c r="ER937" s="8">
        <v>527.62</v>
      </c>
      <c r="ES937" s="8">
        <v>527.62</v>
      </c>
      <c r="ET937" s="8">
        <v>0</v>
      </c>
      <c r="EU937" s="8">
        <v>0</v>
      </c>
      <c r="EV937" s="8">
        <v>0</v>
      </c>
      <c r="EW937" s="8">
        <v>0</v>
      </c>
      <c r="EX937" s="8">
        <v>0</v>
      </c>
      <c r="EY937" s="8">
        <v>0</v>
      </c>
      <c r="EZ937" s="8">
        <v>5</v>
      </c>
      <c r="FA937" s="8"/>
      <c r="FB937" s="8"/>
      <c r="FC937" s="8">
        <v>0</v>
      </c>
      <c r="FD937" s="8">
        <v>18</v>
      </c>
      <c r="FE937" s="8"/>
      <c r="FF937" s="8">
        <v>502.2</v>
      </c>
      <c r="FG937" s="8"/>
      <c r="FH937" s="8"/>
      <c r="FI937" s="8"/>
      <c r="FJ937" s="8"/>
      <c r="FK937" s="8"/>
      <c r="FL937" s="8"/>
      <c r="FM937" s="8"/>
      <c r="FN937" s="8"/>
      <c r="FO937" s="8"/>
      <c r="FP937" s="8"/>
      <c r="FQ937" s="8">
        <v>0</v>
      </c>
      <c r="FR937" s="8">
        <v>0</v>
      </c>
      <c r="FS937" s="8">
        <v>0</v>
      </c>
      <c r="FT937" s="8"/>
      <c r="FU937" s="8"/>
      <c r="FV937" s="8"/>
      <c r="FW937" s="8"/>
      <c r="FX937" s="8">
        <v>0</v>
      </c>
      <c r="FY937" s="8">
        <v>0</v>
      </c>
      <c r="FZ937" s="8"/>
      <c r="GA937" s="8" t="s">
        <v>455</v>
      </c>
      <c r="GB937" s="8"/>
      <c r="GC937" s="8"/>
      <c r="GD937" s="8">
        <v>1</v>
      </c>
      <c r="GE937" s="8"/>
      <c r="GF937" s="8">
        <v>-782476646</v>
      </c>
      <c r="GG937" s="8">
        <v>2</v>
      </c>
      <c r="GH937" s="8">
        <v>3</v>
      </c>
      <c r="GI937" s="8">
        <v>-2</v>
      </c>
      <c r="GJ937" s="8">
        <v>0</v>
      </c>
      <c r="GK937" s="8">
        <v>0</v>
      </c>
      <c r="GL937" s="8">
        <f t="shared" si="603"/>
        <v>0</v>
      </c>
      <c r="GM937" s="8">
        <f t="shared" si="604"/>
        <v>0</v>
      </c>
      <c r="GN937" s="8">
        <f t="shared" si="605"/>
        <v>0</v>
      </c>
      <c r="GO937" s="8">
        <f t="shared" si="606"/>
        <v>0</v>
      </c>
      <c r="GP937" s="8">
        <f t="shared" si="607"/>
        <v>0</v>
      </c>
      <c r="GQ937" s="8"/>
      <c r="GR937" s="8">
        <v>1</v>
      </c>
      <c r="GS937" s="8">
        <v>1</v>
      </c>
      <c r="GT937" s="8">
        <v>0</v>
      </c>
      <c r="GU937" s="8" t="s">
        <v>3</v>
      </c>
      <c r="GV937" s="8">
        <f t="shared" si="608"/>
        <v>0</v>
      </c>
      <c r="GW937" s="8">
        <v>1</v>
      </c>
      <c r="GX937" s="8">
        <f t="shared" si="609"/>
        <v>0</v>
      </c>
      <c r="GY937" s="8"/>
      <c r="GZ937" s="8"/>
      <c r="HA937" s="8">
        <v>0</v>
      </c>
      <c r="HB937" s="8">
        <v>0</v>
      </c>
      <c r="HC937" s="8">
        <f t="shared" si="610"/>
        <v>0</v>
      </c>
      <c r="HD937" s="8"/>
      <c r="HE937" s="8" t="s">
        <v>49</v>
      </c>
      <c r="HF937" s="8" t="s">
        <v>45</v>
      </c>
      <c r="HG937" s="8">
        <f t="shared" si="611"/>
        <v>0</v>
      </c>
      <c r="HH937" s="8"/>
      <c r="HI937" s="8"/>
      <c r="HJ937" s="8"/>
      <c r="HK937" s="8"/>
      <c r="HL937" s="8"/>
      <c r="HM937" s="8" t="s">
        <v>3</v>
      </c>
      <c r="HN937" s="8" t="s">
        <v>3</v>
      </c>
      <c r="HO937" s="8" t="s">
        <v>3</v>
      </c>
      <c r="HP937" s="8" t="s">
        <v>3</v>
      </c>
      <c r="HQ937" s="8" t="s">
        <v>3</v>
      </c>
      <c r="HR937" s="8"/>
      <c r="HS937" s="8">
        <v>0</v>
      </c>
      <c r="HT937" s="8"/>
      <c r="HU937" s="8"/>
      <c r="HV937" s="8"/>
      <c r="HW937" s="8"/>
      <c r="HX937" s="8"/>
      <c r="HY937" s="8"/>
      <c r="HZ937" s="8"/>
      <c r="IA937" s="8"/>
      <c r="IB937" s="8"/>
      <c r="IC937" s="8"/>
      <c r="ID937" s="8"/>
      <c r="IE937" s="8"/>
      <c r="IF937" s="8"/>
      <c r="IG937" s="8"/>
      <c r="IH937" s="8"/>
      <c r="II937" s="8"/>
      <c r="IJ937" s="8"/>
      <c r="IK937" s="8">
        <v>0</v>
      </c>
      <c r="IL937" s="8"/>
      <c r="IM937" s="8"/>
      <c r="IN937" s="8"/>
      <c r="IO937" s="8"/>
      <c r="IP937" s="8"/>
      <c r="IQ937" s="8"/>
      <c r="IR937" s="8"/>
      <c r="IS937" s="8"/>
      <c r="IT937" s="8"/>
      <c r="IU937" s="8"/>
    </row>
    <row r="938" spans="1:255" x14ac:dyDescent="0.2">
      <c r="A938">
        <v>17</v>
      </c>
      <c r="B938">
        <v>0</v>
      </c>
      <c r="E938" t="s">
        <v>239</v>
      </c>
      <c r="F938" t="s">
        <v>198</v>
      </c>
      <c r="G938" t="s">
        <v>454</v>
      </c>
      <c r="H938" t="s">
        <v>231</v>
      </c>
      <c r="I938">
        <v>0</v>
      </c>
      <c r="J938">
        <v>0</v>
      </c>
      <c r="K938">
        <v>0</v>
      </c>
      <c r="L938">
        <v>3</v>
      </c>
      <c r="M938">
        <v>3</v>
      </c>
      <c r="N938">
        <f t="shared" si="571"/>
        <v>0</v>
      </c>
      <c r="O938">
        <f t="shared" si="572"/>
        <v>0</v>
      </c>
      <c r="P938">
        <f t="shared" si="573"/>
        <v>0</v>
      </c>
      <c r="Q938">
        <f t="shared" si="574"/>
        <v>0</v>
      </c>
      <c r="R938">
        <f t="shared" si="575"/>
        <v>0</v>
      </c>
      <c r="S938">
        <f t="shared" si="576"/>
        <v>0</v>
      </c>
      <c r="T938">
        <f t="shared" si="577"/>
        <v>0</v>
      </c>
      <c r="U938">
        <f t="shared" si="578"/>
        <v>0</v>
      </c>
      <c r="V938">
        <f t="shared" si="579"/>
        <v>0</v>
      </c>
      <c r="W938">
        <f t="shared" si="580"/>
        <v>0</v>
      </c>
      <c r="X938">
        <f t="shared" si="581"/>
        <v>0</v>
      </c>
      <c r="Y938">
        <f t="shared" si="582"/>
        <v>0</v>
      </c>
      <c r="AA938">
        <v>82273791</v>
      </c>
      <c r="AB938">
        <f t="shared" si="583"/>
        <v>527.62</v>
      </c>
      <c r="AC938">
        <f t="shared" si="584"/>
        <v>527.62</v>
      </c>
      <c r="AD938">
        <f t="shared" si="585"/>
        <v>0</v>
      </c>
      <c r="AE938">
        <f t="shared" si="586"/>
        <v>0</v>
      </c>
      <c r="AF938">
        <f t="shared" si="587"/>
        <v>0</v>
      </c>
      <c r="AG938">
        <f t="shared" si="588"/>
        <v>0</v>
      </c>
      <c r="AH938">
        <f t="shared" si="589"/>
        <v>0</v>
      </c>
      <c r="AI938">
        <f t="shared" si="590"/>
        <v>0</v>
      </c>
      <c r="AJ938">
        <f t="shared" si="591"/>
        <v>0</v>
      </c>
      <c r="AK938">
        <v>527.62</v>
      </c>
      <c r="AL938">
        <v>527.62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  <c r="AS938">
        <v>0</v>
      </c>
      <c r="AT938">
        <v>0</v>
      </c>
      <c r="AU938">
        <v>0</v>
      </c>
      <c r="AV938">
        <v>1</v>
      </c>
      <c r="AW938">
        <v>1</v>
      </c>
      <c r="AZ938">
        <v>1</v>
      </c>
      <c r="BA938">
        <v>1</v>
      </c>
      <c r="BB938">
        <v>1</v>
      </c>
      <c r="BC938">
        <v>1</v>
      </c>
      <c r="BD938" t="s">
        <v>3</v>
      </c>
      <c r="BE938" t="s">
        <v>3</v>
      </c>
      <c r="BF938" t="s">
        <v>3</v>
      </c>
      <c r="BG938" t="s">
        <v>3</v>
      </c>
      <c r="BH938">
        <v>3</v>
      </c>
      <c r="BI938">
        <v>1</v>
      </c>
      <c r="BJ938" t="s">
        <v>3</v>
      </c>
      <c r="BM938">
        <v>1100</v>
      </c>
      <c r="BN938">
        <v>0</v>
      </c>
      <c r="BO938" t="s">
        <v>3</v>
      </c>
      <c r="BP938">
        <v>0</v>
      </c>
      <c r="BQ938">
        <v>8</v>
      </c>
      <c r="BR938">
        <v>0</v>
      </c>
      <c r="BS938">
        <v>1</v>
      </c>
      <c r="BT938">
        <v>1</v>
      </c>
      <c r="BU938">
        <v>1</v>
      </c>
      <c r="BV938">
        <v>1</v>
      </c>
      <c r="BW938">
        <v>1</v>
      </c>
      <c r="BX938">
        <v>1</v>
      </c>
      <c r="BY938" t="s">
        <v>3</v>
      </c>
      <c r="BZ938">
        <v>0</v>
      </c>
      <c r="CA938">
        <v>0</v>
      </c>
      <c r="CB938" t="s">
        <v>3</v>
      </c>
      <c r="CE938">
        <v>0</v>
      </c>
      <c r="CF938">
        <v>0</v>
      </c>
      <c r="CG938">
        <v>0</v>
      </c>
      <c r="CH938">
        <v>25</v>
      </c>
      <c r="CI938">
        <v>0</v>
      </c>
      <c r="CJ938">
        <v>0</v>
      </c>
      <c r="CK938">
        <v>0</v>
      </c>
      <c r="CL938">
        <v>0</v>
      </c>
      <c r="CM938">
        <v>0</v>
      </c>
      <c r="CN938" t="s">
        <v>3</v>
      </c>
      <c r="CO938">
        <v>0</v>
      </c>
      <c r="CP938">
        <f t="shared" si="592"/>
        <v>0</v>
      </c>
      <c r="CQ938">
        <f t="shared" si="593"/>
        <v>527.62</v>
      </c>
      <c r="CR938">
        <f t="shared" si="594"/>
        <v>0</v>
      </c>
      <c r="CS938">
        <f t="shared" si="595"/>
        <v>0</v>
      </c>
      <c r="CT938">
        <f t="shared" si="596"/>
        <v>0</v>
      </c>
      <c r="CU938">
        <f t="shared" si="597"/>
        <v>0</v>
      </c>
      <c r="CV938">
        <f t="shared" si="598"/>
        <v>0</v>
      </c>
      <c r="CW938">
        <f t="shared" si="599"/>
        <v>0</v>
      </c>
      <c r="CX938">
        <f t="shared" si="600"/>
        <v>0</v>
      </c>
      <c r="CY938">
        <f t="shared" si="601"/>
        <v>0</v>
      </c>
      <c r="CZ938">
        <f t="shared" si="602"/>
        <v>0</v>
      </c>
      <c r="DC938" t="s">
        <v>3</v>
      </c>
      <c r="DD938" t="s">
        <v>3</v>
      </c>
      <c r="DE938" t="s">
        <v>3</v>
      </c>
      <c r="DF938" t="s">
        <v>3</v>
      </c>
      <c r="DG938" t="s">
        <v>3</v>
      </c>
      <c r="DH938" t="s">
        <v>3</v>
      </c>
      <c r="DI938" t="s">
        <v>3</v>
      </c>
      <c r="DJ938" t="s">
        <v>3</v>
      </c>
      <c r="DK938" t="s">
        <v>3</v>
      </c>
      <c r="DL938" t="s">
        <v>3</v>
      </c>
      <c r="DM938" t="s">
        <v>3</v>
      </c>
      <c r="DN938">
        <v>0</v>
      </c>
      <c r="DO938">
        <v>0</v>
      </c>
      <c r="DP938">
        <v>1</v>
      </c>
      <c r="DQ938">
        <v>1</v>
      </c>
      <c r="DU938">
        <v>1010</v>
      </c>
      <c r="DV938" t="s">
        <v>231</v>
      </c>
      <c r="DW938" t="s">
        <v>231</v>
      </c>
      <c r="DX938">
        <v>1</v>
      </c>
      <c r="DZ938" t="s">
        <v>3</v>
      </c>
      <c r="EA938" t="s">
        <v>3</v>
      </c>
      <c r="EB938" t="s">
        <v>3</v>
      </c>
      <c r="EC938" t="s">
        <v>3</v>
      </c>
      <c r="EE938">
        <v>78822660</v>
      </c>
      <c r="EF938">
        <v>8</v>
      </c>
      <c r="EG938" t="s">
        <v>225</v>
      </c>
      <c r="EH938">
        <v>0</v>
      </c>
      <c r="EI938" t="s">
        <v>3</v>
      </c>
      <c r="EJ938">
        <v>1</v>
      </c>
      <c r="EK938">
        <v>1100</v>
      </c>
      <c r="EL938" t="s">
        <v>226</v>
      </c>
      <c r="EM938" t="s">
        <v>227</v>
      </c>
      <c r="EO938" t="s">
        <v>3</v>
      </c>
      <c r="EQ938">
        <v>131072</v>
      </c>
      <c r="ER938">
        <v>527.62</v>
      </c>
      <c r="ES938">
        <v>527.62</v>
      </c>
      <c r="ET938">
        <v>0</v>
      </c>
      <c r="EU938">
        <v>0</v>
      </c>
      <c r="EV938">
        <v>0</v>
      </c>
      <c r="EW938">
        <v>0</v>
      </c>
      <c r="EX938">
        <v>0</v>
      </c>
      <c r="EY938">
        <v>0</v>
      </c>
      <c r="EZ938">
        <v>5</v>
      </c>
      <c r="FC938">
        <v>0</v>
      </c>
      <c r="FD938">
        <v>18</v>
      </c>
      <c r="FF938">
        <v>502.2</v>
      </c>
      <c r="FQ938">
        <v>0</v>
      </c>
      <c r="FR938">
        <v>0</v>
      </c>
      <c r="FS938">
        <v>0</v>
      </c>
      <c r="FX938">
        <v>0</v>
      </c>
      <c r="FY938">
        <v>0</v>
      </c>
      <c r="GA938" t="s">
        <v>455</v>
      </c>
      <c r="GD938">
        <v>1</v>
      </c>
      <c r="GF938">
        <v>-782476646</v>
      </c>
      <c r="GG938">
        <v>2</v>
      </c>
      <c r="GH938">
        <v>3</v>
      </c>
      <c r="GI938">
        <v>-2</v>
      </c>
      <c r="GJ938">
        <v>0</v>
      </c>
      <c r="GK938">
        <v>0</v>
      </c>
      <c r="GL938">
        <f t="shared" si="603"/>
        <v>0</v>
      </c>
      <c r="GM938">
        <f t="shared" si="604"/>
        <v>0</v>
      </c>
      <c r="GN938">
        <f t="shared" si="605"/>
        <v>0</v>
      </c>
      <c r="GO938">
        <f t="shared" si="606"/>
        <v>0</v>
      </c>
      <c r="GP938">
        <f t="shared" si="607"/>
        <v>0</v>
      </c>
      <c r="GR938">
        <v>1</v>
      </c>
      <c r="GS938">
        <v>1</v>
      </c>
      <c r="GT938">
        <v>0</v>
      </c>
      <c r="GU938" t="s">
        <v>3</v>
      </c>
      <c r="GV938">
        <f t="shared" si="608"/>
        <v>0</v>
      </c>
      <c r="GW938">
        <v>1</v>
      </c>
      <c r="GX938">
        <f t="shared" si="609"/>
        <v>0</v>
      </c>
      <c r="HA938">
        <v>0</v>
      </c>
      <c r="HB938">
        <v>0</v>
      </c>
      <c r="HC938">
        <f t="shared" si="610"/>
        <v>0</v>
      </c>
      <c r="HE938" t="s">
        <v>49</v>
      </c>
      <c r="HF938" t="s">
        <v>45</v>
      </c>
      <c r="HG938">
        <f t="shared" si="611"/>
        <v>0</v>
      </c>
      <c r="HM938" t="s">
        <v>3</v>
      </c>
      <c r="HN938" t="s">
        <v>3</v>
      </c>
      <c r="HO938" t="s">
        <v>3</v>
      </c>
      <c r="HP938" t="s">
        <v>3</v>
      </c>
      <c r="HQ938" t="s">
        <v>3</v>
      </c>
      <c r="HS938">
        <v>0</v>
      </c>
      <c r="IK938">
        <v>0</v>
      </c>
    </row>
    <row r="939" spans="1:255" x14ac:dyDescent="0.2">
      <c r="A939" s="8">
        <v>17</v>
      </c>
      <c r="B939" s="8">
        <v>0</v>
      </c>
      <c r="C939" s="8"/>
      <c r="D939" s="8"/>
      <c r="E939" s="8" t="s">
        <v>242</v>
      </c>
      <c r="F939" s="8" t="s">
        <v>198</v>
      </c>
      <c r="G939" s="8" t="s">
        <v>524</v>
      </c>
      <c r="H939" s="8" t="s">
        <v>231</v>
      </c>
      <c r="I939" s="8">
        <v>0</v>
      </c>
      <c r="J939" s="8">
        <v>0</v>
      </c>
      <c r="K939" s="8">
        <v>0</v>
      </c>
      <c r="L939" s="8">
        <v>2</v>
      </c>
      <c r="M939" s="8">
        <v>2</v>
      </c>
      <c r="N939" s="8">
        <f t="shared" si="571"/>
        <v>0</v>
      </c>
      <c r="O939" s="8">
        <f t="shared" si="572"/>
        <v>0</v>
      </c>
      <c r="P939" s="8">
        <f t="shared" si="573"/>
        <v>0</v>
      </c>
      <c r="Q939" s="8">
        <f t="shared" si="574"/>
        <v>0</v>
      </c>
      <c r="R939" s="8">
        <f t="shared" si="575"/>
        <v>0</v>
      </c>
      <c r="S939" s="8">
        <f t="shared" si="576"/>
        <v>0</v>
      </c>
      <c r="T939" s="8">
        <f t="shared" si="577"/>
        <v>0</v>
      </c>
      <c r="U939" s="8">
        <f t="shared" si="578"/>
        <v>0</v>
      </c>
      <c r="V939" s="8">
        <f t="shared" si="579"/>
        <v>0</v>
      </c>
      <c r="W939" s="8">
        <f t="shared" si="580"/>
        <v>0</v>
      </c>
      <c r="X939" s="8">
        <f t="shared" si="581"/>
        <v>0</v>
      </c>
      <c r="Y939" s="8">
        <f t="shared" si="582"/>
        <v>0</v>
      </c>
      <c r="Z939" s="8"/>
      <c r="AA939" s="8">
        <v>82273856</v>
      </c>
      <c r="AB939" s="8">
        <f t="shared" si="583"/>
        <v>492.73</v>
      </c>
      <c r="AC939" s="8">
        <f t="shared" si="584"/>
        <v>492.73</v>
      </c>
      <c r="AD939" s="8">
        <f t="shared" si="585"/>
        <v>0</v>
      </c>
      <c r="AE939" s="8">
        <f t="shared" si="586"/>
        <v>0</v>
      </c>
      <c r="AF939" s="8">
        <f t="shared" si="587"/>
        <v>0</v>
      </c>
      <c r="AG939" s="8">
        <f t="shared" si="588"/>
        <v>0</v>
      </c>
      <c r="AH939" s="8">
        <f t="shared" si="589"/>
        <v>0</v>
      </c>
      <c r="AI939" s="8">
        <f t="shared" si="590"/>
        <v>0</v>
      </c>
      <c r="AJ939" s="8">
        <f t="shared" si="591"/>
        <v>0</v>
      </c>
      <c r="AK939" s="8">
        <v>492.73</v>
      </c>
      <c r="AL939" s="8">
        <v>492.73</v>
      </c>
      <c r="AM939" s="8">
        <v>0</v>
      </c>
      <c r="AN939" s="8">
        <v>0</v>
      </c>
      <c r="AO939" s="8">
        <v>0</v>
      </c>
      <c r="AP939" s="8">
        <v>0</v>
      </c>
      <c r="AQ939" s="8">
        <v>0</v>
      </c>
      <c r="AR939" s="8">
        <v>0</v>
      </c>
      <c r="AS939" s="8">
        <v>0</v>
      </c>
      <c r="AT939" s="8">
        <v>0</v>
      </c>
      <c r="AU939" s="8">
        <v>0</v>
      </c>
      <c r="AV939" s="8">
        <v>1</v>
      </c>
      <c r="AW939" s="8">
        <v>1</v>
      </c>
      <c r="AX939" s="8"/>
      <c r="AY939" s="8"/>
      <c r="AZ939" s="8">
        <v>1</v>
      </c>
      <c r="BA939" s="8">
        <v>1</v>
      </c>
      <c r="BB939" s="8">
        <v>1</v>
      </c>
      <c r="BC939" s="8">
        <v>1</v>
      </c>
      <c r="BD939" s="8" t="s">
        <v>3</v>
      </c>
      <c r="BE939" s="8" t="s">
        <v>3</v>
      </c>
      <c r="BF939" s="8" t="s">
        <v>3</v>
      </c>
      <c r="BG939" s="8" t="s">
        <v>3</v>
      </c>
      <c r="BH939" s="8">
        <v>3</v>
      </c>
      <c r="BI939" s="8">
        <v>1</v>
      </c>
      <c r="BJ939" s="8" t="s">
        <v>3</v>
      </c>
      <c r="BK939" s="8"/>
      <c r="BL939" s="8"/>
      <c r="BM939" s="8">
        <v>1100</v>
      </c>
      <c r="BN939" s="8">
        <v>0</v>
      </c>
      <c r="BO939" s="8" t="s">
        <v>3</v>
      </c>
      <c r="BP939" s="8">
        <v>0</v>
      </c>
      <c r="BQ939" s="8">
        <v>8</v>
      </c>
      <c r="BR939" s="8">
        <v>0</v>
      </c>
      <c r="BS939" s="8">
        <v>1</v>
      </c>
      <c r="BT939" s="8">
        <v>1</v>
      </c>
      <c r="BU939" s="8">
        <v>1</v>
      </c>
      <c r="BV939" s="8">
        <v>1</v>
      </c>
      <c r="BW939" s="8">
        <v>1</v>
      </c>
      <c r="BX939" s="8">
        <v>1</v>
      </c>
      <c r="BY939" s="8" t="s">
        <v>3</v>
      </c>
      <c r="BZ939" s="8">
        <v>0</v>
      </c>
      <c r="CA939" s="8">
        <v>0</v>
      </c>
      <c r="CB939" s="8" t="s">
        <v>3</v>
      </c>
      <c r="CC939" s="8"/>
      <c r="CD939" s="8"/>
      <c r="CE939" s="8">
        <v>0</v>
      </c>
      <c r="CF939" s="8">
        <v>0</v>
      </c>
      <c r="CG939" s="8">
        <v>0</v>
      </c>
      <c r="CH939" s="8">
        <v>26</v>
      </c>
      <c r="CI939" s="8">
        <v>0</v>
      </c>
      <c r="CJ939" s="8">
        <v>0</v>
      </c>
      <c r="CK939" s="8">
        <v>0</v>
      </c>
      <c r="CL939" s="8">
        <v>0</v>
      </c>
      <c r="CM939" s="8">
        <v>0</v>
      </c>
      <c r="CN939" s="8" t="s">
        <v>3</v>
      </c>
      <c r="CO939" s="8">
        <v>0</v>
      </c>
      <c r="CP939" s="8">
        <f t="shared" si="592"/>
        <v>0</v>
      </c>
      <c r="CQ939" s="8">
        <f t="shared" si="593"/>
        <v>492.73</v>
      </c>
      <c r="CR939" s="8">
        <f t="shared" si="594"/>
        <v>0</v>
      </c>
      <c r="CS939" s="8">
        <f t="shared" si="595"/>
        <v>0</v>
      </c>
      <c r="CT939" s="8">
        <f t="shared" si="596"/>
        <v>0</v>
      </c>
      <c r="CU939" s="8">
        <f t="shared" si="597"/>
        <v>0</v>
      </c>
      <c r="CV939" s="8">
        <f t="shared" si="598"/>
        <v>0</v>
      </c>
      <c r="CW939" s="8">
        <f t="shared" si="599"/>
        <v>0</v>
      </c>
      <c r="CX939" s="8">
        <f t="shared" si="600"/>
        <v>0</v>
      </c>
      <c r="CY939" s="8">
        <f t="shared" si="601"/>
        <v>0</v>
      </c>
      <c r="CZ939" s="8">
        <f t="shared" si="602"/>
        <v>0</v>
      </c>
      <c r="DA939" s="8"/>
      <c r="DB939" s="8"/>
      <c r="DC939" s="8" t="s">
        <v>3</v>
      </c>
      <c r="DD939" s="8" t="s">
        <v>3</v>
      </c>
      <c r="DE939" s="8" t="s">
        <v>3</v>
      </c>
      <c r="DF939" s="8" t="s">
        <v>3</v>
      </c>
      <c r="DG939" s="8" t="s">
        <v>3</v>
      </c>
      <c r="DH939" s="8" t="s">
        <v>3</v>
      </c>
      <c r="DI939" s="8" t="s">
        <v>3</v>
      </c>
      <c r="DJ939" s="8" t="s">
        <v>3</v>
      </c>
      <c r="DK939" s="8" t="s">
        <v>3</v>
      </c>
      <c r="DL939" s="8" t="s">
        <v>3</v>
      </c>
      <c r="DM939" s="8" t="s">
        <v>3</v>
      </c>
      <c r="DN939" s="8">
        <v>0</v>
      </c>
      <c r="DO939" s="8">
        <v>0</v>
      </c>
      <c r="DP939" s="8">
        <v>1</v>
      </c>
      <c r="DQ939" s="8">
        <v>1</v>
      </c>
      <c r="DR939" s="8"/>
      <c r="DS939" s="8"/>
      <c r="DT939" s="8"/>
      <c r="DU939" s="8">
        <v>1010</v>
      </c>
      <c r="DV939" s="8" t="s">
        <v>231</v>
      </c>
      <c r="DW939" s="8" t="s">
        <v>231</v>
      </c>
      <c r="DX939" s="8">
        <v>1</v>
      </c>
      <c r="DY939" s="8"/>
      <c r="DZ939" s="8" t="s">
        <v>3</v>
      </c>
      <c r="EA939" s="8" t="s">
        <v>3</v>
      </c>
      <c r="EB939" s="8" t="s">
        <v>3</v>
      </c>
      <c r="EC939" s="8" t="s">
        <v>3</v>
      </c>
      <c r="ED939" s="8"/>
      <c r="EE939" s="8">
        <v>78822660</v>
      </c>
      <c r="EF939" s="8">
        <v>8</v>
      </c>
      <c r="EG939" s="8" t="s">
        <v>225</v>
      </c>
      <c r="EH939" s="8">
        <v>0</v>
      </c>
      <c r="EI939" s="8" t="s">
        <v>3</v>
      </c>
      <c r="EJ939" s="8">
        <v>1</v>
      </c>
      <c r="EK939" s="8">
        <v>1100</v>
      </c>
      <c r="EL939" s="8" t="s">
        <v>226</v>
      </c>
      <c r="EM939" s="8" t="s">
        <v>227</v>
      </c>
      <c r="EN939" s="8"/>
      <c r="EO939" s="8" t="s">
        <v>3</v>
      </c>
      <c r="EP939" s="8"/>
      <c r="EQ939" s="8">
        <v>131072</v>
      </c>
      <c r="ER939" s="8">
        <v>492.73</v>
      </c>
      <c r="ES939" s="8">
        <v>492.73</v>
      </c>
      <c r="ET939" s="8">
        <v>0</v>
      </c>
      <c r="EU939" s="8">
        <v>0</v>
      </c>
      <c r="EV939" s="8">
        <v>0</v>
      </c>
      <c r="EW939" s="8">
        <v>0</v>
      </c>
      <c r="EX939" s="8">
        <v>0</v>
      </c>
      <c r="EY939" s="8">
        <v>0</v>
      </c>
      <c r="EZ939" s="8">
        <v>5</v>
      </c>
      <c r="FA939" s="8"/>
      <c r="FB939" s="8"/>
      <c r="FC939" s="8">
        <v>0</v>
      </c>
      <c r="FD939" s="8">
        <v>18</v>
      </c>
      <c r="FE939" s="8"/>
      <c r="FF939" s="8">
        <v>469</v>
      </c>
      <c r="FG939" s="8"/>
      <c r="FH939" s="8"/>
      <c r="FI939" s="8"/>
      <c r="FJ939" s="8"/>
      <c r="FK939" s="8"/>
      <c r="FL939" s="8"/>
      <c r="FM939" s="8"/>
      <c r="FN939" s="8"/>
      <c r="FO939" s="8"/>
      <c r="FP939" s="8"/>
      <c r="FQ939" s="8">
        <v>0</v>
      </c>
      <c r="FR939" s="8">
        <v>0</v>
      </c>
      <c r="FS939" s="8">
        <v>0</v>
      </c>
      <c r="FT939" s="8"/>
      <c r="FU939" s="8"/>
      <c r="FV939" s="8"/>
      <c r="FW939" s="8"/>
      <c r="FX939" s="8">
        <v>0</v>
      </c>
      <c r="FY939" s="8">
        <v>0</v>
      </c>
      <c r="FZ939" s="8"/>
      <c r="GA939" s="8" t="s">
        <v>525</v>
      </c>
      <c r="GB939" s="8"/>
      <c r="GC939" s="8"/>
      <c r="GD939" s="8">
        <v>1</v>
      </c>
      <c r="GE939" s="8"/>
      <c r="GF939" s="8">
        <v>-66712571</v>
      </c>
      <c r="GG939" s="8">
        <v>2</v>
      </c>
      <c r="GH939" s="8">
        <v>3</v>
      </c>
      <c r="GI939" s="8">
        <v>-2</v>
      </c>
      <c r="GJ939" s="8">
        <v>0</v>
      </c>
      <c r="GK939" s="8">
        <v>0</v>
      </c>
      <c r="GL939" s="8">
        <f t="shared" si="603"/>
        <v>0</v>
      </c>
      <c r="GM939" s="8">
        <f t="shared" si="604"/>
        <v>0</v>
      </c>
      <c r="GN939" s="8">
        <f t="shared" si="605"/>
        <v>0</v>
      </c>
      <c r="GO939" s="8">
        <f t="shared" si="606"/>
        <v>0</v>
      </c>
      <c r="GP939" s="8">
        <f t="shared" si="607"/>
        <v>0</v>
      </c>
      <c r="GQ939" s="8"/>
      <c r="GR939" s="8">
        <v>1</v>
      </c>
      <c r="GS939" s="8">
        <v>1</v>
      </c>
      <c r="GT939" s="8">
        <v>0</v>
      </c>
      <c r="GU939" s="8" t="s">
        <v>3</v>
      </c>
      <c r="GV939" s="8">
        <f t="shared" si="608"/>
        <v>0</v>
      </c>
      <c r="GW939" s="8">
        <v>1</v>
      </c>
      <c r="GX939" s="8">
        <f t="shared" si="609"/>
        <v>0</v>
      </c>
      <c r="GY939" s="8"/>
      <c r="GZ939" s="8"/>
      <c r="HA939" s="8">
        <v>0</v>
      </c>
      <c r="HB939" s="8">
        <v>0</v>
      </c>
      <c r="HC939" s="8">
        <f t="shared" si="610"/>
        <v>0</v>
      </c>
      <c r="HD939" s="8"/>
      <c r="HE939" s="8" t="s">
        <v>49</v>
      </c>
      <c r="HF939" s="8" t="s">
        <v>45</v>
      </c>
      <c r="HG939" s="8">
        <f t="shared" si="611"/>
        <v>0</v>
      </c>
      <c r="HH939" s="8"/>
      <c r="HI939" s="8"/>
      <c r="HJ939" s="8"/>
      <c r="HK939" s="8"/>
      <c r="HL939" s="8"/>
      <c r="HM939" s="8" t="s">
        <v>3</v>
      </c>
      <c r="HN939" s="8" t="s">
        <v>3</v>
      </c>
      <c r="HO939" s="8" t="s">
        <v>3</v>
      </c>
      <c r="HP939" s="8" t="s">
        <v>3</v>
      </c>
      <c r="HQ939" s="8" t="s">
        <v>3</v>
      </c>
      <c r="HR939" s="8"/>
      <c r="HS939" s="8">
        <v>0</v>
      </c>
      <c r="HT939" s="8"/>
      <c r="HU939" s="8"/>
      <c r="HV939" s="8"/>
      <c r="HW939" s="8"/>
      <c r="HX939" s="8"/>
      <c r="HY939" s="8"/>
      <c r="HZ939" s="8"/>
      <c r="IA939" s="8"/>
      <c r="IB939" s="8"/>
      <c r="IC939" s="8"/>
      <c r="ID939" s="8"/>
      <c r="IE939" s="8"/>
      <c r="IF939" s="8"/>
      <c r="IG939" s="8"/>
      <c r="IH939" s="8"/>
      <c r="II939" s="8"/>
      <c r="IJ939" s="8"/>
      <c r="IK939" s="8">
        <v>0</v>
      </c>
      <c r="IL939" s="8"/>
      <c r="IM939" s="8"/>
      <c r="IN939" s="8"/>
      <c r="IO939" s="8"/>
      <c r="IP939" s="8"/>
      <c r="IQ939" s="8"/>
      <c r="IR939" s="8"/>
      <c r="IS939" s="8"/>
      <c r="IT939" s="8"/>
      <c r="IU939" s="8"/>
    </row>
    <row r="940" spans="1:255" x14ac:dyDescent="0.2">
      <c r="A940">
        <v>17</v>
      </c>
      <c r="B940">
        <v>0</v>
      </c>
      <c r="E940" t="s">
        <v>242</v>
      </c>
      <c r="F940" t="s">
        <v>198</v>
      </c>
      <c r="G940" t="s">
        <v>524</v>
      </c>
      <c r="H940" t="s">
        <v>231</v>
      </c>
      <c r="I940">
        <v>0</v>
      </c>
      <c r="J940">
        <v>0</v>
      </c>
      <c r="K940">
        <v>0</v>
      </c>
      <c r="L940">
        <v>2</v>
      </c>
      <c r="M940">
        <v>2</v>
      </c>
      <c r="N940">
        <f t="shared" si="571"/>
        <v>0</v>
      </c>
      <c r="O940">
        <f t="shared" si="572"/>
        <v>0</v>
      </c>
      <c r="P940">
        <f t="shared" si="573"/>
        <v>0</v>
      </c>
      <c r="Q940">
        <f t="shared" si="574"/>
        <v>0</v>
      </c>
      <c r="R940">
        <f t="shared" si="575"/>
        <v>0</v>
      </c>
      <c r="S940">
        <f t="shared" si="576"/>
        <v>0</v>
      </c>
      <c r="T940">
        <f t="shared" si="577"/>
        <v>0</v>
      </c>
      <c r="U940">
        <f t="shared" si="578"/>
        <v>0</v>
      </c>
      <c r="V940">
        <f t="shared" si="579"/>
        <v>0</v>
      </c>
      <c r="W940">
        <f t="shared" si="580"/>
        <v>0</v>
      </c>
      <c r="X940">
        <f t="shared" si="581"/>
        <v>0</v>
      </c>
      <c r="Y940">
        <f t="shared" si="582"/>
        <v>0</v>
      </c>
      <c r="AA940">
        <v>82273791</v>
      </c>
      <c r="AB940">
        <f t="shared" si="583"/>
        <v>492.73</v>
      </c>
      <c r="AC940">
        <f t="shared" si="584"/>
        <v>492.73</v>
      </c>
      <c r="AD940">
        <f t="shared" si="585"/>
        <v>0</v>
      </c>
      <c r="AE940">
        <f t="shared" si="586"/>
        <v>0</v>
      </c>
      <c r="AF940">
        <f t="shared" si="587"/>
        <v>0</v>
      </c>
      <c r="AG940">
        <f t="shared" si="588"/>
        <v>0</v>
      </c>
      <c r="AH940">
        <f t="shared" si="589"/>
        <v>0</v>
      </c>
      <c r="AI940">
        <f t="shared" si="590"/>
        <v>0</v>
      </c>
      <c r="AJ940">
        <f t="shared" si="591"/>
        <v>0</v>
      </c>
      <c r="AK940">
        <v>492.73</v>
      </c>
      <c r="AL940">
        <v>492.73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  <c r="AS940">
        <v>0</v>
      </c>
      <c r="AT940">
        <v>0</v>
      </c>
      <c r="AU940">
        <v>0</v>
      </c>
      <c r="AV940">
        <v>1</v>
      </c>
      <c r="AW940">
        <v>1</v>
      </c>
      <c r="AZ940">
        <v>1</v>
      </c>
      <c r="BA940">
        <v>1</v>
      </c>
      <c r="BB940">
        <v>1</v>
      </c>
      <c r="BC940">
        <v>1</v>
      </c>
      <c r="BD940" t="s">
        <v>3</v>
      </c>
      <c r="BE940" t="s">
        <v>3</v>
      </c>
      <c r="BF940" t="s">
        <v>3</v>
      </c>
      <c r="BG940" t="s">
        <v>3</v>
      </c>
      <c r="BH940">
        <v>3</v>
      </c>
      <c r="BI940">
        <v>1</v>
      </c>
      <c r="BJ940" t="s">
        <v>3</v>
      </c>
      <c r="BM940">
        <v>1100</v>
      </c>
      <c r="BN940">
        <v>0</v>
      </c>
      <c r="BO940" t="s">
        <v>3</v>
      </c>
      <c r="BP940">
        <v>0</v>
      </c>
      <c r="BQ940">
        <v>8</v>
      </c>
      <c r="BR940">
        <v>0</v>
      </c>
      <c r="BS940">
        <v>1</v>
      </c>
      <c r="BT940">
        <v>1</v>
      </c>
      <c r="BU940">
        <v>1</v>
      </c>
      <c r="BV940">
        <v>1</v>
      </c>
      <c r="BW940">
        <v>1</v>
      </c>
      <c r="BX940">
        <v>1</v>
      </c>
      <c r="BY940" t="s">
        <v>3</v>
      </c>
      <c r="BZ940">
        <v>0</v>
      </c>
      <c r="CA940">
        <v>0</v>
      </c>
      <c r="CB940" t="s">
        <v>3</v>
      </c>
      <c r="CE940">
        <v>0</v>
      </c>
      <c r="CF940">
        <v>0</v>
      </c>
      <c r="CG940">
        <v>0</v>
      </c>
      <c r="CH940">
        <v>26</v>
      </c>
      <c r="CI940">
        <v>0</v>
      </c>
      <c r="CJ940">
        <v>0</v>
      </c>
      <c r="CK940">
        <v>0</v>
      </c>
      <c r="CL940">
        <v>0</v>
      </c>
      <c r="CM940">
        <v>0</v>
      </c>
      <c r="CN940" t="s">
        <v>3</v>
      </c>
      <c r="CO940">
        <v>0</v>
      </c>
      <c r="CP940">
        <f t="shared" si="592"/>
        <v>0</v>
      </c>
      <c r="CQ940">
        <f t="shared" si="593"/>
        <v>492.73</v>
      </c>
      <c r="CR940">
        <f t="shared" si="594"/>
        <v>0</v>
      </c>
      <c r="CS940">
        <f t="shared" si="595"/>
        <v>0</v>
      </c>
      <c r="CT940">
        <f t="shared" si="596"/>
        <v>0</v>
      </c>
      <c r="CU940">
        <f t="shared" si="597"/>
        <v>0</v>
      </c>
      <c r="CV940">
        <f t="shared" si="598"/>
        <v>0</v>
      </c>
      <c r="CW940">
        <f t="shared" si="599"/>
        <v>0</v>
      </c>
      <c r="CX940">
        <f t="shared" si="600"/>
        <v>0</v>
      </c>
      <c r="CY940">
        <f t="shared" si="601"/>
        <v>0</v>
      </c>
      <c r="CZ940">
        <f t="shared" si="602"/>
        <v>0</v>
      </c>
      <c r="DC940" t="s">
        <v>3</v>
      </c>
      <c r="DD940" t="s">
        <v>3</v>
      </c>
      <c r="DE940" t="s">
        <v>3</v>
      </c>
      <c r="DF940" t="s">
        <v>3</v>
      </c>
      <c r="DG940" t="s">
        <v>3</v>
      </c>
      <c r="DH940" t="s">
        <v>3</v>
      </c>
      <c r="DI940" t="s">
        <v>3</v>
      </c>
      <c r="DJ940" t="s">
        <v>3</v>
      </c>
      <c r="DK940" t="s">
        <v>3</v>
      </c>
      <c r="DL940" t="s">
        <v>3</v>
      </c>
      <c r="DM940" t="s">
        <v>3</v>
      </c>
      <c r="DN940">
        <v>0</v>
      </c>
      <c r="DO940">
        <v>0</v>
      </c>
      <c r="DP940">
        <v>1</v>
      </c>
      <c r="DQ940">
        <v>1</v>
      </c>
      <c r="DU940">
        <v>1010</v>
      </c>
      <c r="DV940" t="s">
        <v>231</v>
      </c>
      <c r="DW940" t="s">
        <v>231</v>
      </c>
      <c r="DX940">
        <v>1</v>
      </c>
      <c r="DZ940" t="s">
        <v>3</v>
      </c>
      <c r="EA940" t="s">
        <v>3</v>
      </c>
      <c r="EB940" t="s">
        <v>3</v>
      </c>
      <c r="EC940" t="s">
        <v>3</v>
      </c>
      <c r="EE940">
        <v>78822660</v>
      </c>
      <c r="EF940">
        <v>8</v>
      </c>
      <c r="EG940" t="s">
        <v>225</v>
      </c>
      <c r="EH940">
        <v>0</v>
      </c>
      <c r="EI940" t="s">
        <v>3</v>
      </c>
      <c r="EJ940">
        <v>1</v>
      </c>
      <c r="EK940">
        <v>1100</v>
      </c>
      <c r="EL940" t="s">
        <v>226</v>
      </c>
      <c r="EM940" t="s">
        <v>227</v>
      </c>
      <c r="EO940" t="s">
        <v>3</v>
      </c>
      <c r="EQ940">
        <v>131072</v>
      </c>
      <c r="ER940">
        <v>492.73</v>
      </c>
      <c r="ES940">
        <v>492.73</v>
      </c>
      <c r="ET940">
        <v>0</v>
      </c>
      <c r="EU940">
        <v>0</v>
      </c>
      <c r="EV940">
        <v>0</v>
      </c>
      <c r="EW940">
        <v>0</v>
      </c>
      <c r="EX940">
        <v>0</v>
      </c>
      <c r="EY940">
        <v>0</v>
      </c>
      <c r="EZ940">
        <v>5</v>
      </c>
      <c r="FC940">
        <v>0</v>
      </c>
      <c r="FD940">
        <v>18</v>
      </c>
      <c r="FF940">
        <v>469</v>
      </c>
      <c r="FQ940">
        <v>0</v>
      </c>
      <c r="FR940">
        <v>0</v>
      </c>
      <c r="FS940">
        <v>0</v>
      </c>
      <c r="FX940">
        <v>0</v>
      </c>
      <c r="FY940">
        <v>0</v>
      </c>
      <c r="GA940" t="s">
        <v>525</v>
      </c>
      <c r="GD940">
        <v>1</v>
      </c>
      <c r="GF940">
        <v>-66712571</v>
      </c>
      <c r="GG940">
        <v>2</v>
      </c>
      <c r="GH940">
        <v>3</v>
      </c>
      <c r="GI940">
        <v>-2</v>
      </c>
      <c r="GJ940">
        <v>0</v>
      </c>
      <c r="GK940">
        <v>0</v>
      </c>
      <c r="GL940">
        <f t="shared" si="603"/>
        <v>0</v>
      </c>
      <c r="GM940">
        <f t="shared" si="604"/>
        <v>0</v>
      </c>
      <c r="GN940">
        <f t="shared" si="605"/>
        <v>0</v>
      </c>
      <c r="GO940">
        <f t="shared" si="606"/>
        <v>0</v>
      </c>
      <c r="GP940">
        <f t="shared" si="607"/>
        <v>0</v>
      </c>
      <c r="GR940">
        <v>1</v>
      </c>
      <c r="GS940">
        <v>1</v>
      </c>
      <c r="GT940">
        <v>0</v>
      </c>
      <c r="GU940" t="s">
        <v>3</v>
      </c>
      <c r="GV940">
        <f t="shared" si="608"/>
        <v>0</v>
      </c>
      <c r="GW940">
        <v>1</v>
      </c>
      <c r="GX940">
        <f t="shared" si="609"/>
        <v>0</v>
      </c>
      <c r="HA940">
        <v>0</v>
      </c>
      <c r="HB940">
        <v>0</v>
      </c>
      <c r="HC940">
        <f t="shared" si="610"/>
        <v>0</v>
      </c>
      <c r="HE940" t="s">
        <v>49</v>
      </c>
      <c r="HF940" t="s">
        <v>45</v>
      </c>
      <c r="HG940">
        <f t="shared" si="611"/>
        <v>0</v>
      </c>
      <c r="HM940" t="s">
        <v>3</v>
      </c>
      <c r="HN940" t="s">
        <v>3</v>
      </c>
      <c r="HO940" t="s">
        <v>3</v>
      </c>
      <c r="HP940" t="s">
        <v>3</v>
      </c>
      <c r="HQ940" t="s">
        <v>3</v>
      </c>
      <c r="HS940">
        <v>0</v>
      </c>
      <c r="IK940">
        <v>0</v>
      </c>
    </row>
    <row r="941" spans="1:255" x14ac:dyDescent="0.2">
      <c r="A941" s="8">
        <v>17</v>
      </c>
      <c r="B941" s="8">
        <v>0</v>
      </c>
      <c r="C941" s="8"/>
      <c r="D941" s="8"/>
      <c r="E941" s="8" t="s">
        <v>245</v>
      </c>
      <c r="F941" s="8" t="s">
        <v>198</v>
      </c>
      <c r="G941" s="8" t="s">
        <v>288</v>
      </c>
      <c r="H941" s="8" t="s">
        <v>200</v>
      </c>
      <c r="I941" s="8">
        <v>0</v>
      </c>
      <c r="J941" s="8">
        <v>0</v>
      </c>
      <c r="K941" s="8">
        <v>0</v>
      </c>
      <c r="L941" s="8">
        <v>5</v>
      </c>
      <c r="M941" s="8">
        <v>5</v>
      </c>
      <c r="N941" s="8">
        <f t="shared" si="571"/>
        <v>0</v>
      </c>
      <c r="O941" s="8">
        <f t="shared" si="572"/>
        <v>0</v>
      </c>
      <c r="P941" s="8">
        <f t="shared" si="573"/>
        <v>0</v>
      </c>
      <c r="Q941" s="8">
        <f t="shared" si="574"/>
        <v>0</v>
      </c>
      <c r="R941" s="8">
        <f t="shared" si="575"/>
        <v>0</v>
      </c>
      <c r="S941" s="8">
        <f t="shared" si="576"/>
        <v>0</v>
      </c>
      <c r="T941" s="8">
        <f t="shared" si="577"/>
        <v>0</v>
      </c>
      <c r="U941" s="8">
        <f t="shared" si="578"/>
        <v>0</v>
      </c>
      <c r="V941" s="8">
        <f t="shared" si="579"/>
        <v>0</v>
      </c>
      <c r="W941" s="8">
        <f t="shared" si="580"/>
        <v>0</v>
      </c>
      <c r="X941" s="8">
        <f t="shared" si="581"/>
        <v>0</v>
      </c>
      <c r="Y941" s="8">
        <f t="shared" si="582"/>
        <v>0</v>
      </c>
      <c r="Z941" s="8"/>
      <c r="AA941" s="8">
        <v>82273856</v>
      </c>
      <c r="AB941" s="8">
        <f t="shared" si="583"/>
        <v>183.44</v>
      </c>
      <c r="AC941" s="8">
        <f t="shared" si="584"/>
        <v>183.44</v>
      </c>
      <c r="AD941" s="8">
        <f t="shared" si="585"/>
        <v>0</v>
      </c>
      <c r="AE941" s="8">
        <f t="shared" si="586"/>
        <v>0</v>
      </c>
      <c r="AF941" s="8">
        <f t="shared" si="587"/>
        <v>0</v>
      </c>
      <c r="AG941" s="8">
        <f t="shared" si="588"/>
        <v>0</v>
      </c>
      <c r="AH941" s="8">
        <f t="shared" si="589"/>
        <v>0</v>
      </c>
      <c r="AI941" s="8">
        <f t="shared" si="590"/>
        <v>0</v>
      </c>
      <c r="AJ941" s="8">
        <f t="shared" si="591"/>
        <v>0</v>
      </c>
      <c r="AK941" s="8">
        <v>183.44</v>
      </c>
      <c r="AL941" s="8">
        <v>183.44</v>
      </c>
      <c r="AM941" s="8">
        <v>0</v>
      </c>
      <c r="AN941" s="8">
        <v>0</v>
      </c>
      <c r="AO941" s="8">
        <v>0</v>
      </c>
      <c r="AP941" s="8">
        <v>0</v>
      </c>
      <c r="AQ941" s="8">
        <v>0</v>
      </c>
      <c r="AR941" s="8">
        <v>0</v>
      </c>
      <c r="AS941" s="8">
        <v>0</v>
      </c>
      <c r="AT941" s="8">
        <v>0</v>
      </c>
      <c r="AU941" s="8">
        <v>0</v>
      </c>
      <c r="AV941" s="8">
        <v>1</v>
      </c>
      <c r="AW941" s="8">
        <v>1</v>
      </c>
      <c r="AX941" s="8"/>
      <c r="AY941" s="8"/>
      <c r="AZ941" s="8">
        <v>1</v>
      </c>
      <c r="BA941" s="8">
        <v>1</v>
      </c>
      <c r="BB941" s="8">
        <v>1</v>
      </c>
      <c r="BC941" s="8">
        <v>1</v>
      </c>
      <c r="BD941" s="8" t="s">
        <v>3</v>
      </c>
      <c r="BE941" s="8" t="s">
        <v>3</v>
      </c>
      <c r="BF941" s="8" t="s">
        <v>3</v>
      </c>
      <c r="BG941" s="8" t="s">
        <v>3</v>
      </c>
      <c r="BH941" s="8">
        <v>3</v>
      </c>
      <c r="BI941" s="8">
        <v>1</v>
      </c>
      <c r="BJ941" s="8" t="s">
        <v>3</v>
      </c>
      <c r="BK941" s="8"/>
      <c r="BL941" s="8"/>
      <c r="BM941" s="8">
        <v>1100</v>
      </c>
      <c r="BN941" s="8">
        <v>0</v>
      </c>
      <c r="BO941" s="8" t="s">
        <v>3</v>
      </c>
      <c r="BP941" s="8">
        <v>0</v>
      </c>
      <c r="BQ941" s="8">
        <v>8</v>
      </c>
      <c r="BR941" s="8">
        <v>0</v>
      </c>
      <c r="BS941" s="8">
        <v>1</v>
      </c>
      <c r="BT941" s="8">
        <v>1</v>
      </c>
      <c r="BU941" s="8">
        <v>1</v>
      </c>
      <c r="BV941" s="8">
        <v>1</v>
      </c>
      <c r="BW941" s="8">
        <v>1</v>
      </c>
      <c r="BX941" s="8">
        <v>1</v>
      </c>
      <c r="BY941" s="8" t="s">
        <v>3</v>
      </c>
      <c r="BZ941" s="8">
        <v>0</v>
      </c>
      <c r="CA941" s="8">
        <v>0</v>
      </c>
      <c r="CB941" s="8" t="s">
        <v>3</v>
      </c>
      <c r="CC941" s="8"/>
      <c r="CD941" s="8"/>
      <c r="CE941" s="8">
        <v>0</v>
      </c>
      <c r="CF941" s="8">
        <v>0</v>
      </c>
      <c r="CG941" s="8">
        <v>0</v>
      </c>
      <c r="CH941" s="8">
        <v>27</v>
      </c>
      <c r="CI941" s="8">
        <v>0</v>
      </c>
      <c r="CJ941" s="8">
        <v>0</v>
      </c>
      <c r="CK941" s="8">
        <v>0</v>
      </c>
      <c r="CL941" s="8">
        <v>0</v>
      </c>
      <c r="CM941" s="8">
        <v>0</v>
      </c>
      <c r="CN941" s="8" t="s">
        <v>3</v>
      </c>
      <c r="CO941" s="8">
        <v>0</v>
      </c>
      <c r="CP941" s="8">
        <f t="shared" si="592"/>
        <v>0</v>
      </c>
      <c r="CQ941" s="8">
        <f t="shared" si="593"/>
        <v>183.44</v>
      </c>
      <c r="CR941" s="8">
        <f t="shared" si="594"/>
        <v>0</v>
      </c>
      <c r="CS941" s="8">
        <f t="shared" si="595"/>
        <v>0</v>
      </c>
      <c r="CT941" s="8">
        <f t="shared" si="596"/>
        <v>0</v>
      </c>
      <c r="CU941" s="8">
        <f t="shared" si="597"/>
        <v>0</v>
      </c>
      <c r="CV941" s="8">
        <f t="shared" si="598"/>
        <v>0</v>
      </c>
      <c r="CW941" s="8">
        <f t="shared" si="599"/>
        <v>0</v>
      </c>
      <c r="CX941" s="8">
        <f t="shared" si="600"/>
        <v>0</v>
      </c>
      <c r="CY941" s="8">
        <f t="shared" si="601"/>
        <v>0</v>
      </c>
      <c r="CZ941" s="8">
        <f t="shared" si="602"/>
        <v>0</v>
      </c>
      <c r="DA941" s="8"/>
      <c r="DB941" s="8"/>
      <c r="DC941" s="8" t="s">
        <v>3</v>
      </c>
      <c r="DD941" s="8" t="s">
        <v>3</v>
      </c>
      <c r="DE941" s="8" t="s">
        <v>3</v>
      </c>
      <c r="DF941" s="8" t="s">
        <v>3</v>
      </c>
      <c r="DG941" s="8" t="s">
        <v>3</v>
      </c>
      <c r="DH941" s="8" t="s">
        <v>3</v>
      </c>
      <c r="DI941" s="8" t="s">
        <v>3</v>
      </c>
      <c r="DJ941" s="8" t="s">
        <v>3</v>
      </c>
      <c r="DK941" s="8" t="s">
        <v>3</v>
      </c>
      <c r="DL941" s="8" t="s">
        <v>3</v>
      </c>
      <c r="DM941" s="8" t="s">
        <v>3</v>
      </c>
      <c r="DN941" s="8">
        <v>0</v>
      </c>
      <c r="DO941" s="8">
        <v>0</v>
      </c>
      <c r="DP941" s="8">
        <v>1</v>
      </c>
      <c r="DQ941" s="8">
        <v>1</v>
      </c>
      <c r="DR941" s="8"/>
      <c r="DS941" s="8"/>
      <c r="DT941" s="8"/>
      <c r="DU941" s="8">
        <v>1003</v>
      </c>
      <c r="DV941" s="8" t="s">
        <v>200</v>
      </c>
      <c r="DW941" s="8" t="s">
        <v>200</v>
      </c>
      <c r="DX941" s="8">
        <v>1</v>
      </c>
      <c r="DY941" s="8"/>
      <c r="DZ941" s="8" t="s">
        <v>3</v>
      </c>
      <c r="EA941" s="8" t="s">
        <v>3</v>
      </c>
      <c r="EB941" s="8" t="s">
        <v>3</v>
      </c>
      <c r="EC941" s="8" t="s">
        <v>3</v>
      </c>
      <c r="ED941" s="8"/>
      <c r="EE941" s="8">
        <v>78822660</v>
      </c>
      <c r="EF941" s="8">
        <v>8</v>
      </c>
      <c r="EG941" s="8" t="s">
        <v>225</v>
      </c>
      <c r="EH941" s="8">
        <v>0</v>
      </c>
      <c r="EI941" s="8" t="s">
        <v>3</v>
      </c>
      <c r="EJ941" s="8">
        <v>1</v>
      </c>
      <c r="EK941" s="8">
        <v>1100</v>
      </c>
      <c r="EL941" s="8" t="s">
        <v>226</v>
      </c>
      <c r="EM941" s="8" t="s">
        <v>227</v>
      </c>
      <c r="EN941" s="8"/>
      <c r="EO941" s="8" t="s">
        <v>3</v>
      </c>
      <c r="EP941" s="8"/>
      <c r="EQ941" s="8">
        <v>131072</v>
      </c>
      <c r="ER941" s="8">
        <v>183.44</v>
      </c>
      <c r="ES941" s="8">
        <v>183.44</v>
      </c>
      <c r="ET941" s="8">
        <v>0</v>
      </c>
      <c r="EU941" s="8">
        <v>0</v>
      </c>
      <c r="EV941" s="8">
        <v>0</v>
      </c>
      <c r="EW941" s="8">
        <v>0</v>
      </c>
      <c r="EX941" s="8">
        <v>0</v>
      </c>
      <c r="EY941" s="8">
        <v>0</v>
      </c>
      <c r="EZ941" s="8">
        <v>5</v>
      </c>
      <c r="FA941" s="8"/>
      <c r="FB941" s="8"/>
      <c r="FC941" s="8">
        <v>0</v>
      </c>
      <c r="FD941" s="8">
        <v>18</v>
      </c>
      <c r="FE941" s="8"/>
      <c r="FF941" s="8">
        <v>174.6</v>
      </c>
      <c r="FG941" s="8"/>
      <c r="FH941" s="8"/>
      <c r="FI941" s="8"/>
      <c r="FJ941" s="8"/>
      <c r="FK941" s="8"/>
      <c r="FL941" s="8"/>
      <c r="FM941" s="8"/>
      <c r="FN941" s="8"/>
      <c r="FO941" s="8"/>
      <c r="FP941" s="8"/>
      <c r="FQ941" s="8">
        <v>0</v>
      </c>
      <c r="FR941" s="8">
        <v>0</v>
      </c>
      <c r="FS941" s="8">
        <v>0</v>
      </c>
      <c r="FT941" s="8"/>
      <c r="FU941" s="8"/>
      <c r="FV941" s="8"/>
      <c r="FW941" s="8"/>
      <c r="FX941" s="8">
        <v>0</v>
      </c>
      <c r="FY941" s="8">
        <v>0</v>
      </c>
      <c r="FZ941" s="8"/>
      <c r="GA941" s="8" t="s">
        <v>289</v>
      </c>
      <c r="GB941" s="8"/>
      <c r="GC941" s="8"/>
      <c r="GD941" s="8">
        <v>1</v>
      </c>
      <c r="GE941" s="8"/>
      <c r="GF941" s="8">
        <v>1690961514</v>
      </c>
      <c r="GG941" s="8">
        <v>2</v>
      </c>
      <c r="GH941" s="8">
        <v>3</v>
      </c>
      <c r="GI941" s="8">
        <v>-2</v>
      </c>
      <c r="GJ941" s="8">
        <v>0</v>
      </c>
      <c r="GK941" s="8">
        <v>0</v>
      </c>
      <c r="GL941" s="8">
        <f t="shared" si="603"/>
        <v>0</v>
      </c>
      <c r="GM941" s="8">
        <f t="shared" si="604"/>
        <v>0</v>
      </c>
      <c r="GN941" s="8">
        <f t="shared" si="605"/>
        <v>0</v>
      </c>
      <c r="GO941" s="8">
        <f t="shared" si="606"/>
        <v>0</v>
      </c>
      <c r="GP941" s="8">
        <f t="shared" si="607"/>
        <v>0</v>
      </c>
      <c r="GQ941" s="8"/>
      <c r="GR941" s="8">
        <v>1</v>
      </c>
      <c r="GS941" s="8">
        <v>1</v>
      </c>
      <c r="GT941" s="8">
        <v>0</v>
      </c>
      <c r="GU941" s="8" t="s">
        <v>3</v>
      </c>
      <c r="GV941" s="8">
        <f t="shared" si="608"/>
        <v>0</v>
      </c>
      <c r="GW941" s="8">
        <v>1</v>
      </c>
      <c r="GX941" s="8">
        <f t="shared" si="609"/>
        <v>0</v>
      </c>
      <c r="GY941" s="8"/>
      <c r="GZ941" s="8"/>
      <c r="HA941" s="8">
        <v>0</v>
      </c>
      <c r="HB941" s="8">
        <v>0</v>
      </c>
      <c r="HC941" s="8">
        <f t="shared" si="610"/>
        <v>0</v>
      </c>
      <c r="HD941" s="8"/>
      <c r="HE941" s="8" t="s">
        <v>49</v>
      </c>
      <c r="HF941" s="8" t="s">
        <v>45</v>
      </c>
      <c r="HG941" s="8">
        <f t="shared" si="611"/>
        <v>0</v>
      </c>
      <c r="HH941" s="8"/>
      <c r="HI941" s="8"/>
      <c r="HJ941" s="8"/>
      <c r="HK941" s="8"/>
      <c r="HL941" s="8"/>
      <c r="HM941" s="8" t="s">
        <v>3</v>
      </c>
      <c r="HN941" s="8" t="s">
        <v>3</v>
      </c>
      <c r="HO941" s="8" t="s">
        <v>3</v>
      </c>
      <c r="HP941" s="8" t="s">
        <v>3</v>
      </c>
      <c r="HQ941" s="8" t="s">
        <v>3</v>
      </c>
      <c r="HR941" s="8"/>
      <c r="HS941" s="8">
        <v>0</v>
      </c>
      <c r="HT941" s="8"/>
      <c r="HU941" s="8"/>
      <c r="HV941" s="8"/>
      <c r="HW941" s="8"/>
      <c r="HX941" s="8"/>
      <c r="HY941" s="8"/>
      <c r="HZ941" s="8"/>
      <c r="IA941" s="8"/>
      <c r="IB941" s="8"/>
      <c r="IC941" s="8"/>
      <c r="ID941" s="8"/>
      <c r="IE941" s="8"/>
      <c r="IF941" s="8"/>
      <c r="IG941" s="8"/>
      <c r="IH941" s="8"/>
      <c r="II941" s="8"/>
      <c r="IJ941" s="8"/>
      <c r="IK941" s="8">
        <v>0</v>
      </c>
      <c r="IL941" s="8"/>
      <c r="IM941" s="8"/>
      <c r="IN941" s="8"/>
      <c r="IO941" s="8"/>
      <c r="IP941" s="8"/>
      <c r="IQ941" s="8"/>
      <c r="IR941" s="8"/>
      <c r="IS941" s="8"/>
      <c r="IT941" s="8"/>
      <c r="IU941" s="8"/>
    </row>
    <row r="942" spans="1:255" x14ac:dyDescent="0.2">
      <c r="A942">
        <v>17</v>
      </c>
      <c r="B942">
        <v>0</v>
      </c>
      <c r="E942" t="s">
        <v>245</v>
      </c>
      <c r="F942" t="s">
        <v>198</v>
      </c>
      <c r="G942" t="s">
        <v>288</v>
      </c>
      <c r="H942" t="s">
        <v>200</v>
      </c>
      <c r="I942">
        <v>0</v>
      </c>
      <c r="J942">
        <v>0</v>
      </c>
      <c r="K942">
        <v>0</v>
      </c>
      <c r="L942">
        <v>5</v>
      </c>
      <c r="M942">
        <v>5</v>
      </c>
      <c r="N942">
        <f t="shared" si="571"/>
        <v>0</v>
      </c>
      <c r="O942">
        <f t="shared" si="572"/>
        <v>0</v>
      </c>
      <c r="P942">
        <f t="shared" si="573"/>
        <v>0</v>
      </c>
      <c r="Q942">
        <f t="shared" si="574"/>
        <v>0</v>
      </c>
      <c r="R942">
        <f t="shared" si="575"/>
        <v>0</v>
      </c>
      <c r="S942">
        <f t="shared" si="576"/>
        <v>0</v>
      </c>
      <c r="T942">
        <f t="shared" si="577"/>
        <v>0</v>
      </c>
      <c r="U942">
        <f t="shared" si="578"/>
        <v>0</v>
      </c>
      <c r="V942">
        <f t="shared" si="579"/>
        <v>0</v>
      </c>
      <c r="W942">
        <f t="shared" si="580"/>
        <v>0</v>
      </c>
      <c r="X942">
        <f t="shared" si="581"/>
        <v>0</v>
      </c>
      <c r="Y942">
        <f t="shared" si="582"/>
        <v>0</v>
      </c>
      <c r="AA942">
        <v>82273791</v>
      </c>
      <c r="AB942">
        <f t="shared" si="583"/>
        <v>183.44</v>
      </c>
      <c r="AC942">
        <f t="shared" si="584"/>
        <v>183.44</v>
      </c>
      <c r="AD942">
        <f t="shared" si="585"/>
        <v>0</v>
      </c>
      <c r="AE942">
        <f t="shared" si="586"/>
        <v>0</v>
      </c>
      <c r="AF942">
        <f t="shared" si="587"/>
        <v>0</v>
      </c>
      <c r="AG942">
        <f t="shared" si="588"/>
        <v>0</v>
      </c>
      <c r="AH942">
        <f t="shared" si="589"/>
        <v>0</v>
      </c>
      <c r="AI942">
        <f t="shared" si="590"/>
        <v>0</v>
      </c>
      <c r="AJ942">
        <f t="shared" si="591"/>
        <v>0</v>
      </c>
      <c r="AK942">
        <v>183.44</v>
      </c>
      <c r="AL942">
        <v>183.44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  <c r="AS942">
        <v>0</v>
      </c>
      <c r="AT942">
        <v>0</v>
      </c>
      <c r="AU942">
        <v>0</v>
      </c>
      <c r="AV942">
        <v>1</v>
      </c>
      <c r="AW942">
        <v>1</v>
      </c>
      <c r="AZ942">
        <v>1</v>
      </c>
      <c r="BA942">
        <v>1</v>
      </c>
      <c r="BB942">
        <v>1</v>
      </c>
      <c r="BC942">
        <v>1</v>
      </c>
      <c r="BD942" t="s">
        <v>3</v>
      </c>
      <c r="BE942" t="s">
        <v>3</v>
      </c>
      <c r="BF942" t="s">
        <v>3</v>
      </c>
      <c r="BG942" t="s">
        <v>3</v>
      </c>
      <c r="BH942">
        <v>3</v>
      </c>
      <c r="BI942">
        <v>1</v>
      </c>
      <c r="BJ942" t="s">
        <v>3</v>
      </c>
      <c r="BM942">
        <v>1100</v>
      </c>
      <c r="BN942">
        <v>0</v>
      </c>
      <c r="BO942" t="s">
        <v>3</v>
      </c>
      <c r="BP942">
        <v>0</v>
      </c>
      <c r="BQ942">
        <v>8</v>
      </c>
      <c r="BR942">
        <v>0</v>
      </c>
      <c r="BS942">
        <v>1</v>
      </c>
      <c r="BT942">
        <v>1</v>
      </c>
      <c r="BU942">
        <v>1</v>
      </c>
      <c r="BV942">
        <v>1</v>
      </c>
      <c r="BW942">
        <v>1</v>
      </c>
      <c r="BX942">
        <v>1</v>
      </c>
      <c r="BY942" t="s">
        <v>3</v>
      </c>
      <c r="BZ942">
        <v>0</v>
      </c>
      <c r="CA942">
        <v>0</v>
      </c>
      <c r="CB942" t="s">
        <v>3</v>
      </c>
      <c r="CE942">
        <v>0</v>
      </c>
      <c r="CF942">
        <v>0</v>
      </c>
      <c r="CG942">
        <v>0</v>
      </c>
      <c r="CH942">
        <v>27</v>
      </c>
      <c r="CI942">
        <v>0</v>
      </c>
      <c r="CJ942">
        <v>0</v>
      </c>
      <c r="CK942">
        <v>0</v>
      </c>
      <c r="CL942">
        <v>0</v>
      </c>
      <c r="CM942">
        <v>0</v>
      </c>
      <c r="CN942" t="s">
        <v>3</v>
      </c>
      <c r="CO942">
        <v>0</v>
      </c>
      <c r="CP942">
        <f t="shared" si="592"/>
        <v>0</v>
      </c>
      <c r="CQ942">
        <f t="shared" si="593"/>
        <v>183.44</v>
      </c>
      <c r="CR942">
        <f t="shared" si="594"/>
        <v>0</v>
      </c>
      <c r="CS942">
        <f t="shared" si="595"/>
        <v>0</v>
      </c>
      <c r="CT942">
        <f t="shared" si="596"/>
        <v>0</v>
      </c>
      <c r="CU942">
        <f t="shared" si="597"/>
        <v>0</v>
      </c>
      <c r="CV942">
        <f t="shared" si="598"/>
        <v>0</v>
      </c>
      <c r="CW942">
        <f t="shared" si="599"/>
        <v>0</v>
      </c>
      <c r="CX942">
        <f t="shared" si="600"/>
        <v>0</v>
      </c>
      <c r="CY942">
        <f t="shared" si="601"/>
        <v>0</v>
      </c>
      <c r="CZ942">
        <f t="shared" si="602"/>
        <v>0</v>
      </c>
      <c r="DC942" t="s">
        <v>3</v>
      </c>
      <c r="DD942" t="s">
        <v>3</v>
      </c>
      <c r="DE942" t="s">
        <v>3</v>
      </c>
      <c r="DF942" t="s">
        <v>3</v>
      </c>
      <c r="DG942" t="s">
        <v>3</v>
      </c>
      <c r="DH942" t="s">
        <v>3</v>
      </c>
      <c r="DI942" t="s">
        <v>3</v>
      </c>
      <c r="DJ942" t="s">
        <v>3</v>
      </c>
      <c r="DK942" t="s">
        <v>3</v>
      </c>
      <c r="DL942" t="s">
        <v>3</v>
      </c>
      <c r="DM942" t="s">
        <v>3</v>
      </c>
      <c r="DN942">
        <v>0</v>
      </c>
      <c r="DO942">
        <v>0</v>
      </c>
      <c r="DP942">
        <v>1</v>
      </c>
      <c r="DQ942">
        <v>1</v>
      </c>
      <c r="DU942">
        <v>1003</v>
      </c>
      <c r="DV942" t="s">
        <v>200</v>
      </c>
      <c r="DW942" t="s">
        <v>200</v>
      </c>
      <c r="DX942">
        <v>1</v>
      </c>
      <c r="DZ942" t="s">
        <v>3</v>
      </c>
      <c r="EA942" t="s">
        <v>3</v>
      </c>
      <c r="EB942" t="s">
        <v>3</v>
      </c>
      <c r="EC942" t="s">
        <v>3</v>
      </c>
      <c r="EE942">
        <v>78822660</v>
      </c>
      <c r="EF942">
        <v>8</v>
      </c>
      <c r="EG942" t="s">
        <v>225</v>
      </c>
      <c r="EH942">
        <v>0</v>
      </c>
      <c r="EI942" t="s">
        <v>3</v>
      </c>
      <c r="EJ942">
        <v>1</v>
      </c>
      <c r="EK942">
        <v>1100</v>
      </c>
      <c r="EL942" t="s">
        <v>226</v>
      </c>
      <c r="EM942" t="s">
        <v>227</v>
      </c>
      <c r="EO942" t="s">
        <v>3</v>
      </c>
      <c r="EQ942">
        <v>131072</v>
      </c>
      <c r="ER942">
        <v>183.44</v>
      </c>
      <c r="ES942">
        <v>183.44</v>
      </c>
      <c r="ET942">
        <v>0</v>
      </c>
      <c r="EU942">
        <v>0</v>
      </c>
      <c r="EV942">
        <v>0</v>
      </c>
      <c r="EW942">
        <v>0</v>
      </c>
      <c r="EX942">
        <v>0</v>
      </c>
      <c r="EY942">
        <v>0</v>
      </c>
      <c r="EZ942">
        <v>5</v>
      </c>
      <c r="FC942">
        <v>0</v>
      </c>
      <c r="FD942">
        <v>18</v>
      </c>
      <c r="FF942">
        <v>174.6</v>
      </c>
      <c r="FQ942">
        <v>0</v>
      </c>
      <c r="FR942">
        <v>0</v>
      </c>
      <c r="FS942">
        <v>0</v>
      </c>
      <c r="FX942">
        <v>0</v>
      </c>
      <c r="FY942">
        <v>0</v>
      </c>
      <c r="GA942" t="s">
        <v>289</v>
      </c>
      <c r="GD942">
        <v>1</v>
      </c>
      <c r="GF942">
        <v>1690961514</v>
      </c>
      <c r="GG942">
        <v>2</v>
      </c>
      <c r="GH942">
        <v>3</v>
      </c>
      <c r="GI942">
        <v>-2</v>
      </c>
      <c r="GJ942">
        <v>0</v>
      </c>
      <c r="GK942">
        <v>0</v>
      </c>
      <c r="GL942">
        <f t="shared" si="603"/>
        <v>0</v>
      </c>
      <c r="GM942">
        <f t="shared" si="604"/>
        <v>0</v>
      </c>
      <c r="GN942">
        <f t="shared" si="605"/>
        <v>0</v>
      </c>
      <c r="GO942">
        <f t="shared" si="606"/>
        <v>0</v>
      </c>
      <c r="GP942">
        <f t="shared" si="607"/>
        <v>0</v>
      </c>
      <c r="GR942">
        <v>1</v>
      </c>
      <c r="GS942">
        <v>1</v>
      </c>
      <c r="GT942">
        <v>0</v>
      </c>
      <c r="GU942" t="s">
        <v>3</v>
      </c>
      <c r="GV942">
        <f t="shared" si="608"/>
        <v>0</v>
      </c>
      <c r="GW942">
        <v>1</v>
      </c>
      <c r="GX942">
        <f t="shared" si="609"/>
        <v>0</v>
      </c>
      <c r="HA942">
        <v>0</v>
      </c>
      <c r="HB942">
        <v>0</v>
      </c>
      <c r="HC942">
        <f t="shared" si="610"/>
        <v>0</v>
      </c>
      <c r="HE942" t="s">
        <v>49</v>
      </c>
      <c r="HF942" t="s">
        <v>45</v>
      </c>
      <c r="HG942">
        <f t="shared" si="611"/>
        <v>0</v>
      </c>
      <c r="HM942" t="s">
        <v>3</v>
      </c>
      <c r="HN942" t="s">
        <v>3</v>
      </c>
      <c r="HO942" t="s">
        <v>3</v>
      </c>
      <c r="HP942" t="s">
        <v>3</v>
      </c>
      <c r="HQ942" t="s">
        <v>3</v>
      </c>
      <c r="HS942">
        <v>0</v>
      </c>
      <c r="IK942">
        <v>0</v>
      </c>
    </row>
    <row r="943" spans="1:255" x14ac:dyDescent="0.2">
      <c r="A943" s="8">
        <v>17</v>
      </c>
      <c r="B943" s="8">
        <v>0</v>
      </c>
      <c r="C943" s="8"/>
      <c r="D943" s="8"/>
      <c r="E943" s="8" t="s">
        <v>248</v>
      </c>
      <c r="F943" s="8" t="s">
        <v>198</v>
      </c>
      <c r="G943" s="8" t="s">
        <v>268</v>
      </c>
      <c r="H943" s="8" t="s">
        <v>265</v>
      </c>
      <c r="I943" s="8">
        <v>0</v>
      </c>
      <c r="J943" s="8">
        <v>0</v>
      </c>
      <c r="K943" s="8">
        <v>0</v>
      </c>
      <c r="L943" s="8">
        <v>0.14000000000000001</v>
      </c>
      <c r="M943" s="8">
        <v>0.14000000000000001</v>
      </c>
      <c r="N943" s="8">
        <f t="shared" si="571"/>
        <v>0</v>
      </c>
      <c r="O943" s="8">
        <f t="shared" si="572"/>
        <v>0</v>
      </c>
      <c r="P943" s="8">
        <f t="shared" si="573"/>
        <v>0</v>
      </c>
      <c r="Q943" s="8">
        <f t="shared" si="574"/>
        <v>0</v>
      </c>
      <c r="R943" s="8">
        <f t="shared" si="575"/>
        <v>0</v>
      </c>
      <c r="S943" s="8">
        <f t="shared" si="576"/>
        <v>0</v>
      </c>
      <c r="T943" s="8">
        <f t="shared" si="577"/>
        <v>0</v>
      </c>
      <c r="U943" s="8">
        <f t="shared" si="578"/>
        <v>0</v>
      </c>
      <c r="V943" s="8">
        <f t="shared" si="579"/>
        <v>0</v>
      </c>
      <c r="W943" s="8">
        <f t="shared" si="580"/>
        <v>0</v>
      </c>
      <c r="X943" s="8">
        <f t="shared" si="581"/>
        <v>0</v>
      </c>
      <c r="Y943" s="8">
        <f t="shared" si="582"/>
        <v>0</v>
      </c>
      <c r="Z943" s="8"/>
      <c r="AA943" s="8">
        <v>82273856</v>
      </c>
      <c r="AB943" s="8">
        <f t="shared" si="583"/>
        <v>453.52</v>
      </c>
      <c r="AC943" s="8">
        <f t="shared" si="584"/>
        <v>453.52</v>
      </c>
      <c r="AD943" s="8">
        <f t="shared" si="585"/>
        <v>0</v>
      </c>
      <c r="AE943" s="8">
        <f t="shared" si="586"/>
        <v>0</v>
      </c>
      <c r="AF943" s="8">
        <f t="shared" si="587"/>
        <v>0</v>
      </c>
      <c r="AG943" s="8">
        <f t="shared" si="588"/>
        <v>0</v>
      </c>
      <c r="AH943" s="8">
        <f t="shared" si="589"/>
        <v>0</v>
      </c>
      <c r="AI943" s="8">
        <f t="shared" si="590"/>
        <v>0</v>
      </c>
      <c r="AJ943" s="8">
        <f t="shared" si="591"/>
        <v>0</v>
      </c>
      <c r="AK943" s="8">
        <v>453.52</v>
      </c>
      <c r="AL943" s="8">
        <v>453.52</v>
      </c>
      <c r="AM943" s="8">
        <v>0</v>
      </c>
      <c r="AN943" s="8">
        <v>0</v>
      </c>
      <c r="AO943" s="8">
        <v>0</v>
      </c>
      <c r="AP943" s="8">
        <v>0</v>
      </c>
      <c r="AQ943" s="8">
        <v>0</v>
      </c>
      <c r="AR943" s="8">
        <v>0</v>
      </c>
      <c r="AS943" s="8">
        <v>0</v>
      </c>
      <c r="AT943" s="8">
        <v>0</v>
      </c>
      <c r="AU943" s="8">
        <v>0</v>
      </c>
      <c r="AV943" s="8">
        <v>1</v>
      </c>
      <c r="AW943" s="8">
        <v>1</v>
      </c>
      <c r="AX943" s="8"/>
      <c r="AY943" s="8"/>
      <c r="AZ943" s="8">
        <v>1</v>
      </c>
      <c r="BA943" s="8">
        <v>1</v>
      </c>
      <c r="BB943" s="8">
        <v>1</v>
      </c>
      <c r="BC943" s="8">
        <v>1</v>
      </c>
      <c r="BD943" s="8" t="s">
        <v>3</v>
      </c>
      <c r="BE943" s="8" t="s">
        <v>3</v>
      </c>
      <c r="BF943" s="8" t="s">
        <v>3</v>
      </c>
      <c r="BG943" s="8" t="s">
        <v>3</v>
      </c>
      <c r="BH943" s="8">
        <v>3</v>
      </c>
      <c r="BI943" s="8">
        <v>1</v>
      </c>
      <c r="BJ943" s="8" t="s">
        <v>3</v>
      </c>
      <c r="BK943" s="8"/>
      <c r="BL943" s="8"/>
      <c r="BM943" s="8">
        <v>1100</v>
      </c>
      <c r="BN943" s="8">
        <v>0</v>
      </c>
      <c r="BO943" s="8" t="s">
        <v>3</v>
      </c>
      <c r="BP943" s="8">
        <v>0</v>
      </c>
      <c r="BQ943" s="8">
        <v>8</v>
      </c>
      <c r="BR943" s="8">
        <v>0</v>
      </c>
      <c r="BS943" s="8">
        <v>1</v>
      </c>
      <c r="BT943" s="8">
        <v>1</v>
      </c>
      <c r="BU943" s="8">
        <v>1</v>
      </c>
      <c r="BV943" s="8">
        <v>1</v>
      </c>
      <c r="BW943" s="8">
        <v>1</v>
      </c>
      <c r="BX943" s="8">
        <v>1</v>
      </c>
      <c r="BY943" s="8" t="s">
        <v>3</v>
      </c>
      <c r="BZ943" s="8">
        <v>0</v>
      </c>
      <c r="CA943" s="8">
        <v>0</v>
      </c>
      <c r="CB943" s="8" t="s">
        <v>3</v>
      </c>
      <c r="CC943" s="8"/>
      <c r="CD943" s="8"/>
      <c r="CE943" s="8">
        <v>0</v>
      </c>
      <c r="CF943" s="8">
        <v>0</v>
      </c>
      <c r="CG943" s="8">
        <v>0</v>
      </c>
      <c r="CH943" s="8">
        <v>28</v>
      </c>
      <c r="CI943" s="8">
        <v>0</v>
      </c>
      <c r="CJ943" s="8">
        <v>0</v>
      </c>
      <c r="CK943" s="8">
        <v>0</v>
      </c>
      <c r="CL943" s="8">
        <v>0</v>
      </c>
      <c r="CM943" s="8">
        <v>0</v>
      </c>
      <c r="CN943" s="8" t="s">
        <v>3</v>
      </c>
      <c r="CO943" s="8">
        <v>0</v>
      </c>
      <c r="CP943" s="8">
        <f t="shared" si="592"/>
        <v>0</v>
      </c>
      <c r="CQ943" s="8">
        <f t="shared" si="593"/>
        <v>453.52</v>
      </c>
      <c r="CR943" s="8">
        <f t="shared" si="594"/>
        <v>0</v>
      </c>
      <c r="CS943" s="8">
        <f t="shared" si="595"/>
        <v>0</v>
      </c>
      <c r="CT943" s="8">
        <f t="shared" si="596"/>
        <v>0</v>
      </c>
      <c r="CU943" s="8">
        <f t="shared" si="597"/>
        <v>0</v>
      </c>
      <c r="CV943" s="8">
        <f t="shared" si="598"/>
        <v>0</v>
      </c>
      <c r="CW943" s="8">
        <f t="shared" si="599"/>
        <v>0</v>
      </c>
      <c r="CX943" s="8">
        <f t="shared" si="600"/>
        <v>0</v>
      </c>
      <c r="CY943" s="8">
        <f t="shared" si="601"/>
        <v>0</v>
      </c>
      <c r="CZ943" s="8">
        <f t="shared" si="602"/>
        <v>0</v>
      </c>
      <c r="DA943" s="8"/>
      <c r="DB943" s="8"/>
      <c r="DC943" s="8" t="s">
        <v>3</v>
      </c>
      <c r="DD943" s="8" t="s">
        <v>3</v>
      </c>
      <c r="DE943" s="8" t="s">
        <v>3</v>
      </c>
      <c r="DF943" s="8" t="s">
        <v>3</v>
      </c>
      <c r="DG943" s="8" t="s">
        <v>3</v>
      </c>
      <c r="DH943" s="8" t="s">
        <v>3</v>
      </c>
      <c r="DI943" s="8" t="s">
        <v>3</v>
      </c>
      <c r="DJ943" s="8" t="s">
        <v>3</v>
      </c>
      <c r="DK943" s="8" t="s">
        <v>3</v>
      </c>
      <c r="DL943" s="8" t="s">
        <v>3</v>
      </c>
      <c r="DM943" s="8" t="s">
        <v>3</v>
      </c>
      <c r="DN943" s="8">
        <v>0</v>
      </c>
      <c r="DO943" s="8">
        <v>0</v>
      </c>
      <c r="DP943" s="8">
        <v>1</v>
      </c>
      <c r="DQ943" s="8">
        <v>1</v>
      </c>
      <c r="DR943" s="8"/>
      <c r="DS943" s="8"/>
      <c r="DT943" s="8"/>
      <c r="DU943" s="8">
        <v>1009</v>
      </c>
      <c r="DV943" s="8" t="s">
        <v>265</v>
      </c>
      <c r="DW943" s="8" t="s">
        <v>265</v>
      </c>
      <c r="DX943" s="8">
        <v>1</v>
      </c>
      <c r="DY943" s="8"/>
      <c r="DZ943" s="8" t="s">
        <v>3</v>
      </c>
      <c r="EA943" s="8" t="s">
        <v>3</v>
      </c>
      <c r="EB943" s="8" t="s">
        <v>3</v>
      </c>
      <c r="EC943" s="8" t="s">
        <v>3</v>
      </c>
      <c r="ED943" s="8"/>
      <c r="EE943" s="8">
        <v>78822660</v>
      </c>
      <c r="EF943" s="8">
        <v>8</v>
      </c>
      <c r="EG943" s="8" t="s">
        <v>225</v>
      </c>
      <c r="EH943" s="8">
        <v>0</v>
      </c>
      <c r="EI943" s="8" t="s">
        <v>3</v>
      </c>
      <c r="EJ943" s="8">
        <v>1</v>
      </c>
      <c r="EK943" s="8">
        <v>1100</v>
      </c>
      <c r="EL943" s="8" t="s">
        <v>226</v>
      </c>
      <c r="EM943" s="8" t="s">
        <v>227</v>
      </c>
      <c r="EN943" s="8"/>
      <c r="EO943" s="8" t="s">
        <v>3</v>
      </c>
      <c r="EP943" s="8"/>
      <c r="EQ943" s="8">
        <v>131072</v>
      </c>
      <c r="ER943" s="8">
        <v>453.52</v>
      </c>
      <c r="ES943" s="8">
        <v>453.52</v>
      </c>
      <c r="ET943" s="8">
        <v>0</v>
      </c>
      <c r="EU943" s="8">
        <v>0</v>
      </c>
      <c r="EV943" s="8">
        <v>0</v>
      </c>
      <c r="EW943" s="8">
        <v>0</v>
      </c>
      <c r="EX943" s="8">
        <v>0</v>
      </c>
      <c r="EY943" s="8">
        <v>0</v>
      </c>
      <c r="EZ943" s="8">
        <v>5</v>
      </c>
      <c r="FA943" s="8"/>
      <c r="FB943" s="8"/>
      <c r="FC943" s="8">
        <v>0</v>
      </c>
      <c r="FD943" s="8">
        <v>18</v>
      </c>
      <c r="FE943" s="8"/>
      <c r="FF943" s="8">
        <v>431.68</v>
      </c>
      <c r="FG943" s="8"/>
      <c r="FH943" s="8"/>
      <c r="FI943" s="8"/>
      <c r="FJ943" s="8"/>
      <c r="FK943" s="8"/>
      <c r="FL943" s="8"/>
      <c r="FM943" s="8"/>
      <c r="FN943" s="8"/>
      <c r="FO943" s="8"/>
      <c r="FP943" s="8"/>
      <c r="FQ943" s="8">
        <v>0</v>
      </c>
      <c r="FR943" s="8">
        <v>0</v>
      </c>
      <c r="FS943" s="8">
        <v>0</v>
      </c>
      <c r="FT943" s="8"/>
      <c r="FU943" s="8"/>
      <c r="FV943" s="8"/>
      <c r="FW943" s="8"/>
      <c r="FX943" s="8">
        <v>0</v>
      </c>
      <c r="FY943" s="8">
        <v>0</v>
      </c>
      <c r="FZ943" s="8"/>
      <c r="GA943" s="8" t="s">
        <v>266</v>
      </c>
      <c r="GB943" s="8"/>
      <c r="GC943" s="8"/>
      <c r="GD943" s="8">
        <v>1</v>
      </c>
      <c r="GE943" s="8"/>
      <c r="GF943" s="8">
        <v>-458838112</v>
      </c>
      <c r="GG943" s="8">
        <v>2</v>
      </c>
      <c r="GH943" s="8">
        <v>3</v>
      </c>
      <c r="GI943" s="8">
        <v>-2</v>
      </c>
      <c r="GJ943" s="8">
        <v>0</v>
      </c>
      <c r="GK943" s="8">
        <v>0</v>
      </c>
      <c r="GL943" s="8">
        <f t="shared" si="603"/>
        <v>0</v>
      </c>
      <c r="GM943" s="8">
        <f t="shared" si="604"/>
        <v>0</v>
      </c>
      <c r="GN943" s="8">
        <f t="shared" si="605"/>
        <v>0</v>
      </c>
      <c r="GO943" s="8">
        <f t="shared" si="606"/>
        <v>0</v>
      </c>
      <c r="GP943" s="8">
        <f t="shared" si="607"/>
        <v>0</v>
      </c>
      <c r="GQ943" s="8"/>
      <c r="GR943" s="8">
        <v>1</v>
      </c>
      <c r="GS943" s="8">
        <v>1</v>
      </c>
      <c r="GT943" s="8">
        <v>0</v>
      </c>
      <c r="GU943" s="8" t="s">
        <v>3</v>
      </c>
      <c r="GV943" s="8">
        <f t="shared" si="608"/>
        <v>0</v>
      </c>
      <c r="GW943" s="8">
        <v>1</v>
      </c>
      <c r="GX943" s="8">
        <f t="shared" si="609"/>
        <v>0</v>
      </c>
      <c r="GY943" s="8"/>
      <c r="GZ943" s="8"/>
      <c r="HA943" s="8">
        <v>0</v>
      </c>
      <c r="HB943" s="8">
        <v>0</v>
      </c>
      <c r="HC943" s="8">
        <f t="shared" si="610"/>
        <v>0</v>
      </c>
      <c r="HD943" s="8"/>
      <c r="HE943" s="8" t="s">
        <v>49</v>
      </c>
      <c r="HF943" s="8" t="s">
        <v>45</v>
      </c>
      <c r="HG943" s="8">
        <f t="shared" si="611"/>
        <v>0</v>
      </c>
      <c r="HH943" s="8"/>
      <c r="HI943" s="8"/>
      <c r="HJ943" s="8"/>
      <c r="HK943" s="8"/>
      <c r="HL943" s="8"/>
      <c r="HM943" s="8" t="s">
        <v>3</v>
      </c>
      <c r="HN943" s="8" t="s">
        <v>3</v>
      </c>
      <c r="HO943" s="8" t="s">
        <v>3</v>
      </c>
      <c r="HP943" s="8" t="s">
        <v>3</v>
      </c>
      <c r="HQ943" s="8" t="s">
        <v>3</v>
      </c>
      <c r="HR943" s="8"/>
      <c r="HS943" s="8">
        <v>0</v>
      </c>
      <c r="HT943" s="8"/>
      <c r="HU943" s="8"/>
      <c r="HV943" s="8"/>
      <c r="HW943" s="8"/>
      <c r="HX943" s="8"/>
      <c r="HY943" s="8"/>
      <c r="HZ943" s="8"/>
      <c r="IA943" s="8"/>
      <c r="IB943" s="8"/>
      <c r="IC943" s="8"/>
      <c r="ID943" s="8"/>
      <c r="IE943" s="8"/>
      <c r="IF943" s="8"/>
      <c r="IG943" s="8"/>
      <c r="IH943" s="8"/>
      <c r="II943" s="8"/>
      <c r="IJ943" s="8"/>
      <c r="IK943" s="8">
        <v>0</v>
      </c>
      <c r="IL943" s="8"/>
      <c r="IM943" s="8"/>
      <c r="IN943" s="8"/>
      <c r="IO943" s="8"/>
      <c r="IP943" s="8"/>
      <c r="IQ943" s="8"/>
      <c r="IR943" s="8"/>
      <c r="IS943" s="8"/>
      <c r="IT943" s="8"/>
      <c r="IU943" s="8"/>
    </row>
    <row r="944" spans="1:255" x14ac:dyDescent="0.2">
      <c r="A944">
        <v>17</v>
      </c>
      <c r="B944">
        <v>0</v>
      </c>
      <c r="E944" t="s">
        <v>248</v>
      </c>
      <c r="F944" t="s">
        <v>198</v>
      </c>
      <c r="G944" t="s">
        <v>268</v>
      </c>
      <c r="H944" t="s">
        <v>265</v>
      </c>
      <c r="I944">
        <v>0</v>
      </c>
      <c r="J944">
        <v>0</v>
      </c>
      <c r="K944">
        <v>0</v>
      </c>
      <c r="L944">
        <v>0.14000000000000001</v>
      </c>
      <c r="M944">
        <v>0.14000000000000001</v>
      </c>
      <c r="N944">
        <f t="shared" si="571"/>
        <v>0</v>
      </c>
      <c r="O944">
        <f t="shared" si="572"/>
        <v>0</v>
      </c>
      <c r="P944">
        <f t="shared" si="573"/>
        <v>0</v>
      </c>
      <c r="Q944">
        <f t="shared" si="574"/>
        <v>0</v>
      </c>
      <c r="R944">
        <f t="shared" si="575"/>
        <v>0</v>
      </c>
      <c r="S944">
        <f t="shared" si="576"/>
        <v>0</v>
      </c>
      <c r="T944">
        <f t="shared" si="577"/>
        <v>0</v>
      </c>
      <c r="U944">
        <f t="shared" si="578"/>
        <v>0</v>
      </c>
      <c r="V944">
        <f t="shared" si="579"/>
        <v>0</v>
      </c>
      <c r="W944">
        <f t="shared" si="580"/>
        <v>0</v>
      </c>
      <c r="X944">
        <f t="shared" si="581"/>
        <v>0</v>
      </c>
      <c r="Y944">
        <f t="shared" si="582"/>
        <v>0</v>
      </c>
      <c r="AA944">
        <v>82273791</v>
      </c>
      <c r="AB944">
        <f t="shared" si="583"/>
        <v>453.52</v>
      </c>
      <c r="AC944">
        <f t="shared" si="584"/>
        <v>453.52</v>
      </c>
      <c r="AD944">
        <f t="shared" si="585"/>
        <v>0</v>
      </c>
      <c r="AE944">
        <f t="shared" si="586"/>
        <v>0</v>
      </c>
      <c r="AF944">
        <f t="shared" si="587"/>
        <v>0</v>
      </c>
      <c r="AG944">
        <f t="shared" si="588"/>
        <v>0</v>
      </c>
      <c r="AH944">
        <f t="shared" si="589"/>
        <v>0</v>
      </c>
      <c r="AI944">
        <f t="shared" si="590"/>
        <v>0</v>
      </c>
      <c r="AJ944">
        <f t="shared" si="591"/>
        <v>0</v>
      </c>
      <c r="AK944">
        <v>453.52</v>
      </c>
      <c r="AL944">
        <v>453.52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  <c r="AS944">
        <v>0</v>
      </c>
      <c r="AT944">
        <v>0</v>
      </c>
      <c r="AU944">
        <v>0</v>
      </c>
      <c r="AV944">
        <v>1</v>
      </c>
      <c r="AW944">
        <v>1</v>
      </c>
      <c r="AZ944">
        <v>1</v>
      </c>
      <c r="BA944">
        <v>1</v>
      </c>
      <c r="BB944">
        <v>1</v>
      </c>
      <c r="BC944">
        <v>1</v>
      </c>
      <c r="BD944" t="s">
        <v>3</v>
      </c>
      <c r="BE944" t="s">
        <v>3</v>
      </c>
      <c r="BF944" t="s">
        <v>3</v>
      </c>
      <c r="BG944" t="s">
        <v>3</v>
      </c>
      <c r="BH944">
        <v>3</v>
      </c>
      <c r="BI944">
        <v>1</v>
      </c>
      <c r="BJ944" t="s">
        <v>3</v>
      </c>
      <c r="BM944">
        <v>1100</v>
      </c>
      <c r="BN944">
        <v>0</v>
      </c>
      <c r="BO944" t="s">
        <v>3</v>
      </c>
      <c r="BP944">
        <v>0</v>
      </c>
      <c r="BQ944">
        <v>8</v>
      </c>
      <c r="BR944">
        <v>0</v>
      </c>
      <c r="BS944">
        <v>1</v>
      </c>
      <c r="BT944">
        <v>1</v>
      </c>
      <c r="BU944">
        <v>1</v>
      </c>
      <c r="BV944">
        <v>1</v>
      </c>
      <c r="BW944">
        <v>1</v>
      </c>
      <c r="BX944">
        <v>1</v>
      </c>
      <c r="BY944" t="s">
        <v>3</v>
      </c>
      <c r="BZ944">
        <v>0</v>
      </c>
      <c r="CA944">
        <v>0</v>
      </c>
      <c r="CB944" t="s">
        <v>3</v>
      </c>
      <c r="CE944">
        <v>0</v>
      </c>
      <c r="CF944">
        <v>0</v>
      </c>
      <c r="CG944">
        <v>0</v>
      </c>
      <c r="CH944">
        <v>28</v>
      </c>
      <c r="CI944">
        <v>0</v>
      </c>
      <c r="CJ944">
        <v>0</v>
      </c>
      <c r="CK944">
        <v>0</v>
      </c>
      <c r="CL944">
        <v>0</v>
      </c>
      <c r="CM944">
        <v>0</v>
      </c>
      <c r="CN944" t="s">
        <v>3</v>
      </c>
      <c r="CO944">
        <v>0</v>
      </c>
      <c r="CP944">
        <f t="shared" si="592"/>
        <v>0</v>
      </c>
      <c r="CQ944">
        <f t="shared" si="593"/>
        <v>453.52</v>
      </c>
      <c r="CR944">
        <f t="shared" si="594"/>
        <v>0</v>
      </c>
      <c r="CS944">
        <f t="shared" si="595"/>
        <v>0</v>
      </c>
      <c r="CT944">
        <f t="shared" si="596"/>
        <v>0</v>
      </c>
      <c r="CU944">
        <f t="shared" si="597"/>
        <v>0</v>
      </c>
      <c r="CV944">
        <f t="shared" si="598"/>
        <v>0</v>
      </c>
      <c r="CW944">
        <f t="shared" si="599"/>
        <v>0</v>
      </c>
      <c r="CX944">
        <f t="shared" si="600"/>
        <v>0</v>
      </c>
      <c r="CY944">
        <f t="shared" si="601"/>
        <v>0</v>
      </c>
      <c r="CZ944">
        <f t="shared" si="602"/>
        <v>0</v>
      </c>
      <c r="DC944" t="s">
        <v>3</v>
      </c>
      <c r="DD944" t="s">
        <v>3</v>
      </c>
      <c r="DE944" t="s">
        <v>3</v>
      </c>
      <c r="DF944" t="s">
        <v>3</v>
      </c>
      <c r="DG944" t="s">
        <v>3</v>
      </c>
      <c r="DH944" t="s">
        <v>3</v>
      </c>
      <c r="DI944" t="s">
        <v>3</v>
      </c>
      <c r="DJ944" t="s">
        <v>3</v>
      </c>
      <c r="DK944" t="s">
        <v>3</v>
      </c>
      <c r="DL944" t="s">
        <v>3</v>
      </c>
      <c r="DM944" t="s">
        <v>3</v>
      </c>
      <c r="DN944">
        <v>0</v>
      </c>
      <c r="DO944">
        <v>0</v>
      </c>
      <c r="DP944">
        <v>1</v>
      </c>
      <c r="DQ944">
        <v>1</v>
      </c>
      <c r="DU944">
        <v>1009</v>
      </c>
      <c r="DV944" t="s">
        <v>265</v>
      </c>
      <c r="DW944" t="s">
        <v>265</v>
      </c>
      <c r="DX944">
        <v>1</v>
      </c>
      <c r="DZ944" t="s">
        <v>3</v>
      </c>
      <c r="EA944" t="s">
        <v>3</v>
      </c>
      <c r="EB944" t="s">
        <v>3</v>
      </c>
      <c r="EC944" t="s">
        <v>3</v>
      </c>
      <c r="EE944">
        <v>78822660</v>
      </c>
      <c r="EF944">
        <v>8</v>
      </c>
      <c r="EG944" t="s">
        <v>225</v>
      </c>
      <c r="EH944">
        <v>0</v>
      </c>
      <c r="EI944" t="s">
        <v>3</v>
      </c>
      <c r="EJ944">
        <v>1</v>
      </c>
      <c r="EK944">
        <v>1100</v>
      </c>
      <c r="EL944" t="s">
        <v>226</v>
      </c>
      <c r="EM944" t="s">
        <v>227</v>
      </c>
      <c r="EO944" t="s">
        <v>3</v>
      </c>
      <c r="EQ944">
        <v>131072</v>
      </c>
      <c r="ER944">
        <v>453.52</v>
      </c>
      <c r="ES944">
        <v>453.52</v>
      </c>
      <c r="ET944">
        <v>0</v>
      </c>
      <c r="EU944">
        <v>0</v>
      </c>
      <c r="EV944">
        <v>0</v>
      </c>
      <c r="EW944">
        <v>0</v>
      </c>
      <c r="EX944">
        <v>0</v>
      </c>
      <c r="EY944">
        <v>0</v>
      </c>
      <c r="EZ944">
        <v>5</v>
      </c>
      <c r="FC944">
        <v>0</v>
      </c>
      <c r="FD944">
        <v>18</v>
      </c>
      <c r="FF944">
        <v>431.68</v>
      </c>
      <c r="FQ944">
        <v>0</v>
      </c>
      <c r="FR944">
        <v>0</v>
      </c>
      <c r="FS944">
        <v>0</v>
      </c>
      <c r="FX944">
        <v>0</v>
      </c>
      <c r="FY944">
        <v>0</v>
      </c>
      <c r="GA944" t="s">
        <v>266</v>
      </c>
      <c r="GD944">
        <v>1</v>
      </c>
      <c r="GF944">
        <v>-458838112</v>
      </c>
      <c r="GG944">
        <v>2</v>
      </c>
      <c r="GH944">
        <v>3</v>
      </c>
      <c r="GI944">
        <v>-2</v>
      </c>
      <c r="GJ944">
        <v>0</v>
      </c>
      <c r="GK944">
        <v>0</v>
      </c>
      <c r="GL944">
        <f t="shared" si="603"/>
        <v>0</v>
      </c>
      <c r="GM944">
        <f t="shared" si="604"/>
        <v>0</v>
      </c>
      <c r="GN944">
        <f t="shared" si="605"/>
        <v>0</v>
      </c>
      <c r="GO944">
        <f t="shared" si="606"/>
        <v>0</v>
      </c>
      <c r="GP944">
        <f t="shared" si="607"/>
        <v>0</v>
      </c>
      <c r="GR944">
        <v>1</v>
      </c>
      <c r="GS944">
        <v>1</v>
      </c>
      <c r="GT944">
        <v>0</v>
      </c>
      <c r="GU944" t="s">
        <v>3</v>
      </c>
      <c r="GV944">
        <f t="shared" si="608"/>
        <v>0</v>
      </c>
      <c r="GW944">
        <v>1</v>
      </c>
      <c r="GX944">
        <f t="shared" si="609"/>
        <v>0</v>
      </c>
      <c r="HA944">
        <v>0</v>
      </c>
      <c r="HB944">
        <v>0</v>
      </c>
      <c r="HC944">
        <f t="shared" si="610"/>
        <v>0</v>
      </c>
      <c r="HE944" t="s">
        <v>49</v>
      </c>
      <c r="HF944" t="s">
        <v>45</v>
      </c>
      <c r="HG944">
        <f t="shared" si="611"/>
        <v>0</v>
      </c>
      <c r="HM944" t="s">
        <v>3</v>
      </c>
      <c r="HN944" t="s">
        <v>3</v>
      </c>
      <c r="HO944" t="s">
        <v>3</v>
      </c>
      <c r="HP944" t="s">
        <v>3</v>
      </c>
      <c r="HQ944" t="s">
        <v>3</v>
      </c>
      <c r="HS944">
        <v>0</v>
      </c>
      <c r="IK944">
        <v>0</v>
      </c>
    </row>
    <row r="945" spans="1:255" x14ac:dyDescent="0.2">
      <c r="A945" s="8">
        <v>17</v>
      </c>
      <c r="B945" s="8">
        <v>0</v>
      </c>
      <c r="C945" s="8"/>
      <c r="D945" s="8"/>
      <c r="E945" s="8" t="s">
        <v>251</v>
      </c>
      <c r="F945" s="8" t="s">
        <v>198</v>
      </c>
      <c r="G945" s="8" t="s">
        <v>264</v>
      </c>
      <c r="H945" s="8" t="s">
        <v>265</v>
      </c>
      <c r="I945" s="8">
        <v>0</v>
      </c>
      <c r="J945" s="8">
        <v>0</v>
      </c>
      <c r="K945" s="8">
        <v>0</v>
      </c>
      <c r="L945" s="8">
        <v>0.25</v>
      </c>
      <c r="M945" s="8">
        <v>0.25</v>
      </c>
      <c r="N945" s="8">
        <f t="shared" si="571"/>
        <v>0</v>
      </c>
      <c r="O945" s="8">
        <f t="shared" si="572"/>
        <v>0</v>
      </c>
      <c r="P945" s="8">
        <f t="shared" si="573"/>
        <v>0</v>
      </c>
      <c r="Q945" s="8">
        <f t="shared" si="574"/>
        <v>0</v>
      </c>
      <c r="R945" s="8">
        <f t="shared" si="575"/>
        <v>0</v>
      </c>
      <c r="S945" s="8">
        <f t="shared" si="576"/>
        <v>0</v>
      </c>
      <c r="T945" s="8">
        <f t="shared" si="577"/>
        <v>0</v>
      </c>
      <c r="U945" s="8">
        <f t="shared" si="578"/>
        <v>0</v>
      </c>
      <c r="V945" s="8">
        <f t="shared" si="579"/>
        <v>0</v>
      </c>
      <c r="W945" s="8">
        <f t="shared" si="580"/>
        <v>0</v>
      </c>
      <c r="X945" s="8">
        <f t="shared" si="581"/>
        <v>0</v>
      </c>
      <c r="Y945" s="8">
        <f t="shared" si="582"/>
        <v>0</v>
      </c>
      <c r="Z945" s="8"/>
      <c r="AA945" s="8">
        <v>82273856</v>
      </c>
      <c r="AB945" s="8">
        <f t="shared" si="583"/>
        <v>453.52</v>
      </c>
      <c r="AC945" s="8">
        <f t="shared" si="584"/>
        <v>453.52</v>
      </c>
      <c r="AD945" s="8">
        <f t="shared" si="585"/>
        <v>0</v>
      </c>
      <c r="AE945" s="8">
        <f t="shared" si="586"/>
        <v>0</v>
      </c>
      <c r="AF945" s="8">
        <f t="shared" si="587"/>
        <v>0</v>
      </c>
      <c r="AG945" s="8">
        <f t="shared" si="588"/>
        <v>0</v>
      </c>
      <c r="AH945" s="8">
        <f t="shared" si="589"/>
        <v>0</v>
      </c>
      <c r="AI945" s="8">
        <f t="shared" si="590"/>
        <v>0</v>
      </c>
      <c r="AJ945" s="8">
        <f t="shared" si="591"/>
        <v>0</v>
      </c>
      <c r="AK945" s="8">
        <v>453.52</v>
      </c>
      <c r="AL945" s="8">
        <v>453.52</v>
      </c>
      <c r="AM945" s="8">
        <v>0</v>
      </c>
      <c r="AN945" s="8">
        <v>0</v>
      </c>
      <c r="AO945" s="8">
        <v>0</v>
      </c>
      <c r="AP945" s="8">
        <v>0</v>
      </c>
      <c r="AQ945" s="8">
        <v>0</v>
      </c>
      <c r="AR945" s="8">
        <v>0</v>
      </c>
      <c r="AS945" s="8">
        <v>0</v>
      </c>
      <c r="AT945" s="8">
        <v>0</v>
      </c>
      <c r="AU945" s="8">
        <v>0</v>
      </c>
      <c r="AV945" s="8">
        <v>1</v>
      </c>
      <c r="AW945" s="8">
        <v>1</v>
      </c>
      <c r="AX945" s="8"/>
      <c r="AY945" s="8"/>
      <c r="AZ945" s="8">
        <v>1</v>
      </c>
      <c r="BA945" s="8">
        <v>1</v>
      </c>
      <c r="BB945" s="8">
        <v>1</v>
      </c>
      <c r="BC945" s="8">
        <v>1</v>
      </c>
      <c r="BD945" s="8" t="s">
        <v>3</v>
      </c>
      <c r="BE945" s="8" t="s">
        <v>3</v>
      </c>
      <c r="BF945" s="8" t="s">
        <v>3</v>
      </c>
      <c r="BG945" s="8" t="s">
        <v>3</v>
      </c>
      <c r="BH945" s="8">
        <v>3</v>
      </c>
      <c r="BI945" s="8">
        <v>1</v>
      </c>
      <c r="BJ945" s="8" t="s">
        <v>3</v>
      </c>
      <c r="BK945" s="8"/>
      <c r="BL945" s="8"/>
      <c r="BM945" s="8">
        <v>1100</v>
      </c>
      <c r="BN945" s="8">
        <v>0</v>
      </c>
      <c r="BO945" s="8" t="s">
        <v>3</v>
      </c>
      <c r="BP945" s="8">
        <v>0</v>
      </c>
      <c r="BQ945" s="8">
        <v>8</v>
      </c>
      <c r="BR945" s="8">
        <v>0</v>
      </c>
      <c r="BS945" s="8">
        <v>1</v>
      </c>
      <c r="BT945" s="8">
        <v>1</v>
      </c>
      <c r="BU945" s="8">
        <v>1</v>
      </c>
      <c r="BV945" s="8">
        <v>1</v>
      </c>
      <c r="BW945" s="8">
        <v>1</v>
      </c>
      <c r="BX945" s="8">
        <v>1</v>
      </c>
      <c r="BY945" s="8" t="s">
        <v>3</v>
      </c>
      <c r="BZ945" s="8">
        <v>0</v>
      </c>
      <c r="CA945" s="8">
        <v>0</v>
      </c>
      <c r="CB945" s="8" t="s">
        <v>3</v>
      </c>
      <c r="CC945" s="8"/>
      <c r="CD945" s="8"/>
      <c r="CE945" s="8">
        <v>0</v>
      </c>
      <c r="CF945" s="8">
        <v>0</v>
      </c>
      <c r="CG945" s="8">
        <v>0</v>
      </c>
      <c r="CH945" s="8">
        <v>29</v>
      </c>
      <c r="CI945" s="8">
        <v>0</v>
      </c>
      <c r="CJ945" s="8">
        <v>0</v>
      </c>
      <c r="CK945" s="8">
        <v>0</v>
      </c>
      <c r="CL945" s="8">
        <v>0</v>
      </c>
      <c r="CM945" s="8">
        <v>0</v>
      </c>
      <c r="CN945" s="8" t="s">
        <v>3</v>
      </c>
      <c r="CO945" s="8">
        <v>0</v>
      </c>
      <c r="CP945" s="8">
        <f t="shared" si="592"/>
        <v>0</v>
      </c>
      <c r="CQ945" s="8">
        <f t="shared" si="593"/>
        <v>453.52</v>
      </c>
      <c r="CR945" s="8">
        <f t="shared" si="594"/>
        <v>0</v>
      </c>
      <c r="CS945" s="8">
        <f t="shared" si="595"/>
        <v>0</v>
      </c>
      <c r="CT945" s="8">
        <f t="shared" si="596"/>
        <v>0</v>
      </c>
      <c r="CU945" s="8">
        <f t="shared" si="597"/>
        <v>0</v>
      </c>
      <c r="CV945" s="8">
        <f t="shared" si="598"/>
        <v>0</v>
      </c>
      <c r="CW945" s="8">
        <f t="shared" si="599"/>
        <v>0</v>
      </c>
      <c r="CX945" s="8">
        <f t="shared" si="600"/>
        <v>0</v>
      </c>
      <c r="CY945" s="8">
        <f t="shared" si="601"/>
        <v>0</v>
      </c>
      <c r="CZ945" s="8">
        <f t="shared" si="602"/>
        <v>0</v>
      </c>
      <c r="DA945" s="8"/>
      <c r="DB945" s="8"/>
      <c r="DC945" s="8" t="s">
        <v>3</v>
      </c>
      <c r="DD945" s="8" t="s">
        <v>3</v>
      </c>
      <c r="DE945" s="8" t="s">
        <v>3</v>
      </c>
      <c r="DF945" s="8" t="s">
        <v>3</v>
      </c>
      <c r="DG945" s="8" t="s">
        <v>3</v>
      </c>
      <c r="DH945" s="8" t="s">
        <v>3</v>
      </c>
      <c r="DI945" s="8" t="s">
        <v>3</v>
      </c>
      <c r="DJ945" s="8" t="s">
        <v>3</v>
      </c>
      <c r="DK945" s="8" t="s">
        <v>3</v>
      </c>
      <c r="DL945" s="8" t="s">
        <v>3</v>
      </c>
      <c r="DM945" s="8" t="s">
        <v>3</v>
      </c>
      <c r="DN945" s="8">
        <v>0</v>
      </c>
      <c r="DO945" s="8">
        <v>0</v>
      </c>
      <c r="DP945" s="8">
        <v>1</v>
      </c>
      <c r="DQ945" s="8">
        <v>1</v>
      </c>
      <c r="DR945" s="8"/>
      <c r="DS945" s="8"/>
      <c r="DT945" s="8"/>
      <c r="DU945" s="8">
        <v>1009</v>
      </c>
      <c r="DV945" s="8" t="s">
        <v>265</v>
      </c>
      <c r="DW945" s="8" t="s">
        <v>265</v>
      </c>
      <c r="DX945" s="8">
        <v>1</v>
      </c>
      <c r="DY945" s="8"/>
      <c r="DZ945" s="8" t="s">
        <v>3</v>
      </c>
      <c r="EA945" s="8" t="s">
        <v>3</v>
      </c>
      <c r="EB945" s="8" t="s">
        <v>3</v>
      </c>
      <c r="EC945" s="8" t="s">
        <v>3</v>
      </c>
      <c r="ED945" s="8"/>
      <c r="EE945" s="8">
        <v>78822660</v>
      </c>
      <c r="EF945" s="8">
        <v>8</v>
      </c>
      <c r="EG945" s="8" t="s">
        <v>225</v>
      </c>
      <c r="EH945" s="8">
        <v>0</v>
      </c>
      <c r="EI945" s="8" t="s">
        <v>3</v>
      </c>
      <c r="EJ945" s="8">
        <v>1</v>
      </c>
      <c r="EK945" s="8">
        <v>1100</v>
      </c>
      <c r="EL945" s="8" t="s">
        <v>226</v>
      </c>
      <c r="EM945" s="8" t="s">
        <v>227</v>
      </c>
      <c r="EN945" s="8"/>
      <c r="EO945" s="8" t="s">
        <v>3</v>
      </c>
      <c r="EP945" s="8"/>
      <c r="EQ945" s="8">
        <v>131072</v>
      </c>
      <c r="ER945" s="8">
        <v>453.52</v>
      </c>
      <c r="ES945" s="8">
        <v>453.52</v>
      </c>
      <c r="ET945" s="8">
        <v>0</v>
      </c>
      <c r="EU945" s="8">
        <v>0</v>
      </c>
      <c r="EV945" s="8">
        <v>0</v>
      </c>
      <c r="EW945" s="8">
        <v>0</v>
      </c>
      <c r="EX945" s="8">
        <v>0</v>
      </c>
      <c r="EY945" s="8">
        <v>0</v>
      </c>
      <c r="EZ945" s="8">
        <v>5</v>
      </c>
      <c r="FA945" s="8"/>
      <c r="FB945" s="8"/>
      <c r="FC945" s="8">
        <v>0</v>
      </c>
      <c r="FD945" s="8">
        <v>18</v>
      </c>
      <c r="FE945" s="8"/>
      <c r="FF945" s="8">
        <v>431.68</v>
      </c>
      <c r="FG945" s="8"/>
      <c r="FH945" s="8"/>
      <c r="FI945" s="8"/>
      <c r="FJ945" s="8"/>
      <c r="FK945" s="8"/>
      <c r="FL945" s="8"/>
      <c r="FM945" s="8"/>
      <c r="FN945" s="8"/>
      <c r="FO945" s="8"/>
      <c r="FP945" s="8"/>
      <c r="FQ945" s="8">
        <v>0</v>
      </c>
      <c r="FR945" s="8">
        <v>0</v>
      </c>
      <c r="FS945" s="8">
        <v>0</v>
      </c>
      <c r="FT945" s="8"/>
      <c r="FU945" s="8"/>
      <c r="FV945" s="8"/>
      <c r="FW945" s="8"/>
      <c r="FX945" s="8">
        <v>0</v>
      </c>
      <c r="FY945" s="8">
        <v>0</v>
      </c>
      <c r="FZ945" s="8"/>
      <c r="GA945" s="8" t="s">
        <v>266</v>
      </c>
      <c r="GB945" s="8"/>
      <c r="GC945" s="8"/>
      <c r="GD945" s="8">
        <v>1</v>
      </c>
      <c r="GE945" s="8"/>
      <c r="GF945" s="8">
        <v>937873264</v>
      </c>
      <c r="GG945" s="8">
        <v>2</v>
      </c>
      <c r="GH945" s="8">
        <v>3</v>
      </c>
      <c r="GI945" s="8">
        <v>-2</v>
      </c>
      <c r="GJ945" s="8">
        <v>0</v>
      </c>
      <c r="GK945" s="8">
        <v>0</v>
      </c>
      <c r="GL945" s="8">
        <f t="shared" si="603"/>
        <v>0</v>
      </c>
      <c r="GM945" s="8">
        <f t="shared" si="604"/>
        <v>0</v>
      </c>
      <c r="GN945" s="8">
        <f t="shared" si="605"/>
        <v>0</v>
      </c>
      <c r="GO945" s="8">
        <f t="shared" si="606"/>
        <v>0</v>
      </c>
      <c r="GP945" s="8">
        <f t="shared" si="607"/>
        <v>0</v>
      </c>
      <c r="GQ945" s="8"/>
      <c r="GR945" s="8">
        <v>1</v>
      </c>
      <c r="GS945" s="8">
        <v>1</v>
      </c>
      <c r="GT945" s="8">
        <v>0</v>
      </c>
      <c r="GU945" s="8" t="s">
        <v>3</v>
      </c>
      <c r="GV945" s="8">
        <f t="shared" si="608"/>
        <v>0</v>
      </c>
      <c r="GW945" s="8">
        <v>1</v>
      </c>
      <c r="GX945" s="8">
        <f t="shared" si="609"/>
        <v>0</v>
      </c>
      <c r="GY945" s="8"/>
      <c r="GZ945" s="8"/>
      <c r="HA945" s="8">
        <v>0</v>
      </c>
      <c r="HB945" s="8">
        <v>0</v>
      </c>
      <c r="HC945" s="8">
        <f t="shared" si="610"/>
        <v>0</v>
      </c>
      <c r="HD945" s="8"/>
      <c r="HE945" s="8" t="s">
        <v>49</v>
      </c>
      <c r="HF945" s="8" t="s">
        <v>45</v>
      </c>
      <c r="HG945" s="8">
        <f t="shared" si="611"/>
        <v>0</v>
      </c>
      <c r="HH945" s="8"/>
      <c r="HI945" s="8"/>
      <c r="HJ945" s="8"/>
      <c r="HK945" s="8"/>
      <c r="HL945" s="8"/>
      <c r="HM945" s="8" t="s">
        <v>3</v>
      </c>
      <c r="HN945" s="8" t="s">
        <v>3</v>
      </c>
      <c r="HO945" s="8" t="s">
        <v>3</v>
      </c>
      <c r="HP945" s="8" t="s">
        <v>3</v>
      </c>
      <c r="HQ945" s="8" t="s">
        <v>3</v>
      </c>
      <c r="HR945" s="8"/>
      <c r="HS945" s="8">
        <v>0</v>
      </c>
      <c r="HT945" s="8"/>
      <c r="HU945" s="8"/>
      <c r="HV945" s="8"/>
      <c r="HW945" s="8"/>
      <c r="HX945" s="8"/>
      <c r="HY945" s="8"/>
      <c r="HZ945" s="8"/>
      <c r="IA945" s="8"/>
      <c r="IB945" s="8"/>
      <c r="IC945" s="8"/>
      <c r="ID945" s="8"/>
      <c r="IE945" s="8"/>
      <c r="IF945" s="8"/>
      <c r="IG945" s="8"/>
      <c r="IH945" s="8"/>
      <c r="II945" s="8"/>
      <c r="IJ945" s="8"/>
      <c r="IK945" s="8">
        <v>0</v>
      </c>
      <c r="IL945" s="8"/>
      <c r="IM945" s="8"/>
      <c r="IN945" s="8"/>
      <c r="IO945" s="8"/>
      <c r="IP945" s="8"/>
      <c r="IQ945" s="8"/>
      <c r="IR945" s="8"/>
      <c r="IS945" s="8"/>
      <c r="IT945" s="8"/>
      <c r="IU945" s="8"/>
    </row>
    <row r="946" spans="1:255" x14ac:dyDescent="0.2">
      <c r="A946">
        <v>17</v>
      </c>
      <c r="B946">
        <v>0</v>
      </c>
      <c r="E946" t="s">
        <v>251</v>
      </c>
      <c r="F946" t="s">
        <v>198</v>
      </c>
      <c r="G946" t="s">
        <v>264</v>
      </c>
      <c r="H946" t="s">
        <v>265</v>
      </c>
      <c r="I946">
        <v>0</v>
      </c>
      <c r="J946">
        <v>0</v>
      </c>
      <c r="K946">
        <v>0</v>
      </c>
      <c r="L946">
        <v>0.25</v>
      </c>
      <c r="M946">
        <v>0.25</v>
      </c>
      <c r="N946">
        <f t="shared" si="571"/>
        <v>0</v>
      </c>
      <c r="O946">
        <f t="shared" si="572"/>
        <v>0</v>
      </c>
      <c r="P946">
        <f t="shared" si="573"/>
        <v>0</v>
      </c>
      <c r="Q946">
        <f t="shared" si="574"/>
        <v>0</v>
      </c>
      <c r="R946">
        <f t="shared" si="575"/>
        <v>0</v>
      </c>
      <c r="S946">
        <f t="shared" si="576"/>
        <v>0</v>
      </c>
      <c r="T946">
        <f t="shared" si="577"/>
        <v>0</v>
      </c>
      <c r="U946">
        <f t="shared" si="578"/>
        <v>0</v>
      </c>
      <c r="V946">
        <f t="shared" si="579"/>
        <v>0</v>
      </c>
      <c r="W946">
        <f t="shared" si="580"/>
        <v>0</v>
      </c>
      <c r="X946">
        <f t="shared" si="581"/>
        <v>0</v>
      </c>
      <c r="Y946">
        <f t="shared" si="582"/>
        <v>0</v>
      </c>
      <c r="AA946">
        <v>82273791</v>
      </c>
      <c r="AB946">
        <f t="shared" si="583"/>
        <v>453.52</v>
      </c>
      <c r="AC946">
        <f t="shared" si="584"/>
        <v>453.52</v>
      </c>
      <c r="AD946">
        <f t="shared" si="585"/>
        <v>0</v>
      </c>
      <c r="AE946">
        <f t="shared" si="586"/>
        <v>0</v>
      </c>
      <c r="AF946">
        <f t="shared" si="587"/>
        <v>0</v>
      </c>
      <c r="AG946">
        <f t="shared" si="588"/>
        <v>0</v>
      </c>
      <c r="AH946">
        <f t="shared" si="589"/>
        <v>0</v>
      </c>
      <c r="AI946">
        <f t="shared" si="590"/>
        <v>0</v>
      </c>
      <c r="AJ946">
        <f t="shared" si="591"/>
        <v>0</v>
      </c>
      <c r="AK946">
        <v>453.52</v>
      </c>
      <c r="AL946">
        <v>453.52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  <c r="AS946">
        <v>0</v>
      </c>
      <c r="AT946">
        <v>0</v>
      </c>
      <c r="AU946">
        <v>0</v>
      </c>
      <c r="AV946">
        <v>1</v>
      </c>
      <c r="AW946">
        <v>1</v>
      </c>
      <c r="AZ946">
        <v>1</v>
      </c>
      <c r="BA946">
        <v>1</v>
      </c>
      <c r="BB946">
        <v>1</v>
      </c>
      <c r="BC946">
        <v>1</v>
      </c>
      <c r="BD946" t="s">
        <v>3</v>
      </c>
      <c r="BE946" t="s">
        <v>3</v>
      </c>
      <c r="BF946" t="s">
        <v>3</v>
      </c>
      <c r="BG946" t="s">
        <v>3</v>
      </c>
      <c r="BH946">
        <v>3</v>
      </c>
      <c r="BI946">
        <v>1</v>
      </c>
      <c r="BJ946" t="s">
        <v>3</v>
      </c>
      <c r="BM946">
        <v>1100</v>
      </c>
      <c r="BN946">
        <v>0</v>
      </c>
      <c r="BO946" t="s">
        <v>3</v>
      </c>
      <c r="BP946">
        <v>0</v>
      </c>
      <c r="BQ946">
        <v>8</v>
      </c>
      <c r="BR946">
        <v>0</v>
      </c>
      <c r="BS946">
        <v>1</v>
      </c>
      <c r="BT946">
        <v>1</v>
      </c>
      <c r="BU946">
        <v>1</v>
      </c>
      <c r="BV946">
        <v>1</v>
      </c>
      <c r="BW946">
        <v>1</v>
      </c>
      <c r="BX946">
        <v>1</v>
      </c>
      <c r="BY946" t="s">
        <v>3</v>
      </c>
      <c r="BZ946">
        <v>0</v>
      </c>
      <c r="CA946">
        <v>0</v>
      </c>
      <c r="CB946" t="s">
        <v>3</v>
      </c>
      <c r="CE946">
        <v>0</v>
      </c>
      <c r="CF946">
        <v>0</v>
      </c>
      <c r="CG946">
        <v>0</v>
      </c>
      <c r="CH946">
        <v>29</v>
      </c>
      <c r="CI946">
        <v>0</v>
      </c>
      <c r="CJ946">
        <v>0</v>
      </c>
      <c r="CK946">
        <v>0</v>
      </c>
      <c r="CL946">
        <v>0</v>
      </c>
      <c r="CM946">
        <v>0</v>
      </c>
      <c r="CN946" t="s">
        <v>3</v>
      </c>
      <c r="CO946">
        <v>0</v>
      </c>
      <c r="CP946">
        <f t="shared" si="592"/>
        <v>0</v>
      </c>
      <c r="CQ946">
        <f t="shared" si="593"/>
        <v>453.52</v>
      </c>
      <c r="CR946">
        <f t="shared" si="594"/>
        <v>0</v>
      </c>
      <c r="CS946">
        <f t="shared" si="595"/>
        <v>0</v>
      </c>
      <c r="CT946">
        <f t="shared" si="596"/>
        <v>0</v>
      </c>
      <c r="CU946">
        <f t="shared" si="597"/>
        <v>0</v>
      </c>
      <c r="CV946">
        <f t="shared" si="598"/>
        <v>0</v>
      </c>
      <c r="CW946">
        <f t="shared" si="599"/>
        <v>0</v>
      </c>
      <c r="CX946">
        <f t="shared" si="600"/>
        <v>0</v>
      </c>
      <c r="CY946">
        <f t="shared" si="601"/>
        <v>0</v>
      </c>
      <c r="CZ946">
        <f t="shared" si="602"/>
        <v>0</v>
      </c>
      <c r="DC946" t="s">
        <v>3</v>
      </c>
      <c r="DD946" t="s">
        <v>3</v>
      </c>
      <c r="DE946" t="s">
        <v>3</v>
      </c>
      <c r="DF946" t="s">
        <v>3</v>
      </c>
      <c r="DG946" t="s">
        <v>3</v>
      </c>
      <c r="DH946" t="s">
        <v>3</v>
      </c>
      <c r="DI946" t="s">
        <v>3</v>
      </c>
      <c r="DJ946" t="s">
        <v>3</v>
      </c>
      <c r="DK946" t="s">
        <v>3</v>
      </c>
      <c r="DL946" t="s">
        <v>3</v>
      </c>
      <c r="DM946" t="s">
        <v>3</v>
      </c>
      <c r="DN946">
        <v>0</v>
      </c>
      <c r="DO946">
        <v>0</v>
      </c>
      <c r="DP946">
        <v>1</v>
      </c>
      <c r="DQ946">
        <v>1</v>
      </c>
      <c r="DU946">
        <v>1009</v>
      </c>
      <c r="DV946" t="s">
        <v>265</v>
      </c>
      <c r="DW946" t="s">
        <v>265</v>
      </c>
      <c r="DX946">
        <v>1</v>
      </c>
      <c r="DZ946" t="s">
        <v>3</v>
      </c>
      <c r="EA946" t="s">
        <v>3</v>
      </c>
      <c r="EB946" t="s">
        <v>3</v>
      </c>
      <c r="EC946" t="s">
        <v>3</v>
      </c>
      <c r="EE946">
        <v>78822660</v>
      </c>
      <c r="EF946">
        <v>8</v>
      </c>
      <c r="EG946" t="s">
        <v>225</v>
      </c>
      <c r="EH946">
        <v>0</v>
      </c>
      <c r="EI946" t="s">
        <v>3</v>
      </c>
      <c r="EJ946">
        <v>1</v>
      </c>
      <c r="EK946">
        <v>1100</v>
      </c>
      <c r="EL946" t="s">
        <v>226</v>
      </c>
      <c r="EM946" t="s">
        <v>227</v>
      </c>
      <c r="EO946" t="s">
        <v>3</v>
      </c>
      <c r="EQ946">
        <v>131072</v>
      </c>
      <c r="ER946">
        <v>453.52</v>
      </c>
      <c r="ES946">
        <v>453.52</v>
      </c>
      <c r="ET946">
        <v>0</v>
      </c>
      <c r="EU946">
        <v>0</v>
      </c>
      <c r="EV946">
        <v>0</v>
      </c>
      <c r="EW946">
        <v>0</v>
      </c>
      <c r="EX946">
        <v>0</v>
      </c>
      <c r="EY946">
        <v>0</v>
      </c>
      <c r="EZ946">
        <v>5</v>
      </c>
      <c r="FC946">
        <v>0</v>
      </c>
      <c r="FD946">
        <v>18</v>
      </c>
      <c r="FF946">
        <v>431.68</v>
      </c>
      <c r="FQ946">
        <v>0</v>
      </c>
      <c r="FR946">
        <v>0</v>
      </c>
      <c r="FS946">
        <v>0</v>
      </c>
      <c r="FX946">
        <v>0</v>
      </c>
      <c r="FY946">
        <v>0</v>
      </c>
      <c r="GA946" t="s">
        <v>266</v>
      </c>
      <c r="GD946">
        <v>1</v>
      </c>
      <c r="GF946">
        <v>937873264</v>
      </c>
      <c r="GG946">
        <v>2</v>
      </c>
      <c r="GH946">
        <v>3</v>
      </c>
      <c r="GI946">
        <v>-2</v>
      </c>
      <c r="GJ946">
        <v>0</v>
      </c>
      <c r="GK946">
        <v>0</v>
      </c>
      <c r="GL946">
        <f t="shared" si="603"/>
        <v>0</v>
      </c>
      <c r="GM946">
        <f t="shared" si="604"/>
        <v>0</v>
      </c>
      <c r="GN946">
        <f t="shared" si="605"/>
        <v>0</v>
      </c>
      <c r="GO946">
        <f t="shared" si="606"/>
        <v>0</v>
      </c>
      <c r="GP946">
        <f t="shared" si="607"/>
        <v>0</v>
      </c>
      <c r="GR946">
        <v>1</v>
      </c>
      <c r="GS946">
        <v>1</v>
      </c>
      <c r="GT946">
        <v>0</v>
      </c>
      <c r="GU946" t="s">
        <v>3</v>
      </c>
      <c r="GV946">
        <f t="shared" si="608"/>
        <v>0</v>
      </c>
      <c r="GW946">
        <v>1</v>
      </c>
      <c r="GX946">
        <f t="shared" si="609"/>
        <v>0</v>
      </c>
      <c r="HA946">
        <v>0</v>
      </c>
      <c r="HB946">
        <v>0</v>
      </c>
      <c r="HC946">
        <f t="shared" si="610"/>
        <v>0</v>
      </c>
      <c r="HE946" t="s">
        <v>49</v>
      </c>
      <c r="HF946" t="s">
        <v>45</v>
      </c>
      <c r="HG946">
        <f t="shared" si="611"/>
        <v>0</v>
      </c>
      <c r="HM946" t="s">
        <v>3</v>
      </c>
      <c r="HN946" t="s">
        <v>3</v>
      </c>
      <c r="HO946" t="s">
        <v>3</v>
      </c>
      <c r="HP946" t="s">
        <v>3</v>
      </c>
      <c r="HQ946" t="s">
        <v>3</v>
      </c>
      <c r="HS946">
        <v>0</v>
      </c>
      <c r="IK946">
        <v>0</v>
      </c>
    </row>
    <row r="947" spans="1:255" x14ac:dyDescent="0.2">
      <c r="A947" s="8">
        <v>17</v>
      </c>
      <c r="B947" s="8">
        <v>0</v>
      </c>
      <c r="C947" s="8"/>
      <c r="D947" s="8"/>
      <c r="E947" s="8" t="s">
        <v>3</v>
      </c>
      <c r="F947" s="8" t="s">
        <v>198</v>
      </c>
      <c r="G947" s="8" t="s">
        <v>428</v>
      </c>
      <c r="H947" s="8" t="s">
        <v>200</v>
      </c>
      <c r="I947" s="8">
        <v>0</v>
      </c>
      <c r="J947" s="8">
        <v>0</v>
      </c>
      <c r="K947" s="8">
        <v>0</v>
      </c>
      <c r="L947" s="8">
        <v>0</v>
      </c>
      <c r="M947" s="8">
        <v>0</v>
      </c>
      <c r="N947" s="8">
        <f t="shared" si="571"/>
        <v>0</v>
      </c>
      <c r="O947" s="8">
        <f t="shared" si="572"/>
        <v>0</v>
      </c>
      <c r="P947" s="8">
        <f t="shared" si="573"/>
        <v>0</v>
      </c>
      <c r="Q947" s="8">
        <f t="shared" si="574"/>
        <v>0</v>
      </c>
      <c r="R947" s="8">
        <f t="shared" si="575"/>
        <v>0</v>
      </c>
      <c r="S947" s="8">
        <f t="shared" si="576"/>
        <v>0</v>
      </c>
      <c r="T947" s="8">
        <f t="shared" si="577"/>
        <v>0</v>
      </c>
      <c r="U947" s="8">
        <f t="shared" si="578"/>
        <v>0</v>
      </c>
      <c r="V947" s="8">
        <f t="shared" si="579"/>
        <v>0</v>
      </c>
      <c r="W947" s="8">
        <f t="shared" si="580"/>
        <v>0</v>
      </c>
      <c r="X947" s="8">
        <f t="shared" si="581"/>
        <v>0</v>
      </c>
      <c r="Y947" s="8">
        <f t="shared" si="582"/>
        <v>0</v>
      </c>
      <c r="Z947" s="8"/>
      <c r="AA947" s="8">
        <v>-1</v>
      </c>
      <c r="AB947" s="8">
        <f t="shared" si="583"/>
        <v>328.32</v>
      </c>
      <c r="AC947" s="8">
        <f t="shared" si="584"/>
        <v>328.32</v>
      </c>
      <c r="AD947" s="8">
        <f t="shared" si="585"/>
        <v>0</v>
      </c>
      <c r="AE947" s="8">
        <f t="shared" si="586"/>
        <v>0</v>
      </c>
      <c r="AF947" s="8">
        <f t="shared" si="587"/>
        <v>0</v>
      </c>
      <c r="AG947" s="8">
        <f t="shared" si="588"/>
        <v>0</v>
      </c>
      <c r="AH947" s="8">
        <f t="shared" si="589"/>
        <v>0</v>
      </c>
      <c r="AI947" s="8">
        <f t="shared" si="590"/>
        <v>0</v>
      </c>
      <c r="AJ947" s="8">
        <f t="shared" si="591"/>
        <v>0</v>
      </c>
      <c r="AK947" s="8">
        <v>328.32</v>
      </c>
      <c r="AL947" s="8">
        <v>328.32</v>
      </c>
      <c r="AM947" s="8">
        <v>0</v>
      </c>
      <c r="AN947" s="8">
        <v>0</v>
      </c>
      <c r="AO947" s="8">
        <v>0</v>
      </c>
      <c r="AP947" s="8">
        <v>0</v>
      </c>
      <c r="AQ947" s="8">
        <v>0</v>
      </c>
      <c r="AR947" s="8">
        <v>0</v>
      </c>
      <c r="AS947" s="8">
        <v>0</v>
      </c>
      <c r="AT947" s="8">
        <v>0</v>
      </c>
      <c r="AU947" s="8">
        <v>0</v>
      </c>
      <c r="AV947" s="8">
        <v>1</v>
      </c>
      <c r="AW947" s="8">
        <v>1</v>
      </c>
      <c r="AX947" s="8"/>
      <c r="AY947" s="8"/>
      <c r="AZ947" s="8">
        <v>1</v>
      </c>
      <c r="BA947" s="8">
        <v>1</v>
      </c>
      <c r="BB947" s="8">
        <v>1</v>
      </c>
      <c r="BC947" s="8">
        <v>1</v>
      </c>
      <c r="BD947" s="8" t="s">
        <v>3</v>
      </c>
      <c r="BE947" s="8" t="s">
        <v>3</v>
      </c>
      <c r="BF947" s="8" t="s">
        <v>3</v>
      </c>
      <c r="BG947" s="8" t="s">
        <v>3</v>
      </c>
      <c r="BH947" s="8">
        <v>3</v>
      </c>
      <c r="BI947" s="8">
        <v>1</v>
      </c>
      <c r="BJ947" s="8" t="s">
        <v>3</v>
      </c>
      <c r="BK947" s="8"/>
      <c r="BL947" s="8"/>
      <c r="BM947" s="8">
        <v>1100</v>
      </c>
      <c r="BN947" s="8">
        <v>0</v>
      </c>
      <c r="BO947" s="8" t="s">
        <v>3</v>
      </c>
      <c r="BP947" s="8">
        <v>0</v>
      </c>
      <c r="BQ947" s="8">
        <v>8</v>
      </c>
      <c r="BR947" s="8">
        <v>0</v>
      </c>
      <c r="BS947" s="8">
        <v>1</v>
      </c>
      <c r="BT947" s="8">
        <v>1</v>
      </c>
      <c r="BU947" s="8">
        <v>1</v>
      </c>
      <c r="BV947" s="8">
        <v>1</v>
      </c>
      <c r="BW947" s="8">
        <v>1</v>
      </c>
      <c r="BX947" s="8">
        <v>1</v>
      </c>
      <c r="BY947" s="8" t="s">
        <v>3</v>
      </c>
      <c r="BZ947" s="8">
        <v>0</v>
      </c>
      <c r="CA947" s="8">
        <v>0</v>
      </c>
      <c r="CB947" s="8" t="s">
        <v>3</v>
      </c>
      <c r="CC947" s="8"/>
      <c r="CD947" s="8"/>
      <c r="CE947" s="8">
        <v>0</v>
      </c>
      <c r="CF947" s="8">
        <v>0</v>
      </c>
      <c r="CG947" s="8">
        <v>0</v>
      </c>
      <c r="CH947" s="8">
        <v>0</v>
      </c>
      <c r="CI947" s="8">
        <v>0</v>
      </c>
      <c r="CJ947" s="8">
        <v>0</v>
      </c>
      <c r="CK947" s="8">
        <v>0</v>
      </c>
      <c r="CL947" s="8">
        <v>0</v>
      </c>
      <c r="CM947" s="8">
        <v>0</v>
      </c>
      <c r="CN947" s="8" t="s">
        <v>3</v>
      </c>
      <c r="CO947" s="8">
        <v>0</v>
      </c>
      <c r="CP947" s="8">
        <f t="shared" si="592"/>
        <v>0</v>
      </c>
      <c r="CQ947" s="8">
        <f t="shared" si="593"/>
        <v>328.32</v>
      </c>
      <c r="CR947" s="8">
        <f t="shared" si="594"/>
        <v>0</v>
      </c>
      <c r="CS947" s="8">
        <f t="shared" si="595"/>
        <v>0</v>
      </c>
      <c r="CT947" s="8">
        <f t="shared" si="596"/>
        <v>0</v>
      </c>
      <c r="CU947" s="8">
        <f t="shared" si="597"/>
        <v>0</v>
      </c>
      <c r="CV947" s="8">
        <f t="shared" si="598"/>
        <v>0</v>
      </c>
      <c r="CW947" s="8">
        <f t="shared" si="599"/>
        <v>0</v>
      </c>
      <c r="CX947" s="8">
        <f t="shared" si="600"/>
        <v>0</v>
      </c>
      <c r="CY947" s="8">
        <f t="shared" si="601"/>
        <v>0</v>
      </c>
      <c r="CZ947" s="8">
        <f t="shared" si="602"/>
        <v>0</v>
      </c>
      <c r="DA947" s="8"/>
      <c r="DB947" s="8"/>
      <c r="DC947" s="8" t="s">
        <v>3</v>
      </c>
      <c r="DD947" s="8" t="s">
        <v>3</v>
      </c>
      <c r="DE947" s="8" t="s">
        <v>3</v>
      </c>
      <c r="DF947" s="8" t="s">
        <v>3</v>
      </c>
      <c r="DG947" s="8" t="s">
        <v>3</v>
      </c>
      <c r="DH947" s="8" t="s">
        <v>3</v>
      </c>
      <c r="DI947" s="8" t="s">
        <v>3</v>
      </c>
      <c r="DJ947" s="8" t="s">
        <v>3</v>
      </c>
      <c r="DK947" s="8" t="s">
        <v>3</v>
      </c>
      <c r="DL947" s="8" t="s">
        <v>3</v>
      </c>
      <c r="DM947" s="8" t="s">
        <v>3</v>
      </c>
      <c r="DN947" s="8">
        <v>0</v>
      </c>
      <c r="DO947" s="8">
        <v>0</v>
      </c>
      <c r="DP947" s="8">
        <v>1</v>
      </c>
      <c r="DQ947" s="8">
        <v>1</v>
      </c>
      <c r="DR947" s="8"/>
      <c r="DS947" s="8"/>
      <c r="DT947" s="8"/>
      <c r="DU947" s="8">
        <v>1003</v>
      </c>
      <c r="DV947" s="8" t="s">
        <v>200</v>
      </c>
      <c r="DW947" s="8" t="s">
        <v>200</v>
      </c>
      <c r="DX947" s="8">
        <v>1</v>
      </c>
      <c r="DY947" s="8"/>
      <c r="DZ947" s="8" t="s">
        <v>3</v>
      </c>
      <c r="EA947" s="8" t="s">
        <v>3</v>
      </c>
      <c r="EB947" s="8" t="s">
        <v>3</v>
      </c>
      <c r="EC947" s="8" t="s">
        <v>3</v>
      </c>
      <c r="ED947" s="8"/>
      <c r="EE947" s="8">
        <v>78822660</v>
      </c>
      <c r="EF947" s="8">
        <v>8</v>
      </c>
      <c r="EG947" s="8" t="s">
        <v>225</v>
      </c>
      <c r="EH947" s="8">
        <v>0</v>
      </c>
      <c r="EI947" s="8" t="s">
        <v>3</v>
      </c>
      <c r="EJ947" s="8">
        <v>1</v>
      </c>
      <c r="EK947" s="8">
        <v>1100</v>
      </c>
      <c r="EL947" s="8" t="s">
        <v>226</v>
      </c>
      <c r="EM947" s="8" t="s">
        <v>227</v>
      </c>
      <c r="EN947" s="8"/>
      <c r="EO947" s="8" t="s">
        <v>3</v>
      </c>
      <c r="EP947" s="8"/>
      <c r="EQ947" s="8">
        <v>132096</v>
      </c>
      <c r="ER947" s="8">
        <v>328.32</v>
      </c>
      <c r="ES947" s="8">
        <v>328.32</v>
      </c>
      <c r="ET947" s="8">
        <v>0</v>
      </c>
      <c r="EU947" s="8">
        <v>0</v>
      </c>
      <c r="EV947" s="8">
        <v>0</v>
      </c>
      <c r="EW947" s="8">
        <v>0</v>
      </c>
      <c r="EX947" s="8">
        <v>0</v>
      </c>
      <c r="EY947" s="8">
        <v>0</v>
      </c>
      <c r="EZ947" s="8">
        <v>5</v>
      </c>
      <c r="FA947" s="8"/>
      <c r="FB947" s="8"/>
      <c r="FC947" s="8">
        <v>1</v>
      </c>
      <c r="FD947" s="8">
        <v>18</v>
      </c>
      <c r="FE947" s="8"/>
      <c r="FF947" s="8">
        <v>375</v>
      </c>
      <c r="FG947" s="8"/>
      <c r="FH947" s="8"/>
      <c r="FI947" s="8"/>
      <c r="FJ947" s="8"/>
      <c r="FK947" s="8"/>
      <c r="FL947" s="8"/>
      <c r="FM947" s="8"/>
      <c r="FN947" s="8"/>
      <c r="FO947" s="8"/>
      <c r="FP947" s="8"/>
      <c r="FQ947" s="8">
        <v>0</v>
      </c>
      <c r="FR947" s="8">
        <v>0</v>
      </c>
      <c r="FS947" s="8">
        <v>0</v>
      </c>
      <c r="FT947" s="8"/>
      <c r="FU947" s="8"/>
      <c r="FV947" s="8"/>
      <c r="FW947" s="8"/>
      <c r="FX947" s="8">
        <v>0</v>
      </c>
      <c r="FY947" s="8">
        <v>0</v>
      </c>
      <c r="FZ947" s="8"/>
      <c r="GA947" s="8" t="s">
        <v>526</v>
      </c>
      <c r="GB947" s="8"/>
      <c r="GC947" s="8"/>
      <c r="GD947" s="8">
        <v>1</v>
      </c>
      <c r="GE947" s="8"/>
      <c r="GF947" s="8">
        <v>-2062544091</v>
      </c>
      <c r="GG947" s="8">
        <v>2</v>
      </c>
      <c r="GH947" s="8">
        <v>3</v>
      </c>
      <c r="GI947" s="8">
        <v>-2</v>
      </c>
      <c r="GJ947" s="8">
        <v>0</v>
      </c>
      <c r="GK947" s="8">
        <v>0</v>
      </c>
      <c r="GL947" s="8">
        <f t="shared" si="603"/>
        <v>0</v>
      </c>
      <c r="GM947" s="8">
        <f t="shared" si="604"/>
        <v>0</v>
      </c>
      <c r="GN947" s="8">
        <f t="shared" si="605"/>
        <v>0</v>
      </c>
      <c r="GO947" s="8">
        <f t="shared" si="606"/>
        <v>0</v>
      </c>
      <c r="GP947" s="8">
        <f t="shared" si="607"/>
        <v>0</v>
      </c>
      <c r="GQ947" s="8"/>
      <c r="GR947" s="8">
        <v>1</v>
      </c>
      <c r="GS947" s="8">
        <v>1</v>
      </c>
      <c r="GT947" s="8">
        <v>0</v>
      </c>
      <c r="GU947" s="8" t="s">
        <v>3</v>
      </c>
      <c r="GV947" s="8">
        <f t="shared" si="608"/>
        <v>0</v>
      </c>
      <c r="GW947" s="8">
        <v>1</v>
      </c>
      <c r="GX947" s="8">
        <f t="shared" si="609"/>
        <v>0</v>
      </c>
      <c r="GY947" s="8"/>
      <c r="GZ947" s="8"/>
      <c r="HA947" s="8">
        <v>0</v>
      </c>
      <c r="HB947" s="8">
        <v>0</v>
      </c>
      <c r="HC947" s="8">
        <f t="shared" si="610"/>
        <v>0</v>
      </c>
      <c r="HD947" s="8"/>
      <c r="HE947" s="8" t="s">
        <v>49</v>
      </c>
      <c r="HF947" s="8" t="s">
        <v>45</v>
      </c>
      <c r="HG947" s="8">
        <f t="shared" si="611"/>
        <v>0</v>
      </c>
      <c r="HH947" s="8"/>
      <c r="HI947" s="8"/>
      <c r="HJ947" s="8"/>
      <c r="HK947" s="8"/>
      <c r="HL947" s="8"/>
      <c r="HM947" s="8" t="s">
        <v>3</v>
      </c>
      <c r="HN947" s="8" t="s">
        <v>3</v>
      </c>
      <c r="HO947" s="8" t="s">
        <v>3</v>
      </c>
      <c r="HP947" s="8" t="s">
        <v>3</v>
      </c>
      <c r="HQ947" s="8" t="s">
        <v>3</v>
      </c>
      <c r="HR947" s="8"/>
      <c r="HS947" s="8">
        <v>0</v>
      </c>
      <c r="HT947" s="8"/>
      <c r="HU947" s="8"/>
      <c r="HV947" s="8"/>
      <c r="HW947" s="8"/>
      <c r="HX947" s="8"/>
      <c r="HY947" s="8"/>
      <c r="HZ947" s="8"/>
      <c r="IA947" s="8"/>
      <c r="IB947" s="8"/>
      <c r="IC947" s="8"/>
      <c r="ID947" s="8"/>
      <c r="IE947" s="8"/>
      <c r="IF947" s="8"/>
      <c r="IG947" s="8"/>
      <c r="IH947" s="8"/>
      <c r="II947" s="8"/>
      <c r="IJ947" s="8"/>
      <c r="IK947" s="8">
        <v>0</v>
      </c>
      <c r="IL947" s="8"/>
      <c r="IM947" s="8"/>
      <c r="IN947" s="8"/>
      <c r="IO947" s="8"/>
      <c r="IP947" s="8"/>
      <c r="IQ947" s="8"/>
      <c r="IR947" s="8"/>
      <c r="IS947" s="8"/>
      <c r="IT947" s="8"/>
      <c r="IU947" s="8"/>
    </row>
    <row r="948" spans="1:255" x14ac:dyDescent="0.2">
      <c r="A948">
        <v>17</v>
      </c>
      <c r="B948">
        <v>0</v>
      </c>
      <c r="E948" t="s">
        <v>3</v>
      </c>
      <c r="F948" t="s">
        <v>198</v>
      </c>
      <c r="G948" t="s">
        <v>428</v>
      </c>
      <c r="H948" t="s">
        <v>200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f t="shared" si="571"/>
        <v>0</v>
      </c>
      <c r="O948">
        <f t="shared" si="572"/>
        <v>0</v>
      </c>
      <c r="P948">
        <f t="shared" si="573"/>
        <v>0</v>
      </c>
      <c r="Q948">
        <f t="shared" si="574"/>
        <v>0</v>
      </c>
      <c r="R948">
        <f t="shared" si="575"/>
        <v>0</v>
      </c>
      <c r="S948">
        <f t="shared" si="576"/>
        <v>0</v>
      </c>
      <c r="T948">
        <f t="shared" si="577"/>
        <v>0</v>
      </c>
      <c r="U948">
        <f t="shared" si="578"/>
        <v>0</v>
      </c>
      <c r="V948">
        <f t="shared" si="579"/>
        <v>0</v>
      </c>
      <c r="W948">
        <f t="shared" si="580"/>
        <v>0</v>
      </c>
      <c r="X948">
        <f t="shared" si="581"/>
        <v>0</v>
      </c>
      <c r="Y948">
        <f t="shared" si="582"/>
        <v>0</v>
      </c>
      <c r="AA948">
        <v>-1</v>
      </c>
      <c r="AB948">
        <f t="shared" si="583"/>
        <v>328.32</v>
      </c>
      <c r="AC948">
        <f t="shared" si="584"/>
        <v>328.32</v>
      </c>
      <c r="AD948">
        <f t="shared" si="585"/>
        <v>0</v>
      </c>
      <c r="AE948">
        <f t="shared" si="586"/>
        <v>0</v>
      </c>
      <c r="AF948">
        <f t="shared" si="587"/>
        <v>0</v>
      </c>
      <c r="AG948">
        <f t="shared" si="588"/>
        <v>0</v>
      </c>
      <c r="AH948">
        <f t="shared" si="589"/>
        <v>0</v>
      </c>
      <c r="AI948">
        <f t="shared" si="590"/>
        <v>0</v>
      </c>
      <c r="AJ948">
        <f t="shared" si="591"/>
        <v>0</v>
      </c>
      <c r="AK948">
        <v>328.32</v>
      </c>
      <c r="AL948">
        <v>328.32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  <c r="AS948">
        <v>0</v>
      </c>
      <c r="AT948">
        <v>0</v>
      </c>
      <c r="AU948">
        <v>0</v>
      </c>
      <c r="AV948">
        <v>1</v>
      </c>
      <c r="AW948">
        <v>1</v>
      </c>
      <c r="AZ948">
        <v>1</v>
      </c>
      <c r="BA948">
        <v>1</v>
      </c>
      <c r="BB948">
        <v>1</v>
      </c>
      <c r="BC948">
        <v>1</v>
      </c>
      <c r="BD948" t="s">
        <v>3</v>
      </c>
      <c r="BE948" t="s">
        <v>3</v>
      </c>
      <c r="BF948" t="s">
        <v>3</v>
      </c>
      <c r="BG948" t="s">
        <v>3</v>
      </c>
      <c r="BH948">
        <v>3</v>
      </c>
      <c r="BI948">
        <v>1</v>
      </c>
      <c r="BJ948" t="s">
        <v>3</v>
      </c>
      <c r="BM948">
        <v>1100</v>
      </c>
      <c r="BN948">
        <v>0</v>
      </c>
      <c r="BO948" t="s">
        <v>3</v>
      </c>
      <c r="BP948">
        <v>0</v>
      </c>
      <c r="BQ948">
        <v>8</v>
      </c>
      <c r="BR948">
        <v>0</v>
      </c>
      <c r="BS948">
        <v>1</v>
      </c>
      <c r="BT948">
        <v>1</v>
      </c>
      <c r="BU948">
        <v>1</v>
      </c>
      <c r="BV948">
        <v>1</v>
      </c>
      <c r="BW948">
        <v>1</v>
      </c>
      <c r="BX948">
        <v>1</v>
      </c>
      <c r="BY948" t="s">
        <v>3</v>
      </c>
      <c r="BZ948">
        <v>0</v>
      </c>
      <c r="CA948">
        <v>0</v>
      </c>
      <c r="CB948" t="s">
        <v>3</v>
      </c>
      <c r="CE948">
        <v>0</v>
      </c>
      <c r="CF948">
        <v>0</v>
      </c>
      <c r="CG948">
        <v>0</v>
      </c>
      <c r="CH948">
        <v>0</v>
      </c>
      <c r="CI948">
        <v>0</v>
      </c>
      <c r="CJ948">
        <v>0</v>
      </c>
      <c r="CK948">
        <v>0</v>
      </c>
      <c r="CL948">
        <v>0</v>
      </c>
      <c r="CM948">
        <v>0</v>
      </c>
      <c r="CN948" t="s">
        <v>3</v>
      </c>
      <c r="CO948">
        <v>0</v>
      </c>
      <c r="CP948">
        <f t="shared" si="592"/>
        <v>0</v>
      </c>
      <c r="CQ948">
        <f t="shared" si="593"/>
        <v>328.32</v>
      </c>
      <c r="CR948">
        <f t="shared" si="594"/>
        <v>0</v>
      </c>
      <c r="CS948">
        <f t="shared" si="595"/>
        <v>0</v>
      </c>
      <c r="CT948">
        <f t="shared" si="596"/>
        <v>0</v>
      </c>
      <c r="CU948">
        <f t="shared" si="597"/>
        <v>0</v>
      </c>
      <c r="CV948">
        <f t="shared" si="598"/>
        <v>0</v>
      </c>
      <c r="CW948">
        <f t="shared" si="599"/>
        <v>0</v>
      </c>
      <c r="CX948">
        <f t="shared" si="600"/>
        <v>0</v>
      </c>
      <c r="CY948">
        <f t="shared" si="601"/>
        <v>0</v>
      </c>
      <c r="CZ948">
        <f t="shared" si="602"/>
        <v>0</v>
      </c>
      <c r="DC948" t="s">
        <v>3</v>
      </c>
      <c r="DD948" t="s">
        <v>3</v>
      </c>
      <c r="DE948" t="s">
        <v>3</v>
      </c>
      <c r="DF948" t="s">
        <v>3</v>
      </c>
      <c r="DG948" t="s">
        <v>3</v>
      </c>
      <c r="DH948" t="s">
        <v>3</v>
      </c>
      <c r="DI948" t="s">
        <v>3</v>
      </c>
      <c r="DJ948" t="s">
        <v>3</v>
      </c>
      <c r="DK948" t="s">
        <v>3</v>
      </c>
      <c r="DL948" t="s">
        <v>3</v>
      </c>
      <c r="DM948" t="s">
        <v>3</v>
      </c>
      <c r="DN948">
        <v>0</v>
      </c>
      <c r="DO948">
        <v>0</v>
      </c>
      <c r="DP948">
        <v>1</v>
      </c>
      <c r="DQ948">
        <v>1</v>
      </c>
      <c r="DU948">
        <v>1003</v>
      </c>
      <c r="DV948" t="s">
        <v>200</v>
      </c>
      <c r="DW948" t="s">
        <v>200</v>
      </c>
      <c r="DX948">
        <v>1</v>
      </c>
      <c r="DZ948" t="s">
        <v>3</v>
      </c>
      <c r="EA948" t="s">
        <v>3</v>
      </c>
      <c r="EB948" t="s">
        <v>3</v>
      </c>
      <c r="EC948" t="s">
        <v>3</v>
      </c>
      <c r="EE948">
        <v>78822660</v>
      </c>
      <c r="EF948">
        <v>8</v>
      </c>
      <c r="EG948" t="s">
        <v>225</v>
      </c>
      <c r="EH948">
        <v>0</v>
      </c>
      <c r="EI948" t="s">
        <v>3</v>
      </c>
      <c r="EJ948">
        <v>1</v>
      </c>
      <c r="EK948">
        <v>1100</v>
      </c>
      <c r="EL948" t="s">
        <v>226</v>
      </c>
      <c r="EM948" t="s">
        <v>227</v>
      </c>
      <c r="EO948" t="s">
        <v>3</v>
      </c>
      <c r="EQ948">
        <v>132096</v>
      </c>
      <c r="ER948">
        <v>328.32</v>
      </c>
      <c r="ES948">
        <v>328.32</v>
      </c>
      <c r="ET948">
        <v>0</v>
      </c>
      <c r="EU948">
        <v>0</v>
      </c>
      <c r="EV948">
        <v>0</v>
      </c>
      <c r="EW948">
        <v>0</v>
      </c>
      <c r="EX948">
        <v>0</v>
      </c>
      <c r="EY948">
        <v>0</v>
      </c>
      <c r="EZ948">
        <v>5</v>
      </c>
      <c r="FC948">
        <v>1</v>
      </c>
      <c r="FD948">
        <v>18</v>
      </c>
      <c r="FF948">
        <v>375</v>
      </c>
      <c r="FQ948">
        <v>0</v>
      </c>
      <c r="FR948">
        <v>0</v>
      </c>
      <c r="FS948">
        <v>0</v>
      </c>
      <c r="FX948">
        <v>0</v>
      </c>
      <c r="FY948">
        <v>0</v>
      </c>
      <c r="GA948" t="s">
        <v>526</v>
      </c>
      <c r="GD948">
        <v>1</v>
      </c>
      <c r="GF948">
        <v>-2062544091</v>
      </c>
      <c r="GG948">
        <v>2</v>
      </c>
      <c r="GH948">
        <v>3</v>
      </c>
      <c r="GI948">
        <v>-2</v>
      </c>
      <c r="GJ948">
        <v>0</v>
      </c>
      <c r="GK948">
        <v>0</v>
      </c>
      <c r="GL948">
        <f t="shared" si="603"/>
        <v>0</v>
      </c>
      <c r="GM948">
        <f t="shared" si="604"/>
        <v>0</v>
      </c>
      <c r="GN948">
        <f t="shared" si="605"/>
        <v>0</v>
      </c>
      <c r="GO948">
        <f t="shared" si="606"/>
        <v>0</v>
      </c>
      <c r="GP948">
        <f t="shared" si="607"/>
        <v>0</v>
      </c>
      <c r="GR948">
        <v>1</v>
      </c>
      <c r="GS948">
        <v>1</v>
      </c>
      <c r="GT948">
        <v>0</v>
      </c>
      <c r="GU948" t="s">
        <v>3</v>
      </c>
      <c r="GV948">
        <f t="shared" si="608"/>
        <v>0</v>
      </c>
      <c r="GW948">
        <v>1</v>
      </c>
      <c r="GX948">
        <f t="shared" si="609"/>
        <v>0</v>
      </c>
      <c r="HA948">
        <v>0</v>
      </c>
      <c r="HB948">
        <v>0</v>
      </c>
      <c r="HC948">
        <f t="shared" si="610"/>
        <v>0</v>
      </c>
      <c r="HE948" t="s">
        <v>49</v>
      </c>
      <c r="HF948" t="s">
        <v>45</v>
      </c>
      <c r="HG948">
        <f t="shared" si="611"/>
        <v>0</v>
      </c>
      <c r="HM948" t="s">
        <v>3</v>
      </c>
      <c r="HN948" t="s">
        <v>3</v>
      </c>
      <c r="HO948" t="s">
        <v>3</v>
      </c>
      <c r="HP948" t="s">
        <v>3</v>
      </c>
      <c r="HQ948" t="s">
        <v>3</v>
      </c>
      <c r="HS948">
        <v>0</v>
      </c>
      <c r="IK948">
        <v>0</v>
      </c>
    </row>
    <row r="949" spans="1:255" x14ac:dyDescent="0.2">
      <c r="A949" s="8">
        <v>17</v>
      </c>
      <c r="B949" s="8">
        <v>0</v>
      </c>
      <c r="C949" s="8"/>
      <c r="D949" s="8"/>
      <c r="E949" s="8" t="s">
        <v>3</v>
      </c>
      <c r="F949" s="8" t="s">
        <v>198</v>
      </c>
      <c r="G949" s="8" t="s">
        <v>434</v>
      </c>
      <c r="H949" s="8" t="s">
        <v>231</v>
      </c>
      <c r="I949" s="8">
        <v>0</v>
      </c>
      <c r="J949" s="8">
        <v>0</v>
      </c>
      <c r="K949" s="8">
        <v>0</v>
      </c>
      <c r="L949" s="8">
        <v>0</v>
      </c>
      <c r="M949" s="8">
        <v>0</v>
      </c>
      <c r="N949" s="8">
        <f t="shared" si="571"/>
        <v>0</v>
      </c>
      <c r="O949" s="8">
        <f t="shared" si="572"/>
        <v>0</v>
      </c>
      <c r="P949" s="8">
        <f t="shared" si="573"/>
        <v>0</v>
      </c>
      <c r="Q949" s="8">
        <f t="shared" si="574"/>
        <v>0</v>
      </c>
      <c r="R949" s="8">
        <f t="shared" si="575"/>
        <v>0</v>
      </c>
      <c r="S949" s="8">
        <f t="shared" si="576"/>
        <v>0</v>
      </c>
      <c r="T949" s="8">
        <f t="shared" si="577"/>
        <v>0</v>
      </c>
      <c r="U949" s="8">
        <f t="shared" si="578"/>
        <v>0</v>
      </c>
      <c r="V949" s="8">
        <f t="shared" si="579"/>
        <v>0</v>
      </c>
      <c r="W949" s="8">
        <f t="shared" si="580"/>
        <v>0</v>
      </c>
      <c r="X949" s="8">
        <f t="shared" si="581"/>
        <v>0</v>
      </c>
      <c r="Y949" s="8">
        <f t="shared" si="582"/>
        <v>0</v>
      </c>
      <c r="Z949" s="8"/>
      <c r="AA949" s="8">
        <v>-1</v>
      </c>
      <c r="AB949" s="8">
        <f t="shared" si="583"/>
        <v>3235.85</v>
      </c>
      <c r="AC949" s="8">
        <f t="shared" si="584"/>
        <v>3235.85</v>
      </c>
      <c r="AD949" s="8">
        <f t="shared" si="585"/>
        <v>0</v>
      </c>
      <c r="AE949" s="8">
        <f t="shared" si="586"/>
        <v>0</v>
      </c>
      <c r="AF949" s="8">
        <f t="shared" si="587"/>
        <v>0</v>
      </c>
      <c r="AG949" s="8">
        <f t="shared" si="588"/>
        <v>0</v>
      </c>
      <c r="AH949" s="8">
        <f t="shared" si="589"/>
        <v>0</v>
      </c>
      <c r="AI949" s="8">
        <f t="shared" si="590"/>
        <v>0</v>
      </c>
      <c r="AJ949" s="8">
        <f t="shared" si="591"/>
        <v>0</v>
      </c>
      <c r="AK949" s="8">
        <v>3235.85</v>
      </c>
      <c r="AL949" s="8">
        <v>3235.85</v>
      </c>
      <c r="AM949" s="8">
        <v>0</v>
      </c>
      <c r="AN949" s="8">
        <v>0</v>
      </c>
      <c r="AO949" s="8">
        <v>0</v>
      </c>
      <c r="AP949" s="8">
        <v>0</v>
      </c>
      <c r="AQ949" s="8">
        <v>0</v>
      </c>
      <c r="AR949" s="8">
        <v>0</v>
      </c>
      <c r="AS949" s="8">
        <v>0</v>
      </c>
      <c r="AT949" s="8">
        <v>0</v>
      </c>
      <c r="AU949" s="8">
        <v>0</v>
      </c>
      <c r="AV949" s="8">
        <v>1</v>
      </c>
      <c r="AW949" s="8">
        <v>1</v>
      </c>
      <c r="AX949" s="8"/>
      <c r="AY949" s="8"/>
      <c r="AZ949" s="8">
        <v>1</v>
      </c>
      <c r="BA949" s="8">
        <v>1</v>
      </c>
      <c r="BB949" s="8">
        <v>1</v>
      </c>
      <c r="BC949" s="8">
        <v>1</v>
      </c>
      <c r="BD949" s="8" t="s">
        <v>3</v>
      </c>
      <c r="BE949" s="8" t="s">
        <v>3</v>
      </c>
      <c r="BF949" s="8" t="s">
        <v>3</v>
      </c>
      <c r="BG949" s="8" t="s">
        <v>3</v>
      </c>
      <c r="BH949" s="8">
        <v>3</v>
      </c>
      <c r="BI949" s="8">
        <v>1</v>
      </c>
      <c r="BJ949" s="8" t="s">
        <v>3</v>
      </c>
      <c r="BK949" s="8"/>
      <c r="BL949" s="8"/>
      <c r="BM949" s="8">
        <v>1100</v>
      </c>
      <c r="BN949" s="8">
        <v>0</v>
      </c>
      <c r="BO949" s="8" t="s">
        <v>3</v>
      </c>
      <c r="BP949" s="8">
        <v>0</v>
      </c>
      <c r="BQ949" s="8">
        <v>8</v>
      </c>
      <c r="BR949" s="8">
        <v>0</v>
      </c>
      <c r="BS949" s="8">
        <v>1</v>
      </c>
      <c r="BT949" s="8">
        <v>1</v>
      </c>
      <c r="BU949" s="8">
        <v>1</v>
      </c>
      <c r="BV949" s="8">
        <v>1</v>
      </c>
      <c r="BW949" s="8">
        <v>1</v>
      </c>
      <c r="BX949" s="8">
        <v>1</v>
      </c>
      <c r="BY949" s="8" t="s">
        <v>3</v>
      </c>
      <c r="BZ949" s="8">
        <v>0</v>
      </c>
      <c r="CA949" s="8">
        <v>0</v>
      </c>
      <c r="CB949" s="8" t="s">
        <v>3</v>
      </c>
      <c r="CC949" s="8"/>
      <c r="CD949" s="8"/>
      <c r="CE949" s="8">
        <v>0</v>
      </c>
      <c r="CF949" s="8">
        <v>0</v>
      </c>
      <c r="CG949" s="8">
        <v>0</v>
      </c>
      <c r="CH949" s="8">
        <v>0</v>
      </c>
      <c r="CI949" s="8">
        <v>0</v>
      </c>
      <c r="CJ949" s="8">
        <v>0</v>
      </c>
      <c r="CK949" s="8">
        <v>0</v>
      </c>
      <c r="CL949" s="8">
        <v>0</v>
      </c>
      <c r="CM949" s="8">
        <v>0</v>
      </c>
      <c r="CN949" s="8" t="s">
        <v>3</v>
      </c>
      <c r="CO949" s="8">
        <v>0</v>
      </c>
      <c r="CP949" s="8">
        <f t="shared" si="592"/>
        <v>0</v>
      </c>
      <c r="CQ949" s="8">
        <f t="shared" si="593"/>
        <v>3235.85</v>
      </c>
      <c r="CR949" s="8">
        <f t="shared" si="594"/>
        <v>0</v>
      </c>
      <c r="CS949" s="8">
        <f t="shared" si="595"/>
        <v>0</v>
      </c>
      <c r="CT949" s="8">
        <f t="shared" si="596"/>
        <v>0</v>
      </c>
      <c r="CU949" s="8">
        <f t="shared" si="597"/>
        <v>0</v>
      </c>
      <c r="CV949" s="8">
        <f t="shared" si="598"/>
        <v>0</v>
      </c>
      <c r="CW949" s="8">
        <f t="shared" si="599"/>
        <v>0</v>
      </c>
      <c r="CX949" s="8">
        <f t="shared" si="600"/>
        <v>0</v>
      </c>
      <c r="CY949" s="8">
        <f t="shared" si="601"/>
        <v>0</v>
      </c>
      <c r="CZ949" s="8">
        <f t="shared" si="602"/>
        <v>0</v>
      </c>
      <c r="DA949" s="8"/>
      <c r="DB949" s="8"/>
      <c r="DC949" s="8" t="s">
        <v>3</v>
      </c>
      <c r="DD949" s="8" t="s">
        <v>3</v>
      </c>
      <c r="DE949" s="8" t="s">
        <v>3</v>
      </c>
      <c r="DF949" s="8" t="s">
        <v>3</v>
      </c>
      <c r="DG949" s="8" t="s">
        <v>3</v>
      </c>
      <c r="DH949" s="8" t="s">
        <v>3</v>
      </c>
      <c r="DI949" s="8" t="s">
        <v>3</v>
      </c>
      <c r="DJ949" s="8" t="s">
        <v>3</v>
      </c>
      <c r="DK949" s="8" t="s">
        <v>3</v>
      </c>
      <c r="DL949" s="8" t="s">
        <v>3</v>
      </c>
      <c r="DM949" s="8" t="s">
        <v>3</v>
      </c>
      <c r="DN949" s="8">
        <v>0</v>
      </c>
      <c r="DO949" s="8">
        <v>0</v>
      </c>
      <c r="DP949" s="8">
        <v>1</v>
      </c>
      <c r="DQ949" s="8">
        <v>1</v>
      </c>
      <c r="DR949" s="8"/>
      <c r="DS949" s="8"/>
      <c r="DT949" s="8"/>
      <c r="DU949" s="8">
        <v>1010</v>
      </c>
      <c r="DV949" s="8" t="s">
        <v>231</v>
      </c>
      <c r="DW949" s="8" t="s">
        <v>231</v>
      </c>
      <c r="DX949" s="8">
        <v>1</v>
      </c>
      <c r="DY949" s="8"/>
      <c r="DZ949" s="8" t="s">
        <v>3</v>
      </c>
      <c r="EA949" s="8" t="s">
        <v>3</v>
      </c>
      <c r="EB949" s="8" t="s">
        <v>3</v>
      </c>
      <c r="EC949" s="8" t="s">
        <v>3</v>
      </c>
      <c r="ED949" s="8"/>
      <c r="EE949" s="8">
        <v>78822660</v>
      </c>
      <c r="EF949" s="8">
        <v>8</v>
      </c>
      <c r="EG949" s="8" t="s">
        <v>225</v>
      </c>
      <c r="EH949" s="8">
        <v>0</v>
      </c>
      <c r="EI949" s="8" t="s">
        <v>3</v>
      </c>
      <c r="EJ949" s="8">
        <v>1</v>
      </c>
      <c r="EK949" s="8">
        <v>1100</v>
      </c>
      <c r="EL949" s="8" t="s">
        <v>226</v>
      </c>
      <c r="EM949" s="8" t="s">
        <v>227</v>
      </c>
      <c r="EN949" s="8"/>
      <c r="EO949" s="8" t="s">
        <v>3</v>
      </c>
      <c r="EP949" s="8"/>
      <c r="EQ949" s="8">
        <v>132096</v>
      </c>
      <c r="ER949" s="8">
        <v>3235.85</v>
      </c>
      <c r="ES949" s="8">
        <v>3235.85</v>
      </c>
      <c r="ET949" s="8">
        <v>0</v>
      </c>
      <c r="EU949" s="8">
        <v>0</v>
      </c>
      <c r="EV949" s="8">
        <v>0</v>
      </c>
      <c r="EW949" s="8">
        <v>0</v>
      </c>
      <c r="EX949" s="8">
        <v>0</v>
      </c>
      <c r="EY949" s="8">
        <v>0</v>
      </c>
      <c r="EZ949" s="8">
        <v>5</v>
      </c>
      <c r="FA949" s="8"/>
      <c r="FB949" s="8"/>
      <c r="FC949" s="8">
        <v>1</v>
      </c>
      <c r="FD949" s="8">
        <v>18</v>
      </c>
      <c r="FE949" s="8"/>
      <c r="FF949" s="8">
        <v>3696</v>
      </c>
      <c r="FG949" s="8"/>
      <c r="FH949" s="8"/>
      <c r="FI949" s="8"/>
      <c r="FJ949" s="8"/>
      <c r="FK949" s="8"/>
      <c r="FL949" s="8"/>
      <c r="FM949" s="8"/>
      <c r="FN949" s="8"/>
      <c r="FO949" s="8"/>
      <c r="FP949" s="8"/>
      <c r="FQ949" s="8">
        <v>0</v>
      </c>
      <c r="FR949" s="8">
        <v>0</v>
      </c>
      <c r="FS949" s="8">
        <v>0</v>
      </c>
      <c r="FT949" s="8"/>
      <c r="FU949" s="8"/>
      <c r="FV949" s="8"/>
      <c r="FW949" s="8"/>
      <c r="FX949" s="8">
        <v>0</v>
      </c>
      <c r="FY949" s="8">
        <v>0</v>
      </c>
      <c r="FZ949" s="8"/>
      <c r="GA949" s="8" t="s">
        <v>527</v>
      </c>
      <c r="GB949" s="8"/>
      <c r="GC949" s="8"/>
      <c r="GD949" s="8">
        <v>1</v>
      </c>
      <c r="GE949" s="8"/>
      <c r="GF949" s="8">
        <v>587682415</v>
      </c>
      <c r="GG949" s="8">
        <v>2</v>
      </c>
      <c r="GH949" s="8">
        <v>3</v>
      </c>
      <c r="GI949" s="8">
        <v>-2</v>
      </c>
      <c r="GJ949" s="8">
        <v>0</v>
      </c>
      <c r="GK949" s="8">
        <v>0</v>
      </c>
      <c r="GL949" s="8">
        <f t="shared" si="603"/>
        <v>0</v>
      </c>
      <c r="GM949" s="8">
        <f t="shared" si="604"/>
        <v>0</v>
      </c>
      <c r="GN949" s="8">
        <f t="shared" si="605"/>
        <v>0</v>
      </c>
      <c r="GO949" s="8">
        <f t="shared" si="606"/>
        <v>0</v>
      </c>
      <c r="GP949" s="8">
        <f t="shared" si="607"/>
        <v>0</v>
      </c>
      <c r="GQ949" s="8"/>
      <c r="GR949" s="8">
        <v>1</v>
      </c>
      <c r="GS949" s="8">
        <v>1</v>
      </c>
      <c r="GT949" s="8">
        <v>0</v>
      </c>
      <c r="GU949" s="8" t="s">
        <v>3</v>
      </c>
      <c r="GV949" s="8">
        <f t="shared" si="608"/>
        <v>0</v>
      </c>
      <c r="GW949" s="8">
        <v>1</v>
      </c>
      <c r="GX949" s="8">
        <f t="shared" si="609"/>
        <v>0</v>
      </c>
      <c r="GY949" s="8"/>
      <c r="GZ949" s="8"/>
      <c r="HA949" s="8">
        <v>0</v>
      </c>
      <c r="HB949" s="8">
        <v>0</v>
      </c>
      <c r="HC949" s="8">
        <f t="shared" si="610"/>
        <v>0</v>
      </c>
      <c r="HD949" s="8"/>
      <c r="HE949" s="8" t="s">
        <v>49</v>
      </c>
      <c r="HF949" s="8" t="s">
        <v>45</v>
      </c>
      <c r="HG949" s="8">
        <f t="shared" si="611"/>
        <v>0</v>
      </c>
      <c r="HH949" s="8"/>
      <c r="HI949" s="8"/>
      <c r="HJ949" s="8"/>
      <c r="HK949" s="8"/>
      <c r="HL949" s="8"/>
      <c r="HM949" s="8" t="s">
        <v>3</v>
      </c>
      <c r="HN949" s="8" t="s">
        <v>3</v>
      </c>
      <c r="HO949" s="8" t="s">
        <v>3</v>
      </c>
      <c r="HP949" s="8" t="s">
        <v>3</v>
      </c>
      <c r="HQ949" s="8" t="s">
        <v>3</v>
      </c>
      <c r="HR949" s="8"/>
      <c r="HS949" s="8">
        <v>0</v>
      </c>
      <c r="HT949" s="8"/>
      <c r="HU949" s="8"/>
      <c r="HV949" s="8"/>
      <c r="HW949" s="8"/>
      <c r="HX949" s="8"/>
      <c r="HY949" s="8"/>
      <c r="HZ949" s="8"/>
      <c r="IA949" s="8"/>
      <c r="IB949" s="8"/>
      <c r="IC949" s="8"/>
      <c r="ID949" s="8"/>
      <c r="IE949" s="8"/>
      <c r="IF949" s="8"/>
      <c r="IG949" s="8"/>
      <c r="IH949" s="8"/>
      <c r="II949" s="8"/>
      <c r="IJ949" s="8"/>
      <c r="IK949" s="8">
        <v>0</v>
      </c>
      <c r="IL949" s="8"/>
      <c r="IM949" s="8"/>
      <c r="IN949" s="8"/>
      <c r="IO949" s="8"/>
      <c r="IP949" s="8"/>
      <c r="IQ949" s="8"/>
      <c r="IR949" s="8"/>
      <c r="IS949" s="8"/>
      <c r="IT949" s="8"/>
      <c r="IU949" s="8"/>
    </row>
    <row r="950" spans="1:255" x14ac:dyDescent="0.2">
      <c r="A950">
        <v>17</v>
      </c>
      <c r="B950">
        <v>0</v>
      </c>
      <c r="E950" t="s">
        <v>3</v>
      </c>
      <c r="F950" t="s">
        <v>198</v>
      </c>
      <c r="G950" t="s">
        <v>434</v>
      </c>
      <c r="H950" t="s">
        <v>231</v>
      </c>
      <c r="I950">
        <v>0</v>
      </c>
      <c r="J950">
        <v>0</v>
      </c>
      <c r="K950">
        <v>0</v>
      </c>
      <c r="L950">
        <v>0</v>
      </c>
      <c r="M950">
        <v>0</v>
      </c>
      <c r="N950">
        <f t="shared" si="571"/>
        <v>0</v>
      </c>
      <c r="O950">
        <f t="shared" si="572"/>
        <v>0</v>
      </c>
      <c r="P950">
        <f t="shared" si="573"/>
        <v>0</v>
      </c>
      <c r="Q950">
        <f t="shared" si="574"/>
        <v>0</v>
      </c>
      <c r="R950">
        <f t="shared" si="575"/>
        <v>0</v>
      </c>
      <c r="S950">
        <f t="shared" si="576"/>
        <v>0</v>
      </c>
      <c r="T950">
        <f t="shared" si="577"/>
        <v>0</v>
      </c>
      <c r="U950">
        <f t="shared" si="578"/>
        <v>0</v>
      </c>
      <c r="V950">
        <f t="shared" si="579"/>
        <v>0</v>
      </c>
      <c r="W950">
        <f t="shared" si="580"/>
        <v>0</v>
      </c>
      <c r="X950">
        <f t="shared" si="581"/>
        <v>0</v>
      </c>
      <c r="Y950">
        <f t="shared" si="582"/>
        <v>0</v>
      </c>
      <c r="AA950">
        <v>-1</v>
      </c>
      <c r="AB950">
        <f t="shared" si="583"/>
        <v>3235.85</v>
      </c>
      <c r="AC950">
        <f t="shared" si="584"/>
        <v>3235.85</v>
      </c>
      <c r="AD950">
        <f t="shared" si="585"/>
        <v>0</v>
      </c>
      <c r="AE950">
        <f t="shared" si="586"/>
        <v>0</v>
      </c>
      <c r="AF950">
        <f t="shared" si="587"/>
        <v>0</v>
      </c>
      <c r="AG950">
        <f t="shared" si="588"/>
        <v>0</v>
      </c>
      <c r="AH950">
        <f t="shared" si="589"/>
        <v>0</v>
      </c>
      <c r="AI950">
        <f t="shared" si="590"/>
        <v>0</v>
      </c>
      <c r="AJ950">
        <f t="shared" si="591"/>
        <v>0</v>
      </c>
      <c r="AK950">
        <v>3235.85</v>
      </c>
      <c r="AL950">
        <v>3235.85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  <c r="AS950">
        <v>0</v>
      </c>
      <c r="AT950">
        <v>0</v>
      </c>
      <c r="AU950">
        <v>0</v>
      </c>
      <c r="AV950">
        <v>1</v>
      </c>
      <c r="AW950">
        <v>1</v>
      </c>
      <c r="AZ950">
        <v>1</v>
      </c>
      <c r="BA950">
        <v>1</v>
      </c>
      <c r="BB950">
        <v>1</v>
      </c>
      <c r="BC950">
        <v>1</v>
      </c>
      <c r="BD950" t="s">
        <v>3</v>
      </c>
      <c r="BE950" t="s">
        <v>3</v>
      </c>
      <c r="BF950" t="s">
        <v>3</v>
      </c>
      <c r="BG950" t="s">
        <v>3</v>
      </c>
      <c r="BH950">
        <v>3</v>
      </c>
      <c r="BI950">
        <v>1</v>
      </c>
      <c r="BJ950" t="s">
        <v>3</v>
      </c>
      <c r="BM950">
        <v>1100</v>
      </c>
      <c r="BN950">
        <v>0</v>
      </c>
      <c r="BO950" t="s">
        <v>3</v>
      </c>
      <c r="BP950">
        <v>0</v>
      </c>
      <c r="BQ950">
        <v>8</v>
      </c>
      <c r="BR950">
        <v>0</v>
      </c>
      <c r="BS950">
        <v>1</v>
      </c>
      <c r="BT950">
        <v>1</v>
      </c>
      <c r="BU950">
        <v>1</v>
      </c>
      <c r="BV950">
        <v>1</v>
      </c>
      <c r="BW950">
        <v>1</v>
      </c>
      <c r="BX950">
        <v>1</v>
      </c>
      <c r="BY950" t="s">
        <v>3</v>
      </c>
      <c r="BZ950">
        <v>0</v>
      </c>
      <c r="CA950">
        <v>0</v>
      </c>
      <c r="CB950" t="s">
        <v>3</v>
      </c>
      <c r="CE950">
        <v>0</v>
      </c>
      <c r="CF950">
        <v>0</v>
      </c>
      <c r="CG950">
        <v>0</v>
      </c>
      <c r="CH950">
        <v>0</v>
      </c>
      <c r="CI950">
        <v>0</v>
      </c>
      <c r="CJ950">
        <v>0</v>
      </c>
      <c r="CK950">
        <v>0</v>
      </c>
      <c r="CL950">
        <v>0</v>
      </c>
      <c r="CM950">
        <v>0</v>
      </c>
      <c r="CN950" t="s">
        <v>3</v>
      </c>
      <c r="CO950">
        <v>0</v>
      </c>
      <c r="CP950">
        <f t="shared" si="592"/>
        <v>0</v>
      </c>
      <c r="CQ950">
        <f t="shared" si="593"/>
        <v>3235.85</v>
      </c>
      <c r="CR950">
        <f t="shared" si="594"/>
        <v>0</v>
      </c>
      <c r="CS950">
        <f t="shared" si="595"/>
        <v>0</v>
      </c>
      <c r="CT950">
        <f t="shared" si="596"/>
        <v>0</v>
      </c>
      <c r="CU950">
        <f t="shared" si="597"/>
        <v>0</v>
      </c>
      <c r="CV950">
        <f t="shared" si="598"/>
        <v>0</v>
      </c>
      <c r="CW950">
        <f t="shared" si="599"/>
        <v>0</v>
      </c>
      <c r="CX950">
        <f t="shared" si="600"/>
        <v>0</v>
      </c>
      <c r="CY950">
        <f t="shared" si="601"/>
        <v>0</v>
      </c>
      <c r="CZ950">
        <f t="shared" si="602"/>
        <v>0</v>
      </c>
      <c r="DC950" t="s">
        <v>3</v>
      </c>
      <c r="DD950" t="s">
        <v>3</v>
      </c>
      <c r="DE950" t="s">
        <v>3</v>
      </c>
      <c r="DF950" t="s">
        <v>3</v>
      </c>
      <c r="DG950" t="s">
        <v>3</v>
      </c>
      <c r="DH950" t="s">
        <v>3</v>
      </c>
      <c r="DI950" t="s">
        <v>3</v>
      </c>
      <c r="DJ950" t="s">
        <v>3</v>
      </c>
      <c r="DK950" t="s">
        <v>3</v>
      </c>
      <c r="DL950" t="s">
        <v>3</v>
      </c>
      <c r="DM950" t="s">
        <v>3</v>
      </c>
      <c r="DN950">
        <v>0</v>
      </c>
      <c r="DO950">
        <v>0</v>
      </c>
      <c r="DP950">
        <v>1</v>
      </c>
      <c r="DQ950">
        <v>1</v>
      </c>
      <c r="DU950">
        <v>1010</v>
      </c>
      <c r="DV950" t="s">
        <v>231</v>
      </c>
      <c r="DW950" t="s">
        <v>231</v>
      </c>
      <c r="DX950">
        <v>1</v>
      </c>
      <c r="DZ950" t="s">
        <v>3</v>
      </c>
      <c r="EA950" t="s">
        <v>3</v>
      </c>
      <c r="EB950" t="s">
        <v>3</v>
      </c>
      <c r="EC950" t="s">
        <v>3</v>
      </c>
      <c r="EE950">
        <v>78822660</v>
      </c>
      <c r="EF950">
        <v>8</v>
      </c>
      <c r="EG950" t="s">
        <v>225</v>
      </c>
      <c r="EH950">
        <v>0</v>
      </c>
      <c r="EI950" t="s">
        <v>3</v>
      </c>
      <c r="EJ950">
        <v>1</v>
      </c>
      <c r="EK950">
        <v>1100</v>
      </c>
      <c r="EL950" t="s">
        <v>226</v>
      </c>
      <c r="EM950" t="s">
        <v>227</v>
      </c>
      <c r="EO950" t="s">
        <v>3</v>
      </c>
      <c r="EQ950">
        <v>132096</v>
      </c>
      <c r="ER950">
        <v>3235.85</v>
      </c>
      <c r="ES950">
        <v>3235.85</v>
      </c>
      <c r="ET950">
        <v>0</v>
      </c>
      <c r="EU950">
        <v>0</v>
      </c>
      <c r="EV950">
        <v>0</v>
      </c>
      <c r="EW950">
        <v>0</v>
      </c>
      <c r="EX950">
        <v>0</v>
      </c>
      <c r="EY950">
        <v>0</v>
      </c>
      <c r="EZ950">
        <v>5</v>
      </c>
      <c r="FC950">
        <v>1</v>
      </c>
      <c r="FD950">
        <v>18</v>
      </c>
      <c r="FF950">
        <v>3696</v>
      </c>
      <c r="FQ950">
        <v>0</v>
      </c>
      <c r="FR950">
        <v>0</v>
      </c>
      <c r="FS950">
        <v>0</v>
      </c>
      <c r="FX950">
        <v>0</v>
      </c>
      <c r="FY950">
        <v>0</v>
      </c>
      <c r="GA950" t="s">
        <v>527</v>
      </c>
      <c r="GD950">
        <v>1</v>
      </c>
      <c r="GF950">
        <v>587682415</v>
      </c>
      <c r="GG950">
        <v>2</v>
      </c>
      <c r="GH950">
        <v>3</v>
      </c>
      <c r="GI950">
        <v>-2</v>
      </c>
      <c r="GJ950">
        <v>0</v>
      </c>
      <c r="GK950">
        <v>0</v>
      </c>
      <c r="GL950">
        <f t="shared" si="603"/>
        <v>0</v>
      </c>
      <c r="GM950">
        <f t="shared" si="604"/>
        <v>0</v>
      </c>
      <c r="GN950">
        <f t="shared" si="605"/>
        <v>0</v>
      </c>
      <c r="GO950">
        <f t="shared" si="606"/>
        <v>0</v>
      </c>
      <c r="GP950">
        <f t="shared" si="607"/>
        <v>0</v>
      </c>
      <c r="GR950">
        <v>1</v>
      </c>
      <c r="GS950">
        <v>1</v>
      </c>
      <c r="GT950">
        <v>0</v>
      </c>
      <c r="GU950" t="s">
        <v>3</v>
      </c>
      <c r="GV950">
        <f t="shared" si="608"/>
        <v>0</v>
      </c>
      <c r="GW950">
        <v>1</v>
      </c>
      <c r="GX950">
        <f t="shared" si="609"/>
        <v>0</v>
      </c>
      <c r="HA950">
        <v>0</v>
      </c>
      <c r="HB950">
        <v>0</v>
      </c>
      <c r="HC950">
        <f t="shared" si="610"/>
        <v>0</v>
      </c>
      <c r="HE950" t="s">
        <v>49</v>
      </c>
      <c r="HF950" t="s">
        <v>45</v>
      </c>
      <c r="HG950">
        <f t="shared" si="611"/>
        <v>0</v>
      </c>
      <c r="HM950" t="s">
        <v>3</v>
      </c>
      <c r="HN950" t="s">
        <v>3</v>
      </c>
      <c r="HO950" t="s">
        <v>3</v>
      </c>
      <c r="HP950" t="s">
        <v>3</v>
      </c>
      <c r="HQ950" t="s">
        <v>3</v>
      </c>
      <c r="HS950">
        <v>0</v>
      </c>
      <c r="IK950">
        <v>0</v>
      </c>
    </row>
    <row r="951" spans="1:255" x14ac:dyDescent="0.2">
      <c r="A951" s="8">
        <v>17</v>
      </c>
      <c r="B951" s="8">
        <v>0</v>
      </c>
      <c r="C951" s="8"/>
      <c r="D951" s="8"/>
      <c r="E951" s="8" t="s">
        <v>3</v>
      </c>
      <c r="F951" s="8" t="s">
        <v>198</v>
      </c>
      <c r="G951" s="8" t="s">
        <v>440</v>
      </c>
      <c r="H951" s="8" t="s">
        <v>231</v>
      </c>
      <c r="I951" s="8">
        <v>0</v>
      </c>
      <c r="J951" s="8">
        <v>0</v>
      </c>
      <c r="K951" s="8">
        <v>0</v>
      </c>
      <c r="L951" s="8">
        <v>0</v>
      </c>
      <c r="M951" s="8">
        <v>0</v>
      </c>
      <c r="N951" s="8">
        <f t="shared" si="571"/>
        <v>0</v>
      </c>
      <c r="O951" s="8">
        <f t="shared" si="572"/>
        <v>0</v>
      </c>
      <c r="P951" s="8">
        <f t="shared" si="573"/>
        <v>0</v>
      </c>
      <c r="Q951" s="8">
        <f t="shared" si="574"/>
        <v>0</v>
      </c>
      <c r="R951" s="8">
        <f t="shared" si="575"/>
        <v>0</v>
      </c>
      <c r="S951" s="8">
        <f t="shared" si="576"/>
        <v>0</v>
      </c>
      <c r="T951" s="8">
        <f t="shared" si="577"/>
        <v>0</v>
      </c>
      <c r="U951" s="8">
        <f t="shared" si="578"/>
        <v>0</v>
      </c>
      <c r="V951" s="8">
        <f t="shared" si="579"/>
        <v>0</v>
      </c>
      <c r="W951" s="8">
        <f t="shared" si="580"/>
        <v>0</v>
      </c>
      <c r="X951" s="8">
        <f t="shared" si="581"/>
        <v>0</v>
      </c>
      <c r="Y951" s="8">
        <f t="shared" si="582"/>
        <v>0</v>
      </c>
      <c r="Z951" s="8"/>
      <c r="AA951" s="8">
        <v>-1</v>
      </c>
      <c r="AB951" s="8">
        <f t="shared" si="583"/>
        <v>338.82</v>
      </c>
      <c r="AC951" s="8">
        <f t="shared" si="584"/>
        <v>338.82</v>
      </c>
      <c r="AD951" s="8">
        <f t="shared" si="585"/>
        <v>0</v>
      </c>
      <c r="AE951" s="8">
        <f t="shared" si="586"/>
        <v>0</v>
      </c>
      <c r="AF951" s="8">
        <f t="shared" si="587"/>
        <v>0</v>
      </c>
      <c r="AG951" s="8">
        <f t="shared" si="588"/>
        <v>0</v>
      </c>
      <c r="AH951" s="8">
        <f t="shared" si="589"/>
        <v>0</v>
      </c>
      <c r="AI951" s="8">
        <f t="shared" si="590"/>
        <v>0</v>
      </c>
      <c r="AJ951" s="8">
        <f t="shared" si="591"/>
        <v>0</v>
      </c>
      <c r="AK951" s="8">
        <v>338.82</v>
      </c>
      <c r="AL951" s="8">
        <v>338.82</v>
      </c>
      <c r="AM951" s="8">
        <v>0</v>
      </c>
      <c r="AN951" s="8">
        <v>0</v>
      </c>
      <c r="AO951" s="8">
        <v>0</v>
      </c>
      <c r="AP951" s="8">
        <v>0</v>
      </c>
      <c r="AQ951" s="8">
        <v>0</v>
      </c>
      <c r="AR951" s="8">
        <v>0</v>
      </c>
      <c r="AS951" s="8">
        <v>0</v>
      </c>
      <c r="AT951" s="8">
        <v>0</v>
      </c>
      <c r="AU951" s="8">
        <v>0</v>
      </c>
      <c r="AV951" s="8">
        <v>1</v>
      </c>
      <c r="AW951" s="8">
        <v>1</v>
      </c>
      <c r="AX951" s="8"/>
      <c r="AY951" s="8"/>
      <c r="AZ951" s="8">
        <v>1</v>
      </c>
      <c r="BA951" s="8">
        <v>1</v>
      </c>
      <c r="BB951" s="8">
        <v>1</v>
      </c>
      <c r="BC951" s="8">
        <v>1</v>
      </c>
      <c r="BD951" s="8" t="s">
        <v>3</v>
      </c>
      <c r="BE951" s="8" t="s">
        <v>3</v>
      </c>
      <c r="BF951" s="8" t="s">
        <v>3</v>
      </c>
      <c r="BG951" s="8" t="s">
        <v>3</v>
      </c>
      <c r="BH951" s="8">
        <v>3</v>
      </c>
      <c r="BI951" s="8">
        <v>1</v>
      </c>
      <c r="BJ951" s="8" t="s">
        <v>3</v>
      </c>
      <c r="BK951" s="8"/>
      <c r="BL951" s="8"/>
      <c r="BM951" s="8">
        <v>1100</v>
      </c>
      <c r="BN951" s="8">
        <v>0</v>
      </c>
      <c r="BO951" s="8" t="s">
        <v>3</v>
      </c>
      <c r="BP951" s="8">
        <v>0</v>
      </c>
      <c r="BQ951" s="8">
        <v>8</v>
      </c>
      <c r="BR951" s="8">
        <v>0</v>
      </c>
      <c r="BS951" s="8">
        <v>1</v>
      </c>
      <c r="BT951" s="8">
        <v>1</v>
      </c>
      <c r="BU951" s="8">
        <v>1</v>
      </c>
      <c r="BV951" s="8">
        <v>1</v>
      </c>
      <c r="BW951" s="8">
        <v>1</v>
      </c>
      <c r="BX951" s="8">
        <v>1</v>
      </c>
      <c r="BY951" s="8" t="s">
        <v>3</v>
      </c>
      <c r="BZ951" s="8">
        <v>0</v>
      </c>
      <c r="CA951" s="8">
        <v>0</v>
      </c>
      <c r="CB951" s="8" t="s">
        <v>3</v>
      </c>
      <c r="CC951" s="8"/>
      <c r="CD951" s="8"/>
      <c r="CE951" s="8">
        <v>0</v>
      </c>
      <c r="CF951" s="8">
        <v>0</v>
      </c>
      <c r="CG951" s="8">
        <v>0</v>
      </c>
      <c r="CH951" s="8">
        <v>0</v>
      </c>
      <c r="CI951" s="8">
        <v>0</v>
      </c>
      <c r="CJ951" s="8">
        <v>0</v>
      </c>
      <c r="CK951" s="8">
        <v>0</v>
      </c>
      <c r="CL951" s="8">
        <v>0</v>
      </c>
      <c r="CM951" s="8">
        <v>0</v>
      </c>
      <c r="CN951" s="8" t="s">
        <v>3</v>
      </c>
      <c r="CO951" s="8">
        <v>0</v>
      </c>
      <c r="CP951" s="8">
        <f t="shared" si="592"/>
        <v>0</v>
      </c>
      <c r="CQ951" s="8">
        <f t="shared" si="593"/>
        <v>338.82</v>
      </c>
      <c r="CR951" s="8">
        <f t="shared" si="594"/>
        <v>0</v>
      </c>
      <c r="CS951" s="8">
        <f t="shared" si="595"/>
        <v>0</v>
      </c>
      <c r="CT951" s="8">
        <f t="shared" si="596"/>
        <v>0</v>
      </c>
      <c r="CU951" s="8">
        <f t="shared" si="597"/>
        <v>0</v>
      </c>
      <c r="CV951" s="8">
        <f t="shared" si="598"/>
        <v>0</v>
      </c>
      <c r="CW951" s="8">
        <f t="shared" si="599"/>
        <v>0</v>
      </c>
      <c r="CX951" s="8">
        <f t="shared" si="600"/>
        <v>0</v>
      </c>
      <c r="CY951" s="8">
        <f t="shared" si="601"/>
        <v>0</v>
      </c>
      <c r="CZ951" s="8">
        <f t="shared" si="602"/>
        <v>0</v>
      </c>
      <c r="DA951" s="8"/>
      <c r="DB951" s="8"/>
      <c r="DC951" s="8" t="s">
        <v>3</v>
      </c>
      <c r="DD951" s="8" t="s">
        <v>3</v>
      </c>
      <c r="DE951" s="8" t="s">
        <v>3</v>
      </c>
      <c r="DF951" s="8" t="s">
        <v>3</v>
      </c>
      <c r="DG951" s="8" t="s">
        <v>3</v>
      </c>
      <c r="DH951" s="8" t="s">
        <v>3</v>
      </c>
      <c r="DI951" s="8" t="s">
        <v>3</v>
      </c>
      <c r="DJ951" s="8" t="s">
        <v>3</v>
      </c>
      <c r="DK951" s="8" t="s">
        <v>3</v>
      </c>
      <c r="DL951" s="8" t="s">
        <v>3</v>
      </c>
      <c r="DM951" s="8" t="s">
        <v>3</v>
      </c>
      <c r="DN951" s="8">
        <v>0</v>
      </c>
      <c r="DO951" s="8">
        <v>0</v>
      </c>
      <c r="DP951" s="8">
        <v>1</v>
      </c>
      <c r="DQ951" s="8">
        <v>1</v>
      </c>
      <c r="DR951" s="8"/>
      <c r="DS951" s="8"/>
      <c r="DT951" s="8"/>
      <c r="DU951" s="8">
        <v>1010</v>
      </c>
      <c r="DV951" s="8" t="s">
        <v>231</v>
      </c>
      <c r="DW951" s="8" t="s">
        <v>231</v>
      </c>
      <c r="DX951" s="8">
        <v>1</v>
      </c>
      <c r="DY951" s="8"/>
      <c r="DZ951" s="8" t="s">
        <v>3</v>
      </c>
      <c r="EA951" s="8" t="s">
        <v>3</v>
      </c>
      <c r="EB951" s="8" t="s">
        <v>3</v>
      </c>
      <c r="EC951" s="8" t="s">
        <v>3</v>
      </c>
      <c r="ED951" s="8"/>
      <c r="EE951" s="8">
        <v>78822660</v>
      </c>
      <c r="EF951" s="8">
        <v>8</v>
      </c>
      <c r="EG951" s="8" t="s">
        <v>225</v>
      </c>
      <c r="EH951" s="8">
        <v>0</v>
      </c>
      <c r="EI951" s="8" t="s">
        <v>3</v>
      </c>
      <c r="EJ951" s="8">
        <v>1</v>
      </c>
      <c r="EK951" s="8">
        <v>1100</v>
      </c>
      <c r="EL951" s="8" t="s">
        <v>226</v>
      </c>
      <c r="EM951" s="8" t="s">
        <v>227</v>
      </c>
      <c r="EN951" s="8"/>
      <c r="EO951" s="8" t="s">
        <v>3</v>
      </c>
      <c r="EP951" s="8"/>
      <c r="EQ951" s="8">
        <v>132096</v>
      </c>
      <c r="ER951" s="8">
        <v>338.82</v>
      </c>
      <c r="ES951" s="8">
        <v>338.82</v>
      </c>
      <c r="ET951" s="8">
        <v>0</v>
      </c>
      <c r="EU951" s="8">
        <v>0</v>
      </c>
      <c r="EV951" s="8">
        <v>0</v>
      </c>
      <c r="EW951" s="8">
        <v>0</v>
      </c>
      <c r="EX951" s="8">
        <v>0</v>
      </c>
      <c r="EY951" s="8">
        <v>0</v>
      </c>
      <c r="EZ951" s="8">
        <v>5</v>
      </c>
      <c r="FA951" s="8"/>
      <c r="FB951" s="8"/>
      <c r="FC951" s="8">
        <v>1</v>
      </c>
      <c r="FD951" s="8">
        <v>18</v>
      </c>
      <c r="FE951" s="8"/>
      <c r="FF951" s="8">
        <v>387</v>
      </c>
      <c r="FG951" s="8"/>
      <c r="FH951" s="8"/>
      <c r="FI951" s="8"/>
      <c r="FJ951" s="8"/>
      <c r="FK951" s="8"/>
      <c r="FL951" s="8"/>
      <c r="FM951" s="8"/>
      <c r="FN951" s="8"/>
      <c r="FO951" s="8"/>
      <c r="FP951" s="8"/>
      <c r="FQ951" s="8">
        <v>0</v>
      </c>
      <c r="FR951" s="8">
        <v>0</v>
      </c>
      <c r="FS951" s="8">
        <v>0</v>
      </c>
      <c r="FT951" s="8"/>
      <c r="FU951" s="8"/>
      <c r="FV951" s="8"/>
      <c r="FW951" s="8"/>
      <c r="FX951" s="8">
        <v>0</v>
      </c>
      <c r="FY951" s="8">
        <v>0</v>
      </c>
      <c r="FZ951" s="8"/>
      <c r="GA951" s="8" t="s">
        <v>528</v>
      </c>
      <c r="GB951" s="8"/>
      <c r="GC951" s="8"/>
      <c r="GD951" s="8">
        <v>1</v>
      </c>
      <c r="GE951" s="8"/>
      <c r="GF951" s="8">
        <v>-1697297427</v>
      </c>
      <c r="GG951" s="8">
        <v>2</v>
      </c>
      <c r="GH951" s="8">
        <v>3</v>
      </c>
      <c r="GI951" s="8">
        <v>-2</v>
      </c>
      <c r="GJ951" s="8">
        <v>0</v>
      </c>
      <c r="GK951" s="8">
        <v>0</v>
      </c>
      <c r="GL951" s="8">
        <f t="shared" si="603"/>
        <v>0</v>
      </c>
      <c r="GM951" s="8">
        <f t="shared" si="604"/>
        <v>0</v>
      </c>
      <c r="GN951" s="8">
        <f t="shared" si="605"/>
        <v>0</v>
      </c>
      <c r="GO951" s="8">
        <f t="shared" si="606"/>
        <v>0</v>
      </c>
      <c r="GP951" s="8">
        <f t="shared" si="607"/>
        <v>0</v>
      </c>
      <c r="GQ951" s="8"/>
      <c r="GR951" s="8">
        <v>1</v>
      </c>
      <c r="GS951" s="8">
        <v>1</v>
      </c>
      <c r="GT951" s="8">
        <v>0</v>
      </c>
      <c r="GU951" s="8" t="s">
        <v>3</v>
      </c>
      <c r="GV951" s="8">
        <f t="shared" si="608"/>
        <v>0</v>
      </c>
      <c r="GW951" s="8">
        <v>1</v>
      </c>
      <c r="GX951" s="8">
        <f t="shared" si="609"/>
        <v>0</v>
      </c>
      <c r="GY951" s="8"/>
      <c r="GZ951" s="8"/>
      <c r="HA951" s="8">
        <v>0</v>
      </c>
      <c r="HB951" s="8">
        <v>0</v>
      </c>
      <c r="HC951" s="8">
        <f t="shared" si="610"/>
        <v>0</v>
      </c>
      <c r="HD951" s="8"/>
      <c r="HE951" s="8" t="s">
        <v>49</v>
      </c>
      <c r="HF951" s="8" t="s">
        <v>45</v>
      </c>
      <c r="HG951" s="8">
        <f t="shared" si="611"/>
        <v>0</v>
      </c>
      <c r="HH951" s="8"/>
      <c r="HI951" s="8"/>
      <c r="HJ951" s="8"/>
      <c r="HK951" s="8"/>
      <c r="HL951" s="8"/>
      <c r="HM951" s="8" t="s">
        <v>3</v>
      </c>
      <c r="HN951" s="8" t="s">
        <v>3</v>
      </c>
      <c r="HO951" s="8" t="s">
        <v>3</v>
      </c>
      <c r="HP951" s="8" t="s">
        <v>3</v>
      </c>
      <c r="HQ951" s="8" t="s">
        <v>3</v>
      </c>
      <c r="HR951" s="8"/>
      <c r="HS951" s="8">
        <v>0</v>
      </c>
      <c r="HT951" s="8"/>
      <c r="HU951" s="8"/>
      <c r="HV951" s="8"/>
      <c r="HW951" s="8"/>
      <c r="HX951" s="8"/>
      <c r="HY951" s="8"/>
      <c r="HZ951" s="8"/>
      <c r="IA951" s="8"/>
      <c r="IB951" s="8"/>
      <c r="IC951" s="8"/>
      <c r="ID951" s="8"/>
      <c r="IE951" s="8"/>
      <c r="IF951" s="8"/>
      <c r="IG951" s="8"/>
      <c r="IH951" s="8"/>
      <c r="II951" s="8"/>
      <c r="IJ951" s="8"/>
      <c r="IK951" s="8">
        <v>0</v>
      </c>
      <c r="IL951" s="8"/>
      <c r="IM951" s="8"/>
      <c r="IN951" s="8"/>
      <c r="IO951" s="8"/>
      <c r="IP951" s="8"/>
      <c r="IQ951" s="8"/>
      <c r="IR951" s="8"/>
      <c r="IS951" s="8"/>
      <c r="IT951" s="8"/>
      <c r="IU951" s="8"/>
    </row>
    <row r="952" spans="1:255" x14ac:dyDescent="0.2">
      <c r="A952">
        <v>17</v>
      </c>
      <c r="B952">
        <v>0</v>
      </c>
      <c r="E952" t="s">
        <v>3</v>
      </c>
      <c r="F952" t="s">
        <v>198</v>
      </c>
      <c r="G952" t="s">
        <v>440</v>
      </c>
      <c r="H952" t="s">
        <v>231</v>
      </c>
      <c r="I952">
        <v>0</v>
      </c>
      <c r="J952">
        <v>0</v>
      </c>
      <c r="K952">
        <v>0</v>
      </c>
      <c r="L952">
        <v>0</v>
      </c>
      <c r="M952">
        <v>0</v>
      </c>
      <c r="N952">
        <f t="shared" si="571"/>
        <v>0</v>
      </c>
      <c r="O952">
        <f t="shared" si="572"/>
        <v>0</v>
      </c>
      <c r="P952">
        <f t="shared" si="573"/>
        <v>0</v>
      </c>
      <c r="Q952">
        <f t="shared" si="574"/>
        <v>0</v>
      </c>
      <c r="R952">
        <f t="shared" si="575"/>
        <v>0</v>
      </c>
      <c r="S952">
        <f t="shared" si="576"/>
        <v>0</v>
      </c>
      <c r="T952">
        <f t="shared" si="577"/>
        <v>0</v>
      </c>
      <c r="U952">
        <f t="shared" si="578"/>
        <v>0</v>
      </c>
      <c r="V952">
        <f t="shared" si="579"/>
        <v>0</v>
      </c>
      <c r="W952">
        <f t="shared" si="580"/>
        <v>0</v>
      </c>
      <c r="X952">
        <f t="shared" si="581"/>
        <v>0</v>
      </c>
      <c r="Y952">
        <f t="shared" si="582"/>
        <v>0</v>
      </c>
      <c r="AA952">
        <v>-1</v>
      </c>
      <c r="AB952">
        <f t="shared" si="583"/>
        <v>338.82</v>
      </c>
      <c r="AC952">
        <f t="shared" si="584"/>
        <v>338.82</v>
      </c>
      <c r="AD952">
        <f t="shared" si="585"/>
        <v>0</v>
      </c>
      <c r="AE952">
        <f t="shared" si="586"/>
        <v>0</v>
      </c>
      <c r="AF952">
        <f t="shared" si="587"/>
        <v>0</v>
      </c>
      <c r="AG952">
        <f t="shared" si="588"/>
        <v>0</v>
      </c>
      <c r="AH952">
        <f t="shared" si="589"/>
        <v>0</v>
      </c>
      <c r="AI952">
        <f t="shared" si="590"/>
        <v>0</v>
      </c>
      <c r="AJ952">
        <f t="shared" si="591"/>
        <v>0</v>
      </c>
      <c r="AK952">
        <v>338.82</v>
      </c>
      <c r="AL952">
        <v>338.82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  <c r="AS952">
        <v>0</v>
      </c>
      <c r="AT952">
        <v>0</v>
      </c>
      <c r="AU952">
        <v>0</v>
      </c>
      <c r="AV952">
        <v>1</v>
      </c>
      <c r="AW952">
        <v>1</v>
      </c>
      <c r="AZ952">
        <v>1</v>
      </c>
      <c r="BA952">
        <v>1</v>
      </c>
      <c r="BB952">
        <v>1</v>
      </c>
      <c r="BC952">
        <v>1</v>
      </c>
      <c r="BD952" t="s">
        <v>3</v>
      </c>
      <c r="BE952" t="s">
        <v>3</v>
      </c>
      <c r="BF952" t="s">
        <v>3</v>
      </c>
      <c r="BG952" t="s">
        <v>3</v>
      </c>
      <c r="BH952">
        <v>3</v>
      </c>
      <c r="BI952">
        <v>1</v>
      </c>
      <c r="BJ952" t="s">
        <v>3</v>
      </c>
      <c r="BM952">
        <v>1100</v>
      </c>
      <c r="BN952">
        <v>0</v>
      </c>
      <c r="BO952" t="s">
        <v>3</v>
      </c>
      <c r="BP952">
        <v>0</v>
      </c>
      <c r="BQ952">
        <v>8</v>
      </c>
      <c r="BR952">
        <v>0</v>
      </c>
      <c r="BS952">
        <v>1</v>
      </c>
      <c r="BT952">
        <v>1</v>
      </c>
      <c r="BU952">
        <v>1</v>
      </c>
      <c r="BV952">
        <v>1</v>
      </c>
      <c r="BW952">
        <v>1</v>
      </c>
      <c r="BX952">
        <v>1</v>
      </c>
      <c r="BY952" t="s">
        <v>3</v>
      </c>
      <c r="BZ952">
        <v>0</v>
      </c>
      <c r="CA952">
        <v>0</v>
      </c>
      <c r="CB952" t="s">
        <v>3</v>
      </c>
      <c r="CE952">
        <v>0</v>
      </c>
      <c r="CF952">
        <v>0</v>
      </c>
      <c r="CG952">
        <v>0</v>
      </c>
      <c r="CH952">
        <v>0</v>
      </c>
      <c r="CI952">
        <v>0</v>
      </c>
      <c r="CJ952">
        <v>0</v>
      </c>
      <c r="CK952">
        <v>0</v>
      </c>
      <c r="CL952">
        <v>0</v>
      </c>
      <c r="CM952">
        <v>0</v>
      </c>
      <c r="CN952" t="s">
        <v>3</v>
      </c>
      <c r="CO952">
        <v>0</v>
      </c>
      <c r="CP952">
        <f t="shared" si="592"/>
        <v>0</v>
      </c>
      <c r="CQ952">
        <f t="shared" si="593"/>
        <v>338.82</v>
      </c>
      <c r="CR952">
        <f t="shared" si="594"/>
        <v>0</v>
      </c>
      <c r="CS952">
        <f t="shared" si="595"/>
        <v>0</v>
      </c>
      <c r="CT952">
        <f t="shared" si="596"/>
        <v>0</v>
      </c>
      <c r="CU952">
        <f t="shared" si="597"/>
        <v>0</v>
      </c>
      <c r="CV952">
        <f t="shared" si="598"/>
        <v>0</v>
      </c>
      <c r="CW952">
        <f t="shared" si="599"/>
        <v>0</v>
      </c>
      <c r="CX952">
        <f t="shared" si="600"/>
        <v>0</v>
      </c>
      <c r="CY952">
        <f t="shared" si="601"/>
        <v>0</v>
      </c>
      <c r="CZ952">
        <f t="shared" si="602"/>
        <v>0</v>
      </c>
      <c r="DC952" t="s">
        <v>3</v>
      </c>
      <c r="DD952" t="s">
        <v>3</v>
      </c>
      <c r="DE952" t="s">
        <v>3</v>
      </c>
      <c r="DF952" t="s">
        <v>3</v>
      </c>
      <c r="DG952" t="s">
        <v>3</v>
      </c>
      <c r="DH952" t="s">
        <v>3</v>
      </c>
      <c r="DI952" t="s">
        <v>3</v>
      </c>
      <c r="DJ952" t="s">
        <v>3</v>
      </c>
      <c r="DK952" t="s">
        <v>3</v>
      </c>
      <c r="DL952" t="s">
        <v>3</v>
      </c>
      <c r="DM952" t="s">
        <v>3</v>
      </c>
      <c r="DN952">
        <v>0</v>
      </c>
      <c r="DO952">
        <v>0</v>
      </c>
      <c r="DP952">
        <v>1</v>
      </c>
      <c r="DQ952">
        <v>1</v>
      </c>
      <c r="DU952">
        <v>1010</v>
      </c>
      <c r="DV952" t="s">
        <v>231</v>
      </c>
      <c r="DW952" t="s">
        <v>231</v>
      </c>
      <c r="DX952">
        <v>1</v>
      </c>
      <c r="DZ952" t="s">
        <v>3</v>
      </c>
      <c r="EA952" t="s">
        <v>3</v>
      </c>
      <c r="EB952" t="s">
        <v>3</v>
      </c>
      <c r="EC952" t="s">
        <v>3</v>
      </c>
      <c r="EE952">
        <v>78822660</v>
      </c>
      <c r="EF952">
        <v>8</v>
      </c>
      <c r="EG952" t="s">
        <v>225</v>
      </c>
      <c r="EH952">
        <v>0</v>
      </c>
      <c r="EI952" t="s">
        <v>3</v>
      </c>
      <c r="EJ952">
        <v>1</v>
      </c>
      <c r="EK952">
        <v>1100</v>
      </c>
      <c r="EL952" t="s">
        <v>226</v>
      </c>
      <c r="EM952" t="s">
        <v>227</v>
      </c>
      <c r="EO952" t="s">
        <v>3</v>
      </c>
      <c r="EQ952">
        <v>132096</v>
      </c>
      <c r="ER952">
        <v>338.82</v>
      </c>
      <c r="ES952">
        <v>338.82</v>
      </c>
      <c r="ET952">
        <v>0</v>
      </c>
      <c r="EU952">
        <v>0</v>
      </c>
      <c r="EV952">
        <v>0</v>
      </c>
      <c r="EW952">
        <v>0</v>
      </c>
      <c r="EX952">
        <v>0</v>
      </c>
      <c r="EY952">
        <v>0</v>
      </c>
      <c r="EZ952">
        <v>5</v>
      </c>
      <c r="FC952">
        <v>1</v>
      </c>
      <c r="FD952">
        <v>18</v>
      </c>
      <c r="FF952">
        <v>387</v>
      </c>
      <c r="FQ952">
        <v>0</v>
      </c>
      <c r="FR952">
        <v>0</v>
      </c>
      <c r="FS952">
        <v>0</v>
      </c>
      <c r="FX952">
        <v>0</v>
      </c>
      <c r="FY952">
        <v>0</v>
      </c>
      <c r="GA952" t="s">
        <v>528</v>
      </c>
      <c r="GD952">
        <v>1</v>
      </c>
      <c r="GF952">
        <v>-1697297427</v>
      </c>
      <c r="GG952">
        <v>2</v>
      </c>
      <c r="GH952">
        <v>3</v>
      </c>
      <c r="GI952">
        <v>-2</v>
      </c>
      <c r="GJ952">
        <v>0</v>
      </c>
      <c r="GK952">
        <v>0</v>
      </c>
      <c r="GL952">
        <f t="shared" si="603"/>
        <v>0</v>
      </c>
      <c r="GM952">
        <f t="shared" si="604"/>
        <v>0</v>
      </c>
      <c r="GN952">
        <f t="shared" si="605"/>
        <v>0</v>
      </c>
      <c r="GO952">
        <f t="shared" si="606"/>
        <v>0</v>
      </c>
      <c r="GP952">
        <f t="shared" si="607"/>
        <v>0</v>
      </c>
      <c r="GR952">
        <v>1</v>
      </c>
      <c r="GS952">
        <v>1</v>
      </c>
      <c r="GT952">
        <v>0</v>
      </c>
      <c r="GU952" t="s">
        <v>3</v>
      </c>
      <c r="GV952">
        <f t="shared" si="608"/>
        <v>0</v>
      </c>
      <c r="GW952">
        <v>1</v>
      </c>
      <c r="GX952">
        <f t="shared" si="609"/>
        <v>0</v>
      </c>
      <c r="HA952">
        <v>0</v>
      </c>
      <c r="HB952">
        <v>0</v>
      </c>
      <c r="HC952">
        <f t="shared" si="610"/>
        <v>0</v>
      </c>
      <c r="HE952" t="s">
        <v>49</v>
      </c>
      <c r="HF952" t="s">
        <v>45</v>
      </c>
      <c r="HG952">
        <f t="shared" si="611"/>
        <v>0</v>
      </c>
      <c r="HM952" t="s">
        <v>3</v>
      </c>
      <c r="HN952" t="s">
        <v>3</v>
      </c>
      <c r="HO952" t="s">
        <v>3</v>
      </c>
      <c r="HP952" t="s">
        <v>3</v>
      </c>
      <c r="HQ952" t="s">
        <v>3</v>
      </c>
      <c r="HS952">
        <v>0</v>
      </c>
      <c r="IK952">
        <v>0</v>
      </c>
    </row>
    <row r="953" spans="1:255" x14ac:dyDescent="0.2">
      <c r="A953" s="8">
        <v>17</v>
      </c>
      <c r="B953" s="8">
        <v>0</v>
      </c>
      <c r="C953" s="8"/>
      <c r="D953" s="8"/>
      <c r="E953" s="8" t="s">
        <v>3</v>
      </c>
      <c r="F953" s="8" t="s">
        <v>198</v>
      </c>
      <c r="G953" s="8" t="s">
        <v>481</v>
      </c>
      <c r="H953" s="8" t="s">
        <v>231</v>
      </c>
      <c r="I953" s="8">
        <v>0</v>
      </c>
      <c r="J953" s="8">
        <v>0</v>
      </c>
      <c r="K953" s="8">
        <v>0</v>
      </c>
      <c r="L953" s="8">
        <v>0</v>
      </c>
      <c r="M953" s="8">
        <v>0</v>
      </c>
      <c r="N953" s="8">
        <f t="shared" si="571"/>
        <v>0</v>
      </c>
      <c r="O953" s="8">
        <f t="shared" si="572"/>
        <v>0</v>
      </c>
      <c r="P953" s="8">
        <f t="shared" si="573"/>
        <v>0</v>
      </c>
      <c r="Q953" s="8">
        <f t="shared" si="574"/>
        <v>0</v>
      </c>
      <c r="R953" s="8">
        <f t="shared" si="575"/>
        <v>0</v>
      </c>
      <c r="S953" s="8">
        <f t="shared" si="576"/>
        <v>0</v>
      </c>
      <c r="T953" s="8">
        <f t="shared" si="577"/>
        <v>0</v>
      </c>
      <c r="U953" s="8">
        <f t="shared" si="578"/>
        <v>0</v>
      </c>
      <c r="V953" s="8">
        <f t="shared" si="579"/>
        <v>0</v>
      </c>
      <c r="W953" s="8">
        <f t="shared" si="580"/>
        <v>0</v>
      </c>
      <c r="X953" s="8">
        <f t="shared" si="581"/>
        <v>0</v>
      </c>
      <c r="Y953" s="8">
        <f t="shared" si="582"/>
        <v>0</v>
      </c>
      <c r="Z953" s="8"/>
      <c r="AA953" s="8">
        <v>-1</v>
      </c>
      <c r="AB953" s="8">
        <f t="shared" si="583"/>
        <v>327.44</v>
      </c>
      <c r="AC953" s="8">
        <f t="shared" si="584"/>
        <v>327.44</v>
      </c>
      <c r="AD953" s="8">
        <f t="shared" si="585"/>
        <v>0</v>
      </c>
      <c r="AE953" s="8">
        <f t="shared" si="586"/>
        <v>0</v>
      </c>
      <c r="AF953" s="8">
        <f t="shared" si="587"/>
        <v>0</v>
      </c>
      <c r="AG953" s="8">
        <f t="shared" si="588"/>
        <v>0</v>
      </c>
      <c r="AH953" s="8">
        <f t="shared" si="589"/>
        <v>0</v>
      </c>
      <c r="AI953" s="8">
        <f t="shared" si="590"/>
        <v>0</v>
      </c>
      <c r="AJ953" s="8">
        <f t="shared" si="591"/>
        <v>0</v>
      </c>
      <c r="AK953" s="8">
        <v>327.44</v>
      </c>
      <c r="AL953" s="8">
        <v>327.44</v>
      </c>
      <c r="AM953" s="8">
        <v>0</v>
      </c>
      <c r="AN953" s="8">
        <v>0</v>
      </c>
      <c r="AO953" s="8">
        <v>0</v>
      </c>
      <c r="AP953" s="8">
        <v>0</v>
      </c>
      <c r="AQ953" s="8">
        <v>0</v>
      </c>
      <c r="AR953" s="8">
        <v>0</v>
      </c>
      <c r="AS953" s="8">
        <v>0</v>
      </c>
      <c r="AT953" s="8">
        <v>0</v>
      </c>
      <c r="AU953" s="8">
        <v>0</v>
      </c>
      <c r="AV953" s="8">
        <v>1</v>
      </c>
      <c r="AW953" s="8">
        <v>1</v>
      </c>
      <c r="AX953" s="8"/>
      <c r="AY953" s="8"/>
      <c r="AZ953" s="8">
        <v>1</v>
      </c>
      <c r="BA953" s="8">
        <v>1</v>
      </c>
      <c r="BB953" s="8">
        <v>1</v>
      </c>
      <c r="BC953" s="8">
        <v>1</v>
      </c>
      <c r="BD953" s="8" t="s">
        <v>3</v>
      </c>
      <c r="BE953" s="8" t="s">
        <v>3</v>
      </c>
      <c r="BF953" s="8" t="s">
        <v>3</v>
      </c>
      <c r="BG953" s="8" t="s">
        <v>3</v>
      </c>
      <c r="BH953" s="8">
        <v>3</v>
      </c>
      <c r="BI953" s="8">
        <v>1</v>
      </c>
      <c r="BJ953" s="8" t="s">
        <v>3</v>
      </c>
      <c r="BK953" s="8"/>
      <c r="BL953" s="8"/>
      <c r="BM953" s="8">
        <v>1100</v>
      </c>
      <c r="BN953" s="8">
        <v>0</v>
      </c>
      <c r="BO953" s="8" t="s">
        <v>3</v>
      </c>
      <c r="BP953" s="8">
        <v>0</v>
      </c>
      <c r="BQ953" s="8">
        <v>8</v>
      </c>
      <c r="BR953" s="8">
        <v>0</v>
      </c>
      <c r="BS953" s="8">
        <v>1</v>
      </c>
      <c r="BT953" s="8">
        <v>1</v>
      </c>
      <c r="BU953" s="8">
        <v>1</v>
      </c>
      <c r="BV953" s="8">
        <v>1</v>
      </c>
      <c r="BW953" s="8">
        <v>1</v>
      </c>
      <c r="BX953" s="8">
        <v>1</v>
      </c>
      <c r="BY953" s="8" t="s">
        <v>3</v>
      </c>
      <c r="BZ953" s="8">
        <v>0</v>
      </c>
      <c r="CA953" s="8">
        <v>0</v>
      </c>
      <c r="CB953" s="8" t="s">
        <v>3</v>
      </c>
      <c r="CC953" s="8"/>
      <c r="CD953" s="8"/>
      <c r="CE953" s="8">
        <v>0</v>
      </c>
      <c r="CF953" s="8">
        <v>0</v>
      </c>
      <c r="CG953" s="8">
        <v>0</v>
      </c>
      <c r="CH953" s="8">
        <v>0</v>
      </c>
      <c r="CI953" s="8">
        <v>0</v>
      </c>
      <c r="CJ953" s="8">
        <v>0</v>
      </c>
      <c r="CK953" s="8">
        <v>0</v>
      </c>
      <c r="CL953" s="8">
        <v>0</v>
      </c>
      <c r="CM953" s="8">
        <v>0</v>
      </c>
      <c r="CN953" s="8" t="s">
        <v>3</v>
      </c>
      <c r="CO953" s="8">
        <v>0</v>
      </c>
      <c r="CP953" s="8">
        <f t="shared" si="592"/>
        <v>0</v>
      </c>
      <c r="CQ953" s="8">
        <f t="shared" si="593"/>
        <v>327.44</v>
      </c>
      <c r="CR953" s="8">
        <f t="shared" si="594"/>
        <v>0</v>
      </c>
      <c r="CS953" s="8">
        <f t="shared" si="595"/>
        <v>0</v>
      </c>
      <c r="CT953" s="8">
        <f t="shared" si="596"/>
        <v>0</v>
      </c>
      <c r="CU953" s="8">
        <f t="shared" si="597"/>
        <v>0</v>
      </c>
      <c r="CV953" s="8">
        <f t="shared" si="598"/>
        <v>0</v>
      </c>
      <c r="CW953" s="8">
        <f t="shared" si="599"/>
        <v>0</v>
      </c>
      <c r="CX953" s="8">
        <f t="shared" si="600"/>
        <v>0</v>
      </c>
      <c r="CY953" s="8">
        <f t="shared" si="601"/>
        <v>0</v>
      </c>
      <c r="CZ953" s="8">
        <f t="shared" si="602"/>
        <v>0</v>
      </c>
      <c r="DA953" s="8"/>
      <c r="DB953" s="8"/>
      <c r="DC953" s="8" t="s">
        <v>3</v>
      </c>
      <c r="DD953" s="8" t="s">
        <v>3</v>
      </c>
      <c r="DE953" s="8" t="s">
        <v>3</v>
      </c>
      <c r="DF953" s="8" t="s">
        <v>3</v>
      </c>
      <c r="DG953" s="8" t="s">
        <v>3</v>
      </c>
      <c r="DH953" s="8" t="s">
        <v>3</v>
      </c>
      <c r="DI953" s="8" t="s">
        <v>3</v>
      </c>
      <c r="DJ953" s="8" t="s">
        <v>3</v>
      </c>
      <c r="DK953" s="8" t="s">
        <v>3</v>
      </c>
      <c r="DL953" s="8" t="s">
        <v>3</v>
      </c>
      <c r="DM953" s="8" t="s">
        <v>3</v>
      </c>
      <c r="DN953" s="8">
        <v>0</v>
      </c>
      <c r="DO953" s="8">
        <v>0</v>
      </c>
      <c r="DP953" s="8">
        <v>1</v>
      </c>
      <c r="DQ953" s="8">
        <v>1</v>
      </c>
      <c r="DR953" s="8"/>
      <c r="DS953" s="8"/>
      <c r="DT953" s="8"/>
      <c r="DU953" s="8">
        <v>1010</v>
      </c>
      <c r="DV953" s="8" t="s">
        <v>231</v>
      </c>
      <c r="DW953" s="8" t="s">
        <v>231</v>
      </c>
      <c r="DX953" s="8">
        <v>1</v>
      </c>
      <c r="DY953" s="8"/>
      <c r="DZ953" s="8" t="s">
        <v>3</v>
      </c>
      <c r="EA953" s="8" t="s">
        <v>3</v>
      </c>
      <c r="EB953" s="8" t="s">
        <v>3</v>
      </c>
      <c r="EC953" s="8" t="s">
        <v>3</v>
      </c>
      <c r="ED953" s="8"/>
      <c r="EE953" s="8">
        <v>78822660</v>
      </c>
      <c r="EF953" s="8">
        <v>8</v>
      </c>
      <c r="EG953" s="8" t="s">
        <v>225</v>
      </c>
      <c r="EH953" s="8">
        <v>0</v>
      </c>
      <c r="EI953" s="8" t="s">
        <v>3</v>
      </c>
      <c r="EJ953" s="8">
        <v>1</v>
      </c>
      <c r="EK953" s="8">
        <v>1100</v>
      </c>
      <c r="EL953" s="8" t="s">
        <v>226</v>
      </c>
      <c r="EM953" s="8" t="s">
        <v>227</v>
      </c>
      <c r="EN953" s="8"/>
      <c r="EO953" s="8" t="s">
        <v>3</v>
      </c>
      <c r="EP953" s="8"/>
      <c r="EQ953" s="8">
        <v>132096</v>
      </c>
      <c r="ER953" s="8">
        <v>327.44</v>
      </c>
      <c r="ES953" s="8">
        <v>327.44</v>
      </c>
      <c r="ET953" s="8">
        <v>0</v>
      </c>
      <c r="EU953" s="8">
        <v>0</v>
      </c>
      <c r="EV953" s="8">
        <v>0</v>
      </c>
      <c r="EW953" s="8">
        <v>0</v>
      </c>
      <c r="EX953" s="8">
        <v>0</v>
      </c>
      <c r="EY953" s="8">
        <v>0</v>
      </c>
      <c r="EZ953" s="8">
        <v>5</v>
      </c>
      <c r="FA953" s="8"/>
      <c r="FB953" s="8"/>
      <c r="FC953" s="8">
        <v>1</v>
      </c>
      <c r="FD953" s="8">
        <v>18</v>
      </c>
      <c r="FE953" s="8"/>
      <c r="FF953" s="8">
        <v>374</v>
      </c>
      <c r="FG953" s="8"/>
      <c r="FH953" s="8"/>
      <c r="FI953" s="8"/>
      <c r="FJ953" s="8"/>
      <c r="FK953" s="8"/>
      <c r="FL953" s="8"/>
      <c r="FM953" s="8"/>
      <c r="FN953" s="8"/>
      <c r="FO953" s="8"/>
      <c r="FP953" s="8"/>
      <c r="FQ953" s="8">
        <v>0</v>
      </c>
      <c r="FR953" s="8">
        <v>0</v>
      </c>
      <c r="FS953" s="8">
        <v>0</v>
      </c>
      <c r="FT953" s="8"/>
      <c r="FU953" s="8"/>
      <c r="FV953" s="8"/>
      <c r="FW953" s="8"/>
      <c r="FX953" s="8">
        <v>0</v>
      </c>
      <c r="FY953" s="8">
        <v>0</v>
      </c>
      <c r="FZ953" s="8"/>
      <c r="GA953" s="8" t="s">
        <v>482</v>
      </c>
      <c r="GB953" s="8"/>
      <c r="GC953" s="8"/>
      <c r="GD953" s="8">
        <v>1</v>
      </c>
      <c r="GE953" s="8"/>
      <c r="GF953" s="8">
        <v>434461703</v>
      </c>
      <c r="GG953" s="8">
        <v>2</v>
      </c>
      <c r="GH953" s="8">
        <v>3</v>
      </c>
      <c r="GI953" s="8">
        <v>-2</v>
      </c>
      <c r="GJ953" s="8">
        <v>0</v>
      </c>
      <c r="GK953" s="8">
        <v>0</v>
      </c>
      <c r="GL953" s="8">
        <f t="shared" si="603"/>
        <v>0</v>
      </c>
      <c r="GM953" s="8">
        <f t="shared" si="604"/>
        <v>0</v>
      </c>
      <c r="GN953" s="8">
        <f t="shared" si="605"/>
        <v>0</v>
      </c>
      <c r="GO953" s="8">
        <f t="shared" si="606"/>
        <v>0</v>
      </c>
      <c r="GP953" s="8">
        <f t="shared" si="607"/>
        <v>0</v>
      </c>
      <c r="GQ953" s="8"/>
      <c r="GR953" s="8">
        <v>1</v>
      </c>
      <c r="GS953" s="8">
        <v>1</v>
      </c>
      <c r="GT953" s="8">
        <v>0</v>
      </c>
      <c r="GU953" s="8" t="s">
        <v>3</v>
      </c>
      <c r="GV953" s="8">
        <f t="shared" si="608"/>
        <v>0</v>
      </c>
      <c r="GW953" s="8">
        <v>1</v>
      </c>
      <c r="GX953" s="8">
        <f t="shared" si="609"/>
        <v>0</v>
      </c>
      <c r="GY953" s="8"/>
      <c r="GZ953" s="8"/>
      <c r="HA953" s="8">
        <v>0</v>
      </c>
      <c r="HB953" s="8">
        <v>0</v>
      </c>
      <c r="HC953" s="8">
        <f t="shared" si="610"/>
        <v>0</v>
      </c>
      <c r="HD953" s="8"/>
      <c r="HE953" s="8" t="s">
        <v>49</v>
      </c>
      <c r="HF953" s="8" t="s">
        <v>45</v>
      </c>
      <c r="HG953" s="8">
        <f t="shared" si="611"/>
        <v>0</v>
      </c>
      <c r="HH953" s="8"/>
      <c r="HI953" s="8"/>
      <c r="HJ953" s="8"/>
      <c r="HK953" s="8"/>
      <c r="HL953" s="8"/>
      <c r="HM953" s="8" t="s">
        <v>3</v>
      </c>
      <c r="HN953" s="8" t="s">
        <v>3</v>
      </c>
      <c r="HO953" s="8" t="s">
        <v>3</v>
      </c>
      <c r="HP953" s="8" t="s">
        <v>3</v>
      </c>
      <c r="HQ953" s="8" t="s">
        <v>3</v>
      </c>
      <c r="HR953" s="8"/>
      <c r="HS953" s="8">
        <v>0</v>
      </c>
      <c r="HT953" s="8"/>
      <c r="HU953" s="8"/>
      <c r="HV953" s="8"/>
      <c r="HW953" s="8"/>
      <c r="HX953" s="8"/>
      <c r="HY953" s="8"/>
      <c r="HZ953" s="8"/>
      <c r="IA953" s="8"/>
      <c r="IB953" s="8"/>
      <c r="IC953" s="8"/>
      <c r="ID953" s="8"/>
      <c r="IE953" s="8"/>
      <c r="IF953" s="8"/>
      <c r="IG953" s="8"/>
      <c r="IH953" s="8"/>
      <c r="II953" s="8"/>
      <c r="IJ953" s="8"/>
      <c r="IK953" s="8">
        <v>0</v>
      </c>
      <c r="IL953" s="8"/>
      <c r="IM953" s="8"/>
      <c r="IN953" s="8"/>
      <c r="IO953" s="8"/>
      <c r="IP953" s="8"/>
      <c r="IQ953" s="8"/>
      <c r="IR953" s="8"/>
      <c r="IS953" s="8"/>
      <c r="IT953" s="8"/>
      <c r="IU953" s="8"/>
    </row>
    <row r="954" spans="1:255" x14ac:dyDescent="0.2">
      <c r="A954">
        <v>17</v>
      </c>
      <c r="B954">
        <v>0</v>
      </c>
      <c r="E954" t="s">
        <v>3</v>
      </c>
      <c r="F954" t="s">
        <v>198</v>
      </c>
      <c r="G954" t="s">
        <v>481</v>
      </c>
      <c r="H954" t="s">
        <v>231</v>
      </c>
      <c r="I954">
        <v>0</v>
      </c>
      <c r="J954">
        <v>0</v>
      </c>
      <c r="K954">
        <v>0</v>
      </c>
      <c r="L954">
        <v>0</v>
      </c>
      <c r="M954">
        <v>0</v>
      </c>
      <c r="N954">
        <f t="shared" si="571"/>
        <v>0</v>
      </c>
      <c r="O954">
        <f t="shared" si="572"/>
        <v>0</v>
      </c>
      <c r="P954">
        <f t="shared" si="573"/>
        <v>0</v>
      </c>
      <c r="Q954">
        <f t="shared" si="574"/>
        <v>0</v>
      </c>
      <c r="R954">
        <f t="shared" si="575"/>
        <v>0</v>
      </c>
      <c r="S954">
        <f t="shared" si="576"/>
        <v>0</v>
      </c>
      <c r="T954">
        <f t="shared" si="577"/>
        <v>0</v>
      </c>
      <c r="U954">
        <f t="shared" si="578"/>
        <v>0</v>
      </c>
      <c r="V954">
        <f t="shared" si="579"/>
        <v>0</v>
      </c>
      <c r="W954">
        <f t="shared" si="580"/>
        <v>0</v>
      </c>
      <c r="X954">
        <f t="shared" si="581"/>
        <v>0</v>
      </c>
      <c r="Y954">
        <f t="shared" si="582"/>
        <v>0</v>
      </c>
      <c r="AA954">
        <v>-1</v>
      </c>
      <c r="AB954">
        <f t="shared" si="583"/>
        <v>327.44</v>
      </c>
      <c r="AC954">
        <f t="shared" si="584"/>
        <v>327.44</v>
      </c>
      <c r="AD954">
        <f t="shared" si="585"/>
        <v>0</v>
      </c>
      <c r="AE954">
        <f t="shared" si="586"/>
        <v>0</v>
      </c>
      <c r="AF954">
        <f t="shared" si="587"/>
        <v>0</v>
      </c>
      <c r="AG954">
        <f t="shared" si="588"/>
        <v>0</v>
      </c>
      <c r="AH954">
        <f t="shared" si="589"/>
        <v>0</v>
      </c>
      <c r="AI954">
        <f t="shared" si="590"/>
        <v>0</v>
      </c>
      <c r="AJ954">
        <f t="shared" si="591"/>
        <v>0</v>
      </c>
      <c r="AK954">
        <v>327.44</v>
      </c>
      <c r="AL954">
        <v>327.44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  <c r="AS954">
        <v>0</v>
      </c>
      <c r="AT954">
        <v>0</v>
      </c>
      <c r="AU954">
        <v>0</v>
      </c>
      <c r="AV954">
        <v>1</v>
      </c>
      <c r="AW954">
        <v>1</v>
      </c>
      <c r="AZ954">
        <v>1</v>
      </c>
      <c r="BA954">
        <v>1</v>
      </c>
      <c r="BB954">
        <v>1</v>
      </c>
      <c r="BC954">
        <v>1</v>
      </c>
      <c r="BD954" t="s">
        <v>3</v>
      </c>
      <c r="BE954" t="s">
        <v>3</v>
      </c>
      <c r="BF954" t="s">
        <v>3</v>
      </c>
      <c r="BG954" t="s">
        <v>3</v>
      </c>
      <c r="BH954">
        <v>3</v>
      </c>
      <c r="BI954">
        <v>1</v>
      </c>
      <c r="BJ954" t="s">
        <v>3</v>
      </c>
      <c r="BM954">
        <v>1100</v>
      </c>
      <c r="BN954">
        <v>0</v>
      </c>
      <c r="BO954" t="s">
        <v>3</v>
      </c>
      <c r="BP954">
        <v>0</v>
      </c>
      <c r="BQ954">
        <v>8</v>
      </c>
      <c r="BR954">
        <v>0</v>
      </c>
      <c r="BS954">
        <v>1</v>
      </c>
      <c r="BT954">
        <v>1</v>
      </c>
      <c r="BU954">
        <v>1</v>
      </c>
      <c r="BV954">
        <v>1</v>
      </c>
      <c r="BW954">
        <v>1</v>
      </c>
      <c r="BX954">
        <v>1</v>
      </c>
      <c r="BY954" t="s">
        <v>3</v>
      </c>
      <c r="BZ954">
        <v>0</v>
      </c>
      <c r="CA954">
        <v>0</v>
      </c>
      <c r="CB954" t="s">
        <v>3</v>
      </c>
      <c r="CE954">
        <v>0</v>
      </c>
      <c r="CF954">
        <v>0</v>
      </c>
      <c r="CG954">
        <v>0</v>
      </c>
      <c r="CH954">
        <v>0</v>
      </c>
      <c r="CI954">
        <v>0</v>
      </c>
      <c r="CJ954">
        <v>0</v>
      </c>
      <c r="CK954">
        <v>0</v>
      </c>
      <c r="CL954">
        <v>0</v>
      </c>
      <c r="CM954">
        <v>0</v>
      </c>
      <c r="CN954" t="s">
        <v>3</v>
      </c>
      <c r="CO954">
        <v>0</v>
      </c>
      <c r="CP954">
        <f t="shared" si="592"/>
        <v>0</v>
      </c>
      <c r="CQ954">
        <f t="shared" si="593"/>
        <v>327.44</v>
      </c>
      <c r="CR954">
        <f t="shared" si="594"/>
        <v>0</v>
      </c>
      <c r="CS954">
        <f t="shared" si="595"/>
        <v>0</v>
      </c>
      <c r="CT954">
        <f t="shared" si="596"/>
        <v>0</v>
      </c>
      <c r="CU954">
        <f t="shared" si="597"/>
        <v>0</v>
      </c>
      <c r="CV954">
        <f t="shared" si="598"/>
        <v>0</v>
      </c>
      <c r="CW954">
        <f t="shared" si="599"/>
        <v>0</v>
      </c>
      <c r="CX954">
        <f t="shared" si="600"/>
        <v>0</v>
      </c>
      <c r="CY954">
        <f t="shared" si="601"/>
        <v>0</v>
      </c>
      <c r="CZ954">
        <f t="shared" si="602"/>
        <v>0</v>
      </c>
      <c r="DC954" t="s">
        <v>3</v>
      </c>
      <c r="DD954" t="s">
        <v>3</v>
      </c>
      <c r="DE954" t="s">
        <v>3</v>
      </c>
      <c r="DF954" t="s">
        <v>3</v>
      </c>
      <c r="DG954" t="s">
        <v>3</v>
      </c>
      <c r="DH954" t="s">
        <v>3</v>
      </c>
      <c r="DI954" t="s">
        <v>3</v>
      </c>
      <c r="DJ954" t="s">
        <v>3</v>
      </c>
      <c r="DK954" t="s">
        <v>3</v>
      </c>
      <c r="DL954" t="s">
        <v>3</v>
      </c>
      <c r="DM954" t="s">
        <v>3</v>
      </c>
      <c r="DN954">
        <v>0</v>
      </c>
      <c r="DO954">
        <v>0</v>
      </c>
      <c r="DP954">
        <v>1</v>
      </c>
      <c r="DQ954">
        <v>1</v>
      </c>
      <c r="DU954">
        <v>1010</v>
      </c>
      <c r="DV954" t="s">
        <v>231</v>
      </c>
      <c r="DW954" t="s">
        <v>231</v>
      </c>
      <c r="DX954">
        <v>1</v>
      </c>
      <c r="DZ954" t="s">
        <v>3</v>
      </c>
      <c r="EA954" t="s">
        <v>3</v>
      </c>
      <c r="EB954" t="s">
        <v>3</v>
      </c>
      <c r="EC954" t="s">
        <v>3</v>
      </c>
      <c r="EE954">
        <v>78822660</v>
      </c>
      <c r="EF954">
        <v>8</v>
      </c>
      <c r="EG954" t="s">
        <v>225</v>
      </c>
      <c r="EH954">
        <v>0</v>
      </c>
      <c r="EI954" t="s">
        <v>3</v>
      </c>
      <c r="EJ954">
        <v>1</v>
      </c>
      <c r="EK954">
        <v>1100</v>
      </c>
      <c r="EL954" t="s">
        <v>226</v>
      </c>
      <c r="EM954" t="s">
        <v>227</v>
      </c>
      <c r="EO954" t="s">
        <v>3</v>
      </c>
      <c r="EQ954">
        <v>132096</v>
      </c>
      <c r="ER954">
        <v>327.44</v>
      </c>
      <c r="ES954">
        <v>327.44</v>
      </c>
      <c r="ET954">
        <v>0</v>
      </c>
      <c r="EU954">
        <v>0</v>
      </c>
      <c r="EV954">
        <v>0</v>
      </c>
      <c r="EW954">
        <v>0</v>
      </c>
      <c r="EX954">
        <v>0</v>
      </c>
      <c r="EY954">
        <v>0</v>
      </c>
      <c r="EZ954">
        <v>5</v>
      </c>
      <c r="FC954">
        <v>1</v>
      </c>
      <c r="FD954">
        <v>18</v>
      </c>
      <c r="FF954">
        <v>374</v>
      </c>
      <c r="FQ954">
        <v>0</v>
      </c>
      <c r="FR954">
        <v>0</v>
      </c>
      <c r="FS954">
        <v>0</v>
      </c>
      <c r="FX954">
        <v>0</v>
      </c>
      <c r="FY954">
        <v>0</v>
      </c>
      <c r="GA954" t="s">
        <v>482</v>
      </c>
      <c r="GD954">
        <v>1</v>
      </c>
      <c r="GF954">
        <v>434461703</v>
      </c>
      <c r="GG954">
        <v>2</v>
      </c>
      <c r="GH954">
        <v>3</v>
      </c>
      <c r="GI954">
        <v>-2</v>
      </c>
      <c r="GJ954">
        <v>0</v>
      </c>
      <c r="GK954">
        <v>0</v>
      </c>
      <c r="GL954">
        <f t="shared" si="603"/>
        <v>0</v>
      </c>
      <c r="GM954">
        <f t="shared" si="604"/>
        <v>0</v>
      </c>
      <c r="GN954">
        <f t="shared" si="605"/>
        <v>0</v>
      </c>
      <c r="GO954">
        <f t="shared" si="606"/>
        <v>0</v>
      </c>
      <c r="GP954">
        <f t="shared" si="607"/>
        <v>0</v>
      </c>
      <c r="GR954">
        <v>1</v>
      </c>
      <c r="GS954">
        <v>1</v>
      </c>
      <c r="GT954">
        <v>0</v>
      </c>
      <c r="GU954" t="s">
        <v>3</v>
      </c>
      <c r="GV954">
        <f t="shared" si="608"/>
        <v>0</v>
      </c>
      <c r="GW954">
        <v>1</v>
      </c>
      <c r="GX954">
        <f t="shared" si="609"/>
        <v>0</v>
      </c>
      <c r="HA954">
        <v>0</v>
      </c>
      <c r="HB954">
        <v>0</v>
      </c>
      <c r="HC954">
        <f t="shared" si="610"/>
        <v>0</v>
      </c>
      <c r="HE954" t="s">
        <v>49</v>
      </c>
      <c r="HF954" t="s">
        <v>45</v>
      </c>
      <c r="HG954">
        <f t="shared" si="611"/>
        <v>0</v>
      </c>
      <c r="HM954" t="s">
        <v>3</v>
      </c>
      <c r="HN954" t="s">
        <v>3</v>
      </c>
      <c r="HO954" t="s">
        <v>3</v>
      </c>
      <c r="HP954" t="s">
        <v>3</v>
      </c>
      <c r="HQ954" t="s">
        <v>3</v>
      </c>
      <c r="HS954">
        <v>0</v>
      </c>
      <c r="IK954">
        <v>0</v>
      </c>
    </row>
    <row r="955" spans="1:255" x14ac:dyDescent="0.2">
      <c r="A955" s="8">
        <v>17</v>
      </c>
      <c r="B955" s="8">
        <v>0</v>
      </c>
      <c r="C955" s="8"/>
      <c r="D955" s="8"/>
      <c r="E955" s="8" t="s">
        <v>3</v>
      </c>
      <c r="F955" s="8" t="s">
        <v>198</v>
      </c>
      <c r="G955" s="8" t="s">
        <v>246</v>
      </c>
      <c r="H955" s="8" t="s">
        <v>200</v>
      </c>
      <c r="I955" s="8">
        <v>0</v>
      </c>
      <c r="J955" s="8">
        <v>0</v>
      </c>
      <c r="K955" s="8">
        <v>0</v>
      </c>
      <c r="L955" s="8">
        <v>0</v>
      </c>
      <c r="M955" s="8">
        <v>0</v>
      </c>
      <c r="N955" s="8">
        <f t="shared" si="571"/>
        <v>0</v>
      </c>
      <c r="O955" s="8">
        <f t="shared" si="572"/>
        <v>0</v>
      </c>
      <c r="P955" s="8">
        <f t="shared" si="573"/>
        <v>0</v>
      </c>
      <c r="Q955" s="8">
        <f t="shared" si="574"/>
        <v>0</v>
      </c>
      <c r="R955" s="8">
        <f t="shared" si="575"/>
        <v>0</v>
      </c>
      <c r="S955" s="8">
        <f t="shared" si="576"/>
        <v>0</v>
      </c>
      <c r="T955" s="8">
        <f t="shared" si="577"/>
        <v>0</v>
      </c>
      <c r="U955" s="8">
        <f t="shared" si="578"/>
        <v>0</v>
      </c>
      <c r="V955" s="8">
        <f t="shared" si="579"/>
        <v>0</v>
      </c>
      <c r="W955" s="8">
        <f t="shared" si="580"/>
        <v>0</v>
      </c>
      <c r="X955" s="8">
        <f t="shared" si="581"/>
        <v>0</v>
      </c>
      <c r="Y955" s="8">
        <f t="shared" si="582"/>
        <v>0</v>
      </c>
      <c r="Z955" s="8"/>
      <c r="AA955" s="8">
        <v>-1</v>
      </c>
      <c r="AB955" s="8">
        <f t="shared" si="583"/>
        <v>151.47</v>
      </c>
      <c r="AC955" s="8">
        <f t="shared" si="584"/>
        <v>151.47</v>
      </c>
      <c r="AD955" s="8">
        <f t="shared" si="585"/>
        <v>0</v>
      </c>
      <c r="AE955" s="8">
        <f t="shared" si="586"/>
        <v>0</v>
      </c>
      <c r="AF955" s="8">
        <f t="shared" si="587"/>
        <v>0</v>
      </c>
      <c r="AG955" s="8">
        <f t="shared" si="588"/>
        <v>0</v>
      </c>
      <c r="AH955" s="8">
        <f t="shared" si="589"/>
        <v>0</v>
      </c>
      <c r="AI955" s="8">
        <f t="shared" si="590"/>
        <v>0</v>
      </c>
      <c r="AJ955" s="8">
        <f t="shared" si="591"/>
        <v>0</v>
      </c>
      <c r="AK955" s="8">
        <v>151.47</v>
      </c>
      <c r="AL955" s="8">
        <v>151.47</v>
      </c>
      <c r="AM955" s="8">
        <v>0</v>
      </c>
      <c r="AN955" s="8">
        <v>0</v>
      </c>
      <c r="AO955" s="8">
        <v>0</v>
      </c>
      <c r="AP955" s="8">
        <v>0</v>
      </c>
      <c r="AQ955" s="8">
        <v>0</v>
      </c>
      <c r="AR955" s="8">
        <v>0</v>
      </c>
      <c r="AS955" s="8">
        <v>0</v>
      </c>
      <c r="AT955" s="8">
        <v>0</v>
      </c>
      <c r="AU955" s="8">
        <v>0</v>
      </c>
      <c r="AV955" s="8">
        <v>1</v>
      </c>
      <c r="AW955" s="8">
        <v>1</v>
      </c>
      <c r="AX955" s="8"/>
      <c r="AY955" s="8"/>
      <c r="AZ955" s="8">
        <v>1</v>
      </c>
      <c r="BA955" s="8">
        <v>1</v>
      </c>
      <c r="BB955" s="8">
        <v>1</v>
      </c>
      <c r="BC955" s="8">
        <v>1</v>
      </c>
      <c r="BD955" s="8" t="s">
        <v>3</v>
      </c>
      <c r="BE955" s="8" t="s">
        <v>3</v>
      </c>
      <c r="BF955" s="8" t="s">
        <v>3</v>
      </c>
      <c r="BG955" s="8" t="s">
        <v>3</v>
      </c>
      <c r="BH955" s="8">
        <v>3</v>
      </c>
      <c r="BI955" s="8">
        <v>1</v>
      </c>
      <c r="BJ955" s="8" t="s">
        <v>3</v>
      </c>
      <c r="BK955" s="8"/>
      <c r="BL955" s="8"/>
      <c r="BM955" s="8">
        <v>1100</v>
      </c>
      <c r="BN955" s="8">
        <v>0</v>
      </c>
      <c r="BO955" s="8" t="s">
        <v>3</v>
      </c>
      <c r="BP955" s="8">
        <v>0</v>
      </c>
      <c r="BQ955" s="8">
        <v>8</v>
      </c>
      <c r="BR955" s="8">
        <v>0</v>
      </c>
      <c r="BS955" s="8">
        <v>1</v>
      </c>
      <c r="BT955" s="8">
        <v>1</v>
      </c>
      <c r="BU955" s="8">
        <v>1</v>
      </c>
      <c r="BV955" s="8">
        <v>1</v>
      </c>
      <c r="BW955" s="8">
        <v>1</v>
      </c>
      <c r="BX955" s="8">
        <v>1</v>
      </c>
      <c r="BY955" s="8" t="s">
        <v>3</v>
      </c>
      <c r="BZ955" s="8">
        <v>0</v>
      </c>
      <c r="CA955" s="8">
        <v>0</v>
      </c>
      <c r="CB955" s="8" t="s">
        <v>3</v>
      </c>
      <c r="CC955" s="8"/>
      <c r="CD955" s="8"/>
      <c r="CE955" s="8">
        <v>0</v>
      </c>
      <c r="CF955" s="8">
        <v>0</v>
      </c>
      <c r="CG955" s="8">
        <v>0</v>
      </c>
      <c r="CH955" s="8">
        <v>0</v>
      </c>
      <c r="CI955" s="8">
        <v>0</v>
      </c>
      <c r="CJ955" s="8">
        <v>0</v>
      </c>
      <c r="CK955" s="8">
        <v>0</v>
      </c>
      <c r="CL955" s="8">
        <v>0</v>
      </c>
      <c r="CM955" s="8">
        <v>0</v>
      </c>
      <c r="CN955" s="8" t="s">
        <v>3</v>
      </c>
      <c r="CO955" s="8">
        <v>0</v>
      </c>
      <c r="CP955" s="8">
        <f t="shared" si="592"/>
        <v>0</v>
      </c>
      <c r="CQ955" s="8">
        <f t="shared" si="593"/>
        <v>151.47</v>
      </c>
      <c r="CR955" s="8">
        <f t="shared" si="594"/>
        <v>0</v>
      </c>
      <c r="CS955" s="8">
        <f t="shared" si="595"/>
        <v>0</v>
      </c>
      <c r="CT955" s="8">
        <f t="shared" si="596"/>
        <v>0</v>
      </c>
      <c r="CU955" s="8">
        <f t="shared" si="597"/>
        <v>0</v>
      </c>
      <c r="CV955" s="8">
        <f t="shared" si="598"/>
        <v>0</v>
      </c>
      <c r="CW955" s="8">
        <f t="shared" si="599"/>
        <v>0</v>
      </c>
      <c r="CX955" s="8">
        <f t="shared" si="600"/>
        <v>0</v>
      </c>
      <c r="CY955" s="8">
        <f t="shared" si="601"/>
        <v>0</v>
      </c>
      <c r="CZ955" s="8">
        <f t="shared" si="602"/>
        <v>0</v>
      </c>
      <c r="DA955" s="8"/>
      <c r="DB955" s="8"/>
      <c r="DC955" s="8" t="s">
        <v>3</v>
      </c>
      <c r="DD955" s="8" t="s">
        <v>3</v>
      </c>
      <c r="DE955" s="8" t="s">
        <v>3</v>
      </c>
      <c r="DF955" s="8" t="s">
        <v>3</v>
      </c>
      <c r="DG955" s="8" t="s">
        <v>3</v>
      </c>
      <c r="DH955" s="8" t="s">
        <v>3</v>
      </c>
      <c r="DI955" s="8" t="s">
        <v>3</v>
      </c>
      <c r="DJ955" s="8" t="s">
        <v>3</v>
      </c>
      <c r="DK955" s="8" t="s">
        <v>3</v>
      </c>
      <c r="DL955" s="8" t="s">
        <v>3</v>
      </c>
      <c r="DM955" s="8" t="s">
        <v>3</v>
      </c>
      <c r="DN955" s="8">
        <v>0</v>
      </c>
      <c r="DO955" s="8">
        <v>0</v>
      </c>
      <c r="DP955" s="8">
        <v>1</v>
      </c>
      <c r="DQ955" s="8">
        <v>1</v>
      </c>
      <c r="DR955" s="8"/>
      <c r="DS955" s="8"/>
      <c r="DT955" s="8"/>
      <c r="DU955" s="8">
        <v>1003</v>
      </c>
      <c r="DV955" s="8" t="s">
        <v>200</v>
      </c>
      <c r="DW955" s="8" t="s">
        <v>200</v>
      </c>
      <c r="DX955" s="8">
        <v>1</v>
      </c>
      <c r="DY955" s="8"/>
      <c r="DZ955" s="8" t="s">
        <v>3</v>
      </c>
      <c r="EA955" s="8" t="s">
        <v>3</v>
      </c>
      <c r="EB955" s="8" t="s">
        <v>3</v>
      </c>
      <c r="EC955" s="8" t="s">
        <v>3</v>
      </c>
      <c r="ED955" s="8"/>
      <c r="EE955" s="8">
        <v>78822660</v>
      </c>
      <c r="EF955" s="8">
        <v>8</v>
      </c>
      <c r="EG955" s="8" t="s">
        <v>225</v>
      </c>
      <c r="EH955" s="8">
        <v>0</v>
      </c>
      <c r="EI955" s="8" t="s">
        <v>3</v>
      </c>
      <c r="EJ955" s="8">
        <v>1</v>
      </c>
      <c r="EK955" s="8">
        <v>1100</v>
      </c>
      <c r="EL955" s="8" t="s">
        <v>226</v>
      </c>
      <c r="EM955" s="8" t="s">
        <v>227</v>
      </c>
      <c r="EN955" s="8"/>
      <c r="EO955" s="8" t="s">
        <v>3</v>
      </c>
      <c r="EP955" s="8"/>
      <c r="EQ955" s="8">
        <v>132096</v>
      </c>
      <c r="ER955" s="8">
        <v>151.47</v>
      </c>
      <c r="ES955" s="8">
        <v>151.47</v>
      </c>
      <c r="ET955" s="8">
        <v>0</v>
      </c>
      <c r="EU955" s="8">
        <v>0</v>
      </c>
      <c r="EV955" s="8">
        <v>0</v>
      </c>
      <c r="EW955" s="8">
        <v>0</v>
      </c>
      <c r="EX955" s="8">
        <v>0</v>
      </c>
      <c r="EY955" s="8">
        <v>0</v>
      </c>
      <c r="EZ955" s="8">
        <v>5</v>
      </c>
      <c r="FA955" s="8"/>
      <c r="FB955" s="8"/>
      <c r="FC955" s="8">
        <v>1</v>
      </c>
      <c r="FD955" s="8">
        <v>18</v>
      </c>
      <c r="FE955" s="8"/>
      <c r="FF955" s="8">
        <v>173</v>
      </c>
      <c r="FG955" s="8"/>
      <c r="FH955" s="8"/>
      <c r="FI955" s="8"/>
      <c r="FJ955" s="8"/>
      <c r="FK955" s="8"/>
      <c r="FL955" s="8"/>
      <c r="FM955" s="8"/>
      <c r="FN955" s="8"/>
      <c r="FO955" s="8"/>
      <c r="FP955" s="8"/>
      <c r="FQ955" s="8">
        <v>0</v>
      </c>
      <c r="FR955" s="8">
        <v>0</v>
      </c>
      <c r="FS955" s="8">
        <v>0</v>
      </c>
      <c r="FT955" s="8"/>
      <c r="FU955" s="8"/>
      <c r="FV955" s="8"/>
      <c r="FW955" s="8"/>
      <c r="FX955" s="8">
        <v>0</v>
      </c>
      <c r="FY955" s="8">
        <v>0</v>
      </c>
      <c r="FZ955" s="8"/>
      <c r="GA955" s="8" t="s">
        <v>529</v>
      </c>
      <c r="GB955" s="8"/>
      <c r="GC955" s="8"/>
      <c r="GD955" s="8">
        <v>1</v>
      </c>
      <c r="GE955" s="8"/>
      <c r="GF955" s="8">
        <v>-1515694135</v>
      </c>
      <c r="GG955" s="8">
        <v>2</v>
      </c>
      <c r="GH955" s="8">
        <v>3</v>
      </c>
      <c r="GI955" s="8">
        <v>-2</v>
      </c>
      <c r="GJ955" s="8">
        <v>0</v>
      </c>
      <c r="GK955" s="8">
        <v>0</v>
      </c>
      <c r="GL955" s="8">
        <f t="shared" si="603"/>
        <v>0</v>
      </c>
      <c r="GM955" s="8">
        <f t="shared" si="604"/>
        <v>0</v>
      </c>
      <c r="GN955" s="8">
        <f t="shared" si="605"/>
        <v>0</v>
      </c>
      <c r="GO955" s="8">
        <f t="shared" si="606"/>
        <v>0</v>
      </c>
      <c r="GP955" s="8">
        <f t="shared" si="607"/>
        <v>0</v>
      </c>
      <c r="GQ955" s="8"/>
      <c r="GR955" s="8">
        <v>1</v>
      </c>
      <c r="GS955" s="8">
        <v>1</v>
      </c>
      <c r="GT955" s="8">
        <v>0</v>
      </c>
      <c r="GU955" s="8" t="s">
        <v>3</v>
      </c>
      <c r="GV955" s="8">
        <f t="shared" si="608"/>
        <v>0</v>
      </c>
      <c r="GW955" s="8">
        <v>1</v>
      </c>
      <c r="GX955" s="8">
        <f t="shared" si="609"/>
        <v>0</v>
      </c>
      <c r="GY955" s="8"/>
      <c r="GZ955" s="8"/>
      <c r="HA955" s="8">
        <v>0</v>
      </c>
      <c r="HB955" s="8">
        <v>0</v>
      </c>
      <c r="HC955" s="8">
        <f t="shared" si="610"/>
        <v>0</v>
      </c>
      <c r="HD955" s="8"/>
      <c r="HE955" s="8" t="s">
        <v>49</v>
      </c>
      <c r="HF955" s="8" t="s">
        <v>45</v>
      </c>
      <c r="HG955" s="8">
        <f t="shared" si="611"/>
        <v>0</v>
      </c>
      <c r="HH955" s="8"/>
      <c r="HI955" s="8"/>
      <c r="HJ955" s="8"/>
      <c r="HK955" s="8"/>
      <c r="HL955" s="8"/>
      <c r="HM955" s="8" t="s">
        <v>3</v>
      </c>
      <c r="HN955" s="8" t="s">
        <v>3</v>
      </c>
      <c r="HO955" s="8" t="s">
        <v>3</v>
      </c>
      <c r="HP955" s="8" t="s">
        <v>3</v>
      </c>
      <c r="HQ955" s="8" t="s">
        <v>3</v>
      </c>
      <c r="HR955" s="8"/>
      <c r="HS955" s="8">
        <v>0</v>
      </c>
      <c r="HT955" s="8"/>
      <c r="HU955" s="8"/>
      <c r="HV955" s="8"/>
      <c r="HW955" s="8"/>
      <c r="HX955" s="8"/>
      <c r="HY955" s="8"/>
      <c r="HZ955" s="8"/>
      <c r="IA955" s="8"/>
      <c r="IB955" s="8"/>
      <c r="IC955" s="8"/>
      <c r="ID955" s="8"/>
      <c r="IE955" s="8"/>
      <c r="IF955" s="8"/>
      <c r="IG955" s="8"/>
      <c r="IH955" s="8"/>
      <c r="II955" s="8"/>
      <c r="IJ955" s="8"/>
      <c r="IK955" s="8">
        <v>0</v>
      </c>
      <c r="IL955" s="8"/>
      <c r="IM955" s="8"/>
      <c r="IN955" s="8"/>
      <c r="IO955" s="8"/>
      <c r="IP955" s="8"/>
      <c r="IQ955" s="8"/>
      <c r="IR955" s="8"/>
      <c r="IS955" s="8"/>
      <c r="IT955" s="8"/>
      <c r="IU955" s="8"/>
    </row>
    <row r="956" spans="1:255" x14ac:dyDescent="0.2">
      <c r="A956">
        <v>17</v>
      </c>
      <c r="B956">
        <v>0</v>
      </c>
      <c r="E956" t="s">
        <v>3</v>
      </c>
      <c r="F956" t="s">
        <v>198</v>
      </c>
      <c r="G956" t="s">
        <v>246</v>
      </c>
      <c r="H956" t="s">
        <v>200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f t="shared" si="571"/>
        <v>0</v>
      </c>
      <c r="O956">
        <f t="shared" si="572"/>
        <v>0</v>
      </c>
      <c r="P956">
        <f t="shared" si="573"/>
        <v>0</v>
      </c>
      <c r="Q956">
        <f t="shared" si="574"/>
        <v>0</v>
      </c>
      <c r="R956">
        <f t="shared" si="575"/>
        <v>0</v>
      </c>
      <c r="S956">
        <f t="shared" si="576"/>
        <v>0</v>
      </c>
      <c r="T956">
        <f t="shared" si="577"/>
        <v>0</v>
      </c>
      <c r="U956">
        <f t="shared" si="578"/>
        <v>0</v>
      </c>
      <c r="V956">
        <f t="shared" si="579"/>
        <v>0</v>
      </c>
      <c r="W956">
        <f t="shared" si="580"/>
        <v>0</v>
      </c>
      <c r="X956">
        <f t="shared" si="581"/>
        <v>0</v>
      </c>
      <c r="Y956">
        <f t="shared" si="582"/>
        <v>0</v>
      </c>
      <c r="AA956">
        <v>-1</v>
      </c>
      <c r="AB956">
        <f t="shared" si="583"/>
        <v>151.47</v>
      </c>
      <c r="AC956">
        <f t="shared" si="584"/>
        <v>151.47</v>
      </c>
      <c r="AD956">
        <f t="shared" si="585"/>
        <v>0</v>
      </c>
      <c r="AE956">
        <f t="shared" si="586"/>
        <v>0</v>
      </c>
      <c r="AF956">
        <f t="shared" si="587"/>
        <v>0</v>
      </c>
      <c r="AG956">
        <f t="shared" si="588"/>
        <v>0</v>
      </c>
      <c r="AH956">
        <f t="shared" si="589"/>
        <v>0</v>
      </c>
      <c r="AI956">
        <f t="shared" si="590"/>
        <v>0</v>
      </c>
      <c r="AJ956">
        <f t="shared" si="591"/>
        <v>0</v>
      </c>
      <c r="AK956">
        <v>151.47</v>
      </c>
      <c r="AL956">
        <v>151.47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  <c r="AS956">
        <v>0</v>
      </c>
      <c r="AT956">
        <v>0</v>
      </c>
      <c r="AU956">
        <v>0</v>
      </c>
      <c r="AV956">
        <v>1</v>
      </c>
      <c r="AW956">
        <v>1</v>
      </c>
      <c r="AZ956">
        <v>1</v>
      </c>
      <c r="BA956">
        <v>1</v>
      </c>
      <c r="BB956">
        <v>1</v>
      </c>
      <c r="BC956">
        <v>1</v>
      </c>
      <c r="BD956" t="s">
        <v>3</v>
      </c>
      <c r="BE956" t="s">
        <v>3</v>
      </c>
      <c r="BF956" t="s">
        <v>3</v>
      </c>
      <c r="BG956" t="s">
        <v>3</v>
      </c>
      <c r="BH956">
        <v>3</v>
      </c>
      <c r="BI956">
        <v>1</v>
      </c>
      <c r="BJ956" t="s">
        <v>3</v>
      </c>
      <c r="BM956">
        <v>1100</v>
      </c>
      <c r="BN956">
        <v>0</v>
      </c>
      <c r="BO956" t="s">
        <v>3</v>
      </c>
      <c r="BP956">
        <v>0</v>
      </c>
      <c r="BQ956">
        <v>8</v>
      </c>
      <c r="BR956">
        <v>0</v>
      </c>
      <c r="BS956">
        <v>1</v>
      </c>
      <c r="BT956">
        <v>1</v>
      </c>
      <c r="BU956">
        <v>1</v>
      </c>
      <c r="BV956">
        <v>1</v>
      </c>
      <c r="BW956">
        <v>1</v>
      </c>
      <c r="BX956">
        <v>1</v>
      </c>
      <c r="BY956" t="s">
        <v>3</v>
      </c>
      <c r="BZ956">
        <v>0</v>
      </c>
      <c r="CA956">
        <v>0</v>
      </c>
      <c r="CB956" t="s">
        <v>3</v>
      </c>
      <c r="CE956">
        <v>0</v>
      </c>
      <c r="CF956">
        <v>0</v>
      </c>
      <c r="CG956">
        <v>0</v>
      </c>
      <c r="CH956">
        <v>0</v>
      </c>
      <c r="CI956">
        <v>0</v>
      </c>
      <c r="CJ956">
        <v>0</v>
      </c>
      <c r="CK956">
        <v>0</v>
      </c>
      <c r="CL956">
        <v>0</v>
      </c>
      <c r="CM956">
        <v>0</v>
      </c>
      <c r="CN956" t="s">
        <v>3</v>
      </c>
      <c r="CO956">
        <v>0</v>
      </c>
      <c r="CP956">
        <f t="shared" si="592"/>
        <v>0</v>
      </c>
      <c r="CQ956">
        <f t="shared" si="593"/>
        <v>151.47</v>
      </c>
      <c r="CR956">
        <f t="shared" si="594"/>
        <v>0</v>
      </c>
      <c r="CS956">
        <f t="shared" si="595"/>
        <v>0</v>
      </c>
      <c r="CT956">
        <f t="shared" si="596"/>
        <v>0</v>
      </c>
      <c r="CU956">
        <f t="shared" si="597"/>
        <v>0</v>
      </c>
      <c r="CV956">
        <f t="shared" si="598"/>
        <v>0</v>
      </c>
      <c r="CW956">
        <f t="shared" si="599"/>
        <v>0</v>
      </c>
      <c r="CX956">
        <f t="shared" si="600"/>
        <v>0</v>
      </c>
      <c r="CY956">
        <f t="shared" si="601"/>
        <v>0</v>
      </c>
      <c r="CZ956">
        <f t="shared" si="602"/>
        <v>0</v>
      </c>
      <c r="DC956" t="s">
        <v>3</v>
      </c>
      <c r="DD956" t="s">
        <v>3</v>
      </c>
      <c r="DE956" t="s">
        <v>3</v>
      </c>
      <c r="DF956" t="s">
        <v>3</v>
      </c>
      <c r="DG956" t="s">
        <v>3</v>
      </c>
      <c r="DH956" t="s">
        <v>3</v>
      </c>
      <c r="DI956" t="s">
        <v>3</v>
      </c>
      <c r="DJ956" t="s">
        <v>3</v>
      </c>
      <c r="DK956" t="s">
        <v>3</v>
      </c>
      <c r="DL956" t="s">
        <v>3</v>
      </c>
      <c r="DM956" t="s">
        <v>3</v>
      </c>
      <c r="DN956">
        <v>0</v>
      </c>
      <c r="DO956">
        <v>0</v>
      </c>
      <c r="DP956">
        <v>1</v>
      </c>
      <c r="DQ956">
        <v>1</v>
      </c>
      <c r="DU956">
        <v>1003</v>
      </c>
      <c r="DV956" t="s">
        <v>200</v>
      </c>
      <c r="DW956" t="s">
        <v>200</v>
      </c>
      <c r="DX956">
        <v>1</v>
      </c>
      <c r="DZ956" t="s">
        <v>3</v>
      </c>
      <c r="EA956" t="s">
        <v>3</v>
      </c>
      <c r="EB956" t="s">
        <v>3</v>
      </c>
      <c r="EC956" t="s">
        <v>3</v>
      </c>
      <c r="EE956">
        <v>78822660</v>
      </c>
      <c r="EF956">
        <v>8</v>
      </c>
      <c r="EG956" t="s">
        <v>225</v>
      </c>
      <c r="EH956">
        <v>0</v>
      </c>
      <c r="EI956" t="s">
        <v>3</v>
      </c>
      <c r="EJ956">
        <v>1</v>
      </c>
      <c r="EK956">
        <v>1100</v>
      </c>
      <c r="EL956" t="s">
        <v>226</v>
      </c>
      <c r="EM956" t="s">
        <v>227</v>
      </c>
      <c r="EO956" t="s">
        <v>3</v>
      </c>
      <c r="EQ956">
        <v>132096</v>
      </c>
      <c r="ER956">
        <v>151.47</v>
      </c>
      <c r="ES956">
        <v>151.47</v>
      </c>
      <c r="ET956">
        <v>0</v>
      </c>
      <c r="EU956">
        <v>0</v>
      </c>
      <c r="EV956">
        <v>0</v>
      </c>
      <c r="EW956">
        <v>0</v>
      </c>
      <c r="EX956">
        <v>0</v>
      </c>
      <c r="EY956">
        <v>0</v>
      </c>
      <c r="EZ956">
        <v>5</v>
      </c>
      <c r="FC956">
        <v>1</v>
      </c>
      <c r="FD956">
        <v>18</v>
      </c>
      <c r="FF956">
        <v>173</v>
      </c>
      <c r="FQ956">
        <v>0</v>
      </c>
      <c r="FR956">
        <v>0</v>
      </c>
      <c r="FS956">
        <v>0</v>
      </c>
      <c r="FX956">
        <v>0</v>
      </c>
      <c r="FY956">
        <v>0</v>
      </c>
      <c r="GA956" t="s">
        <v>529</v>
      </c>
      <c r="GD956">
        <v>1</v>
      </c>
      <c r="GF956">
        <v>-1515694135</v>
      </c>
      <c r="GG956">
        <v>2</v>
      </c>
      <c r="GH956">
        <v>3</v>
      </c>
      <c r="GI956">
        <v>-2</v>
      </c>
      <c r="GJ956">
        <v>0</v>
      </c>
      <c r="GK956">
        <v>0</v>
      </c>
      <c r="GL956">
        <f t="shared" si="603"/>
        <v>0</v>
      </c>
      <c r="GM956">
        <f t="shared" si="604"/>
        <v>0</v>
      </c>
      <c r="GN956">
        <f t="shared" si="605"/>
        <v>0</v>
      </c>
      <c r="GO956">
        <f t="shared" si="606"/>
        <v>0</v>
      </c>
      <c r="GP956">
        <f t="shared" si="607"/>
        <v>0</v>
      </c>
      <c r="GR956">
        <v>1</v>
      </c>
      <c r="GS956">
        <v>1</v>
      </c>
      <c r="GT956">
        <v>0</v>
      </c>
      <c r="GU956" t="s">
        <v>3</v>
      </c>
      <c r="GV956">
        <f t="shared" si="608"/>
        <v>0</v>
      </c>
      <c r="GW956">
        <v>1</v>
      </c>
      <c r="GX956">
        <f t="shared" si="609"/>
        <v>0</v>
      </c>
      <c r="HA956">
        <v>0</v>
      </c>
      <c r="HB956">
        <v>0</v>
      </c>
      <c r="HC956">
        <f t="shared" si="610"/>
        <v>0</v>
      </c>
      <c r="HE956" t="s">
        <v>49</v>
      </c>
      <c r="HF956" t="s">
        <v>45</v>
      </c>
      <c r="HG956">
        <f t="shared" si="611"/>
        <v>0</v>
      </c>
      <c r="HM956" t="s">
        <v>3</v>
      </c>
      <c r="HN956" t="s">
        <v>3</v>
      </c>
      <c r="HO956" t="s">
        <v>3</v>
      </c>
      <c r="HP956" t="s">
        <v>3</v>
      </c>
      <c r="HQ956" t="s">
        <v>3</v>
      </c>
      <c r="HS956">
        <v>0</v>
      </c>
      <c r="IK956">
        <v>0</v>
      </c>
    </row>
    <row r="957" spans="1:255" x14ac:dyDescent="0.2">
      <c r="A957" s="8">
        <v>17</v>
      </c>
      <c r="B957" s="8">
        <v>0</v>
      </c>
      <c r="C957" s="8"/>
      <c r="D957" s="8"/>
      <c r="E957" s="8" t="s">
        <v>3</v>
      </c>
      <c r="F957" s="8" t="s">
        <v>198</v>
      </c>
      <c r="G957" s="8" t="s">
        <v>249</v>
      </c>
      <c r="H957" s="8" t="s">
        <v>231</v>
      </c>
      <c r="I957" s="8">
        <v>0</v>
      </c>
      <c r="J957" s="8">
        <v>0</v>
      </c>
      <c r="K957" s="8">
        <v>0</v>
      </c>
      <c r="L957" s="8">
        <v>0</v>
      </c>
      <c r="M957" s="8">
        <v>0</v>
      </c>
      <c r="N957" s="8">
        <f t="shared" si="571"/>
        <v>0</v>
      </c>
      <c r="O957" s="8">
        <f t="shared" si="572"/>
        <v>0</v>
      </c>
      <c r="P957" s="8">
        <f t="shared" si="573"/>
        <v>0</v>
      </c>
      <c r="Q957" s="8">
        <f t="shared" si="574"/>
        <v>0</v>
      </c>
      <c r="R957" s="8">
        <f t="shared" si="575"/>
        <v>0</v>
      </c>
      <c r="S957" s="8">
        <f t="shared" si="576"/>
        <v>0</v>
      </c>
      <c r="T957" s="8">
        <f t="shared" si="577"/>
        <v>0</v>
      </c>
      <c r="U957" s="8">
        <f t="shared" si="578"/>
        <v>0</v>
      </c>
      <c r="V957" s="8">
        <f t="shared" si="579"/>
        <v>0</v>
      </c>
      <c r="W957" s="8">
        <f t="shared" si="580"/>
        <v>0</v>
      </c>
      <c r="X957" s="8">
        <f t="shared" si="581"/>
        <v>0</v>
      </c>
      <c r="Y957" s="8">
        <f t="shared" si="582"/>
        <v>0</v>
      </c>
      <c r="Z957" s="8"/>
      <c r="AA957" s="8">
        <v>-1</v>
      </c>
      <c r="AB957" s="8">
        <f t="shared" si="583"/>
        <v>42.89</v>
      </c>
      <c r="AC957" s="8">
        <f t="shared" si="584"/>
        <v>42.89</v>
      </c>
      <c r="AD957" s="8">
        <f t="shared" si="585"/>
        <v>0</v>
      </c>
      <c r="AE957" s="8">
        <f t="shared" si="586"/>
        <v>0</v>
      </c>
      <c r="AF957" s="8">
        <f t="shared" si="587"/>
        <v>0</v>
      </c>
      <c r="AG957" s="8">
        <f t="shared" si="588"/>
        <v>0</v>
      </c>
      <c r="AH957" s="8">
        <f t="shared" si="589"/>
        <v>0</v>
      </c>
      <c r="AI957" s="8">
        <f t="shared" si="590"/>
        <v>0</v>
      </c>
      <c r="AJ957" s="8">
        <f t="shared" si="591"/>
        <v>0</v>
      </c>
      <c r="AK957" s="8">
        <v>42.89</v>
      </c>
      <c r="AL957" s="8">
        <v>42.89</v>
      </c>
      <c r="AM957" s="8">
        <v>0</v>
      </c>
      <c r="AN957" s="8">
        <v>0</v>
      </c>
      <c r="AO957" s="8">
        <v>0</v>
      </c>
      <c r="AP957" s="8">
        <v>0</v>
      </c>
      <c r="AQ957" s="8">
        <v>0</v>
      </c>
      <c r="AR957" s="8">
        <v>0</v>
      </c>
      <c r="AS957" s="8">
        <v>0</v>
      </c>
      <c r="AT957" s="8">
        <v>0</v>
      </c>
      <c r="AU957" s="8">
        <v>0</v>
      </c>
      <c r="AV957" s="8">
        <v>1</v>
      </c>
      <c r="AW957" s="8">
        <v>1</v>
      </c>
      <c r="AX957" s="8"/>
      <c r="AY957" s="8"/>
      <c r="AZ957" s="8">
        <v>1</v>
      </c>
      <c r="BA957" s="8">
        <v>1</v>
      </c>
      <c r="BB957" s="8">
        <v>1</v>
      </c>
      <c r="BC957" s="8">
        <v>1</v>
      </c>
      <c r="BD957" s="8" t="s">
        <v>3</v>
      </c>
      <c r="BE957" s="8" t="s">
        <v>3</v>
      </c>
      <c r="BF957" s="8" t="s">
        <v>3</v>
      </c>
      <c r="BG957" s="8" t="s">
        <v>3</v>
      </c>
      <c r="BH957" s="8">
        <v>3</v>
      </c>
      <c r="BI957" s="8">
        <v>1</v>
      </c>
      <c r="BJ957" s="8" t="s">
        <v>3</v>
      </c>
      <c r="BK957" s="8"/>
      <c r="BL957" s="8"/>
      <c r="BM957" s="8">
        <v>1100</v>
      </c>
      <c r="BN957" s="8">
        <v>0</v>
      </c>
      <c r="BO957" s="8" t="s">
        <v>3</v>
      </c>
      <c r="BP957" s="8">
        <v>0</v>
      </c>
      <c r="BQ957" s="8">
        <v>8</v>
      </c>
      <c r="BR957" s="8">
        <v>0</v>
      </c>
      <c r="BS957" s="8">
        <v>1</v>
      </c>
      <c r="BT957" s="8">
        <v>1</v>
      </c>
      <c r="BU957" s="8">
        <v>1</v>
      </c>
      <c r="BV957" s="8">
        <v>1</v>
      </c>
      <c r="BW957" s="8">
        <v>1</v>
      </c>
      <c r="BX957" s="8">
        <v>1</v>
      </c>
      <c r="BY957" s="8" t="s">
        <v>3</v>
      </c>
      <c r="BZ957" s="8">
        <v>0</v>
      </c>
      <c r="CA957" s="8">
        <v>0</v>
      </c>
      <c r="CB957" s="8" t="s">
        <v>3</v>
      </c>
      <c r="CC957" s="8"/>
      <c r="CD957" s="8"/>
      <c r="CE957" s="8">
        <v>0</v>
      </c>
      <c r="CF957" s="8">
        <v>0</v>
      </c>
      <c r="CG957" s="8">
        <v>0</v>
      </c>
      <c r="CH957" s="8">
        <v>0</v>
      </c>
      <c r="CI957" s="8">
        <v>0</v>
      </c>
      <c r="CJ957" s="8">
        <v>0</v>
      </c>
      <c r="CK957" s="8">
        <v>0</v>
      </c>
      <c r="CL957" s="8">
        <v>0</v>
      </c>
      <c r="CM957" s="8">
        <v>0</v>
      </c>
      <c r="CN957" s="8" t="s">
        <v>3</v>
      </c>
      <c r="CO957" s="8">
        <v>0</v>
      </c>
      <c r="CP957" s="8">
        <f t="shared" si="592"/>
        <v>0</v>
      </c>
      <c r="CQ957" s="8">
        <f t="shared" si="593"/>
        <v>42.89</v>
      </c>
      <c r="CR957" s="8">
        <f t="shared" si="594"/>
        <v>0</v>
      </c>
      <c r="CS957" s="8">
        <f t="shared" si="595"/>
        <v>0</v>
      </c>
      <c r="CT957" s="8">
        <f t="shared" si="596"/>
        <v>0</v>
      </c>
      <c r="CU957" s="8">
        <f t="shared" si="597"/>
        <v>0</v>
      </c>
      <c r="CV957" s="8">
        <f t="shared" si="598"/>
        <v>0</v>
      </c>
      <c r="CW957" s="8">
        <f t="shared" si="599"/>
        <v>0</v>
      </c>
      <c r="CX957" s="8">
        <f t="shared" si="600"/>
        <v>0</v>
      </c>
      <c r="CY957" s="8">
        <f t="shared" si="601"/>
        <v>0</v>
      </c>
      <c r="CZ957" s="8">
        <f t="shared" si="602"/>
        <v>0</v>
      </c>
      <c r="DA957" s="8"/>
      <c r="DB957" s="8"/>
      <c r="DC957" s="8" t="s">
        <v>3</v>
      </c>
      <c r="DD957" s="8" t="s">
        <v>3</v>
      </c>
      <c r="DE957" s="8" t="s">
        <v>3</v>
      </c>
      <c r="DF957" s="8" t="s">
        <v>3</v>
      </c>
      <c r="DG957" s="8" t="s">
        <v>3</v>
      </c>
      <c r="DH957" s="8" t="s">
        <v>3</v>
      </c>
      <c r="DI957" s="8" t="s">
        <v>3</v>
      </c>
      <c r="DJ957" s="8" t="s">
        <v>3</v>
      </c>
      <c r="DK957" s="8" t="s">
        <v>3</v>
      </c>
      <c r="DL957" s="8" t="s">
        <v>3</v>
      </c>
      <c r="DM957" s="8" t="s">
        <v>3</v>
      </c>
      <c r="DN957" s="8">
        <v>0</v>
      </c>
      <c r="DO957" s="8">
        <v>0</v>
      </c>
      <c r="DP957" s="8">
        <v>1</v>
      </c>
      <c r="DQ957" s="8">
        <v>1</v>
      </c>
      <c r="DR957" s="8"/>
      <c r="DS957" s="8"/>
      <c r="DT957" s="8"/>
      <c r="DU957" s="8">
        <v>1010</v>
      </c>
      <c r="DV957" s="8" t="s">
        <v>231</v>
      </c>
      <c r="DW957" s="8" t="s">
        <v>231</v>
      </c>
      <c r="DX957" s="8">
        <v>1</v>
      </c>
      <c r="DY957" s="8"/>
      <c r="DZ957" s="8" t="s">
        <v>3</v>
      </c>
      <c r="EA957" s="8" t="s">
        <v>3</v>
      </c>
      <c r="EB957" s="8" t="s">
        <v>3</v>
      </c>
      <c r="EC957" s="8" t="s">
        <v>3</v>
      </c>
      <c r="ED957" s="8"/>
      <c r="EE957" s="8">
        <v>78822660</v>
      </c>
      <c r="EF957" s="8">
        <v>8</v>
      </c>
      <c r="EG957" s="8" t="s">
        <v>225</v>
      </c>
      <c r="EH957" s="8">
        <v>0</v>
      </c>
      <c r="EI957" s="8" t="s">
        <v>3</v>
      </c>
      <c r="EJ957" s="8">
        <v>1</v>
      </c>
      <c r="EK957" s="8">
        <v>1100</v>
      </c>
      <c r="EL957" s="8" t="s">
        <v>226</v>
      </c>
      <c r="EM957" s="8" t="s">
        <v>227</v>
      </c>
      <c r="EN957" s="8"/>
      <c r="EO957" s="8" t="s">
        <v>3</v>
      </c>
      <c r="EP957" s="8"/>
      <c r="EQ957" s="8">
        <v>132096</v>
      </c>
      <c r="ER957" s="8">
        <v>42.89</v>
      </c>
      <c r="ES957" s="8">
        <v>42.89</v>
      </c>
      <c r="ET957" s="8">
        <v>0</v>
      </c>
      <c r="EU957" s="8">
        <v>0</v>
      </c>
      <c r="EV957" s="8">
        <v>0</v>
      </c>
      <c r="EW957" s="8">
        <v>0</v>
      </c>
      <c r="EX957" s="8">
        <v>0</v>
      </c>
      <c r="EY957" s="8">
        <v>0</v>
      </c>
      <c r="EZ957" s="8">
        <v>5</v>
      </c>
      <c r="FA957" s="8"/>
      <c r="FB957" s="8"/>
      <c r="FC957" s="8">
        <v>1</v>
      </c>
      <c r="FD957" s="8">
        <v>18</v>
      </c>
      <c r="FE957" s="8"/>
      <c r="FF957" s="8">
        <v>49</v>
      </c>
      <c r="FG957" s="8"/>
      <c r="FH957" s="8"/>
      <c r="FI957" s="8"/>
      <c r="FJ957" s="8"/>
      <c r="FK957" s="8"/>
      <c r="FL957" s="8"/>
      <c r="FM957" s="8"/>
      <c r="FN957" s="8"/>
      <c r="FO957" s="8"/>
      <c r="FP957" s="8"/>
      <c r="FQ957" s="8">
        <v>0</v>
      </c>
      <c r="FR957" s="8">
        <v>0</v>
      </c>
      <c r="FS957" s="8">
        <v>0</v>
      </c>
      <c r="FT957" s="8"/>
      <c r="FU957" s="8"/>
      <c r="FV957" s="8"/>
      <c r="FW957" s="8"/>
      <c r="FX957" s="8">
        <v>0</v>
      </c>
      <c r="FY957" s="8">
        <v>0</v>
      </c>
      <c r="FZ957" s="8"/>
      <c r="GA957" s="8" t="s">
        <v>530</v>
      </c>
      <c r="GB957" s="8"/>
      <c r="GC957" s="8"/>
      <c r="GD957" s="8">
        <v>1</v>
      </c>
      <c r="GE957" s="8"/>
      <c r="GF957" s="8">
        <v>-97222265</v>
      </c>
      <c r="GG957" s="8">
        <v>2</v>
      </c>
      <c r="GH957" s="8">
        <v>3</v>
      </c>
      <c r="GI957" s="8">
        <v>-2</v>
      </c>
      <c r="GJ957" s="8">
        <v>0</v>
      </c>
      <c r="GK957" s="8">
        <v>0</v>
      </c>
      <c r="GL957" s="8">
        <f t="shared" si="603"/>
        <v>0</v>
      </c>
      <c r="GM957" s="8">
        <f t="shared" si="604"/>
        <v>0</v>
      </c>
      <c r="GN957" s="8">
        <f t="shared" si="605"/>
        <v>0</v>
      </c>
      <c r="GO957" s="8">
        <f t="shared" si="606"/>
        <v>0</v>
      </c>
      <c r="GP957" s="8">
        <f t="shared" si="607"/>
        <v>0</v>
      </c>
      <c r="GQ957" s="8"/>
      <c r="GR957" s="8">
        <v>1</v>
      </c>
      <c r="GS957" s="8">
        <v>1</v>
      </c>
      <c r="GT957" s="8">
        <v>0</v>
      </c>
      <c r="GU957" s="8" t="s">
        <v>3</v>
      </c>
      <c r="GV957" s="8">
        <f t="shared" si="608"/>
        <v>0</v>
      </c>
      <c r="GW957" s="8">
        <v>1</v>
      </c>
      <c r="GX957" s="8">
        <f t="shared" si="609"/>
        <v>0</v>
      </c>
      <c r="GY957" s="8"/>
      <c r="GZ957" s="8"/>
      <c r="HA957" s="8">
        <v>0</v>
      </c>
      <c r="HB957" s="8">
        <v>0</v>
      </c>
      <c r="HC957" s="8">
        <f t="shared" si="610"/>
        <v>0</v>
      </c>
      <c r="HD957" s="8"/>
      <c r="HE957" s="8" t="s">
        <v>49</v>
      </c>
      <c r="HF957" s="8" t="s">
        <v>45</v>
      </c>
      <c r="HG957" s="8">
        <f t="shared" si="611"/>
        <v>0</v>
      </c>
      <c r="HH957" s="8"/>
      <c r="HI957" s="8"/>
      <c r="HJ957" s="8"/>
      <c r="HK957" s="8"/>
      <c r="HL957" s="8"/>
      <c r="HM957" s="8" t="s">
        <v>3</v>
      </c>
      <c r="HN957" s="8" t="s">
        <v>3</v>
      </c>
      <c r="HO957" s="8" t="s">
        <v>3</v>
      </c>
      <c r="HP957" s="8" t="s">
        <v>3</v>
      </c>
      <c r="HQ957" s="8" t="s">
        <v>3</v>
      </c>
      <c r="HR957" s="8"/>
      <c r="HS957" s="8">
        <v>0</v>
      </c>
      <c r="HT957" s="8"/>
      <c r="HU957" s="8"/>
      <c r="HV957" s="8"/>
      <c r="HW957" s="8"/>
      <c r="HX957" s="8"/>
      <c r="HY957" s="8"/>
      <c r="HZ957" s="8"/>
      <c r="IA957" s="8"/>
      <c r="IB957" s="8"/>
      <c r="IC957" s="8"/>
      <c r="ID957" s="8"/>
      <c r="IE957" s="8"/>
      <c r="IF957" s="8"/>
      <c r="IG957" s="8"/>
      <c r="IH957" s="8"/>
      <c r="II957" s="8"/>
      <c r="IJ957" s="8"/>
      <c r="IK957" s="8">
        <v>0</v>
      </c>
      <c r="IL957" s="8"/>
      <c r="IM957" s="8"/>
      <c r="IN957" s="8"/>
      <c r="IO957" s="8"/>
      <c r="IP957" s="8"/>
      <c r="IQ957" s="8"/>
      <c r="IR957" s="8"/>
      <c r="IS957" s="8"/>
      <c r="IT957" s="8"/>
      <c r="IU957" s="8"/>
    </row>
    <row r="958" spans="1:255" x14ac:dyDescent="0.2">
      <c r="A958">
        <v>17</v>
      </c>
      <c r="B958">
        <v>0</v>
      </c>
      <c r="E958" t="s">
        <v>3</v>
      </c>
      <c r="F958" t="s">
        <v>198</v>
      </c>
      <c r="G958" t="s">
        <v>249</v>
      </c>
      <c r="H958" t="s">
        <v>231</v>
      </c>
      <c r="I958">
        <v>0</v>
      </c>
      <c r="J958">
        <v>0</v>
      </c>
      <c r="K958">
        <v>0</v>
      </c>
      <c r="L958">
        <v>0</v>
      </c>
      <c r="M958">
        <v>0</v>
      </c>
      <c r="N958">
        <f t="shared" si="571"/>
        <v>0</v>
      </c>
      <c r="O958">
        <f t="shared" si="572"/>
        <v>0</v>
      </c>
      <c r="P958">
        <f t="shared" si="573"/>
        <v>0</v>
      </c>
      <c r="Q958">
        <f t="shared" si="574"/>
        <v>0</v>
      </c>
      <c r="R958">
        <f t="shared" si="575"/>
        <v>0</v>
      </c>
      <c r="S958">
        <f t="shared" si="576"/>
        <v>0</v>
      </c>
      <c r="T958">
        <f t="shared" si="577"/>
        <v>0</v>
      </c>
      <c r="U958">
        <f t="shared" si="578"/>
        <v>0</v>
      </c>
      <c r="V958">
        <f t="shared" si="579"/>
        <v>0</v>
      </c>
      <c r="W958">
        <f t="shared" si="580"/>
        <v>0</v>
      </c>
      <c r="X958">
        <f t="shared" si="581"/>
        <v>0</v>
      </c>
      <c r="Y958">
        <f t="shared" si="582"/>
        <v>0</v>
      </c>
      <c r="AA958">
        <v>-1</v>
      </c>
      <c r="AB958">
        <f t="shared" si="583"/>
        <v>42.89</v>
      </c>
      <c r="AC958">
        <f t="shared" si="584"/>
        <v>42.89</v>
      </c>
      <c r="AD958">
        <f t="shared" si="585"/>
        <v>0</v>
      </c>
      <c r="AE958">
        <f t="shared" si="586"/>
        <v>0</v>
      </c>
      <c r="AF958">
        <f t="shared" si="587"/>
        <v>0</v>
      </c>
      <c r="AG958">
        <f t="shared" si="588"/>
        <v>0</v>
      </c>
      <c r="AH958">
        <f t="shared" si="589"/>
        <v>0</v>
      </c>
      <c r="AI958">
        <f t="shared" si="590"/>
        <v>0</v>
      </c>
      <c r="AJ958">
        <f t="shared" si="591"/>
        <v>0</v>
      </c>
      <c r="AK958">
        <v>42.89</v>
      </c>
      <c r="AL958">
        <v>42.89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  <c r="AS958">
        <v>0</v>
      </c>
      <c r="AT958">
        <v>0</v>
      </c>
      <c r="AU958">
        <v>0</v>
      </c>
      <c r="AV958">
        <v>1</v>
      </c>
      <c r="AW958">
        <v>1</v>
      </c>
      <c r="AZ958">
        <v>1</v>
      </c>
      <c r="BA958">
        <v>1</v>
      </c>
      <c r="BB958">
        <v>1</v>
      </c>
      <c r="BC958">
        <v>1</v>
      </c>
      <c r="BD958" t="s">
        <v>3</v>
      </c>
      <c r="BE958" t="s">
        <v>3</v>
      </c>
      <c r="BF958" t="s">
        <v>3</v>
      </c>
      <c r="BG958" t="s">
        <v>3</v>
      </c>
      <c r="BH958">
        <v>3</v>
      </c>
      <c r="BI958">
        <v>1</v>
      </c>
      <c r="BJ958" t="s">
        <v>3</v>
      </c>
      <c r="BM958">
        <v>1100</v>
      </c>
      <c r="BN958">
        <v>0</v>
      </c>
      <c r="BO958" t="s">
        <v>3</v>
      </c>
      <c r="BP958">
        <v>0</v>
      </c>
      <c r="BQ958">
        <v>8</v>
      </c>
      <c r="BR958">
        <v>0</v>
      </c>
      <c r="BS958">
        <v>1</v>
      </c>
      <c r="BT958">
        <v>1</v>
      </c>
      <c r="BU958">
        <v>1</v>
      </c>
      <c r="BV958">
        <v>1</v>
      </c>
      <c r="BW958">
        <v>1</v>
      </c>
      <c r="BX958">
        <v>1</v>
      </c>
      <c r="BY958" t="s">
        <v>3</v>
      </c>
      <c r="BZ958">
        <v>0</v>
      </c>
      <c r="CA958">
        <v>0</v>
      </c>
      <c r="CB958" t="s">
        <v>3</v>
      </c>
      <c r="CE958">
        <v>0</v>
      </c>
      <c r="CF958">
        <v>0</v>
      </c>
      <c r="CG958">
        <v>0</v>
      </c>
      <c r="CH958">
        <v>0</v>
      </c>
      <c r="CI958">
        <v>0</v>
      </c>
      <c r="CJ958">
        <v>0</v>
      </c>
      <c r="CK958">
        <v>0</v>
      </c>
      <c r="CL958">
        <v>0</v>
      </c>
      <c r="CM958">
        <v>0</v>
      </c>
      <c r="CN958" t="s">
        <v>3</v>
      </c>
      <c r="CO958">
        <v>0</v>
      </c>
      <c r="CP958">
        <f t="shared" si="592"/>
        <v>0</v>
      </c>
      <c r="CQ958">
        <f t="shared" si="593"/>
        <v>42.89</v>
      </c>
      <c r="CR958">
        <f t="shared" si="594"/>
        <v>0</v>
      </c>
      <c r="CS958">
        <f t="shared" si="595"/>
        <v>0</v>
      </c>
      <c r="CT958">
        <f t="shared" si="596"/>
        <v>0</v>
      </c>
      <c r="CU958">
        <f t="shared" si="597"/>
        <v>0</v>
      </c>
      <c r="CV958">
        <f t="shared" si="598"/>
        <v>0</v>
      </c>
      <c r="CW958">
        <f t="shared" si="599"/>
        <v>0</v>
      </c>
      <c r="CX958">
        <f t="shared" si="600"/>
        <v>0</v>
      </c>
      <c r="CY958">
        <f t="shared" si="601"/>
        <v>0</v>
      </c>
      <c r="CZ958">
        <f t="shared" si="602"/>
        <v>0</v>
      </c>
      <c r="DC958" t="s">
        <v>3</v>
      </c>
      <c r="DD958" t="s">
        <v>3</v>
      </c>
      <c r="DE958" t="s">
        <v>3</v>
      </c>
      <c r="DF958" t="s">
        <v>3</v>
      </c>
      <c r="DG958" t="s">
        <v>3</v>
      </c>
      <c r="DH958" t="s">
        <v>3</v>
      </c>
      <c r="DI958" t="s">
        <v>3</v>
      </c>
      <c r="DJ958" t="s">
        <v>3</v>
      </c>
      <c r="DK958" t="s">
        <v>3</v>
      </c>
      <c r="DL958" t="s">
        <v>3</v>
      </c>
      <c r="DM958" t="s">
        <v>3</v>
      </c>
      <c r="DN958">
        <v>0</v>
      </c>
      <c r="DO958">
        <v>0</v>
      </c>
      <c r="DP958">
        <v>1</v>
      </c>
      <c r="DQ958">
        <v>1</v>
      </c>
      <c r="DU958">
        <v>1010</v>
      </c>
      <c r="DV958" t="s">
        <v>231</v>
      </c>
      <c r="DW958" t="s">
        <v>231</v>
      </c>
      <c r="DX958">
        <v>1</v>
      </c>
      <c r="DZ958" t="s">
        <v>3</v>
      </c>
      <c r="EA958" t="s">
        <v>3</v>
      </c>
      <c r="EB958" t="s">
        <v>3</v>
      </c>
      <c r="EC958" t="s">
        <v>3</v>
      </c>
      <c r="EE958">
        <v>78822660</v>
      </c>
      <c r="EF958">
        <v>8</v>
      </c>
      <c r="EG958" t="s">
        <v>225</v>
      </c>
      <c r="EH958">
        <v>0</v>
      </c>
      <c r="EI958" t="s">
        <v>3</v>
      </c>
      <c r="EJ958">
        <v>1</v>
      </c>
      <c r="EK958">
        <v>1100</v>
      </c>
      <c r="EL958" t="s">
        <v>226</v>
      </c>
      <c r="EM958" t="s">
        <v>227</v>
      </c>
      <c r="EO958" t="s">
        <v>3</v>
      </c>
      <c r="EQ958">
        <v>132096</v>
      </c>
      <c r="ER958">
        <v>42.89</v>
      </c>
      <c r="ES958">
        <v>42.89</v>
      </c>
      <c r="ET958">
        <v>0</v>
      </c>
      <c r="EU958">
        <v>0</v>
      </c>
      <c r="EV958">
        <v>0</v>
      </c>
      <c r="EW958">
        <v>0</v>
      </c>
      <c r="EX958">
        <v>0</v>
      </c>
      <c r="EY958">
        <v>0</v>
      </c>
      <c r="EZ958">
        <v>5</v>
      </c>
      <c r="FC958">
        <v>1</v>
      </c>
      <c r="FD958">
        <v>18</v>
      </c>
      <c r="FF958">
        <v>49</v>
      </c>
      <c r="FQ958">
        <v>0</v>
      </c>
      <c r="FR958">
        <v>0</v>
      </c>
      <c r="FS958">
        <v>0</v>
      </c>
      <c r="FX958">
        <v>0</v>
      </c>
      <c r="FY958">
        <v>0</v>
      </c>
      <c r="GA958" t="s">
        <v>530</v>
      </c>
      <c r="GD958">
        <v>1</v>
      </c>
      <c r="GF958">
        <v>-97222265</v>
      </c>
      <c r="GG958">
        <v>2</v>
      </c>
      <c r="GH958">
        <v>3</v>
      </c>
      <c r="GI958">
        <v>-2</v>
      </c>
      <c r="GJ958">
        <v>0</v>
      </c>
      <c r="GK958">
        <v>0</v>
      </c>
      <c r="GL958">
        <f t="shared" si="603"/>
        <v>0</v>
      </c>
      <c r="GM958">
        <f t="shared" si="604"/>
        <v>0</v>
      </c>
      <c r="GN958">
        <f t="shared" si="605"/>
        <v>0</v>
      </c>
      <c r="GO958">
        <f t="shared" si="606"/>
        <v>0</v>
      </c>
      <c r="GP958">
        <f t="shared" si="607"/>
        <v>0</v>
      </c>
      <c r="GR958">
        <v>1</v>
      </c>
      <c r="GS958">
        <v>1</v>
      </c>
      <c r="GT958">
        <v>0</v>
      </c>
      <c r="GU958" t="s">
        <v>3</v>
      </c>
      <c r="GV958">
        <f t="shared" si="608"/>
        <v>0</v>
      </c>
      <c r="GW958">
        <v>1</v>
      </c>
      <c r="GX958">
        <f t="shared" si="609"/>
        <v>0</v>
      </c>
      <c r="HA958">
        <v>0</v>
      </c>
      <c r="HB958">
        <v>0</v>
      </c>
      <c r="HC958">
        <f t="shared" si="610"/>
        <v>0</v>
      </c>
      <c r="HE958" t="s">
        <v>49</v>
      </c>
      <c r="HF958" t="s">
        <v>45</v>
      </c>
      <c r="HG958">
        <f t="shared" si="611"/>
        <v>0</v>
      </c>
      <c r="HM958" t="s">
        <v>3</v>
      </c>
      <c r="HN958" t="s">
        <v>3</v>
      </c>
      <c r="HO958" t="s">
        <v>3</v>
      </c>
      <c r="HP958" t="s">
        <v>3</v>
      </c>
      <c r="HQ958" t="s">
        <v>3</v>
      </c>
      <c r="HS958">
        <v>0</v>
      </c>
      <c r="IK958">
        <v>0</v>
      </c>
    </row>
    <row r="959" spans="1:255" x14ac:dyDescent="0.2">
      <c r="A959" s="8">
        <v>17</v>
      </c>
      <c r="B959" s="8">
        <v>0</v>
      </c>
      <c r="C959" s="8"/>
      <c r="D959" s="8"/>
      <c r="E959" s="8" t="s">
        <v>3</v>
      </c>
      <c r="F959" s="8" t="s">
        <v>198</v>
      </c>
      <c r="G959" s="8" t="s">
        <v>281</v>
      </c>
      <c r="H959" s="8" t="s">
        <v>231</v>
      </c>
      <c r="I959" s="8">
        <v>0</v>
      </c>
      <c r="J959" s="8">
        <v>0</v>
      </c>
      <c r="K959" s="8">
        <v>0</v>
      </c>
      <c r="L959" s="8">
        <v>0</v>
      </c>
      <c r="M959" s="8">
        <v>0</v>
      </c>
      <c r="N959" s="8">
        <f t="shared" si="571"/>
        <v>0</v>
      </c>
      <c r="O959" s="8">
        <f t="shared" si="572"/>
        <v>0</v>
      </c>
      <c r="P959" s="8">
        <f t="shared" si="573"/>
        <v>0</v>
      </c>
      <c r="Q959" s="8">
        <f t="shared" si="574"/>
        <v>0</v>
      </c>
      <c r="R959" s="8">
        <f t="shared" si="575"/>
        <v>0</v>
      </c>
      <c r="S959" s="8">
        <f t="shared" si="576"/>
        <v>0</v>
      </c>
      <c r="T959" s="8">
        <f t="shared" si="577"/>
        <v>0</v>
      </c>
      <c r="U959" s="8">
        <f t="shared" si="578"/>
        <v>0</v>
      </c>
      <c r="V959" s="8">
        <f t="shared" si="579"/>
        <v>0</v>
      </c>
      <c r="W959" s="8">
        <f t="shared" si="580"/>
        <v>0</v>
      </c>
      <c r="X959" s="8">
        <f t="shared" si="581"/>
        <v>0</v>
      </c>
      <c r="Y959" s="8">
        <f t="shared" si="582"/>
        <v>0</v>
      </c>
      <c r="Z959" s="8"/>
      <c r="AA959" s="8">
        <v>-1</v>
      </c>
      <c r="AB959" s="8">
        <f t="shared" si="583"/>
        <v>431.61</v>
      </c>
      <c r="AC959" s="8">
        <f t="shared" si="584"/>
        <v>431.61</v>
      </c>
      <c r="AD959" s="8">
        <f t="shared" si="585"/>
        <v>0</v>
      </c>
      <c r="AE959" s="8">
        <f t="shared" si="586"/>
        <v>0</v>
      </c>
      <c r="AF959" s="8">
        <f t="shared" si="587"/>
        <v>0</v>
      </c>
      <c r="AG959" s="8">
        <f t="shared" si="588"/>
        <v>0</v>
      </c>
      <c r="AH959" s="8">
        <f t="shared" si="589"/>
        <v>0</v>
      </c>
      <c r="AI959" s="8">
        <f t="shared" si="590"/>
        <v>0</v>
      </c>
      <c r="AJ959" s="8">
        <f t="shared" si="591"/>
        <v>0</v>
      </c>
      <c r="AK959" s="8">
        <v>431.61</v>
      </c>
      <c r="AL959" s="8">
        <v>431.61</v>
      </c>
      <c r="AM959" s="8">
        <v>0</v>
      </c>
      <c r="AN959" s="8">
        <v>0</v>
      </c>
      <c r="AO959" s="8">
        <v>0</v>
      </c>
      <c r="AP959" s="8">
        <v>0</v>
      </c>
      <c r="AQ959" s="8">
        <v>0</v>
      </c>
      <c r="AR959" s="8">
        <v>0</v>
      </c>
      <c r="AS959" s="8">
        <v>0</v>
      </c>
      <c r="AT959" s="8">
        <v>0</v>
      </c>
      <c r="AU959" s="8">
        <v>0</v>
      </c>
      <c r="AV959" s="8">
        <v>1</v>
      </c>
      <c r="AW959" s="8">
        <v>1</v>
      </c>
      <c r="AX959" s="8"/>
      <c r="AY959" s="8"/>
      <c r="AZ959" s="8">
        <v>1</v>
      </c>
      <c r="BA959" s="8">
        <v>1</v>
      </c>
      <c r="BB959" s="8">
        <v>1</v>
      </c>
      <c r="BC959" s="8">
        <v>1</v>
      </c>
      <c r="BD959" s="8" t="s">
        <v>3</v>
      </c>
      <c r="BE959" s="8" t="s">
        <v>3</v>
      </c>
      <c r="BF959" s="8" t="s">
        <v>3</v>
      </c>
      <c r="BG959" s="8" t="s">
        <v>3</v>
      </c>
      <c r="BH959" s="8">
        <v>3</v>
      </c>
      <c r="BI959" s="8">
        <v>1</v>
      </c>
      <c r="BJ959" s="8" t="s">
        <v>3</v>
      </c>
      <c r="BK959" s="8"/>
      <c r="BL959" s="8"/>
      <c r="BM959" s="8">
        <v>1100</v>
      </c>
      <c r="BN959" s="8">
        <v>0</v>
      </c>
      <c r="BO959" s="8" t="s">
        <v>3</v>
      </c>
      <c r="BP959" s="8">
        <v>0</v>
      </c>
      <c r="BQ959" s="8">
        <v>8</v>
      </c>
      <c r="BR959" s="8">
        <v>0</v>
      </c>
      <c r="BS959" s="8">
        <v>1</v>
      </c>
      <c r="BT959" s="8">
        <v>1</v>
      </c>
      <c r="BU959" s="8">
        <v>1</v>
      </c>
      <c r="BV959" s="8">
        <v>1</v>
      </c>
      <c r="BW959" s="8">
        <v>1</v>
      </c>
      <c r="BX959" s="8">
        <v>1</v>
      </c>
      <c r="BY959" s="8" t="s">
        <v>3</v>
      </c>
      <c r="BZ959" s="8">
        <v>0</v>
      </c>
      <c r="CA959" s="8">
        <v>0</v>
      </c>
      <c r="CB959" s="8" t="s">
        <v>3</v>
      </c>
      <c r="CC959" s="8"/>
      <c r="CD959" s="8"/>
      <c r="CE959" s="8">
        <v>0</v>
      </c>
      <c r="CF959" s="8">
        <v>0</v>
      </c>
      <c r="CG959" s="8">
        <v>0</v>
      </c>
      <c r="CH959" s="8">
        <v>0</v>
      </c>
      <c r="CI959" s="8">
        <v>0</v>
      </c>
      <c r="CJ959" s="8">
        <v>0</v>
      </c>
      <c r="CK959" s="8">
        <v>0</v>
      </c>
      <c r="CL959" s="8">
        <v>0</v>
      </c>
      <c r="CM959" s="8">
        <v>0</v>
      </c>
      <c r="CN959" s="8" t="s">
        <v>3</v>
      </c>
      <c r="CO959" s="8">
        <v>0</v>
      </c>
      <c r="CP959" s="8">
        <f t="shared" si="592"/>
        <v>0</v>
      </c>
      <c r="CQ959" s="8">
        <f t="shared" si="593"/>
        <v>431.61</v>
      </c>
      <c r="CR959" s="8">
        <f t="shared" si="594"/>
        <v>0</v>
      </c>
      <c r="CS959" s="8">
        <f t="shared" si="595"/>
        <v>0</v>
      </c>
      <c r="CT959" s="8">
        <f t="shared" si="596"/>
        <v>0</v>
      </c>
      <c r="CU959" s="8">
        <f t="shared" si="597"/>
        <v>0</v>
      </c>
      <c r="CV959" s="8">
        <f t="shared" si="598"/>
        <v>0</v>
      </c>
      <c r="CW959" s="8">
        <f t="shared" si="599"/>
        <v>0</v>
      </c>
      <c r="CX959" s="8">
        <f t="shared" si="600"/>
        <v>0</v>
      </c>
      <c r="CY959" s="8">
        <f t="shared" si="601"/>
        <v>0</v>
      </c>
      <c r="CZ959" s="8">
        <f t="shared" si="602"/>
        <v>0</v>
      </c>
      <c r="DA959" s="8"/>
      <c r="DB959" s="8"/>
      <c r="DC959" s="8" t="s">
        <v>3</v>
      </c>
      <c r="DD959" s="8" t="s">
        <v>3</v>
      </c>
      <c r="DE959" s="8" t="s">
        <v>3</v>
      </c>
      <c r="DF959" s="8" t="s">
        <v>3</v>
      </c>
      <c r="DG959" s="8" t="s">
        <v>3</v>
      </c>
      <c r="DH959" s="8" t="s">
        <v>3</v>
      </c>
      <c r="DI959" s="8" t="s">
        <v>3</v>
      </c>
      <c r="DJ959" s="8" t="s">
        <v>3</v>
      </c>
      <c r="DK959" s="8" t="s">
        <v>3</v>
      </c>
      <c r="DL959" s="8" t="s">
        <v>3</v>
      </c>
      <c r="DM959" s="8" t="s">
        <v>3</v>
      </c>
      <c r="DN959" s="8">
        <v>0</v>
      </c>
      <c r="DO959" s="8">
        <v>0</v>
      </c>
      <c r="DP959" s="8">
        <v>1</v>
      </c>
      <c r="DQ959" s="8">
        <v>1</v>
      </c>
      <c r="DR959" s="8"/>
      <c r="DS959" s="8"/>
      <c r="DT959" s="8"/>
      <c r="DU959" s="8">
        <v>1010</v>
      </c>
      <c r="DV959" s="8" t="s">
        <v>231</v>
      </c>
      <c r="DW959" s="8" t="s">
        <v>231</v>
      </c>
      <c r="DX959" s="8">
        <v>1</v>
      </c>
      <c r="DY959" s="8"/>
      <c r="DZ959" s="8" t="s">
        <v>3</v>
      </c>
      <c r="EA959" s="8" t="s">
        <v>3</v>
      </c>
      <c r="EB959" s="8" t="s">
        <v>3</v>
      </c>
      <c r="EC959" s="8" t="s">
        <v>3</v>
      </c>
      <c r="ED959" s="8"/>
      <c r="EE959" s="8">
        <v>78822660</v>
      </c>
      <c r="EF959" s="8">
        <v>8</v>
      </c>
      <c r="EG959" s="8" t="s">
        <v>225</v>
      </c>
      <c r="EH959" s="8">
        <v>0</v>
      </c>
      <c r="EI959" s="8" t="s">
        <v>3</v>
      </c>
      <c r="EJ959" s="8">
        <v>1</v>
      </c>
      <c r="EK959" s="8">
        <v>1100</v>
      </c>
      <c r="EL959" s="8" t="s">
        <v>226</v>
      </c>
      <c r="EM959" s="8" t="s">
        <v>227</v>
      </c>
      <c r="EN959" s="8"/>
      <c r="EO959" s="8" t="s">
        <v>3</v>
      </c>
      <c r="EP959" s="8"/>
      <c r="EQ959" s="8">
        <v>132096</v>
      </c>
      <c r="ER959" s="8">
        <v>431.61</v>
      </c>
      <c r="ES959" s="8">
        <v>431.61</v>
      </c>
      <c r="ET959" s="8">
        <v>0</v>
      </c>
      <c r="EU959" s="8">
        <v>0</v>
      </c>
      <c r="EV959" s="8">
        <v>0</v>
      </c>
      <c r="EW959" s="8">
        <v>0</v>
      </c>
      <c r="EX959" s="8">
        <v>0</v>
      </c>
      <c r="EY959" s="8">
        <v>0</v>
      </c>
      <c r="EZ959" s="8">
        <v>5</v>
      </c>
      <c r="FA959" s="8"/>
      <c r="FB959" s="8"/>
      <c r="FC959" s="8">
        <v>1</v>
      </c>
      <c r="FD959" s="8">
        <v>18</v>
      </c>
      <c r="FE959" s="8"/>
      <c r="FF959" s="8">
        <v>493</v>
      </c>
      <c r="FG959" s="8"/>
      <c r="FH959" s="8"/>
      <c r="FI959" s="8"/>
      <c r="FJ959" s="8"/>
      <c r="FK959" s="8"/>
      <c r="FL959" s="8"/>
      <c r="FM959" s="8"/>
      <c r="FN959" s="8"/>
      <c r="FO959" s="8"/>
      <c r="FP959" s="8"/>
      <c r="FQ959" s="8">
        <v>0</v>
      </c>
      <c r="FR959" s="8">
        <v>0</v>
      </c>
      <c r="FS959" s="8">
        <v>0</v>
      </c>
      <c r="FT959" s="8"/>
      <c r="FU959" s="8"/>
      <c r="FV959" s="8"/>
      <c r="FW959" s="8"/>
      <c r="FX959" s="8">
        <v>0</v>
      </c>
      <c r="FY959" s="8">
        <v>0</v>
      </c>
      <c r="FZ959" s="8"/>
      <c r="GA959" s="8" t="s">
        <v>531</v>
      </c>
      <c r="GB959" s="8"/>
      <c r="GC959" s="8"/>
      <c r="GD959" s="8">
        <v>1</v>
      </c>
      <c r="GE959" s="8"/>
      <c r="GF959" s="8">
        <v>-1396818667</v>
      </c>
      <c r="GG959" s="8">
        <v>2</v>
      </c>
      <c r="GH959" s="8">
        <v>3</v>
      </c>
      <c r="GI959" s="8">
        <v>-2</v>
      </c>
      <c r="GJ959" s="8">
        <v>0</v>
      </c>
      <c r="GK959" s="8">
        <v>0</v>
      </c>
      <c r="GL959" s="8">
        <f t="shared" si="603"/>
        <v>0</v>
      </c>
      <c r="GM959" s="8">
        <f t="shared" si="604"/>
        <v>0</v>
      </c>
      <c r="GN959" s="8">
        <f t="shared" si="605"/>
        <v>0</v>
      </c>
      <c r="GO959" s="8">
        <f t="shared" si="606"/>
        <v>0</v>
      </c>
      <c r="GP959" s="8">
        <f t="shared" si="607"/>
        <v>0</v>
      </c>
      <c r="GQ959" s="8"/>
      <c r="GR959" s="8">
        <v>1</v>
      </c>
      <c r="GS959" s="8">
        <v>1</v>
      </c>
      <c r="GT959" s="8">
        <v>0</v>
      </c>
      <c r="GU959" s="8" t="s">
        <v>3</v>
      </c>
      <c r="GV959" s="8">
        <f t="shared" si="608"/>
        <v>0</v>
      </c>
      <c r="GW959" s="8">
        <v>1</v>
      </c>
      <c r="GX959" s="8">
        <f t="shared" si="609"/>
        <v>0</v>
      </c>
      <c r="GY959" s="8"/>
      <c r="GZ959" s="8"/>
      <c r="HA959" s="8">
        <v>0</v>
      </c>
      <c r="HB959" s="8">
        <v>0</v>
      </c>
      <c r="HC959" s="8">
        <f t="shared" si="610"/>
        <v>0</v>
      </c>
      <c r="HD959" s="8"/>
      <c r="HE959" s="8" t="s">
        <v>49</v>
      </c>
      <c r="HF959" s="8" t="s">
        <v>45</v>
      </c>
      <c r="HG959" s="8">
        <f t="shared" si="611"/>
        <v>0</v>
      </c>
      <c r="HH959" s="8"/>
      <c r="HI959" s="8"/>
      <c r="HJ959" s="8"/>
      <c r="HK959" s="8"/>
      <c r="HL959" s="8"/>
      <c r="HM959" s="8" t="s">
        <v>3</v>
      </c>
      <c r="HN959" s="8" t="s">
        <v>3</v>
      </c>
      <c r="HO959" s="8" t="s">
        <v>3</v>
      </c>
      <c r="HP959" s="8" t="s">
        <v>3</v>
      </c>
      <c r="HQ959" s="8" t="s">
        <v>3</v>
      </c>
      <c r="HR959" s="8"/>
      <c r="HS959" s="8">
        <v>0</v>
      </c>
      <c r="HT959" s="8"/>
      <c r="HU959" s="8"/>
      <c r="HV959" s="8"/>
      <c r="HW959" s="8"/>
      <c r="HX959" s="8"/>
      <c r="HY959" s="8"/>
      <c r="HZ959" s="8"/>
      <c r="IA959" s="8"/>
      <c r="IB959" s="8"/>
      <c r="IC959" s="8"/>
      <c r="ID959" s="8"/>
      <c r="IE959" s="8"/>
      <c r="IF959" s="8"/>
      <c r="IG959" s="8"/>
      <c r="IH959" s="8"/>
      <c r="II959" s="8"/>
      <c r="IJ959" s="8"/>
      <c r="IK959" s="8">
        <v>0</v>
      </c>
      <c r="IL959" s="8"/>
      <c r="IM959" s="8"/>
      <c r="IN959" s="8"/>
      <c r="IO959" s="8"/>
      <c r="IP959" s="8"/>
      <c r="IQ959" s="8"/>
      <c r="IR959" s="8"/>
      <c r="IS959" s="8"/>
      <c r="IT959" s="8"/>
      <c r="IU959" s="8"/>
    </row>
    <row r="960" spans="1:255" x14ac:dyDescent="0.2">
      <c r="A960">
        <v>17</v>
      </c>
      <c r="B960">
        <v>0</v>
      </c>
      <c r="E960" t="s">
        <v>3</v>
      </c>
      <c r="F960" t="s">
        <v>198</v>
      </c>
      <c r="G960" t="s">
        <v>281</v>
      </c>
      <c r="H960" t="s">
        <v>231</v>
      </c>
      <c r="I960">
        <v>0</v>
      </c>
      <c r="J960">
        <v>0</v>
      </c>
      <c r="K960">
        <v>0</v>
      </c>
      <c r="L960">
        <v>0</v>
      </c>
      <c r="M960">
        <v>0</v>
      </c>
      <c r="N960">
        <f t="shared" si="571"/>
        <v>0</v>
      </c>
      <c r="O960">
        <f t="shared" si="572"/>
        <v>0</v>
      </c>
      <c r="P960">
        <f t="shared" si="573"/>
        <v>0</v>
      </c>
      <c r="Q960">
        <f t="shared" si="574"/>
        <v>0</v>
      </c>
      <c r="R960">
        <f t="shared" si="575"/>
        <v>0</v>
      </c>
      <c r="S960">
        <f t="shared" si="576"/>
        <v>0</v>
      </c>
      <c r="T960">
        <f t="shared" si="577"/>
        <v>0</v>
      </c>
      <c r="U960">
        <f t="shared" si="578"/>
        <v>0</v>
      </c>
      <c r="V960">
        <f t="shared" si="579"/>
        <v>0</v>
      </c>
      <c r="W960">
        <f t="shared" si="580"/>
        <v>0</v>
      </c>
      <c r="X960">
        <f t="shared" si="581"/>
        <v>0</v>
      </c>
      <c r="Y960">
        <f t="shared" si="582"/>
        <v>0</v>
      </c>
      <c r="AA960">
        <v>-1</v>
      </c>
      <c r="AB960">
        <f t="shared" si="583"/>
        <v>431.61</v>
      </c>
      <c r="AC960">
        <f t="shared" si="584"/>
        <v>431.61</v>
      </c>
      <c r="AD960">
        <f t="shared" si="585"/>
        <v>0</v>
      </c>
      <c r="AE960">
        <f t="shared" si="586"/>
        <v>0</v>
      </c>
      <c r="AF960">
        <f t="shared" si="587"/>
        <v>0</v>
      </c>
      <c r="AG960">
        <f t="shared" si="588"/>
        <v>0</v>
      </c>
      <c r="AH960">
        <f t="shared" si="589"/>
        <v>0</v>
      </c>
      <c r="AI960">
        <f t="shared" si="590"/>
        <v>0</v>
      </c>
      <c r="AJ960">
        <f t="shared" si="591"/>
        <v>0</v>
      </c>
      <c r="AK960">
        <v>431.61</v>
      </c>
      <c r="AL960">
        <v>431.61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  <c r="AS960">
        <v>0</v>
      </c>
      <c r="AT960">
        <v>0</v>
      </c>
      <c r="AU960">
        <v>0</v>
      </c>
      <c r="AV960">
        <v>1</v>
      </c>
      <c r="AW960">
        <v>1</v>
      </c>
      <c r="AZ960">
        <v>1</v>
      </c>
      <c r="BA960">
        <v>1</v>
      </c>
      <c r="BB960">
        <v>1</v>
      </c>
      <c r="BC960">
        <v>1</v>
      </c>
      <c r="BD960" t="s">
        <v>3</v>
      </c>
      <c r="BE960" t="s">
        <v>3</v>
      </c>
      <c r="BF960" t="s">
        <v>3</v>
      </c>
      <c r="BG960" t="s">
        <v>3</v>
      </c>
      <c r="BH960">
        <v>3</v>
      </c>
      <c r="BI960">
        <v>1</v>
      </c>
      <c r="BJ960" t="s">
        <v>3</v>
      </c>
      <c r="BM960">
        <v>1100</v>
      </c>
      <c r="BN960">
        <v>0</v>
      </c>
      <c r="BO960" t="s">
        <v>3</v>
      </c>
      <c r="BP960">
        <v>0</v>
      </c>
      <c r="BQ960">
        <v>8</v>
      </c>
      <c r="BR960">
        <v>0</v>
      </c>
      <c r="BS960">
        <v>1</v>
      </c>
      <c r="BT960">
        <v>1</v>
      </c>
      <c r="BU960">
        <v>1</v>
      </c>
      <c r="BV960">
        <v>1</v>
      </c>
      <c r="BW960">
        <v>1</v>
      </c>
      <c r="BX960">
        <v>1</v>
      </c>
      <c r="BY960" t="s">
        <v>3</v>
      </c>
      <c r="BZ960">
        <v>0</v>
      </c>
      <c r="CA960">
        <v>0</v>
      </c>
      <c r="CB960" t="s">
        <v>3</v>
      </c>
      <c r="CE960">
        <v>0</v>
      </c>
      <c r="CF960">
        <v>0</v>
      </c>
      <c r="CG960">
        <v>0</v>
      </c>
      <c r="CH960">
        <v>0</v>
      </c>
      <c r="CI960">
        <v>0</v>
      </c>
      <c r="CJ960">
        <v>0</v>
      </c>
      <c r="CK960">
        <v>0</v>
      </c>
      <c r="CL960">
        <v>0</v>
      </c>
      <c r="CM960">
        <v>0</v>
      </c>
      <c r="CN960" t="s">
        <v>3</v>
      </c>
      <c r="CO960">
        <v>0</v>
      </c>
      <c r="CP960">
        <f t="shared" si="592"/>
        <v>0</v>
      </c>
      <c r="CQ960">
        <f t="shared" si="593"/>
        <v>431.61</v>
      </c>
      <c r="CR960">
        <f t="shared" si="594"/>
        <v>0</v>
      </c>
      <c r="CS960">
        <f t="shared" si="595"/>
        <v>0</v>
      </c>
      <c r="CT960">
        <f t="shared" si="596"/>
        <v>0</v>
      </c>
      <c r="CU960">
        <f t="shared" si="597"/>
        <v>0</v>
      </c>
      <c r="CV960">
        <f t="shared" si="598"/>
        <v>0</v>
      </c>
      <c r="CW960">
        <f t="shared" si="599"/>
        <v>0</v>
      </c>
      <c r="CX960">
        <f t="shared" si="600"/>
        <v>0</v>
      </c>
      <c r="CY960">
        <f t="shared" si="601"/>
        <v>0</v>
      </c>
      <c r="CZ960">
        <f t="shared" si="602"/>
        <v>0</v>
      </c>
      <c r="DC960" t="s">
        <v>3</v>
      </c>
      <c r="DD960" t="s">
        <v>3</v>
      </c>
      <c r="DE960" t="s">
        <v>3</v>
      </c>
      <c r="DF960" t="s">
        <v>3</v>
      </c>
      <c r="DG960" t="s">
        <v>3</v>
      </c>
      <c r="DH960" t="s">
        <v>3</v>
      </c>
      <c r="DI960" t="s">
        <v>3</v>
      </c>
      <c r="DJ960" t="s">
        <v>3</v>
      </c>
      <c r="DK960" t="s">
        <v>3</v>
      </c>
      <c r="DL960" t="s">
        <v>3</v>
      </c>
      <c r="DM960" t="s">
        <v>3</v>
      </c>
      <c r="DN960">
        <v>0</v>
      </c>
      <c r="DO960">
        <v>0</v>
      </c>
      <c r="DP960">
        <v>1</v>
      </c>
      <c r="DQ960">
        <v>1</v>
      </c>
      <c r="DU960">
        <v>1010</v>
      </c>
      <c r="DV960" t="s">
        <v>231</v>
      </c>
      <c r="DW960" t="s">
        <v>231</v>
      </c>
      <c r="DX960">
        <v>1</v>
      </c>
      <c r="DZ960" t="s">
        <v>3</v>
      </c>
      <c r="EA960" t="s">
        <v>3</v>
      </c>
      <c r="EB960" t="s">
        <v>3</v>
      </c>
      <c r="EC960" t="s">
        <v>3</v>
      </c>
      <c r="EE960">
        <v>78822660</v>
      </c>
      <c r="EF960">
        <v>8</v>
      </c>
      <c r="EG960" t="s">
        <v>225</v>
      </c>
      <c r="EH960">
        <v>0</v>
      </c>
      <c r="EI960" t="s">
        <v>3</v>
      </c>
      <c r="EJ960">
        <v>1</v>
      </c>
      <c r="EK960">
        <v>1100</v>
      </c>
      <c r="EL960" t="s">
        <v>226</v>
      </c>
      <c r="EM960" t="s">
        <v>227</v>
      </c>
      <c r="EO960" t="s">
        <v>3</v>
      </c>
      <c r="EQ960">
        <v>132096</v>
      </c>
      <c r="ER960">
        <v>431.61</v>
      </c>
      <c r="ES960">
        <v>431.61</v>
      </c>
      <c r="ET960">
        <v>0</v>
      </c>
      <c r="EU960">
        <v>0</v>
      </c>
      <c r="EV960">
        <v>0</v>
      </c>
      <c r="EW960">
        <v>0</v>
      </c>
      <c r="EX960">
        <v>0</v>
      </c>
      <c r="EY960">
        <v>0</v>
      </c>
      <c r="EZ960">
        <v>5</v>
      </c>
      <c r="FC960">
        <v>1</v>
      </c>
      <c r="FD960">
        <v>18</v>
      </c>
      <c r="FF960">
        <v>493</v>
      </c>
      <c r="FQ960">
        <v>0</v>
      </c>
      <c r="FR960">
        <v>0</v>
      </c>
      <c r="FS960">
        <v>0</v>
      </c>
      <c r="FX960">
        <v>0</v>
      </c>
      <c r="FY960">
        <v>0</v>
      </c>
      <c r="GA960" t="s">
        <v>531</v>
      </c>
      <c r="GD960">
        <v>1</v>
      </c>
      <c r="GF960">
        <v>-1396818667</v>
      </c>
      <c r="GG960">
        <v>2</v>
      </c>
      <c r="GH960">
        <v>3</v>
      </c>
      <c r="GI960">
        <v>-2</v>
      </c>
      <c r="GJ960">
        <v>0</v>
      </c>
      <c r="GK960">
        <v>0</v>
      </c>
      <c r="GL960">
        <f t="shared" si="603"/>
        <v>0</v>
      </c>
      <c r="GM960">
        <f t="shared" si="604"/>
        <v>0</v>
      </c>
      <c r="GN960">
        <f t="shared" si="605"/>
        <v>0</v>
      </c>
      <c r="GO960">
        <f t="shared" si="606"/>
        <v>0</v>
      </c>
      <c r="GP960">
        <f t="shared" si="607"/>
        <v>0</v>
      </c>
      <c r="GR960">
        <v>1</v>
      </c>
      <c r="GS960">
        <v>1</v>
      </c>
      <c r="GT960">
        <v>0</v>
      </c>
      <c r="GU960" t="s">
        <v>3</v>
      </c>
      <c r="GV960">
        <f t="shared" si="608"/>
        <v>0</v>
      </c>
      <c r="GW960">
        <v>1</v>
      </c>
      <c r="GX960">
        <f t="shared" si="609"/>
        <v>0</v>
      </c>
      <c r="HA960">
        <v>0</v>
      </c>
      <c r="HB960">
        <v>0</v>
      </c>
      <c r="HC960">
        <f t="shared" si="610"/>
        <v>0</v>
      </c>
      <c r="HE960" t="s">
        <v>49</v>
      </c>
      <c r="HF960" t="s">
        <v>45</v>
      </c>
      <c r="HG960">
        <f t="shared" si="611"/>
        <v>0</v>
      </c>
      <c r="HM960" t="s">
        <v>3</v>
      </c>
      <c r="HN960" t="s">
        <v>3</v>
      </c>
      <c r="HO960" t="s">
        <v>3</v>
      </c>
      <c r="HP960" t="s">
        <v>3</v>
      </c>
      <c r="HQ960" t="s">
        <v>3</v>
      </c>
      <c r="HS960">
        <v>0</v>
      </c>
      <c r="IK960">
        <v>0</v>
      </c>
    </row>
    <row r="961" spans="1:255" x14ac:dyDescent="0.2">
      <c r="A961" s="8">
        <v>17</v>
      </c>
      <c r="B961" s="8">
        <v>0</v>
      </c>
      <c r="C961" s="8"/>
      <c r="D961" s="8"/>
      <c r="E961" s="8" t="s">
        <v>3</v>
      </c>
      <c r="F961" s="8" t="s">
        <v>198</v>
      </c>
      <c r="G961" s="8" t="s">
        <v>258</v>
      </c>
      <c r="H961" s="8" t="s">
        <v>231</v>
      </c>
      <c r="I961" s="8">
        <v>0</v>
      </c>
      <c r="J961" s="8">
        <v>0</v>
      </c>
      <c r="K961" s="8">
        <v>0</v>
      </c>
      <c r="L961" s="8">
        <v>0</v>
      </c>
      <c r="M961" s="8">
        <v>0</v>
      </c>
      <c r="N961" s="8">
        <f t="shared" si="571"/>
        <v>0</v>
      </c>
      <c r="O961" s="8">
        <f t="shared" si="572"/>
        <v>0</v>
      </c>
      <c r="P961" s="8">
        <f t="shared" si="573"/>
        <v>0</v>
      </c>
      <c r="Q961" s="8">
        <f t="shared" si="574"/>
        <v>0</v>
      </c>
      <c r="R961" s="8">
        <f t="shared" si="575"/>
        <v>0</v>
      </c>
      <c r="S961" s="8">
        <f t="shared" si="576"/>
        <v>0</v>
      </c>
      <c r="T961" s="8">
        <f t="shared" si="577"/>
        <v>0</v>
      </c>
      <c r="U961" s="8">
        <f t="shared" si="578"/>
        <v>0</v>
      </c>
      <c r="V961" s="8">
        <f t="shared" si="579"/>
        <v>0</v>
      </c>
      <c r="W961" s="8">
        <f t="shared" si="580"/>
        <v>0</v>
      </c>
      <c r="X961" s="8">
        <f t="shared" si="581"/>
        <v>0</v>
      </c>
      <c r="Y961" s="8">
        <f t="shared" si="582"/>
        <v>0</v>
      </c>
      <c r="Z961" s="8"/>
      <c r="AA961" s="8">
        <v>-1</v>
      </c>
      <c r="AB961" s="8">
        <f t="shared" si="583"/>
        <v>74.41</v>
      </c>
      <c r="AC961" s="8">
        <f t="shared" si="584"/>
        <v>74.41</v>
      </c>
      <c r="AD961" s="8">
        <f t="shared" si="585"/>
        <v>0</v>
      </c>
      <c r="AE961" s="8">
        <f t="shared" si="586"/>
        <v>0</v>
      </c>
      <c r="AF961" s="8">
        <f t="shared" si="587"/>
        <v>0</v>
      </c>
      <c r="AG961" s="8">
        <f t="shared" si="588"/>
        <v>0</v>
      </c>
      <c r="AH961" s="8">
        <f t="shared" si="589"/>
        <v>0</v>
      </c>
      <c r="AI961" s="8">
        <f t="shared" si="590"/>
        <v>0</v>
      </c>
      <c r="AJ961" s="8">
        <f t="shared" si="591"/>
        <v>0</v>
      </c>
      <c r="AK961" s="8">
        <v>74.41</v>
      </c>
      <c r="AL961" s="8">
        <v>74.41</v>
      </c>
      <c r="AM961" s="8">
        <v>0</v>
      </c>
      <c r="AN961" s="8">
        <v>0</v>
      </c>
      <c r="AO961" s="8">
        <v>0</v>
      </c>
      <c r="AP961" s="8">
        <v>0</v>
      </c>
      <c r="AQ961" s="8">
        <v>0</v>
      </c>
      <c r="AR961" s="8">
        <v>0</v>
      </c>
      <c r="AS961" s="8">
        <v>0</v>
      </c>
      <c r="AT961" s="8">
        <v>0</v>
      </c>
      <c r="AU961" s="8">
        <v>0</v>
      </c>
      <c r="AV961" s="8">
        <v>1</v>
      </c>
      <c r="AW961" s="8">
        <v>1</v>
      </c>
      <c r="AX961" s="8"/>
      <c r="AY961" s="8"/>
      <c r="AZ961" s="8">
        <v>1</v>
      </c>
      <c r="BA961" s="8">
        <v>1</v>
      </c>
      <c r="BB961" s="8">
        <v>1</v>
      </c>
      <c r="BC961" s="8">
        <v>1</v>
      </c>
      <c r="BD961" s="8" t="s">
        <v>3</v>
      </c>
      <c r="BE961" s="8" t="s">
        <v>3</v>
      </c>
      <c r="BF961" s="8" t="s">
        <v>3</v>
      </c>
      <c r="BG961" s="8" t="s">
        <v>3</v>
      </c>
      <c r="BH961" s="8">
        <v>3</v>
      </c>
      <c r="BI961" s="8">
        <v>1</v>
      </c>
      <c r="BJ961" s="8" t="s">
        <v>3</v>
      </c>
      <c r="BK961" s="8"/>
      <c r="BL961" s="8"/>
      <c r="BM961" s="8">
        <v>1100</v>
      </c>
      <c r="BN961" s="8">
        <v>0</v>
      </c>
      <c r="BO961" s="8" t="s">
        <v>3</v>
      </c>
      <c r="BP961" s="8">
        <v>0</v>
      </c>
      <c r="BQ961" s="8">
        <v>8</v>
      </c>
      <c r="BR961" s="8">
        <v>0</v>
      </c>
      <c r="BS961" s="8">
        <v>1</v>
      </c>
      <c r="BT961" s="8">
        <v>1</v>
      </c>
      <c r="BU961" s="8">
        <v>1</v>
      </c>
      <c r="BV961" s="8">
        <v>1</v>
      </c>
      <c r="BW961" s="8">
        <v>1</v>
      </c>
      <c r="BX961" s="8">
        <v>1</v>
      </c>
      <c r="BY961" s="8" t="s">
        <v>3</v>
      </c>
      <c r="BZ961" s="8">
        <v>0</v>
      </c>
      <c r="CA961" s="8">
        <v>0</v>
      </c>
      <c r="CB961" s="8" t="s">
        <v>3</v>
      </c>
      <c r="CC961" s="8"/>
      <c r="CD961" s="8"/>
      <c r="CE961" s="8">
        <v>0</v>
      </c>
      <c r="CF961" s="8">
        <v>0</v>
      </c>
      <c r="CG961" s="8">
        <v>0</v>
      </c>
      <c r="CH961" s="8">
        <v>0</v>
      </c>
      <c r="CI961" s="8">
        <v>0</v>
      </c>
      <c r="CJ961" s="8">
        <v>0</v>
      </c>
      <c r="CK961" s="8">
        <v>0</v>
      </c>
      <c r="CL961" s="8">
        <v>0</v>
      </c>
      <c r="CM961" s="8">
        <v>0</v>
      </c>
      <c r="CN961" s="8" t="s">
        <v>3</v>
      </c>
      <c r="CO961" s="8">
        <v>0</v>
      </c>
      <c r="CP961" s="8">
        <f t="shared" si="592"/>
        <v>0</v>
      </c>
      <c r="CQ961" s="8">
        <f t="shared" si="593"/>
        <v>74.41</v>
      </c>
      <c r="CR961" s="8">
        <f t="shared" si="594"/>
        <v>0</v>
      </c>
      <c r="CS961" s="8">
        <f t="shared" si="595"/>
        <v>0</v>
      </c>
      <c r="CT961" s="8">
        <f t="shared" si="596"/>
        <v>0</v>
      </c>
      <c r="CU961" s="8">
        <f t="shared" si="597"/>
        <v>0</v>
      </c>
      <c r="CV961" s="8">
        <f t="shared" si="598"/>
        <v>0</v>
      </c>
      <c r="CW961" s="8">
        <f t="shared" si="599"/>
        <v>0</v>
      </c>
      <c r="CX961" s="8">
        <f t="shared" si="600"/>
        <v>0</v>
      </c>
      <c r="CY961" s="8">
        <f t="shared" si="601"/>
        <v>0</v>
      </c>
      <c r="CZ961" s="8">
        <f t="shared" si="602"/>
        <v>0</v>
      </c>
      <c r="DA961" s="8"/>
      <c r="DB961" s="8"/>
      <c r="DC961" s="8" t="s">
        <v>3</v>
      </c>
      <c r="DD961" s="8" t="s">
        <v>3</v>
      </c>
      <c r="DE961" s="8" t="s">
        <v>3</v>
      </c>
      <c r="DF961" s="8" t="s">
        <v>3</v>
      </c>
      <c r="DG961" s="8" t="s">
        <v>3</v>
      </c>
      <c r="DH961" s="8" t="s">
        <v>3</v>
      </c>
      <c r="DI961" s="8" t="s">
        <v>3</v>
      </c>
      <c r="DJ961" s="8" t="s">
        <v>3</v>
      </c>
      <c r="DK961" s="8" t="s">
        <v>3</v>
      </c>
      <c r="DL961" s="8" t="s">
        <v>3</v>
      </c>
      <c r="DM961" s="8" t="s">
        <v>3</v>
      </c>
      <c r="DN961" s="8">
        <v>0</v>
      </c>
      <c r="DO961" s="8">
        <v>0</v>
      </c>
      <c r="DP961" s="8">
        <v>1</v>
      </c>
      <c r="DQ961" s="8">
        <v>1</v>
      </c>
      <c r="DR961" s="8"/>
      <c r="DS961" s="8"/>
      <c r="DT961" s="8"/>
      <c r="DU961" s="8">
        <v>1010</v>
      </c>
      <c r="DV961" s="8" t="s">
        <v>231</v>
      </c>
      <c r="DW961" s="8" t="s">
        <v>231</v>
      </c>
      <c r="DX961" s="8">
        <v>1</v>
      </c>
      <c r="DY961" s="8"/>
      <c r="DZ961" s="8" t="s">
        <v>3</v>
      </c>
      <c r="EA961" s="8" t="s">
        <v>3</v>
      </c>
      <c r="EB961" s="8" t="s">
        <v>3</v>
      </c>
      <c r="EC961" s="8" t="s">
        <v>3</v>
      </c>
      <c r="ED961" s="8"/>
      <c r="EE961" s="8">
        <v>78822660</v>
      </c>
      <c r="EF961" s="8">
        <v>8</v>
      </c>
      <c r="EG961" s="8" t="s">
        <v>225</v>
      </c>
      <c r="EH961" s="8">
        <v>0</v>
      </c>
      <c r="EI961" s="8" t="s">
        <v>3</v>
      </c>
      <c r="EJ961" s="8">
        <v>1</v>
      </c>
      <c r="EK961" s="8">
        <v>1100</v>
      </c>
      <c r="EL961" s="8" t="s">
        <v>226</v>
      </c>
      <c r="EM961" s="8" t="s">
        <v>227</v>
      </c>
      <c r="EN961" s="8"/>
      <c r="EO961" s="8" t="s">
        <v>3</v>
      </c>
      <c r="EP961" s="8"/>
      <c r="EQ961" s="8">
        <v>132096</v>
      </c>
      <c r="ER961" s="8">
        <v>74.41</v>
      </c>
      <c r="ES961" s="8">
        <v>74.41</v>
      </c>
      <c r="ET961" s="8">
        <v>0</v>
      </c>
      <c r="EU961" s="8">
        <v>0</v>
      </c>
      <c r="EV961" s="8">
        <v>0</v>
      </c>
      <c r="EW961" s="8">
        <v>0</v>
      </c>
      <c r="EX961" s="8">
        <v>0</v>
      </c>
      <c r="EY961" s="8">
        <v>0</v>
      </c>
      <c r="EZ961" s="8">
        <v>5</v>
      </c>
      <c r="FA961" s="8"/>
      <c r="FB961" s="8"/>
      <c r="FC961" s="8">
        <v>1</v>
      </c>
      <c r="FD961" s="8">
        <v>18</v>
      </c>
      <c r="FE961" s="8"/>
      <c r="FF961" s="8">
        <v>85</v>
      </c>
      <c r="FG961" s="8"/>
      <c r="FH961" s="8"/>
      <c r="FI961" s="8"/>
      <c r="FJ961" s="8"/>
      <c r="FK961" s="8"/>
      <c r="FL961" s="8"/>
      <c r="FM961" s="8"/>
      <c r="FN961" s="8"/>
      <c r="FO961" s="8"/>
      <c r="FP961" s="8"/>
      <c r="FQ961" s="8">
        <v>0</v>
      </c>
      <c r="FR961" s="8">
        <v>0</v>
      </c>
      <c r="FS961" s="8">
        <v>0</v>
      </c>
      <c r="FT961" s="8"/>
      <c r="FU961" s="8"/>
      <c r="FV961" s="8"/>
      <c r="FW961" s="8"/>
      <c r="FX961" s="8">
        <v>0</v>
      </c>
      <c r="FY961" s="8">
        <v>0</v>
      </c>
      <c r="FZ961" s="8"/>
      <c r="GA961" s="8" t="s">
        <v>532</v>
      </c>
      <c r="GB961" s="8"/>
      <c r="GC961" s="8"/>
      <c r="GD961" s="8">
        <v>1</v>
      </c>
      <c r="GE961" s="8"/>
      <c r="GF961" s="8">
        <v>747778277</v>
      </c>
      <c r="GG961" s="8">
        <v>2</v>
      </c>
      <c r="GH961" s="8">
        <v>3</v>
      </c>
      <c r="GI961" s="8">
        <v>-2</v>
      </c>
      <c r="GJ961" s="8">
        <v>0</v>
      </c>
      <c r="GK961" s="8">
        <v>0</v>
      </c>
      <c r="GL961" s="8">
        <f t="shared" si="603"/>
        <v>0</v>
      </c>
      <c r="GM961" s="8">
        <f t="shared" si="604"/>
        <v>0</v>
      </c>
      <c r="GN961" s="8">
        <f t="shared" si="605"/>
        <v>0</v>
      </c>
      <c r="GO961" s="8">
        <f t="shared" si="606"/>
        <v>0</v>
      </c>
      <c r="GP961" s="8">
        <f t="shared" si="607"/>
        <v>0</v>
      </c>
      <c r="GQ961" s="8"/>
      <c r="GR961" s="8">
        <v>1</v>
      </c>
      <c r="GS961" s="8">
        <v>1</v>
      </c>
      <c r="GT961" s="8">
        <v>0</v>
      </c>
      <c r="GU961" s="8" t="s">
        <v>3</v>
      </c>
      <c r="GV961" s="8">
        <f t="shared" si="608"/>
        <v>0</v>
      </c>
      <c r="GW961" s="8">
        <v>1</v>
      </c>
      <c r="GX961" s="8">
        <f t="shared" si="609"/>
        <v>0</v>
      </c>
      <c r="GY961" s="8"/>
      <c r="GZ961" s="8"/>
      <c r="HA961" s="8">
        <v>0</v>
      </c>
      <c r="HB961" s="8">
        <v>0</v>
      </c>
      <c r="HC961" s="8">
        <f t="shared" si="610"/>
        <v>0</v>
      </c>
      <c r="HD961" s="8"/>
      <c r="HE961" s="8" t="s">
        <v>49</v>
      </c>
      <c r="HF961" s="8" t="s">
        <v>45</v>
      </c>
      <c r="HG961" s="8">
        <f t="shared" si="611"/>
        <v>0</v>
      </c>
      <c r="HH961" s="8"/>
      <c r="HI961" s="8"/>
      <c r="HJ961" s="8"/>
      <c r="HK961" s="8"/>
      <c r="HL961" s="8"/>
      <c r="HM961" s="8" t="s">
        <v>3</v>
      </c>
      <c r="HN961" s="8" t="s">
        <v>3</v>
      </c>
      <c r="HO961" s="8" t="s">
        <v>3</v>
      </c>
      <c r="HP961" s="8" t="s">
        <v>3</v>
      </c>
      <c r="HQ961" s="8" t="s">
        <v>3</v>
      </c>
      <c r="HR961" s="8"/>
      <c r="HS961" s="8">
        <v>0</v>
      </c>
      <c r="HT961" s="8"/>
      <c r="HU961" s="8"/>
      <c r="HV961" s="8"/>
      <c r="HW961" s="8"/>
      <c r="HX961" s="8"/>
      <c r="HY961" s="8"/>
      <c r="HZ961" s="8"/>
      <c r="IA961" s="8"/>
      <c r="IB961" s="8"/>
      <c r="IC961" s="8"/>
      <c r="ID961" s="8"/>
      <c r="IE961" s="8"/>
      <c r="IF961" s="8"/>
      <c r="IG961" s="8"/>
      <c r="IH961" s="8"/>
      <c r="II961" s="8"/>
      <c r="IJ961" s="8"/>
      <c r="IK961" s="8">
        <v>0</v>
      </c>
      <c r="IL961" s="8"/>
      <c r="IM961" s="8"/>
      <c r="IN961" s="8"/>
      <c r="IO961" s="8"/>
      <c r="IP961" s="8"/>
      <c r="IQ961" s="8"/>
      <c r="IR961" s="8"/>
      <c r="IS961" s="8"/>
      <c r="IT961" s="8"/>
      <c r="IU961" s="8"/>
    </row>
    <row r="962" spans="1:255" x14ac:dyDescent="0.2">
      <c r="A962">
        <v>17</v>
      </c>
      <c r="B962">
        <v>0</v>
      </c>
      <c r="E962" t="s">
        <v>3</v>
      </c>
      <c r="F962" t="s">
        <v>198</v>
      </c>
      <c r="G962" t="s">
        <v>258</v>
      </c>
      <c r="H962" t="s">
        <v>231</v>
      </c>
      <c r="I962">
        <v>0</v>
      </c>
      <c r="J962">
        <v>0</v>
      </c>
      <c r="K962">
        <v>0</v>
      </c>
      <c r="L962">
        <v>0</v>
      </c>
      <c r="M962">
        <v>0</v>
      </c>
      <c r="N962">
        <f t="shared" si="571"/>
        <v>0</v>
      </c>
      <c r="O962">
        <f t="shared" si="572"/>
        <v>0</v>
      </c>
      <c r="P962">
        <f t="shared" si="573"/>
        <v>0</v>
      </c>
      <c r="Q962">
        <f t="shared" si="574"/>
        <v>0</v>
      </c>
      <c r="R962">
        <f t="shared" si="575"/>
        <v>0</v>
      </c>
      <c r="S962">
        <f t="shared" si="576"/>
        <v>0</v>
      </c>
      <c r="T962">
        <f t="shared" si="577"/>
        <v>0</v>
      </c>
      <c r="U962">
        <f t="shared" si="578"/>
        <v>0</v>
      </c>
      <c r="V962">
        <f t="shared" si="579"/>
        <v>0</v>
      </c>
      <c r="W962">
        <f t="shared" si="580"/>
        <v>0</v>
      </c>
      <c r="X962">
        <f t="shared" si="581"/>
        <v>0</v>
      </c>
      <c r="Y962">
        <f t="shared" si="582"/>
        <v>0</v>
      </c>
      <c r="AA962">
        <v>-1</v>
      </c>
      <c r="AB962">
        <f t="shared" si="583"/>
        <v>74.41</v>
      </c>
      <c r="AC962">
        <f t="shared" si="584"/>
        <v>74.41</v>
      </c>
      <c r="AD962">
        <f t="shared" si="585"/>
        <v>0</v>
      </c>
      <c r="AE962">
        <f t="shared" si="586"/>
        <v>0</v>
      </c>
      <c r="AF962">
        <f t="shared" si="587"/>
        <v>0</v>
      </c>
      <c r="AG962">
        <f t="shared" si="588"/>
        <v>0</v>
      </c>
      <c r="AH962">
        <f t="shared" si="589"/>
        <v>0</v>
      </c>
      <c r="AI962">
        <f t="shared" si="590"/>
        <v>0</v>
      </c>
      <c r="AJ962">
        <f t="shared" si="591"/>
        <v>0</v>
      </c>
      <c r="AK962">
        <v>74.41</v>
      </c>
      <c r="AL962">
        <v>74.41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  <c r="AS962">
        <v>0</v>
      </c>
      <c r="AT962">
        <v>0</v>
      </c>
      <c r="AU962">
        <v>0</v>
      </c>
      <c r="AV962">
        <v>1</v>
      </c>
      <c r="AW962">
        <v>1</v>
      </c>
      <c r="AZ962">
        <v>1</v>
      </c>
      <c r="BA962">
        <v>1</v>
      </c>
      <c r="BB962">
        <v>1</v>
      </c>
      <c r="BC962">
        <v>1</v>
      </c>
      <c r="BD962" t="s">
        <v>3</v>
      </c>
      <c r="BE962" t="s">
        <v>3</v>
      </c>
      <c r="BF962" t="s">
        <v>3</v>
      </c>
      <c r="BG962" t="s">
        <v>3</v>
      </c>
      <c r="BH962">
        <v>3</v>
      </c>
      <c r="BI962">
        <v>1</v>
      </c>
      <c r="BJ962" t="s">
        <v>3</v>
      </c>
      <c r="BM962">
        <v>1100</v>
      </c>
      <c r="BN962">
        <v>0</v>
      </c>
      <c r="BO962" t="s">
        <v>3</v>
      </c>
      <c r="BP962">
        <v>0</v>
      </c>
      <c r="BQ962">
        <v>8</v>
      </c>
      <c r="BR962">
        <v>0</v>
      </c>
      <c r="BS962">
        <v>1</v>
      </c>
      <c r="BT962">
        <v>1</v>
      </c>
      <c r="BU962">
        <v>1</v>
      </c>
      <c r="BV962">
        <v>1</v>
      </c>
      <c r="BW962">
        <v>1</v>
      </c>
      <c r="BX962">
        <v>1</v>
      </c>
      <c r="BY962" t="s">
        <v>3</v>
      </c>
      <c r="BZ962">
        <v>0</v>
      </c>
      <c r="CA962">
        <v>0</v>
      </c>
      <c r="CB962" t="s">
        <v>3</v>
      </c>
      <c r="CE962">
        <v>0</v>
      </c>
      <c r="CF962">
        <v>0</v>
      </c>
      <c r="CG962">
        <v>0</v>
      </c>
      <c r="CH962">
        <v>0</v>
      </c>
      <c r="CI962">
        <v>0</v>
      </c>
      <c r="CJ962">
        <v>0</v>
      </c>
      <c r="CK962">
        <v>0</v>
      </c>
      <c r="CL962">
        <v>0</v>
      </c>
      <c r="CM962">
        <v>0</v>
      </c>
      <c r="CN962" t="s">
        <v>3</v>
      </c>
      <c r="CO962">
        <v>0</v>
      </c>
      <c r="CP962">
        <f t="shared" si="592"/>
        <v>0</v>
      </c>
      <c r="CQ962">
        <f t="shared" si="593"/>
        <v>74.41</v>
      </c>
      <c r="CR962">
        <f t="shared" si="594"/>
        <v>0</v>
      </c>
      <c r="CS962">
        <f t="shared" si="595"/>
        <v>0</v>
      </c>
      <c r="CT962">
        <f t="shared" si="596"/>
        <v>0</v>
      </c>
      <c r="CU962">
        <f t="shared" si="597"/>
        <v>0</v>
      </c>
      <c r="CV962">
        <f t="shared" si="598"/>
        <v>0</v>
      </c>
      <c r="CW962">
        <f t="shared" si="599"/>
        <v>0</v>
      </c>
      <c r="CX962">
        <f t="shared" si="600"/>
        <v>0</v>
      </c>
      <c r="CY962">
        <f t="shared" si="601"/>
        <v>0</v>
      </c>
      <c r="CZ962">
        <f t="shared" si="602"/>
        <v>0</v>
      </c>
      <c r="DC962" t="s">
        <v>3</v>
      </c>
      <c r="DD962" t="s">
        <v>3</v>
      </c>
      <c r="DE962" t="s">
        <v>3</v>
      </c>
      <c r="DF962" t="s">
        <v>3</v>
      </c>
      <c r="DG962" t="s">
        <v>3</v>
      </c>
      <c r="DH962" t="s">
        <v>3</v>
      </c>
      <c r="DI962" t="s">
        <v>3</v>
      </c>
      <c r="DJ962" t="s">
        <v>3</v>
      </c>
      <c r="DK962" t="s">
        <v>3</v>
      </c>
      <c r="DL962" t="s">
        <v>3</v>
      </c>
      <c r="DM962" t="s">
        <v>3</v>
      </c>
      <c r="DN962">
        <v>0</v>
      </c>
      <c r="DO962">
        <v>0</v>
      </c>
      <c r="DP962">
        <v>1</v>
      </c>
      <c r="DQ962">
        <v>1</v>
      </c>
      <c r="DU962">
        <v>1010</v>
      </c>
      <c r="DV962" t="s">
        <v>231</v>
      </c>
      <c r="DW962" t="s">
        <v>231</v>
      </c>
      <c r="DX962">
        <v>1</v>
      </c>
      <c r="DZ962" t="s">
        <v>3</v>
      </c>
      <c r="EA962" t="s">
        <v>3</v>
      </c>
      <c r="EB962" t="s">
        <v>3</v>
      </c>
      <c r="EC962" t="s">
        <v>3</v>
      </c>
      <c r="EE962">
        <v>78822660</v>
      </c>
      <c r="EF962">
        <v>8</v>
      </c>
      <c r="EG962" t="s">
        <v>225</v>
      </c>
      <c r="EH962">
        <v>0</v>
      </c>
      <c r="EI962" t="s">
        <v>3</v>
      </c>
      <c r="EJ962">
        <v>1</v>
      </c>
      <c r="EK962">
        <v>1100</v>
      </c>
      <c r="EL962" t="s">
        <v>226</v>
      </c>
      <c r="EM962" t="s">
        <v>227</v>
      </c>
      <c r="EO962" t="s">
        <v>3</v>
      </c>
      <c r="EQ962">
        <v>132096</v>
      </c>
      <c r="ER962">
        <v>74.41</v>
      </c>
      <c r="ES962">
        <v>74.41</v>
      </c>
      <c r="ET962">
        <v>0</v>
      </c>
      <c r="EU962">
        <v>0</v>
      </c>
      <c r="EV962">
        <v>0</v>
      </c>
      <c r="EW962">
        <v>0</v>
      </c>
      <c r="EX962">
        <v>0</v>
      </c>
      <c r="EY962">
        <v>0</v>
      </c>
      <c r="EZ962">
        <v>5</v>
      </c>
      <c r="FC962">
        <v>1</v>
      </c>
      <c r="FD962">
        <v>18</v>
      </c>
      <c r="FF962">
        <v>85</v>
      </c>
      <c r="FQ962">
        <v>0</v>
      </c>
      <c r="FR962">
        <v>0</v>
      </c>
      <c r="FS962">
        <v>0</v>
      </c>
      <c r="FX962">
        <v>0</v>
      </c>
      <c r="FY962">
        <v>0</v>
      </c>
      <c r="GA962" t="s">
        <v>532</v>
      </c>
      <c r="GD962">
        <v>1</v>
      </c>
      <c r="GF962">
        <v>747778277</v>
      </c>
      <c r="GG962">
        <v>2</v>
      </c>
      <c r="GH962">
        <v>3</v>
      </c>
      <c r="GI962">
        <v>-2</v>
      </c>
      <c r="GJ962">
        <v>0</v>
      </c>
      <c r="GK962">
        <v>0</v>
      </c>
      <c r="GL962">
        <f t="shared" si="603"/>
        <v>0</v>
      </c>
      <c r="GM962">
        <f t="shared" si="604"/>
        <v>0</v>
      </c>
      <c r="GN962">
        <f t="shared" si="605"/>
        <v>0</v>
      </c>
      <c r="GO962">
        <f t="shared" si="606"/>
        <v>0</v>
      </c>
      <c r="GP962">
        <f t="shared" si="607"/>
        <v>0</v>
      </c>
      <c r="GR962">
        <v>1</v>
      </c>
      <c r="GS962">
        <v>1</v>
      </c>
      <c r="GT962">
        <v>0</v>
      </c>
      <c r="GU962" t="s">
        <v>3</v>
      </c>
      <c r="GV962">
        <f t="shared" si="608"/>
        <v>0</v>
      </c>
      <c r="GW962">
        <v>1</v>
      </c>
      <c r="GX962">
        <f t="shared" si="609"/>
        <v>0</v>
      </c>
      <c r="HA962">
        <v>0</v>
      </c>
      <c r="HB962">
        <v>0</v>
      </c>
      <c r="HC962">
        <f t="shared" si="610"/>
        <v>0</v>
      </c>
      <c r="HE962" t="s">
        <v>49</v>
      </c>
      <c r="HF962" t="s">
        <v>45</v>
      </c>
      <c r="HG962">
        <f t="shared" si="611"/>
        <v>0</v>
      </c>
      <c r="HM962" t="s">
        <v>3</v>
      </c>
      <c r="HN962" t="s">
        <v>3</v>
      </c>
      <c r="HO962" t="s">
        <v>3</v>
      </c>
      <c r="HP962" t="s">
        <v>3</v>
      </c>
      <c r="HQ962" t="s">
        <v>3</v>
      </c>
      <c r="HS962">
        <v>0</v>
      </c>
      <c r="IK962">
        <v>0</v>
      </c>
    </row>
    <row r="963" spans="1:255" x14ac:dyDescent="0.2">
      <c r="A963" s="8">
        <v>17</v>
      </c>
      <c r="B963" s="8">
        <v>0</v>
      </c>
      <c r="C963" s="8"/>
      <c r="D963" s="8"/>
      <c r="E963" s="8" t="s">
        <v>3</v>
      </c>
      <c r="F963" s="8" t="s">
        <v>198</v>
      </c>
      <c r="G963" s="8" t="s">
        <v>462</v>
      </c>
      <c r="H963" s="8" t="s">
        <v>231</v>
      </c>
      <c r="I963" s="8">
        <v>0</v>
      </c>
      <c r="J963" s="8">
        <v>0</v>
      </c>
      <c r="K963" s="8">
        <v>0</v>
      </c>
      <c r="L963" s="8">
        <v>0</v>
      </c>
      <c r="M963" s="8">
        <v>0</v>
      </c>
      <c r="N963" s="8">
        <f t="shared" si="571"/>
        <v>0</v>
      </c>
      <c r="O963" s="8">
        <f t="shared" si="572"/>
        <v>0</v>
      </c>
      <c r="P963" s="8">
        <f t="shared" si="573"/>
        <v>0</v>
      </c>
      <c r="Q963" s="8">
        <f t="shared" si="574"/>
        <v>0</v>
      </c>
      <c r="R963" s="8">
        <f t="shared" si="575"/>
        <v>0</v>
      </c>
      <c r="S963" s="8">
        <f t="shared" si="576"/>
        <v>0</v>
      </c>
      <c r="T963" s="8">
        <f t="shared" si="577"/>
        <v>0</v>
      </c>
      <c r="U963" s="8">
        <f t="shared" si="578"/>
        <v>0</v>
      </c>
      <c r="V963" s="8">
        <f t="shared" si="579"/>
        <v>0</v>
      </c>
      <c r="W963" s="8">
        <f t="shared" si="580"/>
        <v>0</v>
      </c>
      <c r="X963" s="8">
        <f t="shared" si="581"/>
        <v>0</v>
      </c>
      <c r="Y963" s="8">
        <f t="shared" si="582"/>
        <v>0</v>
      </c>
      <c r="Z963" s="8"/>
      <c r="AA963" s="8">
        <v>-1</v>
      </c>
      <c r="AB963" s="8">
        <f t="shared" si="583"/>
        <v>506.04</v>
      </c>
      <c r="AC963" s="8">
        <f t="shared" si="584"/>
        <v>506.04</v>
      </c>
      <c r="AD963" s="8">
        <f t="shared" si="585"/>
        <v>0</v>
      </c>
      <c r="AE963" s="8">
        <f t="shared" si="586"/>
        <v>0</v>
      </c>
      <c r="AF963" s="8">
        <f t="shared" si="587"/>
        <v>0</v>
      </c>
      <c r="AG963" s="8">
        <f t="shared" si="588"/>
        <v>0</v>
      </c>
      <c r="AH963" s="8">
        <f t="shared" si="589"/>
        <v>0</v>
      </c>
      <c r="AI963" s="8">
        <f t="shared" si="590"/>
        <v>0</v>
      </c>
      <c r="AJ963" s="8">
        <f t="shared" si="591"/>
        <v>0</v>
      </c>
      <c r="AK963" s="8">
        <v>506.04</v>
      </c>
      <c r="AL963" s="8">
        <v>506.04</v>
      </c>
      <c r="AM963" s="8">
        <v>0</v>
      </c>
      <c r="AN963" s="8">
        <v>0</v>
      </c>
      <c r="AO963" s="8">
        <v>0</v>
      </c>
      <c r="AP963" s="8">
        <v>0</v>
      </c>
      <c r="AQ963" s="8">
        <v>0</v>
      </c>
      <c r="AR963" s="8">
        <v>0</v>
      </c>
      <c r="AS963" s="8">
        <v>0</v>
      </c>
      <c r="AT963" s="8">
        <v>0</v>
      </c>
      <c r="AU963" s="8">
        <v>0</v>
      </c>
      <c r="AV963" s="8">
        <v>1</v>
      </c>
      <c r="AW963" s="8">
        <v>1</v>
      </c>
      <c r="AX963" s="8"/>
      <c r="AY963" s="8"/>
      <c r="AZ963" s="8">
        <v>1</v>
      </c>
      <c r="BA963" s="8">
        <v>1</v>
      </c>
      <c r="BB963" s="8">
        <v>1</v>
      </c>
      <c r="BC963" s="8">
        <v>1</v>
      </c>
      <c r="BD963" s="8" t="s">
        <v>3</v>
      </c>
      <c r="BE963" s="8" t="s">
        <v>3</v>
      </c>
      <c r="BF963" s="8" t="s">
        <v>3</v>
      </c>
      <c r="BG963" s="8" t="s">
        <v>3</v>
      </c>
      <c r="BH963" s="8">
        <v>3</v>
      </c>
      <c r="BI963" s="8">
        <v>1</v>
      </c>
      <c r="BJ963" s="8" t="s">
        <v>3</v>
      </c>
      <c r="BK963" s="8"/>
      <c r="BL963" s="8"/>
      <c r="BM963" s="8">
        <v>1100</v>
      </c>
      <c r="BN963" s="8">
        <v>0</v>
      </c>
      <c r="BO963" s="8" t="s">
        <v>3</v>
      </c>
      <c r="BP963" s="8">
        <v>0</v>
      </c>
      <c r="BQ963" s="8">
        <v>8</v>
      </c>
      <c r="BR963" s="8">
        <v>0</v>
      </c>
      <c r="BS963" s="8">
        <v>1</v>
      </c>
      <c r="BT963" s="8">
        <v>1</v>
      </c>
      <c r="BU963" s="8">
        <v>1</v>
      </c>
      <c r="BV963" s="8">
        <v>1</v>
      </c>
      <c r="BW963" s="8">
        <v>1</v>
      </c>
      <c r="BX963" s="8">
        <v>1</v>
      </c>
      <c r="BY963" s="8" t="s">
        <v>3</v>
      </c>
      <c r="BZ963" s="8">
        <v>0</v>
      </c>
      <c r="CA963" s="8">
        <v>0</v>
      </c>
      <c r="CB963" s="8" t="s">
        <v>3</v>
      </c>
      <c r="CC963" s="8"/>
      <c r="CD963" s="8"/>
      <c r="CE963" s="8">
        <v>0</v>
      </c>
      <c r="CF963" s="8">
        <v>0</v>
      </c>
      <c r="CG963" s="8">
        <v>0</v>
      </c>
      <c r="CH963" s="8">
        <v>0</v>
      </c>
      <c r="CI963" s="8">
        <v>0</v>
      </c>
      <c r="CJ963" s="8">
        <v>0</v>
      </c>
      <c r="CK963" s="8">
        <v>0</v>
      </c>
      <c r="CL963" s="8">
        <v>0</v>
      </c>
      <c r="CM963" s="8">
        <v>0</v>
      </c>
      <c r="CN963" s="8" t="s">
        <v>3</v>
      </c>
      <c r="CO963" s="8">
        <v>0</v>
      </c>
      <c r="CP963" s="8">
        <f t="shared" si="592"/>
        <v>0</v>
      </c>
      <c r="CQ963" s="8">
        <f t="shared" si="593"/>
        <v>506.04</v>
      </c>
      <c r="CR963" s="8">
        <f t="shared" si="594"/>
        <v>0</v>
      </c>
      <c r="CS963" s="8">
        <f t="shared" si="595"/>
        <v>0</v>
      </c>
      <c r="CT963" s="8">
        <f t="shared" si="596"/>
        <v>0</v>
      </c>
      <c r="CU963" s="8">
        <f t="shared" si="597"/>
        <v>0</v>
      </c>
      <c r="CV963" s="8">
        <f t="shared" si="598"/>
        <v>0</v>
      </c>
      <c r="CW963" s="8">
        <f t="shared" si="599"/>
        <v>0</v>
      </c>
      <c r="CX963" s="8">
        <f t="shared" si="600"/>
        <v>0</v>
      </c>
      <c r="CY963" s="8">
        <f t="shared" si="601"/>
        <v>0</v>
      </c>
      <c r="CZ963" s="8">
        <f t="shared" si="602"/>
        <v>0</v>
      </c>
      <c r="DA963" s="8"/>
      <c r="DB963" s="8"/>
      <c r="DC963" s="8" t="s">
        <v>3</v>
      </c>
      <c r="DD963" s="8" t="s">
        <v>3</v>
      </c>
      <c r="DE963" s="8" t="s">
        <v>3</v>
      </c>
      <c r="DF963" s="8" t="s">
        <v>3</v>
      </c>
      <c r="DG963" s="8" t="s">
        <v>3</v>
      </c>
      <c r="DH963" s="8" t="s">
        <v>3</v>
      </c>
      <c r="DI963" s="8" t="s">
        <v>3</v>
      </c>
      <c r="DJ963" s="8" t="s">
        <v>3</v>
      </c>
      <c r="DK963" s="8" t="s">
        <v>3</v>
      </c>
      <c r="DL963" s="8" t="s">
        <v>3</v>
      </c>
      <c r="DM963" s="8" t="s">
        <v>3</v>
      </c>
      <c r="DN963" s="8">
        <v>0</v>
      </c>
      <c r="DO963" s="8">
        <v>0</v>
      </c>
      <c r="DP963" s="8">
        <v>1</v>
      </c>
      <c r="DQ963" s="8">
        <v>1</v>
      </c>
      <c r="DR963" s="8"/>
      <c r="DS963" s="8"/>
      <c r="DT963" s="8"/>
      <c r="DU963" s="8">
        <v>1010</v>
      </c>
      <c r="DV963" s="8" t="s">
        <v>231</v>
      </c>
      <c r="DW963" s="8" t="s">
        <v>231</v>
      </c>
      <c r="DX963" s="8">
        <v>1</v>
      </c>
      <c r="DY963" s="8"/>
      <c r="DZ963" s="8" t="s">
        <v>3</v>
      </c>
      <c r="EA963" s="8" t="s">
        <v>3</v>
      </c>
      <c r="EB963" s="8" t="s">
        <v>3</v>
      </c>
      <c r="EC963" s="8" t="s">
        <v>3</v>
      </c>
      <c r="ED963" s="8"/>
      <c r="EE963" s="8">
        <v>78822660</v>
      </c>
      <c r="EF963" s="8">
        <v>8</v>
      </c>
      <c r="EG963" s="8" t="s">
        <v>225</v>
      </c>
      <c r="EH963" s="8">
        <v>0</v>
      </c>
      <c r="EI963" s="8" t="s">
        <v>3</v>
      </c>
      <c r="EJ963" s="8">
        <v>1</v>
      </c>
      <c r="EK963" s="8">
        <v>1100</v>
      </c>
      <c r="EL963" s="8" t="s">
        <v>226</v>
      </c>
      <c r="EM963" s="8" t="s">
        <v>227</v>
      </c>
      <c r="EN963" s="8"/>
      <c r="EO963" s="8" t="s">
        <v>3</v>
      </c>
      <c r="EP963" s="8"/>
      <c r="EQ963" s="8">
        <v>132096</v>
      </c>
      <c r="ER963" s="8">
        <v>506.04</v>
      </c>
      <c r="ES963" s="8">
        <v>506.04</v>
      </c>
      <c r="ET963" s="8">
        <v>0</v>
      </c>
      <c r="EU963" s="8">
        <v>0</v>
      </c>
      <c r="EV963" s="8">
        <v>0</v>
      </c>
      <c r="EW963" s="8">
        <v>0</v>
      </c>
      <c r="EX963" s="8">
        <v>0</v>
      </c>
      <c r="EY963" s="8">
        <v>0</v>
      </c>
      <c r="EZ963" s="8">
        <v>5</v>
      </c>
      <c r="FA963" s="8"/>
      <c r="FB963" s="8"/>
      <c r="FC963" s="8">
        <v>1</v>
      </c>
      <c r="FD963" s="8">
        <v>18</v>
      </c>
      <c r="FE963" s="8"/>
      <c r="FF963" s="8">
        <v>578</v>
      </c>
      <c r="FG963" s="8"/>
      <c r="FH963" s="8"/>
      <c r="FI963" s="8"/>
      <c r="FJ963" s="8"/>
      <c r="FK963" s="8"/>
      <c r="FL963" s="8"/>
      <c r="FM963" s="8"/>
      <c r="FN963" s="8"/>
      <c r="FO963" s="8"/>
      <c r="FP963" s="8"/>
      <c r="FQ963" s="8">
        <v>0</v>
      </c>
      <c r="FR963" s="8">
        <v>0</v>
      </c>
      <c r="FS963" s="8">
        <v>0</v>
      </c>
      <c r="FT963" s="8"/>
      <c r="FU963" s="8"/>
      <c r="FV963" s="8"/>
      <c r="FW963" s="8"/>
      <c r="FX963" s="8">
        <v>0</v>
      </c>
      <c r="FY963" s="8">
        <v>0</v>
      </c>
      <c r="FZ963" s="8"/>
      <c r="GA963" s="8" t="s">
        <v>463</v>
      </c>
      <c r="GB963" s="8"/>
      <c r="GC963" s="8"/>
      <c r="GD963" s="8">
        <v>1</v>
      </c>
      <c r="GE963" s="8"/>
      <c r="GF963" s="8">
        <v>-824551183</v>
      </c>
      <c r="GG963" s="8">
        <v>2</v>
      </c>
      <c r="GH963" s="8">
        <v>3</v>
      </c>
      <c r="GI963" s="8">
        <v>-2</v>
      </c>
      <c r="GJ963" s="8">
        <v>0</v>
      </c>
      <c r="GK963" s="8">
        <v>0</v>
      </c>
      <c r="GL963" s="8">
        <f t="shared" si="603"/>
        <v>0</v>
      </c>
      <c r="GM963" s="8">
        <f t="shared" si="604"/>
        <v>0</v>
      </c>
      <c r="GN963" s="8">
        <f t="shared" si="605"/>
        <v>0</v>
      </c>
      <c r="GO963" s="8">
        <f t="shared" si="606"/>
        <v>0</v>
      </c>
      <c r="GP963" s="8">
        <f t="shared" si="607"/>
        <v>0</v>
      </c>
      <c r="GQ963" s="8"/>
      <c r="GR963" s="8">
        <v>1</v>
      </c>
      <c r="GS963" s="8">
        <v>1</v>
      </c>
      <c r="GT963" s="8">
        <v>0</v>
      </c>
      <c r="GU963" s="8" t="s">
        <v>3</v>
      </c>
      <c r="GV963" s="8">
        <f t="shared" si="608"/>
        <v>0</v>
      </c>
      <c r="GW963" s="8">
        <v>1</v>
      </c>
      <c r="GX963" s="8">
        <f t="shared" si="609"/>
        <v>0</v>
      </c>
      <c r="GY963" s="8"/>
      <c r="GZ963" s="8"/>
      <c r="HA963" s="8">
        <v>0</v>
      </c>
      <c r="HB963" s="8">
        <v>0</v>
      </c>
      <c r="HC963" s="8">
        <f t="shared" si="610"/>
        <v>0</v>
      </c>
      <c r="HD963" s="8"/>
      <c r="HE963" s="8" t="s">
        <v>49</v>
      </c>
      <c r="HF963" s="8" t="s">
        <v>45</v>
      </c>
      <c r="HG963" s="8">
        <f t="shared" si="611"/>
        <v>0</v>
      </c>
      <c r="HH963" s="8"/>
      <c r="HI963" s="8"/>
      <c r="HJ963" s="8"/>
      <c r="HK963" s="8"/>
      <c r="HL963" s="8"/>
      <c r="HM963" s="8" t="s">
        <v>3</v>
      </c>
      <c r="HN963" s="8" t="s">
        <v>3</v>
      </c>
      <c r="HO963" s="8" t="s">
        <v>3</v>
      </c>
      <c r="HP963" s="8" t="s">
        <v>3</v>
      </c>
      <c r="HQ963" s="8" t="s">
        <v>3</v>
      </c>
      <c r="HR963" s="8"/>
      <c r="HS963" s="8">
        <v>0</v>
      </c>
      <c r="HT963" s="8"/>
      <c r="HU963" s="8"/>
      <c r="HV963" s="8"/>
      <c r="HW963" s="8"/>
      <c r="HX963" s="8"/>
      <c r="HY963" s="8"/>
      <c r="HZ963" s="8"/>
      <c r="IA963" s="8"/>
      <c r="IB963" s="8"/>
      <c r="IC963" s="8"/>
      <c r="ID963" s="8"/>
      <c r="IE963" s="8"/>
      <c r="IF963" s="8"/>
      <c r="IG963" s="8"/>
      <c r="IH963" s="8"/>
      <c r="II963" s="8"/>
      <c r="IJ963" s="8"/>
      <c r="IK963" s="8">
        <v>0</v>
      </c>
      <c r="IL963" s="8"/>
      <c r="IM963" s="8"/>
      <c r="IN963" s="8"/>
      <c r="IO963" s="8"/>
      <c r="IP963" s="8"/>
      <c r="IQ963" s="8"/>
      <c r="IR963" s="8"/>
      <c r="IS963" s="8"/>
      <c r="IT963" s="8"/>
      <c r="IU963" s="8"/>
    </row>
    <row r="964" spans="1:255" x14ac:dyDescent="0.2">
      <c r="A964">
        <v>17</v>
      </c>
      <c r="B964">
        <v>0</v>
      </c>
      <c r="E964" t="s">
        <v>3</v>
      </c>
      <c r="F964" t="s">
        <v>198</v>
      </c>
      <c r="G964" t="s">
        <v>462</v>
      </c>
      <c r="H964" t="s">
        <v>231</v>
      </c>
      <c r="I964">
        <v>0</v>
      </c>
      <c r="J964">
        <v>0</v>
      </c>
      <c r="K964">
        <v>0</v>
      </c>
      <c r="L964">
        <v>0</v>
      </c>
      <c r="M964">
        <v>0</v>
      </c>
      <c r="N964">
        <f t="shared" si="571"/>
        <v>0</v>
      </c>
      <c r="O964">
        <f t="shared" si="572"/>
        <v>0</v>
      </c>
      <c r="P964">
        <f t="shared" si="573"/>
        <v>0</v>
      </c>
      <c r="Q964">
        <f t="shared" si="574"/>
        <v>0</v>
      </c>
      <c r="R964">
        <f t="shared" si="575"/>
        <v>0</v>
      </c>
      <c r="S964">
        <f t="shared" si="576"/>
        <v>0</v>
      </c>
      <c r="T964">
        <f t="shared" si="577"/>
        <v>0</v>
      </c>
      <c r="U964">
        <f t="shared" si="578"/>
        <v>0</v>
      </c>
      <c r="V964">
        <f t="shared" si="579"/>
        <v>0</v>
      </c>
      <c r="W964">
        <f t="shared" si="580"/>
        <v>0</v>
      </c>
      <c r="X964">
        <f t="shared" si="581"/>
        <v>0</v>
      </c>
      <c r="Y964">
        <f t="shared" si="582"/>
        <v>0</v>
      </c>
      <c r="AA964">
        <v>-1</v>
      </c>
      <c r="AB964">
        <f t="shared" si="583"/>
        <v>506.04</v>
      </c>
      <c r="AC964">
        <f t="shared" si="584"/>
        <v>506.04</v>
      </c>
      <c r="AD964">
        <f t="shared" si="585"/>
        <v>0</v>
      </c>
      <c r="AE964">
        <f t="shared" si="586"/>
        <v>0</v>
      </c>
      <c r="AF964">
        <f t="shared" si="587"/>
        <v>0</v>
      </c>
      <c r="AG964">
        <f t="shared" si="588"/>
        <v>0</v>
      </c>
      <c r="AH964">
        <f t="shared" si="589"/>
        <v>0</v>
      </c>
      <c r="AI964">
        <f t="shared" si="590"/>
        <v>0</v>
      </c>
      <c r="AJ964">
        <f t="shared" si="591"/>
        <v>0</v>
      </c>
      <c r="AK964">
        <v>506.04</v>
      </c>
      <c r="AL964">
        <v>506.04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  <c r="AS964">
        <v>0</v>
      </c>
      <c r="AT964">
        <v>0</v>
      </c>
      <c r="AU964">
        <v>0</v>
      </c>
      <c r="AV964">
        <v>1</v>
      </c>
      <c r="AW964">
        <v>1</v>
      </c>
      <c r="AZ964">
        <v>1</v>
      </c>
      <c r="BA964">
        <v>1</v>
      </c>
      <c r="BB964">
        <v>1</v>
      </c>
      <c r="BC964">
        <v>1</v>
      </c>
      <c r="BD964" t="s">
        <v>3</v>
      </c>
      <c r="BE964" t="s">
        <v>3</v>
      </c>
      <c r="BF964" t="s">
        <v>3</v>
      </c>
      <c r="BG964" t="s">
        <v>3</v>
      </c>
      <c r="BH964">
        <v>3</v>
      </c>
      <c r="BI964">
        <v>1</v>
      </c>
      <c r="BJ964" t="s">
        <v>3</v>
      </c>
      <c r="BM964">
        <v>1100</v>
      </c>
      <c r="BN964">
        <v>0</v>
      </c>
      <c r="BO964" t="s">
        <v>3</v>
      </c>
      <c r="BP964">
        <v>0</v>
      </c>
      <c r="BQ964">
        <v>8</v>
      </c>
      <c r="BR964">
        <v>0</v>
      </c>
      <c r="BS964">
        <v>1</v>
      </c>
      <c r="BT964">
        <v>1</v>
      </c>
      <c r="BU964">
        <v>1</v>
      </c>
      <c r="BV964">
        <v>1</v>
      </c>
      <c r="BW964">
        <v>1</v>
      </c>
      <c r="BX964">
        <v>1</v>
      </c>
      <c r="BY964" t="s">
        <v>3</v>
      </c>
      <c r="BZ964">
        <v>0</v>
      </c>
      <c r="CA964">
        <v>0</v>
      </c>
      <c r="CB964" t="s">
        <v>3</v>
      </c>
      <c r="CE964">
        <v>0</v>
      </c>
      <c r="CF964">
        <v>0</v>
      </c>
      <c r="CG964">
        <v>0</v>
      </c>
      <c r="CH964">
        <v>0</v>
      </c>
      <c r="CI964">
        <v>0</v>
      </c>
      <c r="CJ964">
        <v>0</v>
      </c>
      <c r="CK964">
        <v>0</v>
      </c>
      <c r="CL964">
        <v>0</v>
      </c>
      <c r="CM964">
        <v>0</v>
      </c>
      <c r="CN964" t="s">
        <v>3</v>
      </c>
      <c r="CO964">
        <v>0</v>
      </c>
      <c r="CP964">
        <f t="shared" si="592"/>
        <v>0</v>
      </c>
      <c r="CQ964">
        <f t="shared" si="593"/>
        <v>506.04</v>
      </c>
      <c r="CR964">
        <f t="shared" si="594"/>
        <v>0</v>
      </c>
      <c r="CS964">
        <f t="shared" si="595"/>
        <v>0</v>
      </c>
      <c r="CT964">
        <f t="shared" si="596"/>
        <v>0</v>
      </c>
      <c r="CU964">
        <f t="shared" si="597"/>
        <v>0</v>
      </c>
      <c r="CV964">
        <f t="shared" si="598"/>
        <v>0</v>
      </c>
      <c r="CW964">
        <f t="shared" si="599"/>
        <v>0</v>
      </c>
      <c r="CX964">
        <f t="shared" si="600"/>
        <v>0</v>
      </c>
      <c r="CY964">
        <f t="shared" si="601"/>
        <v>0</v>
      </c>
      <c r="CZ964">
        <f t="shared" si="602"/>
        <v>0</v>
      </c>
      <c r="DC964" t="s">
        <v>3</v>
      </c>
      <c r="DD964" t="s">
        <v>3</v>
      </c>
      <c r="DE964" t="s">
        <v>3</v>
      </c>
      <c r="DF964" t="s">
        <v>3</v>
      </c>
      <c r="DG964" t="s">
        <v>3</v>
      </c>
      <c r="DH964" t="s">
        <v>3</v>
      </c>
      <c r="DI964" t="s">
        <v>3</v>
      </c>
      <c r="DJ964" t="s">
        <v>3</v>
      </c>
      <c r="DK964" t="s">
        <v>3</v>
      </c>
      <c r="DL964" t="s">
        <v>3</v>
      </c>
      <c r="DM964" t="s">
        <v>3</v>
      </c>
      <c r="DN964">
        <v>0</v>
      </c>
      <c r="DO964">
        <v>0</v>
      </c>
      <c r="DP964">
        <v>1</v>
      </c>
      <c r="DQ964">
        <v>1</v>
      </c>
      <c r="DU964">
        <v>1010</v>
      </c>
      <c r="DV964" t="s">
        <v>231</v>
      </c>
      <c r="DW964" t="s">
        <v>231</v>
      </c>
      <c r="DX964">
        <v>1</v>
      </c>
      <c r="DZ964" t="s">
        <v>3</v>
      </c>
      <c r="EA964" t="s">
        <v>3</v>
      </c>
      <c r="EB964" t="s">
        <v>3</v>
      </c>
      <c r="EC964" t="s">
        <v>3</v>
      </c>
      <c r="EE964">
        <v>78822660</v>
      </c>
      <c r="EF964">
        <v>8</v>
      </c>
      <c r="EG964" t="s">
        <v>225</v>
      </c>
      <c r="EH964">
        <v>0</v>
      </c>
      <c r="EI964" t="s">
        <v>3</v>
      </c>
      <c r="EJ964">
        <v>1</v>
      </c>
      <c r="EK964">
        <v>1100</v>
      </c>
      <c r="EL964" t="s">
        <v>226</v>
      </c>
      <c r="EM964" t="s">
        <v>227</v>
      </c>
      <c r="EO964" t="s">
        <v>3</v>
      </c>
      <c r="EQ964">
        <v>132096</v>
      </c>
      <c r="ER964">
        <v>506.04</v>
      </c>
      <c r="ES964">
        <v>506.04</v>
      </c>
      <c r="ET964">
        <v>0</v>
      </c>
      <c r="EU964">
        <v>0</v>
      </c>
      <c r="EV964">
        <v>0</v>
      </c>
      <c r="EW964">
        <v>0</v>
      </c>
      <c r="EX964">
        <v>0</v>
      </c>
      <c r="EY964">
        <v>0</v>
      </c>
      <c r="EZ964">
        <v>5</v>
      </c>
      <c r="FC964">
        <v>1</v>
      </c>
      <c r="FD964">
        <v>18</v>
      </c>
      <c r="FF964">
        <v>578</v>
      </c>
      <c r="FQ964">
        <v>0</v>
      </c>
      <c r="FR964">
        <v>0</v>
      </c>
      <c r="FS964">
        <v>0</v>
      </c>
      <c r="FX964">
        <v>0</v>
      </c>
      <c r="FY964">
        <v>0</v>
      </c>
      <c r="GA964" t="s">
        <v>463</v>
      </c>
      <c r="GD964">
        <v>1</v>
      </c>
      <c r="GF964">
        <v>-824551183</v>
      </c>
      <c r="GG964">
        <v>2</v>
      </c>
      <c r="GH964">
        <v>3</v>
      </c>
      <c r="GI964">
        <v>-2</v>
      </c>
      <c r="GJ964">
        <v>0</v>
      </c>
      <c r="GK964">
        <v>0</v>
      </c>
      <c r="GL964">
        <f t="shared" si="603"/>
        <v>0</v>
      </c>
      <c r="GM964">
        <f t="shared" si="604"/>
        <v>0</v>
      </c>
      <c r="GN964">
        <f t="shared" si="605"/>
        <v>0</v>
      </c>
      <c r="GO964">
        <f t="shared" si="606"/>
        <v>0</v>
      </c>
      <c r="GP964">
        <f t="shared" si="607"/>
        <v>0</v>
      </c>
      <c r="GR964">
        <v>1</v>
      </c>
      <c r="GS964">
        <v>1</v>
      </c>
      <c r="GT964">
        <v>0</v>
      </c>
      <c r="GU964" t="s">
        <v>3</v>
      </c>
      <c r="GV964">
        <f t="shared" si="608"/>
        <v>0</v>
      </c>
      <c r="GW964">
        <v>1</v>
      </c>
      <c r="GX964">
        <f t="shared" si="609"/>
        <v>0</v>
      </c>
      <c r="HA964">
        <v>0</v>
      </c>
      <c r="HB964">
        <v>0</v>
      </c>
      <c r="HC964">
        <f t="shared" si="610"/>
        <v>0</v>
      </c>
      <c r="HE964" t="s">
        <v>49</v>
      </c>
      <c r="HF964" t="s">
        <v>45</v>
      </c>
      <c r="HG964">
        <f t="shared" si="611"/>
        <v>0</v>
      </c>
      <c r="HM964" t="s">
        <v>3</v>
      </c>
      <c r="HN964" t="s">
        <v>3</v>
      </c>
      <c r="HO964" t="s">
        <v>3</v>
      </c>
      <c r="HP964" t="s">
        <v>3</v>
      </c>
      <c r="HQ964" t="s">
        <v>3</v>
      </c>
      <c r="HS964">
        <v>0</v>
      </c>
      <c r="IK964">
        <v>0</v>
      </c>
    </row>
    <row r="965" spans="1:255" x14ac:dyDescent="0.2">
      <c r="A965" s="8">
        <v>17</v>
      </c>
      <c r="B965" s="8">
        <v>0</v>
      </c>
      <c r="C965" s="8"/>
      <c r="D965" s="8"/>
      <c r="E965" s="8" t="s">
        <v>3</v>
      </c>
      <c r="F965" s="8" t="s">
        <v>198</v>
      </c>
      <c r="G965" s="8" t="s">
        <v>286</v>
      </c>
      <c r="H965" s="8" t="s">
        <v>265</v>
      </c>
      <c r="I965" s="8">
        <v>0</v>
      </c>
      <c r="J965" s="8">
        <v>0</v>
      </c>
      <c r="K965" s="8">
        <v>0</v>
      </c>
      <c r="L965" s="8">
        <v>0</v>
      </c>
      <c r="M965" s="8">
        <v>0</v>
      </c>
      <c r="N965" s="8">
        <f t="shared" si="571"/>
        <v>0</v>
      </c>
      <c r="O965" s="8">
        <f t="shared" si="572"/>
        <v>0</v>
      </c>
      <c r="P965" s="8">
        <f t="shared" si="573"/>
        <v>0</v>
      </c>
      <c r="Q965" s="8">
        <f t="shared" si="574"/>
        <v>0</v>
      </c>
      <c r="R965" s="8">
        <f t="shared" si="575"/>
        <v>0</v>
      </c>
      <c r="S965" s="8">
        <f t="shared" si="576"/>
        <v>0</v>
      </c>
      <c r="T965" s="8">
        <f t="shared" si="577"/>
        <v>0</v>
      </c>
      <c r="U965" s="8">
        <f t="shared" si="578"/>
        <v>0</v>
      </c>
      <c r="V965" s="8">
        <f t="shared" si="579"/>
        <v>0</v>
      </c>
      <c r="W965" s="8">
        <f t="shared" si="580"/>
        <v>0</v>
      </c>
      <c r="X965" s="8">
        <f t="shared" si="581"/>
        <v>0</v>
      </c>
      <c r="Y965" s="8">
        <f t="shared" si="582"/>
        <v>0</v>
      </c>
      <c r="Z965" s="8"/>
      <c r="AA965" s="8">
        <v>-1</v>
      </c>
      <c r="AB965" s="8">
        <f t="shared" si="583"/>
        <v>453.51</v>
      </c>
      <c r="AC965" s="8">
        <f t="shared" si="584"/>
        <v>453.51</v>
      </c>
      <c r="AD965" s="8">
        <f t="shared" si="585"/>
        <v>0</v>
      </c>
      <c r="AE965" s="8">
        <f t="shared" si="586"/>
        <v>0</v>
      </c>
      <c r="AF965" s="8">
        <f t="shared" si="587"/>
        <v>0</v>
      </c>
      <c r="AG965" s="8">
        <f t="shared" si="588"/>
        <v>0</v>
      </c>
      <c r="AH965" s="8">
        <f t="shared" si="589"/>
        <v>0</v>
      </c>
      <c r="AI965" s="8">
        <f t="shared" si="590"/>
        <v>0</v>
      </c>
      <c r="AJ965" s="8">
        <f t="shared" si="591"/>
        <v>0</v>
      </c>
      <c r="AK965" s="8">
        <v>453.51</v>
      </c>
      <c r="AL965" s="8">
        <v>453.51</v>
      </c>
      <c r="AM965" s="8">
        <v>0</v>
      </c>
      <c r="AN965" s="8">
        <v>0</v>
      </c>
      <c r="AO965" s="8">
        <v>0</v>
      </c>
      <c r="AP965" s="8">
        <v>0</v>
      </c>
      <c r="AQ965" s="8">
        <v>0</v>
      </c>
      <c r="AR965" s="8">
        <v>0</v>
      </c>
      <c r="AS965" s="8">
        <v>0</v>
      </c>
      <c r="AT965" s="8">
        <v>0</v>
      </c>
      <c r="AU965" s="8">
        <v>0</v>
      </c>
      <c r="AV965" s="8">
        <v>1</v>
      </c>
      <c r="AW965" s="8">
        <v>1</v>
      </c>
      <c r="AX965" s="8"/>
      <c r="AY965" s="8"/>
      <c r="AZ965" s="8">
        <v>1</v>
      </c>
      <c r="BA965" s="8">
        <v>1</v>
      </c>
      <c r="BB965" s="8">
        <v>1</v>
      </c>
      <c r="BC965" s="8">
        <v>1</v>
      </c>
      <c r="BD965" s="8" t="s">
        <v>3</v>
      </c>
      <c r="BE965" s="8" t="s">
        <v>3</v>
      </c>
      <c r="BF965" s="8" t="s">
        <v>3</v>
      </c>
      <c r="BG965" s="8" t="s">
        <v>3</v>
      </c>
      <c r="BH965" s="8">
        <v>3</v>
      </c>
      <c r="BI965" s="8">
        <v>1</v>
      </c>
      <c r="BJ965" s="8" t="s">
        <v>3</v>
      </c>
      <c r="BK965" s="8"/>
      <c r="BL965" s="8"/>
      <c r="BM965" s="8">
        <v>1100</v>
      </c>
      <c r="BN965" s="8">
        <v>0</v>
      </c>
      <c r="BO965" s="8" t="s">
        <v>3</v>
      </c>
      <c r="BP965" s="8">
        <v>0</v>
      </c>
      <c r="BQ965" s="8">
        <v>8</v>
      </c>
      <c r="BR965" s="8">
        <v>0</v>
      </c>
      <c r="BS965" s="8">
        <v>1</v>
      </c>
      <c r="BT965" s="8">
        <v>1</v>
      </c>
      <c r="BU965" s="8">
        <v>1</v>
      </c>
      <c r="BV965" s="8">
        <v>1</v>
      </c>
      <c r="BW965" s="8">
        <v>1</v>
      </c>
      <c r="BX965" s="8">
        <v>1</v>
      </c>
      <c r="BY965" s="8" t="s">
        <v>3</v>
      </c>
      <c r="BZ965" s="8">
        <v>0</v>
      </c>
      <c r="CA965" s="8">
        <v>0</v>
      </c>
      <c r="CB965" s="8" t="s">
        <v>3</v>
      </c>
      <c r="CC965" s="8"/>
      <c r="CD965" s="8"/>
      <c r="CE965" s="8">
        <v>0</v>
      </c>
      <c r="CF965" s="8">
        <v>0</v>
      </c>
      <c r="CG965" s="8">
        <v>0</v>
      </c>
      <c r="CH965" s="8">
        <v>0</v>
      </c>
      <c r="CI965" s="8">
        <v>0</v>
      </c>
      <c r="CJ965" s="8">
        <v>0</v>
      </c>
      <c r="CK965" s="8">
        <v>0</v>
      </c>
      <c r="CL965" s="8">
        <v>0</v>
      </c>
      <c r="CM965" s="8">
        <v>0</v>
      </c>
      <c r="CN965" s="8" t="s">
        <v>3</v>
      </c>
      <c r="CO965" s="8">
        <v>0</v>
      </c>
      <c r="CP965" s="8">
        <f t="shared" si="592"/>
        <v>0</v>
      </c>
      <c r="CQ965" s="8">
        <f t="shared" si="593"/>
        <v>453.51</v>
      </c>
      <c r="CR965" s="8">
        <f t="shared" si="594"/>
        <v>0</v>
      </c>
      <c r="CS965" s="8">
        <f t="shared" si="595"/>
        <v>0</v>
      </c>
      <c r="CT965" s="8">
        <f t="shared" si="596"/>
        <v>0</v>
      </c>
      <c r="CU965" s="8">
        <f t="shared" si="597"/>
        <v>0</v>
      </c>
      <c r="CV965" s="8">
        <f t="shared" si="598"/>
        <v>0</v>
      </c>
      <c r="CW965" s="8">
        <f t="shared" si="599"/>
        <v>0</v>
      </c>
      <c r="CX965" s="8">
        <f t="shared" si="600"/>
        <v>0</v>
      </c>
      <c r="CY965" s="8">
        <f t="shared" si="601"/>
        <v>0</v>
      </c>
      <c r="CZ965" s="8">
        <f t="shared" si="602"/>
        <v>0</v>
      </c>
      <c r="DA965" s="8"/>
      <c r="DB965" s="8"/>
      <c r="DC965" s="8" t="s">
        <v>3</v>
      </c>
      <c r="DD965" s="8" t="s">
        <v>3</v>
      </c>
      <c r="DE965" s="8" t="s">
        <v>3</v>
      </c>
      <c r="DF965" s="8" t="s">
        <v>3</v>
      </c>
      <c r="DG965" s="8" t="s">
        <v>3</v>
      </c>
      <c r="DH965" s="8" t="s">
        <v>3</v>
      </c>
      <c r="DI965" s="8" t="s">
        <v>3</v>
      </c>
      <c r="DJ965" s="8" t="s">
        <v>3</v>
      </c>
      <c r="DK965" s="8" t="s">
        <v>3</v>
      </c>
      <c r="DL965" s="8" t="s">
        <v>3</v>
      </c>
      <c r="DM965" s="8" t="s">
        <v>3</v>
      </c>
      <c r="DN965" s="8">
        <v>0</v>
      </c>
      <c r="DO965" s="8">
        <v>0</v>
      </c>
      <c r="DP965" s="8">
        <v>1</v>
      </c>
      <c r="DQ965" s="8">
        <v>1</v>
      </c>
      <c r="DR965" s="8"/>
      <c r="DS965" s="8"/>
      <c r="DT965" s="8"/>
      <c r="DU965" s="8">
        <v>1009</v>
      </c>
      <c r="DV965" s="8" t="s">
        <v>265</v>
      </c>
      <c r="DW965" s="8" t="s">
        <v>265</v>
      </c>
      <c r="DX965" s="8">
        <v>1</v>
      </c>
      <c r="DY965" s="8"/>
      <c r="DZ965" s="8" t="s">
        <v>3</v>
      </c>
      <c r="EA965" s="8" t="s">
        <v>3</v>
      </c>
      <c r="EB965" s="8" t="s">
        <v>3</v>
      </c>
      <c r="EC965" s="8" t="s">
        <v>3</v>
      </c>
      <c r="ED965" s="8"/>
      <c r="EE965" s="8">
        <v>78822660</v>
      </c>
      <c r="EF965" s="8">
        <v>8</v>
      </c>
      <c r="EG965" s="8" t="s">
        <v>225</v>
      </c>
      <c r="EH965" s="8">
        <v>0</v>
      </c>
      <c r="EI965" s="8" t="s">
        <v>3</v>
      </c>
      <c r="EJ965" s="8">
        <v>1</v>
      </c>
      <c r="EK965" s="8">
        <v>1100</v>
      </c>
      <c r="EL965" s="8" t="s">
        <v>226</v>
      </c>
      <c r="EM965" s="8" t="s">
        <v>227</v>
      </c>
      <c r="EN965" s="8"/>
      <c r="EO965" s="8" t="s">
        <v>3</v>
      </c>
      <c r="EP965" s="8"/>
      <c r="EQ965" s="8">
        <v>132096</v>
      </c>
      <c r="ER965" s="8">
        <v>453.51</v>
      </c>
      <c r="ES965" s="8">
        <v>453.51</v>
      </c>
      <c r="ET965" s="8">
        <v>0</v>
      </c>
      <c r="EU965" s="8">
        <v>0</v>
      </c>
      <c r="EV965" s="8">
        <v>0</v>
      </c>
      <c r="EW965" s="8">
        <v>0</v>
      </c>
      <c r="EX965" s="8">
        <v>0</v>
      </c>
      <c r="EY965" s="8">
        <v>0</v>
      </c>
      <c r="EZ965" s="8">
        <v>5</v>
      </c>
      <c r="FA965" s="8"/>
      <c r="FB965" s="8"/>
      <c r="FC965" s="8">
        <v>1</v>
      </c>
      <c r="FD965" s="8">
        <v>18</v>
      </c>
      <c r="FE965" s="8"/>
      <c r="FF965" s="8">
        <v>518</v>
      </c>
      <c r="FG965" s="8"/>
      <c r="FH965" s="8"/>
      <c r="FI965" s="8"/>
      <c r="FJ965" s="8"/>
      <c r="FK965" s="8"/>
      <c r="FL965" s="8"/>
      <c r="FM965" s="8"/>
      <c r="FN965" s="8"/>
      <c r="FO965" s="8"/>
      <c r="FP965" s="8"/>
      <c r="FQ965" s="8">
        <v>0</v>
      </c>
      <c r="FR965" s="8">
        <v>0</v>
      </c>
      <c r="FS965" s="8">
        <v>0</v>
      </c>
      <c r="FT965" s="8"/>
      <c r="FU965" s="8"/>
      <c r="FV965" s="8"/>
      <c r="FW965" s="8"/>
      <c r="FX965" s="8">
        <v>0</v>
      </c>
      <c r="FY965" s="8">
        <v>0</v>
      </c>
      <c r="FZ965" s="8"/>
      <c r="GA965" s="8" t="s">
        <v>466</v>
      </c>
      <c r="GB965" s="8"/>
      <c r="GC965" s="8"/>
      <c r="GD965" s="8">
        <v>1</v>
      </c>
      <c r="GE965" s="8"/>
      <c r="GF965" s="8">
        <v>-1067294481</v>
      </c>
      <c r="GG965" s="8">
        <v>2</v>
      </c>
      <c r="GH965" s="8">
        <v>3</v>
      </c>
      <c r="GI965" s="8">
        <v>-2</v>
      </c>
      <c r="GJ965" s="8">
        <v>0</v>
      </c>
      <c r="GK965" s="8">
        <v>0</v>
      </c>
      <c r="GL965" s="8">
        <f t="shared" si="603"/>
        <v>0</v>
      </c>
      <c r="GM965" s="8">
        <f t="shared" si="604"/>
        <v>0</v>
      </c>
      <c r="GN965" s="8">
        <f t="shared" si="605"/>
        <v>0</v>
      </c>
      <c r="GO965" s="8">
        <f t="shared" si="606"/>
        <v>0</v>
      </c>
      <c r="GP965" s="8">
        <f t="shared" si="607"/>
        <v>0</v>
      </c>
      <c r="GQ965" s="8"/>
      <c r="GR965" s="8">
        <v>1</v>
      </c>
      <c r="GS965" s="8">
        <v>1</v>
      </c>
      <c r="GT965" s="8">
        <v>0</v>
      </c>
      <c r="GU965" s="8" t="s">
        <v>3</v>
      </c>
      <c r="GV965" s="8">
        <f t="shared" si="608"/>
        <v>0</v>
      </c>
      <c r="GW965" s="8">
        <v>1</v>
      </c>
      <c r="GX965" s="8">
        <f t="shared" si="609"/>
        <v>0</v>
      </c>
      <c r="GY965" s="8"/>
      <c r="GZ965" s="8"/>
      <c r="HA965" s="8">
        <v>0</v>
      </c>
      <c r="HB965" s="8">
        <v>0</v>
      </c>
      <c r="HC965" s="8">
        <f t="shared" si="610"/>
        <v>0</v>
      </c>
      <c r="HD965" s="8"/>
      <c r="HE965" s="8" t="s">
        <v>49</v>
      </c>
      <c r="HF965" s="8" t="s">
        <v>45</v>
      </c>
      <c r="HG965" s="8">
        <f t="shared" si="611"/>
        <v>0</v>
      </c>
      <c r="HH965" s="8"/>
      <c r="HI965" s="8"/>
      <c r="HJ965" s="8"/>
      <c r="HK965" s="8"/>
      <c r="HL965" s="8"/>
      <c r="HM965" s="8" t="s">
        <v>3</v>
      </c>
      <c r="HN965" s="8" t="s">
        <v>3</v>
      </c>
      <c r="HO965" s="8" t="s">
        <v>3</v>
      </c>
      <c r="HP965" s="8" t="s">
        <v>3</v>
      </c>
      <c r="HQ965" s="8" t="s">
        <v>3</v>
      </c>
      <c r="HR965" s="8"/>
      <c r="HS965" s="8">
        <v>0</v>
      </c>
      <c r="HT965" s="8"/>
      <c r="HU965" s="8"/>
      <c r="HV965" s="8"/>
      <c r="HW965" s="8"/>
      <c r="HX965" s="8"/>
      <c r="HY965" s="8"/>
      <c r="HZ965" s="8"/>
      <c r="IA965" s="8"/>
      <c r="IB965" s="8"/>
      <c r="IC965" s="8"/>
      <c r="ID965" s="8"/>
      <c r="IE965" s="8"/>
      <c r="IF965" s="8"/>
      <c r="IG965" s="8"/>
      <c r="IH965" s="8"/>
      <c r="II965" s="8"/>
      <c r="IJ965" s="8"/>
      <c r="IK965" s="8">
        <v>0</v>
      </c>
      <c r="IL965" s="8"/>
      <c r="IM965" s="8"/>
      <c r="IN965" s="8"/>
      <c r="IO965" s="8"/>
      <c r="IP965" s="8"/>
      <c r="IQ965" s="8"/>
      <c r="IR965" s="8"/>
      <c r="IS965" s="8"/>
      <c r="IT965" s="8"/>
      <c r="IU965" s="8"/>
    </row>
    <row r="966" spans="1:255" x14ac:dyDescent="0.2">
      <c r="A966">
        <v>17</v>
      </c>
      <c r="B966">
        <v>0</v>
      </c>
      <c r="E966" t="s">
        <v>3</v>
      </c>
      <c r="F966" t="s">
        <v>198</v>
      </c>
      <c r="G966" t="s">
        <v>286</v>
      </c>
      <c r="H966" t="s">
        <v>265</v>
      </c>
      <c r="I966">
        <v>0</v>
      </c>
      <c r="J966">
        <v>0</v>
      </c>
      <c r="K966">
        <v>0</v>
      </c>
      <c r="L966">
        <v>0</v>
      </c>
      <c r="M966">
        <v>0</v>
      </c>
      <c r="N966">
        <f t="shared" si="571"/>
        <v>0</v>
      </c>
      <c r="O966">
        <f t="shared" si="572"/>
        <v>0</v>
      </c>
      <c r="P966">
        <f t="shared" si="573"/>
        <v>0</v>
      </c>
      <c r="Q966">
        <f t="shared" si="574"/>
        <v>0</v>
      </c>
      <c r="R966">
        <f t="shared" si="575"/>
        <v>0</v>
      </c>
      <c r="S966">
        <f t="shared" si="576"/>
        <v>0</v>
      </c>
      <c r="T966">
        <f t="shared" si="577"/>
        <v>0</v>
      </c>
      <c r="U966">
        <f t="shared" si="578"/>
        <v>0</v>
      </c>
      <c r="V966">
        <f t="shared" si="579"/>
        <v>0</v>
      </c>
      <c r="W966">
        <f t="shared" si="580"/>
        <v>0</v>
      </c>
      <c r="X966">
        <f t="shared" si="581"/>
        <v>0</v>
      </c>
      <c r="Y966">
        <f t="shared" si="582"/>
        <v>0</v>
      </c>
      <c r="AA966">
        <v>-1</v>
      </c>
      <c r="AB966">
        <f t="shared" si="583"/>
        <v>453.51</v>
      </c>
      <c r="AC966">
        <f t="shared" si="584"/>
        <v>453.51</v>
      </c>
      <c r="AD966">
        <f t="shared" si="585"/>
        <v>0</v>
      </c>
      <c r="AE966">
        <f t="shared" si="586"/>
        <v>0</v>
      </c>
      <c r="AF966">
        <f t="shared" si="587"/>
        <v>0</v>
      </c>
      <c r="AG966">
        <f t="shared" si="588"/>
        <v>0</v>
      </c>
      <c r="AH966">
        <f t="shared" si="589"/>
        <v>0</v>
      </c>
      <c r="AI966">
        <f t="shared" si="590"/>
        <v>0</v>
      </c>
      <c r="AJ966">
        <f t="shared" si="591"/>
        <v>0</v>
      </c>
      <c r="AK966">
        <v>453.51</v>
      </c>
      <c r="AL966">
        <v>453.51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  <c r="AS966">
        <v>0</v>
      </c>
      <c r="AT966">
        <v>0</v>
      </c>
      <c r="AU966">
        <v>0</v>
      </c>
      <c r="AV966">
        <v>1</v>
      </c>
      <c r="AW966">
        <v>1</v>
      </c>
      <c r="AZ966">
        <v>1</v>
      </c>
      <c r="BA966">
        <v>1</v>
      </c>
      <c r="BB966">
        <v>1</v>
      </c>
      <c r="BC966">
        <v>1</v>
      </c>
      <c r="BD966" t="s">
        <v>3</v>
      </c>
      <c r="BE966" t="s">
        <v>3</v>
      </c>
      <c r="BF966" t="s">
        <v>3</v>
      </c>
      <c r="BG966" t="s">
        <v>3</v>
      </c>
      <c r="BH966">
        <v>3</v>
      </c>
      <c r="BI966">
        <v>1</v>
      </c>
      <c r="BJ966" t="s">
        <v>3</v>
      </c>
      <c r="BM966">
        <v>1100</v>
      </c>
      <c r="BN966">
        <v>0</v>
      </c>
      <c r="BO966" t="s">
        <v>3</v>
      </c>
      <c r="BP966">
        <v>0</v>
      </c>
      <c r="BQ966">
        <v>8</v>
      </c>
      <c r="BR966">
        <v>0</v>
      </c>
      <c r="BS966">
        <v>1</v>
      </c>
      <c r="BT966">
        <v>1</v>
      </c>
      <c r="BU966">
        <v>1</v>
      </c>
      <c r="BV966">
        <v>1</v>
      </c>
      <c r="BW966">
        <v>1</v>
      </c>
      <c r="BX966">
        <v>1</v>
      </c>
      <c r="BY966" t="s">
        <v>3</v>
      </c>
      <c r="BZ966">
        <v>0</v>
      </c>
      <c r="CA966">
        <v>0</v>
      </c>
      <c r="CB966" t="s">
        <v>3</v>
      </c>
      <c r="CE966">
        <v>0</v>
      </c>
      <c r="CF966">
        <v>0</v>
      </c>
      <c r="CG966">
        <v>0</v>
      </c>
      <c r="CH966">
        <v>0</v>
      </c>
      <c r="CI966">
        <v>0</v>
      </c>
      <c r="CJ966">
        <v>0</v>
      </c>
      <c r="CK966">
        <v>0</v>
      </c>
      <c r="CL966">
        <v>0</v>
      </c>
      <c r="CM966">
        <v>0</v>
      </c>
      <c r="CN966" t="s">
        <v>3</v>
      </c>
      <c r="CO966">
        <v>0</v>
      </c>
      <c r="CP966">
        <f t="shared" si="592"/>
        <v>0</v>
      </c>
      <c r="CQ966">
        <f t="shared" si="593"/>
        <v>453.51</v>
      </c>
      <c r="CR966">
        <f t="shared" si="594"/>
        <v>0</v>
      </c>
      <c r="CS966">
        <f t="shared" si="595"/>
        <v>0</v>
      </c>
      <c r="CT966">
        <f t="shared" si="596"/>
        <v>0</v>
      </c>
      <c r="CU966">
        <f t="shared" si="597"/>
        <v>0</v>
      </c>
      <c r="CV966">
        <f t="shared" si="598"/>
        <v>0</v>
      </c>
      <c r="CW966">
        <f t="shared" si="599"/>
        <v>0</v>
      </c>
      <c r="CX966">
        <f t="shared" si="600"/>
        <v>0</v>
      </c>
      <c r="CY966">
        <f t="shared" si="601"/>
        <v>0</v>
      </c>
      <c r="CZ966">
        <f t="shared" si="602"/>
        <v>0</v>
      </c>
      <c r="DC966" t="s">
        <v>3</v>
      </c>
      <c r="DD966" t="s">
        <v>3</v>
      </c>
      <c r="DE966" t="s">
        <v>3</v>
      </c>
      <c r="DF966" t="s">
        <v>3</v>
      </c>
      <c r="DG966" t="s">
        <v>3</v>
      </c>
      <c r="DH966" t="s">
        <v>3</v>
      </c>
      <c r="DI966" t="s">
        <v>3</v>
      </c>
      <c r="DJ966" t="s">
        <v>3</v>
      </c>
      <c r="DK966" t="s">
        <v>3</v>
      </c>
      <c r="DL966" t="s">
        <v>3</v>
      </c>
      <c r="DM966" t="s">
        <v>3</v>
      </c>
      <c r="DN966">
        <v>0</v>
      </c>
      <c r="DO966">
        <v>0</v>
      </c>
      <c r="DP966">
        <v>1</v>
      </c>
      <c r="DQ966">
        <v>1</v>
      </c>
      <c r="DU966">
        <v>1009</v>
      </c>
      <c r="DV966" t="s">
        <v>265</v>
      </c>
      <c r="DW966" t="s">
        <v>265</v>
      </c>
      <c r="DX966">
        <v>1</v>
      </c>
      <c r="DZ966" t="s">
        <v>3</v>
      </c>
      <c r="EA966" t="s">
        <v>3</v>
      </c>
      <c r="EB966" t="s">
        <v>3</v>
      </c>
      <c r="EC966" t="s">
        <v>3</v>
      </c>
      <c r="EE966">
        <v>78822660</v>
      </c>
      <c r="EF966">
        <v>8</v>
      </c>
      <c r="EG966" t="s">
        <v>225</v>
      </c>
      <c r="EH966">
        <v>0</v>
      </c>
      <c r="EI966" t="s">
        <v>3</v>
      </c>
      <c r="EJ966">
        <v>1</v>
      </c>
      <c r="EK966">
        <v>1100</v>
      </c>
      <c r="EL966" t="s">
        <v>226</v>
      </c>
      <c r="EM966" t="s">
        <v>227</v>
      </c>
      <c r="EO966" t="s">
        <v>3</v>
      </c>
      <c r="EQ966">
        <v>132096</v>
      </c>
      <c r="ER966">
        <v>453.51</v>
      </c>
      <c r="ES966">
        <v>453.51</v>
      </c>
      <c r="ET966">
        <v>0</v>
      </c>
      <c r="EU966">
        <v>0</v>
      </c>
      <c r="EV966">
        <v>0</v>
      </c>
      <c r="EW966">
        <v>0</v>
      </c>
      <c r="EX966">
        <v>0</v>
      </c>
      <c r="EY966">
        <v>0</v>
      </c>
      <c r="EZ966">
        <v>5</v>
      </c>
      <c r="FC966">
        <v>1</v>
      </c>
      <c r="FD966">
        <v>18</v>
      </c>
      <c r="FF966">
        <v>518</v>
      </c>
      <c r="FQ966">
        <v>0</v>
      </c>
      <c r="FR966">
        <v>0</v>
      </c>
      <c r="FS966">
        <v>0</v>
      </c>
      <c r="FX966">
        <v>0</v>
      </c>
      <c r="FY966">
        <v>0</v>
      </c>
      <c r="GA966" t="s">
        <v>466</v>
      </c>
      <c r="GD966">
        <v>1</v>
      </c>
      <c r="GF966">
        <v>-1067294481</v>
      </c>
      <c r="GG966">
        <v>2</v>
      </c>
      <c r="GH966">
        <v>3</v>
      </c>
      <c r="GI966">
        <v>-2</v>
      </c>
      <c r="GJ966">
        <v>0</v>
      </c>
      <c r="GK966">
        <v>0</v>
      </c>
      <c r="GL966">
        <f t="shared" si="603"/>
        <v>0</v>
      </c>
      <c r="GM966">
        <f t="shared" si="604"/>
        <v>0</v>
      </c>
      <c r="GN966">
        <f t="shared" si="605"/>
        <v>0</v>
      </c>
      <c r="GO966">
        <f t="shared" si="606"/>
        <v>0</v>
      </c>
      <c r="GP966">
        <f t="shared" si="607"/>
        <v>0</v>
      </c>
      <c r="GR966">
        <v>1</v>
      </c>
      <c r="GS966">
        <v>1</v>
      </c>
      <c r="GT966">
        <v>0</v>
      </c>
      <c r="GU966" t="s">
        <v>3</v>
      </c>
      <c r="GV966">
        <f t="shared" si="608"/>
        <v>0</v>
      </c>
      <c r="GW966">
        <v>1</v>
      </c>
      <c r="GX966">
        <f t="shared" si="609"/>
        <v>0</v>
      </c>
      <c r="HA966">
        <v>0</v>
      </c>
      <c r="HB966">
        <v>0</v>
      </c>
      <c r="HC966">
        <f t="shared" si="610"/>
        <v>0</v>
      </c>
      <c r="HE966" t="s">
        <v>49</v>
      </c>
      <c r="HF966" t="s">
        <v>45</v>
      </c>
      <c r="HG966">
        <f t="shared" si="611"/>
        <v>0</v>
      </c>
      <c r="HM966" t="s">
        <v>3</v>
      </c>
      <c r="HN966" t="s">
        <v>3</v>
      </c>
      <c r="HO966" t="s">
        <v>3</v>
      </c>
      <c r="HP966" t="s">
        <v>3</v>
      </c>
      <c r="HQ966" t="s">
        <v>3</v>
      </c>
      <c r="HS966">
        <v>0</v>
      </c>
      <c r="IK966">
        <v>0</v>
      </c>
    </row>
    <row r="967" spans="1:255" x14ac:dyDescent="0.2">
      <c r="A967" s="8">
        <v>17</v>
      </c>
      <c r="B967" s="8">
        <v>0</v>
      </c>
      <c r="C967" s="8"/>
      <c r="D967" s="8"/>
      <c r="E967" s="8" t="s">
        <v>3</v>
      </c>
      <c r="F967" s="8" t="s">
        <v>198</v>
      </c>
      <c r="G967" s="8" t="s">
        <v>287</v>
      </c>
      <c r="H967" s="8" t="s">
        <v>265</v>
      </c>
      <c r="I967" s="8">
        <v>0</v>
      </c>
      <c r="J967" s="8">
        <v>0</v>
      </c>
      <c r="K967" s="8">
        <v>0</v>
      </c>
      <c r="L967" s="8">
        <v>0</v>
      </c>
      <c r="M967" s="8">
        <v>0</v>
      </c>
      <c r="N967" s="8">
        <f t="shared" si="571"/>
        <v>0</v>
      </c>
      <c r="O967" s="8">
        <f t="shared" si="572"/>
        <v>0</v>
      </c>
      <c r="P967" s="8">
        <f t="shared" si="573"/>
        <v>0</v>
      </c>
      <c r="Q967" s="8">
        <f t="shared" si="574"/>
        <v>0</v>
      </c>
      <c r="R967" s="8">
        <f t="shared" si="575"/>
        <v>0</v>
      </c>
      <c r="S967" s="8">
        <f t="shared" si="576"/>
        <v>0</v>
      </c>
      <c r="T967" s="8">
        <f t="shared" si="577"/>
        <v>0</v>
      </c>
      <c r="U967" s="8">
        <f t="shared" si="578"/>
        <v>0</v>
      </c>
      <c r="V967" s="8">
        <f t="shared" si="579"/>
        <v>0</v>
      </c>
      <c r="W967" s="8">
        <f t="shared" si="580"/>
        <v>0</v>
      </c>
      <c r="X967" s="8">
        <f t="shared" si="581"/>
        <v>0</v>
      </c>
      <c r="Y967" s="8">
        <f t="shared" si="582"/>
        <v>0</v>
      </c>
      <c r="Z967" s="8"/>
      <c r="AA967" s="8">
        <v>-1</v>
      </c>
      <c r="AB967" s="8">
        <f t="shared" si="583"/>
        <v>453.51</v>
      </c>
      <c r="AC967" s="8">
        <f t="shared" si="584"/>
        <v>453.51</v>
      </c>
      <c r="AD967" s="8">
        <f t="shared" si="585"/>
        <v>0</v>
      </c>
      <c r="AE967" s="8">
        <f t="shared" si="586"/>
        <v>0</v>
      </c>
      <c r="AF967" s="8">
        <f t="shared" si="587"/>
        <v>0</v>
      </c>
      <c r="AG967" s="8">
        <f t="shared" si="588"/>
        <v>0</v>
      </c>
      <c r="AH967" s="8">
        <f t="shared" si="589"/>
        <v>0</v>
      </c>
      <c r="AI967" s="8">
        <f t="shared" si="590"/>
        <v>0</v>
      </c>
      <c r="AJ967" s="8">
        <f t="shared" si="591"/>
        <v>0</v>
      </c>
      <c r="AK967" s="8">
        <v>453.51</v>
      </c>
      <c r="AL967" s="8">
        <v>453.51</v>
      </c>
      <c r="AM967" s="8">
        <v>0</v>
      </c>
      <c r="AN967" s="8">
        <v>0</v>
      </c>
      <c r="AO967" s="8">
        <v>0</v>
      </c>
      <c r="AP967" s="8">
        <v>0</v>
      </c>
      <c r="AQ967" s="8">
        <v>0</v>
      </c>
      <c r="AR967" s="8">
        <v>0</v>
      </c>
      <c r="AS967" s="8">
        <v>0</v>
      </c>
      <c r="AT967" s="8">
        <v>0</v>
      </c>
      <c r="AU967" s="8">
        <v>0</v>
      </c>
      <c r="AV967" s="8">
        <v>1</v>
      </c>
      <c r="AW967" s="8">
        <v>1</v>
      </c>
      <c r="AX967" s="8"/>
      <c r="AY967" s="8"/>
      <c r="AZ967" s="8">
        <v>1</v>
      </c>
      <c r="BA967" s="8">
        <v>1</v>
      </c>
      <c r="BB967" s="8">
        <v>1</v>
      </c>
      <c r="BC967" s="8">
        <v>1</v>
      </c>
      <c r="BD967" s="8" t="s">
        <v>3</v>
      </c>
      <c r="BE967" s="8" t="s">
        <v>3</v>
      </c>
      <c r="BF967" s="8" t="s">
        <v>3</v>
      </c>
      <c r="BG967" s="8" t="s">
        <v>3</v>
      </c>
      <c r="BH967" s="8">
        <v>3</v>
      </c>
      <c r="BI967" s="8">
        <v>1</v>
      </c>
      <c r="BJ967" s="8" t="s">
        <v>3</v>
      </c>
      <c r="BK967" s="8"/>
      <c r="BL967" s="8"/>
      <c r="BM967" s="8">
        <v>1100</v>
      </c>
      <c r="BN967" s="8">
        <v>0</v>
      </c>
      <c r="BO967" s="8" t="s">
        <v>3</v>
      </c>
      <c r="BP967" s="8">
        <v>0</v>
      </c>
      <c r="BQ967" s="8">
        <v>8</v>
      </c>
      <c r="BR967" s="8">
        <v>0</v>
      </c>
      <c r="BS967" s="8">
        <v>1</v>
      </c>
      <c r="BT967" s="8">
        <v>1</v>
      </c>
      <c r="BU967" s="8">
        <v>1</v>
      </c>
      <c r="BV967" s="8">
        <v>1</v>
      </c>
      <c r="BW967" s="8">
        <v>1</v>
      </c>
      <c r="BX967" s="8">
        <v>1</v>
      </c>
      <c r="BY967" s="8" t="s">
        <v>3</v>
      </c>
      <c r="BZ967" s="8">
        <v>0</v>
      </c>
      <c r="CA967" s="8">
        <v>0</v>
      </c>
      <c r="CB967" s="8" t="s">
        <v>3</v>
      </c>
      <c r="CC967" s="8"/>
      <c r="CD967" s="8"/>
      <c r="CE967" s="8">
        <v>0</v>
      </c>
      <c r="CF967" s="8">
        <v>0</v>
      </c>
      <c r="CG967" s="8">
        <v>0</v>
      </c>
      <c r="CH967" s="8">
        <v>0</v>
      </c>
      <c r="CI967" s="8">
        <v>0</v>
      </c>
      <c r="CJ967" s="8">
        <v>0</v>
      </c>
      <c r="CK967" s="8">
        <v>0</v>
      </c>
      <c r="CL967" s="8">
        <v>0</v>
      </c>
      <c r="CM967" s="8">
        <v>0</v>
      </c>
      <c r="CN967" s="8" t="s">
        <v>3</v>
      </c>
      <c r="CO967" s="8">
        <v>0</v>
      </c>
      <c r="CP967" s="8">
        <f t="shared" si="592"/>
        <v>0</v>
      </c>
      <c r="CQ967" s="8">
        <f t="shared" si="593"/>
        <v>453.51</v>
      </c>
      <c r="CR967" s="8">
        <f t="shared" si="594"/>
        <v>0</v>
      </c>
      <c r="CS967" s="8">
        <f t="shared" si="595"/>
        <v>0</v>
      </c>
      <c r="CT967" s="8">
        <f t="shared" si="596"/>
        <v>0</v>
      </c>
      <c r="CU967" s="8">
        <f t="shared" si="597"/>
        <v>0</v>
      </c>
      <c r="CV967" s="8">
        <f t="shared" si="598"/>
        <v>0</v>
      </c>
      <c r="CW967" s="8">
        <f t="shared" si="599"/>
        <v>0</v>
      </c>
      <c r="CX967" s="8">
        <f t="shared" si="600"/>
        <v>0</v>
      </c>
      <c r="CY967" s="8">
        <f t="shared" si="601"/>
        <v>0</v>
      </c>
      <c r="CZ967" s="8">
        <f t="shared" si="602"/>
        <v>0</v>
      </c>
      <c r="DA967" s="8"/>
      <c r="DB967" s="8"/>
      <c r="DC967" s="8" t="s">
        <v>3</v>
      </c>
      <c r="DD967" s="8" t="s">
        <v>3</v>
      </c>
      <c r="DE967" s="8" t="s">
        <v>3</v>
      </c>
      <c r="DF967" s="8" t="s">
        <v>3</v>
      </c>
      <c r="DG967" s="8" t="s">
        <v>3</v>
      </c>
      <c r="DH967" s="8" t="s">
        <v>3</v>
      </c>
      <c r="DI967" s="8" t="s">
        <v>3</v>
      </c>
      <c r="DJ967" s="8" t="s">
        <v>3</v>
      </c>
      <c r="DK967" s="8" t="s">
        <v>3</v>
      </c>
      <c r="DL967" s="8" t="s">
        <v>3</v>
      </c>
      <c r="DM967" s="8" t="s">
        <v>3</v>
      </c>
      <c r="DN967" s="8">
        <v>0</v>
      </c>
      <c r="DO967" s="8">
        <v>0</v>
      </c>
      <c r="DP967" s="8">
        <v>1</v>
      </c>
      <c r="DQ967" s="8">
        <v>1</v>
      </c>
      <c r="DR967" s="8"/>
      <c r="DS967" s="8"/>
      <c r="DT967" s="8"/>
      <c r="DU967" s="8">
        <v>1009</v>
      </c>
      <c r="DV967" s="8" t="s">
        <v>265</v>
      </c>
      <c r="DW967" s="8" t="s">
        <v>265</v>
      </c>
      <c r="DX967" s="8">
        <v>1</v>
      </c>
      <c r="DY967" s="8"/>
      <c r="DZ967" s="8" t="s">
        <v>3</v>
      </c>
      <c r="EA967" s="8" t="s">
        <v>3</v>
      </c>
      <c r="EB967" s="8" t="s">
        <v>3</v>
      </c>
      <c r="EC967" s="8" t="s">
        <v>3</v>
      </c>
      <c r="ED967" s="8"/>
      <c r="EE967" s="8">
        <v>78822660</v>
      </c>
      <c r="EF967" s="8">
        <v>8</v>
      </c>
      <c r="EG967" s="8" t="s">
        <v>225</v>
      </c>
      <c r="EH967" s="8">
        <v>0</v>
      </c>
      <c r="EI967" s="8" t="s">
        <v>3</v>
      </c>
      <c r="EJ967" s="8">
        <v>1</v>
      </c>
      <c r="EK967" s="8">
        <v>1100</v>
      </c>
      <c r="EL967" s="8" t="s">
        <v>226</v>
      </c>
      <c r="EM967" s="8" t="s">
        <v>227</v>
      </c>
      <c r="EN967" s="8"/>
      <c r="EO967" s="8" t="s">
        <v>3</v>
      </c>
      <c r="EP967" s="8"/>
      <c r="EQ967" s="8">
        <v>132096</v>
      </c>
      <c r="ER967" s="8">
        <v>453.51</v>
      </c>
      <c r="ES967" s="8">
        <v>453.51</v>
      </c>
      <c r="ET967" s="8">
        <v>0</v>
      </c>
      <c r="EU967" s="8">
        <v>0</v>
      </c>
      <c r="EV967" s="8">
        <v>0</v>
      </c>
      <c r="EW967" s="8">
        <v>0</v>
      </c>
      <c r="EX967" s="8">
        <v>0</v>
      </c>
      <c r="EY967" s="8">
        <v>0</v>
      </c>
      <c r="EZ967" s="8">
        <v>5</v>
      </c>
      <c r="FA967" s="8"/>
      <c r="FB967" s="8"/>
      <c r="FC967" s="8">
        <v>1</v>
      </c>
      <c r="FD967" s="8">
        <v>18</v>
      </c>
      <c r="FE967" s="8"/>
      <c r="FF967" s="8">
        <v>518</v>
      </c>
      <c r="FG967" s="8"/>
      <c r="FH967" s="8"/>
      <c r="FI967" s="8"/>
      <c r="FJ967" s="8"/>
      <c r="FK967" s="8"/>
      <c r="FL967" s="8"/>
      <c r="FM967" s="8"/>
      <c r="FN967" s="8"/>
      <c r="FO967" s="8"/>
      <c r="FP967" s="8"/>
      <c r="FQ967" s="8">
        <v>0</v>
      </c>
      <c r="FR967" s="8">
        <v>0</v>
      </c>
      <c r="FS967" s="8">
        <v>0</v>
      </c>
      <c r="FT967" s="8"/>
      <c r="FU967" s="8"/>
      <c r="FV967" s="8"/>
      <c r="FW967" s="8"/>
      <c r="FX967" s="8">
        <v>0</v>
      </c>
      <c r="FY967" s="8">
        <v>0</v>
      </c>
      <c r="FZ967" s="8"/>
      <c r="GA967" s="8" t="s">
        <v>466</v>
      </c>
      <c r="GB967" s="8"/>
      <c r="GC967" s="8"/>
      <c r="GD967" s="8">
        <v>1</v>
      </c>
      <c r="GE967" s="8"/>
      <c r="GF967" s="8">
        <v>-19648852</v>
      </c>
      <c r="GG967" s="8">
        <v>2</v>
      </c>
      <c r="GH967" s="8">
        <v>3</v>
      </c>
      <c r="GI967" s="8">
        <v>-2</v>
      </c>
      <c r="GJ967" s="8">
        <v>0</v>
      </c>
      <c r="GK967" s="8">
        <v>0</v>
      </c>
      <c r="GL967" s="8">
        <f t="shared" si="603"/>
        <v>0</v>
      </c>
      <c r="GM967" s="8">
        <f t="shared" si="604"/>
        <v>0</v>
      </c>
      <c r="GN967" s="8">
        <f t="shared" si="605"/>
        <v>0</v>
      </c>
      <c r="GO967" s="8">
        <f t="shared" si="606"/>
        <v>0</v>
      </c>
      <c r="GP967" s="8">
        <f t="shared" si="607"/>
        <v>0</v>
      </c>
      <c r="GQ967" s="8"/>
      <c r="GR967" s="8">
        <v>1</v>
      </c>
      <c r="GS967" s="8">
        <v>1</v>
      </c>
      <c r="GT967" s="8">
        <v>0</v>
      </c>
      <c r="GU967" s="8" t="s">
        <v>3</v>
      </c>
      <c r="GV967" s="8">
        <f t="shared" si="608"/>
        <v>0</v>
      </c>
      <c r="GW967" s="8">
        <v>1</v>
      </c>
      <c r="GX967" s="8">
        <f t="shared" si="609"/>
        <v>0</v>
      </c>
      <c r="GY967" s="8"/>
      <c r="GZ967" s="8"/>
      <c r="HA967" s="8">
        <v>0</v>
      </c>
      <c r="HB967" s="8">
        <v>0</v>
      </c>
      <c r="HC967" s="8">
        <f t="shared" si="610"/>
        <v>0</v>
      </c>
      <c r="HD967" s="8"/>
      <c r="HE967" s="8" t="s">
        <v>49</v>
      </c>
      <c r="HF967" s="8" t="s">
        <v>45</v>
      </c>
      <c r="HG967" s="8">
        <f t="shared" si="611"/>
        <v>0</v>
      </c>
      <c r="HH967" s="8"/>
      <c r="HI967" s="8"/>
      <c r="HJ967" s="8"/>
      <c r="HK967" s="8"/>
      <c r="HL967" s="8"/>
      <c r="HM967" s="8" t="s">
        <v>3</v>
      </c>
      <c r="HN967" s="8" t="s">
        <v>3</v>
      </c>
      <c r="HO967" s="8" t="s">
        <v>3</v>
      </c>
      <c r="HP967" s="8" t="s">
        <v>3</v>
      </c>
      <c r="HQ967" s="8" t="s">
        <v>3</v>
      </c>
      <c r="HR967" s="8"/>
      <c r="HS967" s="8">
        <v>0</v>
      </c>
      <c r="HT967" s="8"/>
      <c r="HU967" s="8"/>
      <c r="HV967" s="8"/>
      <c r="HW967" s="8"/>
      <c r="HX967" s="8"/>
      <c r="HY967" s="8"/>
      <c r="HZ967" s="8"/>
      <c r="IA967" s="8"/>
      <c r="IB967" s="8"/>
      <c r="IC967" s="8"/>
      <c r="ID967" s="8"/>
      <c r="IE967" s="8"/>
      <c r="IF967" s="8"/>
      <c r="IG967" s="8"/>
      <c r="IH967" s="8"/>
      <c r="II967" s="8"/>
      <c r="IJ967" s="8"/>
      <c r="IK967" s="8">
        <v>0</v>
      </c>
      <c r="IL967" s="8"/>
      <c r="IM967" s="8"/>
      <c r="IN967" s="8"/>
      <c r="IO967" s="8"/>
      <c r="IP967" s="8"/>
      <c r="IQ967" s="8"/>
      <c r="IR967" s="8"/>
      <c r="IS967" s="8"/>
      <c r="IT967" s="8"/>
      <c r="IU967" s="8"/>
    </row>
    <row r="968" spans="1:255" x14ac:dyDescent="0.2">
      <c r="A968">
        <v>17</v>
      </c>
      <c r="B968">
        <v>0</v>
      </c>
      <c r="E968" t="s">
        <v>3</v>
      </c>
      <c r="F968" t="s">
        <v>198</v>
      </c>
      <c r="G968" t="s">
        <v>287</v>
      </c>
      <c r="H968" t="s">
        <v>265</v>
      </c>
      <c r="I968">
        <v>0</v>
      </c>
      <c r="J968">
        <v>0</v>
      </c>
      <c r="K968">
        <v>0</v>
      </c>
      <c r="L968">
        <v>0</v>
      </c>
      <c r="M968">
        <v>0</v>
      </c>
      <c r="N968">
        <f t="shared" si="571"/>
        <v>0</v>
      </c>
      <c r="O968">
        <f t="shared" si="572"/>
        <v>0</v>
      </c>
      <c r="P968">
        <f t="shared" si="573"/>
        <v>0</v>
      </c>
      <c r="Q968">
        <f t="shared" si="574"/>
        <v>0</v>
      </c>
      <c r="R968">
        <f t="shared" si="575"/>
        <v>0</v>
      </c>
      <c r="S968">
        <f t="shared" si="576"/>
        <v>0</v>
      </c>
      <c r="T968">
        <f t="shared" si="577"/>
        <v>0</v>
      </c>
      <c r="U968">
        <f t="shared" si="578"/>
        <v>0</v>
      </c>
      <c r="V968">
        <f t="shared" si="579"/>
        <v>0</v>
      </c>
      <c r="W968">
        <f t="shared" si="580"/>
        <v>0</v>
      </c>
      <c r="X968">
        <f t="shared" si="581"/>
        <v>0</v>
      </c>
      <c r="Y968">
        <f t="shared" si="582"/>
        <v>0</v>
      </c>
      <c r="AA968">
        <v>-1</v>
      </c>
      <c r="AB968">
        <f t="shared" si="583"/>
        <v>453.51</v>
      </c>
      <c r="AC968">
        <f t="shared" si="584"/>
        <v>453.51</v>
      </c>
      <c r="AD968">
        <f t="shared" si="585"/>
        <v>0</v>
      </c>
      <c r="AE968">
        <f t="shared" si="586"/>
        <v>0</v>
      </c>
      <c r="AF968">
        <f t="shared" si="587"/>
        <v>0</v>
      </c>
      <c r="AG968">
        <f t="shared" si="588"/>
        <v>0</v>
      </c>
      <c r="AH968">
        <f t="shared" si="589"/>
        <v>0</v>
      </c>
      <c r="AI968">
        <f t="shared" si="590"/>
        <v>0</v>
      </c>
      <c r="AJ968">
        <f t="shared" si="591"/>
        <v>0</v>
      </c>
      <c r="AK968">
        <v>453.51</v>
      </c>
      <c r="AL968">
        <v>453.51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  <c r="AS968">
        <v>0</v>
      </c>
      <c r="AT968">
        <v>0</v>
      </c>
      <c r="AU968">
        <v>0</v>
      </c>
      <c r="AV968">
        <v>1</v>
      </c>
      <c r="AW968">
        <v>1</v>
      </c>
      <c r="AZ968">
        <v>1</v>
      </c>
      <c r="BA968">
        <v>1</v>
      </c>
      <c r="BB968">
        <v>1</v>
      </c>
      <c r="BC968">
        <v>1</v>
      </c>
      <c r="BD968" t="s">
        <v>3</v>
      </c>
      <c r="BE968" t="s">
        <v>3</v>
      </c>
      <c r="BF968" t="s">
        <v>3</v>
      </c>
      <c r="BG968" t="s">
        <v>3</v>
      </c>
      <c r="BH968">
        <v>3</v>
      </c>
      <c r="BI968">
        <v>1</v>
      </c>
      <c r="BJ968" t="s">
        <v>3</v>
      </c>
      <c r="BM968">
        <v>1100</v>
      </c>
      <c r="BN968">
        <v>0</v>
      </c>
      <c r="BO968" t="s">
        <v>3</v>
      </c>
      <c r="BP968">
        <v>0</v>
      </c>
      <c r="BQ968">
        <v>8</v>
      </c>
      <c r="BR968">
        <v>0</v>
      </c>
      <c r="BS968">
        <v>1</v>
      </c>
      <c r="BT968">
        <v>1</v>
      </c>
      <c r="BU968">
        <v>1</v>
      </c>
      <c r="BV968">
        <v>1</v>
      </c>
      <c r="BW968">
        <v>1</v>
      </c>
      <c r="BX968">
        <v>1</v>
      </c>
      <c r="BY968" t="s">
        <v>3</v>
      </c>
      <c r="BZ968">
        <v>0</v>
      </c>
      <c r="CA968">
        <v>0</v>
      </c>
      <c r="CB968" t="s">
        <v>3</v>
      </c>
      <c r="CE968">
        <v>0</v>
      </c>
      <c r="CF968">
        <v>0</v>
      </c>
      <c r="CG968">
        <v>0</v>
      </c>
      <c r="CH968">
        <v>0</v>
      </c>
      <c r="CI968">
        <v>0</v>
      </c>
      <c r="CJ968">
        <v>0</v>
      </c>
      <c r="CK968">
        <v>0</v>
      </c>
      <c r="CL968">
        <v>0</v>
      </c>
      <c r="CM968">
        <v>0</v>
      </c>
      <c r="CN968" t="s">
        <v>3</v>
      </c>
      <c r="CO968">
        <v>0</v>
      </c>
      <c r="CP968">
        <f t="shared" si="592"/>
        <v>0</v>
      </c>
      <c r="CQ968">
        <f t="shared" si="593"/>
        <v>453.51</v>
      </c>
      <c r="CR968">
        <f t="shared" si="594"/>
        <v>0</v>
      </c>
      <c r="CS968">
        <f t="shared" si="595"/>
        <v>0</v>
      </c>
      <c r="CT968">
        <f t="shared" si="596"/>
        <v>0</v>
      </c>
      <c r="CU968">
        <f t="shared" si="597"/>
        <v>0</v>
      </c>
      <c r="CV968">
        <f t="shared" si="598"/>
        <v>0</v>
      </c>
      <c r="CW968">
        <f t="shared" si="599"/>
        <v>0</v>
      </c>
      <c r="CX968">
        <f t="shared" si="600"/>
        <v>0</v>
      </c>
      <c r="CY968">
        <f t="shared" si="601"/>
        <v>0</v>
      </c>
      <c r="CZ968">
        <f t="shared" si="602"/>
        <v>0</v>
      </c>
      <c r="DC968" t="s">
        <v>3</v>
      </c>
      <c r="DD968" t="s">
        <v>3</v>
      </c>
      <c r="DE968" t="s">
        <v>3</v>
      </c>
      <c r="DF968" t="s">
        <v>3</v>
      </c>
      <c r="DG968" t="s">
        <v>3</v>
      </c>
      <c r="DH968" t="s">
        <v>3</v>
      </c>
      <c r="DI968" t="s">
        <v>3</v>
      </c>
      <c r="DJ968" t="s">
        <v>3</v>
      </c>
      <c r="DK968" t="s">
        <v>3</v>
      </c>
      <c r="DL968" t="s">
        <v>3</v>
      </c>
      <c r="DM968" t="s">
        <v>3</v>
      </c>
      <c r="DN968">
        <v>0</v>
      </c>
      <c r="DO968">
        <v>0</v>
      </c>
      <c r="DP968">
        <v>1</v>
      </c>
      <c r="DQ968">
        <v>1</v>
      </c>
      <c r="DU968">
        <v>1009</v>
      </c>
      <c r="DV968" t="s">
        <v>265</v>
      </c>
      <c r="DW968" t="s">
        <v>265</v>
      </c>
      <c r="DX968">
        <v>1</v>
      </c>
      <c r="DZ968" t="s">
        <v>3</v>
      </c>
      <c r="EA968" t="s">
        <v>3</v>
      </c>
      <c r="EB968" t="s">
        <v>3</v>
      </c>
      <c r="EC968" t="s">
        <v>3</v>
      </c>
      <c r="EE968">
        <v>78822660</v>
      </c>
      <c r="EF968">
        <v>8</v>
      </c>
      <c r="EG968" t="s">
        <v>225</v>
      </c>
      <c r="EH968">
        <v>0</v>
      </c>
      <c r="EI968" t="s">
        <v>3</v>
      </c>
      <c r="EJ968">
        <v>1</v>
      </c>
      <c r="EK968">
        <v>1100</v>
      </c>
      <c r="EL968" t="s">
        <v>226</v>
      </c>
      <c r="EM968" t="s">
        <v>227</v>
      </c>
      <c r="EO968" t="s">
        <v>3</v>
      </c>
      <c r="EQ968">
        <v>132096</v>
      </c>
      <c r="ER968">
        <v>453.51</v>
      </c>
      <c r="ES968">
        <v>453.51</v>
      </c>
      <c r="ET968">
        <v>0</v>
      </c>
      <c r="EU968">
        <v>0</v>
      </c>
      <c r="EV968">
        <v>0</v>
      </c>
      <c r="EW968">
        <v>0</v>
      </c>
      <c r="EX968">
        <v>0</v>
      </c>
      <c r="EY968">
        <v>0</v>
      </c>
      <c r="EZ968">
        <v>5</v>
      </c>
      <c r="FC968">
        <v>1</v>
      </c>
      <c r="FD968">
        <v>18</v>
      </c>
      <c r="FF968">
        <v>518</v>
      </c>
      <c r="FQ968">
        <v>0</v>
      </c>
      <c r="FR968">
        <v>0</v>
      </c>
      <c r="FS968">
        <v>0</v>
      </c>
      <c r="FX968">
        <v>0</v>
      </c>
      <c r="FY968">
        <v>0</v>
      </c>
      <c r="GA968" t="s">
        <v>466</v>
      </c>
      <c r="GD968">
        <v>1</v>
      </c>
      <c r="GF968">
        <v>-19648852</v>
      </c>
      <c r="GG968">
        <v>2</v>
      </c>
      <c r="GH968">
        <v>3</v>
      </c>
      <c r="GI968">
        <v>-2</v>
      </c>
      <c r="GJ968">
        <v>0</v>
      </c>
      <c r="GK968">
        <v>0</v>
      </c>
      <c r="GL968">
        <f t="shared" si="603"/>
        <v>0</v>
      </c>
      <c r="GM968">
        <f t="shared" si="604"/>
        <v>0</v>
      </c>
      <c r="GN968">
        <f t="shared" si="605"/>
        <v>0</v>
      </c>
      <c r="GO968">
        <f t="shared" si="606"/>
        <v>0</v>
      </c>
      <c r="GP968">
        <f t="shared" si="607"/>
        <v>0</v>
      </c>
      <c r="GR968">
        <v>1</v>
      </c>
      <c r="GS968">
        <v>1</v>
      </c>
      <c r="GT968">
        <v>0</v>
      </c>
      <c r="GU968" t="s">
        <v>3</v>
      </c>
      <c r="GV968">
        <f t="shared" si="608"/>
        <v>0</v>
      </c>
      <c r="GW968">
        <v>1</v>
      </c>
      <c r="GX968">
        <f t="shared" si="609"/>
        <v>0</v>
      </c>
      <c r="HA968">
        <v>0</v>
      </c>
      <c r="HB968">
        <v>0</v>
      </c>
      <c r="HC968">
        <f t="shared" si="610"/>
        <v>0</v>
      </c>
      <c r="HE968" t="s">
        <v>49</v>
      </c>
      <c r="HF968" t="s">
        <v>45</v>
      </c>
      <c r="HG968">
        <f t="shared" si="611"/>
        <v>0</v>
      </c>
      <c r="HM968" t="s">
        <v>3</v>
      </c>
      <c r="HN968" t="s">
        <v>3</v>
      </c>
      <c r="HO968" t="s">
        <v>3</v>
      </c>
      <c r="HP968" t="s">
        <v>3</v>
      </c>
      <c r="HQ968" t="s">
        <v>3</v>
      </c>
      <c r="HS968">
        <v>0</v>
      </c>
      <c r="IK968">
        <v>0</v>
      </c>
    </row>
    <row r="969" spans="1:255" x14ac:dyDescent="0.2">
      <c r="A969" s="8">
        <v>17</v>
      </c>
      <c r="B969" s="8">
        <v>0</v>
      </c>
      <c r="C969" s="8"/>
      <c r="D969" s="8"/>
      <c r="E969" s="8" t="s">
        <v>3</v>
      </c>
      <c r="F969" s="8" t="s">
        <v>198</v>
      </c>
      <c r="G969" s="8" t="s">
        <v>533</v>
      </c>
      <c r="H969" s="8" t="s">
        <v>231</v>
      </c>
      <c r="I969" s="8">
        <v>0</v>
      </c>
      <c r="J969" s="8">
        <v>0</v>
      </c>
      <c r="K969" s="8">
        <v>0</v>
      </c>
      <c r="L969" s="8">
        <v>0</v>
      </c>
      <c r="M969" s="8">
        <v>0</v>
      </c>
      <c r="N969" s="8">
        <f t="shared" si="571"/>
        <v>0</v>
      </c>
      <c r="O969" s="8">
        <f t="shared" si="572"/>
        <v>0</v>
      </c>
      <c r="P969" s="8">
        <f t="shared" si="573"/>
        <v>0</v>
      </c>
      <c r="Q969" s="8">
        <f t="shared" si="574"/>
        <v>0</v>
      </c>
      <c r="R969" s="8">
        <f t="shared" si="575"/>
        <v>0</v>
      </c>
      <c r="S969" s="8">
        <f t="shared" si="576"/>
        <v>0</v>
      </c>
      <c r="T969" s="8">
        <f t="shared" si="577"/>
        <v>0</v>
      </c>
      <c r="U969" s="8">
        <f t="shared" si="578"/>
        <v>0</v>
      </c>
      <c r="V969" s="8">
        <f t="shared" si="579"/>
        <v>0</v>
      </c>
      <c r="W969" s="8">
        <f t="shared" si="580"/>
        <v>0</v>
      </c>
      <c r="X969" s="8">
        <f t="shared" si="581"/>
        <v>0</v>
      </c>
      <c r="Y969" s="8">
        <f t="shared" si="582"/>
        <v>0</v>
      </c>
      <c r="Z969" s="8"/>
      <c r="AA969" s="8">
        <v>-1</v>
      </c>
      <c r="AB969" s="8">
        <f t="shared" si="583"/>
        <v>475.4</v>
      </c>
      <c r="AC969" s="8">
        <f t="shared" si="584"/>
        <v>475.4</v>
      </c>
      <c r="AD969" s="8">
        <f t="shared" si="585"/>
        <v>0</v>
      </c>
      <c r="AE969" s="8">
        <f t="shared" si="586"/>
        <v>0</v>
      </c>
      <c r="AF969" s="8">
        <f t="shared" si="587"/>
        <v>0</v>
      </c>
      <c r="AG969" s="8">
        <f t="shared" si="588"/>
        <v>0</v>
      </c>
      <c r="AH969" s="8">
        <f t="shared" si="589"/>
        <v>0</v>
      </c>
      <c r="AI969" s="8">
        <f t="shared" si="590"/>
        <v>0</v>
      </c>
      <c r="AJ969" s="8">
        <f t="shared" si="591"/>
        <v>0</v>
      </c>
      <c r="AK969" s="8">
        <v>475.4</v>
      </c>
      <c r="AL969" s="8">
        <v>475.4</v>
      </c>
      <c r="AM969" s="8">
        <v>0</v>
      </c>
      <c r="AN969" s="8">
        <v>0</v>
      </c>
      <c r="AO969" s="8">
        <v>0</v>
      </c>
      <c r="AP969" s="8">
        <v>0</v>
      </c>
      <c r="AQ969" s="8">
        <v>0</v>
      </c>
      <c r="AR969" s="8">
        <v>0</v>
      </c>
      <c r="AS969" s="8">
        <v>0</v>
      </c>
      <c r="AT969" s="8">
        <v>0</v>
      </c>
      <c r="AU969" s="8">
        <v>0</v>
      </c>
      <c r="AV969" s="8">
        <v>1</v>
      </c>
      <c r="AW969" s="8">
        <v>1</v>
      </c>
      <c r="AX969" s="8"/>
      <c r="AY969" s="8"/>
      <c r="AZ969" s="8">
        <v>1</v>
      </c>
      <c r="BA969" s="8">
        <v>1</v>
      </c>
      <c r="BB969" s="8">
        <v>1</v>
      </c>
      <c r="BC969" s="8">
        <v>1</v>
      </c>
      <c r="BD969" s="8" t="s">
        <v>3</v>
      </c>
      <c r="BE969" s="8" t="s">
        <v>3</v>
      </c>
      <c r="BF969" s="8" t="s">
        <v>3</v>
      </c>
      <c r="BG969" s="8" t="s">
        <v>3</v>
      </c>
      <c r="BH969" s="8">
        <v>3</v>
      </c>
      <c r="BI969" s="8">
        <v>1</v>
      </c>
      <c r="BJ969" s="8" t="s">
        <v>3</v>
      </c>
      <c r="BK969" s="8"/>
      <c r="BL969" s="8"/>
      <c r="BM969" s="8">
        <v>1100</v>
      </c>
      <c r="BN969" s="8">
        <v>0</v>
      </c>
      <c r="BO969" s="8" t="s">
        <v>3</v>
      </c>
      <c r="BP969" s="8">
        <v>0</v>
      </c>
      <c r="BQ969" s="8">
        <v>8</v>
      </c>
      <c r="BR969" s="8">
        <v>0</v>
      </c>
      <c r="BS969" s="8">
        <v>1</v>
      </c>
      <c r="BT969" s="8">
        <v>1</v>
      </c>
      <c r="BU969" s="8">
        <v>1</v>
      </c>
      <c r="BV969" s="8">
        <v>1</v>
      </c>
      <c r="BW969" s="8">
        <v>1</v>
      </c>
      <c r="BX969" s="8">
        <v>1</v>
      </c>
      <c r="BY969" s="8" t="s">
        <v>3</v>
      </c>
      <c r="BZ969" s="8">
        <v>0</v>
      </c>
      <c r="CA969" s="8">
        <v>0</v>
      </c>
      <c r="CB969" s="8" t="s">
        <v>3</v>
      </c>
      <c r="CC969" s="8"/>
      <c r="CD969" s="8"/>
      <c r="CE969" s="8">
        <v>0</v>
      </c>
      <c r="CF969" s="8">
        <v>0</v>
      </c>
      <c r="CG969" s="8">
        <v>0</v>
      </c>
      <c r="CH969" s="8">
        <v>0</v>
      </c>
      <c r="CI969" s="8">
        <v>0</v>
      </c>
      <c r="CJ969" s="8">
        <v>0</v>
      </c>
      <c r="CK969" s="8">
        <v>0</v>
      </c>
      <c r="CL969" s="8">
        <v>0</v>
      </c>
      <c r="CM969" s="8">
        <v>0</v>
      </c>
      <c r="CN969" s="8" t="s">
        <v>3</v>
      </c>
      <c r="CO969" s="8">
        <v>0</v>
      </c>
      <c r="CP969" s="8">
        <f t="shared" si="592"/>
        <v>0</v>
      </c>
      <c r="CQ969" s="8">
        <f t="shared" si="593"/>
        <v>475.4</v>
      </c>
      <c r="CR969" s="8">
        <f t="shared" si="594"/>
        <v>0</v>
      </c>
      <c r="CS969" s="8">
        <f t="shared" si="595"/>
        <v>0</v>
      </c>
      <c r="CT969" s="8">
        <f t="shared" si="596"/>
        <v>0</v>
      </c>
      <c r="CU969" s="8">
        <f t="shared" si="597"/>
        <v>0</v>
      </c>
      <c r="CV969" s="8">
        <f t="shared" si="598"/>
        <v>0</v>
      </c>
      <c r="CW969" s="8">
        <f t="shared" si="599"/>
        <v>0</v>
      </c>
      <c r="CX969" s="8">
        <f t="shared" si="600"/>
        <v>0</v>
      </c>
      <c r="CY969" s="8">
        <f t="shared" si="601"/>
        <v>0</v>
      </c>
      <c r="CZ969" s="8">
        <f t="shared" si="602"/>
        <v>0</v>
      </c>
      <c r="DA969" s="8"/>
      <c r="DB969" s="8"/>
      <c r="DC969" s="8" t="s">
        <v>3</v>
      </c>
      <c r="DD969" s="8" t="s">
        <v>3</v>
      </c>
      <c r="DE969" s="8" t="s">
        <v>3</v>
      </c>
      <c r="DF969" s="8" t="s">
        <v>3</v>
      </c>
      <c r="DG969" s="8" t="s">
        <v>3</v>
      </c>
      <c r="DH969" s="8" t="s">
        <v>3</v>
      </c>
      <c r="DI969" s="8" t="s">
        <v>3</v>
      </c>
      <c r="DJ969" s="8" t="s">
        <v>3</v>
      </c>
      <c r="DK969" s="8" t="s">
        <v>3</v>
      </c>
      <c r="DL969" s="8" t="s">
        <v>3</v>
      </c>
      <c r="DM969" s="8" t="s">
        <v>3</v>
      </c>
      <c r="DN969" s="8">
        <v>0</v>
      </c>
      <c r="DO969" s="8">
        <v>0</v>
      </c>
      <c r="DP969" s="8">
        <v>1</v>
      </c>
      <c r="DQ969" s="8">
        <v>1</v>
      </c>
      <c r="DR969" s="8"/>
      <c r="DS969" s="8"/>
      <c r="DT969" s="8"/>
      <c r="DU969" s="8">
        <v>1010</v>
      </c>
      <c r="DV969" s="8" t="s">
        <v>231</v>
      </c>
      <c r="DW969" s="8" t="s">
        <v>231</v>
      </c>
      <c r="DX969" s="8">
        <v>1</v>
      </c>
      <c r="DY969" s="8"/>
      <c r="DZ969" s="8" t="s">
        <v>3</v>
      </c>
      <c r="EA969" s="8" t="s">
        <v>3</v>
      </c>
      <c r="EB969" s="8" t="s">
        <v>3</v>
      </c>
      <c r="EC969" s="8" t="s">
        <v>3</v>
      </c>
      <c r="ED969" s="8"/>
      <c r="EE969" s="8">
        <v>78822660</v>
      </c>
      <c r="EF969" s="8">
        <v>8</v>
      </c>
      <c r="EG969" s="8" t="s">
        <v>225</v>
      </c>
      <c r="EH969" s="8">
        <v>0</v>
      </c>
      <c r="EI969" s="8" t="s">
        <v>3</v>
      </c>
      <c r="EJ969" s="8">
        <v>1</v>
      </c>
      <c r="EK969" s="8">
        <v>1100</v>
      </c>
      <c r="EL969" s="8" t="s">
        <v>226</v>
      </c>
      <c r="EM969" s="8" t="s">
        <v>227</v>
      </c>
      <c r="EN969" s="8"/>
      <c r="EO969" s="8" t="s">
        <v>3</v>
      </c>
      <c r="EP969" s="8"/>
      <c r="EQ969" s="8">
        <v>132096</v>
      </c>
      <c r="ER969" s="8">
        <v>475.4</v>
      </c>
      <c r="ES969" s="8">
        <v>475.4</v>
      </c>
      <c r="ET969" s="8">
        <v>0</v>
      </c>
      <c r="EU969" s="8">
        <v>0</v>
      </c>
      <c r="EV969" s="8">
        <v>0</v>
      </c>
      <c r="EW969" s="8">
        <v>0</v>
      </c>
      <c r="EX969" s="8">
        <v>0</v>
      </c>
      <c r="EY969" s="8">
        <v>0</v>
      </c>
      <c r="EZ969" s="8">
        <v>5</v>
      </c>
      <c r="FA969" s="8"/>
      <c r="FB969" s="8"/>
      <c r="FC969" s="8">
        <v>1</v>
      </c>
      <c r="FD969" s="8">
        <v>18</v>
      </c>
      <c r="FE969" s="8"/>
      <c r="FF969" s="8">
        <v>543</v>
      </c>
      <c r="FG969" s="8"/>
      <c r="FH969" s="8"/>
      <c r="FI969" s="8"/>
      <c r="FJ969" s="8"/>
      <c r="FK969" s="8"/>
      <c r="FL969" s="8"/>
      <c r="FM969" s="8"/>
      <c r="FN969" s="8"/>
      <c r="FO969" s="8"/>
      <c r="FP969" s="8"/>
      <c r="FQ969" s="8">
        <v>0</v>
      </c>
      <c r="FR969" s="8">
        <v>0</v>
      </c>
      <c r="FS969" s="8">
        <v>0</v>
      </c>
      <c r="FT969" s="8"/>
      <c r="FU969" s="8"/>
      <c r="FV969" s="8"/>
      <c r="FW969" s="8"/>
      <c r="FX969" s="8">
        <v>0</v>
      </c>
      <c r="FY969" s="8">
        <v>0</v>
      </c>
      <c r="FZ969" s="8"/>
      <c r="GA969" s="8" t="s">
        <v>534</v>
      </c>
      <c r="GB969" s="8"/>
      <c r="GC969" s="8"/>
      <c r="GD969" s="8">
        <v>1</v>
      </c>
      <c r="GE969" s="8"/>
      <c r="GF969" s="8">
        <v>981082063</v>
      </c>
      <c r="GG969" s="8">
        <v>2</v>
      </c>
      <c r="GH969" s="8">
        <v>3</v>
      </c>
      <c r="GI969" s="8">
        <v>-2</v>
      </c>
      <c r="GJ969" s="8">
        <v>0</v>
      </c>
      <c r="GK969" s="8">
        <v>0</v>
      </c>
      <c r="GL969" s="8">
        <f t="shared" si="603"/>
        <v>0</v>
      </c>
      <c r="GM969" s="8">
        <f t="shared" si="604"/>
        <v>0</v>
      </c>
      <c r="GN969" s="8">
        <f t="shared" si="605"/>
        <v>0</v>
      </c>
      <c r="GO969" s="8">
        <f t="shared" si="606"/>
        <v>0</v>
      </c>
      <c r="GP969" s="8">
        <f t="shared" si="607"/>
        <v>0</v>
      </c>
      <c r="GQ969" s="8"/>
      <c r="GR969" s="8">
        <v>1</v>
      </c>
      <c r="GS969" s="8">
        <v>1</v>
      </c>
      <c r="GT969" s="8">
        <v>0</v>
      </c>
      <c r="GU969" s="8" t="s">
        <v>3</v>
      </c>
      <c r="GV969" s="8">
        <f t="shared" si="608"/>
        <v>0</v>
      </c>
      <c r="GW969" s="8">
        <v>1</v>
      </c>
      <c r="GX969" s="8">
        <f t="shared" si="609"/>
        <v>0</v>
      </c>
      <c r="GY969" s="8"/>
      <c r="GZ969" s="8"/>
      <c r="HA969" s="8">
        <v>0</v>
      </c>
      <c r="HB969" s="8">
        <v>0</v>
      </c>
      <c r="HC969" s="8">
        <f t="shared" si="610"/>
        <v>0</v>
      </c>
      <c r="HD969" s="8"/>
      <c r="HE969" s="8" t="s">
        <v>49</v>
      </c>
      <c r="HF969" s="8" t="s">
        <v>45</v>
      </c>
      <c r="HG969" s="8">
        <f t="shared" si="611"/>
        <v>0</v>
      </c>
      <c r="HH969" s="8"/>
      <c r="HI969" s="8"/>
      <c r="HJ969" s="8"/>
      <c r="HK969" s="8"/>
      <c r="HL969" s="8"/>
      <c r="HM969" s="8" t="s">
        <v>3</v>
      </c>
      <c r="HN969" s="8" t="s">
        <v>3</v>
      </c>
      <c r="HO969" s="8" t="s">
        <v>3</v>
      </c>
      <c r="HP969" s="8" t="s">
        <v>3</v>
      </c>
      <c r="HQ969" s="8" t="s">
        <v>3</v>
      </c>
      <c r="HR969" s="8"/>
      <c r="HS969" s="8">
        <v>0</v>
      </c>
      <c r="HT969" s="8"/>
      <c r="HU969" s="8"/>
      <c r="HV969" s="8"/>
      <c r="HW969" s="8"/>
      <c r="HX969" s="8"/>
      <c r="HY969" s="8"/>
      <c r="HZ969" s="8"/>
      <c r="IA969" s="8"/>
      <c r="IB969" s="8"/>
      <c r="IC969" s="8"/>
      <c r="ID969" s="8"/>
      <c r="IE969" s="8"/>
      <c r="IF969" s="8"/>
      <c r="IG969" s="8"/>
      <c r="IH969" s="8"/>
      <c r="II969" s="8"/>
      <c r="IJ969" s="8"/>
      <c r="IK969" s="8">
        <v>0</v>
      </c>
      <c r="IL969" s="8"/>
      <c r="IM969" s="8"/>
      <c r="IN969" s="8"/>
      <c r="IO969" s="8"/>
      <c r="IP969" s="8"/>
      <c r="IQ969" s="8"/>
      <c r="IR969" s="8"/>
      <c r="IS969" s="8"/>
      <c r="IT969" s="8"/>
      <c r="IU969" s="8"/>
    </row>
    <row r="970" spans="1:255" x14ac:dyDescent="0.2">
      <c r="A970">
        <v>17</v>
      </c>
      <c r="B970">
        <v>0</v>
      </c>
      <c r="E970" t="s">
        <v>3</v>
      </c>
      <c r="F970" t="s">
        <v>198</v>
      </c>
      <c r="G970" t="s">
        <v>533</v>
      </c>
      <c r="H970" t="s">
        <v>231</v>
      </c>
      <c r="I970">
        <v>0</v>
      </c>
      <c r="J970">
        <v>0</v>
      </c>
      <c r="K970">
        <v>0</v>
      </c>
      <c r="L970">
        <v>0</v>
      </c>
      <c r="M970">
        <v>0</v>
      </c>
      <c r="N970">
        <f t="shared" si="571"/>
        <v>0</v>
      </c>
      <c r="O970">
        <f t="shared" si="572"/>
        <v>0</v>
      </c>
      <c r="P970">
        <f t="shared" si="573"/>
        <v>0</v>
      </c>
      <c r="Q970">
        <f t="shared" si="574"/>
        <v>0</v>
      </c>
      <c r="R970">
        <f t="shared" si="575"/>
        <v>0</v>
      </c>
      <c r="S970">
        <f t="shared" si="576"/>
        <v>0</v>
      </c>
      <c r="T970">
        <f t="shared" si="577"/>
        <v>0</v>
      </c>
      <c r="U970">
        <f t="shared" si="578"/>
        <v>0</v>
      </c>
      <c r="V970">
        <f t="shared" si="579"/>
        <v>0</v>
      </c>
      <c r="W970">
        <f t="shared" si="580"/>
        <v>0</v>
      </c>
      <c r="X970">
        <f t="shared" si="581"/>
        <v>0</v>
      </c>
      <c r="Y970">
        <f t="shared" si="582"/>
        <v>0</v>
      </c>
      <c r="AA970">
        <v>-1</v>
      </c>
      <c r="AB970">
        <f t="shared" si="583"/>
        <v>475.4</v>
      </c>
      <c r="AC970">
        <f t="shared" si="584"/>
        <v>475.4</v>
      </c>
      <c r="AD970">
        <f t="shared" si="585"/>
        <v>0</v>
      </c>
      <c r="AE970">
        <f t="shared" si="586"/>
        <v>0</v>
      </c>
      <c r="AF970">
        <f t="shared" si="587"/>
        <v>0</v>
      </c>
      <c r="AG970">
        <f t="shared" si="588"/>
        <v>0</v>
      </c>
      <c r="AH970">
        <f t="shared" si="589"/>
        <v>0</v>
      </c>
      <c r="AI970">
        <f t="shared" si="590"/>
        <v>0</v>
      </c>
      <c r="AJ970">
        <f t="shared" si="591"/>
        <v>0</v>
      </c>
      <c r="AK970">
        <v>475.4</v>
      </c>
      <c r="AL970">
        <v>475.4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  <c r="AS970">
        <v>0</v>
      </c>
      <c r="AT970">
        <v>0</v>
      </c>
      <c r="AU970">
        <v>0</v>
      </c>
      <c r="AV970">
        <v>1</v>
      </c>
      <c r="AW970">
        <v>1</v>
      </c>
      <c r="AZ970">
        <v>1</v>
      </c>
      <c r="BA970">
        <v>1</v>
      </c>
      <c r="BB970">
        <v>1</v>
      </c>
      <c r="BC970">
        <v>1</v>
      </c>
      <c r="BD970" t="s">
        <v>3</v>
      </c>
      <c r="BE970" t="s">
        <v>3</v>
      </c>
      <c r="BF970" t="s">
        <v>3</v>
      </c>
      <c r="BG970" t="s">
        <v>3</v>
      </c>
      <c r="BH970">
        <v>3</v>
      </c>
      <c r="BI970">
        <v>1</v>
      </c>
      <c r="BJ970" t="s">
        <v>3</v>
      </c>
      <c r="BM970">
        <v>1100</v>
      </c>
      <c r="BN970">
        <v>0</v>
      </c>
      <c r="BO970" t="s">
        <v>3</v>
      </c>
      <c r="BP970">
        <v>0</v>
      </c>
      <c r="BQ970">
        <v>8</v>
      </c>
      <c r="BR970">
        <v>0</v>
      </c>
      <c r="BS970">
        <v>1</v>
      </c>
      <c r="BT970">
        <v>1</v>
      </c>
      <c r="BU970">
        <v>1</v>
      </c>
      <c r="BV970">
        <v>1</v>
      </c>
      <c r="BW970">
        <v>1</v>
      </c>
      <c r="BX970">
        <v>1</v>
      </c>
      <c r="BY970" t="s">
        <v>3</v>
      </c>
      <c r="BZ970">
        <v>0</v>
      </c>
      <c r="CA970">
        <v>0</v>
      </c>
      <c r="CB970" t="s">
        <v>3</v>
      </c>
      <c r="CE970">
        <v>0</v>
      </c>
      <c r="CF970">
        <v>0</v>
      </c>
      <c r="CG970">
        <v>0</v>
      </c>
      <c r="CH970">
        <v>0</v>
      </c>
      <c r="CI970">
        <v>0</v>
      </c>
      <c r="CJ970">
        <v>0</v>
      </c>
      <c r="CK970">
        <v>0</v>
      </c>
      <c r="CL970">
        <v>0</v>
      </c>
      <c r="CM970">
        <v>0</v>
      </c>
      <c r="CN970" t="s">
        <v>3</v>
      </c>
      <c r="CO970">
        <v>0</v>
      </c>
      <c r="CP970">
        <f t="shared" si="592"/>
        <v>0</v>
      </c>
      <c r="CQ970">
        <f t="shared" si="593"/>
        <v>475.4</v>
      </c>
      <c r="CR970">
        <f t="shared" si="594"/>
        <v>0</v>
      </c>
      <c r="CS970">
        <f t="shared" si="595"/>
        <v>0</v>
      </c>
      <c r="CT970">
        <f t="shared" si="596"/>
        <v>0</v>
      </c>
      <c r="CU970">
        <f t="shared" si="597"/>
        <v>0</v>
      </c>
      <c r="CV970">
        <f t="shared" si="598"/>
        <v>0</v>
      </c>
      <c r="CW970">
        <f t="shared" si="599"/>
        <v>0</v>
      </c>
      <c r="CX970">
        <f t="shared" si="600"/>
        <v>0</v>
      </c>
      <c r="CY970">
        <f t="shared" si="601"/>
        <v>0</v>
      </c>
      <c r="CZ970">
        <f t="shared" si="602"/>
        <v>0</v>
      </c>
      <c r="DC970" t="s">
        <v>3</v>
      </c>
      <c r="DD970" t="s">
        <v>3</v>
      </c>
      <c r="DE970" t="s">
        <v>3</v>
      </c>
      <c r="DF970" t="s">
        <v>3</v>
      </c>
      <c r="DG970" t="s">
        <v>3</v>
      </c>
      <c r="DH970" t="s">
        <v>3</v>
      </c>
      <c r="DI970" t="s">
        <v>3</v>
      </c>
      <c r="DJ970" t="s">
        <v>3</v>
      </c>
      <c r="DK970" t="s">
        <v>3</v>
      </c>
      <c r="DL970" t="s">
        <v>3</v>
      </c>
      <c r="DM970" t="s">
        <v>3</v>
      </c>
      <c r="DN970">
        <v>0</v>
      </c>
      <c r="DO970">
        <v>0</v>
      </c>
      <c r="DP970">
        <v>1</v>
      </c>
      <c r="DQ970">
        <v>1</v>
      </c>
      <c r="DU970">
        <v>1010</v>
      </c>
      <c r="DV970" t="s">
        <v>231</v>
      </c>
      <c r="DW970" t="s">
        <v>231</v>
      </c>
      <c r="DX970">
        <v>1</v>
      </c>
      <c r="DZ970" t="s">
        <v>3</v>
      </c>
      <c r="EA970" t="s">
        <v>3</v>
      </c>
      <c r="EB970" t="s">
        <v>3</v>
      </c>
      <c r="EC970" t="s">
        <v>3</v>
      </c>
      <c r="EE970">
        <v>78822660</v>
      </c>
      <c r="EF970">
        <v>8</v>
      </c>
      <c r="EG970" t="s">
        <v>225</v>
      </c>
      <c r="EH970">
        <v>0</v>
      </c>
      <c r="EI970" t="s">
        <v>3</v>
      </c>
      <c r="EJ970">
        <v>1</v>
      </c>
      <c r="EK970">
        <v>1100</v>
      </c>
      <c r="EL970" t="s">
        <v>226</v>
      </c>
      <c r="EM970" t="s">
        <v>227</v>
      </c>
      <c r="EO970" t="s">
        <v>3</v>
      </c>
      <c r="EQ970">
        <v>132096</v>
      </c>
      <c r="ER970">
        <v>475.4</v>
      </c>
      <c r="ES970">
        <v>475.4</v>
      </c>
      <c r="ET970">
        <v>0</v>
      </c>
      <c r="EU970">
        <v>0</v>
      </c>
      <c r="EV970">
        <v>0</v>
      </c>
      <c r="EW970">
        <v>0</v>
      </c>
      <c r="EX970">
        <v>0</v>
      </c>
      <c r="EY970">
        <v>0</v>
      </c>
      <c r="EZ970">
        <v>5</v>
      </c>
      <c r="FC970">
        <v>1</v>
      </c>
      <c r="FD970">
        <v>18</v>
      </c>
      <c r="FF970">
        <v>543</v>
      </c>
      <c r="FQ970">
        <v>0</v>
      </c>
      <c r="FR970">
        <v>0</v>
      </c>
      <c r="FS970">
        <v>0</v>
      </c>
      <c r="FX970">
        <v>0</v>
      </c>
      <c r="FY970">
        <v>0</v>
      </c>
      <c r="GA970" t="s">
        <v>534</v>
      </c>
      <c r="GD970">
        <v>1</v>
      </c>
      <c r="GF970">
        <v>981082063</v>
      </c>
      <c r="GG970">
        <v>2</v>
      </c>
      <c r="GH970">
        <v>3</v>
      </c>
      <c r="GI970">
        <v>-2</v>
      </c>
      <c r="GJ970">
        <v>0</v>
      </c>
      <c r="GK970">
        <v>0</v>
      </c>
      <c r="GL970">
        <f t="shared" si="603"/>
        <v>0</v>
      </c>
      <c r="GM970">
        <f t="shared" si="604"/>
        <v>0</v>
      </c>
      <c r="GN970">
        <f t="shared" si="605"/>
        <v>0</v>
      </c>
      <c r="GO970">
        <f t="shared" si="606"/>
        <v>0</v>
      </c>
      <c r="GP970">
        <f t="shared" si="607"/>
        <v>0</v>
      </c>
      <c r="GR970">
        <v>1</v>
      </c>
      <c r="GS970">
        <v>1</v>
      </c>
      <c r="GT970">
        <v>0</v>
      </c>
      <c r="GU970" t="s">
        <v>3</v>
      </c>
      <c r="GV970">
        <f t="shared" si="608"/>
        <v>0</v>
      </c>
      <c r="GW970">
        <v>1</v>
      </c>
      <c r="GX970">
        <f t="shared" si="609"/>
        <v>0</v>
      </c>
      <c r="HA970">
        <v>0</v>
      </c>
      <c r="HB970">
        <v>0</v>
      </c>
      <c r="HC970">
        <f t="shared" si="610"/>
        <v>0</v>
      </c>
      <c r="HE970" t="s">
        <v>49</v>
      </c>
      <c r="HF970" t="s">
        <v>45</v>
      </c>
      <c r="HG970">
        <f t="shared" si="611"/>
        <v>0</v>
      </c>
      <c r="HM970" t="s">
        <v>3</v>
      </c>
      <c r="HN970" t="s">
        <v>3</v>
      </c>
      <c r="HO970" t="s">
        <v>3</v>
      </c>
      <c r="HP970" t="s">
        <v>3</v>
      </c>
      <c r="HQ970" t="s">
        <v>3</v>
      </c>
      <c r="HS970">
        <v>0</v>
      </c>
      <c r="IK970">
        <v>0</v>
      </c>
    </row>
    <row r="971" spans="1:255" x14ac:dyDescent="0.2">
      <c r="A971" s="8">
        <v>17</v>
      </c>
      <c r="B971" s="8">
        <v>0</v>
      </c>
      <c r="C971" s="8"/>
      <c r="D971" s="8"/>
      <c r="E971" s="8" t="s">
        <v>3</v>
      </c>
      <c r="F971" s="8" t="s">
        <v>198</v>
      </c>
      <c r="G971" s="8" t="s">
        <v>448</v>
      </c>
      <c r="H971" s="8" t="s">
        <v>231</v>
      </c>
      <c r="I971" s="8">
        <v>0</v>
      </c>
      <c r="J971" s="8">
        <v>0</v>
      </c>
      <c r="K971" s="8">
        <v>0</v>
      </c>
      <c r="L971" s="8">
        <v>0</v>
      </c>
      <c r="M971" s="8">
        <v>0</v>
      </c>
      <c r="N971" s="8">
        <f t="shared" si="571"/>
        <v>0</v>
      </c>
      <c r="O971" s="8">
        <f t="shared" si="572"/>
        <v>0</v>
      </c>
      <c r="P971" s="8">
        <f t="shared" si="573"/>
        <v>0</v>
      </c>
      <c r="Q971" s="8">
        <f t="shared" si="574"/>
        <v>0</v>
      </c>
      <c r="R971" s="8">
        <f t="shared" si="575"/>
        <v>0</v>
      </c>
      <c r="S971" s="8">
        <f t="shared" si="576"/>
        <v>0</v>
      </c>
      <c r="T971" s="8">
        <f t="shared" si="577"/>
        <v>0</v>
      </c>
      <c r="U971" s="8">
        <f t="shared" si="578"/>
        <v>0</v>
      </c>
      <c r="V971" s="8">
        <f t="shared" si="579"/>
        <v>0</v>
      </c>
      <c r="W971" s="8">
        <f t="shared" si="580"/>
        <v>0</v>
      </c>
      <c r="X971" s="8">
        <f t="shared" si="581"/>
        <v>0</v>
      </c>
      <c r="Y971" s="8">
        <f t="shared" si="582"/>
        <v>0</v>
      </c>
      <c r="Z971" s="8"/>
      <c r="AA971" s="8">
        <v>-1</v>
      </c>
      <c r="AB971" s="8">
        <f t="shared" si="583"/>
        <v>178.6</v>
      </c>
      <c r="AC971" s="8">
        <f t="shared" si="584"/>
        <v>178.6</v>
      </c>
      <c r="AD971" s="8">
        <f t="shared" si="585"/>
        <v>0</v>
      </c>
      <c r="AE971" s="8">
        <f t="shared" si="586"/>
        <v>0</v>
      </c>
      <c r="AF971" s="8">
        <f t="shared" si="587"/>
        <v>0</v>
      </c>
      <c r="AG971" s="8">
        <f t="shared" si="588"/>
        <v>0</v>
      </c>
      <c r="AH971" s="8">
        <f t="shared" si="589"/>
        <v>0</v>
      </c>
      <c r="AI971" s="8">
        <f t="shared" si="590"/>
        <v>0</v>
      </c>
      <c r="AJ971" s="8">
        <f t="shared" si="591"/>
        <v>0</v>
      </c>
      <c r="AK971" s="8">
        <v>178.6</v>
      </c>
      <c r="AL971" s="8">
        <v>178.6</v>
      </c>
      <c r="AM971" s="8">
        <v>0</v>
      </c>
      <c r="AN971" s="8">
        <v>0</v>
      </c>
      <c r="AO971" s="8">
        <v>0</v>
      </c>
      <c r="AP971" s="8">
        <v>0</v>
      </c>
      <c r="AQ971" s="8">
        <v>0</v>
      </c>
      <c r="AR971" s="8">
        <v>0</v>
      </c>
      <c r="AS971" s="8">
        <v>0</v>
      </c>
      <c r="AT971" s="8">
        <v>0</v>
      </c>
      <c r="AU971" s="8">
        <v>0</v>
      </c>
      <c r="AV971" s="8">
        <v>1</v>
      </c>
      <c r="AW971" s="8">
        <v>1</v>
      </c>
      <c r="AX971" s="8"/>
      <c r="AY971" s="8"/>
      <c r="AZ971" s="8">
        <v>1</v>
      </c>
      <c r="BA971" s="8">
        <v>1</v>
      </c>
      <c r="BB971" s="8">
        <v>1</v>
      </c>
      <c r="BC971" s="8">
        <v>1</v>
      </c>
      <c r="BD971" s="8" t="s">
        <v>3</v>
      </c>
      <c r="BE971" s="8" t="s">
        <v>3</v>
      </c>
      <c r="BF971" s="8" t="s">
        <v>3</v>
      </c>
      <c r="BG971" s="8" t="s">
        <v>3</v>
      </c>
      <c r="BH971" s="8">
        <v>3</v>
      </c>
      <c r="BI971" s="8">
        <v>1</v>
      </c>
      <c r="BJ971" s="8" t="s">
        <v>3</v>
      </c>
      <c r="BK971" s="8"/>
      <c r="BL971" s="8"/>
      <c r="BM971" s="8">
        <v>1100</v>
      </c>
      <c r="BN971" s="8">
        <v>0</v>
      </c>
      <c r="BO971" s="8" t="s">
        <v>3</v>
      </c>
      <c r="BP971" s="8">
        <v>0</v>
      </c>
      <c r="BQ971" s="8">
        <v>8</v>
      </c>
      <c r="BR971" s="8">
        <v>0</v>
      </c>
      <c r="BS971" s="8">
        <v>1</v>
      </c>
      <c r="BT971" s="8">
        <v>1</v>
      </c>
      <c r="BU971" s="8">
        <v>1</v>
      </c>
      <c r="BV971" s="8">
        <v>1</v>
      </c>
      <c r="BW971" s="8">
        <v>1</v>
      </c>
      <c r="BX971" s="8">
        <v>1</v>
      </c>
      <c r="BY971" s="8" t="s">
        <v>3</v>
      </c>
      <c r="BZ971" s="8">
        <v>0</v>
      </c>
      <c r="CA971" s="8">
        <v>0</v>
      </c>
      <c r="CB971" s="8" t="s">
        <v>3</v>
      </c>
      <c r="CC971" s="8"/>
      <c r="CD971" s="8"/>
      <c r="CE971" s="8">
        <v>0</v>
      </c>
      <c r="CF971" s="8">
        <v>0</v>
      </c>
      <c r="CG971" s="8">
        <v>0</v>
      </c>
      <c r="CH971" s="8">
        <v>0</v>
      </c>
      <c r="CI971" s="8">
        <v>0</v>
      </c>
      <c r="CJ971" s="8">
        <v>0</v>
      </c>
      <c r="CK971" s="8">
        <v>0</v>
      </c>
      <c r="CL971" s="8">
        <v>0</v>
      </c>
      <c r="CM971" s="8">
        <v>0</v>
      </c>
      <c r="CN971" s="8" t="s">
        <v>3</v>
      </c>
      <c r="CO971" s="8">
        <v>0</v>
      </c>
      <c r="CP971" s="8">
        <f t="shared" si="592"/>
        <v>0</v>
      </c>
      <c r="CQ971" s="8">
        <f t="shared" si="593"/>
        <v>178.6</v>
      </c>
      <c r="CR971" s="8">
        <f t="shared" si="594"/>
        <v>0</v>
      </c>
      <c r="CS971" s="8">
        <f t="shared" si="595"/>
        <v>0</v>
      </c>
      <c r="CT971" s="8">
        <f t="shared" si="596"/>
        <v>0</v>
      </c>
      <c r="CU971" s="8">
        <f t="shared" si="597"/>
        <v>0</v>
      </c>
      <c r="CV971" s="8">
        <f t="shared" si="598"/>
        <v>0</v>
      </c>
      <c r="CW971" s="8">
        <f t="shared" si="599"/>
        <v>0</v>
      </c>
      <c r="CX971" s="8">
        <f t="shared" si="600"/>
        <v>0</v>
      </c>
      <c r="CY971" s="8">
        <f t="shared" si="601"/>
        <v>0</v>
      </c>
      <c r="CZ971" s="8">
        <f t="shared" si="602"/>
        <v>0</v>
      </c>
      <c r="DA971" s="8"/>
      <c r="DB971" s="8"/>
      <c r="DC971" s="8" t="s">
        <v>3</v>
      </c>
      <c r="DD971" s="8" t="s">
        <v>3</v>
      </c>
      <c r="DE971" s="8" t="s">
        <v>3</v>
      </c>
      <c r="DF971" s="8" t="s">
        <v>3</v>
      </c>
      <c r="DG971" s="8" t="s">
        <v>3</v>
      </c>
      <c r="DH971" s="8" t="s">
        <v>3</v>
      </c>
      <c r="DI971" s="8" t="s">
        <v>3</v>
      </c>
      <c r="DJ971" s="8" t="s">
        <v>3</v>
      </c>
      <c r="DK971" s="8" t="s">
        <v>3</v>
      </c>
      <c r="DL971" s="8" t="s">
        <v>3</v>
      </c>
      <c r="DM971" s="8" t="s">
        <v>3</v>
      </c>
      <c r="DN971" s="8">
        <v>0</v>
      </c>
      <c r="DO971" s="8">
        <v>0</v>
      </c>
      <c r="DP971" s="8">
        <v>1</v>
      </c>
      <c r="DQ971" s="8">
        <v>1</v>
      </c>
      <c r="DR971" s="8"/>
      <c r="DS971" s="8"/>
      <c r="DT971" s="8"/>
      <c r="DU971" s="8">
        <v>1010</v>
      </c>
      <c r="DV971" s="8" t="s">
        <v>231</v>
      </c>
      <c r="DW971" s="8" t="s">
        <v>231</v>
      </c>
      <c r="DX971" s="8">
        <v>1</v>
      </c>
      <c r="DY971" s="8"/>
      <c r="DZ971" s="8" t="s">
        <v>3</v>
      </c>
      <c r="EA971" s="8" t="s">
        <v>3</v>
      </c>
      <c r="EB971" s="8" t="s">
        <v>3</v>
      </c>
      <c r="EC971" s="8" t="s">
        <v>3</v>
      </c>
      <c r="ED971" s="8"/>
      <c r="EE971" s="8">
        <v>78822660</v>
      </c>
      <c r="EF971" s="8">
        <v>8</v>
      </c>
      <c r="EG971" s="8" t="s">
        <v>225</v>
      </c>
      <c r="EH971" s="8">
        <v>0</v>
      </c>
      <c r="EI971" s="8" t="s">
        <v>3</v>
      </c>
      <c r="EJ971" s="8">
        <v>1</v>
      </c>
      <c r="EK971" s="8">
        <v>1100</v>
      </c>
      <c r="EL971" s="8" t="s">
        <v>226</v>
      </c>
      <c r="EM971" s="8" t="s">
        <v>227</v>
      </c>
      <c r="EN971" s="8"/>
      <c r="EO971" s="8" t="s">
        <v>3</v>
      </c>
      <c r="EP971" s="8"/>
      <c r="EQ971" s="8">
        <v>132096</v>
      </c>
      <c r="ER971" s="8">
        <v>178.6</v>
      </c>
      <c r="ES971" s="8">
        <v>178.6</v>
      </c>
      <c r="ET971" s="8">
        <v>0</v>
      </c>
      <c r="EU971" s="8">
        <v>0</v>
      </c>
      <c r="EV971" s="8">
        <v>0</v>
      </c>
      <c r="EW971" s="8">
        <v>0</v>
      </c>
      <c r="EX971" s="8">
        <v>0</v>
      </c>
      <c r="EY971" s="8">
        <v>0</v>
      </c>
      <c r="EZ971" s="8">
        <v>5</v>
      </c>
      <c r="FA971" s="8"/>
      <c r="FB971" s="8"/>
      <c r="FC971" s="8">
        <v>1</v>
      </c>
      <c r="FD971" s="8">
        <v>18</v>
      </c>
      <c r="FE971" s="8"/>
      <c r="FF971" s="8">
        <v>204</v>
      </c>
      <c r="FG971" s="8"/>
      <c r="FH971" s="8"/>
      <c r="FI971" s="8"/>
      <c r="FJ971" s="8"/>
      <c r="FK971" s="8"/>
      <c r="FL971" s="8"/>
      <c r="FM971" s="8"/>
      <c r="FN971" s="8"/>
      <c r="FO971" s="8"/>
      <c r="FP971" s="8"/>
      <c r="FQ971" s="8">
        <v>0</v>
      </c>
      <c r="FR971" s="8">
        <v>0</v>
      </c>
      <c r="FS971" s="8">
        <v>0</v>
      </c>
      <c r="FT971" s="8"/>
      <c r="FU971" s="8"/>
      <c r="FV971" s="8"/>
      <c r="FW971" s="8"/>
      <c r="FX971" s="8">
        <v>0</v>
      </c>
      <c r="FY971" s="8">
        <v>0</v>
      </c>
      <c r="FZ971" s="8"/>
      <c r="GA971" s="8" t="s">
        <v>535</v>
      </c>
      <c r="GB971" s="8"/>
      <c r="GC971" s="8"/>
      <c r="GD971" s="8">
        <v>1</v>
      </c>
      <c r="GE971" s="8"/>
      <c r="GF971" s="8">
        <v>-725821885</v>
      </c>
      <c r="GG971" s="8">
        <v>2</v>
      </c>
      <c r="GH971" s="8">
        <v>3</v>
      </c>
      <c r="GI971" s="8">
        <v>-2</v>
      </c>
      <c r="GJ971" s="8">
        <v>0</v>
      </c>
      <c r="GK971" s="8">
        <v>0</v>
      </c>
      <c r="GL971" s="8">
        <f t="shared" si="603"/>
        <v>0</v>
      </c>
      <c r="GM971" s="8">
        <f t="shared" si="604"/>
        <v>0</v>
      </c>
      <c r="GN971" s="8">
        <f t="shared" si="605"/>
        <v>0</v>
      </c>
      <c r="GO971" s="8">
        <f t="shared" si="606"/>
        <v>0</v>
      </c>
      <c r="GP971" s="8">
        <f t="shared" si="607"/>
        <v>0</v>
      </c>
      <c r="GQ971" s="8"/>
      <c r="GR971" s="8">
        <v>1</v>
      </c>
      <c r="GS971" s="8">
        <v>1</v>
      </c>
      <c r="GT971" s="8">
        <v>0</v>
      </c>
      <c r="GU971" s="8" t="s">
        <v>3</v>
      </c>
      <c r="GV971" s="8">
        <f t="shared" si="608"/>
        <v>0</v>
      </c>
      <c r="GW971" s="8">
        <v>1</v>
      </c>
      <c r="GX971" s="8">
        <f t="shared" si="609"/>
        <v>0</v>
      </c>
      <c r="GY971" s="8"/>
      <c r="GZ971" s="8"/>
      <c r="HA971" s="8">
        <v>0</v>
      </c>
      <c r="HB971" s="8">
        <v>0</v>
      </c>
      <c r="HC971" s="8">
        <f t="shared" si="610"/>
        <v>0</v>
      </c>
      <c r="HD971" s="8"/>
      <c r="HE971" s="8" t="s">
        <v>49</v>
      </c>
      <c r="HF971" s="8" t="s">
        <v>45</v>
      </c>
      <c r="HG971" s="8">
        <f t="shared" si="611"/>
        <v>0</v>
      </c>
      <c r="HH971" s="8"/>
      <c r="HI971" s="8"/>
      <c r="HJ971" s="8"/>
      <c r="HK971" s="8"/>
      <c r="HL971" s="8"/>
      <c r="HM971" s="8" t="s">
        <v>3</v>
      </c>
      <c r="HN971" s="8" t="s">
        <v>3</v>
      </c>
      <c r="HO971" s="8" t="s">
        <v>3</v>
      </c>
      <c r="HP971" s="8" t="s">
        <v>3</v>
      </c>
      <c r="HQ971" s="8" t="s">
        <v>3</v>
      </c>
      <c r="HR971" s="8"/>
      <c r="HS971" s="8">
        <v>0</v>
      </c>
      <c r="HT971" s="8"/>
      <c r="HU971" s="8"/>
      <c r="HV971" s="8"/>
      <c r="HW971" s="8"/>
      <c r="HX971" s="8"/>
      <c r="HY971" s="8"/>
      <c r="HZ971" s="8"/>
      <c r="IA971" s="8"/>
      <c r="IB971" s="8"/>
      <c r="IC971" s="8"/>
      <c r="ID971" s="8"/>
      <c r="IE971" s="8"/>
      <c r="IF971" s="8"/>
      <c r="IG971" s="8"/>
      <c r="IH971" s="8"/>
      <c r="II971" s="8"/>
      <c r="IJ971" s="8"/>
      <c r="IK971" s="8">
        <v>0</v>
      </c>
      <c r="IL971" s="8"/>
      <c r="IM971" s="8"/>
      <c r="IN971" s="8"/>
      <c r="IO971" s="8"/>
      <c r="IP971" s="8"/>
      <c r="IQ971" s="8"/>
      <c r="IR971" s="8"/>
      <c r="IS971" s="8"/>
      <c r="IT971" s="8"/>
      <c r="IU971" s="8"/>
    </row>
    <row r="972" spans="1:255" x14ac:dyDescent="0.2">
      <c r="A972">
        <v>17</v>
      </c>
      <c r="B972">
        <v>0</v>
      </c>
      <c r="E972" t="s">
        <v>3</v>
      </c>
      <c r="F972" t="s">
        <v>198</v>
      </c>
      <c r="G972" t="s">
        <v>448</v>
      </c>
      <c r="H972" t="s">
        <v>231</v>
      </c>
      <c r="I972">
        <v>0</v>
      </c>
      <c r="J972">
        <v>0</v>
      </c>
      <c r="K972">
        <v>0</v>
      </c>
      <c r="L972">
        <v>0</v>
      </c>
      <c r="M972">
        <v>0</v>
      </c>
      <c r="N972">
        <f t="shared" si="571"/>
        <v>0</v>
      </c>
      <c r="O972">
        <f t="shared" si="572"/>
        <v>0</v>
      </c>
      <c r="P972">
        <f t="shared" si="573"/>
        <v>0</v>
      </c>
      <c r="Q972">
        <f t="shared" si="574"/>
        <v>0</v>
      </c>
      <c r="R972">
        <f t="shared" si="575"/>
        <v>0</v>
      </c>
      <c r="S972">
        <f t="shared" si="576"/>
        <v>0</v>
      </c>
      <c r="T972">
        <f t="shared" si="577"/>
        <v>0</v>
      </c>
      <c r="U972">
        <f t="shared" si="578"/>
        <v>0</v>
      </c>
      <c r="V972">
        <f t="shared" si="579"/>
        <v>0</v>
      </c>
      <c r="W972">
        <f t="shared" si="580"/>
        <v>0</v>
      </c>
      <c r="X972">
        <f t="shared" si="581"/>
        <v>0</v>
      </c>
      <c r="Y972">
        <f t="shared" si="582"/>
        <v>0</v>
      </c>
      <c r="AA972">
        <v>-1</v>
      </c>
      <c r="AB972">
        <f t="shared" si="583"/>
        <v>178.6</v>
      </c>
      <c r="AC972">
        <f t="shared" si="584"/>
        <v>178.6</v>
      </c>
      <c r="AD972">
        <f t="shared" si="585"/>
        <v>0</v>
      </c>
      <c r="AE972">
        <f t="shared" si="586"/>
        <v>0</v>
      </c>
      <c r="AF972">
        <f t="shared" si="587"/>
        <v>0</v>
      </c>
      <c r="AG972">
        <f t="shared" si="588"/>
        <v>0</v>
      </c>
      <c r="AH972">
        <f t="shared" si="589"/>
        <v>0</v>
      </c>
      <c r="AI972">
        <f t="shared" si="590"/>
        <v>0</v>
      </c>
      <c r="AJ972">
        <f t="shared" si="591"/>
        <v>0</v>
      </c>
      <c r="AK972">
        <v>178.6</v>
      </c>
      <c r="AL972">
        <v>178.6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  <c r="AS972">
        <v>0</v>
      </c>
      <c r="AT972">
        <v>0</v>
      </c>
      <c r="AU972">
        <v>0</v>
      </c>
      <c r="AV972">
        <v>1</v>
      </c>
      <c r="AW972">
        <v>1</v>
      </c>
      <c r="AZ972">
        <v>1</v>
      </c>
      <c r="BA972">
        <v>1</v>
      </c>
      <c r="BB972">
        <v>1</v>
      </c>
      <c r="BC972">
        <v>1</v>
      </c>
      <c r="BD972" t="s">
        <v>3</v>
      </c>
      <c r="BE972" t="s">
        <v>3</v>
      </c>
      <c r="BF972" t="s">
        <v>3</v>
      </c>
      <c r="BG972" t="s">
        <v>3</v>
      </c>
      <c r="BH972">
        <v>3</v>
      </c>
      <c r="BI972">
        <v>1</v>
      </c>
      <c r="BJ972" t="s">
        <v>3</v>
      </c>
      <c r="BM972">
        <v>1100</v>
      </c>
      <c r="BN972">
        <v>0</v>
      </c>
      <c r="BO972" t="s">
        <v>3</v>
      </c>
      <c r="BP972">
        <v>0</v>
      </c>
      <c r="BQ972">
        <v>8</v>
      </c>
      <c r="BR972">
        <v>0</v>
      </c>
      <c r="BS972">
        <v>1</v>
      </c>
      <c r="BT972">
        <v>1</v>
      </c>
      <c r="BU972">
        <v>1</v>
      </c>
      <c r="BV972">
        <v>1</v>
      </c>
      <c r="BW972">
        <v>1</v>
      </c>
      <c r="BX972">
        <v>1</v>
      </c>
      <c r="BY972" t="s">
        <v>3</v>
      </c>
      <c r="BZ972">
        <v>0</v>
      </c>
      <c r="CA972">
        <v>0</v>
      </c>
      <c r="CB972" t="s">
        <v>3</v>
      </c>
      <c r="CE972">
        <v>0</v>
      </c>
      <c r="CF972">
        <v>0</v>
      </c>
      <c r="CG972">
        <v>0</v>
      </c>
      <c r="CH972">
        <v>0</v>
      </c>
      <c r="CI972">
        <v>0</v>
      </c>
      <c r="CJ972">
        <v>0</v>
      </c>
      <c r="CK972">
        <v>0</v>
      </c>
      <c r="CL972">
        <v>0</v>
      </c>
      <c r="CM972">
        <v>0</v>
      </c>
      <c r="CN972" t="s">
        <v>3</v>
      </c>
      <c r="CO972">
        <v>0</v>
      </c>
      <c r="CP972">
        <f t="shared" si="592"/>
        <v>0</v>
      </c>
      <c r="CQ972">
        <f t="shared" si="593"/>
        <v>178.6</v>
      </c>
      <c r="CR972">
        <f t="shared" si="594"/>
        <v>0</v>
      </c>
      <c r="CS972">
        <f t="shared" si="595"/>
        <v>0</v>
      </c>
      <c r="CT972">
        <f t="shared" si="596"/>
        <v>0</v>
      </c>
      <c r="CU972">
        <f t="shared" si="597"/>
        <v>0</v>
      </c>
      <c r="CV972">
        <f t="shared" si="598"/>
        <v>0</v>
      </c>
      <c r="CW972">
        <f t="shared" si="599"/>
        <v>0</v>
      </c>
      <c r="CX972">
        <f t="shared" si="600"/>
        <v>0</v>
      </c>
      <c r="CY972">
        <f t="shared" si="601"/>
        <v>0</v>
      </c>
      <c r="CZ972">
        <f t="shared" si="602"/>
        <v>0</v>
      </c>
      <c r="DC972" t="s">
        <v>3</v>
      </c>
      <c r="DD972" t="s">
        <v>3</v>
      </c>
      <c r="DE972" t="s">
        <v>3</v>
      </c>
      <c r="DF972" t="s">
        <v>3</v>
      </c>
      <c r="DG972" t="s">
        <v>3</v>
      </c>
      <c r="DH972" t="s">
        <v>3</v>
      </c>
      <c r="DI972" t="s">
        <v>3</v>
      </c>
      <c r="DJ972" t="s">
        <v>3</v>
      </c>
      <c r="DK972" t="s">
        <v>3</v>
      </c>
      <c r="DL972" t="s">
        <v>3</v>
      </c>
      <c r="DM972" t="s">
        <v>3</v>
      </c>
      <c r="DN972">
        <v>0</v>
      </c>
      <c r="DO972">
        <v>0</v>
      </c>
      <c r="DP972">
        <v>1</v>
      </c>
      <c r="DQ972">
        <v>1</v>
      </c>
      <c r="DU972">
        <v>1010</v>
      </c>
      <c r="DV972" t="s">
        <v>231</v>
      </c>
      <c r="DW972" t="s">
        <v>231</v>
      </c>
      <c r="DX972">
        <v>1</v>
      </c>
      <c r="DZ972" t="s">
        <v>3</v>
      </c>
      <c r="EA972" t="s">
        <v>3</v>
      </c>
      <c r="EB972" t="s">
        <v>3</v>
      </c>
      <c r="EC972" t="s">
        <v>3</v>
      </c>
      <c r="EE972">
        <v>78822660</v>
      </c>
      <c r="EF972">
        <v>8</v>
      </c>
      <c r="EG972" t="s">
        <v>225</v>
      </c>
      <c r="EH972">
        <v>0</v>
      </c>
      <c r="EI972" t="s">
        <v>3</v>
      </c>
      <c r="EJ972">
        <v>1</v>
      </c>
      <c r="EK972">
        <v>1100</v>
      </c>
      <c r="EL972" t="s">
        <v>226</v>
      </c>
      <c r="EM972" t="s">
        <v>227</v>
      </c>
      <c r="EO972" t="s">
        <v>3</v>
      </c>
      <c r="EQ972">
        <v>132096</v>
      </c>
      <c r="ER972">
        <v>178.6</v>
      </c>
      <c r="ES972">
        <v>178.6</v>
      </c>
      <c r="ET972">
        <v>0</v>
      </c>
      <c r="EU972">
        <v>0</v>
      </c>
      <c r="EV972">
        <v>0</v>
      </c>
      <c r="EW972">
        <v>0</v>
      </c>
      <c r="EX972">
        <v>0</v>
      </c>
      <c r="EY972">
        <v>0</v>
      </c>
      <c r="EZ972">
        <v>5</v>
      </c>
      <c r="FC972">
        <v>1</v>
      </c>
      <c r="FD972">
        <v>18</v>
      </c>
      <c r="FF972">
        <v>204</v>
      </c>
      <c r="FQ972">
        <v>0</v>
      </c>
      <c r="FR972">
        <v>0</v>
      </c>
      <c r="FS972">
        <v>0</v>
      </c>
      <c r="FX972">
        <v>0</v>
      </c>
      <c r="FY972">
        <v>0</v>
      </c>
      <c r="GA972" t="s">
        <v>535</v>
      </c>
      <c r="GD972">
        <v>1</v>
      </c>
      <c r="GF972">
        <v>-725821885</v>
      </c>
      <c r="GG972">
        <v>2</v>
      </c>
      <c r="GH972">
        <v>3</v>
      </c>
      <c r="GI972">
        <v>-2</v>
      </c>
      <c r="GJ972">
        <v>0</v>
      </c>
      <c r="GK972">
        <v>0</v>
      </c>
      <c r="GL972">
        <f t="shared" si="603"/>
        <v>0</v>
      </c>
      <c r="GM972">
        <f t="shared" si="604"/>
        <v>0</v>
      </c>
      <c r="GN972">
        <f t="shared" si="605"/>
        <v>0</v>
      </c>
      <c r="GO972">
        <f t="shared" si="606"/>
        <v>0</v>
      </c>
      <c r="GP972">
        <f t="shared" si="607"/>
        <v>0</v>
      </c>
      <c r="GR972">
        <v>1</v>
      </c>
      <c r="GS972">
        <v>1</v>
      </c>
      <c r="GT972">
        <v>0</v>
      </c>
      <c r="GU972" t="s">
        <v>3</v>
      </c>
      <c r="GV972">
        <f t="shared" si="608"/>
        <v>0</v>
      </c>
      <c r="GW972">
        <v>1</v>
      </c>
      <c r="GX972">
        <f t="shared" si="609"/>
        <v>0</v>
      </c>
      <c r="HA972">
        <v>0</v>
      </c>
      <c r="HB972">
        <v>0</v>
      </c>
      <c r="HC972">
        <f t="shared" si="610"/>
        <v>0</v>
      </c>
      <c r="HE972" t="s">
        <v>49</v>
      </c>
      <c r="HF972" t="s">
        <v>45</v>
      </c>
      <c r="HG972">
        <f t="shared" si="611"/>
        <v>0</v>
      </c>
      <c r="HM972" t="s">
        <v>3</v>
      </c>
      <c r="HN972" t="s">
        <v>3</v>
      </c>
      <c r="HO972" t="s">
        <v>3</v>
      </c>
      <c r="HP972" t="s">
        <v>3</v>
      </c>
      <c r="HQ972" t="s">
        <v>3</v>
      </c>
      <c r="HS972">
        <v>0</v>
      </c>
      <c r="IK972">
        <v>0</v>
      </c>
    </row>
    <row r="973" spans="1:255" x14ac:dyDescent="0.2">
      <c r="A973" s="8">
        <v>17</v>
      </c>
      <c r="B973" s="8">
        <v>0</v>
      </c>
      <c r="C973" s="8"/>
      <c r="D973" s="8"/>
      <c r="E973" s="8" t="s">
        <v>3</v>
      </c>
      <c r="F973" s="8" t="s">
        <v>198</v>
      </c>
      <c r="G973" s="8" t="s">
        <v>270</v>
      </c>
      <c r="H973" s="8" t="s">
        <v>265</v>
      </c>
      <c r="I973" s="8">
        <v>0</v>
      </c>
      <c r="J973" s="8">
        <v>0</v>
      </c>
      <c r="K973" s="8">
        <v>0</v>
      </c>
      <c r="L973" s="8">
        <v>0</v>
      </c>
      <c r="M973" s="8">
        <v>0</v>
      </c>
      <c r="N973" s="8">
        <f t="shared" si="571"/>
        <v>0</v>
      </c>
      <c r="O973" s="8">
        <f t="shared" si="572"/>
        <v>0</v>
      </c>
      <c r="P973" s="8">
        <f t="shared" si="573"/>
        <v>0</v>
      </c>
      <c r="Q973" s="8">
        <f t="shared" si="574"/>
        <v>0</v>
      </c>
      <c r="R973" s="8">
        <f t="shared" si="575"/>
        <v>0</v>
      </c>
      <c r="S973" s="8">
        <f t="shared" si="576"/>
        <v>0</v>
      </c>
      <c r="T973" s="8">
        <f t="shared" si="577"/>
        <v>0</v>
      </c>
      <c r="U973" s="8">
        <f t="shared" si="578"/>
        <v>0</v>
      </c>
      <c r="V973" s="8">
        <f t="shared" si="579"/>
        <v>0</v>
      </c>
      <c r="W973" s="8">
        <f t="shared" si="580"/>
        <v>0</v>
      </c>
      <c r="X973" s="8">
        <f t="shared" si="581"/>
        <v>0</v>
      </c>
      <c r="Y973" s="8">
        <f t="shared" si="582"/>
        <v>0</v>
      </c>
      <c r="Z973" s="8"/>
      <c r="AA973" s="8">
        <v>-1</v>
      </c>
      <c r="AB973" s="8">
        <f t="shared" si="583"/>
        <v>453.51</v>
      </c>
      <c r="AC973" s="8">
        <f t="shared" si="584"/>
        <v>453.51</v>
      </c>
      <c r="AD973" s="8">
        <f t="shared" si="585"/>
        <v>0</v>
      </c>
      <c r="AE973" s="8">
        <f t="shared" si="586"/>
        <v>0</v>
      </c>
      <c r="AF973" s="8">
        <f t="shared" si="587"/>
        <v>0</v>
      </c>
      <c r="AG973" s="8">
        <f t="shared" si="588"/>
        <v>0</v>
      </c>
      <c r="AH973" s="8">
        <f t="shared" si="589"/>
        <v>0</v>
      </c>
      <c r="AI973" s="8">
        <f t="shared" si="590"/>
        <v>0</v>
      </c>
      <c r="AJ973" s="8">
        <f t="shared" si="591"/>
        <v>0</v>
      </c>
      <c r="AK973" s="8">
        <v>453.51</v>
      </c>
      <c r="AL973" s="8">
        <v>453.51</v>
      </c>
      <c r="AM973" s="8">
        <v>0</v>
      </c>
      <c r="AN973" s="8">
        <v>0</v>
      </c>
      <c r="AO973" s="8">
        <v>0</v>
      </c>
      <c r="AP973" s="8">
        <v>0</v>
      </c>
      <c r="AQ973" s="8">
        <v>0</v>
      </c>
      <c r="AR973" s="8">
        <v>0</v>
      </c>
      <c r="AS973" s="8">
        <v>0</v>
      </c>
      <c r="AT973" s="8">
        <v>0</v>
      </c>
      <c r="AU973" s="8">
        <v>0</v>
      </c>
      <c r="AV973" s="8">
        <v>1</v>
      </c>
      <c r="AW973" s="8">
        <v>1</v>
      </c>
      <c r="AX973" s="8"/>
      <c r="AY973" s="8"/>
      <c r="AZ973" s="8">
        <v>1</v>
      </c>
      <c r="BA973" s="8">
        <v>1</v>
      </c>
      <c r="BB973" s="8">
        <v>1</v>
      </c>
      <c r="BC973" s="8">
        <v>1</v>
      </c>
      <c r="BD973" s="8" t="s">
        <v>3</v>
      </c>
      <c r="BE973" s="8" t="s">
        <v>3</v>
      </c>
      <c r="BF973" s="8" t="s">
        <v>3</v>
      </c>
      <c r="BG973" s="8" t="s">
        <v>3</v>
      </c>
      <c r="BH973" s="8">
        <v>3</v>
      </c>
      <c r="BI973" s="8">
        <v>1</v>
      </c>
      <c r="BJ973" s="8" t="s">
        <v>3</v>
      </c>
      <c r="BK973" s="8"/>
      <c r="BL973" s="8"/>
      <c r="BM973" s="8">
        <v>1100</v>
      </c>
      <c r="BN973" s="8">
        <v>0</v>
      </c>
      <c r="BO973" s="8" t="s">
        <v>3</v>
      </c>
      <c r="BP973" s="8">
        <v>0</v>
      </c>
      <c r="BQ973" s="8">
        <v>8</v>
      </c>
      <c r="BR973" s="8">
        <v>0</v>
      </c>
      <c r="BS973" s="8">
        <v>1</v>
      </c>
      <c r="BT973" s="8">
        <v>1</v>
      </c>
      <c r="BU973" s="8">
        <v>1</v>
      </c>
      <c r="BV973" s="8">
        <v>1</v>
      </c>
      <c r="BW973" s="8">
        <v>1</v>
      </c>
      <c r="BX973" s="8">
        <v>1</v>
      </c>
      <c r="BY973" s="8" t="s">
        <v>3</v>
      </c>
      <c r="BZ973" s="8">
        <v>0</v>
      </c>
      <c r="CA973" s="8">
        <v>0</v>
      </c>
      <c r="CB973" s="8" t="s">
        <v>3</v>
      </c>
      <c r="CC973" s="8"/>
      <c r="CD973" s="8"/>
      <c r="CE973" s="8">
        <v>0</v>
      </c>
      <c r="CF973" s="8">
        <v>0</v>
      </c>
      <c r="CG973" s="8">
        <v>0</v>
      </c>
      <c r="CH973" s="8">
        <v>0</v>
      </c>
      <c r="CI973" s="8">
        <v>0</v>
      </c>
      <c r="CJ973" s="8">
        <v>0</v>
      </c>
      <c r="CK973" s="8">
        <v>0</v>
      </c>
      <c r="CL973" s="8">
        <v>0</v>
      </c>
      <c r="CM973" s="8">
        <v>0</v>
      </c>
      <c r="CN973" s="8" t="s">
        <v>3</v>
      </c>
      <c r="CO973" s="8">
        <v>0</v>
      </c>
      <c r="CP973" s="8">
        <f t="shared" si="592"/>
        <v>0</v>
      </c>
      <c r="CQ973" s="8">
        <f t="shared" si="593"/>
        <v>453.51</v>
      </c>
      <c r="CR973" s="8">
        <f t="shared" si="594"/>
        <v>0</v>
      </c>
      <c r="CS973" s="8">
        <f t="shared" si="595"/>
        <v>0</v>
      </c>
      <c r="CT973" s="8">
        <f t="shared" si="596"/>
        <v>0</v>
      </c>
      <c r="CU973" s="8">
        <f t="shared" si="597"/>
        <v>0</v>
      </c>
      <c r="CV973" s="8">
        <f t="shared" si="598"/>
        <v>0</v>
      </c>
      <c r="CW973" s="8">
        <f t="shared" si="599"/>
        <v>0</v>
      </c>
      <c r="CX973" s="8">
        <f t="shared" si="600"/>
        <v>0</v>
      </c>
      <c r="CY973" s="8">
        <f t="shared" si="601"/>
        <v>0</v>
      </c>
      <c r="CZ973" s="8">
        <f t="shared" si="602"/>
        <v>0</v>
      </c>
      <c r="DA973" s="8"/>
      <c r="DB973" s="8"/>
      <c r="DC973" s="8" t="s">
        <v>3</v>
      </c>
      <c r="DD973" s="8" t="s">
        <v>3</v>
      </c>
      <c r="DE973" s="8" t="s">
        <v>3</v>
      </c>
      <c r="DF973" s="8" t="s">
        <v>3</v>
      </c>
      <c r="DG973" s="8" t="s">
        <v>3</v>
      </c>
      <c r="DH973" s="8" t="s">
        <v>3</v>
      </c>
      <c r="DI973" s="8" t="s">
        <v>3</v>
      </c>
      <c r="DJ973" s="8" t="s">
        <v>3</v>
      </c>
      <c r="DK973" s="8" t="s">
        <v>3</v>
      </c>
      <c r="DL973" s="8" t="s">
        <v>3</v>
      </c>
      <c r="DM973" s="8" t="s">
        <v>3</v>
      </c>
      <c r="DN973" s="8">
        <v>0</v>
      </c>
      <c r="DO973" s="8">
        <v>0</v>
      </c>
      <c r="DP973" s="8">
        <v>1</v>
      </c>
      <c r="DQ973" s="8">
        <v>1</v>
      </c>
      <c r="DR973" s="8"/>
      <c r="DS973" s="8"/>
      <c r="DT973" s="8"/>
      <c r="DU973" s="8">
        <v>1009</v>
      </c>
      <c r="DV973" s="8" t="s">
        <v>265</v>
      </c>
      <c r="DW973" s="8" t="s">
        <v>265</v>
      </c>
      <c r="DX973" s="8">
        <v>1</v>
      </c>
      <c r="DY973" s="8"/>
      <c r="DZ973" s="8" t="s">
        <v>3</v>
      </c>
      <c r="EA973" s="8" t="s">
        <v>3</v>
      </c>
      <c r="EB973" s="8" t="s">
        <v>3</v>
      </c>
      <c r="EC973" s="8" t="s">
        <v>3</v>
      </c>
      <c r="ED973" s="8"/>
      <c r="EE973" s="8">
        <v>78822660</v>
      </c>
      <c r="EF973" s="8">
        <v>8</v>
      </c>
      <c r="EG973" s="8" t="s">
        <v>225</v>
      </c>
      <c r="EH973" s="8">
        <v>0</v>
      </c>
      <c r="EI973" s="8" t="s">
        <v>3</v>
      </c>
      <c r="EJ973" s="8">
        <v>1</v>
      </c>
      <c r="EK973" s="8">
        <v>1100</v>
      </c>
      <c r="EL973" s="8" t="s">
        <v>226</v>
      </c>
      <c r="EM973" s="8" t="s">
        <v>227</v>
      </c>
      <c r="EN973" s="8"/>
      <c r="EO973" s="8" t="s">
        <v>3</v>
      </c>
      <c r="EP973" s="8"/>
      <c r="EQ973" s="8">
        <v>132096</v>
      </c>
      <c r="ER973" s="8">
        <v>453.51</v>
      </c>
      <c r="ES973" s="8">
        <v>453.51</v>
      </c>
      <c r="ET973" s="8">
        <v>0</v>
      </c>
      <c r="EU973" s="8">
        <v>0</v>
      </c>
      <c r="EV973" s="8">
        <v>0</v>
      </c>
      <c r="EW973" s="8">
        <v>0</v>
      </c>
      <c r="EX973" s="8">
        <v>0</v>
      </c>
      <c r="EY973" s="8">
        <v>0</v>
      </c>
      <c r="EZ973" s="8">
        <v>5</v>
      </c>
      <c r="FA973" s="8"/>
      <c r="FB973" s="8"/>
      <c r="FC973" s="8">
        <v>1</v>
      </c>
      <c r="FD973" s="8">
        <v>18</v>
      </c>
      <c r="FE973" s="8"/>
      <c r="FF973" s="8">
        <v>518</v>
      </c>
      <c r="FG973" s="8"/>
      <c r="FH973" s="8"/>
      <c r="FI973" s="8"/>
      <c r="FJ973" s="8"/>
      <c r="FK973" s="8"/>
      <c r="FL973" s="8"/>
      <c r="FM973" s="8"/>
      <c r="FN973" s="8"/>
      <c r="FO973" s="8"/>
      <c r="FP973" s="8"/>
      <c r="FQ973" s="8">
        <v>0</v>
      </c>
      <c r="FR973" s="8">
        <v>0</v>
      </c>
      <c r="FS973" s="8">
        <v>0</v>
      </c>
      <c r="FT973" s="8"/>
      <c r="FU973" s="8"/>
      <c r="FV973" s="8"/>
      <c r="FW973" s="8"/>
      <c r="FX973" s="8">
        <v>0</v>
      </c>
      <c r="FY973" s="8">
        <v>0</v>
      </c>
      <c r="FZ973" s="8"/>
      <c r="GA973" s="8" t="s">
        <v>466</v>
      </c>
      <c r="GB973" s="8"/>
      <c r="GC973" s="8"/>
      <c r="GD973" s="8">
        <v>1</v>
      </c>
      <c r="GE973" s="8"/>
      <c r="GF973" s="8">
        <v>1624561821</v>
      </c>
      <c r="GG973" s="8">
        <v>2</v>
      </c>
      <c r="GH973" s="8">
        <v>3</v>
      </c>
      <c r="GI973" s="8">
        <v>-2</v>
      </c>
      <c r="GJ973" s="8">
        <v>0</v>
      </c>
      <c r="GK973" s="8">
        <v>0</v>
      </c>
      <c r="GL973" s="8">
        <f t="shared" si="603"/>
        <v>0</v>
      </c>
      <c r="GM973" s="8">
        <f t="shared" si="604"/>
        <v>0</v>
      </c>
      <c r="GN973" s="8">
        <f t="shared" si="605"/>
        <v>0</v>
      </c>
      <c r="GO973" s="8">
        <f t="shared" si="606"/>
        <v>0</v>
      </c>
      <c r="GP973" s="8">
        <f t="shared" si="607"/>
        <v>0</v>
      </c>
      <c r="GQ973" s="8"/>
      <c r="GR973" s="8">
        <v>1</v>
      </c>
      <c r="GS973" s="8">
        <v>1</v>
      </c>
      <c r="GT973" s="8">
        <v>0</v>
      </c>
      <c r="GU973" s="8" t="s">
        <v>3</v>
      </c>
      <c r="GV973" s="8">
        <f t="shared" si="608"/>
        <v>0</v>
      </c>
      <c r="GW973" s="8">
        <v>1</v>
      </c>
      <c r="GX973" s="8">
        <f t="shared" si="609"/>
        <v>0</v>
      </c>
      <c r="GY973" s="8"/>
      <c r="GZ973" s="8"/>
      <c r="HA973" s="8">
        <v>0</v>
      </c>
      <c r="HB973" s="8">
        <v>0</v>
      </c>
      <c r="HC973" s="8">
        <f t="shared" si="610"/>
        <v>0</v>
      </c>
      <c r="HD973" s="8"/>
      <c r="HE973" s="8" t="s">
        <v>49</v>
      </c>
      <c r="HF973" s="8" t="s">
        <v>45</v>
      </c>
      <c r="HG973" s="8">
        <f t="shared" si="611"/>
        <v>0</v>
      </c>
      <c r="HH973" s="8"/>
      <c r="HI973" s="8"/>
      <c r="HJ973" s="8"/>
      <c r="HK973" s="8"/>
      <c r="HL973" s="8"/>
      <c r="HM973" s="8" t="s">
        <v>3</v>
      </c>
      <c r="HN973" s="8" t="s">
        <v>3</v>
      </c>
      <c r="HO973" s="8" t="s">
        <v>3</v>
      </c>
      <c r="HP973" s="8" t="s">
        <v>3</v>
      </c>
      <c r="HQ973" s="8" t="s">
        <v>3</v>
      </c>
      <c r="HR973" s="8"/>
      <c r="HS973" s="8">
        <v>0</v>
      </c>
      <c r="HT973" s="8"/>
      <c r="HU973" s="8"/>
      <c r="HV973" s="8"/>
      <c r="HW973" s="8"/>
      <c r="HX973" s="8"/>
      <c r="HY973" s="8"/>
      <c r="HZ973" s="8"/>
      <c r="IA973" s="8"/>
      <c r="IB973" s="8"/>
      <c r="IC973" s="8"/>
      <c r="ID973" s="8"/>
      <c r="IE973" s="8"/>
      <c r="IF973" s="8"/>
      <c r="IG973" s="8"/>
      <c r="IH973" s="8"/>
      <c r="II973" s="8"/>
      <c r="IJ973" s="8"/>
      <c r="IK973" s="8">
        <v>0</v>
      </c>
      <c r="IL973" s="8"/>
      <c r="IM973" s="8"/>
      <c r="IN973" s="8"/>
      <c r="IO973" s="8"/>
      <c r="IP973" s="8"/>
      <c r="IQ973" s="8"/>
      <c r="IR973" s="8"/>
      <c r="IS973" s="8"/>
      <c r="IT973" s="8"/>
      <c r="IU973" s="8"/>
    </row>
    <row r="974" spans="1:255" x14ac:dyDescent="0.2">
      <c r="A974">
        <v>17</v>
      </c>
      <c r="B974">
        <v>0</v>
      </c>
      <c r="E974" t="s">
        <v>3</v>
      </c>
      <c r="F974" t="s">
        <v>198</v>
      </c>
      <c r="G974" t="s">
        <v>270</v>
      </c>
      <c r="H974" t="s">
        <v>265</v>
      </c>
      <c r="I974">
        <v>0</v>
      </c>
      <c r="J974">
        <v>0</v>
      </c>
      <c r="K974">
        <v>0</v>
      </c>
      <c r="L974">
        <v>0</v>
      </c>
      <c r="M974">
        <v>0</v>
      </c>
      <c r="N974">
        <f t="shared" si="571"/>
        <v>0</v>
      </c>
      <c r="O974">
        <f t="shared" si="572"/>
        <v>0</v>
      </c>
      <c r="P974">
        <f t="shared" si="573"/>
        <v>0</v>
      </c>
      <c r="Q974">
        <f t="shared" si="574"/>
        <v>0</v>
      </c>
      <c r="R974">
        <f t="shared" si="575"/>
        <v>0</v>
      </c>
      <c r="S974">
        <f t="shared" si="576"/>
        <v>0</v>
      </c>
      <c r="T974">
        <f t="shared" si="577"/>
        <v>0</v>
      </c>
      <c r="U974">
        <f t="shared" si="578"/>
        <v>0</v>
      </c>
      <c r="V974">
        <f t="shared" si="579"/>
        <v>0</v>
      </c>
      <c r="W974">
        <f t="shared" si="580"/>
        <v>0</v>
      </c>
      <c r="X974">
        <f t="shared" si="581"/>
        <v>0</v>
      </c>
      <c r="Y974">
        <f t="shared" si="582"/>
        <v>0</v>
      </c>
      <c r="AA974">
        <v>-1</v>
      </c>
      <c r="AB974">
        <f t="shared" si="583"/>
        <v>453.51</v>
      </c>
      <c r="AC974">
        <f t="shared" si="584"/>
        <v>453.51</v>
      </c>
      <c r="AD974">
        <f t="shared" si="585"/>
        <v>0</v>
      </c>
      <c r="AE974">
        <f t="shared" si="586"/>
        <v>0</v>
      </c>
      <c r="AF974">
        <f t="shared" si="587"/>
        <v>0</v>
      </c>
      <c r="AG974">
        <f t="shared" si="588"/>
        <v>0</v>
      </c>
      <c r="AH974">
        <f t="shared" si="589"/>
        <v>0</v>
      </c>
      <c r="AI974">
        <f t="shared" si="590"/>
        <v>0</v>
      </c>
      <c r="AJ974">
        <f t="shared" si="591"/>
        <v>0</v>
      </c>
      <c r="AK974">
        <v>453.51</v>
      </c>
      <c r="AL974">
        <v>453.51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  <c r="AS974">
        <v>0</v>
      </c>
      <c r="AT974">
        <v>0</v>
      </c>
      <c r="AU974">
        <v>0</v>
      </c>
      <c r="AV974">
        <v>1</v>
      </c>
      <c r="AW974">
        <v>1</v>
      </c>
      <c r="AZ974">
        <v>1</v>
      </c>
      <c r="BA974">
        <v>1</v>
      </c>
      <c r="BB974">
        <v>1</v>
      </c>
      <c r="BC974">
        <v>1</v>
      </c>
      <c r="BD974" t="s">
        <v>3</v>
      </c>
      <c r="BE974" t="s">
        <v>3</v>
      </c>
      <c r="BF974" t="s">
        <v>3</v>
      </c>
      <c r="BG974" t="s">
        <v>3</v>
      </c>
      <c r="BH974">
        <v>3</v>
      </c>
      <c r="BI974">
        <v>1</v>
      </c>
      <c r="BJ974" t="s">
        <v>3</v>
      </c>
      <c r="BM974">
        <v>1100</v>
      </c>
      <c r="BN974">
        <v>0</v>
      </c>
      <c r="BO974" t="s">
        <v>3</v>
      </c>
      <c r="BP974">
        <v>0</v>
      </c>
      <c r="BQ974">
        <v>8</v>
      </c>
      <c r="BR974">
        <v>0</v>
      </c>
      <c r="BS974">
        <v>1</v>
      </c>
      <c r="BT974">
        <v>1</v>
      </c>
      <c r="BU974">
        <v>1</v>
      </c>
      <c r="BV974">
        <v>1</v>
      </c>
      <c r="BW974">
        <v>1</v>
      </c>
      <c r="BX974">
        <v>1</v>
      </c>
      <c r="BY974" t="s">
        <v>3</v>
      </c>
      <c r="BZ974">
        <v>0</v>
      </c>
      <c r="CA974">
        <v>0</v>
      </c>
      <c r="CB974" t="s">
        <v>3</v>
      </c>
      <c r="CE974">
        <v>0</v>
      </c>
      <c r="CF974">
        <v>0</v>
      </c>
      <c r="CG974">
        <v>0</v>
      </c>
      <c r="CH974">
        <v>0</v>
      </c>
      <c r="CI974">
        <v>0</v>
      </c>
      <c r="CJ974">
        <v>0</v>
      </c>
      <c r="CK974">
        <v>0</v>
      </c>
      <c r="CL974">
        <v>0</v>
      </c>
      <c r="CM974">
        <v>0</v>
      </c>
      <c r="CN974" t="s">
        <v>3</v>
      </c>
      <c r="CO974">
        <v>0</v>
      </c>
      <c r="CP974">
        <f t="shared" si="592"/>
        <v>0</v>
      </c>
      <c r="CQ974">
        <f t="shared" si="593"/>
        <v>453.51</v>
      </c>
      <c r="CR974">
        <f t="shared" si="594"/>
        <v>0</v>
      </c>
      <c r="CS974">
        <f t="shared" si="595"/>
        <v>0</v>
      </c>
      <c r="CT974">
        <f t="shared" si="596"/>
        <v>0</v>
      </c>
      <c r="CU974">
        <f t="shared" si="597"/>
        <v>0</v>
      </c>
      <c r="CV974">
        <f t="shared" si="598"/>
        <v>0</v>
      </c>
      <c r="CW974">
        <f t="shared" si="599"/>
        <v>0</v>
      </c>
      <c r="CX974">
        <f t="shared" si="600"/>
        <v>0</v>
      </c>
      <c r="CY974">
        <f t="shared" si="601"/>
        <v>0</v>
      </c>
      <c r="CZ974">
        <f t="shared" si="602"/>
        <v>0</v>
      </c>
      <c r="DC974" t="s">
        <v>3</v>
      </c>
      <c r="DD974" t="s">
        <v>3</v>
      </c>
      <c r="DE974" t="s">
        <v>3</v>
      </c>
      <c r="DF974" t="s">
        <v>3</v>
      </c>
      <c r="DG974" t="s">
        <v>3</v>
      </c>
      <c r="DH974" t="s">
        <v>3</v>
      </c>
      <c r="DI974" t="s">
        <v>3</v>
      </c>
      <c r="DJ974" t="s">
        <v>3</v>
      </c>
      <c r="DK974" t="s">
        <v>3</v>
      </c>
      <c r="DL974" t="s">
        <v>3</v>
      </c>
      <c r="DM974" t="s">
        <v>3</v>
      </c>
      <c r="DN974">
        <v>0</v>
      </c>
      <c r="DO974">
        <v>0</v>
      </c>
      <c r="DP974">
        <v>1</v>
      </c>
      <c r="DQ974">
        <v>1</v>
      </c>
      <c r="DU974">
        <v>1009</v>
      </c>
      <c r="DV974" t="s">
        <v>265</v>
      </c>
      <c r="DW974" t="s">
        <v>265</v>
      </c>
      <c r="DX974">
        <v>1</v>
      </c>
      <c r="DZ974" t="s">
        <v>3</v>
      </c>
      <c r="EA974" t="s">
        <v>3</v>
      </c>
      <c r="EB974" t="s">
        <v>3</v>
      </c>
      <c r="EC974" t="s">
        <v>3</v>
      </c>
      <c r="EE974">
        <v>78822660</v>
      </c>
      <c r="EF974">
        <v>8</v>
      </c>
      <c r="EG974" t="s">
        <v>225</v>
      </c>
      <c r="EH974">
        <v>0</v>
      </c>
      <c r="EI974" t="s">
        <v>3</v>
      </c>
      <c r="EJ974">
        <v>1</v>
      </c>
      <c r="EK974">
        <v>1100</v>
      </c>
      <c r="EL974" t="s">
        <v>226</v>
      </c>
      <c r="EM974" t="s">
        <v>227</v>
      </c>
      <c r="EO974" t="s">
        <v>3</v>
      </c>
      <c r="EQ974">
        <v>132096</v>
      </c>
      <c r="ER974">
        <v>453.51</v>
      </c>
      <c r="ES974">
        <v>453.51</v>
      </c>
      <c r="ET974">
        <v>0</v>
      </c>
      <c r="EU974">
        <v>0</v>
      </c>
      <c r="EV974">
        <v>0</v>
      </c>
      <c r="EW974">
        <v>0</v>
      </c>
      <c r="EX974">
        <v>0</v>
      </c>
      <c r="EY974">
        <v>0</v>
      </c>
      <c r="EZ974">
        <v>5</v>
      </c>
      <c r="FC974">
        <v>1</v>
      </c>
      <c r="FD974">
        <v>18</v>
      </c>
      <c r="FF974">
        <v>518</v>
      </c>
      <c r="FQ974">
        <v>0</v>
      </c>
      <c r="FR974">
        <v>0</v>
      </c>
      <c r="FS974">
        <v>0</v>
      </c>
      <c r="FX974">
        <v>0</v>
      </c>
      <c r="FY974">
        <v>0</v>
      </c>
      <c r="GA974" t="s">
        <v>466</v>
      </c>
      <c r="GD974">
        <v>1</v>
      </c>
      <c r="GF974">
        <v>1624561821</v>
      </c>
      <c r="GG974">
        <v>2</v>
      </c>
      <c r="GH974">
        <v>3</v>
      </c>
      <c r="GI974">
        <v>-2</v>
      </c>
      <c r="GJ974">
        <v>0</v>
      </c>
      <c r="GK974">
        <v>0</v>
      </c>
      <c r="GL974">
        <f t="shared" si="603"/>
        <v>0</v>
      </c>
      <c r="GM974">
        <f t="shared" si="604"/>
        <v>0</v>
      </c>
      <c r="GN974">
        <f t="shared" si="605"/>
        <v>0</v>
      </c>
      <c r="GO974">
        <f t="shared" si="606"/>
        <v>0</v>
      </c>
      <c r="GP974">
        <f t="shared" si="607"/>
        <v>0</v>
      </c>
      <c r="GR974">
        <v>1</v>
      </c>
      <c r="GS974">
        <v>1</v>
      </c>
      <c r="GT974">
        <v>0</v>
      </c>
      <c r="GU974" t="s">
        <v>3</v>
      </c>
      <c r="GV974">
        <f t="shared" si="608"/>
        <v>0</v>
      </c>
      <c r="GW974">
        <v>1</v>
      </c>
      <c r="GX974">
        <f t="shared" si="609"/>
        <v>0</v>
      </c>
      <c r="HA974">
        <v>0</v>
      </c>
      <c r="HB974">
        <v>0</v>
      </c>
      <c r="HC974">
        <f t="shared" si="610"/>
        <v>0</v>
      </c>
      <c r="HE974" t="s">
        <v>49</v>
      </c>
      <c r="HF974" t="s">
        <v>45</v>
      </c>
      <c r="HG974">
        <f t="shared" si="611"/>
        <v>0</v>
      </c>
      <c r="HM974" t="s">
        <v>3</v>
      </c>
      <c r="HN974" t="s">
        <v>3</v>
      </c>
      <c r="HO974" t="s">
        <v>3</v>
      </c>
      <c r="HP974" t="s">
        <v>3</v>
      </c>
      <c r="HQ974" t="s">
        <v>3</v>
      </c>
      <c r="HS974">
        <v>0</v>
      </c>
      <c r="IK974">
        <v>0</v>
      </c>
    </row>
    <row r="976" spans="1:255" x14ac:dyDescent="0.2">
      <c r="A976" s="7">
        <v>51</v>
      </c>
      <c r="B976" s="7">
        <f>B919</f>
        <v>0</v>
      </c>
      <c r="C976" s="7">
        <f>A919</f>
        <v>4</v>
      </c>
      <c r="D976" s="7">
        <f>ROW(A919)</f>
        <v>919</v>
      </c>
      <c r="E976" s="7"/>
      <c r="F976" s="7" t="str">
        <f>IF(F919&lt;&gt;"",F919,"")</f>
        <v>Новый раздел</v>
      </c>
      <c r="G976" s="7" t="str">
        <f>IF(G919&lt;&gt;"",G919,"")</f>
        <v>Материалы</v>
      </c>
      <c r="H976" s="7">
        <v>0</v>
      </c>
      <c r="I976" s="7"/>
      <c r="J976" s="7"/>
      <c r="K976" s="7"/>
      <c r="L976" s="7"/>
      <c r="M976" s="7"/>
      <c r="N976" s="7"/>
      <c r="O976" s="7">
        <f t="shared" ref="O976:T976" si="612">ROUND(AB976,2)</f>
        <v>0</v>
      </c>
      <c r="P976" s="7">
        <f t="shared" si="612"/>
        <v>0</v>
      </c>
      <c r="Q976" s="7">
        <f t="shared" si="612"/>
        <v>0</v>
      </c>
      <c r="R976" s="7">
        <f t="shared" si="612"/>
        <v>0</v>
      </c>
      <c r="S976" s="7">
        <f t="shared" si="612"/>
        <v>0</v>
      </c>
      <c r="T976" s="7">
        <f t="shared" si="612"/>
        <v>0</v>
      </c>
      <c r="U976" s="7">
        <f>AH976</f>
        <v>0</v>
      </c>
      <c r="V976" s="7">
        <f>AI976</f>
        <v>0</v>
      </c>
      <c r="W976" s="7">
        <f>ROUND(AJ976,2)</f>
        <v>0</v>
      </c>
      <c r="X976" s="7">
        <f>ROUND(AK976,2)</f>
        <v>0</v>
      </c>
      <c r="Y976" s="7">
        <f>ROUND(AL976,2)</f>
        <v>0</v>
      </c>
      <c r="Z976" s="7"/>
      <c r="AA976" s="7"/>
      <c r="AB976" s="7">
        <f>ROUND(SUMIF(AA923:AA974,"=82273856",O923:O974),2)</f>
        <v>0</v>
      </c>
      <c r="AC976" s="7">
        <f>ROUND(SUMIF(AA923:AA974,"=82273856",P923:P974),2)</f>
        <v>0</v>
      </c>
      <c r="AD976" s="7">
        <f>ROUND(SUMIF(AA923:AA974,"=82273856",Q923:Q974),2)</f>
        <v>0</v>
      </c>
      <c r="AE976" s="7">
        <f>ROUND(SUMIF(AA923:AA974,"=82273856",R923:R974),2)</f>
        <v>0</v>
      </c>
      <c r="AF976" s="7">
        <f>ROUND(SUMIF(AA923:AA974,"=82273856",S923:S974),2)</f>
        <v>0</v>
      </c>
      <c r="AG976" s="7">
        <f>ROUND(SUMIF(AA923:AA974,"=82273856",T923:T974),2)</f>
        <v>0</v>
      </c>
      <c r="AH976" s="7">
        <f>SUMIF(AA923:AA974,"=82273856",U923:U974)</f>
        <v>0</v>
      </c>
      <c r="AI976" s="7">
        <f>SUMIF(AA923:AA974,"=82273856",V923:V974)</f>
        <v>0</v>
      </c>
      <c r="AJ976" s="7">
        <f>ROUND(SUMIF(AA923:AA974,"=82273856",W923:W974),2)</f>
        <v>0</v>
      </c>
      <c r="AK976" s="7">
        <f>ROUND(SUMIF(AA923:AA974,"=82273856",X923:X974),2)</f>
        <v>0</v>
      </c>
      <c r="AL976" s="7">
        <f>ROUND(SUMIF(AA923:AA974,"=82273856",Y923:Y974),2)</f>
        <v>0</v>
      </c>
      <c r="AM976" s="7"/>
      <c r="AN976" s="7"/>
      <c r="AO976" s="7">
        <f t="shared" ref="AO976:BD976" si="613">ROUND(BX976,2)</f>
        <v>0</v>
      </c>
      <c r="AP976" s="7">
        <f t="shared" si="613"/>
        <v>0</v>
      </c>
      <c r="AQ976" s="7">
        <f t="shared" si="613"/>
        <v>0</v>
      </c>
      <c r="AR976" s="7">
        <f t="shared" si="613"/>
        <v>0</v>
      </c>
      <c r="AS976" s="7">
        <f t="shared" si="613"/>
        <v>0</v>
      </c>
      <c r="AT976" s="7">
        <f t="shared" si="613"/>
        <v>0</v>
      </c>
      <c r="AU976" s="7">
        <f t="shared" si="613"/>
        <v>0</v>
      </c>
      <c r="AV976" s="7">
        <f t="shared" si="613"/>
        <v>0</v>
      </c>
      <c r="AW976" s="7">
        <f t="shared" si="613"/>
        <v>0</v>
      </c>
      <c r="AX976" s="7">
        <f t="shared" si="613"/>
        <v>0</v>
      </c>
      <c r="AY976" s="7">
        <f t="shared" si="613"/>
        <v>0</v>
      </c>
      <c r="AZ976" s="7">
        <f t="shared" si="613"/>
        <v>0</v>
      </c>
      <c r="BA976" s="7">
        <f t="shared" si="613"/>
        <v>0</v>
      </c>
      <c r="BB976" s="7">
        <f t="shared" si="613"/>
        <v>0</v>
      </c>
      <c r="BC976" s="7">
        <f t="shared" si="613"/>
        <v>0</v>
      </c>
      <c r="BD976" s="7">
        <f t="shared" si="613"/>
        <v>0</v>
      </c>
      <c r="BE976" s="7"/>
      <c r="BF976" s="7"/>
      <c r="BG976" s="7"/>
      <c r="BH976" s="7"/>
      <c r="BI976" s="7"/>
      <c r="BJ976" s="7"/>
      <c r="BK976" s="7"/>
      <c r="BL976" s="7"/>
      <c r="BM976" s="7"/>
      <c r="BN976" s="7"/>
      <c r="BO976" s="7"/>
      <c r="BP976" s="7"/>
      <c r="BQ976" s="7"/>
      <c r="BR976" s="7"/>
      <c r="BS976" s="7"/>
      <c r="BT976" s="7"/>
      <c r="BU976" s="7"/>
      <c r="BV976" s="7"/>
      <c r="BW976" s="7"/>
      <c r="BX976" s="7">
        <f>ROUND(SUMIF(AA923:AA974,"=82273856",FQ923:FQ974),2)</f>
        <v>0</v>
      </c>
      <c r="BY976" s="7">
        <f>ROUND(SUMIF(AA923:AA974,"=82273856",FR923:FR974),2)</f>
        <v>0</v>
      </c>
      <c r="BZ976" s="7">
        <f>ROUND(SUMIF(AA923:AA974,"=82273856",GL923:GL974),2)</f>
        <v>0</v>
      </c>
      <c r="CA976" s="7">
        <f>ROUND(SUMIF(AA923:AA974,"=82273856",GM923:GM974),2)</f>
        <v>0</v>
      </c>
      <c r="CB976" s="7">
        <f>ROUND(SUMIF(AA923:AA974,"=82273856",GN923:GN974),2)</f>
        <v>0</v>
      </c>
      <c r="CC976" s="7">
        <f>ROUND(SUMIF(AA923:AA974,"=82273856",GO923:GO974),2)</f>
        <v>0</v>
      </c>
      <c r="CD976" s="7">
        <f>ROUND(SUMIF(AA923:AA974,"=82273856",GP923:GP974),2)</f>
        <v>0</v>
      </c>
      <c r="CE976" s="7">
        <f>AC976-BX976</f>
        <v>0</v>
      </c>
      <c r="CF976" s="7">
        <f>AC976-BY976</f>
        <v>0</v>
      </c>
      <c r="CG976" s="7">
        <f>BX976-BZ976</f>
        <v>0</v>
      </c>
      <c r="CH976" s="7">
        <f>AC976-BX976-BY976+BZ976</f>
        <v>0</v>
      </c>
      <c r="CI976" s="7">
        <f>BY976-BZ976</f>
        <v>0</v>
      </c>
      <c r="CJ976" s="7">
        <f>ROUND(SUMIF(AA923:AA974,"=82273856",GX923:GX974),2)</f>
        <v>0</v>
      </c>
      <c r="CK976" s="7">
        <f>ROUND(SUMIF(AA923:AA974,"=82273856",GY923:GY974),2)</f>
        <v>0</v>
      </c>
      <c r="CL976" s="7">
        <f>ROUND(SUMIF(AA923:AA974,"=82273856",GZ923:GZ974),2)</f>
        <v>0</v>
      </c>
      <c r="CM976" s="7">
        <f>ROUND(SUMIF(AA923:AA974,"=82273856",HD923:HD974),2)</f>
        <v>0</v>
      </c>
      <c r="CN976" s="7"/>
      <c r="CO976" s="7"/>
      <c r="CP976" s="7"/>
      <c r="CQ976" s="7"/>
      <c r="CR976" s="7"/>
      <c r="CS976" s="7"/>
      <c r="CT976" s="7"/>
      <c r="CU976" s="7"/>
      <c r="CV976" s="7"/>
      <c r="CW976" s="7"/>
      <c r="CX976" s="7"/>
      <c r="CY976" s="7"/>
      <c r="CZ976" s="7"/>
      <c r="DA976" s="7"/>
      <c r="DB976" s="7"/>
      <c r="DC976" s="7"/>
      <c r="DD976" s="7"/>
      <c r="DE976" s="7"/>
      <c r="DF976" s="7"/>
      <c r="DG976" s="4">
        <f t="shared" ref="DG976:DL976" si="614">ROUND(DT976,2)</f>
        <v>0</v>
      </c>
      <c r="DH976" s="4">
        <f t="shared" si="614"/>
        <v>0</v>
      </c>
      <c r="DI976" s="4">
        <f t="shared" si="614"/>
        <v>0</v>
      </c>
      <c r="DJ976" s="4">
        <f t="shared" si="614"/>
        <v>0</v>
      </c>
      <c r="DK976" s="4">
        <f t="shared" si="614"/>
        <v>0</v>
      </c>
      <c r="DL976" s="4">
        <f t="shared" si="614"/>
        <v>0</v>
      </c>
      <c r="DM976" s="4">
        <f>DZ976</f>
        <v>0</v>
      </c>
      <c r="DN976" s="4">
        <f>EA976</f>
        <v>0</v>
      </c>
      <c r="DO976" s="4">
        <f>ROUND(EB976,2)</f>
        <v>0</v>
      </c>
      <c r="DP976" s="4">
        <f>ROUND(EC976,2)</f>
        <v>0</v>
      </c>
      <c r="DQ976" s="4">
        <f>ROUND(ED976,2)</f>
        <v>0</v>
      </c>
      <c r="DR976" s="4"/>
      <c r="DS976" s="4"/>
      <c r="DT976" s="4">
        <f>ROUND(SUMIF(AA923:AA974,"=82273791",O923:O974),2)</f>
        <v>0</v>
      </c>
      <c r="DU976" s="4">
        <f>ROUND(SUMIF(AA923:AA974,"=82273791",P923:P974),2)</f>
        <v>0</v>
      </c>
      <c r="DV976" s="4">
        <f>ROUND(SUMIF(AA923:AA974,"=82273791",Q923:Q974),2)</f>
        <v>0</v>
      </c>
      <c r="DW976" s="4">
        <f>ROUND(SUMIF(AA923:AA974,"=82273791",R923:R974),2)</f>
        <v>0</v>
      </c>
      <c r="DX976" s="4">
        <f>ROUND(SUMIF(AA923:AA974,"=82273791",S923:S974),2)</f>
        <v>0</v>
      </c>
      <c r="DY976" s="4">
        <f>ROUND(SUMIF(AA923:AA974,"=82273791",T923:T974),2)</f>
        <v>0</v>
      </c>
      <c r="DZ976" s="4">
        <f>SUMIF(AA923:AA974,"=82273791",U923:U974)</f>
        <v>0</v>
      </c>
      <c r="EA976" s="4">
        <f>SUMIF(AA923:AA974,"=82273791",V923:V974)</f>
        <v>0</v>
      </c>
      <c r="EB976" s="4">
        <f>ROUND(SUMIF(AA923:AA974,"=82273791",W923:W974),2)</f>
        <v>0</v>
      </c>
      <c r="EC976" s="4">
        <f>ROUND(SUMIF(AA923:AA974,"=82273791",X923:X974),2)</f>
        <v>0</v>
      </c>
      <c r="ED976" s="4">
        <f>ROUND(SUMIF(AA923:AA974,"=82273791",Y923:Y974),2)</f>
        <v>0</v>
      </c>
      <c r="EE976" s="4"/>
      <c r="EF976" s="4"/>
      <c r="EG976" s="4">
        <f t="shared" ref="EG976:EV976" si="615">ROUND(FP976,2)</f>
        <v>0</v>
      </c>
      <c r="EH976" s="4">
        <f t="shared" si="615"/>
        <v>0</v>
      </c>
      <c r="EI976" s="4">
        <f t="shared" si="615"/>
        <v>0</v>
      </c>
      <c r="EJ976" s="4">
        <f t="shared" si="615"/>
        <v>0</v>
      </c>
      <c r="EK976" s="4">
        <f t="shared" si="615"/>
        <v>0</v>
      </c>
      <c r="EL976" s="4">
        <f t="shared" si="615"/>
        <v>0</v>
      </c>
      <c r="EM976" s="4">
        <f t="shared" si="615"/>
        <v>0</v>
      </c>
      <c r="EN976" s="4">
        <f t="shared" si="615"/>
        <v>0</v>
      </c>
      <c r="EO976" s="4">
        <f t="shared" si="615"/>
        <v>0</v>
      </c>
      <c r="EP976" s="4">
        <f t="shared" si="615"/>
        <v>0</v>
      </c>
      <c r="EQ976" s="4">
        <f t="shared" si="615"/>
        <v>0</v>
      </c>
      <c r="ER976" s="4">
        <f t="shared" si="615"/>
        <v>0</v>
      </c>
      <c r="ES976" s="4">
        <f t="shared" si="615"/>
        <v>0</v>
      </c>
      <c r="ET976" s="4">
        <f t="shared" si="615"/>
        <v>0</v>
      </c>
      <c r="EU976" s="4">
        <f t="shared" si="615"/>
        <v>0</v>
      </c>
      <c r="EV976" s="4">
        <f t="shared" si="615"/>
        <v>0</v>
      </c>
      <c r="EW976" s="4"/>
      <c r="EX976" s="4"/>
      <c r="EY976" s="4"/>
      <c r="EZ976" s="4"/>
      <c r="FA976" s="4"/>
      <c r="FB976" s="4"/>
      <c r="FC976" s="4"/>
      <c r="FD976" s="4"/>
      <c r="FE976" s="4"/>
      <c r="FF976" s="4"/>
      <c r="FG976" s="4"/>
      <c r="FH976" s="4"/>
      <c r="FI976" s="4"/>
      <c r="FJ976" s="4"/>
      <c r="FK976" s="4"/>
      <c r="FL976" s="4"/>
      <c r="FM976" s="4"/>
      <c r="FN976" s="4"/>
      <c r="FO976" s="4"/>
      <c r="FP976" s="4">
        <f>ROUND(SUMIF(AA923:AA974,"=82273791",FQ923:FQ974),2)</f>
        <v>0</v>
      </c>
      <c r="FQ976" s="4">
        <f>ROUND(SUMIF(AA923:AA974,"=82273791",FR923:FR974),2)</f>
        <v>0</v>
      </c>
      <c r="FR976" s="4">
        <f>ROUND(SUMIF(AA923:AA974,"=82273791",GL923:GL974),2)</f>
        <v>0</v>
      </c>
      <c r="FS976" s="4">
        <f>ROUND(SUMIF(AA923:AA974,"=82273791",GM923:GM974),2)</f>
        <v>0</v>
      </c>
      <c r="FT976" s="4">
        <f>ROUND(SUMIF(AA923:AA974,"=82273791",GN923:GN974),2)</f>
        <v>0</v>
      </c>
      <c r="FU976" s="4">
        <f>ROUND(SUMIF(AA923:AA974,"=82273791",GO923:GO974),2)</f>
        <v>0</v>
      </c>
      <c r="FV976" s="4">
        <f>ROUND(SUMIF(AA923:AA974,"=82273791",GP923:GP974),2)</f>
        <v>0</v>
      </c>
      <c r="FW976" s="4">
        <f>DU976-FP976</f>
        <v>0</v>
      </c>
      <c r="FX976" s="4">
        <f>DU976-FQ976</f>
        <v>0</v>
      </c>
      <c r="FY976" s="4">
        <f>FP976-FR976</f>
        <v>0</v>
      </c>
      <c r="FZ976" s="4">
        <f>DU976-FP976-FQ976+FR976</f>
        <v>0</v>
      </c>
      <c r="GA976" s="4">
        <f>FQ976-FR976</f>
        <v>0</v>
      </c>
      <c r="GB976" s="4">
        <f>ROUND(SUMIF(AA923:AA974,"=82273791",GX923:GX974),2)</f>
        <v>0</v>
      </c>
      <c r="GC976" s="4">
        <f>ROUND(SUMIF(AA923:AA974,"=82273791",GY923:GY974),2)</f>
        <v>0</v>
      </c>
      <c r="GD976" s="4">
        <f>ROUND(SUMIF(AA923:AA974,"=82273791",GZ923:GZ974),2)</f>
        <v>0</v>
      </c>
      <c r="GE976" s="4">
        <f>ROUND(SUMIF(AA923:AA974,"=82273791",HD923:HD974),2)</f>
        <v>0</v>
      </c>
      <c r="GF976" s="4"/>
      <c r="GG976" s="4"/>
      <c r="GH976" s="4"/>
      <c r="GI976" s="4"/>
      <c r="GJ976" s="4"/>
      <c r="GK976" s="4"/>
      <c r="GL976" s="4"/>
      <c r="GM976" s="4"/>
      <c r="GN976" s="4"/>
      <c r="GO976" s="4"/>
      <c r="GP976" s="4"/>
      <c r="GQ976" s="4"/>
      <c r="GR976" s="4"/>
      <c r="GS976" s="4"/>
      <c r="GT976" s="4"/>
      <c r="GU976" s="4"/>
      <c r="GV976" s="4"/>
      <c r="GW976" s="4"/>
      <c r="GX976" s="4">
        <v>0</v>
      </c>
    </row>
    <row r="978" spans="1:28" x14ac:dyDescent="0.2">
      <c r="A978" s="9">
        <v>50</v>
      </c>
      <c r="B978" s="9">
        <v>0</v>
      </c>
      <c r="C978" s="9">
        <v>0</v>
      </c>
      <c r="D978" s="9">
        <v>1</v>
      </c>
      <c r="E978" s="9">
        <v>201</v>
      </c>
      <c r="F978" s="9">
        <f>ROUND(Source!O976,O978)</f>
        <v>0</v>
      </c>
      <c r="G978" s="9" t="s">
        <v>69</v>
      </c>
      <c r="H978" s="9" t="s">
        <v>70</v>
      </c>
      <c r="I978" s="9"/>
      <c r="J978" s="9"/>
      <c r="K978" s="9">
        <v>201</v>
      </c>
      <c r="L978" s="9">
        <v>1</v>
      </c>
      <c r="M978" s="9">
        <v>3</v>
      </c>
      <c r="N978" s="9" t="s">
        <v>3</v>
      </c>
      <c r="O978" s="9">
        <v>2</v>
      </c>
      <c r="P978" s="9">
        <f>ROUND(Source!DG976,O978)</f>
        <v>0</v>
      </c>
      <c r="Q978" s="9"/>
      <c r="R978" s="9"/>
      <c r="S978" s="9"/>
      <c r="T978" s="9"/>
      <c r="U978" s="9"/>
      <c r="V978" s="9"/>
      <c r="W978" s="9">
        <v>0</v>
      </c>
      <c r="X978" s="9">
        <v>1</v>
      </c>
      <c r="Y978" s="9">
        <v>0</v>
      </c>
      <c r="Z978" s="9">
        <v>0</v>
      </c>
      <c r="AA978" s="9">
        <v>1</v>
      </c>
      <c r="AB978" s="9">
        <v>0</v>
      </c>
    </row>
    <row r="979" spans="1:28" x14ac:dyDescent="0.2">
      <c r="A979" s="9">
        <v>50</v>
      </c>
      <c r="B979" s="9">
        <v>0</v>
      </c>
      <c r="C979" s="9">
        <v>0</v>
      </c>
      <c r="D979" s="9">
        <v>1</v>
      </c>
      <c r="E979" s="9">
        <v>202</v>
      </c>
      <c r="F979" s="9">
        <f>ROUND(Source!P976,O979)</f>
        <v>0</v>
      </c>
      <c r="G979" s="9" t="s">
        <v>71</v>
      </c>
      <c r="H979" s="9" t="s">
        <v>72</v>
      </c>
      <c r="I979" s="9"/>
      <c r="J979" s="9"/>
      <c r="K979" s="9">
        <v>202</v>
      </c>
      <c r="L979" s="9">
        <v>2</v>
      </c>
      <c r="M979" s="9">
        <v>3</v>
      </c>
      <c r="N979" s="9" t="s">
        <v>3</v>
      </c>
      <c r="O979" s="9">
        <v>2</v>
      </c>
      <c r="P979" s="9">
        <f>ROUND(Source!DH976,O979)</f>
        <v>0</v>
      </c>
      <c r="Q979" s="9"/>
      <c r="R979" s="9"/>
      <c r="S979" s="9"/>
      <c r="T979" s="9"/>
      <c r="U979" s="9"/>
      <c r="V979" s="9"/>
      <c r="W979" s="9">
        <v>0</v>
      </c>
      <c r="X979" s="9">
        <v>1</v>
      </c>
      <c r="Y979" s="9">
        <v>0</v>
      </c>
      <c r="Z979" s="9">
        <v>0</v>
      </c>
      <c r="AA979" s="9">
        <v>1</v>
      </c>
      <c r="AB979" s="9">
        <v>0</v>
      </c>
    </row>
    <row r="980" spans="1:28" x14ac:dyDescent="0.2">
      <c r="A980" s="9">
        <v>50</v>
      </c>
      <c r="B980" s="9">
        <v>0</v>
      </c>
      <c r="C980" s="9">
        <v>0</v>
      </c>
      <c r="D980" s="9">
        <v>1</v>
      </c>
      <c r="E980" s="9">
        <v>222</v>
      </c>
      <c r="F980" s="9">
        <f>ROUND(Source!AO976,O980)</f>
        <v>0</v>
      </c>
      <c r="G980" s="9" t="s">
        <v>73</v>
      </c>
      <c r="H980" s="9" t="s">
        <v>74</v>
      </c>
      <c r="I980" s="9"/>
      <c r="J980" s="9"/>
      <c r="K980" s="9">
        <v>222</v>
      </c>
      <c r="L980" s="9">
        <v>3</v>
      </c>
      <c r="M980" s="9">
        <v>3</v>
      </c>
      <c r="N980" s="9" t="s">
        <v>3</v>
      </c>
      <c r="O980" s="9">
        <v>2</v>
      </c>
      <c r="P980" s="9">
        <f>ROUND(Source!EG976,O980)</f>
        <v>0</v>
      </c>
      <c r="Q980" s="9"/>
      <c r="R980" s="9"/>
      <c r="S980" s="9"/>
      <c r="T980" s="9"/>
      <c r="U980" s="9"/>
      <c r="V980" s="9"/>
      <c r="W980" s="9">
        <v>0</v>
      </c>
      <c r="X980" s="9">
        <v>1</v>
      </c>
      <c r="Y980" s="9">
        <v>0</v>
      </c>
      <c r="Z980" s="9">
        <v>0</v>
      </c>
      <c r="AA980" s="9">
        <v>1</v>
      </c>
      <c r="AB980" s="9">
        <v>0</v>
      </c>
    </row>
    <row r="981" spans="1:28" x14ac:dyDescent="0.2">
      <c r="A981" s="9">
        <v>50</v>
      </c>
      <c r="B981" s="9">
        <v>0</v>
      </c>
      <c r="C981" s="9">
        <v>0</v>
      </c>
      <c r="D981" s="9">
        <v>1</v>
      </c>
      <c r="E981" s="9">
        <v>225</v>
      </c>
      <c r="F981" s="9">
        <f>ROUND(Source!AV976,O981)</f>
        <v>0</v>
      </c>
      <c r="G981" s="9" t="s">
        <v>75</v>
      </c>
      <c r="H981" s="9" t="s">
        <v>76</v>
      </c>
      <c r="I981" s="9"/>
      <c r="J981" s="9"/>
      <c r="K981" s="9">
        <v>225</v>
      </c>
      <c r="L981" s="9">
        <v>4</v>
      </c>
      <c r="M981" s="9">
        <v>3</v>
      </c>
      <c r="N981" s="9" t="s">
        <v>3</v>
      </c>
      <c r="O981" s="9">
        <v>2</v>
      </c>
      <c r="P981" s="9">
        <f>ROUND(Source!EN976,O981)</f>
        <v>0</v>
      </c>
      <c r="Q981" s="9"/>
      <c r="R981" s="9"/>
      <c r="S981" s="9"/>
      <c r="T981" s="9"/>
      <c r="U981" s="9"/>
      <c r="V981" s="9"/>
      <c r="W981" s="9">
        <v>0</v>
      </c>
      <c r="X981" s="9">
        <v>1</v>
      </c>
      <c r="Y981" s="9">
        <v>0</v>
      </c>
      <c r="Z981" s="9">
        <v>0</v>
      </c>
      <c r="AA981" s="9">
        <v>1</v>
      </c>
      <c r="AB981" s="9">
        <v>0</v>
      </c>
    </row>
    <row r="982" spans="1:28" x14ac:dyDescent="0.2">
      <c r="A982" s="9">
        <v>50</v>
      </c>
      <c r="B982" s="9">
        <v>0</v>
      </c>
      <c r="C982" s="9">
        <v>0</v>
      </c>
      <c r="D982" s="9">
        <v>1</v>
      </c>
      <c r="E982" s="9">
        <v>226</v>
      </c>
      <c r="F982" s="9">
        <f>ROUND(Source!AW976,O982)</f>
        <v>0</v>
      </c>
      <c r="G982" s="9" t="s">
        <v>77</v>
      </c>
      <c r="H982" s="9" t="s">
        <v>78</v>
      </c>
      <c r="I982" s="9"/>
      <c r="J982" s="9"/>
      <c r="K982" s="9">
        <v>226</v>
      </c>
      <c r="L982" s="9">
        <v>5</v>
      </c>
      <c r="M982" s="9">
        <v>3</v>
      </c>
      <c r="N982" s="9" t="s">
        <v>3</v>
      </c>
      <c r="O982" s="9">
        <v>2</v>
      </c>
      <c r="P982" s="9">
        <f>ROUND(Source!EO976,O982)</f>
        <v>0</v>
      </c>
      <c r="Q982" s="9"/>
      <c r="R982" s="9"/>
      <c r="S982" s="9"/>
      <c r="T982" s="9"/>
      <c r="U982" s="9"/>
      <c r="V982" s="9"/>
      <c r="W982" s="9">
        <v>0</v>
      </c>
      <c r="X982" s="9">
        <v>1</v>
      </c>
      <c r="Y982" s="9">
        <v>0</v>
      </c>
      <c r="Z982" s="9">
        <v>0</v>
      </c>
      <c r="AA982" s="9">
        <v>1</v>
      </c>
      <c r="AB982" s="9">
        <v>0</v>
      </c>
    </row>
    <row r="983" spans="1:28" x14ac:dyDescent="0.2">
      <c r="A983" s="9">
        <v>50</v>
      </c>
      <c r="B983" s="9">
        <v>0</v>
      </c>
      <c r="C983" s="9">
        <v>0</v>
      </c>
      <c r="D983" s="9">
        <v>1</v>
      </c>
      <c r="E983" s="9">
        <v>227</v>
      </c>
      <c r="F983" s="9">
        <f>ROUND(Source!AX976,O983)</f>
        <v>0</v>
      </c>
      <c r="G983" s="9" t="s">
        <v>79</v>
      </c>
      <c r="H983" s="9" t="s">
        <v>80</v>
      </c>
      <c r="I983" s="9"/>
      <c r="J983" s="9"/>
      <c r="K983" s="9">
        <v>227</v>
      </c>
      <c r="L983" s="9">
        <v>6</v>
      </c>
      <c r="M983" s="9">
        <v>3</v>
      </c>
      <c r="N983" s="9" t="s">
        <v>3</v>
      </c>
      <c r="O983" s="9">
        <v>2</v>
      </c>
      <c r="P983" s="9">
        <f>ROUND(Source!EP976,O983)</f>
        <v>0</v>
      </c>
      <c r="Q983" s="9"/>
      <c r="R983" s="9"/>
      <c r="S983" s="9"/>
      <c r="T983" s="9"/>
      <c r="U983" s="9"/>
      <c r="V983" s="9"/>
      <c r="W983" s="9">
        <v>0</v>
      </c>
      <c r="X983" s="9">
        <v>1</v>
      </c>
      <c r="Y983" s="9">
        <v>0</v>
      </c>
      <c r="Z983" s="9">
        <v>0</v>
      </c>
      <c r="AA983" s="9">
        <v>1</v>
      </c>
      <c r="AB983" s="9">
        <v>0</v>
      </c>
    </row>
    <row r="984" spans="1:28" x14ac:dyDescent="0.2">
      <c r="A984" s="9">
        <v>50</v>
      </c>
      <c r="B984" s="9">
        <v>0</v>
      </c>
      <c r="C984" s="9">
        <v>0</v>
      </c>
      <c r="D984" s="9">
        <v>1</v>
      </c>
      <c r="E984" s="9">
        <v>228</v>
      </c>
      <c r="F984" s="9">
        <f>ROUND(Source!AY976,O984)</f>
        <v>0</v>
      </c>
      <c r="G984" s="9" t="s">
        <v>81</v>
      </c>
      <c r="H984" s="9" t="s">
        <v>82</v>
      </c>
      <c r="I984" s="9"/>
      <c r="J984" s="9"/>
      <c r="K984" s="9">
        <v>228</v>
      </c>
      <c r="L984" s="9">
        <v>7</v>
      </c>
      <c r="M984" s="9">
        <v>3</v>
      </c>
      <c r="N984" s="9" t="s">
        <v>3</v>
      </c>
      <c r="O984" s="9">
        <v>2</v>
      </c>
      <c r="P984" s="9">
        <f>ROUND(Source!EQ976,O984)</f>
        <v>0</v>
      </c>
      <c r="Q984" s="9"/>
      <c r="R984" s="9"/>
      <c r="S984" s="9"/>
      <c r="T984" s="9"/>
      <c r="U984" s="9"/>
      <c r="V984" s="9"/>
      <c r="W984" s="9">
        <v>0</v>
      </c>
      <c r="X984" s="9">
        <v>1</v>
      </c>
      <c r="Y984" s="9">
        <v>0</v>
      </c>
      <c r="Z984" s="9">
        <v>0</v>
      </c>
      <c r="AA984" s="9">
        <v>1</v>
      </c>
      <c r="AB984" s="9">
        <v>0</v>
      </c>
    </row>
    <row r="985" spans="1:28" x14ac:dyDescent="0.2">
      <c r="A985" s="9">
        <v>50</v>
      </c>
      <c r="B985" s="9">
        <v>0</v>
      </c>
      <c r="C985" s="9">
        <v>0</v>
      </c>
      <c r="D985" s="9">
        <v>1</v>
      </c>
      <c r="E985" s="9">
        <v>216</v>
      </c>
      <c r="F985" s="9">
        <f>ROUND(Source!AP976,O985)</f>
        <v>0</v>
      </c>
      <c r="G985" s="9" t="s">
        <v>83</v>
      </c>
      <c r="H985" s="9" t="s">
        <v>84</v>
      </c>
      <c r="I985" s="9"/>
      <c r="J985" s="9"/>
      <c r="K985" s="9">
        <v>216</v>
      </c>
      <c r="L985" s="9">
        <v>8</v>
      </c>
      <c r="M985" s="9">
        <v>3</v>
      </c>
      <c r="N985" s="9" t="s">
        <v>3</v>
      </c>
      <c r="O985" s="9">
        <v>2</v>
      </c>
      <c r="P985" s="9">
        <f>ROUND(Source!EH976,O985)</f>
        <v>0</v>
      </c>
      <c r="Q985" s="9"/>
      <c r="R985" s="9"/>
      <c r="S985" s="9"/>
      <c r="T985" s="9"/>
      <c r="U985" s="9"/>
      <c r="V985" s="9"/>
      <c r="W985" s="9">
        <v>0</v>
      </c>
      <c r="X985" s="9">
        <v>1</v>
      </c>
      <c r="Y985" s="9">
        <v>0</v>
      </c>
      <c r="Z985" s="9">
        <v>0</v>
      </c>
      <c r="AA985" s="9">
        <v>1</v>
      </c>
      <c r="AB985" s="9">
        <v>0</v>
      </c>
    </row>
    <row r="986" spans="1:28" x14ac:dyDescent="0.2">
      <c r="A986" s="9">
        <v>50</v>
      </c>
      <c r="B986" s="9">
        <v>0</v>
      </c>
      <c r="C986" s="9">
        <v>0</v>
      </c>
      <c r="D986" s="9">
        <v>1</v>
      </c>
      <c r="E986" s="9">
        <v>223</v>
      </c>
      <c r="F986" s="9">
        <f>ROUND(Source!AQ976,O986)</f>
        <v>0</v>
      </c>
      <c r="G986" s="9" t="s">
        <v>85</v>
      </c>
      <c r="H986" s="9" t="s">
        <v>86</v>
      </c>
      <c r="I986" s="9"/>
      <c r="J986" s="9"/>
      <c r="K986" s="9">
        <v>223</v>
      </c>
      <c r="L986" s="9">
        <v>9</v>
      </c>
      <c r="M986" s="9">
        <v>3</v>
      </c>
      <c r="N986" s="9" t="s">
        <v>3</v>
      </c>
      <c r="O986" s="9">
        <v>2</v>
      </c>
      <c r="P986" s="9">
        <f>ROUND(Source!EI976,O986)</f>
        <v>0</v>
      </c>
      <c r="Q986" s="9"/>
      <c r="R986" s="9"/>
      <c r="S986" s="9"/>
      <c r="T986" s="9"/>
      <c r="U986" s="9"/>
      <c r="V986" s="9"/>
      <c r="W986" s="9">
        <v>0</v>
      </c>
      <c r="X986" s="9">
        <v>1</v>
      </c>
      <c r="Y986" s="9">
        <v>0</v>
      </c>
      <c r="Z986" s="9">
        <v>0</v>
      </c>
      <c r="AA986" s="9">
        <v>1</v>
      </c>
      <c r="AB986" s="9">
        <v>0</v>
      </c>
    </row>
    <row r="987" spans="1:28" x14ac:dyDescent="0.2">
      <c r="A987" s="9">
        <v>50</v>
      </c>
      <c r="B987" s="9">
        <v>0</v>
      </c>
      <c r="C987" s="9">
        <v>0</v>
      </c>
      <c r="D987" s="9">
        <v>1</v>
      </c>
      <c r="E987" s="9">
        <v>229</v>
      </c>
      <c r="F987" s="9">
        <f>ROUND(Source!AZ976,O987)</f>
        <v>0</v>
      </c>
      <c r="G987" s="9" t="s">
        <v>87</v>
      </c>
      <c r="H987" s="9" t="s">
        <v>88</v>
      </c>
      <c r="I987" s="9"/>
      <c r="J987" s="9"/>
      <c r="K987" s="9">
        <v>229</v>
      </c>
      <c r="L987" s="9">
        <v>10</v>
      </c>
      <c r="M987" s="9">
        <v>3</v>
      </c>
      <c r="N987" s="9" t="s">
        <v>3</v>
      </c>
      <c r="O987" s="9">
        <v>2</v>
      </c>
      <c r="P987" s="9">
        <f>ROUND(Source!ER976,O987)</f>
        <v>0</v>
      </c>
      <c r="Q987" s="9"/>
      <c r="R987" s="9"/>
      <c r="S987" s="9"/>
      <c r="T987" s="9"/>
      <c r="U987" s="9"/>
      <c r="V987" s="9"/>
      <c r="W987" s="9">
        <v>0</v>
      </c>
      <c r="X987" s="9">
        <v>1</v>
      </c>
      <c r="Y987" s="9">
        <v>0</v>
      </c>
      <c r="Z987" s="9">
        <v>0</v>
      </c>
      <c r="AA987" s="9">
        <v>1</v>
      </c>
      <c r="AB987" s="9">
        <v>0</v>
      </c>
    </row>
    <row r="988" spans="1:28" x14ac:dyDescent="0.2">
      <c r="A988" s="9">
        <v>50</v>
      </c>
      <c r="B988" s="9">
        <v>0</v>
      </c>
      <c r="C988" s="9">
        <v>0</v>
      </c>
      <c r="D988" s="9">
        <v>1</v>
      </c>
      <c r="E988" s="9">
        <v>203</v>
      </c>
      <c r="F988" s="9">
        <f>ROUND(Source!Q976,O988)</f>
        <v>0</v>
      </c>
      <c r="G988" s="9" t="s">
        <v>89</v>
      </c>
      <c r="H988" s="9" t="s">
        <v>90</v>
      </c>
      <c r="I988" s="9"/>
      <c r="J988" s="9"/>
      <c r="K988" s="9">
        <v>203</v>
      </c>
      <c r="L988" s="9">
        <v>11</v>
      </c>
      <c r="M988" s="9">
        <v>3</v>
      </c>
      <c r="N988" s="9" t="s">
        <v>3</v>
      </c>
      <c r="O988" s="9">
        <v>2</v>
      </c>
      <c r="P988" s="9">
        <f>ROUND(Source!DI976,O988)</f>
        <v>0</v>
      </c>
      <c r="Q988" s="9"/>
      <c r="R988" s="9"/>
      <c r="S988" s="9"/>
      <c r="T988" s="9"/>
      <c r="U988" s="9"/>
      <c r="V988" s="9"/>
      <c r="W988" s="9">
        <v>0</v>
      </c>
      <c r="X988" s="9">
        <v>1</v>
      </c>
      <c r="Y988" s="9">
        <v>0</v>
      </c>
      <c r="Z988" s="9">
        <v>0</v>
      </c>
      <c r="AA988" s="9">
        <v>1</v>
      </c>
      <c r="AB988" s="9">
        <v>0</v>
      </c>
    </row>
    <row r="989" spans="1:28" x14ac:dyDescent="0.2">
      <c r="A989" s="9">
        <v>50</v>
      </c>
      <c r="B989" s="9">
        <v>0</v>
      </c>
      <c r="C989" s="9">
        <v>0</v>
      </c>
      <c r="D989" s="9">
        <v>1</v>
      </c>
      <c r="E989" s="9">
        <v>231</v>
      </c>
      <c r="F989" s="9">
        <f>ROUND(Source!BB976,O989)</f>
        <v>0</v>
      </c>
      <c r="G989" s="9" t="s">
        <v>91</v>
      </c>
      <c r="H989" s="9" t="s">
        <v>92</v>
      </c>
      <c r="I989" s="9"/>
      <c r="J989" s="9"/>
      <c r="K989" s="9">
        <v>231</v>
      </c>
      <c r="L989" s="9">
        <v>12</v>
      </c>
      <c r="M989" s="9">
        <v>3</v>
      </c>
      <c r="N989" s="9" t="s">
        <v>3</v>
      </c>
      <c r="O989" s="9">
        <v>2</v>
      </c>
      <c r="P989" s="9">
        <f>ROUND(Source!ET976,O989)</f>
        <v>0</v>
      </c>
      <c r="Q989" s="9"/>
      <c r="R989" s="9"/>
      <c r="S989" s="9"/>
      <c r="T989" s="9"/>
      <c r="U989" s="9"/>
      <c r="V989" s="9"/>
      <c r="W989" s="9">
        <v>0</v>
      </c>
      <c r="X989" s="9">
        <v>1</v>
      </c>
      <c r="Y989" s="9">
        <v>0</v>
      </c>
      <c r="Z989" s="9">
        <v>0</v>
      </c>
      <c r="AA989" s="9">
        <v>1</v>
      </c>
      <c r="AB989" s="9">
        <v>0</v>
      </c>
    </row>
    <row r="990" spans="1:28" x14ac:dyDescent="0.2">
      <c r="A990" s="9">
        <v>50</v>
      </c>
      <c r="B990" s="9">
        <v>0</v>
      </c>
      <c r="C990" s="9">
        <v>0</v>
      </c>
      <c r="D990" s="9">
        <v>1</v>
      </c>
      <c r="E990" s="9">
        <v>204</v>
      </c>
      <c r="F990" s="9">
        <f>ROUND(Source!R976,O990)</f>
        <v>0</v>
      </c>
      <c r="G990" s="9" t="s">
        <v>93</v>
      </c>
      <c r="H990" s="9" t="s">
        <v>94</v>
      </c>
      <c r="I990" s="9"/>
      <c r="J990" s="9"/>
      <c r="K990" s="9">
        <v>204</v>
      </c>
      <c r="L990" s="9">
        <v>13</v>
      </c>
      <c r="M990" s="9">
        <v>3</v>
      </c>
      <c r="N990" s="9" t="s">
        <v>3</v>
      </c>
      <c r="O990" s="9">
        <v>2</v>
      </c>
      <c r="P990" s="9">
        <f>ROUND(Source!DJ976,O990)</f>
        <v>0</v>
      </c>
      <c r="Q990" s="9"/>
      <c r="R990" s="9"/>
      <c r="S990" s="9"/>
      <c r="T990" s="9"/>
      <c r="U990" s="9"/>
      <c r="V990" s="9"/>
      <c r="W990" s="9">
        <v>0</v>
      </c>
      <c r="X990" s="9">
        <v>1</v>
      </c>
      <c r="Y990" s="9">
        <v>0</v>
      </c>
      <c r="Z990" s="9">
        <v>0</v>
      </c>
      <c r="AA990" s="9">
        <v>1</v>
      </c>
      <c r="AB990" s="9">
        <v>0</v>
      </c>
    </row>
    <row r="991" spans="1:28" x14ac:dyDescent="0.2">
      <c r="A991" s="9">
        <v>50</v>
      </c>
      <c r="B991" s="9">
        <v>0</v>
      </c>
      <c r="C991" s="9">
        <v>0</v>
      </c>
      <c r="D991" s="9">
        <v>1</v>
      </c>
      <c r="E991" s="9">
        <v>205</v>
      </c>
      <c r="F991" s="9">
        <f>ROUND(Source!S976,O991)</f>
        <v>0</v>
      </c>
      <c r="G991" s="9" t="s">
        <v>95</v>
      </c>
      <c r="H991" s="9" t="s">
        <v>96</v>
      </c>
      <c r="I991" s="9"/>
      <c r="J991" s="9"/>
      <c r="K991" s="9">
        <v>205</v>
      </c>
      <c r="L991" s="9">
        <v>14</v>
      </c>
      <c r="M991" s="9">
        <v>3</v>
      </c>
      <c r="N991" s="9" t="s">
        <v>3</v>
      </c>
      <c r="O991" s="9">
        <v>2</v>
      </c>
      <c r="P991" s="9">
        <f>ROUND(Source!DK976,O991)</f>
        <v>0</v>
      </c>
      <c r="Q991" s="9"/>
      <c r="R991" s="9"/>
      <c r="S991" s="9"/>
      <c r="T991" s="9"/>
      <c r="U991" s="9"/>
      <c r="V991" s="9"/>
      <c r="W991" s="9">
        <v>0</v>
      </c>
      <c r="X991" s="9">
        <v>1</v>
      </c>
      <c r="Y991" s="9">
        <v>0</v>
      </c>
      <c r="Z991" s="9">
        <v>0</v>
      </c>
      <c r="AA991" s="9">
        <v>1</v>
      </c>
      <c r="AB991" s="9">
        <v>0</v>
      </c>
    </row>
    <row r="992" spans="1:28" x14ac:dyDescent="0.2">
      <c r="A992" s="9">
        <v>50</v>
      </c>
      <c r="B992" s="9">
        <v>0</v>
      </c>
      <c r="C992" s="9">
        <v>0</v>
      </c>
      <c r="D992" s="9">
        <v>1</v>
      </c>
      <c r="E992" s="9">
        <v>232</v>
      </c>
      <c r="F992" s="9">
        <f>ROUND(Source!BC976,O992)</f>
        <v>0</v>
      </c>
      <c r="G992" s="9" t="s">
        <v>97</v>
      </c>
      <c r="H992" s="9" t="s">
        <v>98</v>
      </c>
      <c r="I992" s="9"/>
      <c r="J992" s="9"/>
      <c r="K992" s="9">
        <v>232</v>
      </c>
      <c r="L992" s="9">
        <v>15</v>
      </c>
      <c r="M992" s="9">
        <v>3</v>
      </c>
      <c r="N992" s="9" t="s">
        <v>3</v>
      </c>
      <c r="O992" s="9">
        <v>2</v>
      </c>
      <c r="P992" s="9">
        <f>ROUND(Source!EU976,O992)</f>
        <v>0</v>
      </c>
      <c r="Q992" s="9"/>
      <c r="R992" s="9"/>
      <c r="S992" s="9"/>
      <c r="T992" s="9"/>
      <c r="U992" s="9"/>
      <c r="V992" s="9"/>
      <c r="W992" s="9">
        <v>0</v>
      </c>
      <c r="X992" s="9">
        <v>1</v>
      </c>
      <c r="Y992" s="9">
        <v>0</v>
      </c>
      <c r="Z992" s="9">
        <v>0</v>
      </c>
      <c r="AA992" s="9">
        <v>1</v>
      </c>
      <c r="AB992" s="9">
        <v>0</v>
      </c>
    </row>
    <row r="993" spans="1:206" x14ac:dyDescent="0.2">
      <c r="A993" s="9">
        <v>50</v>
      </c>
      <c r="B993" s="9">
        <v>0</v>
      </c>
      <c r="C993" s="9">
        <v>0</v>
      </c>
      <c r="D993" s="9">
        <v>1</v>
      </c>
      <c r="E993" s="9">
        <v>214</v>
      </c>
      <c r="F993" s="9">
        <f>ROUND(Source!AS976,O993)</f>
        <v>0</v>
      </c>
      <c r="G993" s="9" t="s">
        <v>99</v>
      </c>
      <c r="H993" s="9" t="s">
        <v>100</v>
      </c>
      <c r="I993" s="9"/>
      <c r="J993" s="9"/>
      <c r="K993" s="9">
        <v>214</v>
      </c>
      <c r="L993" s="9">
        <v>16</v>
      </c>
      <c r="M993" s="9">
        <v>3</v>
      </c>
      <c r="N993" s="9" t="s">
        <v>3</v>
      </c>
      <c r="O993" s="9">
        <v>2</v>
      </c>
      <c r="P993" s="9">
        <f>ROUND(Source!EK976,O993)</f>
        <v>0</v>
      </c>
      <c r="Q993" s="9"/>
      <c r="R993" s="9"/>
      <c r="S993" s="9"/>
      <c r="T993" s="9"/>
      <c r="U993" s="9"/>
      <c r="V993" s="9"/>
      <c r="W993" s="9">
        <v>0</v>
      </c>
      <c r="X993" s="9">
        <v>1</v>
      </c>
      <c r="Y993" s="9">
        <v>0</v>
      </c>
      <c r="Z993" s="9">
        <v>0</v>
      </c>
      <c r="AA993" s="9">
        <v>1</v>
      </c>
      <c r="AB993" s="9">
        <v>0</v>
      </c>
    </row>
    <row r="994" spans="1:206" x14ac:dyDescent="0.2">
      <c r="A994" s="9">
        <v>50</v>
      </c>
      <c r="B994" s="9">
        <v>0</v>
      </c>
      <c r="C994" s="9">
        <v>0</v>
      </c>
      <c r="D994" s="9">
        <v>1</v>
      </c>
      <c r="E994" s="9">
        <v>215</v>
      </c>
      <c r="F994" s="9">
        <f>ROUND(Source!AT976,O994)</f>
        <v>0</v>
      </c>
      <c r="G994" s="9" t="s">
        <v>101</v>
      </c>
      <c r="H994" s="9" t="s">
        <v>102</v>
      </c>
      <c r="I994" s="9"/>
      <c r="J994" s="9"/>
      <c r="K994" s="9">
        <v>215</v>
      </c>
      <c r="L994" s="9">
        <v>17</v>
      </c>
      <c r="M994" s="9">
        <v>3</v>
      </c>
      <c r="N994" s="9" t="s">
        <v>3</v>
      </c>
      <c r="O994" s="9">
        <v>2</v>
      </c>
      <c r="P994" s="9">
        <f>ROUND(Source!EL976,O994)</f>
        <v>0</v>
      </c>
      <c r="Q994" s="9"/>
      <c r="R994" s="9"/>
      <c r="S994" s="9"/>
      <c r="T994" s="9"/>
      <c r="U994" s="9"/>
      <c r="V994" s="9"/>
      <c r="W994" s="9">
        <v>0</v>
      </c>
      <c r="X994" s="9">
        <v>1</v>
      </c>
      <c r="Y994" s="9">
        <v>0</v>
      </c>
      <c r="Z994" s="9">
        <v>0</v>
      </c>
      <c r="AA994" s="9">
        <v>1</v>
      </c>
      <c r="AB994" s="9">
        <v>0</v>
      </c>
    </row>
    <row r="995" spans="1:206" x14ac:dyDescent="0.2">
      <c r="A995" s="9">
        <v>50</v>
      </c>
      <c r="B995" s="9">
        <v>0</v>
      </c>
      <c r="C995" s="9">
        <v>0</v>
      </c>
      <c r="D995" s="9">
        <v>1</v>
      </c>
      <c r="E995" s="9">
        <v>217</v>
      </c>
      <c r="F995" s="9">
        <f>ROUND(Source!AU976,O995)</f>
        <v>0</v>
      </c>
      <c r="G995" s="9" t="s">
        <v>103</v>
      </c>
      <c r="H995" s="9" t="s">
        <v>104</v>
      </c>
      <c r="I995" s="9"/>
      <c r="J995" s="9"/>
      <c r="K995" s="9">
        <v>217</v>
      </c>
      <c r="L995" s="9">
        <v>18</v>
      </c>
      <c r="M995" s="9">
        <v>3</v>
      </c>
      <c r="N995" s="9" t="s">
        <v>3</v>
      </c>
      <c r="O995" s="9">
        <v>2</v>
      </c>
      <c r="P995" s="9">
        <f>ROUND(Source!EM976,O995)</f>
        <v>0</v>
      </c>
      <c r="Q995" s="9"/>
      <c r="R995" s="9"/>
      <c r="S995" s="9"/>
      <c r="T995" s="9"/>
      <c r="U995" s="9"/>
      <c r="V995" s="9"/>
      <c r="W995" s="9">
        <v>0</v>
      </c>
      <c r="X995" s="9">
        <v>1</v>
      </c>
      <c r="Y995" s="9">
        <v>0</v>
      </c>
      <c r="Z995" s="9">
        <v>0</v>
      </c>
      <c r="AA995" s="9">
        <v>1</v>
      </c>
      <c r="AB995" s="9">
        <v>0</v>
      </c>
    </row>
    <row r="996" spans="1:206" x14ac:dyDescent="0.2">
      <c r="A996" s="9">
        <v>50</v>
      </c>
      <c r="B996" s="9">
        <v>0</v>
      </c>
      <c r="C996" s="9">
        <v>0</v>
      </c>
      <c r="D996" s="9">
        <v>1</v>
      </c>
      <c r="E996" s="9">
        <v>230</v>
      </c>
      <c r="F996" s="9">
        <f>ROUND(Source!BA976,O996)</f>
        <v>0</v>
      </c>
      <c r="G996" s="9" t="s">
        <v>105</v>
      </c>
      <c r="H996" s="9" t="s">
        <v>106</v>
      </c>
      <c r="I996" s="9"/>
      <c r="J996" s="9"/>
      <c r="K996" s="9">
        <v>230</v>
      </c>
      <c r="L996" s="9">
        <v>19</v>
      </c>
      <c r="M996" s="9">
        <v>3</v>
      </c>
      <c r="N996" s="9" t="s">
        <v>3</v>
      </c>
      <c r="O996" s="9">
        <v>2</v>
      </c>
      <c r="P996" s="9">
        <f>ROUND(Source!ES976,O996)</f>
        <v>0</v>
      </c>
      <c r="Q996" s="9"/>
      <c r="R996" s="9"/>
      <c r="S996" s="9"/>
      <c r="T996" s="9"/>
      <c r="U996" s="9"/>
      <c r="V996" s="9"/>
      <c r="W996" s="9">
        <v>0</v>
      </c>
      <c r="X996" s="9">
        <v>1</v>
      </c>
      <c r="Y996" s="9">
        <v>0</v>
      </c>
      <c r="Z996" s="9">
        <v>0</v>
      </c>
      <c r="AA996" s="9">
        <v>1</v>
      </c>
      <c r="AB996" s="9">
        <v>0</v>
      </c>
    </row>
    <row r="997" spans="1:206" x14ac:dyDescent="0.2">
      <c r="A997" s="9">
        <v>50</v>
      </c>
      <c r="B997" s="9">
        <v>0</v>
      </c>
      <c r="C997" s="9">
        <v>0</v>
      </c>
      <c r="D997" s="9">
        <v>1</v>
      </c>
      <c r="E997" s="9">
        <v>206</v>
      </c>
      <c r="F997" s="9">
        <f>ROUND(Source!T976,O997)</f>
        <v>0</v>
      </c>
      <c r="G997" s="9" t="s">
        <v>107</v>
      </c>
      <c r="H997" s="9" t="s">
        <v>108</v>
      </c>
      <c r="I997" s="9"/>
      <c r="J997" s="9"/>
      <c r="K997" s="9">
        <v>206</v>
      </c>
      <c r="L997" s="9">
        <v>20</v>
      </c>
      <c r="M997" s="9">
        <v>3</v>
      </c>
      <c r="N997" s="9" t="s">
        <v>3</v>
      </c>
      <c r="O997" s="9">
        <v>2</v>
      </c>
      <c r="P997" s="9">
        <f>ROUND(Source!DL976,O997)</f>
        <v>0</v>
      </c>
      <c r="Q997" s="9"/>
      <c r="R997" s="9"/>
      <c r="S997" s="9"/>
      <c r="T997" s="9"/>
      <c r="U997" s="9"/>
      <c r="V997" s="9"/>
      <c r="W997" s="9">
        <v>0</v>
      </c>
      <c r="X997" s="9">
        <v>1</v>
      </c>
      <c r="Y997" s="9">
        <v>0</v>
      </c>
      <c r="Z997" s="9">
        <v>0</v>
      </c>
      <c r="AA997" s="9">
        <v>1</v>
      </c>
      <c r="AB997" s="9">
        <v>0</v>
      </c>
    </row>
    <row r="998" spans="1:206" x14ac:dyDescent="0.2">
      <c r="A998" s="9">
        <v>50</v>
      </c>
      <c r="B998" s="9">
        <v>0</v>
      </c>
      <c r="C998" s="9">
        <v>0</v>
      </c>
      <c r="D998" s="9">
        <v>1</v>
      </c>
      <c r="E998" s="9">
        <v>207</v>
      </c>
      <c r="F998" s="9">
        <f>ROUND(Source!U976,O998)</f>
        <v>0</v>
      </c>
      <c r="G998" s="9" t="s">
        <v>109</v>
      </c>
      <c r="H998" s="9" t="s">
        <v>110</v>
      </c>
      <c r="I998" s="9"/>
      <c r="J998" s="9"/>
      <c r="K998" s="9">
        <v>207</v>
      </c>
      <c r="L998" s="9">
        <v>21</v>
      </c>
      <c r="M998" s="9">
        <v>3</v>
      </c>
      <c r="N998" s="9" t="s">
        <v>3</v>
      </c>
      <c r="O998" s="9">
        <v>7</v>
      </c>
      <c r="P998" s="9">
        <f>ROUND(Source!DM976,O998)</f>
        <v>0</v>
      </c>
      <c r="Q998" s="9"/>
      <c r="R998" s="9"/>
      <c r="S998" s="9"/>
      <c r="T998" s="9"/>
      <c r="U998" s="9"/>
      <c r="V998" s="9"/>
      <c r="W998" s="9">
        <v>0</v>
      </c>
      <c r="X998" s="9">
        <v>1</v>
      </c>
      <c r="Y998" s="9">
        <v>0</v>
      </c>
      <c r="Z998" s="9">
        <v>0</v>
      </c>
      <c r="AA998" s="9">
        <v>1</v>
      </c>
      <c r="AB998" s="9">
        <v>0</v>
      </c>
    </row>
    <row r="999" spans="1:206" x14ac:dyDescent="0.2">
      <c r="A999" s="9">
        <v>50</v>
      </c>
      <c r="B999" s="9">
        <v>0</v>
      </c>
      <c r="C999" s="9">
        <v>0</v>
      </c>
      <c r="D999" s="9">
        <v>1</v>
      </c>
      <c r="E999" s="9">
        <v>208</v>
      </c>
      <c r="F999" s="9">
        <f>ROUND(Source!V976,O999)</f>
        <v>0</v>
      </c>
      <c r="G999" s="9" t="s">
        <v>111</v>
      </c>
      <c r="H999" s="9" t="s">
        <v>112</v>
      </c>
      <c r="I999" s="9"/>
      <c r="J999" s="9"/>
      <c r="K999" s="9">
        <v>208</v>
      </c>
      <c r="L999" s="9">
        <v>22</v>
      </c>
      <c r="M999" s="9">
        <v>3</v>
      </c>
      <c r="N999" s="9" t="s">
        <v>3</v>
      </c>
      <c r="O999" s="9">
        <v>7</v>
      </c>
      <c r="P999" s="9">
        <f>ROUND(Source!DN976,O999)</f>
        <v>0</v>
      </c>
      <c r="Q999" s="9"/>
      <c r="R999" s="9"/>
      <c r="S999" s="9"/>
      <c r="T999" s="9"/>
      <c r="U999" s="9"/>
      <c r="V999" s="9"/>
      <c r="W999" s="9">
        <v>0</v>
      </c>
      <c r="X999" s="9">
        <v>1</v>
      </c>
      <c r="Y999" s="9">
        <v>0</v>
      </c>
      <c r="Z999" s="9">
        <v>0</v>
      </c>
      <c r="AA999" s="9">
        <v>1</v>
      </c>
      <c r="AB999" s="9">
        <v>0</v>
      </c>
    </row>
    <row r="1000" spans="1:206" x14ac:dyDescent="0.2">
      <c r="A1000" s="9">
        <v>50</v>
      </c>
      <c r="B1000" s="9">
        <v>0</v>
      </c>
      <c r="C1000" s="9">
        <v>0</v>
      </c>
      <c r="D1000" s="9">
        <v>1</v>
      </c>
      <c r="E1000" s="9">
        <v>209</v>
      </c>
      <c r="F1000" s="9">
        <f>ROUND(Source!W976,O1000)</f>
        <v>0</v>
      </c>
      <c r="G1000" s="9" t="s">
        <v>113</v>
      </c>
      <c r="H1000" s="9" t="s">
        <v>114</v>
      </c>
      <c r="I1000" s="9"/>
      <c r="J1000" s="9"/>
      <c r="K1000" s="9">
        <v>209</v>
      </c>
      <c r="L1000" s="9">
        <v>23</v>
      </c>
      <c r="M1000" s="9">
        <v>3</v>
      </c>
      <c r="N1000" s="9" t="s">
        <v>3</v>
      </c>
      <c r="O1000" s="9">
        <v>2</v>
      </c>
      <c r="P1000" s="9">
        <f>ROUND(Source!DO976,O1000)</f>
        <v>0</v>
      </c>
      <c r="Q1000" s="9"/>
      <c r="R1000" s="9"/>
      <c r="S1000" s="9"/>
      <c r="T1000" s="9"/>
      <c r="U1000" s="9"/>
      <c r="V1000" s="9"/>
      <c r="W1000" s="9">
        <v>0</v>
      </c>
      <c r="X1000" s="9">
        <v>1</v>
      </c>
      <c r="Y1000" s="9">
        <v>0</v>
      </c>
      <c r="Z1000" s="9">
        <v>0</v>
      </c>
      <c r="AA1000" s="9">
        <v>1</v>
      </c>
      <c r="AB1000" s="9">
        <v>0</v>
      </c>
    </row>
    <row r="1001" spans="1:206" x14ac:dyDescent="0.2">
      <c r="A1001" s="9">
        <v>50</v>
      </c>
      <c r="B1001" s="9">
        <v>0</v>
      </c>
      <c r="C1001" s="9">
        <v>0</v>
      </c>
      <c r="D1001" s="9">
        <v>1</v>
      </c>
      <c r="E1001" s="9">
        <v>233</v>
      </c>
      <c r="F1001" s="9">
        <f>ROUND(Source!BD976,O1001)</f>
        <v>0</v>
      </c>
      <c r="G1001" s="9" t="s">
        <v>115</v>
      </c>
      <c r="H1001" s="9" t="s">
        <v>116</v>
      </c>
      <c r="I1001" s="9"/>
      <c r="J1001" s="9"/>
      <c r="K1001" s="9">
        <v>233</v>
      </c>
      <c r="L1001" s="9">
        <v>24</v>
      </c>
      <c r="M1001" s="9">
        <v>3</v>
      </c>
      <c r="N1001" s="9" t="s">
        <v>3</v>
      </c>
      <c r="O1001" s="9">
        <v>2</v>
      </c>
      <c r="P1001" s="9">
        <f>ROUND(Source!EV976,O1001)</f>
        <v>0</v>
      </c>
      <c r="Q1001" s="9"/>
      <c r="R1001" s="9"/>
      <c r="S1001" s="9"/>
      <c r="T1001" s="9"/>
      <c r="U1001" s="9"/>
      <c r="V1001" s="9"/>
      <c r="W1001" s="9">
        <v>0</v>
      </c>
      <c r="X1001" s="9">
        <v>1</v>
      </c>
      <c r="Y1001" s="9">
        <v>0</v>
      </c>
      <c r="Z1001" s="9">
        <v>0</v>
      </c>
      <c r="AA1001" s="9">
        <v>1</v>
      </c>
      <c r="AB1001" s="9">
        <v>0</v>
      </c>
    </row>
    <row r="1002" spans="1:206" x14ac:dyDescent="0.2">
      <c r="A1002" s="9">
        <v>50</v>
      </c>
      <c r="B1002" s="9">
        <v>0</v>
      </c>
      <c r="C1002" s="9">
        <v>0</v>
      </c>
      <c r="D1002" s="9">
        <v>1</v>
      </c>
      <c r="E1002" s="9">
        <v>210</v>
      </c>
      <c r="F1002" s="9">
        <f>ROUND(Source!X976,O1002)</f>
        <v>0</v>
      </c>
      <c r="G1002" s="9" t="s">
        <v>117</v>
      </c>
      <c r="H1002" s="9" t="s">
        <v>118</v>
      </c>
      <c r="I1002" s="9"/>
      <c r="J1002" s="9"/>
      <c r="K1002" s="9">
        <v>210</v>
      </c>
      <c r="L1002" s="9">
        <v>25</v>
      </c>
      <c r="M1002" s="9">
        <v>3</v>
      </c>
      <c r="N1002" s="9" t="s">
        <v>3</v>
      </c>
      <c r="O1002" s="9">
        <v>2</v>
      </c>
      <c r="P1002" s="9">
        <f>ROUND(Source!DP976,O1002)</f>
        <v>0</v>
      </c>
      <c r="Q1002" s="9"/>
      <c r="R1002" s="9"/>
      <c r="S1002" s="9"/>
      <c r="T1002" s="9"/>
      <c r="U1002" s="9"/>
      <c r="V1002" s="9"/>
      <c r="W1002" s="9">
        <v>0</v>
      </c>
      <c r="X1002" s="9">
        <v>1</v>
      </c>
      <c r="Y1002" s="9">
        <v>0</v>
      </c>
      <c r="Z1002" s="9">
        <v>0</v>
      </c>
      <c r="AA1002" s="9">
        <v>1</v>
      </c>
      <c r="AB1002" s="9">
        <v>0</v>
      </c>
    </row>
    <row r="1003" spans="1:206" x14ac:dyDescent="0.2">
      <c r="A1003" s="9">
        <v>50</v>
      </c>
      <c r="B1003" s="9">
        <v>0</v>
      </c>
      <c r="C1003" s="9">
        <v>0</v>
      </c>
      <c r="D1003" s="9">
        <v>1</v>
      </c>
      <c r="E1003" s="9">
        <v>211</v>
      </c>
      <c r="F1003" s="9">
        <f>ROUND(Source!Y976,O1003)</f>
        <v>0</v>
      </c>
      <c r="G1003" s="9" t="s">
        <v>119</v>
      </c>
      <c r="H1003" s="9" t="s">
        <v>120</v>
      </c>
      <c r="I1003" s="9"/>
      <c r="J1003" s="9"/>
      <c r="K1003" s="9">
        <v>211</v>
      </c>
      <c r="L1003" s="9">
        <v>26</v>
      </c>
      <c r="M1003" s="9">
        <v>3</v>
      </c>
      <c r="N1003" s="9" t="s">
        <v>3</v>
      </c>
      <c r="O1003" s="9">
        <v>2</v>
      </c>
      <c r="P1003" s="9">
        <f>ROUND(Source!DQ976,O1003)</f>
        <v>0</v>
      </c>
      <c r="Q1003" s="9"/>
      <c r="R1003" s="9"/>
      <c r="S1003" s="9"/>
      <c r="T1003" s="9"/>
      <c r="U1003" s="9"/>
      <c r="V1003" s="9"/>
      <c r="W1003" s="9">
        <v>0</v>
      </c>
      <c r="X1003" s="9">
        <v>1</v>
      </c>
      <c r="Y1003" s="9">
        <v>0</v>
      </c>
      <c r="Z1003" s="9">
        <v>0</v>
      </c>
      <c r="AA1003" s="9">
        <v>1</v>
      </c>
      <c r="AB1003" s="9">
        <v>0</v>
      </c>
    </row>
    <row r="1004" spans="1:206" x14ac:dyDescent="0.2">
      <c r="A1004" s="9">
        <v>50</v>
      </c>
      <c r="B1004" s="9">
        <v>0</v>
      </c>
      <c r="C1004" s="9">
        <v>0</v>
      </c>
      <c r="D1004" s="9">
        <v>1</v>
      </c>
      <c r="E1004" s="9">
        <v>224</v>
      </c>
      <c r="F1004" s="9">
        <f>ROUND(Source!AR976,O1004)</f>
        <v>0</v>
      </c>
      <c r="G1004" s="9" t="s">
        <v>121</v>
      </c>
      <c r="H1004" s="9" t="s">
        <v>122</v>
      </c>
      <c r="I1004" s="9"/>
      <c r="J1004" s="9"/>
      <c r="K1004" s="9">
        <v>224</v>
      </c>
      <c r="L1004" s="9">
        <v>27</v>
      </c>
      <c r="M1004" s="9">
        <v>3</v>
      </c>
      <c r="N1004" s="9" t="s">
        <v>3</v>
      </c>
      <c r="O1004" s="9">
        <v>2</v>
      </c>
      <c r="P1004" s="9">
        <f>ROUND(Source!EJ976,O1004)</f>
        <v>0</v>
      </c>
      <c r="Q1004" s="9"/>
      <c r="R1004" s="9"/>
      <c r="S1004" s="9"/>
      <c r="T1004" s="9"/>
      <c r="U1004" s="9"/>
      <c r="V1004" s="9"/>
      <c r="W1004" s="9">
        <v>0</v>
      </c>
      <c r="X1004" s="9">
        <v>1</v>
      </c>
      <c r="Y1004" s="9">
        <v>0</v>
      </c>
      <c r="Z1004" s="9">
        <v>0</v>
      </c>
      <c r="AA1004" s="9">
        <v>1</v>
      </c>
      <c r="AB1004" s="9">
        <v>0</v>
      </c>
    </row>
    <row r="1006" spans="1:206" x14ac:dyDescent="0.2">
      <c r="A1006" s="7">
        <v>51</v>
      </c>
      <c r="B1006" s="7">
        <f>B742</f>
        <v>0</v>
      </c>
      <c r="C1006" s="7">
        <f>A742</f>
        <v>3</v>
      </c>
      <c r="D1006" s="7">
        <f>ROW(A742)</f>
        <v>742</v>
      </c>
      <c r="E1006" s="7"/>
      <c r="F1006" s="7" t="str">
        <f>IF(F742&lt;&gt;"",F742,"")</f>
        <v>02-01-03</v>
      </c>
      <c r="G1006" s="7" t="str">
        <f>IF(G742&lt;&gt;"",G742,"")</f>
        <v>Строительство ТП</v>
      </c>
      <c r="H1006" s="7">
        <v>0</v>
      </c>
      <c r="I1006" s="7"/>
      <c r="J1006" s="7"/>
      <c r="K1006" s="7"/>
      <c r="L1006" s="7"/>
      <c r="M1006" s="7"/>
      <c r="N1006" s="7"/>
      <c r="O1006" s="7">
        <f t="shared" ref="O1006:T1006" si="616">ROUND(O781+O850+O889+O976+AB1006,2)</f>
        <v>0</v>
      </c>
      <c r="P1006" s="7">
        <f t="shared" si="616"/>
        <v>0</v>
      </c>
      <c r="Q1006" s="7">
        <f t="shared" si="616"/>
        <v>0</v>
      </c>
      <c r="R1006" s="7">
        <f t="shared" si="616"/>
        <v>0</v>
      </c>
      <c r="S1006" s="7">
        <f t="shared" si="616"/>
        <v>0</v>
      </c>
      <c r="T1006" s="7">
        <f t="shared" si="616"/>
        <v>0</v>
      </c>
      <c r="U1006" s="7">
        <f>U781+U850+U889+U976+AH1006</f>
        <v>0</v>
      </c>
      <c r="V1006" s="7">
        <f>V781+V850+V889+V976+AI1006</f>
        <v>0</v>
      </c>
      <c r="W1006" s="7">
        <f>ROUND(W781+W850+W889+W976+AJ1006,2)</f>
        <v>0</v>
      </c>
      <c r="X1006" s="7">
        <f>ROUND(X781+X850+X889+X976+AK1006,2)</f>
        <v>0</v>
      </c>
      <c r="Y1006" s="7">
        <f>ROUND(Y781+Y850+Y889+Y976+AL1006,2)</f>
        <v>0</v>
      </c>
      <c r="Z1006" s="7"/>
      <c r="AA1006" s="7"/>
      <c r="AB1006" s="7"/>
      <c r="AC1006" s="7"/>
      <c r="AD1006" s="7"/>
      <c r="AE1006" s="7"/>
      <c r="AF1006" s="7"/>
      <c r="AG1006" s="7"/>
      <c r="AH1006" s="7"/>
      <c r="AI1006" s="7"/>
      <c r="AJ1006" s="7"/>
      <c r="AK1006" s="7"/>
      <c r="AL1006" s="7"/>
      <c r="AM1006" s="7"/>
      <c r="AN1006" s="7"/>
      <c r="AO1006" s="7">
        <f t="shared" ref="AO1006:BD1006" si="617">ROUND(AO781+AO850+AO889+AO976+BX1006,2)</f>
        <v>0</v>
      </c>
      <c r="AP1006" s="7">
        <f t="shared" si="617"/>
        <v>0</v>
      </c>
      <c r="AQ1006" s="7">
        <f t="shared" si="617"/>
        <v>0</v>
      </c>
      <c r="AR1006" s="7">
        <f t="shared" si="617"/>
        <v>0</v>
      </c>
      <c r="AS1006" s="7">
        <f t="shared" si="617"/>
        <v>0</v>
      </c>
      <c r="AT1006" s="7">
        <f t="shared" si="617"/>
        <v>0</v>
      </c>
      <c r="AU1006" s="7">
        <f t="shared" si="617"/>
        <v>0</v>
      </c>
      <c r="AV1006" s="7">
        <f t="shared" si="617"/>
        <v>0</v>
      </c>
      <c r="AW1006" s="7">
        <f t="shared" si="617"/>
        <v>0</v>
      </c>
      <c r="AX1006" s="7">
        <f t="shared" si="617"/>
        <v>0</v>
      </c>
      <c r="AY1006" s="7">
        <f t="shared" si="617"/>
        <v>0</v>
      </c>
      <c r="AZ1006" s="7">
        <f t="shared" si="617"/>
        <v>0</v>
      </c>
      <c r="BA1006" s="7">
        <f t="shared" si="617"/>
        <v>0</v>
      </c>
      <c r="BB1006" s="7">
        <f t="shared" si="617"/>
        <v>0</v>
      </c>
      <c r="BC1006" s="7">
        <f t="shared" si="617"/>
        <v>0</v>
      </c>
      <c r="BD1006" s="7">
        <f t="shared" si="617"/>
        <v>0</v>
      </c>
      <c r="BE1006" s="7"/>
      <c r="BF1006" s="7"/>
      <c r="BG1006" s="7"/>
      <c r="BH1006" s="7"/>
      <c r="BI1006" s="7"/>
      <c r="BJ1006" s="7"/>
      <c r="BK1006" s="7"/>
      <c r="BL1006" s="7"/>
      <c r="BM1006" s="7"/>
      <c r="BN1006" s="7"/>
      <c r="BO1006" s="7"/>
      <c r="BP1006" s="7"/>
      <c r="BQ1006" s="7"/>
      <c r="BR1006" s="7"/>
      <c r="BS1006" s="7"/>
      <c r="BT1006" s="7"/>
      <c r="BU1006" s="7"/>
      <c r="BV1006" s="7"/>
      <c r="BW1006" s="7"/>
      <c r="BX1006" s="7"/>
      <c r="BY1006" s="7"/>
      <c r="BZ1006" s="7"/>
      <c r="CA1006" s="7"/>
      <c r="CB1006" s="7"/>
      <c r="CC1006" s="7"/>
      <c r="CD1006" s="7"/>
      <c r="CE1006" s="7"/>
      <c r="CF1006" s="7"/>
      <c r="CG1006" s="7"/>
      <c r="CH1006" s="7"/>
      <c r="CI1006" s="7"/>
      <c r="CJ1006" s="7"/>
      <c r="CK1006" s="7"/>
      <c r="CL1006" s="7"/>
      <c r="CM1006" s="7"/>
      <c r="CN1006" s="7"/>
      <c r="CO1006" s="7"/>
      <c r="CP1006" s="7"/>
      <c r="CQ1006" s="7"/>
      <c r="CR1006" s="7"/>
      <c r="CS1006" s="7"/>
      <c r="CT1006" s="7"/>
      <c r="CU1006" s="7"/>
      <c r="CV1006" s="7"/>
      <c r="CW1006" s="7"/>
      <c r="CX1006" s="7"/>
      <c r="CY1006" s="7"/>
      <c r="CZ1006" s="7"/>
      <c r="DA1006" s="7"/>
      <c r="DB1006" s="7"/>
      <c r="DC1006" s="7"/>
      <c r="DD1006" s="7"/>
      <c r="DE1006" s="7"/>
      <c r="DF1006" s="7"/>
      <c r="DG1006" s="4">
        <f t="shared" ref="DG1006:DL1006" si="618">ROUND(DG781+DG850+DG889+DG976+DT1006,2)</f>
        <v>0</v>
      </c>
      <c r="DH1006" s="4">
        <f t="shared" si="618"/>
        <v>0</v>
      </c>
      <c r="DI1006" s="4">
        <f t="shared" si="618"/>
        <v>0</v>
      </c>
      <c r="DJ1006" s="4">
        <f t="shared" si="618"/>
        <v>0</v>
      </c>
      <c r="DK1006" s="4">
        <f t="shared" si="618"/>
        <v>0</v>
      </c>
      <c r="DL1006" s="4">
        <f t="shared" si="618"/>
        <v>0</v>
      </c>
      <c r="DM1006" s="4">
        <f>DM781+DM850+DM889+DM976+DZ1006</f>
        <v>0</v>
      </c>
      <c r="DN1006" s="4">
        <f>DN781+DN850+DN889+DN976+EA1006</f>
        <v>0</v>
      </c>
      <c r="DO1006" s="4">
        <f>ROUND(DO781+DO850+DO889+DO976+EB1006,2)</f>
        <v>0</v>
      </c>
      <c r="DP1006" s="4">
        <f>ROUND(DP781+DP850+DP889+DP976+EC1006,2)</f>
        <v>0</v>
      </c>
      <c r="DQ1006" s="4">
        <f>ROUND(DQ781+DQ850+DQ889+DQ976+ED1006,2)</f>
        <v>0</v>
      </c>
      <c r="DR1006" s="4"/>
      <c r="DS1006" s="4"/>
      <c r="DT1006" s="4"/>
      <c r="DU1006" s="4"/>
      <c r="DV1006" s="4"/>
      <c r="DW1006" s="4"/>
      <c r="DX1006" s="4"/>
      <c r="DY1006" s="4"/>
      <c r="DZ1006" s="4"/>
      <c r="EA1006" s="4"/>
      <c r="EB1006" s="4"/>
      <c r="EC1006" s="4"/>
      <c r="ED1006" s="4"/>
      <c r="EE1006" s="4"/>
      <c r="EF1006" s="4"/>
      <c r="EG1006" s="4">
        <f t="shared" ref="EG1006:EV1006" si="619">ROUND(EG781+EG850+EG889+EG976+FP1006,2)</f>
        <v>0</v>
      </c>
      <c r="EH1006" s="4">
        <f t="shared" si="619"/>
        <v>0</v>
      </c>
      <c r="EI1006" s="4">
        <f t="shared" si="619"/>
        <v>0</v>
      </c>
      <c r="EJ1006" s="4">
        <f t="shared" si="619"/>
        <v>0</v>
      </c>
      <c r="EK1006" s="4">
        <f t="shared" si="619"/>
        <v>0</v>
      </c>
      <c r="EL1006" s="4">
        <f t="shared" si="619"/>
        <v>0</v>
      </c>
      <c r="EM1006" s="4">
        <f t="shared" si="619"/>
        <v>0</v>
      </c>
      <c r="EN1006" s="4">
        <f t="shared" si="619"/>
        <v>0</v>
      </c>
      <c r="EO1006" s="4">
        <f t="shared" si="619"/>
        <v>0</v>
      </c>
      <c r="EP1006" s="4">
        <f t="shared" si="619"/>
        <v>0</v>
      </c>
      <c r="EQ1006" s="4">
        <f t="shared" si="619"/>
        <v>0</v>
      </c>
      <c r="ER1006" s="4">
        <f t="shared" si="619"/>
        <v>0</v>
      </c>
      <c r="ES1006" s="4">
        <f t="shared" si="619"/>
        <v>0</v>
      </c>
      <c r="ET1006" s="4">
        <f t="shared" si="619"/>
        <v>0</v>
      </c>
      <c r="EU1006" s="4">
        <f t="shared" si="619"/>
        <v>0</v>
      </c>
      <c r="EV1006" s="4">
        <f t="shared" si="619"/>
        <v>0</v>
      </c>
      <c r="EW1006" s="4"/>
      <c r="EX1006" s="4"/>
      <c r="EY1006" s="4"/>
      <c r="EZ1006" s="4"/>
      <c r="FA1006" s="4"/>
      <c r="FB1006" s="4"/>
      <c r="FC1006" s="4"/>
      <c r="FD1006" s="4"/>
      <c r="FE1006" s="4"/>
      <c r="FF1006" s="4"/>
      <c r="FG1006" s="4"/>
      <c r="FH1006" s="4"/>
      <c r="FI1006" s="4"/>
      <c r="FJ1006" s="4"/>
      <c r="FK1006" s="4"/>
      <c r="FL1006" s="4"/>
      <c r="FM1006" s="4"/>
      <c r="FN1006" s="4"/>
      <c r="FO1006" s="4"/>
      <c r="FP1006" s="4"/>
      <c r="FQ1006" s="4"/>
      <c r="FR1006" s="4"/>
      <c r="FS1006" s="4"/>
      <c r="FT1006" s="4"/>
      <c r="FU1006" s="4"/>
      <c r="FV1006" s="4"/>
      <c r="FW1006" s="4"/>
      <c r="FX1006" s="4"/>
      <c r="FY1006" s="4"/>
      <c r="FZ1006" s="4"/>
      <c r="GA1006" s="4"/>
      <c r="GB1006" s="4"/>
      <c r="GC1006" s="4"/>
      <c r="GD1006" s="4"/>
      <c r="GE1006" s="4"/>
      <c r="GF1006" s="4"/>
      <c r="GG1006" s="4"/>
      <c r="GH1006" s="4"/>
      <c r="GI1006" s="4"/>
      <c r="GJ1006" s="4"/>
      <c r="GK1006" s="4"/>
      <c r="GL1006" s="4"/>
      <c r="GM1006" s="4"/>
      <c r="GN1006" s="4"/>
      <c r="GO1006" s="4"/>
      <c r="GP1006" s="4"/>
      <c r="GQ1006" s="4"/>
      <c r="GR1006" s="4"/>
      <c r="GS1006" s="4"/>
      <c r="GT1006" s="4"/>
      <c r="GU1006" s="4"/>
      <c r="GV1006" s="4"/>
      <c r="GW1006" s="4"/>
      <c r="GX1006" s="4">
        <v>0</v>
      </c>
    </row>
    <row r="1008" spans="1:206" x14ac:dyDescent="0.2">
      <c r="A1008" s="9">
        <v>50</v>
      </c>
      <c r="B1008" s="9">
        <v>0</v>
      </c>
      <c r="C1008" s="9">
        <v>0</v>
      </c>
      <c r="D1008" s="9">
        <v>1</v>
      </c>
      <c r="E1008" s="9">
        <v>201</v>
      </c>
      <c r="F1008" s="9">
        <f>ROUND(Source!O1006,O1008)</f>
        <v>0</v>
      </c>
      <c r="G1008" s="9" t="s">
        <v>69</v>
      </c>
      <c r="H1008" s="9" t="s">
        <v>70</v>
      </c>
      <c r="I1008" s="9"/>
      <c r="J1008" s="9"/>
      <c r="K1008" s="9">
        <v>201</v>
      </c>
      <c r="L1008" s="9">
        <v>1</v>
      </c>
      <c r="M1008" s="9">
        <v>3</v>
      </c>
      <c r="N1008" s="9" t="s">
        <v>3</v>
      </c>
      <c r="O1008" s="9">
        <v>2</v>
      </c>
      <c r="P1008" s="9">
        <f>ROUND(Source!DG1006,O1008)</f>
        <v>0</v>
      </c>
      <c r="Q1008" s="9"/>
      <c r="R1008" s="9"/>
      <c r="S1008" s="9"/>
      <c r="T1008" s="9"/>
      <c r="U1008" s="9"/>
      <c r="V1008" s="9"/>
      <c r="W1008" s="9">
        <v>0</v>
      </c>
      <c r="X1008" s="9">
        <v>1</v>
      </c>
      <c r="Y1008" s="9">
        <v>0</v>
      </c>
      <c r="Z1008" s="9">
        <v>0</v>
      </c>
      <c r="AA1008" s="9">
        <v>1</v>
      </c>
      <c r="AB1008" s="9">
        <v>0</v>
      </c>
    </row>
    <row r="1009" spans="1:28" x14ac:dyDescent="0.2">
      <c r="A1009" s="9">
        <v>50</v>
      </c>
      <c r="B1009" s="9">
        <v>0</v>
      </c>
      <c r="C1009" s="9">
        <v>0</v>
      </c>
      <c r="D1009" s="9">
        <v>1</v>
      </c>
      <c r="E1009" s="9">
        <v>202</v>
      </c>
      <c r="F1009" s="9">
        <f>ROUND(Source!P1006,O1009)</f>
        <v>0</v>
      </c>
      <c r="G1009" s="9" t="s">
        <v>71</v>
      </c>
      <c r="H1009" s="9" t="s">
        <v>72</v>
      </c>
      <c r="I1009" s="9"/>
      <c r="J1009" s="9"/>
      <c r="K1009" s="9">
        <v>202</v>
      </c>
      <c r="L1009" s="9">
        <v>2</v>
      </c>
      <c r="M1009" s="9">
        <v>3</v>
      </c>
      <c r="N1009" s="9" t="s">
        <v>3</v>
      </c>
      <c r="O1009" s="9">
        <v>2</v>
      </c>
      <c r="P1009" s="9">
        <f>ROUND(Source!DH1006,O1009)</f>
        <v>0</v>
      </c>
      <c r="Q1009" s="9"/>
      <c r="R1009" s="9"/>
      <c r="S1009" s="9"/>
      <c r="T1009" s="9"/>
      <c r="U1009" s="9"/>
      <c r="V1009" s="9"/>
      <c r="W1009" s="9">
        <v>0</v>
      </c>
      <c r="X1009" s="9">
        <v>1</v>
      </c>
      <c r="Y1009" s="9">
        <v>0</v>
      </c>
      <c r="Z1009" s="9">
        <v>0</v>
      </c>
      <c r="AA1009" s="9">
        <v>1</v>
      </c>
      <c r="AB1009" s="9">
        <v>0</v>
      </c>
    </row>
    <row r="1010" spans="1:28" x14ac:dyDescent="0.2">
      <c r="A1010" s="9">
        <v>50</v>
      </c>
      <c r="B1010" s="9">
        <v>0</v>
      </c>
      <c r="C1010" s="9">
        <v>0</v>
      </c>
      <c r="D1010" s="9">
        <v>1</v>
      </c>
      <c r="E1010" s="9">
        <v>222</v>
      </c>
      <c r="F1010" s="9">
        <f>ROUND(Source!AO1006,O1010)</f>
        <v>0</v>
      </c>
      <c r="G1010" s="9" t="s">
        <v>73</v>
      </c>
      <c r="H1010" s="9" t="s">
        <v>74</v>
      </c>
      <c r="I1010" s="9"/>
      <c r="J1010" s="9"/>
      <c r="K1010" s="9">
        <v>222</v>
      </c>
      <c r="L1010" s="9">
        <v>3</v>
      </c>
      <c r="M1010" s="9">
        <v>3</v>
      </c>
      <c r="N1010" s="9" t="s">
        <v>3</v>
      </c>
      <c r="O1010" s="9">
        <v>2</v>
      </c>
      <c r="P1010" s="9">
        <f>ROUND(Source!EG1006,O1010)</f>
        <v>0</v>
      </c>
      <c r="Q1010" s="9"/>
      <c r="R1010" s="9"/>
      <c r="S1010" s="9"/>
      <c r="T1010" s="9"/>
      <c r="U1010" s="9"/>
      <c r="V1010" s="9"/>
      <c r="W1010" s="9">
        <v>0</v>
      </c>
      <c r="X1010" s="9">
        <v>1</v>
      </c>
      <c r="Y1010" s="9">
        <v>0</v>
      </c>
      <c r="Z1010" s="9">
        <v>0</v>
      </c>
      <c r="AA1010" s="9">
        <v>1</v>
      </c>
      <c r="AB1010" s="9">
        <v>0</v>
      </c>
    </row>
    <row r="1011" spans="1:28" x14ac:dyDescent="0.2">
      <c r="A1011" s="9">
        <v>50</v>
      </c>
      <c r="B1011" s="9">
        <v>0</v>
      </c>
      <c r="C1011" s="9">
        <v>0</v>
      </c>
      <c r="D1011" s="9">
        <v>1</v>
      </c>
      <c r="E1011" s="9">
        <v>225</v>
      </c>
      <c r="F1011" s="9">
        <f>ROUND(Source!AV1006,O1011)</f>
        <v>0</v>
      </c>
      <c r="G1011" s="9" t="s">
        <v>75</v>
      </c>
      <c r="H1011" s="9" t="s">
        <v>76</v>
      </c>
      <c r="I1011" s="9"/>
      <c r="J1011" s="9"/>
      <c r="K1011" s="9">
        <v>225</v>
      </c>
      <c r="L1011" s="9">
        <v>4</v>
      </c>
      <c r="M1011" s="9">
        <v>3</v>
      </c>
      <c r="N1011" s="9" t="s">
        <v>3</v>
      </c>
      <c r="O1011" s="9">
        <v>2</v>
      </c>
      <c r="P1011" s="9">
        <f>ROUND(Source!EN1006,O1011)</f>
        <v>0</v>
      </c>
      <c r="Q1011" s="9"/>
      <c r="R1011" s="9"/>
      <c r="S1011" s="9"/>
      <c r="T1011" s="9"/>
      <c r="U1011" s="9"/>
      <c r="V1011" s="9"/>
      <c r="W1011" s="9">
        <v>0</v>
      </c>
      <c r="X1011" s="9">
        <v>1</v>
      </c>
      <c r="Y1011" s="9">
        <v>0</v>
      </c>
      <c r="Z1011" s="9">
        <v>0</v>
      </c>
      <c r="AA1011" s="9">
        <v>1</v>
      </c>
      <c r="AB1011" s="9">
        <v>0</v>
      </c>
    </row>
    <row r="1012" spans="1:28" x14ac:dyDescent="0.2">
      <c r="A1012" s="9">
        <v>50</v>
      </c>
      <c r="B1012" s="9">
        <v>0</v>
      </c>
      <c r="C1012" s="9">
        <v>0</v>
      </c>
      <c r="D1012" s="9">
        <v>1</v>
      </c>
      <c r="E1012" s="9">
        <v>226</v>
      </c>
      <c r="F1012" s="9">
        <f>ROUND(Source!AW1006,O1012)</f>
        <v>0</v>
      </c>
      <c r="G1012" s="9" t="s">
        <v>77</v>
      </c>
      <c r="H1012" s="9" t="s">
        <v>78</v>
      </c>
      <c r="I1012" s="9"/>
      <c r="J1012" s="9"/>
      <c r="K1012" s="9">
        <v>226</v>
      </c>
      <c r="L1012" s="9">
        <v>5</v>
      </c>
      <c r="M1012" s="9">
        <v>3</v>
      </c>
      <c r="N1012" s="9" t="s">
        <v>3</v>
      </c>
      <c r="O1012" s="9">
        <v>2</v>
      </c>
      <c r="P1012" s="9">
        <f>ROUND(Source!EO1006,O1012)</f>
        <v>0</v>
      </c>
      <c r="Q1012" s="9"/>
      <c r="R1012" s="9"/>
      <c r="S1012" s="9"/>
      <c r="T1012" s="9"/>
      <c r="U1012" s="9"/>
      <c r="V1012" s="9"/>
      <c r="W1012" s="9">
        <v>0</v>
      </c>
      <c r="X1012" s="9">
        <v>1</v>
      </c>
      <c r="Y1012" s="9">
        <v>0</v>
      </c>
      <c r="Z1012" s="9">
        <v>0</v>
      </c>
      <c r="AA1012" s="9">
        <v>1</v>
      </c>
      <c r="AB1012" s="9">
        <v>0</v>
      </c>
    </row>
    <row r="1013" spans="1:28" x14ac:dyDescent="0.2">
      <c r="A1013" s="9">
        <v>50</v>
      </c>
      <c r="B1013" s="9">
        <v>0</v>
      </c>
      <c r="C1013" s="9">
        <v>0</v>
      </c>
      <c r="D1013" s="9">
        <v>1</v>
      </c>
      <c r="E1013" s="9">
        <v>227</v>
      </c>
      <c r="F1013" s="9">
        <f>ROUND(Source!AX1006,O1013)</f>
        <v>0</v>
      </c>
      <c r="G1013" s="9" t="s">
        <v>79</v>
      </c>
      <c r="H1013" s="9" t="s">
        <v>80</v>
      </c>
      <c r="I1013" s="9"/>
      <c r="J1013" s="9"/>
      <c r="K1013" s="9">
        <v>227</v>
      </c>
      <c r="L1013" s="9">
        <v>6</v>
      </c>
      <c r="M1013" s="9">
        <v>3</v>
      </c>
      <c r="N1013" s="9" t="s">
        <v>3</v>
      </c>
      <c r="O1013" s="9">
        <v>2</v>
      </c>
      <c r="P1013" s="9">
        <f>ROUND(Source!EP1006,O1013)</f>
        <v>0</v>
      </c>
      <c r="Q1013" s="9"/>
      <c r="R1013" s="9"/>
      <c r="S1013" s="9"/>
      <c r="T1013" s="9"/>
      <c r="U1013" s="9"/>
      <c r="V1013" s="9"/>
      <c r="W1013" s="9">
        <v>0</v>
      </c>
      <c r="X1013" s="9">
        <v>1</v>
      </c>
      <c r="Y1013" s="9">
        <v>0</v>
      </c>
      <c r="Z1013" s="9">
        <v>0</v>
      </c>
      <c r="AA1013" s="9">
        <v>1</v>
      </c>
      <c r="AB1013" s="9">
        <v>0</v>
      </c>
    </row>
    <row r="1014" spans="1:28" x14ac:dyDescent="0.2">
      <c r="A1014" s="9">
        <v>50</v>
      </c>
      <c r="B1014" s="9">
        <v>0</v>
      </c>
      <c r="C1014" s="9">
        <v>0</v>
      </c>
      <c r="D1014" s="9">
        <v>1</v>
      </c>
      <c r="E1014" s="9">
        <v>228</v>
      </c>
      <c r="F1014" s="9">
        <f>ROUND(Source!AY1006,O1014)</f>
        <v>0</v>
      </c>
      <c r="G1014" s="9" t="s">
        <v>81</v>
      </c>
      <c r="H1014" s="9" t="s">
        <v>82</v>
      </c>
      <c r="I1014" s="9"/>
      <c r="J1014" s="9"/>
      <c r="K1014" s="9">
        <v>228</v>
      </c>
      <c r="L1014" s="9">
        <v>7</v>
      </c>
      <c r="M1014" s="9">
        <v>3</v>
      </c>
      <c r="N1014" s="9" t="s">
        <v>3</v>
      </c>
      <c r="O1014" s="9">
        <v>2</v>
      </c>
      <c r="P1014" s="9">
        <f>ROUND(Source!EQ1006,O1014)</f>
        <v>0</v>
      </c>
      <c r="Q1014" s="9"/>
      <c r="R1014" s="9"/>
      <c r="S1014" s="9"/>
      <c r="T1014" s="9"/>
      <c r="U1014" s="9"/>
      <c r="V1014" s="9"/>
      <c r="W1014" s="9">
        <v>0</v>
      </c>
      <c r="X1014" s="9">
        <v>1</v>
      </c>
      <c r="Y1014" s="9">
        <v>0</v>
      </c>
      <c r="Z1014" s="9">
        <v>0</v>
      </c>
      <c r="AA1014" s="9">
        <v>1</v>
      </c>
      <c r="AB1014" s="9">
        <v>0</v>
      </c>
    </row>
    <row r="1015" spans="1:28" x14ac:dyDescent="0.2">
      <c r="A1015" s="9">
        <v>50</v>
      </c>
      <c r="B1015" s="9">
        <v>0</v>
      </c>
      <c r="C1015" s="9">
        <v>0</v>
      </c>
      <c r="D1015" s="9">
        <v>1</v>
      </c>
      <c r="E1015" s="9">
        <v>216</v>
      </c>
      <c r="F1015" s="9">
        <f>ROUND(Source!AP1006,O1015)</f>
        <v>0</v>
      </c>
      <c r="G1015" s="9" t="s">
        <v>83</v>
      </c>
      <c r="H1015" s="9" t="s">
        <v>84</v>
      </c>
      <c r="I1015" s="9"/>
      <c r="J1015" s="9"/>
      <c r="K1015" s="9">
        <v>216</v>
      </c>
      <c r="L1015" s="9">
        <v>8</v>
      </c>
      <c r="M1015" s="9">
        <v>3</v>
      </c>
      <c r="N1015" s="9" t="s">
        <v>3</v>
      </c>
      <c r="O1015" s="9">
        <v>2</v>
      </c>
      <c r="P1015" s="9">
        <f>ROUND(Source!EH1006,O1015)</f>
        <v>0</v>
      </c>
      <c r="Q1015" s="9"/>
      <c r="R1015" s="9"/>
      <c r="S1015" s="9"/>
      <c r="T1015" s="9"/>
      <c r="U1015" s="9"/>
      <c r="V1015" s="9"/>
      <c r="W1015" s="9">
        <v>0</v>
      </c>
      <c r="X1015" s="9">
        <v>1</v>
      </c>
      <c r="Y1015" s="9">
        <v>0</v>
      </c>
      <c r="Z1015" s="9">
        <v>0</v>
      </c>
      <c r="AA1015" s="9">
        <v>1</v>
      </c>
      <c r="AB1015" s="9">
        <v>0</v>
      </c>
    </row>
    <row r="1016" spans="1:28" x14ac:dyDescent="0.2">
      <c r="A1016" s="9">
        <v>50</v>
      </c>
      <c r="B1016" s="9">
        <v>0</v>
      </c>
      <c r="C1016" s="9">
        <v>0</v>
      </c>
      <c r="D1016" s="9">
        <v>1</v>
      </c>
      <c r="E1016" s="9">
        <v>223</v>
      </c>
      <c r="F1016" s="9">
        <f>ROUND(Source!AQ1006,O1016)</f>
        <v>0</v>
      </c>
      <c r="G1016" s="9" t="s">
        <v>85</v>
      </c>
      <c r="H1016" s="9" t="s">
        <v>86</v>
      </c>
      <c r="I1016" s="9"/>
      <c r="J1016" s="9"/>
      <c r="K1016" s="9">
        <v>223</v>
      </c>
      <c r="L1016" s="9">
        <v>9</v>
      </c>
      <c r="M1016" s="9">
        <v>3</v>
      </c>
      <c r="N1016" s="9" t="s">
        <v>3</v>
      </c>
      <c r="O1016" s="9">
        <v>2</v>
      </c>
      <c r="P1016" s="9">
        <f>ROUND(Source!EI1006,O1016)</f>
        <v>0</v>
      </c>
      <c r="Q1016" s="9"/>
      <c r="R1016" s="9"/>
      <c r="S1016" s="9"/>
      <c r="T1016" s="9"/>
      <c r="U1016" s="9"/>
      <c r="V1016" s="9"/>
      <c r="W1016" s="9">
        <v>0</v>
      </c>
      <c r="X1016" s="9">
        <v>1</v>
      </c>
      <c r="Y1016" s="9">
        <v>0</v>
      </c>
      <c r="Z1016" s="9">
        <v>0</v>
      </c>
      <c r="AA1016" s="9">
        <v>1</v>
      </c>
      <c r="AB1016" s="9">
        <v>0</v>
      </c>
    </row>
    <row r="1017" spans="1:28" x14ac:dyDescent="0.2">
      <c r="A1017" s="9">
        <v>50</v>
      </c>
      <c r="B1017" s="9">
        <v>0</v>
      </c>
      <c r="C1017" s="9">
        <v>0</v>
      </c>
      <c r="D1017" s="9">
        <v>1</v>
      </c>
      <c r="E1017" s="9">
        <v>229</v>
      </c>
      <c r="F1017" s="9">
        <f>ROUND(Source!AZ1006,O1017)</f>
        <v>0</v>
      </c>
      <c r="G1017" s="9" t="s">
        <v>87</v>
      </c>
      <c r="H1017" s="9" t="s">
        <v>88</v>
      </c>
      <c r="I1017" s="9"/>
      <c r="J1017" s="9"/>
      <c r="K1017" s="9">
        <v>229</v>
      </c>
      <c r="L1017" s="9">
        <v>10</v>
      </c>
      <c r="M1017" s="9">
        <v>3</v>
      </c>
      <c r="N1017" s="9" t="s">
        <v>3</v>
      </c>
      <c r="O1017" s="9">
        <v>2</v>
      </c>
      <c r="P1017" s="9">
        <f>ROUND(Source!ER1006,O1017)</f>
        <v>0</v>
      </c>
      <c r="Q1017" s="9"/>
      <c r="R1017" s="9"/>
      <c r="S1017" s="9"/>
      <c r="T1017" s="9"/>
      <c r="U1017" s="9"/>
      <c r="V1017" s="9"/>
      <c r="W1017" s="9">
        <v>0</v>
      </c>
      <c r="X1017" s="9">
        <v>1</v>
      </c>
      <c r="Y1017" s="9">
        <v>0</v>
      </c>
      <c r="Z1017" s="9">
        <v>0</v>
      </c>
      <c r="AA1017" s="9">
        <v>1</v>
      </c>
      <c r="AB1017" s="9">
        <v>0</v>
      </c>
    </row>
    <row r="1018" spans="1:28" x14ac:dyDescent="0.2">
      <c r="A1018" s="9">
        <v>50</v>
      </c>
      <c r="B1018" s="9">
        <v>0</v>
      </c>
      <c r="C1018" s="9">
        <v>0</v>
      </c>
      <c r="D1018" s="9">
        <v>1</v>
      </c>
      <c r="E1018" s="9">
        <v>203</v>
      </c>
      <c r="F1018" s="9">
        <f>ROUND(Source!Q1006,O1018)</f>
        <v>0</v>
      </c>
      <c r="G1018" s="9" t="s">
        <v>89</v>
      </c>
      <c r="H1018" s="9" t="s">
        <v>90</v>
      </c>
      <c r="I1018" s="9"/>
      <c r="J1018" s="9"/>
      <c r="K1018" s="9">
        <v>203</v>
      </c>
      <c r="L1018" s="9">
        <v>11</v>
      </c>
      <c r="M1018" s="9">
        <v>3</v>
      </c>
      <c r="N1018" s="9" t="s">
        <v>3</v>
      </c>
      <c r="O1018" s="9">
        <v>2</v>
      </c>
      <c r="P1018" s="9">
        <f>ROUND(Source!DI1006,O1018)</f>
        <v>0</v>
      </c>
      <c r="Q1018" s="9"/>
      <c r="R1018" s="9"/>
      <c r="S1018" s="9"/>
      <c r="T1018" s="9"/>
      <c r="U1018" s="9"/>
      <c r="V1018" s="9"/>
      <c r="W1018" s="9">
        <v>0</v>
      </c>
      <c r="X1018" s="9">
        <v>1</v>
      </c>
      <c r="Y1018" s="9">
        <v>0</v>
      </c>
      <c r="Z1018" s="9">
        <v>0</v>
      </c>
      <c r="AA1018" s="9">
        <v>1</v>
      </c>
      <c r="AB1018" s="9">
        <v>0</v>
      </c>
    </row>
    <row r="1019" spans="1:28" x14ac:dyDescent="0.2">
      <c r="A1019" s="9">
        <v>50</v>
      </c>
      <c r="B1019" s="9">
        <v>0</v>
      </c>
      <c r="C1019" s="9">
        <v>0</v>
      </c>
      <c r="D1019" s="9">
        <v>1</v>
      </c>
      <c r="E1019" s="9">
        <v>231</v>
      </c>
      <c r="F1019" s="9">
        <f>ROUND(Source!BB1006,O1019)</f>
        <v>0</v>
      </c>
      <c r="G1019" s="9" t="s">
        <v>91</v>
      </c>
      <c r="H1019" s="9" t="s">
        <v>92</v>
      </c>
      <c r="I1019" s="9"/>
      <c r="J1019" s="9"/>
      <c r="K1019" s="9">
        <v>231</v>
      </c>
      <c r="L1019" s="9">
        <v>12</v>
      </c>
      <c r="M1019" s="9">
        <v>3</v>
      </c>
      <c r="N1019" s="9" t="s">
        <v>3</v>
      </c>
      <c r="O1019" s="9">
        <v>2</v>
      </c>
      <c r="P1019" s="9">
        <f>ROUND(Source!ET1006,O1019)</f>
        <v>0</v>
      </c>
      <c r="Q1019" s="9"/>
      <c r="R1019" s="9"/>
      <c r="S1019" s="9"/>
      <c r="T1019" s="9"/>
      <c r="U1019" s="9"/>
      <c r="V1019" s="9"/>
      <c r="W1019" s="9">
        <v>0</v>
      </c>
      <c r="X1019" s="9">
        <v>1</v>
      </c>
      <c r="Y1019" s="9">
        <v>0</v>
      </c>
      <c r="Z1019" s="9">
        <v>0</v>
      </c>
      <c r="AA1019" s="9">
        <v>1</v>
      </c>
      <c r="AB1019" s="9">
        <v>0</v>
      </c>
    </row>
    <row r="1020" spans="1:28" x14ac:dyDescent="0.2">
      <c r="A1020" s="9">
        <v>50</v>
      </c>
      <c r="B1020" s="9">
        <v>0</v>
      </c>
      <c r="C1020" s="9">
        <v>0</v>
      </c>
      <c r="D1020" s="9">
        <v>1</v>
      </c>
      <c r="E1020" s="9">
        <v>204</v>
      </c>
      <c r="F1020" s="9">
        <f>ROUND(Source!R1006,O1020)</f>
        <v>0</v>
      </c>
      <c r="G1020" s="9" t="s">
        <v>93</v>
      </c>
      <c r="H1020" s="9" t="s">
        <v>94</v>
      </c>
      <c r="I1020" s="9"/>
      <c r="J1020" s="9"/>
      <c r="K1020" s="9">
        <v>204</v>
      </c>
      <c r="L1020" s="9">
        <v>13</v>
      </c>
      <c r="M1020" s="9">
        <v>3</v>
      </c>
      <c r="N1020" s="9" t="s">
        <v>3</v>
      </c>
      <c r="O1020" s="9">
        <v>2</v>
      </c>
      <c r="P1020" s="9">
        <f>ROUND(Source!DJ1006,O1020)</f>
        <v>0</v>
      </c>
      <c r="Q1020" s="9"/>
      <c r="R1020" s="9"/>
      <c r="S1020" s="9"/>
      <c r="T1020" s="9"/>
      <c r="U1020" s="9"/>
      <c r="V1020" s="9"/>
      <c r="W1020" s="9">
        <v>0</v>
      </c>
      <c r="X1020" s="9">
        <v>1</v>
      </c>
      <c r="Y1020" s="9">
        <v>0</v>
      </c>
      <c r="Z1020" s="9">
        <v>0</v>
      </c>
      <c r="AA1020" s="9">
        <v>1</v>
      </c>
      <c r="AB1020" s="9">
        <v>0</v>
      </c>
    </row>
    <row r="1021" spans="1:28" x14ac:dyDescent="0.2">
      <c r="A1021" s="9">
        <v>50</v>
      </c>
      <c r="B1021" s="9">
        <v>0</v>
      </c>
      <c r="C1021" s="9">
        <v>0</v>
      </c>
      <c r="D1021" s="9">
        <v>1</v>
      </c>
      <c r="E1021" s="9">
        <v>205</v>
      </c>
      <c r="F1021" s="9">
        <f>ROUND(Source!S1006,O1021)</f>
        <v>0</v>
      </c>
      <c r="G1021" s="9" t="s">
        <v>95</v>
      </c>
      <c r="H1021" s="9" t="s">
        <v>96</v>
      </c>
      <c r="I1021" s="9"/>
      <c r="J1021" s="9"/>
      <c r="K1021" s="9">
        <v>205</v>
      </c>
      <c r="L1021" s="9">
        <v>14</v>
      </c>
      <c r="M1021" s="9">
        <v>3</v>
      </c>
      <c r="N1021" s="9" t="s">
        <v>3</v>
      </c>
      <c r="O1021" s="9">
        <v>2</v>
      </c>
      <c r="P1021" s="9">
        <f>ROUND(Source!DK1006,O1021)</f>
        <v>0</v>
      </c>
      <c r="Q1021" s="9"/>
      <c r="R1021" s="9"/>
      <c r="S1021" s="9"/>
      <c r="T1021" s="9"/>
      <c r="U1021" s="9"/>
      <c r="V1021" s="9"/>
      <c r="W1021" s="9">
        <v>0</v>
      </c>
      <c r="X1021" s="9">
        <v>1</v>
      </c>
      <c r="Y1021" s="9">
        <v>0</v>
      </c>
      <c r="Z1021" s="9">
        <v>0</v>
      </c>
      <c r="AA1021" s="9">
        <v>1</v>
      </c>
      <c r="AB1021" s="9">
        <v>0</v>
      </c>
    </row>
    <row r="1022" spans="1:28" x14ac:dyDescent="0.2">
      <c r="A1022" s="9">
        <v>50</v>
      </c>
      <c r="B1022" s="9">
        <v>0</v>
      </c>
      <c r="C1022" s="9">
        <v>0</v>
      </c>
      <c r="D1022" s="9">
        <v>1</v>
      </c>
      <c r="E1022" s="9">
        <v>232</v>
      </c>
      <c r="F1022" s="9">
        <f>ROUND(Source!BC1006,O1022)</f>
        <v>0</v>
      </c>
      <c r="G1022" s="9" t="s">
        <v>97</v>
      </c>
      <c r="H1022" s="9" t="s">
        <v>98</v>
      </c>
      <c r="I1022" s="9"/>
      <c r="J1022" s="9"/>
      <c r="K1022" s="9">
        <v>232</v>
      </c>
      <c r="L1022" s="9">
        <v>15</v>
      </c>
      <c r="M1022" s="9">
        <v>3</v>
      </c>
      <c r="N1022" s="9" t="s">
        <v>3</v>
      </c>
      <c r="O1022" s="9">
        <v>2</v>
      </c>
      <c r="P1022" s="9">
        <f>ROUND(Source!EU1006,O1022)</f>
        <v>0</v>
      </c>
      <c r="Q1022" s="9"/>
      <c r="R1022" s="9"/>
      <c r="S1022" s="9"/>
      <c r="T1022" s="9"/>
      <c r="U1022" s="9"/>
      <c r="V1022" s="9"/>
      <c r="W1022" s="9">
        <v>0</v>
      </c>
      <c r="X1022" s="9">
        <v>1</v>
      </c>
      <c r="Y1022" s="9">
        <v>0</v>
      </c>
      <c r="Z1022" s="9">
        <v>0</v>
      </c>
      <c r="AA1022" s="9">
        <v>1</v>
      </c>
      <c r="AB1022" s="9">
        <v>0</v>
      </c>
    </row>
    <row r="1023" spans="1:28" x14ac:dyDescent="0.2">
      <c r="A1023" s="9">
        <v>50</v>
      </c>
      <c r="B1023" s="9">
        <v>0</v>
      </c>
      <c r="C1023" s="9">
        <v>0</v>
      </c>
      <c r="D1023" s="9">
        <v>1</v>
      </c>
      <c r="E1023" s="9">
        <v>214</v>
      </c>
      <c r="F1023" s="9">
        <f>ROUND(Source!AS1006,O1023)</f>
        <v>0</v>
      </c>
      <c r="G1023" s="9" t="s">
        <v>99</v>
      </c>
      <c r="H1023" s="9" t="s">
        <v>100</v>
      </c>
      <c r="I1023" s="9"/>
      <c r="J1023" s="9"/>
      <c r="K1023" s="9">
        <v>214</v>
      </c>
      <c r="L1023" s="9">
        <v>16</v>
      </c>
      <c r="M1023" s="9">
        <v>3</v>
      </c>
      <c r="N1023" s="9" t="s">
        <v>3</v>
      </c>
      <c r="O1023" s="9">
        <v>2</v>
      </c>
      <c r="P1023" s="9">
        <f>ROUND(Source!EK1006,O1023)</f>
        <v>0</v>
      </c>
      <c r="Q1023" s="9"/>
      <c r="R1023" s="9"/>
      <c r="S1023" s="9"/>
      <c r="T1023" s="9"/>
      <c r="U1023" s="9"/>
      <c r="V1023" s="9"/>
      <c r="W1023" s="9">
        <v>0</v>
      </c>
      <c r="X1023" s="9">
        <v>1</v>
      </c>
      <c r="Y1023" s="9">
        <v>0</v>
      </c>
      <c r="Z1023" s="9">
        <v>0</v>
      </c>
      <c r="AA1023" s="9">
        <v>1</v>
      </c>
      <c r="AB1023" s="9">
        <v>0</v>
      </c>
    </row>
    <row r="1024" spans="1:28" x14ac:dyDescent="0.2">
      <c r="A1024" s="9">
        <v>50</v>
      </c>
      <c r="B1024" s="9">
        <v>0</v>
      </c>
      <c r="C1024" s="9">
        <v>0</v>
      </c>
      <c r="D1024" s="9">
        <v>1</v>
      </c>
      <c r="E1024" s="9">
        <v>215</v>
      </c>
      <c r="F1024" s="9">
        <f>ROUND(Source!AT1006,O1024)</f>
        <v>0</v>
      </c>
      <c r="G1024" s="9" t="s">
        <v>101</v>
      </c>
      <c r="H1024" s="9" t="s">
        <v>102</v>
      </c>
      <c r="I1024" s="9"/>
      <c r="J1024" s="9"/>
      <c r="K1024" s="9">
        <v>215</v>
      </c>
      <c r="L1024" s="9">
        <v>17</v>
      </c>
      <c r="M1024" s="9">
        <v>3</v>
      </c>
      <c r="N1024" s="9" t="s">
        <v>3</v>
      </c>
      <c r="O1024" s="9">
        <v>2</v>
      </c>
      <c r="P1024" s="9">
        <f>ROUND(Source!EL1006,O1024)</f>
        <v>0</v>
      </c>
      <c r="Q1024" s="9"/>
      <c r="R1024" s="9"/>
      <c r="S1024" s="9"/>
      <c r="T1024" s="9"/>
      <c r="U1024" s="9"/>
      <c r="V1024" s="9"/>
      <c r="W1024" s="9">
        <v>0</v>
      </c>
      <c r="X1024" s="9">
        <v>1</v>
      </c>
      <c r="Y1024" s="9">
        <v>0</v>
      </c>
      <c r="Z1024" s="9">
        <v>0</v>
      </c>
      <c r="AA1024" s="9">
        <v>1</v>
      </c>
      <c r="AB1024" s="9">
        <v>0</v>
      </c>
    </row>
    <row r="1025" spans="1:28" x14ac:dyDescent="0.2">
      <c r="A1025" s="9">
        <v>50</v>
      </c>
      <c r="B1025" s="9">
        <v>0</v>
      </c>
      <c r="C1025" s="9">
        <v>0</v>
      </c>
      <c r="D1025" s="9">
        <v>1</v>
      </c>
      <c r="E1025" s="9">
        <v>217</v>
      </c>
      <c r="F1025" s="9">
        <f>ROUND(Source!AU1006,O1025)</f>
        <v>0</v>
      </c>
      <c r="G1025" s="9" t="s">
        <v>103</v>
      </c>
      <c r="H1025" s="9" t="s">
        <v>104</v>
      </c>
      <c r="I1025" s="9"/>
      <c r="J1025" s="9"/>
      <c r="K1025" s="9">
        <v>217</v>
      </c>
      <c r="L1025" s="9">
        <v>18</v>
      </c>
      <c r="M1025" s="9">
        <v>3</v>
      </c>
      <c r="N1025" s="9" t="s">
        <v>3</v>
      </c>
      <c r="O1025" s="9">
        <v>2</v>
      </c>
      <c r="P1025" s="9">
        <f>ROUND(Source!EM1006,O1025)</f>
        <v>0</v>
      </c>
      <c r="Q1025" s="9"/>
      <c r="R1025" s="9"/>
      <c r="S1025" s="9"/>
      <c r="T1025" s="9"/>
      <c r="U1025" s="9"/>
      <c r="V1025" s="9"/>
      <c r="W1025" s="9">
        <v>0</v>
      </c>
      <c r="X1025" s="9">
        <v>1</v>
      </c>
      <c r="Y1025" s="9">
        <v>0</v>
      </c>
      <c r="Z1025" s="9">
        <v>0</v>
      </c>
      <c r="AA1025" s="9">
        <v>1</v>
      </c>
      <c r="AB1025" s="9">
        <v>0</v>
      </c>
    </row>
    <row r="1026" spans="1:28" x14ac:dyDescent="0.2">
      <c r="A1026" s="9">
        <v>50</v>
      </c>
      <c r="B1026" s="9">
        <v>0</v>
      </c>
      <c r="C1026" s="9">
        <v>0</v>
      </c>
      <c r="D1026" s="9">
        <v>1</v>
      </c>
      <c r="E1026" s="9">
        <v>230</v>
      </c>
      <c r="F1026" s="9">
        <f>ROUND(Source!BA1006,O1026)</f>
        <v>0</v>
      </c>
      <c r="G1026" s="9" t="s">
        <v>105</v>
      </c>
      <c r="H1026" s="9" t="s">
        <v>106</v>
      </c>
      <c r="I1026" s="9"/>
      <c r="J1026" s="9"/>
      <c r="K1026" s="9">
        <v>230</v>
      </c>
      <c r="L1026" s="9">
        <v>19</v>
      </c>
      <c r="M1026" s="9">
        <v>3</v>
      </c>
      <c r="N1026" s="9" t="s">
        <v>3</v>
      </c>
      <c r="O1026" s="9">
        <v>2</v>
      </c>
      <c r="P1026" s="9">
        <f>ROUND(Source!ES1006,O1026)</f>
        <v>0</v>
      </c>
      <c r="Q1026" s="9"/>
      <c r="R1026" s="9"/>
      <c r="S1026" s="9"/>
      <c r="T1026" s="9"/>
      <c r="U1026" s="9"/>
      <c r="V1026" s="9"/>
      <c r="W1026" s="9">
        <v>0</v>
      </c>
      <c r="X1026" s="9">
        <v>1</v>
      </c>
      <c r="Y1026" s="9">
        <v>0</v>
      </c>
      <c r="Z1026" s="9">
        <v>0</v>
      </c>
      <c r="AA1026" s="9">
        <v>1</v>
      </c>
      <c r="AB1026" s="9">
        <v>0</v>
      </c>
    </row>
    <row r="1027" spans="1:28" x14ac:dyDescent="0.2">
      <c r="A1027" s="9">
        <v>50</v>
      </c>
      <c r="B1027" s="9">
        <v>0</v>
      </c>
      <c r="C1027" s="9">
        <v>0</v>
      </c>
      <c r="D1027" s="9">
        <v>1</v>
      </c>
      <c r="E1027" s="9">
        <v>206</v>
      </c>
      <c r="F1027" s="9">
        <f>ROUND(Source!T1006,O1027)</f>
        <v>0</v>
      </c>
      <c r="G1027" s="9" t="s">
        <v>107</v>
      </c>
      <c r="H1027" s="9" t="s">
        <v>108</v>
      </c>
      <c r="I1027" s="9"/>
      <c r="J1027" s="9"/>
      <c r="K1027" s="9">
        <v>206</v>
      </c>
      <c r="L1027" s="9">
        <v>20</v>
      </c>
      <c r="M1027" s="9">
        <v>3</v>
      </c>
      <c r="N1027" s="9" t="s">
        <v>3</v>
      </c>
      <c r="O1027" s="9">
        <v>2</v>
      </c>
      <c r="P1027" s="9">
        <f>ROUND(Source!DL1006,O1027)</f>
        <v>0</v>
      </c>
      <c r="Q1027" s="9"/>
      <c r="R1027" s="9"/>
      <c r="S1027" s="9"/>
      <c r="T1027" s="9"/>
      <c r="U1027" s="9"/>
      <c r="V1027" s="9"/>
      <c r="W1027" s="9">
        <v>0</v>
      </c>
      <c r="X1027" s="9">
        <v>1</v>
      </c>
      <c r="Y1027" s="9">
        <v>0</v>
      </c>
      <c r="Z1027" s="9">
        <v>0</v>
      </c>
      <c r="AA1027" s="9">
        <v>1</v>
      </c>
      <c r="AB1027" s="9">
        <v>0</v>
      </c>
    </row>
    <row r="1028" spans="1:28" x14ac:dyDescent="0.2">
      <c r="A1028" s="9">
        <v>50</v>
      </c>
      <c r="B1028" s="9">
        <v>0</v>
      </c>
      <c r="C1028" s="9">
        <v>0</v>
      </c>
      <c r="D1028" s="9">
        <v>1</v>
      </c>
      <c r="E1028" s="9">
        <v>207</v>
      </c>
      <c r="F1028" s="9">
        <f>ROUND(Source!U1006,O1028)</f>
        <v>0</v>
      </c>
      <c r="G1028" s="9" t="s">
        <v>109</v>
      </c>
      <c r="H1028" s="9" t="s">
        <v>110</v>
      </c>
      <c r="I1028" s="9"/>
      <c r="J1028" s="9"/>
      <c r="K1028" s="9">
        <v>207</v>
      </c>
      <c r="L1028" s="9">
        <v>21</v>
      </c>
      <c r="M1028" s="9">
        <v>3</v>
      </c>
      <c r="N1028" s="9" t="s">
        <v>3</v>
      </c>
      <c r="O1028" s="9">
        <v>7</v>
      </c>
      <c r="P1028" s="9">
        <f>ROUND(Source!DM1006,O1028)</f>
        <v>0</v>
      </c>
      <c r="Q1028" s="9"/>
      <c r="R1028" s="9"/>
      <c r="S1028" s="9"/>
      <c r="T1028" s="9"/>
      <c r="U1028" s="9"/>
      <c r="V1028" s="9"/>
      <c r="W1028" s="9">
        <v>0</v>
      </c>
      <c r="X1028" s="9">
        <v>1</v>
      </c>
      <c r="Y1028" s="9">
        <v>0</v>
      </c>
      <c r="Z1028" s="9">
        <v>0</v>
      </c>
      <c r="AA1028" s="9">
        <v>1</v>
      </c>
      <c r="AB1028" s="9">
        <v>0</v>
      </c>
    </row>
    <row r="1029" spans="1:28" x14ac:dyDescent="0.2">
      <c r="A1029" s="9">
        <v>50</v>
      </c>
      <c r="B1029" s="9">
        <v>0</v>
      </c>
      <c r="C1029" s="9">
        <v>0</v>
      </c>
      <c r="D1029" s="9">
        <v>1</v>
      </c>
      <c r="E1029" s="9">
        <v>208</v>
      </c>
      <c r="F1029" s="9">
        <f>ROUND(Source!V1006,O1029)</f>
        <v>0</v>
      </c>
      <c r="G1029" s="9" t="s">
        <v>111</v>
      </c>
      <c r="H1029" s="9" t="s">
        <v>112</v>
      </c>
      <c r="I1029" s="9"/>
      <c r="J1029" s="9"/>
      <c r="K1029" s="9">
        <v>208</v>
      </c>
      <c r="L1029" s="9">
        <v>22</v>
      </c>
      <c r="M1029" s="9">
        <v>3</v>
      </c>
      <c r="N1029" s="9" t="s">
        <v>3</v>
      </c>
      <c r="O1029" s="9">
        <v>7</v>
      </c>
      <c r="P1029" s="9">
        <f>ROUND(Source!DN1006,O1029)</f>
        <v>0</v>
      </c>
      <c r="Q1029" s="9"/>
      <c r="R1029" s="9"/>
      <c r="S1029" s="9"/>
      <c r="T1029" s="9"/>
      <c r="U1029" s="9"/>
      <c r="V1029" s="9"/>
      <c r="W1029" s="9">
        <v>0</v>
      </c>
      <c r="X1029" s="9">
        <v>1</v>
      </c>
      <c r="Y1029" s="9">
        <v>0</v>
      </c>
      <c r="Z1029" s="9">
        <v>0</v>
      </c>
      <c r="AA1029" s="9">
        <v>1</v>
      </c>
      <c r="AB1029" s="9">
        <v>0</v>
      </c>
    </row>
    <row r="1030" spans="1:28" x14ac:dyDescent="0.2">
      <c r="A1030" s="9">
        <v>50</v>
      </c>
      <c r="B1030" s="9">
        <v>0</v>
      </c>
      <c r="C1030" s="9">
        <v>0</v>
      </c>
      <c r="D1030" s="9">
        <v>1</v>
      </c>
      <c r="E1030" s="9">
        <v>209</v>
      </c>
      <c r="F1030" s="9">
        <f>ROUND(Source!W1006,O1030)</f>
        <v>0</v>
      </c>
      <c r="G1030" s="9" t="s">
        <v>113</v>
      </c>
      <c r="H1030" s="9" t="s">
        <v>114</v>
      </c>
      <c r="I1030" s="9"/>
      <c r="J1030" s="9"/>
      <c r="K1030" s="9">
        <v>209</v>
      </c>
      <c r="L1030" s="9">
        <v>23</v>
      </c>
      <c r="M1030" s="9">
        <v>3</v>
      </c>
      <c r="N1030" s="9" t="s">
        <v>3</v>
      </c>
      <c r="O1030" s="9">
        <v>2</v>
      </c>
      <c r="P1030" s="9">
        <f>ROUND(Source!DO1006,O1030)</f>
        <v>0</v>
      </c>
      <c r="Q1030" s="9"/>
      <c r="R1030" s="9"/>
      <c r="S1030" s="9"/>
      <c r="T1030" s="9"/>
      <c r="U1030" s="9"/>
      <c r="V1030" s="9"/>
      <c r="W1030" s="9">
        <v>0</v>
      </c>
      <c r="X1030" s="9">
        <v>1</v>
      </c>
      <c r="Y1030" s="9">
        <v>0</v>
      </c>
      <c r="Z1030" s="9">
        <v>0</v>
      </c>
      <c r="AA1030" s="9">
        <v>1</v>
      </c>
      <c r="AB1030" s="9">
        <v>0</v>
      </c>
    </row>
    <row r="1031" spans="1:28" x14ac:dyDescent="0.2">
      <c r="A1031" s="9">
        <v>50</v>
      </c>
      <c r="B1031" s="9">
        <v>0</v>
      </c>
      <c r="C1031" s="9">
        <v>0</v>
      </c>
      <c r="D1031" s="9">
        <v>1</v>
      </c>
      <c r="E1031" s="9">
        <v>233</v>
      </c>
      <c r="F1031" s="9">
        <f>ROUND(Source!BD1006,O1031)</f>
        <v>0</v>
      </c>
      <c r="G1031" s="9" t="s">
        <v>115</v>
      </c>
      <c r="H1031" s="9" t="s">
        <v>116</v>
      </c>
      <c r="I1031" s="9"/>
      <c r="J1031" s="9"/>
      <c r="K1031" s="9">
        <v>233</v>
      </c>
      <c r="L1031" s="9">
        <v>24</v>
      </c>
      <c r="M1031" s="9">
        <v>3</v>
      </c>
      <c r="N1031" s="9" t="s">
        <v>3</v>
      </c>
      <c r="O1031" s="9">
        <v>2</v>
      </c>
      <c r="P1031" s="9">
        <f>ROUND(Source!EV1006,O1031)</f>
        <v>0</v>
      </c>
      <c r="Q1031" s="9"/>
      <c r="R1031" s="9"/>
      <c r="S1031" s="9"/>
      <c r="T1031" s="9"/>
      <c r="U1031" s="9"/>
      <c r="V1031" s="9"/>
      <c r="W1031" s="9">
        <v>0</v>
      </c>
      <c r="X1031" s="9">
        <v>1</v>
      </c>
      <c r="Y1031" s="9">
        <v>0</v>
      </c>
      <c r="Z1031" s="9">
        <v>0</v>
      </c>
      <c r="AA1031" s="9">
        <v>1</v>
      </c>
      <c r="AB1031" s="9">
        <v>0</v>
      </c>
    </row>
    <row r="1032" spans="1:28" x14ac:dyDescent="0.2">
      <c r="A1032" s="9">
        <v>50</v>
      </c>
      <c r="B1032" s="9">
        <v>0</v>
      </c>
      <c r="C1032" s="9">
        <v>0</v>
      </c>
      <c r="D1032" s="9">
        <v>1</v>
      </c>
      <c r="E1032" s="9">
        <v>210</v>
      </c>
      <c r="F1032" s="9">
        <f>ROUND(Source!X1006,O1032)</f>
        <v>0</v>
      </c>
      <c r="G1032" s="9" t="s">
        <v>117</v>
      </c>
      <c r="H1032" s="9" t="s">
        <v>118</v>
      </c>
      <c r="I1032" s="9"/>
      <c r="J1032" s="9"/>
      <c r="K1032" s="9">
        <v>210</v>
      </c>
      <c r="L1032" s="9">
        <v>25</v>
      </c>
      <c r="M1032" s="9">
        <v>3</v>
      </c>
      <c r="N1032" s="9" t="s">
        <v>3</v>
      </c>
      <c r="O1032" s="9">
        <v>2</v>
      </c>
      <c r="P1032" s="9">
        <f>ROUND(Source!DP1006,O1032)</f>
        <v>0</v>
      </c>
      <c r="Q1032" s="9"/>
      <c r="R1032" s="9"/>
      <c r="S1032" s="9"/>
      <c r="T1032" s="9"/>
      <c r="U1032" s="9"/>
      <c r="V1032" s="9"/>
      <c r="W1032" s="9">
        <v>0</v>
      </c>
      <c r="X1032" s="9">
        <v>1</v>
      </c>
      <c r="Y1032" s="9">
        <v>0</v>
      </c>
      <c r="Z1032" s="9">
        <v>0</v>
      </c>
      <c r="AA1032" s="9">
        <v>1</v>
      </c>
      <c r="AB1032" s="9">
        <v>0</v>
      </c>
    </row>
    <row r="1033" spans="1:28" x14ac:dyDescent="0.2">
      <c r="A1033" s="9">
        <v>50</v>
      </c>
      <c r="B1033" s="9">
        <v>0</v>
      </c>
      <c r="C1033" s="9">
        <v>0</v>
      </c>
      <c r="D1033" s="9">
        <v>1</v>
      </c>
      <c r="E1033" s="9">
        <v>211</v>
      </c>
      <c r="F1033" s="9">
        <f>ROUND(Source!Y1006,O1033)</f>
        <v>0</v>
      </c>
      <c r="G1033" s="9" t="s">
        <v>119</v>
      </c>
      <c r="H1033" s="9" t="s">
        <v>120</v>
      </c>
      <c r="I1033" s="9"/>
      <c r="J1033" s="9"/>
      <c r="K1033" s="9">
        <v>211</v>
      </c>
      <c r="L1033" s="9">
        <v>26</v>
      </c>
      <c r="M1033" s="9">
        <v>3</v>
      </c>
      <c r="N1033" s="9" t="s">
        <v>3</v>
      </c>
      <c r="O1033" s="9">
        <v>2</v>
      </c>
      <c r="P1033" s="9">
        <f>ROUND(Source!DQ1006,O1033)</f>
        <v>0</v>
      </c>
      <c r="Q1033" s="9"/>
      <c r="R1033" s="9"/>
      <c r="S1033" s="9"/>
      <c r="T1033" s="9"/>
      <c r="U1033" s="9"/>
      <c r="V1033" s="9"/>
      <c r="W1033" s="9">
        <v>0</v>
      </c>
      <c r="X1033" s="9">
        <v>1</v>
      </c>
      <c r="Y1033" s="9">
        <v>0</v>
      </c>
      <c r="Z1033" s="9">
        <v>0</v>
      </c>
      <c r="AA1033" s="9">
        <v>1</v>
      </c>
      <c r="AB1033" s="9">
        <v>0</v>
      </c>
    </row>
    <row r="1034" spans="1:28" x14ac:dyDescent="0.2">
      <c r="A1034" s="9">
        <v>50</v>
      </c>
      <c r="B1034" s="9">
        <v>0</v>
      </c>
      <c r="C1034" s="9">
        <v>0</v>
      </c>
      <c r="D1034" s="9">
        <v>1</v>
      </c>
      <c r="E1034" s="9">
        <v>224</v>
      </c>
      <c r="F1034" s="9">
        <f>ROUND(Source!AR1006,O1034)</f>
        <v>0</v>
      </c>
      <c r="G1034" s="9" t="s">
        <v>121</v>
      </c>
      <c r="H1034" s="9" t="s">
        <v>122</v>
      </c>
      <c r="I1034" s="9"/>
      <c r="J1034" s="9"/>
      <c r="K1034" s="9">
        <v>224</v>
      </c>
      <c r="L1034" s="9">
        <v>27</v>
      </c>
      <c r="M1034" s="9">
        <v>3</v>
      </c>
      <c r="N1034" s="9" t="s">
        <v>3</v>
      </c>
      <c r="O1034" s="9">
        <v>2</v>
      </c>
      <c r="P1034" s="9">
        <f>ROUND(Source!EJ1006,O1034)</f>
        <v>0</v>
      </c>
      <c r="Q1034" s="9"/>
      <c r="R1034" s="9"/>
      <c r="S1034" s="9"/>
      <c r="T1034" s="9"/>
      <c r="U1034" s="9"/>
      <c r="V1034" s="9"/>
      <c r="W1034" s="9">
        <v>0</v>
      </c>
      <c r="X1034" s="9">
        <v>1</v>
      </c>
      <c r="Y1034" s="9">
        <v>0</v>
      </c>
      <c r="Z1034" s="9">
        <v>0</v>
      </c>
      <c r="AA1034" s="9">
        <v>1</v>
      </c>
      <c r="AB1034" s="9">
        <v>0</v>
      </c>
    </row>
    <row r="1035" spans="1:28" x14ac:dyDescent="0.2">
      <c r="A1035" s="9">
        <v>50</v>
      </c>
      <c r="B1035" s="9">
        <v>0</v>
      </c>
      <c r="C1035" s="9">
        <v>0</v>
      </c>
      <c r="D1035" s="9">
        <v>2</v>
      </c>
      <c r="E1035" s="9">
        <v>0</v>
      </c>
      <c r="F1035" s="9">
        <v>0</v>
      </c>
      <c r="G1035" s="9" t="s">
        <v>350</v>
      </c>
      <c r="H1035" s="9" t="s">
        <v>351</v>
      </c>
      <c r="I1035" s="9"/>
      <c r="J1035" s="9"/>
      <c r="K1035" s="9">
        <v>212</v>
      </c>
      <c r="L1035" s="9">
        <v>28</v>
      </c>
      <c r="M1035" s="9">
        <v>1</v>
      </c>
      <c r="N1035" s="9" t="s">
        <v>3</v>
      </c>
      <c r="O1035" s="9">
        <v>-1</v>
      </c>
      <c r="P1035" s="9">
        <v>0</v>
      </c>
      <c r="Q1035" s="9"/>
      <c r="R1035" s="9"/>
      <c r="S1035" s="9"/>
      <c r="T1035" s="9"/>
      <c r="U1035" s="9"/>
      <c r="V1035" s="9"/>
      <c r="W1035" s="9">
        <v>0</v>
      </c>
      <c r="X1035" s="9">
        <v>1</v>
      </c>
      <c r="Y1035" s="9">
        <v>0</v>
      </c>
      <c r="Z1035" s="9">
        <v>0</v>
      </c>
      <c r="AA1035" s="9">
        <v>1</v>
      </c>
      <c r="AB1035" s="9">
        <v>0</v>
      </c>
    </row>
    <row r="1036" spans="1:28" x14ac:dyDescent="0.2">
      <c r="A1036" s="9">
        <v>50</v>
      </c>
      <c r="B1036" s="9">
        <v>0</v>
      </c>
      <c r="C1036" s="9">
        <v>0</v>
      </c>
      <c r="D1036" s="9">
        <v>2</v>
      </c>
      <c r="E1036" s="9">
        <v>0</v>
      </c>
      <c r="F1036" s="9">
        <f>ROUND(F1034-F1025-F1015,O1036)</f>
        <v>0</v>
      </c>
      <c r="G1036" s="9" t="s">
        <v>123</v>
      </c>
      <c r="H1036" s="9" t="s">
        <v>352</v>
      </c>
      <c r="I1036" s="9"/>
      <c r="J1036" s="9"/>
      <c r="K1036" s="9">
        <v>212</v>
      </c>
      <c r="L1036" s="9">
        <v>29</v>
      </c>
      <c r="M1036" s="9">
        <v>1</v>
      </c>
      <c r="N1036" s="9" t="s">
        <v>3</v>
      </c>
      <c r="O1036" s="9">
        <v>2</v>
      </c>
      <c r="P1036" s="9">
        <f>ROUND(P1034-P1025-P1015,O1036)</f>
        <v>0</v>
      </c>
      <c r="Q1036" s="9"/>
      <c r="R1036" s="9"/>
      <c r="S1036" s="9"/>
      <c r="T1036" s="9"/>
      <c r="U1036" s="9"/>
      <c r="V1036" s="9"/>
      <c r="W1036" s="9">
        <v>0</v>
      </c>
      <c r="X1036" s="9">
        <v>1</v>
      </c>
      <c r="Y1036" s="9">
        <v>0</v>
      </c>
      <c r="Z1036" s="9">
        <v>0</v>
      </c>
      <c r="AA1036" s="9">
        <v>1</v>
      </c>
      <c r="AB1036" s="9">
        <v>0</v>
      </c>
    </row>
    <row r="1037" spans="1:28" x14ac:dyDescent="0.2">
      <c r="A1037" s="9">
        <v>50</v>
      </c>
      <c r="B1037" s="9">
        <v>0</v>
      </c>
      <c r="C1037" s="9">
        <v>0</v>
      </c>
      <c r="D1037" s="9">
        <v>2</v>
      </c>
      <c r="E1037" s="9">
        <v>0</v>
      </c>
      <c r="F1037" s="9">
        <f>ROUND(F1036*2.5/100*0,O1037)</f>
        <v>0</v>
      </c>
      <c r="G1037" s="9" t="s">
        <v>353</v>
      </c>
      <c r="H1037" s="9" t="s">
        <v>354</v>
      </c>
      <c r="I1037" s="9"/>
      <c r="J1037" s="9"/>
      <c r="K1037" s="9">
        <v>212</v>
      </c>
      <c r="L1037" s="9">
        <v>30</v>
      </c>
      <c r="M1037" s="9">
        <v>1</v>
      </c>
      <c r="N1037" s="9" t="s">
        <v>3</v>
      </c>
      <c r="O1037" s="9">
        <v>2</v>
      </c>
      <c r="P1037" s="9">
        <f>ROUND(P1036*2.5/100*0,O1037)</f>
        <v>0</v>
      </c>
      <c r="Q1037" s="9"/>
      <c r="R1037" s="9"/>
      <c r="S1037" s="9"/>
      <c r="T1037" s="9"/>
      <c r="U1037" s="9"/>
      <c r="V1037" s="9"/>
      <c r="W1037" s="9">
        <v>0</v>
      </c>
      <c r="X1037" s="9">
        <v>1</v>
      </c>
      <c r="Y1037" s="9">
        <v>0</v>
      </c>
      <c r="Z1037" s="9">
        <v>0</v>
      </c>
      <c r="AA1037" s="9">
        <v>1</v>
      </c>
      <c r="AB1037" s="9">
        <v>0</v>
      </c>
    </row>
    <row r="1038" spans="1:28" x14ac:dyDescent="0.2">
      <c r="A1038" s="9">
        <v>50</v>
      </c>
      <c r="B1038" s="9">
        <v>0</v>
      </c>
      <c r="C1038" s="9">
        <v>0</v>
      </c>
      <c r="D1038" s="9">
        <v>2</v>
      </c>
      <c r="E1038" s="9">
        <v>0</v>
      </c>
      <c r="F1038" s="9">
        <f>ROUND(F1036+F1037,O1038)</f>
        <v>0</v>
      </c>
      <c r="G1038" s="9" t="s">
        <v>355</v>
      </c>
      <c r="H1038" s="9" t="s">
        <v>356</v>
      </c>
      <c r="I1038" s="9"/>
      <c r="J1038" s="9"/>
      <c r="K1038" s="9">
        <v>212</v>
      </c>
      <c r="L1038" s="9">
        <v>31</v>
      </c>
      <c r="M1038" s="9">
        <v>1</v>
      </c>
      <c r="N1038" s="9" t="s">
        <v>3</v>
      </c>
      <c r="O1038" s="9">
        <v>2</v>
      </c>
      <c r="P1038" s="9">
        <f>ROUND(P1036+P1037,O1038)</f>
        <v>0</v>
      </c>
      <c r="Q1038" s="9"/>
      <c r="R1038" s="9"/>
      <c r="S1038" s="9"/>
      <c r="T1038" s="9"/>
      <c r="U1038" s="9"/>
      <c r="V1038" s="9"/>
      <c r="W1038" s="9">
        <v>0</v>
      </c>
      <c r="X1038" s="9">
        <v>1</v>
      </c>
      <c r="Y1038" s="9">
        <v>0</v>
      </c>
      <c r="Z1038" s="9">
        <v>0</v>
      </c>
      <c r="AA1038" s="9">
        <v>1</v>
      </c>
      <c r="AB1038" s="9">
        <v>0</v>
      </c>
    </row>
    <row r="1039" spans="1:28" x14ac:dyDescent="0.2">
      <c r="A1039" s="9">
        <v>50</v>
      </c>
      <c r="B1039" s="9">
        <v>0</v>
      </c>
      <c r="C1039" s="9">
        <v>0</v>
      </c>
      <c r="D1039" s="9">
        <v>2</v>
      </c>
      <c r="E1039" s="9">
        <v>0</v>
      </c>
      <c r="F1039" s="9">
        <f>ROUND(F1038*1.9/100,O1039)</f>
        <v>0</v>
      </c>
      <c r="G1039" s="9" t="s">
        <v>357</v>
      </c>
      <c r="H1039" s="9" t="s">
        <v>358</v>
      </c>
      <c r="I1039" s="9"/>
      <c r="J1039" s="9"/>
      <c r="K1039" s="9">
        <v>212</v>
      </c>
      <c r="L1039" s="9">
        <v>32</v>
      </c>
      <c r="M1039" s="9">
        <v>1</v>
      </c>
      <c r="N1039" s="9" t="s">
        <v>3</v>
      </c>
      <c r="O1039" s="9">
        <v>2</v>
      </c>
      <c r="P1039" s="9">
        <f>ROUND(P1038*1.9/100,O1039)</f>
        <v>0</v>
      </c>
      <c r="Q1039" s="9"/>
      <c r="R1039" s="9"/>
      <c r="S1039" s="9"/>
      <c r="T1039" s="9"/>
      <c r="U1039" s="9"/>
      <c r="V1039" s="9"/>
      <c r="W1039" s="9">
        <v>0</v>
      </c>
      <c r="X1039" s="9">
        <v>1</v>
      </c>
      <c r="Y1039" s="9">
        <v>0</v>
      </c>
      <c r="Z1039" s="9">
        <v>0</v>
      </c>
      <c r="AA1039" s="9">
        <v>1</v>
      </c>
      <c r="AB1039" s="9">
        <v>0</v>
      </c>
    </row>
    <row r="1040" spans="1:28" x14ac:dyDescent="0.2">
      <c r="A1040" s="9">
        <v>50</v>
      </c>
      <c r="B1040" s="9">
        <v>0</v>
      </c>
      <c r="C1040" s="9">
        <v>0</v>
      </c>
      <c r="D1040" s="9">
        <v>2</v>
      </c>
      <c r="E1040" s="9">
        <v>0</v>
      </c>
      <c r="F1040" s="9">
        <f>ROUND(F1038+F1039,O1040)</f>
        <v>0</v>
      </c>
      <c r="G1040" s="9" t="s">
        <v>359</v>
      </c>
      <c r="H1040" s="9" t="s">
        <v>360</v>
      </c>
      <c r="I1040" s="9"/>
      <c r="J1040" s="9"/>
      <c r="K1040" s="9">
        <v>212</v>
      </c>
      <c r="L1040" s="9">
        <v>33</v>
      </c>
      <c r="M1040" s="9">
        <v>1</v>
      </c>
      <c r="N1040" s="9" t="s">
        <v>3</v>
      </c>
      <c r="O1040" s="9">
        <v>2</v>
      </c>
      <c r="P1040" s="9">
        <f>ROUND(P1038+P1039,O1040)</f>
        <v>0</v>
      </c>
      <c r="Q1040" s="9"/>
      <c r="R1040" s="9"/>
      <c r="S1040" s="9"/>
      <c r="T1040" s="9"/>
      <c r="U1040" s="9"/>
      <c r="V1040" s="9"/>
      <c r="W1040" s="9">
        <v>0</v>
      </c>
      <c r="X1040" s="9">
        <v>1</v>
      </c>
      <c r="Y1040" s="9">
        <v>0</v>
      </c>
      <c r="Z1040" s="9">
        <v>0</v>
      </c>
      <c r="AA1040" s="9">
        <v>1</v>
      </c>
      <c r="AB1040" s="9">
        <v>0</v>
      </c>
    </row>
    <row r="1041" spans="1:255" x14ac:dyDescent="0.2">
      <c r="A1041" s="9">
        <v>50</v>
      </c>
      <c r="B1041" s="9">
        <v>0</v>
      </c>
      <c r="C1041" s="9">
        <v>0</v>
      </c>
      <c r="D1041" s="9">
        <v>2</v>
      </c>
      <c r="E1041" s="9">
        <v>0</v>
      </c>
      <c r="F1041" s="9">
        <f>ROUND(F1040*F1035,O1041)</f>
        <v>0</v>
      </c>
      <c r="G1041" s="9" t="s">
        <v>361</v>
      </c>
      <c r="H1041" s="9" t="s">
        <v>362</v>
      </c>
      <c r="I1041" s="9"/>
      <c r="J1041" s="9"/>
      <c r="K1041" s="9">
        <v>212</v>
      </c>
      <c r="L1041" s="9">
        <v>34</v>
      </c>
      <c r="M1041" s="9">
        <v>1</v>
      </c>
      <c r="N1041" s="9" t="s">
        <v>3</v>
      </c>
      <c r="O1041" s="9">
        <v>2</v>
      </c>
      <c r="P1041" s="9">
        <f>ROUND(P1040*P1035,O1041)</f>
        <v>0</v>
      </c>
      <c r="Q1041" s="9"/>
      <c r="R1041" s="9"/>
      <c r="S1041" s="9"/>
      <c r="T1041" s="9"/>
      <c r="U1041" s="9"/>
      <c r="V1041" s="9"/>
      <c r="W1041" s="9">
        <v>0</v>
      </c>
      <c r="X1041" s="9">
        <v>1</v>
      </c>
      <c r="Y1041" s="9">
        <v>0</v>
      </c>
      <c r="Z1041" s="9">
        <v>0</v>
      </c>
      <c r="AA1041" s="9">
        <v>1</v>
      </c>
      <c r="AB1041" s="9">
        <v>0</v>
      </c>
    </row>
    <row r="1042" spans="1:255" x14ac:dyDescent="0.2">
      <c r="A1042" s="9">
        <v>50</v>
      </c>
      <c r="B1042" s="9">
        <v>0</v>
      </c>
      <c r="C1042" s="9">
        <v>0</v>
      </c>
      <c r="D1042" s="9">
        <v>2</v>
      </c>
      <c r="E1042" s="9">
        <v>0</v>
      </c>
      <c r="F1042" s="9">
        <f>ROUND(F1015,O1042)</f>
        <v>0</v>
      </c>
      <c r="G1042" s="9" t="s">
        <v>363</v>
      </c>
      <c r="H1042" s="9" t="s">
        <v>364</v>
      </c>
      <c r="I1042" s="9"/>
      <c r="J1042" s="9"/>
      <c r="K1042" s="9">
        <v>212</v>
      </c>
      <c r="L1042" s="9">
        <v>35</v>
      </c>
      <c r="M1042" s="9">
        <v>1</v>
      </c>
      <c r="N1042" s="9" t="s">
        <v>3</v>
      </c>
      <c r="O1042" s="9">
        <v>2</v>
      </c>
      <c r="P1042" s="9">
        <f>ROUND(P1015,O1042)</f>
        <v>0</v>
      </c>
      <c r="Q1042" s="9"/>
      <c r="R1042" s="9"/>
      <c r="S1042" s="9"/>
      <c r="T1042" s="9"/>
      <c r="U1042" s="9"/>
      <c r="V1042" s="9"/>
      <c r="W1042" s="9">
        <v>0</v>
      </c>
      <c r="X1042" s="9">
        <v>1</v>
      </c>
      <c r="Y1042" s="9">
        <v>0</v>
      </c>
      <c r="Z1042" s="9">
        <v>0</v>
      </c>
      <c r="AA1042" s="9">
        <v>1</v>
      </c>
      <c r="AB1042" s="9">
        <v>0</v>
      </c>
    </row>
    <row r="1043" spans="1:255" x14ac:dyDescent="0.2">
      <c r="A1043" s="9">
        <v>50</v>
      </c>
      <c r="B1043" s="9">
        <v>0</v>
      </c>
      <c r="C1043" s="9">
        <v>0</v>
      </c>
      <c r="D1043" s="9">
        <v>2</v>
      </c>
      <c r="E1043" s="9">
        <v>0</v>
      </c>
      <c r="F1043" s="9">
        <f>ROUND(F1042*F1035,O1043)</f>
        <v>0</v>
      </c>
      <c r="G1043" s="9" t="s">
        <v>365</v>
      </c>
      <c r="H1043" s="9" t="s">
        <v>366</v>
      </c>
      <c r="I1043" s="9"/>
      <c r="J1043" s="9"/>
      <c r="K1043" s="9">
        <v>212</v>
      </c>
      <c r="L1043" s="9">
        <v>36</v>
      </c>
      <c r="M1043" s="9">
        <v>1</v>
      </c>
      <c r="N1043" s="9" t="s">
        <v>3</v>
      </c>
      <c r="O1043" s="9">
        <v>2</v>
      </c>
      <c r="P1043" s="9">
        <f>ROUND(P1042*P1035,O1043)</f>
        <v>0</v>
      </c>
      <c r="Q1043" s="9"/>
      <c r="R1043" s="9"/>
      <c r="S1043" s="9"/>
      <c r="T1043" s="9"/>
      <c r="U1043" s="9"/>
      <c r="V1043" s="9"/>
      <c r="W1043" s="9">
        <v>0</v>
      </c>
      <c r="X1043" s="9">
        <v>1</v>
      </c>
      <c r="Y1043" s="9">
        <v>0</v>
      </c>
      <c r="Z1043" s="9">
        <v>0</v>
      </c>
      <c r="AA1043" s="9">
        <v>1</v>
      </c>
      <c r="AB1043" s="9">
        <v>0</v>
      </c>
    </row>
    <row r="1044" spans="1:255" x14ac:dyDescent="0.2">
      <c r="A1044" s="9">
        <v>50</v>
      </c>
      <c r="B1044" s="9">
        <v>0</v>
      </c>
      <c r="C1044" s="9">
        <v>0</v>
      </c>
      <c r="D1044" s="9">
        <v>2</v>
      </c>
      <c r="E1044" s="9">
        <v>0</v>
      </c>
      <c r="F1044" s="9">
        <f>ROUND(F1025,O1044)</f>
        <v>0</v>
      </c>
      <c r="G1044" s="9" t="s">
        <v>367</v>
      </c>
      <c r="H1044" s="9" t="s">
        <v>368</v>
      </c>
      <c r="I1044" s="9"/>
      <c r="J1044" s="9"/>
      <c r="K1044" s="9">
        <v>212</v>
      </c>
      <c r="L1044" s="9">
        <v>37</v>
      </c>
      <c r="M1044" s="9">
        <v>1</v>
      </c>
      <c r="N1044" s="9" t="s">
        <v>3</v>
      </c>
      <c r="O1044" s="9">
        <v>2</v>
      </c>
      <c r="P1044" s="9">
        <f>ROUND(P1025,O1044)</f>
        <v>0</v>
      </c>
      <c r="Q1044" s="9"/>
      <c r="R1044" s="9"/>
      <c r="S1044" s="9"/>
      <c r="T1044" s="9"/>
      <c r="U1044" s="9"/>
      <c r="V1044" s="9"/>
      <c r="W1044" s="9">
        <v>0</v>
      </c>
      <c r="X1044" s="9">
        <v>1</v>
      </c>
      <c r="Y1044" s="9">
        <v>0</v>
      </c>
      <c r="Z1044" s="9">
        <v>0</v>
      </c>
      <c r="AA1044" s="9">
        <v>1</v>
      </c>
      <c r="AB1044" s="9">
        <v>0</v>
      </c>
    </row>
    <row r="1045" spans="1:255" x14ac:dyDescent="0.2">
      <c r="A1045" s="9">
        <v>50</v>
      </c>
      <c r="B1045" s="9">
        <v>0</v>
      </c>
      <c r="C1045" s="9">
        <v>0</v>
      </c>
      <c r="D1045" s="9">
        <v>2</v>
      </c>
      <c r="E1045" s="9">
        <v>0</v>
      </c>
      <c r="F1045" s="9">
        <f>ROUND(F1044*F1035,O1045)</f>
        <v>0</v>
      </c>
      <c r="G1045" s="9" t="s">
        <v>369</v>
      </c>
      <c r="H1045" s="9" t="s">
        <v>370</v>
      </c>
      <c r="I1045" s="9"/>
      <c r="J1045" s="9"/>
      <c r="K1045" s="9">
        <v>212</v>
      </c>
      <c r="L1045" s="9">
        <v>38</v>
      </c>
      <c r="M1045" s="9">
        <v>1</v>
      </c>
      <c r="N1045" s="9" t="s">
        <v>3</v>
      </c>
      <c r="O1045" s="9">
        <v>2</v>
      </c>
      <c r="P1045" s="9">
        <f>ROUND(P1044*P1035,O1045)</f>
        <v>0</v>
      </c>
      <c r="Q1045" s="9"/>
      <c r="R1045" s="9"/>
      <c r="S1045" s="9"/>
      <c r="T1045" s="9"/>
      <c r="U1045" s="9"/>
      <c r="V1045" s="9"/>
      <c r="W1045" s="9">
        <v>0</v>
      </c>
      <c r="X1045" s="9">
        <v>1</v>
      </c>
      <c r="Y1045" s="9">
        <v>0</v>
      </c>
      <c r="Z1045" s="9">
        <v>0</v>
      </c>
      <c r="AA1045" s="9">
        <v>1</v>
      </c>
      <c r="AB1045" s="9">
        <v>0</v>
      </c>
    </row>
    <row r="1046" spans="1:255" x14ac:dyDescent="0.2">
      <c r="A1046" s="9">
        <v>50</v>
      </c>
      <c r="B1046" s="9">
        <v>0</v>
      </c>
      <c r="C1046" s="9">
        <v>0</v>
      </c>
      <c r="D1046" s="9">
        <v>2</v>
      </c>
      <c r="E1046" s="9">
        <v>213</v>
      </c>
      <c r="F1046" s="9">
        <f>ROUND(F1041+F1043+F1045,O1046)</f>
        <v>0</v>
      </c>
      <c r="G1046" s="9" t="s">
        <v>371</v>
      </c>
      <c r="H1046" s="9" t="s">
        <v>372</v>
      </c>
      <c r="I1046" s="9"/>
      <c r="J1046" s="9"/>
      <c r="K1046" s="9">
        <v>212</v>
      </c>
      <c r="L1046" s="9">
        <v>39</v>
      </c>
      <c r="M1046" s="9">
        <v>1</v>
      </c>
      <c r="N1046" s="9" t="s">
        <v>3</v>
      </c>
      <c r="O1046" s="9">
        <v>2</v>
      </c>
      <c r="P1046" s="9">
        <f>ROUND(P1041+P1043+P1045,O1046)</f>
        <v>0</v>
      </c>
      <c r="Q1046" s="9"/>
      <c r="R1046" s="9"/>
      <c r="S1046" s="9"/>
      <c r="T1046" s="9"/>
      <c r="U1046" s="9"/>
      <c r="V1046" s="9"/>
      <c r="W1046" s="9">
        <v>0</v>
      </c>
      <c r="X1046" s="9">
        <v>1</v>
      </c>
      <c r="Y1046" s="9">
        <v>0</v>
      </c>
      <c r="Z1046" s="9">
        <v>0</v>
      </c>
      <c r="AA1046" s="9">
        <v>1</v>
      </c>
      <c r="AB1046" s="9">
        <v>0</v>
      </c>
    </row>
    <row r="1048" spans="1:255" x14ac:dyDescent="0.2">
      <c r="A1048" s="1">
        <v>3</v>
      </c>
      <c r="B1048" s="1">
        <v>1</v>
      </c>
      <c r="C1048" s="1"/>
      <c r="D1048" s="1">
        <f>ROW(A1097)</f>
        <v>1097</v>
      </c>
      <c r="E1048" s="1"/>
      <c r="F1048" s="1" t="s">
        <v>536</v>
      </c>
      <c r="G1048" s="1" t="s">
        <v>537</v>
      </c>
      <c r="H1048" s="1" t="s">
        <v>3</v>
      </c>
      <c r="I1048" s="1">
        <v>0</v>
      </c>
      <c r="J1048" s="1" t="s">
        <v>3</v>
      </c>
      <c r="K1048" s="1">
        <v>-1</v>
      </c>
      <c r="L1048" s="1" t="s">
        <v>536</v>
      </c>
      <c r="M1048" s="1" t="s">
        <v>3</v>
      </c>
      <c r="N1048" s="1"/>
      <c r="O1048" s="1"/>
      <c r="P1048" s="1"/>
      <c r="Q1048" s="1"/>
      <c r="R1048" s="1"/>
      <c r="S1048" s="1">
        <v>0</v>
      </c>
      <c r="T1048" s="1">
        <v>0</v>
      </c>
      <c r="U1048" s="1" t="s">
        <v>3</v>
      </c>
      <c r="V1048" s="1">
        <v>0</v>
      </c>
      <c r="W1048" s="1"/>
      <c r="X1048" s="1"/>
      <c r="Y1048" s="1"/>
      <c r="Z1048" s="1"/>
      <c r="AA1048" s="1"/>
      <c r="AB1048" s="1" t="s">
        <v>3</v>
      </c>
      <c r="AC1048" s="1" t="s">
        <v>3</v>
      </c>
      <c r="AD1048" s="1" t="s">
        <v>3</v>
      </c>
      <c r="AE1048" s="1" t="s">
        <v>3</v>
      </c>
      <c r="AF1048" s="1" t="s">
        <v>3</v>
      </c>
      <c r="AG1048" s="1" t="s">
        <v>3</v>
      </c>
      <c r="AH1048" s="1"/>
      <c r="AI1048" s="1"/>
      <c r="AJ1048" s="1"/>
      <c r="AK1048" s="1"/>
      <c r="AL1048" s="1"/>
      <c r="AM1048" s="1"/>
      <c r="AN1048" s="1"/>
      <c r="AO1048" s="1"/>
      <c r="AP1048" s="1" t="s">
        <v>3</v>
      </c>
      <c r="AQ1048" s="1" t="s">
        <v>3</v>
      </c>
      <c r="AR1048" s="1" t="s">
        <v>3</v>
      </c>
      <c r="AS1048" s="1"/>
      <c r="AT1048" s="1"/>
      <c r="AU1048" s="1"/>
      <c r="AV1048" s="1"/>
      <c r="AW1048" s="1"/>
      <c r="AX1048" s="1"/>
      <c r="AY1048" s="1"/>
      <c r="AZ1048" s="1" t="s">
        <v>3</v>
      </c>
      <c r="BA1048" s="1"/>
      <c r="BB1048" s="1" t="s">
        <v>3</v>
      </c>
      <c r="BC1048" s="1" t="s">
        <v>3</v>
      </c>
      <c r="BD1048" s="1" t="s">
        <v>3</v>
      </c>
      <c r="BE1048" s="1" t="s">
        <v>3</v>
      </c>
      <c r="BF1048" s="1" t="s">
        <v>3</v>
      </c>
      <c r="BG1048" s="1" t="s">
        <v>3</v>
      </c>
      <c r="BH1048" s="1" t="s">
        <v>3</v>
      </c>
      <c r="BI1048" s="1" t="s">
        <v>3</v>
      </c>
      <c r="BJ1048" s="1" t="s">
        <v>3</v>
      </c>
      <c r="BK1048" s="1" t="s">
        <v>3</v>
      </c>
      <c r="BL1048" s="1" t="s">
        <v>3</v>
      </c>
      <c r="BM1048" s="1" t="s">
        <v>3</v>
      </c>
      <c r="BN1048" s="1" t="s">
        <v>3</v>
      </c>
      <c r="BO1048" s="1" t="s">
        <v>3</v>
      </c>
      <c r="BP1048" s="1" t="s">
        <v>3</v>
      </c>
      <c r="BQ1048" s="1"/>
      <c r="BR1048" s="1"/>
      <c r="BS1048" s="1"/>
      <c r="BT1048" s="1"/>
      <c r="BU1048" s="1"/>
      <c r="BV1048" s="1"/>
      <c r="BW1048" s="1"/>
      <c r="BX1048" s="1">
        <v>0</v>
      </c>
      <c r="BY1048" s="1"/>
      <c r="BZ1048" s="1"/>
      <c r="CA1048" s="1"/>
      <c r="CB1048" s="1"/>
      <c r="CC1048" s="1"/>
      <c r="CD1048" s="1"/>
      <c r="CE1048" s="1"/>
      <c r="CF1048" s="1">
        <v>0</v>
      </c>
      <c r="CG1048" s="1">
        <v>0</v>
      </c>
      <c r="CH1048" s="1"/>
      <c r="CI1048" s="1" t="s">
        <v>3</v>
      </c>
      <c r="CJ1048" s="1" t="s">
        <v>3</v>
      </c>
      <c r="CK1048" t="s">
        <v>3</v>
      </c>
      <c r="CL1048" t="s">
        <v>3</v>
      </c>
      <c r="CM1048" t="s">
        <v>3</v>
      </c>
      <c r="CN1048" t="s">
        <v>3</v>
      </c>
      <c r="CO1048" t="s">
        <v>3</v>
      </c>
      <c r="CP1048" t="s">
        <v>3</v>
      </c>
      <c r="CQ1048" t="s">
        <v>3</v>
      </c>
    </row>
    <row r="1050" spans="1:255" x14ac:dyDescent="0.2">
      <c r="A1050" s="7">
        <v>52</v>
      </c>
      <c r="B1050" s="7">
        <f t="shared" ref="B1050:G1050" si="620">B1097</f>
        <v>1</v>
      </c>
      <c r="C1050" s="7">
        <f t="shared" si="620"/>
        <v>3</v>
      </c>
      <c r="D1050" s="7">
        <f t="shared" si="620"/>
        <v>1048</v>
      </c>
      <c r="E1050" s="7">
        <f t="shared" si="620"/>
        <v>0</v>
      </c>
      <c r="F1050" s="7" t="str">
        <f t="shared" si="620"/>
        <v>09-01-01</v>
      </c>
      <c r="G1050" s="7" t="str">
        <f t="shared" si="620"/>
        <v>ПНР ВЛИ</v>
      </c>
      <c r="H1050" s="7"/>
      <c r="I1050" s="7"/>
      <c r="J1050" s="7"/>
      <c r="K1050" s="7"/>
      <c r="L1050" s="7"/>
      <c r="M1050" s="7"/>
      <c r="N1050" s="7"/>
      <c r="O1050" s="7">
        <f t="shared" ref="O1050:BZ1050" si="621">O1097</f>
        <v>4281.5200000000004</v>
      </c>
      <c r="P1050" s="7">
        <f t="shared" si="621"/>
        <v>0</v>
      </c>
      <c r="Q1050" s="7">
        <f t="shared" si="621"/>
        <v>0</v>
      </c>
      <c r="R1050" s="7">
        <f t="shared" si="621"/>
        <v>0</v>
      </c>
      <c r="S1050" s="7">
        <f t="shared" si="621"/>
        <v>4281.5200000000004</v>
      </c>
      <c r="T1050" s="7">
        <f t="shared" si="621"/>
        <v>0</v>
      </c>
      <c r="U1050" s="7">
        <f t="shared" si="621"/>
        <v>6.04704</v>
      </c>
      <c r="V1050" s="7">
        <f t="shared" si="621"/>
        <v>0</v>
      </c>
      <c r="W1050" s="7">
        <f t="shared" si="621"/>
        <v>0</v>
      </c>
      <c r="X1050" s="7">
        <f t="shared" si="621"/>
        <v>3168.32</v>
      </c>
      <c r="Y1050" s="7">
        <f t="shared" si="621"/>
        <v>1541.34</v>
      </c>
      <c r="Z1050" s="7">
        <f t="shared" si="621"/>
        <v>0</v>
      </c>
      <c r="AA1050" s="7">
        <f t="shared" si="621"/>
        <v>0</v>
      </c>
      <c r="AB1050" s="7">
        <f t="shared" si="621"/>
        <v>0</v>
      </c>
      <c r="AC1050" s="7">
        <f t="shared" si="621"/>
        <v>0</v>
      </c>
      <c r="AD1050" s="7">
        <f t="shared" si="621"/>
        <v>0</v>
      </c>
      <c r="AE1050" s="7">
        <f t="shared" si="621"/>
        <v>0</v>
      </c>
      <c r="AF1050" s="7">
        <f t="shared" si="621"/>
        <v>0</v>
      </c>
      <c r="AG1050" s="7">
        <f t="shared" si="621"/>
        <v>0</v>
      </c>
      <c r="AH1050" s="7">
        <f t="shared" si="621"/>
        <v>0</v>
      </c>
      <c r="AI1050" s="7">
        <f t="shared" si="621"/>
        <v>0</v>
      </c>
      <c r="AJ1050" s="7">
        <f t="shared" si="621"/>
        <v>0</v>
      </c>
      <c r="AK1050" s="7">
        <f t="shared" si="621"/>
        <v>0</v>
      </c>
      <c r="AL1050" s="7">
        <f t="shared" si="621"/>
        <v>0</v>
      </c>
      <c r="AM1050" s="7">
        <f t="shared" si="621"/>
        <v>0</v>
      </c>
      <c r="AN1050" s="7">
        <f t="shared" si="621"/>
        <v>0</v>
      </c>
      <c r="AO1050" s="7">
        <f t="shared" si="621"/>
        <v>0</v>
      </c>
      <c r="AP1050" s="7">
        <f t="shared" si="621"/>
        <v>0</v>
      </c>
      <c r="AQ1050" s="7">
        <f t="shared" si="621"/>
        <v>0</v>
      </c>
      <c r="AR1050" s="7">
        <f t="shared" si="621"/>
        <v>8991.18</v>
      </c>
      <c r="AS1050" s="7">
        <f t="shared" si="621"/>
        <v>0</v>
      </c>
      <c r="AT1050" s="7">
        <f t="shared" si="621"/>
        <v>0</v>
      </c>
      <c r="AU1050" s="7">
        <f t="shared" si="621"/>
        <v>8991.18</v>
      </c>
      <c r="AV1050" s="7">
        <f t="shared" si="621"/>
        <v>0</v>
      </c>
      <c r="AW1050" s="7">
        <f t="shared" si="621"/>
        <v>0</v>
      </c>
      <c r="AX1050" s="7">
        <f t="shared" si="621"/>
        <v>0</v>
      </c>
      <c r="AY1050" s="7">
        <f t="shared" si="621"/>
        <v>0</v>
      </c>
      <c r="AZ1050" s="7">
        <f t="shared" si="621"/>
        <v>0</v>
      </c>
      <c r="BA1050" s="7">
        <f t="shared" si="621"/>
        <v>0</v>
      </c>
      <c r="BB1050" s="7">
        <f t="shared" si="621"/>
        <v>0</v>
      </c>
      <c r="BC1050" s="7">
        <f t="shared" si="621"/>
        <v>0</v>
      </c>
      <c r="BD1050" s="7">
        <f t="shared" si="621"/>
        <v>0</v>
      </c>
      <c r="BE1050" s="7">
        <f t="shared" si="621"/>
        <v>0</v>
      </c>
      <c r="BF1050" s="7">
        <f t="shared" si="621"/>
        <v>0</v>
      </c>
      <c r="BG1050" s="7">
        <f t="shared" si="621"/>
        <v>0</v>
      </c>
      <c r="BH1050" s="7">
        <f t="shared" si="621"/>
        <v>0</v>
      </c>
      <c r="BI1050" s="7">
        <f t="shared" si="621"/>
        <v>0</v>
      </c>
      <c r="BJ1050" s="7">
        <f t="shared" si="621"/>
        <v>0</v>
      </c>
      <c r="BK1050" s="7">
        <f t="shared" si="621"/>
        <v>0</v>
      </c>
      <c r="BL1050" s="7">
        <f t="shared" si="621"/>
        <v>0</v>
      </c>
      <c r="BM1050" s="7">
        <f t="shared" si="621"/>
        <v>0</v>
      </c>
      <c r="BN1050" s="7">
        <f t="shared" si="621"/>
        <v>0</v>
      </c>
      <c r="BO1050" s="7">
        <f t="shared" si="621"/>
        <v>0</v>
      </c>
      <c r="BP1050" s="7">
        <f t="shared" si="621"/>
        <v>0</v>
      </c>
      <c r="BQ1050" s="7">
        <f t="shared" si="621"/>
        <v>0</v>
      </c>
      <c r="BR1050" s="7">
        <f t="shared" si="621"/>
        <v>0</v>
      </c>
      <c r="BS1050" s="7">
        <f t="shared" si="621"/>
        <v>0</v>
      </c>
      <c r="BT1050" s="7">
        <f t="shared" si="621"/>
        <v>0</v>
      </c>
      <c r="BU1050" s="7">
        <f t="shared" si="621"/>
        <v>0</v>
      </c>
      <c r="BV1050" s="7">
        <f t="shared" si="621"/>
        <v>0</v>
      </c>
      <c r="BW1050" s="7">
        <f t="shared" si="621"/>
        <v>0</v>
      </c>
      <c r="BX1050" s="7">
        <f t="shared" si="621"/>
        <v>0</v>
      </c>
      <c r="BY1050" s="7">
        <f t="shared" si="621"/>
        <v>0</v>
      </c>
      <c r="BZ1050" s="7">
        <f t="shared" si="621"/>
        <v>0</v>
      </c>
      <c r="CA1050" s="7">
        <f t="shared" ref="CA1050:EL1050" si="622">CA1097</f>
        <v>0</v>
      </c>
      <c r="CB1050" s="7">
        <f t="shared" si="622"/>
        <v>0</v>
      </c>
      <c r="CC1050" s="7">
        <f t="shared" si="622"/>
        <v>0</v>
      </c>
      <c r="CD1050" s="7">
        <f t="shared" si="622"/>
        <v>0</v>
      </c>
      <c r="CE1050" s="7">
        <f t="shared" si="622"/>
        <v>0</v>
      </c>
      <c r="CF1050" s="7">
        <f t="shared" si="622"/>
        <v>0</v>
      </c>
      <c r="CG1050" s="7">
        <f t="shared" si="622"/>
        <v>0</v>
      </c>
      <c r="CH1050" s="7">
        <f t="shared" si="622"/>
        <v>0</v>
      </c>
      <c r="CI1050" s="7">
        <f t="shared" si="622"/>
        <v>0</v>
      </c>
      <c r="CJ1050" s="7">
        <f t="shared" si="622"/>
        <v>0</v>
      </c>
      <c r="CK1050" s="7">
        <f t="shared" si="622"/>
        <v>0</v>
      </c>
      <c r="CL1050" s="7">
        <f t="shared" si="622"/>
        <v>0</v>
      </c>
      <c r="CM1050" s="7">
        <f t="shared" si="622"/>
        <v>0</v>
      </c>
      <c r="CN1050" s="7">
        <f t="shared" si="622"/>
        <v>0</v>
      </c>
      <c r="CO1050" s="7">
        <f t="shared" si="622"/>
        <v>0</v>
      </c>
      <c r="CP1050" s="7">
        <f t="shared" si="622"/>
        <v>0</v>
      </c>
      <c r="CQ1050" s="7">
        <f t="shared" si="622"/>
        <v>0</v>
      </c>
      <c r="CR1050" s="7">
        <f t="shared" si="622"/>
        <v>0</v>
      </c>
      <c r="CS1050" s="7">
        <f t="shared" si="622"/>
        <v>0</v>
      </c>
      <c r="CT1050" s="7">
        <f t="shared" si="622"/>
        <v>0</v>
      </c>
      <c r="CU1050" s="7">
        <f t="shared" si="622"/>
        <v>0</v>
      </c>
      <c r="CV1050" s="7">
        <f t="shared" si="622"/>
        <v>0</v>
      </c>
      <c r="CW1050" s="7">
        <f t="shared" si="622"/>
        <v>0</v>
      </c>
      <c r="CX1050" s="7">
        <f t="shared" si="622"/>
        <v>0</v>
      </c>
      <c r="CY1050" s="7">
        <f t="shared" si="622"/>
        <v>0</v>
      </c>
      <c r="CZ1050" s="7">
        <f t="shared" si="622"/>
        <v>0</v>
      </c>
      <c r="DA1050" s="7">
        <f t="shared" si="622"/>
        <v>0</v>
      </c>
      <c r="DB1050" s="7">
        <f t="shared" si="622"/>
        <v>0</v>
      </c>
      <c r="DC1050" s="7">
        <f t="shared" si="622"/>
        <v>0</v>
      </c>
      <c r="DD1050" s="7">
        <f t="shared" si="622"/>
        <v>0</v>
      </c>
      <c r="DE1050" s="7">
        <f t="shared" si="622"/>
        <v>0</v>
      </c>
      <c r="DF1050" s="7">
        <f t="shared" si="622"/>
        <v>0</v>
      </c>
      <c r="DG1050" s="4">
        <f t="shared" si="622"/>
        <v>4281.5200000000004</v>
      </c>
      <c r="DH1050" s="4">
        <f t="shared" si="622"/>
        <v>0</v>
      </c>
      <c r="DI1050" s="4">
        <f t="shared" si="622"/>
        <v>0</v>
      </c>
      <c r="DJ1050" s="4">
        <f t="shared" si="622"/>
        <v>0</v>
      </c>
      <c r="DK1050" s="4">
        <f t="shared" si="622"/>
        <v>4281.5200000000004</v>
      </c>
      <c r="DL1050" s="4">
        <f t="shared" si="622"/>
        <v>0</v>
      </c>
      <c r="DM1050" s="4">
        <f t="shared" si="622"/>
        <v>6.04704</v>
      </c>
      <c r="DN1050" s="4">
        <f t="shared" si="622"/>
        <v>0</v>
      </c>
      <c r="DO1050" s="4">
        <f t="shared" si="622"/>
        <v>0</v>
      </c>
      <c r="DP1050" s="4">
        <f t="shared" si="622"/>
        <v>3168.32</v>
      </c>
      <c r="DQ1050" s="4">
        <f t="shared" si="622"/>
        <v>1541.34</v>
      </c>
      <c r="DR1050" s="4">
        <f t="shared" si="622"/>
        <v>0</v>
      </c>
      <c r="DS1050" s="4">
        <f t="shared" si="622"/>
        <v>0</v>
      </c>
      <c r="DT1050" s="4">
        <f t="shared" si="622"/>
        <v>0</v>
      </c>
      <c r="DU1050" s="4">
        <f t="shared" si="622"/>
        <v>0</v>
      </c>
      <c r="DV1050" s="4">
        <f t="shared" si="622"/>
        <v>0</v>
      </c>
      <c r="DW1050" s="4">
        <f t="shared" si="622"/>
        <v>0</v>
      </c>
      <c r="DX1050" s="4">
        <f t="shared" si="622"/>
        <v>0</v>
      </c>
      <c r="DY1050" s="4">
        <f t="shared" si="622"/>
        <v>0</v>
      </c>
      <c r="DZ1050" s="4">
        <f t="shared" si="622"/>
        <v>0</v>
      </c>
      <c r="EA1050" s="4">
        <f t="shared" si="622"/>
        <v>0</v>
      </c>
      <c r="EB1050" s="4">
        <f t="shared" si="622"/>
        <v>0</v>
      </c>
      <c r="EC1050" s="4">
        <f t="shared" si="622"/>
        <v>0</v>
      </c>
      <c r="ED1050" s="4">
        <f t="shared" si="622"/>
        <v>0</v>
      </c>
      <c r="EE1050" s="4">
        <f t="shared" si="622"/>
        <v>0</v>
      </c>
      <c r="EF1050" s="4">
        <f t="shared" si="622"/>
        <v>0</v>
      </c>
      <c r="EG1050" s="4">
        <f t="shared" si="622"/>
        <v>0</v>
      </c>
      <c r="EH1050" s="4">
        <f t="shared" si="622"/>
        <v>0</v>
      </c>
      <c r="EI1050" s="4">
        <f t="shared" si="622"/>
        <v>0</v>
      </c>
      <c r="EJ1050" s="4">
        <f t="shared" si="622"/>
        <v>8991.18</v>
      </c>
      <c r="EK1050" s="4">
        <f t="shared" si="622"/>
        <v>0</v>
      </c>
      <c r="EL1050" s="4">
        <f t="shared" si="622"/>
        <v>0</v>
      </c>
      <c r="EM1050" s="4">
        <f t="shared" ref="EM1050:GX1050" si="623">EM1097</f>
        <v>8991.18</v>
      </c>
      <c r="EN1050" s="4">
        <f t="shared" si="623"/>
        <v>0</v>
      </c>
      <c r="EO1050" s="4">
        <f t="shared" si="623"/>
        <v>0</v>
      </c>
      <c r="EP1050" s="4">
        <f t="shared" si="623"/>
        <v>0</v>
      </c>
      <c r="EQ1050" s="4">
        <f t="shared" si="623"/>
        <v>0</v>
      </c>
      <c r="ER1050" s="4">
        <f t="shared" si="623"/>
        <v>0</v>
      </c>
      <c r="ES1050" s="4">
        <f t="shared" si="623"/>
        <v>0</v>
      </c>
      <c r="ET1050" s="4">
        <f t="shared" si="623"/>
        <v>0</v>
      </c>
      <c r="EU1050" s="4">
        <f t="shared" si="623"/>
        <v>0</v>
      </c>
      <c r="EV1050" s="4">
        <f t="shared" si="623"/>
        <v>0</v>
      </c>
      <c r="EW1050" s="4">
        <f t="shared" si="623"/>
        <v>0</v>
      </c>
      <c r="EX1050" s="4">
        <f t="shared" si="623"/>
        <v>0</v>
      </c>
      <c r="EY1050" s="4">
        <f t="shared" si="623"/>
        <v>0</v>
      </c>
      <c r="EZ1050" s="4">
        <f t="shared" si="623"/>
        <v>0</v>
      </c>
      <c r="FA1050" s="4">
        <f t="shared" si="623"/>
        <v>0</v>
      </c>
      <c r="FB1050" s="4">
        <f t="shared" si="623"/>
        <v>0</v>
      </c>
      <c r="FC1050" s="4">
        <f t="shared" si="623"/>
        <v>0</v>
      </c>
      <c r="FD1050" s="4">
        <f t="shared" si="623"/>
        <v>0</v>
      </c>
      <c r="FE1050" s="4">
        <f t="shared" si="623"/>
        <v>0</v>
      </c>
      <c r="FF1050" s="4">
        <f t="shared" si="623"/>
        <v>0</v>
      </c>
      <c r="FG1050" s="4">
        <f t="shared" si="623"/>
        <v>0</v>
      </c>
      <c r="FH1050" s="4">
        <f t="shared" si="623"/>
        <v>0</v>
      </c>
      <c r="FI1050" s="4">
        <f t="shared" si="623"/>
        <v>0</v>
      </c>
      <c r="FJ1050" s="4">
        <f t="shared" si="623"/>
        <v>0</v>
      </c>
      <c r="FK1050" s="4">
        <f t="shared" si="623"/>
        <v>0</v>
      </c>
      <c r="FL1050" s="4">
        <f t="shared" si="623"/>
        <v>0</v>
      </c>
      <c r="FM1050" s="4">
        <f t="shared" si="623"/>
        <v>0</v>
      </c>
      <c r="FN1050" s="4">
        <f t="shared" si="623"/>
        <v>0</v>
      </c>
      <c r="FO1050" s="4">
        <f t="shared" si="623"/>
        <v>0</v>
      </c>
      <c r="FP1050" s="4">
        <f t="shared" si="623"/>
        <v>0</v>
      </c>
      <c r="FQ1050" s="4">
        <f t="shared" si="623"/>
        <v>0</v>
      </c>
      <c r="FR1050" s="4">
        <f t="shared" si="623"/>
        <v>0</v>
      </c>
      <c r="FS1050" s="4">
        <f t="shared" si="623"/>
        <v>0</v>
      </c>
      <c r="FT1050" s="4">
        <f t="shared" si="623"/>
        <v>0</v>
      </c>
      <c r="FU1050" s="4">
        <f t="shared" si="623"/>
        <v>0</v>
      </c>
      <c r="FV1050" s="4">
        <f t="shared" si="623"/>
        <v>0</v>
      </c>
      <c r="FW1050" s="4">
        <f t="shared" si="623"/>
        <v>0</v>
      </c>
      <c r="FX1050" s="4">
        <f t="shared" si="623"/>
        <v>0</v>
      </c>
      <c r="FY1050" s="4">
        <f t="shared" si="623"/>
        <v>0</v>
      </c>
      <c r="FZ1050" s="4">
        <f t="shared" si="623"/>
        <v>0</v>
      </c>
      <c r="GA1050" s="4">
        <f t="shared" si="623"/>
        <v>0</v>
      </c>
      <c r="GB1050" s="4">
        <f t="shared" si="623"/>
        <v>0</v>
      </c>
      <c r="GC1050" s="4">
        <f t="shared" si="623"/>
        <v>0</v>
      </c>
      <c r="GD1050" s="4">
        <f t="shared" si="623"/>
        <v>0</v>
      </c>
      <c r="GE1050" s="4">
        <f t="shared" si="623"/>
        <v>0</v>
      </c>
      <c r="GF1050" s="4">
        <f t="shared" si="623"/>
        <v>0</v>
      </c>
      <c r="GG1050" s="4">
        <f t="shared" si="623"/>
        <v>0</v>
      </c>
      <c r="GH1050" s="4">
        <f t="shared" si="623"/>
        <v>0</v>
      </c>
      <c r="GI1050" s="4">
        <f t="shared" si="623"/>
        <v>0</v>
      </c>
      <c r="GJ1050" s="4">
        <f t="shared" si="623"/>
        <v>0</v>
      </c>
      <c r="GK1050" s="4">
        <f t="shared" si="623"/>
        <v>0</v>
      </c>
      <c r="GL1050" s="4">
        <f t="shared" si="623"/>
        <v>0</v>
      </c>
      <c r="GM1050" s="4">
        <f t="shared" si="623"/>
        <v>0</v>
      </c>
      <c r="GN1050" s="4">
        <f t="shared" si="623"/>
        <v>0</v>
      </c>
      <c r="GO1050" s="4">
        <f t="shared" si="623"/>
        <v>0</v>
      </c>
      <c r="GP1050" s="4">
        <f t="shared" si="623"/>
        <v>0</v>
      </c>
      <c r="GQ1050" s="4">
        <f t="shared" si="623"/>
        <v>0</v>
      </c>
      <c r="GR1050" s="4">
        <f t="shared" si="623"/>
        <v>0</v>
      </c>
      <c r="GS1050" s="4">
        <f t="shared" si="623"/>
        <v>0</v>
      </c>
      <c r="GT1050" s="4">
        <f t="shared" si="623"/>
        <v>0</v>
      </c>
      <c r="GU1050" s="4">
        <f t="shared" si="623"/>
        <v>0</v>
      </c>
      <c r="GV1050" s="4">
        <f t="shared" si="623"/>
        <v>0</v>
      </c>
      <c r="GW1050" s="4">
        <f t="shared" si="623"/>
        <v>0</v>
      </c>
      <c r="GX1050" s="4">
        <f t="shared" si="623"/>
        <v>0</v>
      </c>
    </row>
    <row r="1052" spans="1:255" x14ac:dyDescent="0.2">
      <c r="A1052" s="1">
        <v>4</v>
      </c>
      <c r="B1052" s="1">
        <v>1</v>
      </c>
      <c r="C1052" s="1"/>
      <c r="D1052" s="1">
        <f>ROW(A1067)</f>
        <v>1067</v>
      </c>
      <c r="E1052" s="1"/>
      <c r="F1052" s="1" t="s">
        <v>30</v>
      </c>
      <c r="G1052" s="1" t="s">
        <v>538</v>
      </c>
      <c r="H1052" s="1" t="s">
        <v>3</v>
      </c>
      <c r="I1052" s="1">
        <v>0</v>
      </c>
      <c r="J1052" s="1"/>
      <c r="K1052" s="1">
        <v>-1</v>
      </c>
      <c r="L1052" s="1"/>
      <c r="M1052" s="1" t="s">
        <v>3</v>
      </c>
      <c r="N1052" s="1"/>
      <c r="O1052" s="1"/>
      <c r="P1052" s="1"/>
      <c r="Q1052" s="1"/>
      <c r="R1052" s="1"/>
      <c r="S1052" s="1">
        <v>0</v>
      </c>
      <c r="T1052" s="1">
        <v>0</v>
      </c>
      <c r="U1052" s="1" t="s">
        <v>3</v>
      </c>
      <c r="V1052" s="1">
        <v>0</v>
      </c>
      <c r="W1052" s="1"/>
      <c r="X1052" s="1"/>
      <c r="Y1052" s="1"/>
      <c r="Z1052" s="1"/>
      <c r="AA1052" s="1"/>
      <c r="AB1052" s="1" t="s">
        <v>3</v>
      </c>
      <c r="AC1052" s="1" t="s">
        <v>3</v>
      </c>
      <c r="AD1052" s="1" t="s">
        <v>3</v>
      </c>
      <c r="AE1052" s="1" t="s">
        <v>3</v>
      </c>
      <c r="AF1052" s="1" t="s">
        <v>3</v>
      </c>
      <c r="AG1052" s="1" t="s">
        <v>3</v>
      </c>
      <c r="AH1052" s="1"/>
      <c r="AI1052" s="1"/>
      <c r="AJ1052" s="1"/>
      <c r="AK1052" s="1"/>
      <c r="AL1052" s="1"/>
      <c r="AM1052" s="1"/>
      <c r="AN1052" s="1"/>
      <c r="AO1052" s="1"/>
      <c r="AP1052" s="1" t="s">
        <v>3</v>
      </c>
      <c r="AQ1052" s="1" t="s">
        <v>3</v>
      </c>
      <c r="AR1052" s="1" t="s">
        <v>3</v>
      </c>
      <c r="AS1052" s="1"/>
      <c r="AT1052" s="1"/>
      <c r="AU1052" s="1"/>
      <c r="AV1052" s="1"/>
      <c r="AW1052" s="1"/>
      <c r="AX1052" s="1"/>
      <c r="AY1052" s="1"/>
      <c r="AZ1052" s="1" t="s">
        <v>3</v>
      </c>
      <c r="BA1052" s="1"/>
      <c r="BB1052" s="1" t="s">
        <v>3</v>
      </c>
      <c r="BC1052" s="1" t="s">
        <v>3</v>
      </c>
      <c r="BD1052" s="1" t="s">
        <v>3</v>
      </c>
      <c r="BE1052" s="1" t="s">
        <v>3</v>
      </c>
      <c r="BF1052" s="1" t="s">
        <v>3</v>
      </c>
      <c r="BG1052" s="1" t="s">
        <v>3</v>
      </c>
      <c r="BH1052" s="1" t="s">
        <v>3</v>
      </c>
      <c r="BI1052" s="1" t="s">
        <v>3</v>
      </c>
      <c r="BJ1052" s="1" t="s">
        <v>3</v>
      </c>
      <c r="BK1052" s="1" t="s">
        <v>3</v>
      </c>
      <c r="BL1052" s="1" t="s">
        <v>3</v>
      </c>
      <c r="BM1052" s="1" t="s">
        <v>3</v>
      </c>
      <c r="BN1052" s="1" t="s">
        <v>3</v>
      </c>
      <c r="BO1052" s="1" t="s">
        <v>3</v>
      </c>
      <c r="BP1052" s="1" t="s">
        <v>3</v>
      </c>
      <c r="BQ1052" s="1"/>
      <c r="BR1052" s="1"/>
      <c r="BS1052" s="1"/>
      <c r="BT1052" s="1"/>
      <c r="BU1052" s="1"/>
      <c r="BV1052" s="1"/>
      <c r="BW1052" s="1"/>
      <c r="BX1052" s="1">
        <v>0</v>
      </c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>
        <v>0</v>
      </c>
    </row>
    <row r="1054" spans="1:255" x14ac:dyDescent="0.2">
      <c r="A1054" s="7">
        <v>52</v>
      </c>
      <c r="B1054" s="7">
        <f t="shared" ref="B1054:G1054" si="624">B1067</f>
        <v>1</v>
      </c>
      <c r="C1054" s="7">
        <f t="shared" si="624"/>
        <v>4</v>
      </c>
      <c r="D1054" s="7">
        <f t="shared" si="624"/>
        <v>1052</v>
      </c>
      <c r="E1054" s="7">
        <f t="shared" si="624"/>
        <v>0</v>
      </c>
      <c r="F1054" s="7" t="str">
        <f t="shared" si="624"/>
        <v>Новый раздел</v>
      </c>
      <c r="G1054" s="7" t="str">
        <f t="shared" si="624"/>
        <v>ПНР</v>
      </c>
      <c r="H1054" s="7"/>
      <c r="I1054" s="7"/>
      <c r="J1054" s="7"/>
      <c r="K1054" s="7"/>
      <c r="L1054" s="7"/>
      <c r="M1054" s="7"/>
      <c r="N1054" s="7"/>
      <c r="O1054" s="7">
        <f t="shared" ref="O1054:BZ1054" si="625">O1067</f>
        <v>4281.5200000000004</v>
      </c>
      <c r="P1054" s="7">
        <f t="shared" si="625"/>
        <v>0</v>
      </c>
      <c r="Q1054" s="7">
        <f t="shared" si="625"/>
        <v>0</v>
      </c>
      <c r="R1054" s="7">
        <f t="shared" si="625"/>
        <v>0</v>
      </c>
      <c r="S1054" s="7">
        <f t="shared" si="625"/>
        <v>4281.5200000000004</v>
      </c>
      <c r="T1054" s="7">
        <f t="shared" si="625"/>
        <v>0</v>
      </c>
      <c r="U1054" s="7">
        <f t="shared" si="625"/>
        <v>6.04704</v>
      </c>
      <c r="V1054" s="7">
        <f t="shared" si="625"/>
        <v>0</v>
      </c>
      <c r="W1054" s="7">
        <f t="shared" si="625"/>
        <v>0</v>
      </c>
      <c r="X1054" s="7">
        <f t="shared" si="625"/>
        <v>3168.32</v>
      </c>
      <c r="Y1054" s="7">
        <f t="shared" si="625"/>
        <v>1541.34</v>
      </c>
      <c r="Z1054" s="7">
        <f t="shared" si="625"/>
        <v>0</v>
      </c>
      <c r="AA1054" s="7">
        <f t="shared" si="625"/>
        <v>0</v>
      </c>
      <c r="AB1054" s="7">
        <f t="shared" si="625"/>
        <v>4281.5200000000004</v>
      </c>
      <c r="AC1054" s="7">
        <f t="shared" si="625"/>
        <v>0</v>
      </c>
      <c r="AD1054" s="7">
        <f t="shared" si="625"/>
        <v>0</v>
      </c>
      <c r="AE1054" s="7">
        <f t="shared" si="625"/>
        <v>0</v>
      </c>
      <c r="AF1054" s="7">
        <f t="shared" si="625"/>
        <v>4281.5200000000004</v>
      </c>
      <c r="AG1054" s="7">
        <f t="shared" si="625"/>
        <v>0</v>
      </c>
      <c r="AH1054" s="7">
        <f t="shared" si="625"/>
        <v>6.04704</v>
      </c>
      <c r="AI1054" s="7">
        <f t="shared" si="625"/>
        <v>0</v>
      </c>
      <c r="AJ1054" s="7">
        <f t="shared" si="625"/>
        <v>0</v>
      </c>
      <c r="AK1054" s="7">
        <f t="shared" si="625"/>
        <v>3168.32</v>
      </c>
      <c r="AL1054" s="7">
        <f t="shared" si="625"/>
        <v>1541.34</v>
      </c>
      <c r="AM1054" s="7">
        <f t="shared" si="625"/>
        <v>0</v>
      </c>
      <c r="AN1054" s="7">
        <f t="shared" si="625"/>
        <v>0</v>
      </c>
      <c r="AO1054" s="7">
        <f t="shared" si="625"/>
        <v>0</v>
      </c>
      <c r="AP1054" s="7">
        <f t="shared" si="625"/>
        <v>0</v>
      </c>
      <c r="AQ1054" s="7">
        <f t="shared" si="625"/>
        <v>0</v>
      </c>
      <c r="AR1054" s="7">
        <f t="shared" si="625"/>
        <v>8991.18</v>
      </c>
      <c r="AS1054" s="7">
        <f t="shared" si="625"/>
        <v>0</v>
      </c>
      <c r="AT1054" s="7">
        <f t="shared" si="625"/>
        <v>0</v>
      </c>
      <c r="AU1054" s="7">
        <f t="shared" si="625"/>
        <v>8991.18</v>
      </c>
      <c r="AV1054" s="7">
        <f t="shared" si="625"/>
        <v>0</v>
      </c>
      <c r="AW1054" s="7">
        <f t="shared" si="625"/>
        <v>0</v>
      </c>
      <c r="AX1054" s="7">
        <f t="shared" si="625"/>
        <v>0</v>
      </c>
      <c r="AY1054" s="7">
        <f t="shared" si="625"/>
        <v>0</v>
      </c>
      <c r="AZ1054" s="7">
        <f t="shared" si="625"/>
        <v>0</v>
      </c>
      <c r="BA1054" s="7">
        <f t="shared" si="625"/>
        <v>0</v>
      </c>
      <c r="BB1054" s="7">
        <f t="shared" si="625"/>
        <v>0</v>
      </c>
      <c r="BC1054" s="7">
        <f t="shared" si="625"/>
        <v>0</v>
      </c>
      <c r="BD1054" s="7">
        <f t="shared" si="625"/>
        <v>0</v>
      </c>
      <c r="BE1054" s="7">
        <f t="shared" si="625"/>
        <v>0</v>
      </c>
      <c r="BF1054" s="7">
        <f t="shared" si="625"/>
        <v>0</v>
      </c>
      <c r="BG1054" s="7">
        <f t="shared" si="625"/>
        <v>0</v>
      </c>
      <c r="BH1054" s="7">
        <f t="shared" si="625"/>
        <v>0</v>
      </c>
      <c r="BI1054" s="7">
        <f t="shared" si="625"/>
        <v>0</v>
      </c>
      <c r="BJ1054" s="7">
        <f t="shared" si="625"/>
        <v>0</v>
      </c>
      <c r="BK1054" s="7">
        <f t="shared" si="625"/>
        <v>0</v>
      </c>
      <c r="BL1054" s="7">
        <f t="shared" si="625"/>
        <v>0</v>
      </c>
      <c r="BM1054" s="7">
        <f t="shared" si="625"/>
        <v>0</v>
      </c>
      <c r="BN1054" s="7">
        <f t="shared" si="625"/>
        <v>0</v>
      </c>
      <c r="BO1054" s="7">
        <f t="shared" si="625"/>
        <v>0</v>
      </c>
      <c r="BP1054" s="7">
        <f t="shared" si="625"/>
        <v>0</v>
      </c>
      <c r="BQ1054" s="7">
        <f t="shared" si="625"/>
        <v>0</v>
      </c>
      <c r="BR1054" s="7">
        <f t="shared" si="625"/>
        <v>0</v>
      </c>
      <c r="BS1054" s="7">
        <f t="shared" si="625"/>
        <v>0</v>
      </c>
      <c r="BT1054" s="7">
        <f t="shared" si="625"/>
        <v>0</v>
      </c>
      <c r="BU1054" s="7">
        <f t="shared" si="625"/>
        <v>0</v>
      </c>
      <c r="BV1054" s="7">
        <f t="shared" si="625"/>
        <v>0</v>
      </c>
      <c r="BW1054" s="7">
        <f t="shared" si="625"/>
        <v>0</v>
      </c>
      <c r="BX1054" s="7">
        <f t="shared" si="625"/>
        <v>0</v>
      </c>
      <c r="BY1054" s="7">
        <f t="shared" si="625"/>
        <v>0</v>
      </c>
      <c r="BZ1054" s="7">
        <f t="shared" si="625"/>
        <v>0</v>
      </c>
      <c r="CA1054" s="7">
        <f t="shared" ref="CA1054:EL1054" si="626">CA1067</f>
        <v>8991.18</v>
      </c>
      <c r="CB1054" s="7">
        <f t="shared" si="626"/>
        <v>0</v>
      </c>
      <c r="CC1054" s="7">
        <f t="shared" si="626"/>
        <v>0</v>
      </c>
      <c r="CD1054" s="7">
        <f t="shared" si="626"/>
        <v>8991.18</v>
      </c>
      <c r="CE1054" s="7">
        <f t="shared" si="626"/>
        <v>0</v>
      </c>
      <c r="CF1054" s="7">
        <f t="shared" si="626"/>
        <v>0</v>
      </c>
      <c r="CG1054" s="7">
        <f t="shared" si="626"/>
        <v>0</v>
      </c>
      <c r="CH1054" s="7">
        <f t="shared" si="626"/>
        <v>0</v>
      </c>
      <c r="CI1054" s="7">
        <f t="shared" si="626"/>
        <v>0</v>
      </c>
      <c r="CJ1054" s="7">
        <f t="shared" si="626"/>
        <v>0</v>
      </c>
      <c r="CK1054" s="7">
        <f t="shared" si="626"/>
        <v>0</v>
      </c>
      <c r="CL1054" s="7">
        <f t="shared" si="626"/>
        <v>0</v>
      </c>
      <c r="CM1054" s="7">
        <f t="shared" si="626"/>
        <v>0</v>
      </c>
      <c r="CN1054" s="7">
        <f t="shared" si="626"/>
        <v>0</v>
      </c>
      <c r="CO1054" s="7">
        <f t="shared" si="626"/>
        <v>0</v>
      </c>
      <c r="CP1054" s="7">
        <f t="shared" si="626"/>
        <v>0</v>
      </c>
      <c r="CQ1054" s="7">
        <f t="shared" si="626"/>
        <v>0</v>
      </c>
      <c r="CR1054" s="7">
        <f t="shared" si="626"/>
        <v>0</v>
      </c>
      <c r="CS1054" s="7">
        <f t="shared" si="626"/>
        <v>0</v>
      </c>
      <c r="CT1054" s="7">
        <f t="shared" si="626"/>
        <v>0</v>
      </c>
      <c r="CU1054" s="7">
        <f t="shared" si="626"/>
        <v>0</v>
      </c>
      <c r="CV1054" s="7">
        <f t="shared" si="626"/>
        <v>0</v>
      </c>
      <c r="CW1054" s="7">
        <f t="shared" si="626"/>
        <v>0</v>
      </c>
      <c r="CX1054" s="7">
        <f t="shared" si="626"/>
        <v>0</v>
      </c>
      <c r="CY1054" s="7">
        <f t="shared" si="626"/>
        <v>0</v>
      </c>
      <c r="CZ1054" s="7">
        <f t="shared" si="626"/>
        <v>0</v>
      </c>
      <c r="DA1054" s="7">
        <f t="shared" si="626"/>
        <v>0</v>
      </c>
      <c r="DB1054" s="7">
        <f t="shared" si="626"/>
        <v>0</v>
      </c>
      <c r="DC1054" s="7">
        <f t="shared" si="626"/>
        <v>0</v>
      </c>
      <c r="DD1054" s="7">
        <f t="shared" si="626"/>
        <v>0</v>
      </c>
      <c r="DE1054" s="7">
        <f t="shared" si="626"/>
        <v>0</v>
      </c>
      <c r="DF1054" s="7">
        <f t="shared" si="626"/>
        <v>0</v>
      </c>
      <c r="DG1054" s="4">
        <f t="shared" si="626"/>
        <v>4281.5200000000004</v>
      </c>
      <c r="DH1054" s="4">
        <f t="shared" si="626"/>
        <v>0</v>
      </c>
      <c r="DI1054" s="4">
        <f t="shared" si="626"/>
        <v>0</v>
      </c>
      <c r="DJ1054" s="4">
        <f t="shared" si="626"/>
        <v>0</v>
      </c>
      <c r="DK1054" s="4">
        <f t="shared" si="626"/>
        <v>4281.5200000000004</v>
      </c>
      <c r="DL1054" s="4">
        <f t="shared" si="626"/>
        <v>0</v>
      </c>
      <c r="DM1054" s="4">
        <f t="shared" si="626"/>
        <v>6.04704</v>
      </c>
      <c r="DN1054" s="4">
        <f t="shared" si="626"/>
        <v>0</v>
      </c>
      <c r="DO1054" s="4">
        <f t="shared" si="626"/>
        <v>0</v>
      </c>
      <c r="DP1054" s="4">
        <f t="shared" si="626"/>
        <v>3168.32</v>
      </c>
      <c r="DQ1054" s="4">
        <f t="shared" si="626"/>
        <v>1541.34</v>
      </c>
      <c r="DR1054" s="4">
        <f t="shared" si="626"/>
        <v>0</v>
      </c>
      <c r="DS1054" s="4">
        <f t="shared" si="626"/>
        <v>0</v>
      </c>
      <c r="DT1054" s="4">
        <f t="shared" si="626"/>
        <v>4281.5200000000004</v>
      </c>
      <c r="DU1054" s="4">
        <f t="shared" si="626"/>
        <v>0</v>
      </c>
      <c r="DV1054" s="4">
        <f t="shared" si="626"/>
        <v>0</v>
      </c>
      <c r="DW1054" s="4">
        <f t="shared" si="626"/>
        <v>0</v>
      </c>
      <c r="DX1054" s="4">
        <f t="shared" si="626"/>
        <v>4281.5200000000004</v>
      </c>
      <c r="DY1054" s="4">
        <f t="shared" si="626"/>
        <v>0</v>
      </c>
      <c r="DZ1054" s="4">
        <f t="shared" si="626"/>
        <v>6.04704</v>
      </c>
      <c r="EA1054" s="4">
        <f t="shared" si="626"/>
        <v>0</v>
      </c>
      <c r="EB1054" s="4">
        <f t="shared" si="626"/>
        <v>0</v>
      </c>
      <c r="EC1054" s="4">
        <f t="shared" si="626"/>
        <v>3168.32</v>
      </c>
      <c r="ED1054" s="4">
        <f t="shared" si="626"/>
        <v>1541.34</v>
      </c>
      <c r="EE1054" s="4">
        <f t="shared" si="626"/>
        <v>0</v>
      </c>
      <c r="EF1054" s="4">
        <f t="shared" si="626"/>
        <v>0</v>
      </c>
      <c r="EG1054" s="4">
        <f t="shared" si="626"/>
        <v>0</v>
      </c>
      <c r="EH1054" s="4">
        <f t="shared" si="626"/>
        <v>0</v>
      </c>
      <c r="EI1054" s="4">
        <f t="shared" si="626"/>
        <v>0</v>
      </c>
      <c r="EJ1054" s="4">
        <f t="shared" si="626"/>
        <v>8991.18</v>
      </c>
      <c r="EK1054" s="4">
        <f t="shared" si="626"/>
        <v>0</v>
      </c>
      <c r="EL1054" s="4">
        <f t="shared" si="626"/>
        <v>0</v>
      </c>
      <c r="EM1054" s="4">
        <f t="shared" ref="EM1054:GX1054" si="627">EM1067</f>
        <v>8991.18</v>
      </c>
      <c r="EN1054" s="4">
        <f t="shared" si="627"/>
        <v>0</v>
      </c>
      <c r="EO1054" s="4">
        <f t="shared" si="627"/>
        <v>0</v>
      </c>
      <c r="EP1054" s="4">
        <f t="shared" si="627"/>
        <v>0</v>
      </c>
      <c r="EQ1054" s="4">
        <f t="shared" si="627"/>
        <v>0</v>
      </c>
      <c r="ER1054" s="4">
        <f t="shared" si="627"/>
        <v>0</v>
      </c>
      <c r="ES1054" s="4">
        <f t="shared" si="627"/>
        <v>0</v>
      </c>
      <c r="ET1054" s="4">
        <f t="shared" si="627"/>
        <v>0</v>
      </c>
      <c r="EU1054" s="4">
        <f t="shared" si="627"/>
        <v>0</v>
      </c>
      <c r="EV1054" s="4">
        <f t="shared" si="627"/>
        <v>0</v>
      </c>
      <c r="EW1054" s="4">
        <f t="shared" si="627"/>
        <v>0</v>
      </c>
      <c r="EX1054" s="4">
        <f t="shared" si="627"/>
        <v>0</v>
      </c>
      <c r="EY1054" s="4">
        <f t="shared" si="627"/>
        <v>0</v>
      </c>
      <c r="EZ1054" s="4">
        <f t="shared" si="627"/>
        <v>0</v>
      </c>
      <c r="FA1054" s="4">
        <f t="shared" si="627"/>
        <v>0</v>
      </c>
      <c r="FB1054" s="4">
        <f t="shared" si="627"/>
        <v>0</v>
      </c>
      <c r="FC1054" s="4">
        <f t="shared" si="627"/>
        <v>0</v>
      </c>
      <c r="FD1054" s="4">
        <f t="shared" si="627"/>
        <v>0</v>
      </c>
      <c r="FE1054" s="4">
        <f t="shared" si="627"/>
        <v>0</v>
      </c>
      <c r="FF1054" s="4">
        <f t="shared" si="627"/>
        <v>0</v>
      </c>
      <c r="FG1054" s="4">
        <f t="shared" si="627"/>
        <v>0</v>
      </c>
      <c r="FH1054" s="4">
        <f t="shared" si="627"/>
        <v>0</v>
      </c>
      <c r="FI1054" s="4">
        <f t="shared" si="627"/>
        <v>0</v>
      </c>
      <c r="FJ1054" s="4">
        <f t="shared" si="627"/>
        <v>0</v>
      </c>
      <c r="FK1054" s="4">
        <f t="shared" si="627"/>
        <v>0</v>
      </c>
      <c r="FL1054" s="4">
        <f t="shared" si="627"/>
        <v>0</v>
      </c>
      <c r="FM1054" s="4">
        <f t="shared" si="627"/>
        <v>0</v>
      </c>
      <c r="FN1054" s="4">
        <f t="shared" si="627"/>
        <v>0</v>
      </c>
      <c r="FO1054" s="4">
        <f t="shared" si="627"/>
        <v>0</v>
      </c>
      <c r="FP1054" s="4">
        <f t="shared" si="627"/>
        <v>0</v>
      </c>
      <c r="FQ1054" s="4">
        <f t="shared" si="627"/>
        <v>0</v>
      </c>
      <c r="FR1054" s="4">
        <f t="shared" si="627"/>
        <v>0</v>
      </c>
      <c r="FS1054" s="4">
        <f t="shared" si="627"/>
        <v>8991.18</v>
      </c>
      <c r="FT1054" s="4">
        <f t="shared" si="627"/>
        <v>0</v>
      </c>
      <c r="FU1054" s="4">
        <f t="shared" si="627"/>
        <v>0</v>
      </c>
      <c r="FV1054" s="4">
        <f t="shared" si="627"/>
        <v>8991.18</v>
      </c>
      <c r="FW1054" s="4">
        <f t="shared" si="627"/>
        <v>0</v>
      </c>
      <c r="FX1054" s="4">
        <f t="shared" si="627"/>
        <v>0</v>
      </c>
      <c r="FY1054" s="4">
        <f t="shared" si="627"/>
        <v>0</v>
      </c>
      <c r="FZ1054" s="4">
        <f t="shared" si="627"/>
        <v>0</v>
      </c>
      <c r="GA1054" s="4">
        <f t="shared" si="627"/>
        <v>0</v>
      </c>
      <c r="GB1054" s="4">
        <f t="shared" si="627"/>
        <v>0</v>
      </c>
      <c r="GC1054" s="4">
        <f t="shared" si="627"/>
        <v>0</v>
      </c>
      <c r="GD1054" s="4">
        <f t="shared" si="627"/>
        <v>0</v>
      </c>
      <c r="GE1054" s="4">
        <f t="shared" si="627"/>
        <v>0</v>
      </c>
      <c r="GF1054" s="4">
        <f t="shared" si="627"/>
        <v>0</v>
      </c>
      <c r="GG1054" s="4">
        <f t="shared" si="627"/>
        <v>0</v>
      </c>
      <c r="GH1054" s="4">
        <f t="shared" si="627"/>
        <v>0</v>
      </c>
      <c r="GI1054" s="4">
        <f t="shared" si="627"/>
        <v>0</v>
      </c>
      <c r="GJ1054" s="4">
        <f t="shared" si="627"/>
        <v>0</v>
      </c>
      <c r="GK1054" s="4">
        <f t="shared" si="627"/>
        <v>0</v>
      </c>
      <c r="GL1054" s="4">
        <f t="shared" si="627"/>
        <v>0</v>
      </c>
      <c r="GM1054" s="4">
        <f t="shared" si="627"/>
        <v>0</v>
      </c>
      <c r="GN1054" s="4">
        <f t="shared" si="627"/>
        <v>0</v>
      </c>
      <c r="GO1054" s="4">
        <f t="shared" si="627"/>
        <v>0</v>
      </c>
      <c r="GP1054" s="4">
        <f t="shared" si="627"/>
        <v>0</v>
      </c>
      <c r="GQ1054" s="4">
        <f t="shared" si="627"/>
        <v>0</v>
      </c>
      <c r="GR1054" s="4">
        <f t="shared" si="627"/>
        <v>0</v>
      </c>
      <c r="GS1054" s="4">
        <f t="shared" si="627"/>
        <v>0</v>
      </c>
      <c r="GT1054" s="4">
        <f t="shared" si="627"/>
        <v>0</v>
      </c>
      <c r="GU1054" s="4">
        <f t="shared" si="627"/>
        <v>0</v>
      </c>
      <c r="GV1054" s="4">
        <f t="shared" si="627"/>
        <v>0</v>
      </c>
      <c r="GW1054" s="4">
        <f t="shared" si="627"/>
        <v>0</v>
      </c>
      <c r="GX1054" s="4">
        <f t="shared" si="627"/>
        <v>0</v>
      </c>
    </row>
    <row r="1056" spans="1:255" x14ac:dyDescent="0.2">
      <c r="A1056" s="8">
        <v>17</v>
      </c>
      <c r="B1056" s="8">
        <v>1</v>
      </c>
      <c r="C1056" s="8">
        <f>ROW(SmtRes!A920)</f>
        <v>920</v>
      </c>
      <c r="D1056" s="8">
        <f>ROW(EtalonRes!A1040)</f>
        <v>1040</v>
      </c>
      <c r="E1056" s="8" t="s">
        <v>32</v>
      </c>
      <c r="F1056" s="8" t="s">
        <v>539</v>
      </c>
      <c r="G1056" s="8" t="s">
        <v>540</v>
      </c>
      <c r="H1056" s="8" t="s">
        <v>541</v>
      </c>
      <c r="I1056" s="8">
        <v>1</v>
      </c>
      <c r="J1056" s="8">
        <v>0</v>
      </c>
      <c r="K1056" s="8">
        <v>1</v>
      </c>
      <c r="L1056" s="8">
        <v>1</v>
      </c>
      <c r="M1056" s="8">
        <v>0</v>
      </c>
      <c r="N1056" s="8">
        <f t="shared" ref="N1056:N1065" si="628">ROUND(L1056-M1056,4)</f>
        <v>1</v>
      </c>
      <c r="O1056" s="8">
        <f t="shared" ref="O1056:O1065" si="629">ROUND(CP1056,2)</f>
        <v>849.64</v>
      </c>
      <c r="P1056" s="8">
        <f>SUMIF(SmtRes!AQ919:'SmtRes'!AQ920,"=1",SmtRes!DF919:'SmtRes'!DF920)</f>
        <v>0</v>
      </c>
      <c r="Q1056" s="8">
        <f>SUMIF(SmtRes!AQ919:'SmtRes'!AQ920,"=1",SmtRes!DG919:'SmtRes'!DG920)</f>
        <v>0</v>
      </c>
      <c r="R1056" s="8">
        <f>SUMIF(SmtRes!AQ919:'SmtRes'!AQ920,"=1",SmtRes!DH919:'SmtRes'!DH920)</f>
        <v>0</v>
      </c>
      <c r="S1056" s="8">
        <f>SUMIF(SmtRes!AQ919:'SmtRes'!AQ920,"=1",SmtRes!DI919:'SmtRes'!DI920)</f>
        <v>849.64</v>
      </c>
      <c r="T1056" s="8">
        <f t="shared" ref="T1056:T1065" si="630">ROUND(CU1056*I1056,2)</f>
        <v>0</v>
      </c>
      <c r="U1056" s="8">
        <f>SUMIF(SmtRes!AQ919:'SmtRes'!AQ920,"=1",SmtRes!CV919:'SmtRes'!CV920)</f>
        <v>1.2</v>
      </c>
      <c r="V1056" s="8">
        <f>SUMIF(SmtRes!AQ919:'SmtRes'!AQ920,"=1",SmtRes!CW919:'SmtRes'!CW920)</f>
        <v>0</v>
      </c>
      <c r="W1056" s="8">
        <f t="shared" ref="W1056:W1065" si="631">ROUND(CX1056*I1056,2)</f>
        <v>0</v>
      </c>
      <c r="X1056" s="8">
        <f t="shared" ref="X1056:X1065" si="632">ROUND(CY1056,2)</f>
        <v>628.73</v>
      </c>
      <c r="Y1056" s="8">
        <f t="shared" ref="Y1056:Y1065" si="633">ROUND(CZ1056,2)</f>
        <v>305.87</v>
      </c>
      <c r="Z1056" s="8"/>
      <c r="AA1056" s="8">
        <v>82273856</v>
      </c>
      <c r="AB1056" s="8">
        <f t="shared" ref="AB1056:AB1065" si="634">ROUND((AC1056+AD1056+AF1056),6)</f>
        <v>849.64200000000005</v>
      </c>
      <c r="AC1056" s="8">
        <f t="shared" ref="AC1056:AC1065" si="635">ROUND((0),6)</f>
        <v>0</v>
      </c>
      <c r="AD1056" s="8">
        <f t="shared" ref="AD1056:AD1065" si="636">ROUND((((0)-(0))+AE1056),6)</f>
        <v>0</v>
      </c>
      <c r="AE1056" s="8">
        <f t="shared" ref="AE1056:AE1065" si="637">ROUND((0),6)</f>
        <v>0</v>
      </c>
      <c r="AF1056" s="8">
        <f>ROUND((SUM(SmtRes!BT919:'SmtRes'!BT920)),6)</f>
        <v>849.64200000000005</v>
      </c>
      <c r="AG1056" s="8">
        <f t="shared" ref="AG1056:AG1065" si="638">ROUND((AP1056),6)</f>
        <v>0</v>
      </c>
      <c r="AH1056" s="8">
        <f>(SUM(SmtRes!BU919:'SmtRes'!BU920))</f>
        <v>1.2</v>
      </c>
      <c r="AI1056" s="8">
        <f t="shared" ref="AI1056:AI1065" si="639">(0)</f>
        <v>0</v>
      </c>
      <c r="AJ1056" s="8">
        <f t="shared" ref="AJ1056:AJ1065" si="640">(AS1056)</f>
        <v>0</v>
      </c>
      <c r="AK1056" s="8">
        <v>708.03499999999997</v>
      </c>
      <c r="AL1056" s="8">
        <v>0</v>
      </c>
      <c r="AM1056" s="8">
        <v>0</v>
      </c>
      <c r="AN1056" s="8">
        <v>0</v>
      </c>
      <c r="AO1056" s="8">
        <v>708.03499999999997</v>
      </c>
      <c r="AP1056" s="8">
        <v>0</v>
      </c>
      <c r="AQ1056" s="8">
        <v>1</v>
      </c>
      <c r="AR1056" s="8">
        <v>0</v>
      </c>
      <c r="AS1056" s="8">
        <v>0</v>
      </c>
      <c r="AT1056" s="8">
        <v>74</v>
      </c>
      <c r="AU1056" s="8">
        <v>36</v>
      </c>
      <c r="AV1056" s="8">
        <v>1</v>
      </c>
      <c r="AW1056" s="8">
        <v>1</v>
      </c>
      <c r="AX1056" s="8"/>
      <c r="AY1056" s="8"/>
      <c r="AZ1056" s="8">
        <v>1</v>
      </c>
      <c r="BA1056" s="8">
        <v>1</v>
      </c>
      <c r="BB1056" s="8">
        <v>1</v>
      </c>
      <c r="BC1056" s="8">
        <v>1</v>
      </c>
      <c r="BD1056" s="8" t="s">
        <v>3</v>
      </c>
      <c r="BE1056" s="8" t="s">
        <v>3</v>
      </c>
      <c r="BF1056" s="8" t="s">
        <v>3</v>
      </c>
      <c r="BG1056" s="8" t="s">
        <v>3</v>
      </c>
      <c r="BH1056" s="8">
        <v>0</v>
      </c>
      <c r="BI1056" s="8">
        <v>4</v>
      </c>
      <c r="BJ1056" s="8" t="s">
        <v>542</v>
      </c>
      <c r="BK1056" s="8"/>
      <c r="BL1056" s="8"/>
      <c r="BM1056" s="8">
        <v>200001</v>
      </c>
      <c r="BN1056" s="8">
        <v>0</v>
      </c>
      <c r="BO1056" s="8" t="s">
        <v>3</v>
      </c>
      <c r="BP1056" s="8">
        <v>0</v>
      </c>
      <c r="BQ1056" s="8">
        <v>4</v>
      </c>
      <c r="BR1056" s="8">
        <v>0</v>
      </c>
      <c r="BS1056" s="8">
        <v>1</v>
      </c>
      <c r="BT1056" s="8">
        <v>1</v>
      </c>
      <c r="BU1056" s="8">
        <v>1</v>
      </c>
      <c r="BV1056" s="8">
        <v>1</v>
      </c>
      <c r="BW1056" s="8">
        <v>1</v>
      </c>
      <c r="BX1056" s="8">
        <v>1</v>
      </c>
      <c r="BY1056" s="8" t="s">
        <v>3</v>
      </c>
      <c r="BZ1056" s="8">
        <v>74</v>
      </c>
      <c r="CA1056" s="8">
        <v>36</v>
      </c>
      <c r="CB1056" s="8" t="s">
        <v>3</v>
      </c>
      <c r="CC1056" s="8"/>
      <c r="CD1056" s="8"/>
      <c r="CE1056" s="8">
        <v>0</v>
      </c>
      <c r="CF1056" s="8">
        <v>0</v>
      </c>
      <c r="CG1056" s="8">
        <v>0</v>
      </c>
      <c r="CH1056" s="8">
        <v>1</v>
      </c>
      <c r="CI1056" s="8">
        <v>0</v>
      </c>
      <c r="CJ1056" s="8">
        <v>0</v>
      </c>
      <c r="CK1056" s="8">
        <v>0</v>
      </c>
      <c r="CL1056" s="8">
        <v>0</v>
      </c>
      <c r="CM1056" s="8">
        <v>0</v>
      </c>
      <c r="CN1056" s="8" t="s">
        <v>543</v>
      </c>
      <c r="CO1056" s="8">
        <v>0</v>
      </c>
      <c r="CP1056" s="8">
        <f t="shared" ref="CP1056:CP1065" si="641">(P1056+Q1056+S1056+R1056)</f>
        <v>849.64</v>
      </c>
      <c r="CQ1056" s="8">
        <f>SUMIF(SmtRes!AQ919:'SmtRes'!AQ920,"=1",SmtRes!AA919:'SmtRes'!AA920)</f>
        <v>0</v>
      </c>
      <c r="CR1056" s="8">
        <f>SUMIF(SmtRes!AQ919:'SmtRes'!AQ920,"=1",SmtRes!AB919:'SmtRes'!AB920)</f>
        <v>0</v>
      </c>
      <c r="CS1056" s="8">
        <f>SUMIF(SmtRes!AQ919:'SmtRes'!AQ920,"=1",SmtRes!AC919:'SmtRes'!AC920)</f>
        <v>0</v>
      </c>
      <c r="CT1056" s="8">
        <f>SUMIF(SmtRes!AQ919:'SmtRes'!AQ920,"=1",SmtRes!AD919:'SmtRes'!AD920)</f>
        <v>1416.0700000000002</v>
      </c>
      <c r="CU1056" s="8">
        <f t="shared" ref="CU1056:CU1065" si="642">AG1056</f>
        <v>0</v>
      </c>
      <c r="CV1056" s="8">
        <f>SUMIF(SmtRes!AQ919:'SmtRes'!AQ920,"=1",SmtRes!BU919:'SmtRes'!BU920)</f>
        <v>1.2</v>
      </c>
      <c r="CW1056" s="8">
        <f>SUMIF(SmtRes!AQ919:'SmtRes'!AQ920,"=1",SmtRes!BV919:'SmtRes'!BV920)</f>
        <v>0</v>
      </c>
      <c r="CX1056" s="8">
        <f t="shared" ref="CX1056:CX1065" si="643">AJ1056</f>
        <v>0</v>
      </c>
      <c r="CY1056" s="8">
        <f t="shared" ref="CY1056:CY1065" si="644">(((S1056+R1056)*AT1056)/100)</f>
        <v>628.73360000000002</v>
      </c>
      <c r="CZ1056" s="8">
        <f t="shared" ref="CZ1056:CZ1065" si="645">(((S1056+R1056)*AU1056)/100)</f>
        <v>305.87040000000002</v>
      </c>
      <c r="DA1056" s="8"/>
      <c r="DB1056" s="8">
        <v>133</v>
      </c>
      <c r="DC1056" s="8" t="s">
        <v>3</v>
      </c>
      <c r="DD1056" s="8" t="s">
        <v>3</v>
      </c>
      <c r="DE1056" s="8" t="s">
        <v>544</v>
      </c>
      <c r="DF1056" s="8" t="s">
        <v>544</v>
      </c>
      <c r="DG1056" s="8" t="s">
        <v>544</v>
      </c>
      <c r="DH1056" s="8" t="s">
        <v>3</v>
      </c>
      <c r="DI1056" s="8" t="s">
        <v>544</v>
      </c>
      <c r="DJ1056" s="8" t="s">
        <v>544</v>
      </c>
      <c r="DK1056" s="8" t="s">
        <v>3</v>
      </c>
      <c r="DL1056" s="8" t="s">
        <v>3</v>
      </c>
      <c r="DM1056" s="8" t="s">
        <v>3</v>
      </c>
      <c r="DN1056" s="8">
        <v>0</v>
      </c>
      <c r="DO1056" s="8">
        <v>0</v>
      </c>
      <c r="DP1056" s="8">
        <v>1</v>
      </c>
      <c r="DQ1056" s="8">
        <v>1</v>
      </c>
      <c r="DR1056" s="8"/>
      <c r="DS1056" s="8"/>
      <c r="DT1056" s="8"/>
      <c r="DU1056" s="8">
        <v>1013</v>
      </c>
      <c r="DV1056" s="8" t="s">
        <v>541</v>
      </c>
      <c r="DW1056" s="8" t="s">
        <v>541</v>
      </c>
      <c r="DX1056" s="8">
        <v>1</v>
      </c>
      <c r="DY1056" s="8"/>
      <c r="DZ1056" s="8" t="s">
        <v>3</v>
      </c>
      <c r="EA1056" s="8" t="s">
        <v>3</v>
      </c>
      <c r="EB1056" s="8" t="s">
        <v>3</v>
      </c>
      <c r="EC1056" s="8" t="s">
        <v>3</v>
      </c>
      <c r="ED1056" s="8"/>
      <c r="EE1056" s="8">
        <v>78822400</v>
      </c>
      <c r="EF1056" s="8">
        <v>4</v>
      </c>
      <c r="EG1056" s="8" t="s">
        <v>545</v>
      </c>
      <c r="EH1056" s="8">
        <v>83</v>
      </c>
      <c r="EI1056" s="8" t="s">
        <v>545</v>
      </c>
      <c r="EJ1056" s="8">
        <v>4</v>
      </c>
      <c r="EK1056" s="8">
        <v>200001</v>
      </c>
      <c r="EL1056" s="8" t="s">
        <v>546</v>
      </c>
      <c r="EM1056" s="8" t="s">
        <v>547</v>
      </c>
      <c r="EN1056" s="8"/>
      <c r="EO1056" s="8" t="s">
        <v>548</v>
      </c>
      <c r="EP1056" s="8"/>
      <c r="EQ1056" s="8">
        <v>131072</v>
      </c>
      <c r="ER1056" s="8">
        <v>0</v>
      </c>
      <c r="ES1056" s="8">
        <v>0</v>
      </c>
      <c r="ET1056" s="8">
        <v>0</v>
      </c>
      <c r="EU1056" s="8">
        <v>0</v>
      </c>
      <c r="EV1056" s="8">
        <v>0</v>
      </c>
      <c r="EW1056" s="8">
        <v>1</v>
      </c>
      <c r="EX1056" s="8">
        <v>0</v>
      </c>
      <c r="EY1056" s="8">
        <v>0</v>
      </c>
      <c r="EZ1056" s="8"/>
      <c r="FA1056" s="8"/>
      <c r="FB1056" s="8"/>
      <c r="FC1056" s="8"/>
      <c r="FD1056" s="8"/>
      <c r="FE1056" s="8"/>
      <c r="FF1056" s="8"/>
      <c r="FG1056" s="8"/>
      <c r="FH1056" s="8"/>
      <c r="FI1056" s="8"/>
      <c r="FJ1056" s="8"/>
      <c r="FK1056" s="8"/>
      <c r="FL1056" s="8"/>
      <c r="FM1056" s="8"/>
      <c r="FN1056" s="8"/>
      <c r="FO1056" s="8"/>
      <c r="FP1056" s="8"/>
      <c r="FQ1056" s="8">
        <v>0</v>
      </c>
      <c r="FR1056" s="8">
        <v>0</v>
      </c>
      <c r="FS1056" s="8">
        <v>0</v>
      </c>
      <c r="FT1056" s="8"/>
      <c r="FU1056" s="8"/>
      <c r="FV1056" s="8"/>
      <c r="FW1056" s="8"/>
      <c r="FX1056" s="8">
        <v>74</v>
      </c>
      <c r="FY1056" s="8">
        <v>36</v>
      </c>
      <c r="FZ1056" s="8"/>
      <c r="GA1056" s="8" t="s">
        <v>3</v>
      </c>
      <c r="GB1056" s="8"/>
      <c r="GC1056" s="8"/>
      <c r="GD1056" s="8">
        <v>1</v>
      </c>
      <c r="GE1056" s="8"/>
      <c r="GF1056" s="8">
        <v>1709313253</v>
      </c>
      <c r="GG1056" s="8">
        <v>2</v>
      </c>
      <c r="GH1056" s="8">
        <v>1</v>
      </c>
      <c r="GI1056" s="8">
        <v>-2</v>
      </c>
      <c r="GJ1056" s="8">
        <v>0</v>
      </c>
      <c r="GK1056" s="8">
        <v>0</v>
      </c>
      <c r="GL1056" s="8">
        <f t="shared" ref="GL1056:GL1065" si="646">ROUND(IF(AND(BH1056=3,BI1056=3,FS1056&lt;&gt;0),P1056,0),2)</f>
        <v>0</v>
      </c>
      <c r="GM1056" s="8">
        <f t="shared" ref="GM1056:GM1065" si="647">ROUND(O1056+X1056+Y1056,2)+GX1056</f>
        <v>1784.24</v>
      </c>
      <c r="GN1056" s="8">
        <f t="shared" ref="GN1056:GN1065" si="648">IF(OR(BI1056=0,BI1056=1),GM1056-GX1056,0)</f>
        <v>0</v>
      </c>
      <c r="GO1056" s="8">
        <f t="shared" ref="GO1056:GO1065" si="649">IF(BI1056=2,GM1056-GX1056,0)</f>
        <v>0</v>
      </c>
      <c r="GP1056" s="8">
        <f t="shared" ref="GP1056:GP1065" si="650">IF(BI1056=4,GM1056-GX1056,0)</f>
        <v>1784.24</v>
      </c>
      <c r="GQ1056" s="8"/>
      <c r="GR1056" s="8">
        <v>0</v>
      </c>
      <c r="GS1056" s="8">
        <v>3</v>
      </c>
      <c r="GT1056" s="8">
        <v>0</v>
      </c>
      <c r="GU1056" s="8" t="s">
        <v>3</v>
      </c>
      <c r="GV1056" s="8">
        <f t="shared" ref="GV1056:GV1065" si="651">ROUND((GT1056),6)</f>
        <v>0</v>
      </c>
      <c r="GW1056" s="8">
        <v>1</v>
      </c>
      <c r="GX1056" s="8">
        <f t="shared" ref="GX1056:GX1065" si="652">ROUND(HC1056*I1056,2)</f>
        <v>0</v>
      </c>
      <c r="GY1056" s="8"/>
      <c r="GZ1056" s="8"/>
      <c r="HA1056" s="8">
        <v>0</v>
      </c>
      <c r="HB1056" s="8">
        <v>0</v>
      </c>
      <c r="HC1056" s="8">
        <f t="shared" ref="HC1056:HC1065" si="653">GV1056*GW1056</f>
        <v>0</v>
      </c>
      <c r="HD1056" s="8"/>
      <c r="HE1056" s="8" t="s">
        <v>3</v>
      </c>
      <c r="HF1056" s="8" t="s">
        <v>3</v>
      </c>
      <c r="HG1056" s="8"/>
      <c r="HH1056" s="8"/>
      <c r="HI1056" s="8"/>
      <c r="HJ1056" s="8"/>
      <c r="HK1056" s="8"/>
      <c r="HL1056" s="8"/>
      <c r="HM1056" s="8" t="s">
        <v>3</v>
      </c>
      <c r="HN1056" s="8" t="s">
        <v>549</v>
      </c>
      <c r="HO1056" s="8" t="s">
        <v>550</v>
      </c>
      <c r="HP1056" s="8" t="s">
        <v>545</v>
      </c>
      <c r="HQ1056" s="8" t="s">
        <v>545</v>
      </c>
      <c r="HR1056" s="8"/>
      <c r="HS1056" s="8">
        <v>0</v>
      </c>
      <c r="HT1056" s="8"/>
      <c r="HU1056" s="8"/>
      <c r="HV1056" s="8"/>
      <c r="HW1056" s="8"/>
      <c r="HX1056" s="8"/>
      <c r="HY1056" s="8"/>
      <c r="HZ1056" s="8"/>
      <c r="IA1056" s="8"/>
      <c r="IB1056" s="8"/>
      <c r="IC1056" s="8"/>
      <c r="ID1056" s="8"/>
      <c r="IE1056" s="8"/>
      <c r="IF1056" s="8"/>
      <c r="IG1056" s="8"/>
      <c r="IH1056" s="8"/>
      <c r="II1056" s="8"/>
      <c r="IJ1056" s="8"/>
      <c r="IK1056" s="8">
        <v>0</v>
      </c>
      <c r="IL1056" s="8"/>
      <c r="IM1056" s="8"/>
      <c r="IN1056" s="8"/>
      <c r="IO1056" s="8"/>
      <c r="IP1056" s="8"/>
      <c r="IQ1056" s="8"/>
      <c r="IR1056" s="8"/>
      <c r="IS1056" s="8"/>
      <c r="IT1056" s="8"/>
      <c r="IU1056" s="8"/>
    </row>
    <row r="1057" spans="1:255" x14ac:dyDescent="0.2">
      <c r="A1057">
        <v>17</v>
      </c>
      <c r="B1057">
        <v>1</v>
      </c>
      <c r="C1057">
        <f>ROW(SmtRes!A922)</f>
        <v>922</v>
      </c>
      <c r="D1057">
        <f>ROW(EtalonRes!A1042)</f>
        <v>1042</v>
      </c>
      <c r="E1057" t="s">
        <v>32</v>
      </c>
      <c r="F1057" t="s">
        <v>539</v>
      </c>
      <c r="G1057" t="s">
        <v>540</v>
      </c>
      <c r="H1057" t="s">
        <v>541</v>
      </c>
      <c r="I1057">
        <v>1</v>
      </c>
      <c r="J1057">
        <v>0</v>
      </c>
      <c r="K1057">
        <v>1</v>
      </c>
      <c r="L1057">
        <v>1</v>
      </c>
      <c r="M1057">
        <v>0</v>
      </c>
      <c r="N1057">
        <f t="shared" si="628"/>
        <v>1</v>
      </c>
      <c r="O1057">
        <f t="shared" si="629"/>
        <v>849.64</v>
      </c>
      <c r="P1057">
        <f>SUMIF(SmtRes!AQ921:'SmtRes'!AQ922,"=1",SmtRes!DF921:'SmtRes'!DF922)</f>
        <v>0</v>
      </c>
      <c r="Q1057">
        <f>SUMIF(SmtRes!AQ921:'SmtRes'!AQ922,"=1",SmtRes!DG921:'SmtRes'!DG922)</f>
        <v>0</v>
      </c>
      <c r="R1057">
        <f>SUMIF(SmtRes!AQ921:'SmtRes'!AQ922,"=1",SmtRes!DH921:'SmtRes'!DH922)</f>
        <v>0</v>
      </c>
      <c r="S1057">
        <f>SUMIF(SmtRes!AQ921:'SmtRes'!AQ922,"=1",SmtRes!DI921:'SmtRes'!DI922)</f>
        <v>849.64</v>
      </c>
      <c r="T1057">
        <f t="shared" si="630"/>
        <v>0</v>
      </c>
      <c r="U1057">
        <f>SUMIF(SmtRes!AQ921:'SmtRes'!AQ922,"=1",SmtRes!CV921:'SmtRes'!CV922)</f>
        <v>1.2</v>
      </c>
      <c r="V1057">
        <f>SUMIF(SmtRes!AQ921:'SmtRes'!AQ922,"=1",SmtRes!CW921:'SmtRes'!CW922)</f>
        <v>0</v>
      </c>
      <c r="W1057">
        <f t="shared" si="631"/>
        <v>0</v>
      </c>
      <c r="X1057">
        <f t="shared" si="632"/>
        <v>628.73</v>
      </c>
      <c r="Y1057">
        <f t="shared" si="633"/>
        <v>305.87</v>
      </c>
      <c r="AA1057">
        <v>82273791</v>
      </c>
      <c r="AB1057">
        <f t="shared" si="634"/>
        <v>849.64200000000005</v>
      </c>
      <c r="AC1057">
        <f t="shared" si="635"/>
        <v>0</v>
      </c>
      <c r="AD1057">
        <f t="shared" si="636"/>
        <v>0</v>
      </c>
      <c r="AE1057">
        <f t="shared" si="637"/>
        <v>0</v>
      </c>
      <c r="AF1057">
        <f>ROUND((SUM(SmtRes!BT921:'SmtRes'!BT922)),6)</f>
        <v>849.64200000000005</v>
      </c>
      <c r="AG1057">
        <f t="shared" si="638"/>
        <v>0</v>
      </c>
      <c r="AH1057">
        <f>(SUM(SmtRes!BU921:'SmtRes'!BU922))</f>
        <v>1.2</v>
      </c>
      <c r="AI1057">
        <f t="shared" si="639"/>
        <v>0</v>
      </c>
      <c r="AJ1057">
        <f t="shared" si="640"/>
        <v>0</v>
      </c>
      <c r="AK1057">
        <v>708.03499999999997</v>
      </c>
      <c r="AL1057">
        <v>0</v>
      </c>
      <c r="AM1057">
        <v>0</v>
      </c>
      <c r="AN1057">
        <v>0</v>
      </c>
      <c r="AO1057">
        <v>708.03499999999997</v>
      </c>
      <c r="AP1057">
        <v>0</v>
      </c>
      <c r="AQ1057">
        <v>1</v>
      </c>
      <c r="AR1057">
        <v>0</v>
      </c>
      <c r="AS1057">
        <v>0</v>
      </c>
      <c r="AT1057">
        <v>74</v>
      </c>
      <c r="AU1057">
        <v>36</v>
      </c>
      <c r="AV1057">
        <v>1</v>
      </c>
      <c r="AW1057">
        <v>1</v>
      </c>
      <c r="AZ1057">
        <v>1</v>
      </c>
      <c r="BA1057">
        <v>1</v>
      </c>
      <c r="BB1057">
        <v>1</v>
      </c>
      <c r="BC1057">
        <v>1</v>
      </c>
      <c r="BD1057" t="s">
        <v>3</v>
      </c>
      <c r="BE1057" t="s">
        <v>3</v>
      </c>
      <c r="BF1057" t="s">
        <v>3</v>
      </c>
      <c r="BG1057" t="s">
        <v>3</v>
      </c>
      <c r="BH1057">
        <v>0</v>
      </c>
      <c r="BI1057">
        <v>4</v>
      </c>
      <c r="BJ1057" t="s">
        <v>542</v>
      </c>
      <c r="BM1057">
        <v>200001</v>
      </c>
      <c r="BN1057">
        <v>0</v>
      </c>
      <c r="BO1057" t="s">
        <v>3</v>
      </c>
      <c r="BP1057">
        <v>0</v>
      </c>
      <c r="BQ1057">
        <v>4</v>
      </c>
      <c r="BR1057">
        <v>0</v>
      </c>
      <c r="BS1057">
        <v>1</v>
      </c>
      <c r="BT1057">
        <v>1</v>
      </c>
      <c r="BU1057">
        <v>1</v>
      </c>
      <c r="BV1057">
        <v>1</v>
      </c>
      <c r="BW1057">
        <v>1</v>
      </c>
      <c r="BX1057">
        <v>1</v>
      </c>
      <c r="BY1057" t="s">
        <v>3</v>
      </c>
      <c r="BZ1057">
        <v>74</v>
      </c>
      <c r="CA1057">
        <v>36</v>
      </c>
      <c r="CB1057" t="s">
        <v>3</v>
      </c>
      <c r="CE1057">
        <v>0</v>
      </c>
      <c r="CF1057">
        <v>0</v>
      </c>
      <c r="CG1057">
        <v>0</v>
      </c>
      <c r="CH1057">
        <v>1</v>
      </c>
      <c r="CI1057">
        <v>0</v>
      </c>
      <c r="CJ1057">
        <v>0</v>
      </c>
      <c r="CK1057">
        <v>0</v>
      </c>
      <c r="CL1057">
        <v>0</v>
      </c>
      <c r="CM1057">
        <v>0</v>
      </c>
      <c r="CN1057" t="s">
        <v>543</v>
      </c>
      <c r="CO1057">
        <v>0</v>
      </c>
      <c r="CP1057">
        <f t="shared" si="641"/>
        <v>849.64</v>
      </c>
      <c r="CQ1057">
        <f>SUMIF(SmtRes!AQ921:'SmtRes'!AQ922,"=1",SmtRes!AA921:'SmtRes'!AA922)</f>
        <v>0</v>
      </c>
      <c r="CR1057">
        <f>SUMIF(SmtRes!AQ921:'SmtRes'!AQ922,"=1",SmtRes!AB921:'SmtRes'!AB922)</f>
        <v>0</v>
      </c>
      <c r="CS1057">
        <f>SUMIF(SmtRes!AQ921:'SmtRes'!AQ922,"=1",SmtRes!AC921:'SmtRes'!AC922)</f>
        <v>0</v>
      </c>
      <c r="CT1057">
        <f>SUMIF(SmtRes!AQ921:'SmtRes'!AQ922,"=1",SmtRes!AD921:'SmtRes'!AD922)</f>
        <v>1416.0700000000002</v>
      </c>
      <c r="CU1057">
        <f t="shared" si="642"/>
        <v>0</v>
      </c>
      <c r="CV1057">
        <f>SUMIF(SmtRes!AQ921:'SmtRes'!AQ922,"=1",SmtRes!BU921:'SmtRes'!BU922)</f>
        <v>1.2</v>
      </c>
      <c r="CW1057">
        <f>SUMIF(SmtRes!AQ921:'SmtRes'!AQ922,"=1",SmtRes!BV921:'SmtRes'!BV922)</f>
        <v>0</v>
      </c>
      <c r="CX1057">
        <f t="shared" si="643"/>
        <v>0</v>
      </c>
      <c r="CY1057">
        <f t="shared" si="644"/>
        <v>628.73360000000002</v>
      </c>
      <c r="CZ1057">
        <f t="shared" si="645"/>
        <v>305.87040000000002</v>
      </c>
      <c r="DB1057">
        <v>134</v>
      </c>
      <c r="DC1057" t="s">
        <v>3</v>
      </c>
      <c r="DD1057" t="s">
        <v>3</v>
      </c>
      <c r="DE1057" t="s">
        <v>544</v>
      </c>
      <c r="DF1057" t="s">
        <v>544</v>
      </c>
      <c r="DG1057" t="s">
        <v>544</v>
      </c>
      <c r="DH1057" t="s">
        <v>3</v>
      </c>
      <c r="DI1057" t="s">
        <v>544</v>
      </c>
      <c r="DJ1057" t="s">
        <v>544</v>
      </c>
      <c r="DK1057" t="s">
        <v>3</v>
      </c>
      <c r="DL1057" t="s">
        <v>3</v>
      </c>
      <c r="DM1057" t="s">
        <v>3</v>
      </c>
      <c r="DN1057">
        <v>0</v>
      </c>
      <c r="DO1057">
        <v>0</v>
      </c>
      <c r="DP1057">
        <v>1</v>
      </c>
      <c r="DQ1057">
        <v>1</v>
      </c>
      <c r="DU1057">
        <v>1013</v>
      </c>
      <c r="DV1057" t="s">
        <v>541</v>
      </c>
      <c r="DW1057" t="s">
        <v>541</v>
      </c>
      <c r="DX1057">
        <v>1</v>
      </c>
      <c r="DZ1057" t="s">
        <v>3</v>
      </c>
      <c r="EA1057" t="s">
        <v>3</v>
      </c>
      <c r="EB1057" t="s">
        <v>3</v>
      </c>
      <c r="EC1057" t="s">
        <v>3</v>
      </c>
      <c r="EE1057">
        <v>78822400</v>
      </c>
      <c r="EF1057">
        <v>4</v>
      </c>
      <c r="EG1057" t="s">
        <v>545</v>
      </c>
      <c r="EH1057">
        <v>83</v>
      </c>
      <c r="EI1057" t="s">
        <v>545</v>
      </c>
      <c r="EJ1057">
        <v>4</v>
      </c>
      <c r="EK1057">
        <v>200001</v>
      </c>
      <c r="EL1057" t="s">
        <v>546</v>
      </c>
      <c r="EM1057" t="s">
        <v>547</v>
      </c>
      <c r="EO1057" t="s">
        <v>548</v>
      </c>
      <c r="EQ1057">
        <v>131072</v>
      </c>
      <c r="ER1057">
        <v>0</v>
      </c>
      <c r="ES1057">
        <v>0</v>
      </c>
      <c r="ET1057">
        <v>0</v>
      </c>
      <c r="EU1057">
        <v>0</v>
      </c>
      <c r="EV1057">
        <v>0</v>
      </c>
      <c r="EW1057">
        <v>1</v>
      </c>
      <c r="EX1057">
        <v>0</v>
      </c>
      <c r="EY1057">
        <v>0</v>
      </c>
      <c r="FQ1057">
        <v>0</v>
      </c>
      <c r="FR1057">
        <v>0</v>
      </c>
      <c r="FS1057">
        <v>0</v>
      </c>
      <c r="FX1057">
        <v>74</v>
      </c>
      <c r="FY1057">
        <v>36</v>
      </c>
      <c r="GA1057" t="s">
        <v>3</v>
      </c>
      <c r="GD1057">
        <v>1</v>
      </c>
      <c r="GF1057">
        <v>1709313253</v>
      </c>
      <c r="GG1057">
        <v>2</v>
      </c>
      <c r="GH1057">
        <v>1</v>
      </c>
      <c r="GI1057">
        <v>-2</v>
      </c>
      <c r="GJ1057">
        <v>0</v>
      </c>
      <c r="GK1057">
        <v>0</v>
      </c>
      <c r="GL1057">
        <f t="shared" si="646"/>
        <v>0</v>
      </c>
      <c r="GM1057">
        <f t="shared" si="647"/>
        <v>1784.24</v>
      </c>
      <c r="GN1057">
        <f t="shared" si="648"/>
        <v>0</v>
      </c>
      <c r="GO1057">
        <f t="shared" si="649"/>
        <v>0</v>
      </c>
      <c r="GP1057">
        <f t="shared" si="650"/>
        <v>1784.24</v>
      </c>
      <c r="GR1057">
        <v>0</v>
      </c>
      <c r="GS1057">
        <v>3</v>
      </c>
      <c r="GT1057">
        <v>0</v>
      </c>
      <c r="GU1057" t="s">
        <v>3</v>
      </c>
      <c r="GV1057">
        <f t="shared" si="651"/>
        <v>0</v>
      </c>
      <c r="GW1057">
        <v>1</v>
      </c>
      <c r="GX1057">
        <f t="shared" si="652"/>
        <v>0</v>
      </c>
      <c r="HA1057">
        <v>0</v>
      </c>
      <c r="HB1057">
        <v>0</v>
      </c>
      <c r="HC1057">
        <f t="shared" si="653"/>
        <v>0</v>
      </c>
      <c r="HE1057" t="s">
        <v>3</v>
      </c>
      <c r="HF1057" t="s">
        <v>3</v>
      </c>
      <c r="HM1057" t="s">
        <v>3</v>
      </c>
      <c r="HN1057" t="s">
        <v>549</v>
      </c>
      <c r="HO1057" t="s">
        <v>550</v>
      </c>
      <c r="HP1057" t="s">
        <v>545</v>
      </c>
      <c r="HQ1057" t="s">
        <v>545</v>
      </c>
      <c r="HS1057">
        <v>0</v>
      </c>
      <c r="IK1057">
        <v>0</v>
      </c>
    </row>
    <row r="1058" spans="1:255" x14ac:dyDescent="0.2">
      <c r="A1058" s="8">
        <v>17</v>
      </c>
      <c r="B1058" s="8">
        <v>1</v>
      </c>
      <c r="C1058" s="8">
        <f>ROW(SmtRes!A924)</f>
        <v>924</v>
      </c>
      <c r="D1058" s="8">
        <f>ROW(EtalonRes!A1044)</f>
        <v>1044</v>
      </c>
      <c r="E1058" s="8" t="s">
        <v>45</v>
      </c>
      <c r="F1058" s="8" t="s">
        <v>551</v>
      </c>
      <c r="G1058" s="8" t="s">
        <v>552</v>
      </c>
      <c r="H1058" s="8" t="s">
        <v>553</v>
      </c>
      <c r="I1058" s="8">
        <v>0.02</v>
      </c>
      <c r="J1058" s="8">
        <v>0</v>
      </c>
      <c r="K1058" s="8">
        <v>0.02</v>
      </c>
      <c r="L1058" s="8">
        <v>0.02</v>
      </c>
      <c r="M1058" s="8">
        <v>0</v>
      </c>
      <c r="N1058" s="8">
        <f t="shared" si="628"/>
        <v>0.02</v>
      </c>
      <c r="O1058" s="8">
        <f t="shared" si="629"/>
        <v>220.23</v>
      </c>
      <c r="P1058" s="8">
        <f>SUMIF(SmtRes!AQ923:'SmtRes'!AQ924,"=1",SmtRes!DF923:'SmtRes'!DF924)</f>
        <v>0</v>
      </c>
      <c r="Q1058" s="8">
        <f>SUMIF(SmtRes!AQ923:'SmtRes'!AQ924,"=1",SmtRes!DG923:'SmtRes'!DG924)</f>
        <v>0</v>
      </c>
      <c r="R1058" s="8">
        <f>SUMIF(SmtRes!AQ923:'SmtRes'!AQ924,"=1",SmtRes!DH923:'SmtRes'!DH924)</f>
        <v>0</v>
      </c>
      <c r="S1058" s="8">
        <f>SUMIF(SmtRes!AQ923:'SmtRes'!AQ924,"=1",SmtRes!DI923:'SmtRes'!DI924)</f>
        <v>220.23</v>
      </c>
      <c r="T1058" s="8">
        <f t="shared" si="630"/>
        <v>0</v>
      </c>
      <c r="U1058" s="8">
        <f>SUMIF(SmtRes!AQ923:'SmtRes'!AQ924,"=1",SmtRes!CV923:'SmtRes'!CV924)</f>
        <v>0.31103999999999998</v>
      </c>
      <c r="V1058" s="8">
        <f>SUMIF(SmtRes!AQ923:'SmtRes'!AQ924,"=1",SmtRes!CW923:'SmtRes'!CW924)</f>
        <v>0</v>
      </c>
      <c r="W1058" s="8">
        <f t="shared" si="631"/>
        <v>0</v>
      </c>
      <c r="X1058" s="8">
        <f t="shared" si="632"/>
        <v>162.97</v>
      </c>
      <c r="Y1058" s="8">
        <f t="shared" si="633"/>
        <v>79.28</v>
      </c>
      <c r="Z1058" s="8"/>
      <c r="AA1058" s="8">
        <v>82273856</v>
      </c>
      <c r="AB1058" s="8">
        <f t="shared" si="634"/>
        <v>11011.36032</v>
      </c>
      <c r="AC1058" s="8">
        <f t="shared" si="635"/>
        <v>0</v>
      </c>
      <c r="AD1058" s="8">
        <f t="shared" si="636"/>
        <v>0</v>
      </c>
      <c r="AE1058" s="8">
        <f t="shared" si="637"/>
        <v>0</v>
      </c>
      <c r="AF1058" s="8">
        <f>ROUND((SUM(SmtRes!BT923:'SmtRes'!BT924)),6)</f>
        <v>11011.36032</v>
      </c>
      <c r="AG1058" s="8">
        <f t="shared" si="638"/>
        <v>0</v>
      </c>
      <c r="AH1058" s="8">
        <f>(SUM(SmtRes!BU923:'SmtRes'!BU924))</f>
        <v>15.552</v>
      </c>
      <c r="AI1058" s="8">
        <f t="shared" si="639"/>
        <v>0</v>
      </c>
      <c r="AJ1058" s="8">
        <f t="shared" si="640"/>
        <v>0</v>
      </c>
      <c r="AK1058" s="8">
        <v>9176.1335999999992</v>
      </c>
      <c r="AL1058" s="8">
        <v>0</v>
      </c>
      <c r="AM1058" s="8">
        <v>0</v>
      </c>
      <c r="AN1058" s="8">
        <v>0</v>
      </c>
      <c r="AO1058" s="8">
        <v>9176.1335999999992</v>
      </c>
      <c r="AP1058" s="8">
        <v>0</v>
      </c>
      <c r="AQ1058" s="8">
        <v>12.96</v>
      </c>
      <c r="AR1058" s="8">
        <v>0</v>
      </c>
      <c r="AS1058" s="8">
        <v>0</v>
      </c>
      <c r="AT1058" s="8">
        <v>74</v>
      </c>
      <c r="AU1058" s="8">
        <v>36</v>
      </c>
      <c r="AV1058" s="8">
        <v>1</v>
      </c>
      <c r="AW1058" s="8">
        <v>1</v>
      </c>
      <c r="AX1058" s="8"/>
      <c r="AY1058" s="8"/>
      <c r="AZ1058" s="8">
        <v>1</v>
      </c>
      <c r="BA1058" s="8">
        <v>1</v>
      </c>
      <c r="BB1058" s="8">
        <v>1</v>
      </c>
      <c r="BC1058" s="8">
        <v>1</v>
      </c>
      <c r="BD1058" s="8" t="s">
        <v>3</v>
      </c>
      <c r="BE1058" s="8" t="s">
        <v>3</v>
      </c>
      <c r="BF1058" s="8" t="s">
        <v>3</v>
      </c>
      <c r="BG1058" s="8" t="s">
        <v>3</v>
      </c>
      <c r="BH1058" s="8">
        <v>0</v>
      </c>
      <c r="BI1058" s="8">
        <v>4</v>
      </c>
      <c r="BJ1058" s="8" t="s">
        <v>554</v>
      </c>
      <c r="BK1058" s="8"/>
      <c r="BL1058" s="8"/>
      <c r="BM1058" s="8">
        <v>200001</v>
      </c>
      <c r="BN1058" s="8">
        <v>0</v>
      </c>
      <c r="BO1058" s="8" t="s">
        <v>3</v>
      </c>
      <c r="BP1058" s="8">
        <v>0</v>
      </c>
      <c r="BQ1058" s="8">
        <v>4</v>
      </c>
      <c r="BR1058" s="8">
        <v>0</v>
      </c>
      <c r="BS1058" s="8">
        <v>1</v>
      </c>
      <c r="BT1058" s="8">
        <v>1</v>
      </c>
      <c r="BU1058" s="8">
        <v>1</v>
      </c>
      <c r="BV1058" s="8">
        <v>1</v>
      </c>
      <c r="BW1058" s="8">
        <v>1</v>
      </c>
      <c r="BX1058" s="8">
        <v>1</v>
      </c>
      <c r="BY1058" s="8" t="s">
        <v>3</v>
      </c>
      <c r="BZ1058" s="8">
        <v>74</v>
      </c>
      <c r="CA1058" s="8">
        <v>36</v>
      </c>
      <c r="CB1058" s="8" t="s">
        <v>3</v>
      </c>
      <c r="CC1058" s="8"/>
      <c r="CD1058" s="8"/>
      <c r="CE1058" s="8">
        <v>0</v>
      </c>
      <c r="CF1058" s="8">
        <v>0</v>
      </c>
      <c r="CG1058" s="8">
        <v>0</v>
      </c>
      <c r="CH1058" s="8">
        <v>2</v>
      </c>
      <c r="CI1058" s="8">
        <v>0</v>
      </c>
      <c r="CJ1058" s="8">
        <v>0</v>
      </c>
      <c r="CK1058" s="8">
        <v>0</v>
      </c>
      <c r="CL1058" s="8">
        <v>0</v>
      </c>
      <c r="CM1058" s="8">
        <v>0</v>
      </c>
      <c r="CN1058" s="8" t="s">
        <v>543</v>
      </c>
      <c r="CO1058" s="8">
        <v>0</v>
      </c>
      <c r="CP1058" s="8">
        <f t="shared" si="641"/>
        <v>220.23</v>
      </c>
      <c r="CQ1058" s="8">
        <f>SUMIF(SmtRes!AQ923:'SmtRes'!AQ924,"=1",SmtRes!AA923:'SmtRes'!AA924)</f>
        <v>0</v>
      </c>
      <c r="CR1058" s="8">
        <f>SUMIF(SmtRes!AQ923:'SmtRes'!AQ924,"=1",SmtRes!AB923:'SmtRes'!AB924)</f>
        <v>0</v>
      </c>
      <c r="CS1058" s="8">
        <f>SUMIF(SmtRes!AQ923:'SmtRes'!AQ924,"=1",SmtRes!AC923:'SmtRes'!AC924)</f>
        <v>0</v>
      </c>
      <c r="CT1058" s="8">
        <f>SUMIF(SmtRes!AQ923:'SmtRes'!AQ924,"=1",SmtRes!AD923:'SmtRes'!AD924)</f>
        <v>1416.0700000000002</v>
      </c>
      <c r="CU1058" s="8">
        <f t="shared" si="642"/>
        <v>0</v>
      </c>
      <c r="CV1058" s="8">
        <f>SUMIF(SmtRes!AQ923:'SmtRes'!AQ924,"=1",SmtRes!BU923:'SmtRes'!BU924)</f>
        <v>15.552</v>
      </c>
      <c r="CW1058" s="8">
        <f>SUMIF(SmtRes!AQ923:'SmtRes'!AQ924,"=1",SmtRes!BV923:'SmtRes'!BV924)</f>
        <v>0</v>
      </c>
      <c r="CX1058" s="8">
        <f t="shared" si="643"/>
        <v>0</v>
      </c>
      <c r="CY1058" s="8">
        <f t="shared" si="644"/>
        <v>162.97019999999998</v>
      </c>
      <c r="CZ1058" s="8">
        <f t="shared" si="645"/>
        <v>79.282799999999995</v>
      </c>
      <c r="DA1058" s="8"/>
      <c r="DB1058" s="8">
        <v>135</v>
      </c>
      <c r="DC1058" s="8" t="s">
        <v>3</v>
      </c>
      <c r="DD1058" s="8" t="s">
        <v>3</v>
      </c>
      <c r="DE1058" s="8" t="s">
        <v>544</v>
      </c>
      <c r="DF1058" s="8" t="s">
        <v>544</v>
      </c>
      <c r="DG1058" s="8" t="s">
        <v>544</v>
      </c>
      <c r="DH1058" s="8" t="s">
        <v>3</v>
      </c>
      <c r="DI1058" s="8" t="s">
        <v>544</v>
      </c>
      <c r="DJ1058" s="8" t="s">
        <v>544</v>
      </c>
      <c r="DK1058" s="8" t="s">
        <v>3</v>
      </c>
      <c r="DL1058" s="8" t="s">
        <v>3</v>
      </c>
      <c r="DM1058" s="8" t="s">
        <v>3</v>
      </c>
      <c r="DN1058" s="8">
        <v>0</v>
      </c>
      <c r="DO1058" s="8">
        <v>0</v>
      </c>
      <c r="DP1058" s="8">
        <v>1</v>
      </c>
      <c r="DQ1058" s="8">
        <v>1</v>
      </c>
      <c r="DR1058" s="8"/>
      <c r="DS1058" s="8"/>
      <c r="DT1058" s="8"/>
      <c r="DU1058" s="8">
        <v>1013</v>
      </c>
      <c r="DV1058" s="8" t="s">
        <v>553</v>
      </c>
      <c r="DW1058" s="8" t="s">
        <v>553</v>
      </c>
      <c r="DX1058" s="8">
        <v>1</v>
      </c>
      <c r="DY1058" s="8"/>
      <c r="DZ1058" s="8" t="s">
        <v>3</v>
      </c>
      <c r="EA1058" s="8" t="s">
        <v>3</v>
      </c>
      <c r="EB1058" s="8" t="s">
        <v>3</v>
      </c>
      <c r="EC1058" s="8" t="s">
        <v>3</v>
      </c>
      <c r="ED1058" s="8"/>
      <c r="EE1058" s="8">
        <v>78822400</v>
      </c>
      <c r="EF1058" s="8">
        <v>4</v>
      </c>
      <c r="EG1058" s="8" t="s">
        <v>545</v>
      </c>
      <c r="EH1058" s="8">
        <v>83</v>
      </c>
      <c r="EI1058" s="8" t="s">
        <v>545</v>
      </c>
      <c r="EJ1058" s="8">
        <v>4</v>
      </c>
      <c r="EK1058" s="8">
        <v>200001</v>
      </c>
      <c r="EL1058" s="8" t="s">
        <v>546</v>
      </c>
      <c r="EM1058" s="8" t="s">
        <v>547</v>
      </c>
      <c r="EN1058" s="8"/>
      <c r="EO1058" s="8" t="s">
        <v>548</v>
      </c>
      <c r="EP1058" s="8"/>
      <c r="EQ1058" s="8">
        <v>131072</v>
      </c>
      <c r="ER1058" s="8">
        <v>0</v>
      </c>
      <c r="ES1058" s="8">
        <v>0</v>
      </c>
      <c r="ET1058" s="8">
        <v>0</v>
      </c>
      <c r="EU1058" s="8">
        <v>0</v>
      </c>
      <c r="EV1058" s="8">
        <v>0</v>
      </c>
      <c r="EW1058" s="8">
        <v>12.96</v>
      </c>
      <c r="EX1058" s="8">
        <v>0</v>
      </c>
      <c r="EY1058" s="8">
        <v>0</v>
      </c>
      <c r="EZ1058" s="8"/>
      <c r="FA1058" s="8"/>
      <c r="FB1058" s="8"/>
      <c r="FC1058" s="8"/>
      <c r="FD1058" s="8"/>
      <c r="FE1058" s="8"/>
      <c r="FF1058" s="8"/>
      <c r="FG1058" s="8"/>
      <c r="FH1058" s="8"/>
      <c r="FI1058" s="8"/>
      <c r="FJ1058" s="8"/>
      <c r="FK1058" s="8"/>
      <c r="FL1058" s="8"/>
      <c r="FM1058" s="8"/>
      <c r="FN1058" s="8"/>
      <c r="FO1058" s="8"/>
      <c r="FP1058" s="8"/>
      <c r="FQ1058" s="8">
        <v>0</v>
      </c>
      <c r="FR1058" s="8">
        <v>0</v>
      </c>
      <c r="FS1058" s="8">
        <v>0</v>
      </c>
      <c r="FT1058" s="8"/>
      <c r="FU1058" s="8"/>
      <c r="FV1058" s="8"/>
      <c r="FW1058" s="8"/>
      <c r="FX1058" s="8">
        <v>74</v>
      </c>
      <c r="FY1058" s="8">
        <v>36</v>
      </c>
      <c r="FZ1058" s="8"/>
      <c r="GA1058" s="8" t="s">
        <v>3</v>
      </c>
      <c r="GB1058" s="8"/>
      <c r="GC1058" s="8"/>
      <c r="GD1058" s="8">
        <v>1</v>
      </c>
      <c r="GE1058" s="8"/>
      <c r="GF1058" s="8">
        <v>-1463179469</v>
      </c>
      <c r="GG1058" s="8">
        <v>2</v>
      </c>
      <c r="GH1058" s="8">
        <v>1</v>
      </c>
      <c r="GI1058" s="8">
        <v>-2</v>
      </c>
      <c r="GJ1058" s="8">
        <v>0</v>
      </c>
      <c r="GK1058" s="8">
        <v>0</v>
      </c>
      <c r="GL1058" s="8">
        <f t="shared" si="646"/>
        <v>0</v>
      </c>
      <c r="GM1058" s="8">
        <f t="shared" si="647"/>
        <v>462.48</v>
      </c>
      <c r="GN1058" s="8">
        <f t="shared" si="648"/>
        <v>0</v>
      </c>
      <c r="GO1058" s="8">
        <f t="shared" si="649"/>
        <v>0</v>
      </c>
      <c r="GP1058" s="8">
        <f t="shared" si="650"/>
        <v>462.48</v>
      </c>
      <c r="GQ1058" s="8"/>
      <c r="GR1058" s="8">
        <v>0</v>
      </c>
      <c r="GS1058" s="8">
        <v>3</v>
      </c>
      <c r="GT1058" s="8">
        <v>0</v>
      </c>
      <c r="GU1058" s="8" t="s">
        <v>3</v>
      </c>
      <c r="GV1058" s="8">
        <f t="shared" si="651"/>
        <v>0</v>
      </c>
      <c r="GW1058" s="8">
        <v>1</v>
      </c>
      <c r="GX1058" s="8">
        <f t="shared" si="652"/>
        <v>0</v>
      </c>
      <c r="GY1058" s="8"/>
      <c r="GZ1058" s="8"/>
      <c r="HA1058" s="8">
        <v>0</v>
      </c>
      <c r="HB1058" s="8">
        <v>0</v>
      </c>
      <c r="HC1058" s="8">
        <f t="shared" si="653"/>
        <v>0</v>
      </c>
      <c r="HD1058" s="8"/>
      <c r="HE1058" s="8" t="s">
        <v>3</v>
      </c>
      <c r="HF1058" s="8" t="s">
        <v>3</v>
      </c>
      <c r="HG1058" s="8"/>
      <c r="HH1058" s="8"/>
      <c r="HI1058" s="8"/>
      <c r="HJ1058" s="8"/>
      <c r="HK1058" s="8"/>
      <c r="HL1058" s="8"/>
      <c r="HM1058" s="8" t="s">
        <v>3</v>
      </c>
      <c r="HN1058" s="8" t="s">
        <v>549</v>
      </c>
      <c r="HO1058" s="8" t="s">
        <v>550</v>
      </c>
      <c r="HP1058" s="8" t="s">
        <v>545</v>
      </c>
      <c r="HQ1058" s="8" t="s">
        <v>545</v>
      </c>
      <c r="HR1058" s="8"/>
      <c r="HS1058" s="8">
        <v>0</v>
      </c>
      <c r="HT1058" s="8"/>
      <c r="HU1058" s="8"/>
      <c r="HV1058" s="8"/>
      <c r="HW1058" s="8"/>
      <c r="HX1058" s="8"/>
      <c r="HY1058" s="8"/>
      <c r="HZ1058" s="8"/>
      <c r="IA1058" s="8"/>
      <c r="IB1058" s="8"/>
      <c r="IC1058" s="8"/>
      <c r="ID1058" s="8"/>
      <c r="IE1058" s="8"/>
      <c r="IF1058" s="8"/>
      <c r="IG1058" s="8"/>
      <c r="IH1058" s="8"/>
      <c r="II1058" s="8"/>
      <c r="IJ1058" s="8"/>
      <c r="IK1058" s="8">
        <v>0</v>
      </c>
      <c r="IL1058" s="8"/>
      <c r="IM1058" s="8"/>
      <c r="IN1058" s="8"/>
      <c r="IO1058" s="8"/>
      <c r="IP1058" s="8"/>
      <c r="IQ1058" s="8"/>
      <c r="IR1058" s="8"/>
      <c r="IS1058" s="8"/>
      <c r="IT1058" s="8"/>
      <c r="IU1058" s="8"/>
    </row>
    <row r="1059" spans="1:255" x14ac:dyDescent="0.2">
      <c r="A1059">
        <v>17</v>
      </c>
      <c r="B1059">
        <v>1</v>
      </c>
      <c r="C1059">
        <f>ROW(SmtRes!A926)</f>
        <v>926</v>
      </c>
      <c r="D1059">
        <f>ROW(EtalonRes!A1046)</f>
        <v>1046</v>
      </c>
      <c r="E1059" t="s">
        <v>45</v>
      </c>
      <c r="F1059" t="s">
        <v>551</v>
      </c>
      <c r="G1059" t="s">
        <v>552</v>
      </c>
      <c r="H1059" t="s">
        <v>553</v>
      </c>
      <c r="I1059">
        <v>0.02</v>
      </c>
      <c r="J1059">
        <v>0</v>
      </c>
      <c r="K1059">
        <v>0.02</v>
      </c>
      <c r="L1059">
        <v>0.02</v>
      </c>
      <c r="M1059">
        <v>0</v>
      </c>
      <c r="N1059">
        <f t="shared" si="628"/>
        <v>0.02</v>
      </c>
      <c r="O1059">
        <f t="shared" si="629"/>
        <v>220.23</v>
      </c>
      <c r="P1059">
        <f>SUMIF(SmtRes!AQ925:'SmtRes'!AQ926,"=1",SmtRes!DF925:'SmtRes'!DF926)</f>
        <v>0</v>
      </c>
      <c r="Q1059">
        <f>SUMIF(SmtRes!AQ925:'SmtRes'!AQ926,"=1",SmtRes!DG925:'SmtRes'!DG926)</f>
        <v>0</v>
      </c>
      <c r="R1059">
        <f>SUMIF(SmtRes!AQ925:'SmtRes'!AQ926,"=1",SmtRes!DH925:'SmtRes'!DH926)</f>
        <v>0</v>
      </c>
      <c r="S1059">
        <f>SUMIF(SmtRes!AQ925:'SmtRes'!AQ926,"=1",SmtRes!DI925:'SmtRes'!DI926)</f>
        <v>220.23</v>
      </c>
      <c r="T1059">
        <f t="shared" si="630"/>
        <v>0</v>
      </c>
      <c r="U1059">
        <f>SUMIF(SmtRes!AQ925:'SmtRes'!AQ926,"=1",SmtRes!CV925:'SmtRes'!CV926)</f>
        <v>0.31103999999999998</v>
      </c>
      <c r="V1059">
        <f>SUMIF(SmtRes!AQ925:'SmtRes'!AQ926,"=1",SmtRes!CW925:'SmtRes'!CW926)</f>
        <v>0</v>
      </c>
      <c r="W1059">
        <f t="shared" si="631"/>
        <v>0</v>
      </c>
      <c r="X1059">
        <f t="shared" si="632"/>
        <v>162.97</v>
      </c>
      <c r="Y1059">
        <f t="shared" si="633"/>
        <v>79.28</v>
      </c>
      <c r="AA1059">
        <v>82273791</v>
      </c>
      <c r="AB1059">
        <f t="shared" si="634"/>
        <v>11011.36032</v>
      </c>
      <c r="AC1059">
        <f t="shared" si="635"/>
        <v>0</v>
      </c>
      <c r="AD1059">
        <f t="shared" si="636"/>
        <v>0</v>
      </c>
      <c r="AE1059">
        <f t="shared" si="637"/>
        <v>0</v>
      </c>
      <c r="AF1059">
        <f>ROUND((SUM(SmtRes!BT925:'SmtRes'!BT926)),6)</f>
        <v>11011.36032</v>
      </c>
      <c r="AG1059">
        <f t="shared" si="638"/>
        <v>0</v>
      </c>
      <c r="AH1059">
        <f>(SUM(SmtRes!BU925:'SmtRes'!BU926))</f>
        <v>15.552</v>
      </c>
      <c r="AI1059">
        <f t="shared" si="639"/>
        <v>0</v>
      </c>
      <c r="AJ1059">
        <f t="shared" si="640"/>
        <v>0</v>
      </c>
      <c r="AK1059">
        <v>9176.1335999999992</v>
      </c>
      <c r="AL1059">
        <v>0</v>
      </c>
      <c r="AM1059">
        <v>0</v>
      </c>
      <c r="AN1059">
        <v>0</v>
      </c>
      <c r="AO1059">
        <v>9176.1335999999992</v>
      </c>
      <c r="AP1059">
        <v>0</v>
      </c>
      <c r="AQ1059">
        <v>12.96</v>
      </c>
      <c r="AR1059">
        <v>0</v>
      </c>
      <c r="AS1059">
        <v>0</v>
      </c>
      <c r="AT1059">
        <v>74</v>
      </c>
      <c r="AU1059">
        <v>36</v>
      </c>
      <c r="AV1059">
        <v>1</v>
      </c>
      <c r="AW1059">
        <v>1</v>
      </c>
      <c r="AZ1059">
        <v>1</v>
      </c>
      <c r="BA1059">
        <v>1</v>
      </c>
      <c r="BB1059">
        <v>1</v>
      </c>
      <c r="BC1059">
        <v>1</v>
      </c>
      <c r="BD1059" t="s">
        <v>3</v>
      </c>
      <c r="BE1059" t="s">
        <v>3</v>
      </c>
      <c r="BF1059" t="s">
        <v>3</v>
      </c>
      <c r="BG1059" t="s">
        <v>3</v>
      </c>
      <c r="BH1059">
        <v>0</v>
      </c>
      <c r="BI1059">
        <v>4</v>
      </c>
      <c r="BJ1059" t="s">
        <v>554</v>
      </c>
      <c r="BM1059">
        <v>200001</v>
      </c>
      <c r="BN1059">
        <v>0</v>
      </c>
      <c r="BO1059" t="s">
        <v>3</v>
      </c>
      <c r="BP1059">
        <v>0</v>
      </c>
      <c r="BQ1059">
        <v>4</v>
      </c>
      <c r="BR1059">
        <v>0</v>
      </c>
      <c r="BS1059">
        <v>1</v>
      </c>
      <c r="BT1059">
        <v>1</v>
      </c>
      <c r="BU1059">
        <v>1</v>
      </c>
      <c r="BV1059">
        <v>1</v>
      </c>
      <c r="BW1059">
        <v>1</v>
      </c>
      <c r="BX1059">
        <v>1</v>
      </c>
      <c r="BY1059" t="s">
        <v>3</v>
      </c>
      <c r="BZ1059">
        <v>74</v>
      </c>
      <c r="CA1059">
        <v>36</v>
      </c>
      <c r="CB1059" t="s">
        <v>3</v>
      </c>
      <c r="CE1059">
        <v>0</v>
      </c>
      <c r="CF1059">
        <v>0</v>
      </c>
      <c r="CG1059">
        <v>0</v>
      </c>
      <c r="CH1059">
        <v>2</v>
      </c>
      <c r="CI1059">
        <v>0</v>
      </c>
      <c r="CJ1059">
        <v>0</v>
      </c>
      <c r="CK1059">
        <v>0</v>
      </c>
      <c r="CL1059">
        <v>0</v>
      </c>
      <c r="CM1059">
        <v>0</v>
      </c>
      <c r="CN1059" t="s">
        <v>543</v>
      </c>
      <c r="CO1059">
        <v>0</v>
      </c>
      <c r="CP1059">
        <f t="shared" si="641"/>
        <v>220.23</v>
      </c>
      <c r="CQ1059">
        <f>SUMIF(SmtRes!AQ925:'SmtRes'!AQ926,"=1",SmtRes!AA925:'SmtRes'!AA926)</f>
        <v>0</v>
      </c>
      <c r="CR1059">
        <f>SUMIF(SmtRes!AQ925:'SmtRes'!AQ926,"=1",SmtRes!AB925:'SmtRes'!AB926)</f>
        <v>0</v>
      </c>
      <c r="CS1059">
        <f>SUMIF(SmtRes!AQ925:'SmtRes'!AQ926,"=1",SmtRes!AC925:'SmtRes'!AC926)</f>
        <v>0</v>
      </c>
      <c r="CT1059">
        <f>SUMIF(SmtRes!AQ925:'SmtRes'!AQ926,"=1",SmtRes!AD925:'SmtRes'!AD926)</f>
        <v>1416.0700000000002</v>
      </c>
      <c r="CU1059">
        <f t="shared" si="642"/>
        <v>0</v>
      </c>
      <c r="CV1059">
        <f>SUMIF(SmtRes!AQ925:'SmtRes'!AQ926,"=1",SmtRes!BU925:'SmtRes'!BU926)</f>
        <v>15.552</v>
      </c>
      <c r="CW1059">
        <f>SUMIF(SmtRes!AQ925:'SmtRes'!AQ926,"=1",SmtRes!BV925:'SmtRes'!BV926)</f>
        <v>0</v>
      </c>
      <c r="CX1059">
        <f t="shared" si="643"/>
        <v>0</v>
      </c>
      <c r="CY1059">
        <f t="shared" si="644"/>
        <v>162.97019999999998</v>
      </c>
      <c r="CZ1059">
        <f t="shared" si="645"/>
        <v>79.282799999999995</v>
      </c>
      <c r="DB1059">
        <v>136</v>
      </c>
      <c r="DC1059" t="s">
        <v>3</v>
      </c>
      <c r="DD1059" t="s">
        <v>3</v>
      </c>
      <c r="DE1059" t="s">
        <v>544</v>
      </c>
      <c r="DF1059" t="s">
        <v>544</v>
      </c>
      <c r="DG1059" t="s">
        <v>544</v>
      </c>
      <c r="DH1059" t="s">
        <v>3</v>
      </c>
      <c r="DI1059" t="s">
        <v>544</v>
      </c>
      <c r="DJ1059" t="s">
        <v>544</v>
      </c>
      <c r="DK1059" t="s">
        <v>3</v>
      </c>
      <c r="DL1059" t="s">
        <v>3</v>
      </c>
      <c r="DM1059" t="s">
        <v>3</v>
      </c>
      <c r="DN1059">
        <v>0</v>
      </c>
      <c r="DO1059">
        <v>0</v>
      </c>
      <c r="DP1059">
        <v>1</v>
      </c>
      <c r="DQ1059">
        <v>1</v>
      </c>
      <c r="DU1059">
        <v>1013</v>
      </c>
      <c r="DV1059" t="s">
        <v>553</v>
      </c>
      <c r="DW1059" t="s">
        <v>553</v>
      </c>
      <c r="DX1059">
        <v>1</v>
      </c>
      <c r="DZ1059" t="s">
        <v>3</v>
      </c>
      <c r="EA1059" t="s">
        <v>3</v>
      </c>
      <c r="EB1059" t="s">
        <v>3</v>
      </c>
      <c r="EC1059" t="s">
        <v>3</v>
      </c>
      <c r="EE1059">
        <v>78822400</v>
      </c>
      <c r="EF1059">
        <v>4</v>
      </c>
      <c r="EG1059" t="s">
        <v>545</v>
      </c>
      <c r="EH1059">
        <v>83</v>
      </c>
      <c r="EI1059" t="s">
        <v>545</v>
      </c>
      <c r="EJ1059">
        <v>4</v>
      </c>
      <c r="EK1059">
        <v>200001</v>
      </c>
      <c r="EL1059" t="s">
        <v>546</v>
      </c>
      <c r="EM1059" t="s">
        <v>547</v>
      </c>
      <c r="EO1059" t="s">
        <v>548</v>
      </c>
      <c r="EQ1059">
        <v>131072</v>
      </c>
      <c r="ER1059">
        <v>0</v>
      </c>
      <c r="ES1059">
        <v>0</v>
      </c>
      <c r="ET1059">
        <v>0</v>
      </c>
      <c r="EU1059">
        <v>0</v>
      </c>
      <c r="EV1059">
        <v>0</v>
      </c>
      <c r="EW1059">
        <v>12.96</v>
      </c>
      <c r="EX1059">
        <v>0</v>
      </c>
      <c r="EY1059">
        <v>0</v>
      </c>
      <c r="FQ1059">
        <v>0</v>
      </c>
      <c r="FR1059">
        <v>0</v>
      </c>
      <c r="FS1059">
        <v>0</v>
      </c>
      <c r="FX1059">
        <v>74</v>
      </c>
      <c r="FY1059">
        <v>36</v>
      </c>
      <c r="GA1059" t="s">
        <v>3</v>
      </c>
      <c r="GD1059">
        <v>1</v>
      </c>
      <c r="GF1059">
        <v>-1463179469</v>
      </c>
      <c r="GG1059">
        <v>2</v>
      </c>
      <c r="GH1059">
        <v>1</v>
      </c>
      <c r="GI1059">
        <v>-2</v>
      </c>
      <c r="GJ1059">
        <v>0</v>
      </c>
      <c r="GK1059">
        <v>0</v>
      </c>
      <c r="GL1059">
        <f t="shared" si="646"/>
        <v>0</v>
      </c>
      <c r="GM1059">
        <f t="shared" si="647"/>
        <v>462.48</v>
      </c>
      <c r="GN1059">
        <f t="shared" si="648"/>
        <v>0</v>
      </c>
      <c r="GO1059">
        <f t="shared" si="649"/>
        <v>0</v>
      </c>
      <c r="GP1059">
        <f t="shared" si="650"/>
        <v>462.48</v>
      </c>
      <c r="GR1059">
        <v>0</v>
      </c>
      <c r="GS1059">
        <v>3</v>
      </c>
      <c r="GT1059">
        <v>0</v>
      </c>
      <c r="GU1059" t="s">
        <v>3</v>
      </c>
      <c r="GV1059">
        <f t="shared" si="651"/>
        <v>0</v>
      </c>
      <c r="GW1059">
        <v>1</v>
      </c>
      <c r="GX1059">
        <f t="shared" si="652"/>
        <v>0</v>
      </c>
      <c r="HA1059">
        <v>0</v>
      </c>
      <c r="HB1059">
        <v>0</v>
      </c>
      <c r="HC1059">
        <f t="shared" si="653"/>
        <v>0</v>
      </c>
      <c r="HE1059" t="s">
        <v>3</v>
      </c>
      <c r="HF1059" t="s">
        <v>3</v>
      </c>
      <c r="HM1059" t="s">
        <v>3</v>
      </c>
      <c r="HN1059" t="s">
        <v>549</v>
      </c>
      <c r="HO1059" t="s">
        <v>550</v>
      </c>
      <c r="HP1059" t="s">
        <v>545</v>
      </c>
      <c r="HQ1059" t="s">
        <v>545</v>
      </c>
      <c r="HS1059">
        <v>0</v>
      </c>
      <c r="IK1059">
        <v>0</v>
      </c>
    </row>
    <row r="1060" spans="1:255" x14ac:dyDescent="0.2">
      <c r="A1060" s="8">
        <v>17</v>
      </c>
      <c r="B1060" s="8">
        <v>1</v>
      </c>
      <c r="C1060" s="8">
        <f>ROW(SmtRes!A928)</f>
        <v>928</v>
      </c>
      <c r="D1060" s="8">
        <f>ROW(EtalonRes!A1048)</f>
        <v>1048</v>
      </c>
      <c r="E1060" s="8" t="s">
        <v>49</v>
      </c>
      <c r="F1060" s="8" t="s">
        <v>555</v>
      </c>
      <c r="G1060" s="8" t="s">
        <v>556</v>
      </c>
      <c r="H1060" s="8" t="s">
        <v>35</v>
      </c>
      <c r="I1060" s="8">
        <v>3</v>
      </c>
      <c r="J1060" s="8">
        <v>0</v>
      </c>
      <c r="K1060" s="8">
        <v>3</v>
      </c>
      <c r="L1060" s="8">
        <v>3</v>
      </c>
      <c r="M1060" s="8">
        <v>0</v>
      </c>
      <c r="N1060" s="8">
        <f t="shared" si="628"/>
        <v>3</v>
      </c>
      <c r="O1060" s="8">
        <f t="shared" si="629"/>
        <v>2090.12</v>
      </c>
      <c r="P1060" s="8">
        <f>SUMIF(SmtRes!AQ927:'SmtRes'!AQ928,"=1",SmtRes!DF927:'SmtRes'!DF928)</f>
        <v>0</v>
      </c>
      <c r="Q1060" s="8">
        <f>SUMIF(SmtRes!AQ927:'SmtRes'!AQ928,"=1",SmtRes!DG927:'SmtRes'!DG928)</f>
        <v>0</v>
      </c>
      <c r="R1060" s="8">
        <f>SUMIF(SmtRes!AQ927:'SmtRes'!AQ928,"=1",SmtRes!DH927:'SmtRes'!DH928)</f>
        <v>0</v>
      </c>
      <c r="S1060" s="8">
        <f>SUMIF(SmtRes!AQ927:'SmtRes'!AQ928,"=1",SmtRes!DI927:'SmtRes'!DI928)</f>
        <v>2090.12</v>
      </c>
      <c r="T1060" s="8">
        <f t="shared" si="630"/>
        <v>0</v>
      </c>
      <c r="U1060" s="8">
        <f>SUMIF(SmtRes!AQ927:'SmtRes'!AQ928,"=1",SmtRes!CV927:'SmtRes'!CV928)</f>
        <v>2.952</v>
      </c>
      <c r="V1060" s="8">
        <f>SUMIF(SmtRes!AQ927:'SmtRes'!AQ928,"=1",SmtRes!CW927:'SmtRes'!CW928)</f>
        <v>0</v>
      </c>
      <c r="W1060" s="8">
        <f t="shared" si="631"/>
        <v>0</v>
      </c>
      <c r="X1060" s="8">
        <f t="shared" si="632"/>
        <v>1546.69</v>
      </c>
      <c r="Y1060" s="8">
        <f t="shared" si="633"/>
        <v>752.44</v>
      </c>
      <c r="Z1060" s="8"/>
      <c r="AA1060" s="8">
        <v>82273856</v>
      </c>
      <c r="AB1060" s="8">
        <f t="shared" si="634"/>
        <v>696.70644000000004</v>
      </c>
      <c r="AC1060" s="8">
        <f t="shared" si="635"/>
        <v>0</v>
      </c>
      <c r="AD1060" s="8">
        <f t="shared" si="636"/>
        <v>0</v>
      </c>
      <c r="AE1060" s="8">
        <f t="shared" si="637"/>
        <v>0</v>
      </c>
      <c r="AF1060" s="8">
        <f>ROUND((SUM(SmtRes!BT927:'SmtRes'!BT928)),6)</f>
        <v>696.70644000000004</v>
      </c>
      <c r="AG1060" s="8">
        <f t="shared" si="638"/>
        <v>0</v>
      </c>
      <c r="AH1060" s="8">
        <f>(SUM(SmtRes!BU927:'SmtRes'!BU928))</f>
        <v>0.98399999999999999</v>
      </c>
      <c r="AI1060" s="8">
        <f t="shared" si="639"/>
        <v>0</v>
      </c>
      <c r="AJ1060" s="8">
        <f t="shared" si="640"/>
        <v>0</v>
      </c>
      <c r="AK1060" s="8">
        <v>580.58870000000002</v>
      </c>
      <c r="AL1060" s="8">
        <v>0</v>
      </c>
      <c r="AM1060" s="8">
        <v>0</v>
      </c>
      <c r="AN1060" s="8">
        <v>0</v>
      </c>
      <c r="AO1060" s="8">
        <v>580.58870000000002</v>
      </c>
      <c r="AP1060" s="8">
        <v>0</v>
      </c>
      <c r="AQ1060" s="8">
        <v>0.82</v>
      </c>
      <c r="AR1060" s="8">
        <v>0</v>
      </c>
      <c r="AS1060" s="8">
        <v>0</v>
      </c>
      <c r="AT1060" s="8">
        <v>74</v>
      </c>
      <c r="AU1060" s="8">
        <v>36</v>
      </c>
      <c r="AV1060" s="8">
        <v>1</v>
      </c>
      <c r="AW1060" s="8">
        <v>1</v>
      </c>
      <c r="AX1060" s="8"/>
      <c r="AY1060" s="8"/>
      <c r="AZ1060" s="8">
        <v>1</v>
      </c>
      <c r="BA1060" s="8">
        <v>1</v>
      </c>
      <c r="BB1060" s="8">
        <v>1</v>
      </c>
      <c r="BC1060" s="8">
        <v>1</v>
      </c>
      <c r="BD1060" s="8" t="s">
        <v>3</v>
      </c>
      <c r="BE1060" s="8" t="s">
        <v>3</v>
      </c>
      <c r="BF1060" s="8" t="s">
        <v>3</v>
      </c>
      <c r="BG1060" s="8" t="s">
        <v>3</v>
      </c>
      <c r="BH1060" s="8">
        <v>0</v>
      </c>
      <c r="BI1060" s="8">
        <v>4</v>
      </c>
      <c r="BJ1060" s="8" t="s">
        <v>557</v>
      </c>
      <c r="BK1060" s="8"/>
      <c r="BL1060" s="8"/>
      <c r="BM1060" s="8">
        <v>200001</v>
      </c>
      <c r="BN1060" s="8">
        <v>0</v>
      </c>
      <c r="BO1060" s="8" t="s">
        <v>3</v>
      </c>
      <c r="BP1060" s="8">
        <v>0</v>
      </c>
      <c r="BQ1060" s="8">
        <v>4</v>
      </c>
      <c r="BR1060" s="8">
        <v>0</v>
      </c>
      <c r="BS1060" s="8">
        <v>1</v>
      </c>
      <c r="BT1060" s="8">
        <v>1</v>
      </c>
      <c r="BU1060" s="8">
        <v>1</v>
      </c>
      <c r="BV1060" s="8">
        <v>1</v>
      </c>
      <c r="BW1060" s="8">
        <v>1</v>
      </c>
      <c r="BX1060" s="8">
        <v>1</v>
      </c>
      <c r="BY1060" s="8" t="s">
        <v>3</v>
      </c>
      <c r="BZ1060" s="8">
        <v>74</v>
      </c>
      <c r="CA1060" s="8">
        <v>36</v>
      </c>
      <c r="CB1060" s="8" t="s">
        <v>3</v>
      </c>
      <c r="CC1060" s="8"/>
      <c r="CD1060" s="8"/>
      <c r="CE1060" s="8">
        <v>0</v>
      </c>
      <c r="CF1060" s="8">
        <v>0</v>
      </c>
      <c r="CG1060" s="8">
        <v>0</v>
      </c>
      <c r="CH1060" s="8">
        <v>3</v>
      </c>
      <c r="CI1060" s="8">
        <v>0</v>
      </c>
      <c r="CJ1060" s="8">
        <v>0</v>
      </c>
      <c r="CK1060" s="8">
        <v>0</v>
      </c>
      <c r="CL1060" s="8">
        <v>0</v>
      </c>
      <c r="CM1060" s="8">
        <v>0</v>
      </c>
      <c r="CN1060" s="8" t="s">
        <v>543</v>
      </c>
      <c r="CO1060" s="8">
        <v>0</v>
      </c>
      <c r="CP1060" s="8">
        <f t="shared" si="641"/>
        <v>2090.12</v>
      </c>
      <c r="CQ1060" s="8">
        <f>SUMIF(SmtRes!AQ927:'SmtRes'!AQ928,"=1",SmtRes!AA927:'SmtRes'!AA928)</f>
        <v>0</v>
      </c>
      <c r="CR1060" s="8">
        <f>SUMIF(SmtRes!AQ927:'SmtRes'!AQ928,"=1",SmtRes!AB927:'SmtRes'!AB928)</f>
        <v>0</v>
      </c>
      <c r="CS1060" s="8">
        <f>SUMIF(SmtRes!AQ927:'SmtRes'!AQ928,"=1",SmtRes!AC927:'SmtRes'!AC928)</f>
        <v>0</v>
      </c>
      <c r="CT1060" s="8">
        <f>SUMIF(SmtRes!AQ927:'SmtRes'!AQ928,"=1",SmtRes!AD927:'SmtRes'!AD928)</f>
        <v>1416.0700000000002</v>
      </c>
      <c r="CU1060" s="8">
        <f t="shared" si="642"/>
        <v>0</v>
      </c>
      <c r="CV1060" s="8">
        <f>SUMIF(SmtRes!AQ927:'SmtRes'!AQ928,"=1",SmtRes!BU927:'SmtRes'!BU928)</f>
        <v>0.98399999999999999</v>
      </c>
      <c r="CW1060" s="8">
        <f>SUMIF(SmtRes!AQ927:'SmtRes'!AQ928,"=1",SmtRes!BV927:'SmtRes'!BV928)</f>
        <v>0</v>
      </c>
      <c r="CX1060" s="8">
        <f t="shared" si="643"/>
        <v>0</v>
      </c>
      <c r="CY1060" s="8">
        <f t="shared" si="644"/>
        <v>1546.6888000000001</v>
      </c>
      <c r="CZ1060" s="8">
        <f t="shared" si="645"/>
        <v>752.44319999999993</v>
      </c>
      <c r="DA1060" s="8"/>
      <c r="DB1060" s="8">
        <v>137</v>
      </c>
      <c r="DC1060" s="8" t="s">
        <v>3</v>
      </c>
      <c r="DD1060" s="8" t="s">
        <v>3</v>
      </c>
      <c r="DE1060" s="8" t="s">
        <v>544</v>
      </c>
      <c r="DF1060" s="8" t="s">
        <v>544</v>
      </c>
      <c r="DG1060" s="8" t="s">
        <v>544</v>
      </c>
      <c r="DH1060" s="8" t="s">
        <v>3</v>
      </c>
      <c r="DI1060" s="8" t="s">
        <v>544</v>
      </c>
      <c r="DJ1060" s="8" t="s">
        <v>544</v>
      </c>
      <c r="DK1060" s="8" t="s">
        <v>3</v>
      </c>
      <c r="DL1060" s="8" t="s">
        <v>3</v>
      </c>
      <c r="DM1060" s="8" t="s">
        <v>3</v>
      </c>
      <c r="DN1060" s="8">
        <v>0</v>
      </c>
      <c r="DO1060" s="8">
        <v>0</v>
      </c>
      <c r="DP1060" s="8">
        <v>1</v>
      </c>
      <c r="DQ1060" s="8">
        <v>1</v>
      </c>
      <c r="DR1060" s="8"/>
      <c r="DS1060" s="8"/>
      <c r="DT1060" s="8"/>
      <c r="DU1060" s="8">
        <v>1013</v>
      </c>
      <c r="DV1060" s="8" t="s">
        <v>35</v>
      </c>
      <c r="DW1060" s="8" t="s">
        <v>35</v>
      </c>
      <c r="DX1060" s="8">
        <v>1</v>
      </c>
      <c r="DY1060" s="8"/>
      <c r="DZ1060" s="8" t="s">
        <v>3</v>
      </c>
      <c r="EA1060" s="8" t="s">
        <v>3</v>
      </c>
      <c r="EB1060" s="8" t="s">
        <v>3</v>
      </c>
      <c r="EC1060" s="8" t="s">
        <v>3</v>
      </c>
      <c r="ED1060" s="8"/>
      <c r="EE1060" s="8">
        <v>78822400</v>
      </c>
      <c r="EF1060" s="8">
        <v>4</v>
      </c>
      <c r="EG1060" s="8" t="s">
        <v>545</v>
      </c>
      <c r="EH1060" s="8">
        <v>83</v>
      </c>
      <c r="EI1060" s="8" t="s">
        <v>545</v>
      </c>
      <c r="EJ1060" s="8">
        <v>4</v>
      </c>
      <c r="EK1060" s="8">
        <v>200001</v>
      </c>
      <c r="EL1060" s="8" t="s">
        <v>546</v>
      </c>
      <c r="EM1060" s="8" t="s">
        <v>547</v>
      </c>
      <c r="EN1060" s="8"/>
      <c r="EO1060" s="8" t="s">
        <v>548</v>
      </c>
      <c r="EP1060" s="8"/>
      <c r="EQ1060" s="8">
        <v>131072</v>
      </c>
      <c r="ER1060" s="8">
        <v>0</v>
      </c>
      <c r="ES1060" s="8">
        <v>0</v>
      </c>
      <c r="ET1060" s="8">
        <v>0</v>
      </c>
      <c r="EU1060" s="8">
        <v>0</v>
      </c>
      <c r="EV1060" s="8">
        <v>0</v>
      </c>
      <c r="EW1060" s="8">
        <v>0.82</v>
      </c>
      <c r="EX1060" s="8">
        <v>0</v>
      </c>
      <c r="EY1060" s="8">
        <v>0</v>
      </c>
      <c r="EZ1060" s="8"/>
      <c r="FA1060" s="8"/>
      <c r="FB1060" s="8"/>
      <c r="FC1060" s="8"/>
      <c r="FD1060" s="8"/>
      <c r="FE1060" s="8"/>
      <c r="FF1060" s="8"/>
      <c r="FG1060" s="8"/>
      <c r="FH1060" s="8"/>
      <c r="FI1060" s="8"/>
      <c r="FJ1060" s="8"/>
      <c r="FK1060" s="8"/>
      <c r="FL1060" s="8"/>
      <c r="FM1060" s="8"/>
      <c r="FN1060" s="8"/>
      <c r="FO1060" s="8"/>
      <c r="FP1060" s="8"/>
      <c r="FQ1060" s="8">
        <v>0</v>
      </c>
      <c r="FR1060" s="8">
        <v>0</v>
      </c>
      <c r="FS1060" s="8">
        <v>0</v>
      </c>
      <c r="FT1060" s="8"/>
      <c r="FU1060" s="8"/>
      <c r="FV1060" s="8"/>
      <c r="FW1060" s="8"/>
      <c r="FX1060" s="8">
        <v>74</v>
      </c>
      <c r="FY1060" s="8">
        <v>36</v>
      </c>
      <c r="FZ1060" s="8"/>
      <c r="GA1060" s="8" t="s">
        <v>3</v>
      </c>
      <c r="GB1060" s="8"/>
      <c r="GC1060" s="8"/>
      <c r="GD1060" s="8">
        <v>1</v>
      </c>
      <c r="GE1060" s="8"/>
      <c r="GF1060" s="8">
        <v>-2107481124</v>
      </c>
      <c r="GG1060" s="8">
        <v>2</v>
      </c>
      <c r="GH1060" s="8">
        <v>1</v>
      </c>
      <c r="GI1060" s="8">
        <v>-2</v>
      </c>
      <c r="GJ1060" s="8">
        <v>0</v>
      </c>
      <c r="GK1060" s="8">
        <v>0</v>
      </c>
      <c r="GL1060" s="8">
        <f t="shared" si="646"/>
        <v>0</v>
      </c>
      <c r="GM1060" s="8">
        <f t="shared" si="647"/>
        <v>4389.25</v>
      </c>
      <c r="GN1060" s="8">
        <f t="shared" si="648"/>
        <v>0</v>
      </c>
      <c r="GO1060" s="8">
        <f t="shared" si="649"/>
        <v>0</v>
      </c>
      <c r="GP1060" s="8">
        <f t="shared" si="650"/>
        <v>4389.25</v>
      </c>
      <c r="GQ1060" s="8"/>
      <c r="GR1060" s="8">
        <v>0</v>
      </c>
      <c r="GS1060" s="8">
        <v>3</v>
      </c>
      <c r="GT1060" s="8">
        <v>0</v>
      </c>
      <c r="GU1060" s="8" t="s">
        <v>3</v>
      </c>
      <c r="GV1060" s="8">
        <f t="shared" si="651"/>
        <v>0</v>
      </c>
      <c r="GW1060" s="8">
        <v>1</v>
      </c>
      <c r="GX1060" s="8">
        <f t="shared" si="652"/>
        <v>0</v>
      </c>
      <c r="GY1060" s="8"/>
      <c r="GZ1060" s="8"/>
      <c r="HA1060" s="8">
        <v>0</v>
      </c>
      <c r="HB1060" s="8">
        <v>0</v>
      </c>
      <c r="HC1060" s="8">
        <f t="shared" si="653"/>
        <v>0</v>
      </c>
      <c r="HD1060" s="8"/>
      <c r="HE1060" s="8" t="s">
        <v>3</v>
      </c>
      <c r="HF1060" s="8" t="s">
        <v>3</v>
      </c>
      <c r="HG1060" s="8"/>
      <c r="HH1060" s="8"/>
      <c r="HI1060" s="8"/>
      <c r="HJ1060" s="8"/>
      <c r="HK1060" s="8"/>
      <c r="HL1060" s="8"/>
      <c r="HM1060" s="8" t="s">
        <v>3</v>
      </c>
      <c r="HN1060" s="8" t="s">
        <v>549</v>
      </c>
      <c r="HO1060" s="8" t="s">
        <v>550</v>
      </c>
      <c r="HP1060" s="8" t="s">
        <v>545</v>
      </c>
      <c r="HQ1060" s="8" t="s">
        <v>545</v>
      </c>
      <c r="HR1060" s="8"/>
      <c r="HS1060" s="8">
        <v>0</v>
      </c>
      <c r="HT1060" s="8"/>
      <c r="HU1060" s="8"/>
      <c r="HV1060" s="8"/>
      <c r="HW1060" s="8"/>
      <c r="HX1060" s="8"/>
      <c r="HY1060" s="8"/>
      <c r="HZ1060" s="8"/>
      <c r="IA1060" s="8"/>
      <c r="IB1060" s="8"/>
      <c r="IC1060" s="8"/>
      <c r="ID1060" s="8"/>
      <c r="IE1060" s="8"/>
      <c r="IF1060" s="8"/>
      <c r="IG1060" s="8"/>
      <c r="IH1060" s="8"/>
      <c r="II1060" s="8"/>
      <c r="IJ1060" s="8"/>
      <c r="IK1060" s="8">
        <v>0</v>
      </c>
      <c r="IL1060" s="8"/>
      <c r="IM1060" s="8"/>
      <c r="IN1060" s="8"/>
      <c r="IO1060" s="8"/>
      <c r="IP1060" s="8"/>
      <c r="IQ1060" s="8"/>
      <c r="IR1060" s="8"/>
      <c r="IS1060" s="8"/>
      <c r="IT1060" s="8"/>
      <c r="IU1060" s="8"/>
    </row>
    <row r="1061" spans="1:255" x14ac:dyDescent="0.2">
      <c r="A1061">
        <v>17</v>
      </c>
      <c r="B1061">
        <v>1</v>
      </c>
      <c r="C1061">
        <f>ROW(SmtRes!A930)</f>
        <v>930</v>
      </c>
      <c r="D1061">
        <f>ROW(EtalonRes!A1050)</f>
        <v>1050</v>
      </c>
      <c r="E1061" t="s">
        <v>49</v>
      </c>
      <c r="F1061" t="s">
        <v>555</v>
      </c>
      <c r="G1061" t="s">
        <v>556</v>
      </c>
      <c r="H1061" t="s">
        <v>35</v>
      </c>
      <c r="I1061">
        <v>3</v>
      </c>
      <c r="J1061">
        <v>0</v>
      </c>
      <c r="K1061">
        <v>3</v>
      </c>
      <c r="L1061">
        <v>3</v>
      </c>
      <c r="M1061">
        <v>0</v>
      </c>
      <c r="N1061">
        <f t="shared" si="628"/>
        <v>3</v>
      </c>
      <c r="O1061">
        <f t="shared" si="629"/>
        <v>2090.12</v>
      </c>
      <c r="P1061">
        <f>SUMIF(SmtRes!AQ929:'SmtRes'!AQ930,"=1",SmtRes!DF929:'SmtRes'!DF930)</f>
        <v>0</v>
      </c>
      <c r="Q1061">
        <f>SUMIF(SmtRes!AQ929:'SmtRes'!AQ930,"=1",SmtRes!DG929:'SmtRes'!DG930)</f>
        <v>0</v>
      </c>
      <c r="R1061">
        <f>SUMIF(SmtRes!AQ929:'SmtRes'!AQ930,"=1",SmtRes!DH929:'SmtRes'!DH930)</f>
        <v>0</v>
      </c>
      <c r="S1061">
        <f>SUMIF(SmtRes!AQ929:'SmtRes'!AQ930,"=1",SmtRes!DI929:'SmtRes'!DI930)</f>
        <v>2090.12</v>
      </c>
      <c r="T1061">
        <f t="shared" si="630"/>
        <v>0</v>
      </c>
      <c r="U1061">
        <f>SUMIF(SmtRes!AQ929:'SmtRes'!AQ930,"=1",SmtRes!CV929:'SmtRes'!CV930)</f>
        <v>2.952</v>
      </c>
      <c r="V1061">
        <f>SUMIF(SmtRes!AQ929:'SmtRes'!AQ930,"=1",SmtRes!CW929:'SmtRes'!CW930)</f>
        <v>0</v>
      </c>
      <c r="W1061">
        <f t="shared" si="631"/>
        <v>0</v>
      </c>
      <c r="X1061">
        <f t="shared" si="632"/>
        <v>1546.69</v>
      </c>
      <c r="Y1061">
        <f t="shared" si="633"/>
        <v>752.44</v>
      </c>
      <c r="AA1061">
        <v>82273791</v>
      </c>
      <c r="AB1061">
        <f t="shared" si="634"/>
        <v>696.70644000000004</v>
      </c>
      <c r="AC1061">
        <f t="shared" si="635"/>
        <v>0</v>
      </c>
      <c r="AD1061">
        <f t="shared" si="636"/>
        <v>0</v>
      </c>
      <c r="AE1061">
        <f t="shared" si="637"/>
        <v>0</v>
      </c>
      <c r="AF1061">
        <f>ROUND((SUM(SmtRes!BT929:'SmtRes'!BT930)),6)</f>
        <v>696.70644000000004</v>
      </c>
      <c r="AG1061">
        <f t="shared" si="638"/>
        <v>0</v>
      </c>
      <c r="AH1061">
        <f>(SUM(SmtRes!BU929:'SmtRes'!BU930))</f>
        <v>0.98399999999999999</v>
      </c>
      <c r="AI1061">
        <f t="shared" si="639"/>
        <v>0</v>
      </c>
      <c r="AJ1061">
        <f t="shared" si="640"/>
        <v>0</v>
      </c>
      <c r="AK1061">
        <v>580.58870000000002</v>
      </c>
      <c r="AL1061">
        <v>0</v>
      </c>
      <c r="AM1061">
        <v>0</v>
      </c>
      <c r="AN1061">
        <v>0</v>
      </c>
      <c r="AO1061">
        <v>580.58870000000002</v>
      </c>
      <c r="AP1061">
        <v>0</v>
      </c>
      <c r="AQ1061">
        <v>0.82</v>
      </c>
      <c r="AR1061">
        <v>0</v>
      </c>
      <c r="AS1061">
        <v>0</v>
      </c>
      <c r="AT1061">
        <v>74</v>
      </c>
      <c r="AU1061">
        <v>36</v>
      </c>
      <c r="AV1061">
        <v>1</v>
      </c>
      <c r="AW1061">
        <v>1</v>
      </c>
      <c r="AZ1061">
        <v>1</v>
      </c>
      <c r="BA1061">
        <v>1</v>
      </c>
      <c r="BB1061">
        <v>1</v>
      </c>
      <c r="BC1061">
        <v>1</v>
      </c>
      <c r="BD1061" t="s">
        <v>3</v>
      </c>
      <c r="BE1061" t="s">
        <v>3</v>
      </c>
      <c r="BF1061" t="s">
        <v>3</v>
      </c>
      <c r="BG1061" t="s">
        <v>3</v>
      </c>
      <c r="BH1061">
        <v>0</v>
      </c>
      <c r="BI1061">
        <v>4</v>
      </c>
      <c r="BJ1061" t="s">
        <v>557</v>
      </c>
      <c r="BM1061">
        <v>200001</v>
      </c>
      <c r="BN1061">
        <v>0</v>
      </c>
      <c r="BO1061" t="s">
        <v>3</v>
      </c>
      <c r="BP1061">
        <v>0</v>
      </c>
      <c r="BQ1061">
        <v>4</v>
      </c>
      <c r="BR1061">
        <v>0</v>
      </c>
      <c r="BS1061">
        <v>1</v>
      </c>
      <c r="BT1061">
        <v>1</v>
      </c>
      <c r="BU1061">
        <v>1</v>
      </c>
      <c r="BV1061">
        <v>1</v>
      </c>
      <c r="BW1061">
        <v>1</v>
      </c>
      <c r="BX1061">
        <v>1</v>
      </c>
      <c r="BY1061" t="s">
        <v>3</v>
      </c>
      <c r="BZ1061">
        <v>74</v>
      </c>
      <c r="CA1061">
        <v>36</v>
      </c>
      <c r="CB1061" t="s">
        <v>3</v>
      </c>
      <c r="CE1061">
        <v>0</v>
      </c>
      <c r="CF1061">
        <v>0</v>
      </c>
      <c r="CG1061">
        <v>0</v>
      </c>
      <c r="CH1061">
        <v>3</v>
      </c>
      <c r="CI1061">
        <v>0</v>
      </c>
      <c r="CJ1061">
        <v>0</v>
      </c>
      <c r="CK1061">
        <v>0</v>
      </c>
      <c r="CL1061">
        <v>0</v>
      </c>
      <c r="CM1061">
        <v>0</v>
      </c>
      <c r="CN1061" t="s">
        <v>543</v>
      </c>
      <c r="CO1061">
        <v>0</v>
      </c>
      <c r="CP1061">
        <f t="shared" si="641"/>
        <v>2090.12</v>
      </c>
      <c r="CQ1061">
        <f>SUMIF(SmtRes!AQ929:'SmtRes'!AQ930,"=1",SmtRes!AA929:'SmtRes'!AA930)</f>
        <v>0</v>
      </c>
      <c r="CR1061">
        <f>SUMIF(SmtRes!AQ929:'SmtRes'!AQ930,"=1",SmtRes!AB929:'SmtRes'!AB930)</f>
        <v>0</v>
      </c>
      <c r="CS1061">
        <f>SUMIF(SmtRes!AQ929:'SmtRes'!AQ930,"=1",SmtRes!AC929:'SmtRes'!AC930)</f>
        <v>0</v>
      </c>
      <c r="CT1061">
        <f>SUMIF(SmtRes!AQ929:'SmtRes'!AQ930,"=1",SmtRes!AD929:'SmtRes'!AD930)</f>
        <v>1416.0700000000002</v>
      </c>
      <c r="CU1061">
        <f t="shared" si="642"/>
        <v>0</v>
      </c>
      <c r="CV1061">
        <f>SUMIF(SmtRes!AQ929:'SmtRes'!AQ930,"=1",SmtRes!BU929:'SmtRes'!BU930)</f>
        <v>0.98399999999999999</v>
      </c>
      <c r="CW1061">
        <f>SUMIF(SmtRes!AQ929:'SmtRes'!AQ930,"=1",SmtRes!BV929:'SmtRes'!BV930)</f>
        <v>0</v>
      </c>
      <c r="CX1061">
        <f t="shared" si="643"/>
        <v>0</v>
      </c>
      <c r="CY1061">
        <f t="shared" si="644"/>
        <v>1546.6888000000001</v>
      </c>
      <c r="CZ1061">
        <f t="shared" si="645"/>
        <v>752.44319999999993</v>
      </c>
      <c r="DB1061">
        <v>138</v>
      </c>
      <c r="DC1061" t="s">
        <v>3</v>
      </c>
      <c r="DD1061" t="s">
        <v>3</v>
      </c>
      <c r="DE1061" t="s">
        <v>544</v>
      </c>
      <c r="DF1061" t="s">
        <v>544</v>
      </c>
      <c r="DG1061" t="s">
        <v>544</v>
      </c>
      <c r="DH1061" t="s">
        <v>3</v>
      </c>
      <c r="DI1061" t="s">
        <v>544</v>
      </c>
      <c r="DJ1061" t="s">
        <v>544</v>
      </c>
      <c r="DK1061" t="s">
        <v>3</v>
      </c>
      <c r="DL1061" t="s">
        <v>3</v>
      </c>
      <c r="DM1061" t="s">
        <v>3</v>
      </c>
      <c r="DN1061">
        <v>0</v>
      </c>
      <c r="DO1061">
        <v>0</v>
      </c>
      <c r="DP1061">
        <v>1</v>
      </c>
      <c r="DQ1061">
        <v>1</v>
      </c>
      <c r="DU1061">
        <v>1013</v>
      </c>
      <c r="DV1061" t="s">
        <v>35</v>
      </c>
      <c r="DW1061" t="s">
        <v>35</v>
      </c>
      <c r="DX1061">
        <v>1</v>
      </c>
      <c r="DZ1061" t="s">
        <v>3</v>
      </c>
      <c r="EA1061" t="s">
        <v>3</v>
      </c>
      <c r="EB1061" t="s">
        <v>3</v>
      </c>
      <c r="EC1061" t="s">
        <v>3</v>
      </c>
      <c r="EE1061">
        <v>78822400</v>
      </c>
      <c r="EF1061">
        <v>4</v>
      </c>
      <c r="EG1061" t="s">
        <v>545</v>
      </c>
      <c r="EH1061">
        <v>83</v>
      </c>
      <c r="EI1061" t="s">
        <v>545</v>
      </c>
      <c r="EJ1061">
        <v>4</v>
      </c>
      <c r="EK1061">
        <v>200001</v>
      </c>
      <c r="EL1061" t="s">
        <v>546</v>
      </c>
      <c r="EM1061" t="s">
        <v>547</v>
      </c>
      <c r="EO1061" t="s">
        <v>548</v>
      </c>
      <c r="EQ1061">
        <v>131072</v>
      </c>
      <c r="ER1061">
        <v>0</v>
      </c>
      <c r="ES1061">
        <v>0</v>
      </c>
      <c r="ET1061">
        <v>0</v>
      </c>
      <c r="EU1061">
        <v>0</v>
      </c>
      <c r="EV1061">
        <v>0</v>
      </c>
      <c r="EW1061">
        <v>0.82</v>
      </c>
      <c r="EX1061">
        <v>0</v>
      </c>
      <c r="EY1061">
        <v>0</v>
      </c>
      <c r="FQ1061">
        <v>0</v>
      </c>
      <c r="FR1061">
        <v>0</v>
      </c>
      <c r="FS1061">
        <v>0</v>
      </c>
      <c r="FX1061">
        <v>74</v>
      </c>
      <c r="FY1061">
        <v>36</v>
      </c>
      <c r="GA1061" t="s">
        <v>3</v>
      </c>
      <c r="GD1061">
        <v>1</v>
      </c>
      <c r="GF1061">
        <v>-2107481124</v>
      </c>
      <c r="GG1061">
        <v>2</v>
      </c>
      <c r="GH1061">
        <v>1</v>
      </c>
      <c r="GI1061">
        <v>-2</v>
      </c>
      <c r="GJ1061">
        <v>0</v>
      </c>
      <c r="GK1061">
        <v>0</v>
      </c>
      <c r="GL1061">
        <f t="shared" si="646"/>
        <v>0</v>
      </c>
      <c r="GM1061">
        <f t="shared" si="647"/>
        <v>4389.25</v>
      </c>
      <c r="GN1061">
        <f t="shared" si="648"/>
        <v>0</v>
      </c>
      <c r="GO1061">
        <f t="shared" si="649"/>
        <v>0</v>
      </c>
      <c r="GP1061">
        <f t="shared" si="650"/>
        <v>4389.25</v>
      </c>
      <c r="GR1061">
        <v>0</v>
      </c>
      <c r="GS1061">
        <v>3</v>
      </c>
      <c r="GT1061">
        <v>0</v>
      </c>
      <c r="GU1061" t="s">
        <v>3</v>
      </c>
      <c r="GV1061">
        <f t="shared" si="651"/>
        <v>0</v>
      </c>
      <c r="GW1061">
        <v>1</v>
      </c>
      <c r="GX1061">
        <f t="shared" si="652"/>
        <v>0</v>
      </c>
      <c r="HA1061">
        <v>0</v>
      </c>
      <c r="HB1061">
        <v>0</v>
      </c>
      <c r="HC1061">
        <f t="shared" si="653"/>
        <v>0</v>
      </c>
      <c r="HE1061" t="s">
        <v>3</v>
      </c>
      <c r="HF1061" t="s">
        <v>3</v>
      </c>
      <c r="HM1061" t="s">
        <v>3</v>
      </c>
      <c r="HN1061" t="s">
        <v>549</v>
      </c>
      <c r="HO1061" t="s">
        <v>550</v>
      </c>
      <c r="HP1061" t="s">
        <v>545</v>
      </c>
      <c r="HQ1061" t="s">
        <v>545</v>
      </c>
      <c r="HS1061">
        <v>0</v>
      </c>
      <c r="IK1061">
        <v>0</v>
      </c>
    </row>
    <row r="1062" spans="1:255" x14ac:dyDescent="0.2">
      <c r="A1062" s="8">
        <v>17</v>
      </c>
      <c r="B1062" s="8">
        <v>1</v>
      </c>
      <c r="C1062" s="8">
        <f>ROW(SmtRes!A932)</f>
        <v>932</v>
      </c>
      <c r="D1062" s="8">
        <f>ROW(EtalonRes!A1052)</f>
        <v>1052</v>
      </c>
      <c r="E1062" s="8" t="s">
        <v>53</v>
      </c>
      <c r="F1062" s="8" t="s">
        <v>558</v>
      </c>
      <c r="G1062" s="8" t="s">
        <v>559</v>
      </c>
      <c r="H1062" s="8" t="s">
        <v>35</v>
      </c>
      <c r="I1062" s="8">
        <v>1</v>
      </c>
      <c r="J1062" s="8">
        <v>0</v>
      </c>
      <c r="K1062" s="8">
        <v>1</v>
      </c>
      <c r="L1062" s="8">
        <v>1</v>
      </c>
      <c r="M1062" s="8">
        <v>0</v>
      </c>
      <c r="N1062" s="8">
        <f t="shared" si="628"/>
        <v>1</v>
      </c>
      <c r="O1062" s="8">
        <f t="shared" si="629"/>
        <v>271.89</v>
      </c>
      <c r="P1062" s="8">
        <f>SUMIF(SmtRes!AQ931:'SmtRes'!AQ932,"=1",SmtRes!DF931:'SmtRes'!DF932)</f>
        <v>0</v>
      </c>
      <c r="Q1062" s="8">
        <f>SUMIF(SmtRes!AQ931:'SmtRes'!AQ932,"=1",SmtRes!DG931:'SmtRes'!DG932)</f>
        <v>0</v>
      </c>
      <c r="R1062" s="8">
        <f>SUMIF(SmtRes!AQ931:'SmtRes'!AQ932,"=1",SmtRes!DH931:'SmtRes'!DH932)</f>
        <v>0</v>
      </c>
      <c r="S1062" s="8">
        <f>SUMIF(SmtRes!AQ931:'SmtRes'!AQ932,"=1",SmtRes!DI931:'SmtRes'!DI932)</f>
        <v>271.89</v>
      </c>
      <c r="T1062" s="8">
        <f t="shared" si="630"/>
        <v>0</v>
      </c>
      <c r="U1062" s="8">
        <f>SUMIF(SmtRes!AQ931:'SmtRes'!AQ932,"=1",SmtRes!CV931:'SmtRes'!CV932)</f>
        <v>0.38400000000000001</v>
      </c>
      <c r="V1062" s="8">
        <f>SUMIF(SmtRes!AQ931:'SmtRes'!AQ932,"=1",SmtRes!CW931:'SmtRes'!CW932)</f>
        <v>0</v>
      </c>
      <c r="W1062" s="8">
        <f t="shared" si="631"/>
        <v>0</v>
      </c>
      <c r="X1062" s="8">
        <f t="shared" si="632"/>
        <v>201.2</v>
      </c>
      <c r="Y1062" s="8">
        <f t="shared" si="633"/>
        <v>97.88</v>
      </c>
      <c r="Z1062" s="8"/>
      <c r="AA1062" s="8">
        <v>82273856</v>
      </c>
      <c r="AB1062" s="8">
        <f t="shared" si="634"/>
        <v>271.88544000000002</v>
      </c>
      <c r="AC1062" s="8">
        <f t="shared" si="635"/>
        <v>0</v>
      </c>
      <c r="AD1062" s="8">
        <f t="shared" si="636"/>
        <v>0</v>
      </c>
      <c r="AE1062" s="8">
        <f t="shared" si="637"/>
        <v>0</v>
      </c>
      <c r="AF1062" s="8">
        <f>ROUND((SUM(SmtRes!BT931:'SmtRes'!BT932)),6)</f>
        <v>271.88544000000002</v>
      </c>
      <c r="AG1062" s="8">
        <f t="shared" si="638"/>
        <v>0</v>
      </c>
      <c r="AH1062" s="8">
        <f>(SUM(SmtRes!BU931:'SmtRes'!BU932))</f>
        <v>0.38400000000000001</v>
      </c>
      <c r="AI1062" s="8">
        <f t="shared" si="639"/>
        <v>0</v>
      </c>
      <c r="AJ1062" s="8">
        <f t="shared" si="640"/>
        <v>0</v>
      </c>
      <c r="AK1062" s="8">
        <v>226.5712</v>
      </c>
      <c r="AL1062" s="8">
        <v>0</v>
      </c>
      <c r="AM1062" s="8">
        <v>0</v>
      </c>
      <c r="AN1062" s="8">
        <v>0</v>
      </c>
      <c r="AO1062" s="8">
        <v>226.5712</v>
      </c>
      <c r="AP1062" s="8">
        <v>0</v>
      </c>
      <c r="AQ1062" s="8">
        <v>0.32</v>
      </c>
      <c r="AR1062" s="8">
        <v>0</v>
      </c>
      <c r="AS1062" s="8">
        <v>0</v>
      </c>
      <c r="AT1062" s="8">
        <v>74</v>
      </c>
      <c r="AU1062" s="8">
        <v>36</v>
      </c>
      <c r="AV1062" s="8">
        <v>1</v>
      </c>
      <c r="AW1062" s="8">
        <v>1</v>
      </c>
      <c r="AX1062" s="8"/>
      <c r="AY1062" s="8"/>
      <c r="AZ1062" s="8">
        <v>1</v>
      </c>
      <c r="BA1062" s="8">
        <v>1</v>
      </c>
      <c r="BB1062" s="8">
        <v>1</v>
      </c>
      <c r="BC1062" s="8">
        <v>1</v>
      </c>
      <c r="BD1062" s="8" t="s">
        <v>3</v>
      </c>
      <c r="BE1062" s="8" t="s">
        <v>3</v>
      </c>
      <c r="BF1062" s="8" t="s">
        <v>3</v>
      </c>
      <c r="BG1062" s="8" t="s">
        <v>3</v>
      </c>
      <c r="BH1062" s="8">
        <v>0</v>
      </c>
      <c r="BI1062" s="8">
        <v>4</v>
      </c>
      <c r="BJ1062" s="8" t="s">
        <v>560</v>
      </c>
      <c r="BK1062" s="8"/>
      <c r="BL1062" s="8"/>
      <c r="BM1062" s="8">
        <v>200001</v>
      </c>
      <c r="BN1062" s="8">
        <v>0</v>
      </c>
      <c r="BO1062" s="8" t="s">
        <v>3</v>
      </c>
      <c r="BP1062" s="8">
        <v>0</v>
      </c>
      <c r="BQ1062" s="8">
        <v>4</v>
      </c>
      <c r="BR1062" s="8">
        <v>0</v>
      </c>
      <c r="BS1062" s="8">
        <v>1</v>
      </c>
      <c r="BT1062" s="8">
        <v>1</v>
      </c>
      <c r="BU1062" s="8">
        <v>1</v>
      </c>
      <c r="BV1062" s="8">
        <v>1</v>
      </c>
      <c r="BW1062" s="8">
        <v>1</v>
      </c>
      <c r="BX1062" s="8">
        <v>1</v>
      </c>
      <c r="BY1062" s="8" t="s">
        <v>3</v>
      </c>
      <c r="BZ1062" s="8">
        <v>74</v>
      </c>
      <c r="CA1062" s="8">
        <v>36</v>
      </c>
      <c r="CB1062" s="8" t="s">
        <v>3</v>
      </c>
      <c r="CC1062" s="8"/>
      <c r="CD1062" s="8"/>
      <c r="CE1062" s="8">
        <v>0</v>
      </c>
      <c r="CF1062" s="8">
        <v>0</v>
      </c>
      <c r="CG1062" s="8">
        <v>0</v>
      </c>
      <c r="CH1062" s="8">
        <v>4</v>
      </c>
      <c r="CI1062" s="8">
        <v>0</v>
      </c>
      <c r="CJ1062" s="8">
        <v>0</v>
      </c>
      <c r="CK1062" s="8">
        <v>0</v>
      </c>
      <c r="CL1062" s="8">
        <v>0</v>
      </c>
      <c r="CM1062" s="8">
        <v>0</v>
      </c>
      <c r="CN1062" s="8" t="s">
        <v>543</v>
      </c>
      <c r="CO1062" s="8">
        <v>0</v>
      </c>
      <c r="CP1062" s="8">
        <f t="shared" si="641"/>
        <v>271.89</v>
      </c>
      <c r="CQ1062" s="8">
        <f>SUMIF(SmtRes!AQ931:'SmtRes'!AQ932,"=1",SmtRes!AA931:'SmtRes'!AA932)</f>
        <v>0</v>
      </c>
      <c r="CR1062" s="8">
        <f>SUMIF(SmtRes!AQ931:'SmtRes'!AQ932,"=1",SmtRes!AB931:'SmtRes'!AB932)</f>
        <v>0</v>
      </c>
      <c r="CS1062" s="8">
        <f>SUMIF(SmtRes!AQ931:'SmtRes'!AQ932,"=1",SmtRes!AC931:'SmtRes'!AC932)</f>
        <v>0</v>
      </c>
      <c r="CT1062" s="8">
        <f>SUMIF(SmtRes!AQ931:'SmtRes'!AQ932,"=1",SmtRes!AD931:'SmtRes'!AD932)</f>
        <v>1416.0700000000002</v>
      </c>
      <c r="CU1062" s="8">
        <f t="shared" si="642"/>
        <v>0</v>
      </c>
      <c r="CV1062" s="8">
        <f>SUMIF(SmtRes!AQ931:'SmtRes'!AQ932,"=1",SmtRes!BU931:'SmtRes'!BU932)</f>
        <v>0.38400000000000001</v>
      </c>
      <c r="CW1062" s="8">
        <f>SUMIF(SmtRes!AQ931:'SmtRes'!AQ932,"=1",SmtRes!BV931:'SmtRes'!BV932)</f>
        <v>0</v>
      </c>
      <c r="CX1062" s="8">
        <f t="shared" si="643"/>
        <v>0</v>
      </c>
      <c r="CY1062" s="8">
        <f t="shared" si="644"/>
        <v>201.1986</v>
      </c>
      <c r="CZ1062" s="8">
        <f t="shared" si="645"/>
        <v>97.880399999999995</v>
      </c>
      <c r="DA1062" s="8"/>
      <c r="DB1062" s="8">
        <v>139</v>
      </c>
      <c r="DC1062" s="8" t="s">
        <v>3</v>
      </c>
      <c r="DD1062" s="8" t="s">
        <v>3</v>
      </c>
      <c r="DE1062" s="8" t="s">
        <v>544</v>
      </c>
      <c r="DF1062" s="8" t="s">
        <v>544</v>
      </c>
      <c r="DG1062" s="8" t="s">
        <v>544</v>
      </c>
      <c r="DH1062" s="8" t="s">
        <v>3</v>
      </c>
      <c r="DI1062" s="8" t="s">
        <v>544</v>
      </c>
      <c r="DJ1062" s="8" t="s">
        <v>544</v>
      </c>
      <c r="DK1062" s="8" t="s">
        <v>3</v>
      </c>
      <c r="DL1062" s="8" t="s">
        <v>3</v>
      </c>
      <c r="DM1062" s="8" t="s">
        <v>3</v>
      </c>
      <c r="DN1062" s="8">
        <v>0</v>
      </c>
      <c r="DO1062" s="8">
        <v>0</v>
      </c>
      <c r="DP1062" s="8">
        <v>1</v>
      </c>
      <c r="DQ1062" s="8">
        <v>1</v>
      </c>
      <c r="DR1062" s="8"/>
      <c r="DS1062" s="8"/>
      <c r="DT1062" s="8"/>
      <c r="DU1062" s="8">
        <v>1013</v>
      </c>
      <c r="DV1062" s="8" t="s">
        <v>35</v>
      </c>
      <c r="DW1062" s="8" t="s">
        <v>35</v>
      </c>
      <c r="DX1062" s="8">
        <v>1</v>
      </c>
      <c r="DY1062" s="8"/>
      <c r="DZ1062" s="8" t="s">
        <v>3</v>
      </c>
      <c r="EA1062" s="8" t="s">
        <v>3</v>
      </c>
      <c r="EB1062" s="8" t="s">
        <v>3</v>
      </c>
      <c r="EC1062" s="8" t="s">
        <v>3</v>
      </c>
      <c r="ED1062" s="8"/>
      <c r="EE1062" s="8">
        <v>78822400</v>
      </c>
      <c r="EF1062" s="8">
        <v>4</v>
      </c>
      <c r="EG1062" s="8" t="s">
        <v>545</v>
      </c>
      <c r="EH1062" s="8">
        <v>83</v>
      </c>
      <c r="EI1062" s="8" t="s">
        <v>545</v>
      </c>
      <c r="EJ1062" s="8">
        <v>4</v>
      </c>
      <c r="EK1062" s="8">
        <v>200001</v>
      </c>
      <c r="EL1062" s="8" t="s">
        <v>546</v>
      </c>
      <c r="EM1062" s="8" t="s">
        <v>547</v>
      </c>
      <c r="EN1062" s="8"/>
      <c r="EO1062" s="8" t="s">
        <v>548</v>
      </c>
      <c r="EP1062" s="8"/>
      <c r="EQ1062" s="8">
        <v>131072</v>
      </c>
      <c r="ER1062" s="8">
        <v>0</v>
      </c>
      <c r="ES1062" s="8">
        <v>0</v>
      </c>
      <c r="ET1062" s="8">
        <v>0</v>
      </c>
      <c r="EU1062" s="8">
        <v>0</v>
      </c>
      <c r="EV1062" s="8">
        <v>0</v>
      </c>
      <c r="EW1062" s="8">
        <v>0.32</v>
      </c>
      <c r="EX1062" s="8">
        <v>0</v>
      </c>
      <c r="EY1062" s="8">
        <v>0</v>
      </c>
      <c r="EZ1062" s="8"/>
      <c r="FA1062" s="8"/>
      <c r="FB1062" s="8"/>
      <c r="FC1062" s="8"/>
      <c r="FD1062" s="8"/>
      <c r="FE1062" s="8"/>
      <c r="FF1062" s="8"/>
      <c r="FG1062" s="8"/>
      <c r="FH1062" s="8"/>
      <c r="FI1062" s="8"/>
      <c r="FJ1062" s="8"/>
      <c r="FK1062" s="8"/>
      <c r="FL1062" s="8"/>
      <c r="FM1062" s="8"/>
      <c r="FN1062" s="8"/>
      <c r="FO1062" s="8"/>
      <c r="FP1062" s="8"/>
      <c r="FQ1062" s="8">
        <v>0</v>
      </c>
      <c r="FR1062" s="8">
        <v>0</v>
      </c>
      <c r="FS1062" s="8">
        <v>0</v>
      </c>
      <c r="FT1062" s="8"/>
      <c r="FU1062" s="8"/>
      <c r="FV1062" s="8"/>
      <c r="FW1062" s="8"/>
      <c r="FX1062" s="8">
        <v>74</v>
      </c>
      <c r="FY1062" s="8">
        <v>36</v>
      </c>
      <c r="FZ1062" s="8"/>
      <c r="GA1062" s="8" t="s">
        <v>3</v>
      </c>
      <c r="GB1062" s="8"/>
      <c r="GC1062" s="8"/>
      <c r="GD1062" s="8">
        <v>1</v>
      </c>
      <c r="GE1062" s="8"/>
      <c r="GF1062" s="8">
        <v>363018580</v>
      </c>
      <c r="GG1062" s="8">
        <v>2</v>
      </c>
      <c r="GH1062" s="8">
        <v>1</v>
      </c>
      <c r="GI1062" s="8">
        <v>-2</v>
      </c>
      <c r="GJ1062" s="8">
        <v>0</v>
      </c>
      <c r="GK1062" s="8">
        <v>0</v>
      </c>
      <c r="GL1062" s="8">
        <f t="shared" si="646"/>
        <v>0</v>
      </c>
      <c r="GM1062" s="8">
        <f t="shared" si="647"/>
        <v>570.97</v>
      </c>
      <c r="GN1062" s="8">
        <f t="shared" si="648"/>
        <v>0</v>
      </c>
      <c r="GO1062" s="8">
        <f t="shared" si="649"/>
        <v>0</v>
      </c>
      <c r="GP1062" s="8">
        <f t="shared" si="650"/>
        <v>570.97</v>
      </c>
      <c r="GQ1062" s="8"/>
      <c r="GR1062" s="8">
        <v>0</v>
      </c>
      <c r="GS1062" s="8">
        <v>3</v>
      </c>
      <c r="GT1062" s="8">
        <v>0</v>
      </c>
      <c r="GU1062" s="8" t="s">
        <v>3</v>
      </c>
      <c r="GV1062" s="8">
        <f t="shared" si="651"/>
        <v>0</v>
      </c>
      <c r="GW1062" s="8">
        <v>1</v>
      </c>
      <c r="GX1062" s="8">
        <f t="shared" si="652"/>
        <v>0</v>
      </c>
      <c r="GY1062" s="8"/>
      <c r="GZ1062" s="8"/>
      <c r="HA1062" s="8">
        <v>0</v>
      </c>
      <c r="HB1062" s="8">
        <v>0</v>
      </c>
      <c r="HC1062" s="8">
        <f t="shared" si="653"/>
        <v>0</v>
      </c>
      <c r="HD1062" s="8"/>
      <c r="HE1062" s="8" t="s">
        <v>3</v>
      </c>
      <c r="HF1062" s="8" t="s">
        <v>3</v>
      </c>
      <c r="HG1062" s="8"/>
      <c r="HH1062" s="8"/>
      <c r="HI1062" s="8"/>
      <c r="HJ1062" s="8"/>
      <c r="HK1062" s="8"/>
      <c r="HL1062" s="8"/>
      <c r="HM1062" s="8" t="s">
        <v>3</v>
      </c>
      <c r="HN1062" s="8" t="s">
        <v>549</v>
      </c>
      <c r="HO1062" s="8" t="s">
        <v>550</v>
      </c>
      <c r="HP1062" s="8" t="s">
        <v>545</v>
      </c>
      <c r="HQ1062" s="8" t="s">
        <v>545</v>
      </c>
      <c r="HR1062" s="8"/>
      <c r="HS1062" s="8">
        <v>0</v>
      </c>
      <c r="HT1062" s="8"/>
      <c r="HU1062" s="8"/>
      <c r="HV1062" s="8"/>
      <c r="HW1062" s="8"/>
      <c r="HX1062" s="8"/>
      <c r="HY1062" s="8"/>
      <c r="HZ1062" s="8"/>
      <c r="IA1062" s="8"/>
      <c r="IB1062" s="8"/>
      <c r="IC1062" s="8"/>
      <c r="ID1062" s="8"/>
      <c r="IE1062" s="8"/>
      <c r="IF1062" s="8"/>
      <c r="IG1062" s="8"/>
      <c r="IH1062" s="8"/>
      <c r="II1062" s="8"/>
      <c r="IJ1062" s="8"/>
      <c r="IK1062" s="8">
        <v>0</v>
      </c>
      <c r="IL1062" s="8"/>
      <c r="IM1062" s="8"/>
      <c r="IN1062" s="8"/>
      <c r="IO1062" s="8"/>
      <c r="IP1062" s="8"/>
      <c r="IQ1062" s="8"/>
      <c r="IR1062" s="8"/>
      <c r="IS1062" s="8"/>
      <c r="IT1062" s="8"/>
      <c r="IU1062" s="8"/>
    </row>
    <row r="1063" spans="1:255" x14ac:dyDescent="0.2">
      <c r="A1063">
        <v>17</v>
      </c>
      <c r="B1063">
        <v>1</v>
      </c>
      <c r="C1063">
        <f>ROW(SmtRes!A934)</f>
        <v>934</v>
      </c>
      <c r="D1063">
        <f>ROW(EtalonRes!A1054)</f>
        <v>1054</v>
      </c>
      <c r="E1063" t="s">
        <v>53</v>
      </c>
      <c r="F1063" t="s">
        <v>558</v>
      </c>
      <c r="G1063" t="s">
        <v>559</v>
      </c>
      <c r="H1063" t="s">
        <v>35</v>
      </c>
      <c r="I1063">
        <v>1</v>
      </c>
      <c r="J1063">
        <v>0</v>
      </c>
      <c r="K1063">
        <v>1</v>
      </c>
      <c r="L1063">
        <v>1</v>
      </c>
      <c r="M1063">
        <v>0</v>
      </c>
      <c r="N1063">
        <f t="shared" si="628"/>
        <v>1</v>
      </c>
      <c r="O1063">
        <f t="shared" si="629"/>
        <v>271.89</v>
      </c>
      <c r="P1063">
        <f>SUMIF(SmtRes!AQ933:'SmtRes'!AQ934,"=1",SmtRes!DF933:'SmtRes'!DF934)</f>
        <v>0</v>
      </c>
      <c r="Q1063">
        <f>SUMIF(SmtRes!AQ933:'SmtRes'!AQ934,"=1",SmtRes!DG933:'SmtRes'!DG934)</f>
        <v>0</v>
      </c>
      <c r="R1063">
        <f>SUMIF(SmtRes!AQ933:'SmtRes'!AQ934,"=1",SmtRes!DH933:'SmtRes'!DH934)</f>
        <v>0</v>
      </c>
      <c r="S1063">
        <f>SUMIF(SmtRes!AQ933:'SmtRes'!AQ934,"=1",SmtRes!DI933:'SmtRes'!DI934)</f>
        <v>271.89</v>
      </c>
      <c r="T1063">
        <f t="shared" si="630"/>
        <v>0</v>
      </c>
      <c r="U1063">
        <f>SUMIF(SmtRes!AQ933:'SmtRes'!AQ934,"=1",SmtRes!CV933:'SmtRes'!CV934)</f>
        <v>0.38400000000000001</v>
      </c>
      <c r="V1063">
        <f>SUMIF(SmtRes!AQ933:'SmtRes'!AQ934,"=1",SmtRes!CW933:'SmtRes'!CW934)</f>
        <v>0</v>
      </c>
      <c r="W1063">
        <f t="shared" si="631"/>
        <v>0</v>
      </c>
      <c r="X1063">
        <f t="shared" si="632"/>
        <v>201.2</v>
      </c>
      <c r="Y1063">
        <f t="shared" si="633"/>
        <v>97.88</v>
      </c>
      <c r="AA1063">
        <v>82273791</v>
      </c>
      <c r="AB1063">
        <f t="shared" si="634"/>
        <v>271.88544000000002</v>
      </c>
      <c r="AC1063">
        <f t="shared" si="635"/>
        <v>0</v>
      </c>
      <c r="AD1063">
        <f t="shared" si="636"/>
        <v>0</v>
      </c>
      <c r="AE1063">
        <f t="shared" si="637"/>
        <v>0</v>
      </c>
      <c r="AF1063">
        <f>ROUND((SUM(SmtRes!BT933:'SmtRes'!BT934)),6)</f>
        <v>271.88544000000002</v>
      </c>
      <c r="AG1063">
        <f t="shared" si="638"/>
        <v>0</v>
      </c>
      <c r="AH1063">
        <f>(SUM(SmtRes!BU933:'SmtRes'!BU934))</f>
        <v>0.38400000000000001</v>
      </c>
      <c r="AI1063">
        <f t="shared" si="639"/>
        <v>0</v>
      </c>
      <c r="AJ1063">
        <f t="shared" si="640"/>
        <v>0</v>
      </c>
      <c r="AK1063">
        <v>226.5712</v>
      </c>
      <c r="AL1063">
        <v>0</v>
      </c>
      <c r="AM1063">
        <v>0</v>
      </c>
      <c r="AN1063">
        <v>0</v>
      </c>
      <c r="AO1063">
        <v>226.5712</v>
      </c>
      <c r="AP1063">
        <v>0</v>
      </c>
      <c r="AQ1063">
        <v>0.32</v>
      </c>
      <c r="AR1063">
        <v>0</v>
      </c>
      <c r="AS1063">
        <v>0</v>
      </c>
      <c r="AT1063">
        <v>74</v>
      </c>
      <c r="AU1063">
        <v>36</v>
      </c>
      <c r="AV1063">
        <v>1</v>
      </c>
      <c r="AW1063">
        <v>1</v>
      </c>
      <c r="AZ1063">
        <v>1</v>
      </c>
      <c r="BA1063">
        <v>1</v>
      </c>
      <c r="BB1063">
        <v>1</v>
      </c>
      <c r="BC1063">
        <v>1</v>
      </c>
      <c r="BD1063" t="s">
        <v>3</v>
      </c>
      <c r="BE1063" t="s">
        <v>3</v>
      </c>
      <c r="BF1063" t="s">
        <v>3</v>
      </c>
      <c r="BG1063" t="s">
        <v>3</v>
      </c>
      <c r="BH1063">
        <v>0</v>
      </c>
      <c r="BI1063">
        <v>4</v>
      </c>
      <c r="BJ1063" t="s">
        <v>560</v>
      </c>
      <c r="BM1063">
        <v>200001</v>
      </c>
      <c r="BN1063">
        <v>0</v>
      </c>
      <c r="BO1063" t="s">
        <v>3</v>
      </c>
      <c r="BP1063">
        <v>0</v>
      </c>
      <c r="BQ1063">
        <v>4</v>
      </c>
      <c r="BR1063">
        <v>0</v>
      </c>
      <c r="BS1063">
        <v>1</v>
      </c>
      <c r="BT1063">
        <v>1</v>
      </c>
      <c r="BU1063">
        <v>1</v>
      </c>
      <c r="BV1063">
        <v>1</v>
      </c>
      <c r="BW1063">
        <v>1</v>
      </c>
      <c r="BX1063">
        <v>1</v>
      </c>
      <c r="BY1063" t="s">
        <v>3</v>
      </c>
      <c r="BZ1063">
        <v>74</v>
      </c>
      <c r="CA1063">
        <v>36</v>
      </c>
      <c r="CB1063" t="s">
        <v>3</v>
      </c>
      <c r="CE1063">
        <v>0</v>
      </c>
      <c r="CF1063">
        <v>0</v>
      </c>
      <c r="CG1063">
        <v>0</v>
      </c>
      <c r="CH1063">
        <v>4</v>
      </c>
      <c r="CI1063">
        <v>0</v>
      </c>
      <c r="CJ1063">
        <v>0</v>
      </c>
      <c r="CK1063">
        <v>0</v>
      </c>
      <c r="CL1063">
        <v>0</v>
      </c>
      <c r="CM1063">
        <v>0</v>
      </c>
      <c r="CN1063" t="s">
        <v>543</v>
      </c>
      <c r="CO1063">
        <v>0</v>
      </c>
      <c r="CP1063">
        <f t="shared" si="641"/>
        <v>271.89</v>
      </c>
      <c r="CQ1063">
        <f>SUMIF(SmtRes!AQ933:'SmtRes'!AQ934,"=1",SmtRes!AA933:'SmtRes'!AA934)</f>
        <v>0</v>
      </c>
      <c r="CR1063">
        <f>SUMIF(SmtRes!AQ933:'SmtRes'!AQ934,"=1",SmtRes!AB933:'SmtRes'!AB934)</f>
        <v>0</v>
      </c>
      <c r="CS1063">
        <f>SUMIF(SmtRes!AQ933:'SmtRes'!AQ934,"=1",SmtRes!AC933:'SmtRes'!AC934)</f>
        <v>0</v>
      </c>
      <c r="CT1063">
        <f>SUMIF(SmtRes!AQ933:'SmtRes'!AQ934,"=1",SmtRes!AD933:'SmtRes'!AD934)</f>
        <v>1416.0700000000002</v>
      </c>
      <c r="CU1063">
        <f t="shared" si="642"/>
        <v>0</v>
      </c>
      <c r="CV1063">
        <f>SUMIF(SmtRes!AQ933:'SmtRes'!AQ934,"=1",SmtRes!BU933:'SmtRes'!BU934)</f>
        <v>0.38400000000000001</v>
      </c>
      <c r="CW1063">
        <f>SUMIF(SmtRes!AQ933:'SmtRes'!AQ934,"=1",SmtRes!BV933:'SmtRes'!BV934)</f>
        <v>0</v>
      </c>
      <c r="CX1063">
        <f t="shared" si="643"/>
        <v>0</v>
      </c>
      <c r="CY1063">
        <f t="shared" si="644"/>
        <v>201.1986</v>
      </c>
      <c r="CZ1063">
        <f t="shared" si="645"/>
        <v>97.880399999999995</v>
      </c>
      <c r="DB1063">
        <v>140</v>
      </c>
      <c r="DC1063" t="s">
        <v>3</v>
      </c>
      <c r="DD1063" t="s">
        <v>3</v>
      </c>
      <c r="DE1063" t="s">
        <v>544</v>
      </c>
      <c r="DF1063" t="s">
        <v>544</v>
      </c>
      <c r="DG1063" t="s">
        <v>544</v>
      </c>
      <c r="DH1063" t="s">
        <v>3</v>
      </c>
      <c r="DI1063" t="s">
        <v>544</v>
      </c>
      <c r="DJ1063" t="s">
        <v>544</v>
      </c>
      <c r="DK1063" t="s">
        <v>3</v>
      </c>
      <c r="DL1063" t="s">
        <v>3</v>
      </c>
      <c r="DM1063" t="s">
        <v>3</v>
      </c>
      <c r="DN1063">
        <v>0</v>
      </c>
      <c r="DO1063">
        <v>0</v>
      </c>
      <c r="DP1063">
        <v>1</v>
      </c>
      <c r="DQ1063">
        <v>1</v>
      </c>
      <c r="DU1063">
        <v>1013</v>
      </c>
      <c r="DV1063" t="s">
        <v>35</v>
      </c>
      <c r="DW1063" t="s">
        <v>35</v>
      </c>
      <c r="DX1063">
        <v>1</v>
      </c>
      <c r="DZ1063" t="s">
        <v>3</v>
      </c>
      <c r="EA1063" t="s">
        <v>3</v>
      </c>
      <c r="EB1063" t="s">
        <v>3</v>
      </c>
      <c r="EC1063" t="s">
        <v>3</v>
      </c>
      <c r="EE1063">
        <v>78822400</v>
      </c>
      <c r="EF1063">
        <v>4</v>
      </c>
      <c r="EG1063" t="s">
        <v>545</v>
      </c>
      <c r="EH1063">
        <v>83</v>
      </c>
      <c r="EI1063" t="s">
        <v>545</v>
      </c>
      <c r="EJ1063">
        <v>4</v>
      </c>
      <c r="EK1063">
        <v>200001</v>
      </c>
      <c r="EL1063" t="s">
        <v>546</v>
      </c>
      <c r="EM1063" t="s">
        <v>547</v>
      </c>
      <c r="EO1063" t="s">
        <v>548</v>
      </c>
      <c r="EQ1063">
        <v>131072</v>
      </c>
      <c r="ER1063">
        <v>0</v>
      </c>
      <c r="ES1063">
        <v>0</v>
      </c>
      <c r="ET1063">
        <v>0</v>
      </c>
      <c r="EU1063">
        <v>0</v>
      </c>
      <c r="EV1063">
        <v>0</v>
      </c>
      <c r="EW1063">
        <v>0.32</v>
      </c>
      <c r="EX1063">
        <v>0</v>
      </c>
      <c r="EY1063">
        <v>0</v>
      </c>
      <c r="FQ1063">
        <v>0</v>
      </c>
      <c r="FR1063">
        <v>0</v>
      </c>
      <c r="FS1063">
        <v>0</v>
      </c>
      <c r="FX1063">
        <v>74</v>
      </c>
      <c r="FY1063">
        <v>36</v>
      </c>
      <c r="GA1063" t="s">
        <v>3</v>
      </c>
      <c r="GD1063">
        <v>1</v>
      </c>
      <c r="GF1063">
        <v>363018580</v>
      </c>
      <c r="GG1063">
        <v>2</v>
      </c>
      <c r="GH1063">
        <v>1</v>
      </c>
      <c r="GI1063">
        <v>-2</v>
      </c>
      <c r="GJ1063">
        <v>0</v>
      </c>
      <c r="GK1063">
        <v>0</v>
      </c>
      <c r="GL1063">
        <f t="shared" si="646"/>
        <v>0</v>
      </c>
      <c r="GM1063">
        <f t="shared" si="647"/>
        <v>570.97</v>
      </c>
      <c r="GN1063">
        <f t="shared" si="648"/>
        <v>0</v>
      </c>
      <c r="GO1063">
        <f t="shared" si="649"/>
        <v>0</v>
      </c>
      <c r="GP1063">
        <f t="shared" si="650"/>
        <v>570.97</v>
      </c>
      <c r="GR1063">
        <v>0</v>
      </c>
      <c r="GS1063">
        <v>3</v>
      </c>
      <c r="GT1063">
        <v>0</v>
      </c>
      <c r="GU1063" t="s">
        <v>3</v>
      </c>
      <c r="GV1063">
        <f t="shared" si="651"/>
        <v>0</v>
      </c>
      <c r="GW1063">
        <v>1</v>
      </c>
      <c r="GX1063">
        <f t="shared" si="652"/>
        <v>0</v>
      </c>
      <c r="HA1063">
        <v>0</v>
      </c>
      <c r="HB1063">
        <v>0</v>
      </c>
      <c r="HC1063">
        <f t="shared" si="653"/>
        <v>0</v>
      </c>
      <c r="HE1063" t="s">
        <v>3</v>
      </c>
      <c r="HF1063" t="s">
        <v>3</v>
      </c>
      <c r="HM1063" t="s">
        <v>3</v>
      </c>
      <c r="HN1063" t="s">
        <v>549</v>
      </c>
      <c r="HO1063" t="s">
        <v>550</v>
      </c>
      <c r="HP1063" t="s">
        <v>545</v>
      </c>
      <c r="HQ1063" t="s">
        <v>545</v>
      </c>
      <c r="HS1063">
        <v>0</v>
      </c>
      <c r="IK1063">
        <v>0</v>
      </c>
    </row>
    <row r="1064" spans="1:255" x14ac:dyDescent="0.2">
      <c r="A1064" s="8">
        <v>17</v>
      </c>
      <c r="B1064" s="8">
        <v>1</v>
      </c>
      <c r="C1064" s="8">
        <f>ROW(SmtRes!A936)</f>
        <v>936</v>
      </c>
      <c r="D1064" s="8">
        <f>ROW(EtalonRes!A1056)</f>
        <v>1056</v>
      </c>
      <c r="E1064" s="8" t="s">
        <v>57</v>
      </c>
      <c r="F1064" s="8" t="s">
        <v>561</v>
      </c>
      <c r="G1064" s="8" t="s">
        <v>562</v>
      </c>
      <c r="H1064" s="8" t="s">
        <v>35</v>
      </c>
      <c r="I1064" s="8">
        <v>1</v>
      </c>
      <c r="J1064" s="8">
        <v>0</v>
      </c>
      <c r="K1064" s="8">
        <v>1</v>
      </c>
      <c r="L1064" s="8">
        <v>1</v>
      </c>
      <c r="M1064" s="8">
        <v>0</v>
      </c>
      <c r="N1064" s="8">
        <f t="shared" si="628"/>
        <v>1</v>
      </c>
      <c r="O1064" s="8">
        <f t="shared" si="629"/>
        <v>849.64</v>
      </c>
      <c r="P1064" s="8">
        <f>SUMIF(SmtRes!AQ935:'SmtRes'!AQ936,"=1",SmtRes!DF935:'SmtRes'!DF936)</f>
        <v>0</v>
      </c>
      <c r="Q1064" s="8">
        <f>SUMIF(SmtRes!AQ935:'SmtRes'!AQ936,"=1",SmtRes!DG935:'SmtRes'!DG936)</f>
        <v>0</v>
      </c>
      <c r="R1064" s="8">
        <f>SUMIF(SmtRes!AQ935:'SmtRes'!AQ936,"=1",SmtRes!DH935:'SmtRes'!DH936)</f>
        <v>0</v>
      </c>
      <c r="S1064" s="8">
        <f>SUMIF(SmtRes!AQ935:'SmtRes'!AQ936,"=1",SmtRes!DI935:'SmtRes'!DI936)</f>
        <v>849.64</v>
      </c>
      <c r="T1064" s="8">
        <f t="shared" si="630"/>
        <v>0</v>
      </c>
      <c r="U1064" s="8">
        <f>SUMIF(SmtRes!AQ935:'SmtRes'!AQ936,"=1",SmtRes!CV935:'SmtRes'!CV936)</f>
        <v>1.2</v>
      </c>
      <c r="V1064" s="8">
        <f>SUMIF(SmtRes!AQ935:'SmtRes'!AQ936,"=1",SmtRes!CW935:'SmtRes'!CW936)</f>
        <v>0</v>
      </c>
      <c r="W1064" s="8">
        <f t="shared" si="631"/>
        <v>0</v>
      </c>
      <c r="X1064" s="8">
        <f t="shared" si="632"/>
        <v>628.73</v>
      </c>
      <c r="Y1064" s="8">
        <f t="shared" si="633"/>
        <v>305.87</v>
      </c>
      <c r="Z1064" s="8"/>
      <c r="AA1064" s="8">
        <v>82273856</v>
      </c>
      <c r="AB1064" s="8">
        <f t="shared" si="634"/>
        <v>849.64200000000005</v>
      </c>
      <c r="AC1064" s="8">
        <f t="shared" si="635"/>
        <v>0</v>
      </c>
      <c r="AD1064" s="8">
        <f t="shared" si="636"/>
        <v>0</v>
      </c>
      <c r="AE1064" s="8">
        <f t="shared" si="637"/>
        <v>0</v>
      </c>
      <c r="AF1064" s="8">
        <f>ROUND((SUM(SmtRes!BT935:'SmtRes'!BT936)),6)</f>
        <v>849.64200000000005</v>
      </c>
      <c r="AG1064" s="8">
        <f t="shared" si="638"/>
        <v>0</v>
      </c>
      <c r="AH1064" s="8">
        <f>(SUM(SmtRes!BU935:'SmtRes'!BU936))</f>
        <v>1.2</v>
      </c>
      <c r="AI1064" s="8">
        <f t="shared" si="639"/>
        <v>0</v>
      </c>
      <c r="AJ1064" s="8">
        <f t="shared" si="640"/>
        <v>0</v>
      </c>
      <c r="AK1064" s="8">
        <v>708.03499999999997</v>
      </c>
      <c r="AL1064" s="8">
        <v>0</v>
      </c>
      <c r="AM1064" s="8">
        <v>0</v>
      </c>
      <c r="AN1064" s="8">
        <v>0</v>
      </c>
      <c r="AO1064" s="8">
        <v>708.03499999999997</v>
      </c>
      <c r="AP1064" s="8">
        <v>0</v>
      </c>
      <c r="AQ1064" s="8">
        <v>1</v>
      </c>
      <c r="AR1064" s="8">
        <v>0</v>
      </c>
      <c r="AS1064" s="8">
        <v>0</v>
      </c>
      <c r="AT1064" s="8">
        <v>74</v>
      </c>
      <c r="AU1064" s="8">
        <v>36</v>
      </c>
      <c r="AV1064" s="8">
        <v>1</v>
      </c>
      <c r="AW1064" s="8">
        <v>1</v>
      </c>
      <c r="AX1064" s="8"/>
      <c r="AY1064" s="8"/>
      <c r="AZ1064" s="8">
        <v>1</v>
      </c>
      <c r="BA1064" s="8">
        <v>1</v>
      </c>
      <c r="BB1064" s="8">
        <v>1</v>
      </c>
      <c r="BC1064" s="8">
        <v>1</v>
      </c>
      <c r="BD1064" s="8" t="s">
        <v>3</v>
      </c>
      <c r="BE1064" s="8" t="s">
        <v>3</v>
      </c>
      <c r="BF1064" s="8" t="s">
        <v>3</v>
      </c>
      <c r="BG1064" s="8" t="s">
        <v>3</v>
      </c>
      <c r="BH1064" s="8">
        <v>0</v>
      </c>
      <c r="BI1064" s="8">
        <v>4</v>
      </c>
      <c r="BJ1064" s="8" t="s">
        <v>563</v>
      </c>
      <c r="BK1064" s="8"/>
      <c r="BL1064" s="8"/>
      <c r="BM1064" s="8">
        <v>200001</v>
      </c>
      <c r="BN1064" s="8">
        <v>0</v>
      </c>
      <c r="BO1064" s="8" t="s">
        <v>3</v>
      </c>
      <c r="BP1064" s="8">
        <v>0</v>
      </c>
      <c r="BQ1064" s="8">
        <v>4</v>
      </c>
      <c r="BR1064" s="8">
        <v>0</v>
      </c>
      <c r="BS1064" s="8">
        <v>1</v>
      </c>
      <c r="BT1064" s="8">
        <v>1</v>
      </c>
      <c r="BU1064" s="8">
        <v>1</v>
      </c>
      <c r="BV1064" s="8">
        <v>1</v>
      </c>
      <c r="BW1064" s="8">
        <v>1</v>
      </c>
      <c r="BX1064" s="8">
        <v>1</v>
      </c>
      <c r="BY1064" s="8" t="s">
        <v>3</v>
      </c>
      <c r="BZ1064" s="8">
        <v>74</v>
      </c>
      <c r="CA1064" s="8">
        <v>36</v>
      </c>
      <c r="CB1064" s="8" t="s">
        <v>3</v>
      </c>
      <c r="CC1064" s="8"/>
      <c r="CD1064" s="8"/>
      <c r="CE1064" s="8">
        <v>0</v>
      </c>
      <c r="CF1064" s="8">
        <v>0</v>
      </c>
      <c r="CG1064" s="8">
        <v>0</v>
      </c>
      <c r="CH1064" s="8">
        <v>5</v>
      </c>
      <c r="CI1064" s="8">
        <v>0</v>
      </c>
      <c r="CJ1064" s="8">
        <v>0</v>
      </c>
      <c r="CK1064" s="8">
        <v>0</v>
      </c>
      <c r="CL1064" s="8">
        <v>0</v>
      </c>
      <c r="CM1064" s="8">
        <v>0</v>
      </c>
      <c r="CN1064" s="8" t="s">
        <v>543</v>
      </c>
      <c r="CO1064" s="8">
        <v>0</v>
      </c>
      <c r="CP1064" s="8">
        <f t="shared" si="641"/>
        <v>849.64</v>
      </c>
      <c r="CQ1064" s="8">
        <f>SUMIF(SmtRes!AQ935:'SmtRes'!AQ936,"=1",SmtRes!AA935:'SmtRes'!AA936)</f>
        <v>0</v>
      </c>
      <c r="CR1064" s="8">
        <f>SUMIF(SmtRes!AQ935:'SmtRes'!AQ936,"=1",SmtRes!AB935:'SmtRes'!AB936)</f>
        <v>0</v>
      </c>
      <c r="CS1064" s="8">
        <f>SUMIF(SmtRes!AQ935:'SmtRes'!AQ936,"=1",SmtRes!AC935:'SmtRes'!AC936)</f>
        <v>0</v>
      </c>
      <c r="CT1064" s="8">
        <f>SUMIF(SmtRes!AQ935:'SmtRes'!AQ936,"=1",SmtRes!AD935:'SmtRes'!AD936)</f>
        <v>1416.0700000000002</v>
      </c>
      <c r="CU1064" s="8">
        <f t="shared" si="642"/>
        <v>0</v>
      </c>
      <c r="CV1064" s="8">
        <f>SUMIF(SmtRes!AQ935:'SmtRes'!AQ936,"=1",SmtRes!BU935:'SmtRes'!BU936)</f>
        <v>1.2</v>
      </c>
      <c r="CW1064" s="8">
        <f>SUMIF(SmtRes!AQ935:'SmtRes'!AQ936,"=1",SmtRes!BV935:'SmtRes'!BV936)</f>
        <v>0</v>
      </c>
      <c r="CX1064" s="8">
        <f t="shared" si="643"/>
        <v>0</v>
      </c>
      <c r="CY1064" s="8">
        <f t="shared" si="644"/>
        <v>628.73360000000002</v>
      </c>
      <c r="CZ1064" s="8">
        <f t="shared" si="645"/>
        <v>305.87040000000002</v>
      </c>
      <c r="DA1064" s="8"/>
      <c r="DB1064" s="8">
        <v>141</v>
      </c>
      <c r="DC1064" s="8" t="s">
        <v>3</v>
      </c>
      <c r="DD1064" s="8" t="s">
        <v>3</v>
      </c>
      <c r="DE1064" s="8" t="s">
        <v>544</v>
      </c>
      <c r="DF1064" s="8" t="s">
        <v>544</v>
      </c>
      <c r="DG1064" s="8" t="s">
        <v>544</v>
      </c>
      <c r="DH1064" s="8" t="s">
        <v>3</v>
      </c>
      <c r="DI1064" s="8" t="s">
        <v>544</v>
      </c>
      <c r="DJ1064" s="8" t="s">
        <v>544</v>
      </c>
      <c r="DK1064" s="8" t="s">
        <v>3</v>
      </c>
      <c r="DL1064" s="8" t="s">
        <v>3</v>
      </c>
      <c r="DM1064" s="8" t="s">
        <v>3</v>
      </c>
      <c r="DN1064" s="8">
        <v>0</v>
      </c>
      <c r="DO1064" s="8">
        <v>0</v>
      </c>
      <c r="DP1064" s="8">
        <v>1</v>
      </c>
      <c r="DQ1064" s="8">
        <v>1</v>
      </c>
      <c r="DR1064" s="8"/>
      <c r="DS1064" s="8"/>
      <c r="DT1064" s="8"/>
      <c r="DU1064" s="8">
        <v>1013</v>
      </c>
      <c r="DV1064" s="8" t="s">
        <v>35</v>
      </c>
      <c r="DW1064" s="8" t="s">
        <v>35</v>
      </c>
      <c r="DX1064" s="8">
        <v>1</v>
      </c>
      <c r="DY1064" s="8"/>
      <c r="DZ1064" s="8" t="s">
        <v>3</v>
      </c>
      <c r="EA1064" s="8" t="s">
        <v>3</v>
      </c>
      <c r="EB1064" s="8" t="s">
        <v>3</v>
      </c>
      <c r="EC1064" s="8" t="s">
        <v>3</v>
      </c>
      <c r="ED1064" s="8"/>
      <c r="EE1064" s="8">
        <v>78822400</v>
      </c>
      <c r="EF1064" s="8">
        <v>4</v>
      </c>
      <c r="EG1064" s="8" t="s">
        <v>545</v>
      </c>
      <c r="EH1064" s="8">
        <v>83</v>
      </c>
      <c r="EI1064" s="8" t="s">
        <v>545</v>
      </c>
      <c r="EJ1064" s="8">
        <v>4</v>
      </c>
      <c r="EK1064" s="8">
        <v>200001</v>
      </c>
      <c r="EL1064" s="8" t="s">
        <v>546</v>
      </c>
      <c r="EM1064" s="8" t="s">
        <v>547</v>
      </c>
      <c r="EN1064" s="8"/>
      <c r="EO1064" s="8" t="s">
        <v>548</v>
      </c>
      <c r="EP1064" s="8"/>
      <c r="EQ1064" s="8">
        <v>131072</v>
      </c>
      <c r="ER1064" s="8">
        <v>0</v>
      </c>
      <c r="ES1064" s="8">
        <v>0</v>
      </c>
      <c r="ET1064" s="8">
        <v>0</v>
      </c>
      <c r="EU1064" s="8">
        <v>0</v>
      </c>
      <c r="EV1064" s="8">
        <v>0</v>
      </c>
      <c r="EW1064" s="8">
        <v>1</v>
      </c>
      <c r="EX1064" s="8">
        <v>0</v>
      </c>
      <c r="EY1064" s="8">
        <v>0</v>
      </c>
      <c r="EZ1064" s="8"/>
      <c r="FA1064" s="8"/>
      <c r="FB1064" s="8"/>
      <c r="FC1064" s="8"/>
      <c r="FD1064" s="8"/>
      <c r="FE1064" s="8"/>
      <c r="FF1064" s="8"/>
      <c r="FG1064" s="8"/>
      <c r="FH1064" s="8"/>
      <c r="FI1064" s="8"/>
      <c r="FJ1064" s="8"/>
      <c r="FK1064" s="8"/>
      <c r="FL1064" s="8"/>
      <c r="FM1064" s="8"/>
      <c r="FN1064" s="8"/>
      <c r="FO1064" s="8"/>
      <c r="FP1064" s="8"/>
      <c r="FQ1064" s="8">
        <v>0</v>
      </c>
      <c r="FR1064" s="8">
        <v>0</v>
      </c>
      <c r="FS1064" s="8">
        <v>0</v>
      </c>
      <c r="FT1064" s="8"/>
      <c r="FU1064" s="8"/>
      <c r="FV1064" s="8"/>
      <c r="FW1064" s="8"/>
      <c r="FX1064" s="8">
        <v>74</v>
      </c>
      <c r="FY1064" s="8">
        <v>36</v>
      </c>
      <c r="FZ1064" s="8"/>
      <c r="GA1064" s="8" t="s">
        <v>3</v>
      </c>
      <c r="GB1064" s="8"/>
      <c r="GC1064" s="8"/>
      <c r="GD1064" s="8">
        <v>1</v>
      </c>
      <c r="GE1064" s="8"/>
      <c r="GF1064" s="8">
        <v>-1136426865</v>
      </c>
      <c r="GG1064" s="8">
        <v>2</v>
      </c>
      <c r="GH1064" s="8">
        <v>1</v>
      </c>
      <c r="GI1064" s="8">
        <v>-2</v>
      </c>
      <c r="GJ1064" s="8">
        <v>0</v>
      </c>
      <c r="GK1064" s="8">
        <v>0</v>
      </c>
      <c r="GL1064" s="8">
        <f t="shared" si="646"/>
        <v>0</v>
      </c>
      <c r="GM1064" s="8">
        <f t="shared" si="647"/>
        <v>1784.24</v>
      </c>
      <c r="GN1064" s="8">
        <f t="shared" si="648"/>
        <v>0</v>
      </c>
      <c r="GO1064" s="8">
        <f t="shared" si="649"/>
        <v>0</v>
      </c>
      <c r="GP1064" s="8">
        <f t="shared" si="650"/>
        <v>1784.24</v>
      </c>
      <c r="GQ1064" s="8"/>
      <c r="GR1064" s="8">
        <v>0</v>
      </c>
      <c r="GS1064" s="8">
        <v>3</v>
      </c>
      <c r="GT1064" s="8">
        <v>0</v>
      </c>
      <c r="GU1064" s="8" t="s">
        <v>3</v>
      </c>
      <c r="GV1064" s="8">
        <f t="shared" si="651"/>
        <v>0</v>
      </c>
      <c r="GW1064" s="8">
        <v>1</v>
      </c>
      <c r="GX1064" s="8">
        <f t="shared" si="652"/>
        <v>0</v>
      </c>
      <c r="GY1064" s="8"/>
      <c r="GZ1064" s="8"/>
      <c r="HA1064" s="8">
        <v>0</v>
      </c>
      <c r="HB1064" s="8">
        <v>0</v>
      </c>
      <c r="HC1064" s="8">
        <f t="shared" si="653"/>
        <v>0</v>
      </c>
      <c r="HD1064" s="8"/>
      <c r="HE1064" s="8" t="s">
        <v>3</v>
      </c>
      <c r="HF1064" s="8" t="s">
        <v>3</v>
      </c>
      <c r="HG1064" s="8"/>
      <c r="HH1064" s="8"/>
      <c r="HI1064" s="8"/>
      <c r="HJ1064" s="8"/>
      <c r="HK1064" s="8"/>
      <c r="HL1064" s="8"/>
      <c r="HM1064" s="8" t="s">
        <v>3</v>
      </c>
      <c r="HN1064" s="8" t="s">
        <v>549</v>
      </c>
      <c r="HO1064" s="8" t="s">
        <v>550</v>
      </c>
      <c r="HP1064" s="8" t="s">
        <v>545</v>
      </c>
      <c r="HQ1064" s="8" t="s">
        <v>545</v>
      </c>
      <c r="HR1064" s="8"/>
      <c r="HS1064" s="8">
        <v>0</v>
      </c>
      <c r="HT1064" s="8"/>
      <c r="HU1064" s="8"/>
      <c r="HV1064" s="8"/>
      <c r="HW1064" s="8"/>
      <c r="HX1064" s="8"/>
      <c r="HY1064" s="8"/>
      <c r="HZ1064" s="8"/>
      <c r="IA1064" s="8"/>
      <c r="IB1064" s="8"/>
      <c r="IC1064" s="8"/>
      <c r="ID1064" s="8"/>
      <c r="IE1064" s="8"/>
      <c r="IF1064" s="8"/>
      <c r="IG1064" s="8"/>
      <c r="IH1064" s="8"/>
      <c r="II1064" s="8"/>
      <c r="IJ1064" s="8"/>
      <c r="IK1064" s="8">
        <v>0</v>
      </c>
      <c r="IL1064" s="8"/>
      <c r="IM1064" s="8"/>
      <c r="IN1064" s="8"/>
      <c r="IO1064" s="8"/>
      <c r="IP1064" s="8"/>
      <c r="IQ1064" s="8"/>
      <c r="IR1064" s="8"/>
      <c r="IS1064" s="8"/>
      <c r="IT1064" s="8"/>
      <c r="IU1064" s="8"/>
    </row>
    <row r="1065" spans="1:255" x14ac:dyDescent="0.2">
      <c r="A1065">
        <v>17</v>
      </c>
      <c r="B1065">
        <v>1</v>
      </c>
      <c r="C1065">
        <f>ROW(SmtRes!A938)</f>
        <v>938</v>
      </c>
      <c r="D1065">
        <f>ROW(EtalonRes!A1058)</f>
        <v>1058</v>
      </c>
      <c r="E1065" t="s">
        <v>57</v>
      </c>
      <c r="F1065" t="s">
        <v>561</v>
      </c>
      <c r="G1065" t="s">
        <v>562</v>
      </c>
      <c r="H1065" t="s">
        <v>35</v>
      </c>
      <c r="I1065">
        <v>1</v>
      </c>
      <c r="J1065">
        <v>0</v>
      </c>
      <c r="K1065">
        <v>1</v>
      </c>
      <c r="L1065">
        <v>1</v>
      </c>
      <c r="M1065">
        <v>0</v>
      </c>
      <c r="N1065">
        <f t="shared" si="628"/>
        <v>1</v>
      </c>
      <c r="O1065">
        <f t="shared" si="629"/>
        <v>849.64</v>
      </c>
      <c r="P1065">
        <f>SUMIF(SmtRes!AQ937:'SmtRes'!AQ938,"=1",SmtRes!DF937:'SmtRes'!DF938)</f>
        <v>0</v>
      </c>
      <c r="Q1065">
        <f>SUMIF(SmtRes!AQ937:'SmtRes'!AQ938,"=1",SmtRes!DG937:'SmtRes'!DG938)</f>
        <v>0</v>
      </c>
      <c r="R1065">
        <f>SUMIF(SmtRes!AQ937:'SmtRes'!AQ938,"=1",SmtRes!DH937:'SmtRes'!DH938)</f>
        <v>0</v>
      </c>
      <c r="S1065">
        <f>SUMIF(SmtRes!AQ937:'SmtRes'!AQ938,"=1",SmtRes!DI937:'SmtRes'!DI938)</f>
        <v>849.64</v>
      </c>
      <c r="T1065">
        <f t="shared" si="630"/>
        <v>0</v>
      </c>
      <c r="U1065">
        <f>SUMIF(SmtRes!AQ937:'SmtRes'!AQ938,"=1",SmtRes!CV937:'SmtRes'!CV938)</f>
        <v>1.2</v>
      </c>
      <c r="V1065">
        <f>SUMIF(SmtRes!AQ937:'SmtRes'!AQ938,"=1",SmtRes!CW937:'SmtRes'!CW938)</f>
        <v>0</v>
      </c>
      <c r="W1065">
        <f t="shared" si="631"/>
        <v>0</v>
      </c>
      <c r="X1065">
        <f t="shared" si="632"/>
        <v>628.73</v>
      </c>
      <c r="Y1065">
        <f t="shared" si="633"/>
        <v>305.87</v>
      </c>
      <c r="AA1065">
        <v>82273791</v>
      </c>
      <c r="AB1065">
        <f t="shared" si="634"/>
        <v>849.64200000000005</v>
      </c>
      <c r="AC1065">
        <f t="shared" si="635"/>
        <v>0</v>
      </c>
      <c r="AD1065">
        <f t="shared" si="636"/>
        <v>0</v>
      </c>
      <c r="AE1065">
        <f t="shared" si="637"/>
        <v>0</v>
      </c>
      <c r="AF1065">
        <f>ROUND((SUM(SmtRes!BT937:'SmtRes'!BT938)),6)</f>
        <v>849.64200000000005</v>
      </c>
      <c r="AG1065">
        <f t="shared" si="638"/>
        <v>0</v>
      </c>
      <c r="AH1065">
        <f>(SUM(SmtRes!BU937:'SmtRes'!BU938))</f>
        <v>1.2</v>
      </c>
      <c r="AI1065">
        <f t="shared" si="639"/>
        <v>0</v>
      </c>
      <c r="AJ1065">
        <f t="shared" si="640"/>
        <v>0</v>
      </c>
      <c r="AK1065">
        <v>708.03499999999997</v>
      </c>
      <c r="AL1065">
        <v>0</v>
      </c>
      <c r="AM1065">
        <v>0</v>
      </c>
      <c r="AN1065">
        <v>0</v>
      </c>
      <c r="AO1065">
        <v>708.03499999999997</v>
      </c>
      <c r="AP1065">
        <v>0</v>
      </c>
      <c r="AQ1065">
        <v>1</v>
      </c>
      <c r="AR1065">
        <v>0</v>
      </c>
      <c r="AS1065">
        <v>0</v>
      </c>
      <c r="AT1065">
        <v>74</v>
      </c>
      <c r="AU1065">
        <v>36</v>
      </c>
      <c r="AV1065">
        <v>1</v>
      </c>
      <c r="AW1065">
        <v>1</v>
      </c>
      <c r="AZ1065">
        <v>1</v>
      </c>
      <c r="BA1065">
        <v>1</v>
      </c>
      <c r="BB1065">
        <v>1</v>
      </c>
      <c r="BC1065">
        <v>1</v>
      </c>
      <c r="BD1065" t="s">
        <v>3</v>
      </c>
      <c r="BE1065" t="s">
        <v>3</v>
      </c>
      <c r="BF1065" t="s">
        <v>3</v>
      </c>
      <c r="BG1065" t="s">
        <v>3</v>
      </c>
      <c r="BH1065">
        <v>0</v>
      </c>
      <c r="BI1065">
        <v>4</v>
      </c>
      <c r="BJ1065" t="s">
        <v>563</v>
      </c>
      <c r="BM1065">
        <v>200001</v>
      </c>
      <c r="BN1065">
        <v>0</v>
      </c>
      <c r="BO1065" t="s">
        <v>3</v>
      </c>
      <c r="BP1065">
        <v>0</v>
      </c>
      <c r="BQ1065">
        <v>4</v>
      </c>
      <c r="BR1065">
        <v>0</v>
      </c>
      <c r="BS1065">
        <v>1</v>
      </c>
      <c r="BT1065">
        <v>1</v>
      </c>
      <c r="BU1065">
        <v>1</v>
      </c>
      <c r="BV1065">
        <v>1</v>
      </c>
      <c r="BW1065">
        <v>1</v>
      </c>
      <c r="BX1065">
        <v>1</v>
      </c>
      <c r="BY1065" t="s">
        <v>3</v>
      </c>
      <c r="BZ1065">
        <v>74</v>
      </c>
      <c r="CA1065">
        <v>36</v>
      </c>
      <c r="CB1065" t="s">
        <v>3</v>
      </c>
      <c r="CE1065">
        <v>0</v>
      </c>
      <c r="CF1065">
        <v>0</v>
      </c>
      <c r="CG1065">
        <v>0</v>
      </c>
      <c r="CH1065">
        <v>5</v>
      </c>
      <c r="CI1065">
        <v>0</v>
      </c>
      <c r="CJ1065">
        <v>0</v>
      </c>
      <c r="CK1065">
        <v>0</v>
      </c>
      <c r="CL1065">
        <v>0</v>
      </c>
      <c r="CM1065">
        <v>0</v>
      </c>
      <c r="CN1065" t="s">
        <v>543</v>
      </c>
      <c r="CO1065">
        <v>0</v>
      </c>
      <c r="CP1065">
        <f t="shared" si="641"/>
        <v>849.64</v>
      </c>
      <c r="CQ1065">
        <f>SUMIF(SmtRes!AQ937:'SmtRes'!AQ938,"=1",SmtRes!AA937:'SmtRes'!AA938)</f>
        <v>0</v>
      </c>
      <c r="CR1065">
        <f>SUMIF(SmtRes!AQ937:'SmtRes'!AQ938,"=1",SmtRes!AB937:'SmtRes'!AB938)</f>
        <v>0</v>
      </c>
      <c r="CS1065">
        <f>SUMIF(SmtRes!AQ937:'SmtRes'!AQ938,"=1",SmtRes!AC937:'SmtRes'!AC938)</f>
        <v>0</v>
      </c>
      <c r="CT1065">
        <f>SUMIF(SmtRes!AQ937:'SmtRes'!AQ938,"=1",SmtRes!AD937:'SmtRes'!AD938)</f>
        <v>1416.0700000000002</v>
      </c>
      <c r="CU1065">
        <f t="shared" si="642"/>
        <v>0</v>
      </c>
      <c r="CV1065">
        <f>SUMIF(SmtRes!AQ937:'SmtRes'!AQ938,"=1",SmtRes!BU937:'SmtRes'!BU938)</f>
        <v>1.2</v>
      </c>
      <c r="CW1065">
        <f>SUMIF(SmtRes!AQ937:'SmtRes'!AQ938,"=1",SmtRes!BV937:'SmtRes'!BV938)</f>
        <v>0</v>
      </c>
      <c r="CX1065">
        <f t="shared" si="643"/>
        <v>0</v>
      </c>
      <c r="CY1065">
        <f t="shared" si="644"/>
        <v>628.73360000000002</v>
      </c>
      <c r="CZ1065">
        <f t="shared" si="645"/>
        <v>305.87040000000002</v>
      </c>
      <c r="DB1065">
        <v>142</v>
      </c>
      <c r="DC1065" t="s">
        <v>3</v>
      </c>
      <c r="DD1065" t="s">
        <v>3</v>
      </c>
      <c r="DE1065" t="s">
        <v>544</v>
      </c>
      <c r="DF1065" t="s">
        <v>544</v>
      </c>
      <c r="DG1065" t="s">
        <v>544</v>
      </c>
      <c r="DH1065" t="s">
        <v>3</v>
      </c>
      <c r="DI1065" t="s">
        <v>544</v>
      </c>
      <c r="DJ1065" t="s">
        <v>544</v>
      </c>
      <c r="DK1065" t="s">
        <v>3</v>
      </c>
      <c r="DL1065" t="s">
        <v>3</v>
      </c>
      <c r="DM1065" t="s">
        <v>3</v>
      </c>
      <c r="DN1065">
        <v>0</v>
      </c>
      <c r="DO1065">
        <v>0</v>
      </c>
      <c r="DP1065">
        <v>1</v>
      </c>
      <c r="DQ1065">
        <v>1</v>
      </c>
      <c r="DU1065">
        <v>1013</v>
      </c>
      <c r="DV1065" t="s">
        <v>35</v>
      </c>
      <c r="DW1065" t="s">
        <v>35</v>
      </c>
      <c r="DX1065">
        <v>1</v>
      </c>
      <c r="DZ1065" t="s">
        <v>3</v>
      </c>
      <c r="EA1065" t="s">
        <v>3</v>
      </c>
      <c r="EB1065" t="s">
        <v>3</v>
      </c>
      <c r="EC1065" t="s">
        <v>3</v>
      </c>
      <c r="EE1065">
        <v>78822400</v>
      </c>
      <c r="EF1065">
        <v>4</v>
      </c>
      <c r="EG1065" t="s">
        <v>545</v>
      </c>
      <c r="EH1065">
        <v>83</v>
      </c>
      <c r="EI1065" t="s">
        <v>545</v>
      </c>
      <c r="EJ1065">
        <v>4</v>
      </c>
      <c r="EK1065">
        <v>200001</v>
      </c>
      <c r="EL1065" t="s">
        <v>546</v>
      </c>
      <c r="EM1065" t="s">
        <v>547</v>
      </c>
      <c r="EO1065" t="s">
        <v>548</v>
      </c>
      <c r="EQ1065">
        <v>131072</v>
      </c>
      <c r="ER1065">
        <v>0</v>
      </c>
      <c r="ES1065">
        <v>0</v>
      </c>
      <c r="ET1065">
        <v>0</v>
      </c>
      <c r="EU1065">
        <v>0</v>
      </c>
      <c r="EV1065">
        <v>0</v>
      </c>
      <c r="EW1065">
        <v>1</v>
      </c>
      <c r="EX1065">
        <v>0</v>
      </c>
      <c r="EY1065">
        <v>0</v>
      </c>
      <c r="FQ1065">
        <v>0</v>
      </c>
      <c r="FR1065">
        <v>0</v>
      </c>
      <c r="FS1065">
        <v>0</v>
      </c>
      <c r="FX1065">
        <v>74</v>
      </c>
      <c r="FY1065">
        <v>36</v>
      </c>
      <c r="GA1065" t="s">
        <v>3</v>
      </c>
      <c r="GD1065">
        <v>1</v>
      </c>
      <c r="GF1065">
        <v>-1136426865</v>
      </c>
      <c r="GG1065">
        <v>2</v>
      </c>
      <c r="GH1065">
        <v>1</v>
      </c>
      <c r="GI1065">
        <v>-2</v>
      </c>
      <c r="GJ1065">
        <v>0</v>
      </c>
      <c r="GK1065">
        <v>0</v>
      </c>
      <c r="GL1065">
        <f t="shared" si="646"/>
        <v>0</v>
      </c>
      <c r="GM1065">
        <f t="shared" si="647"/>
        <v>1784.24</v>
      </c>
      <c r="GN1065">
        <f t="shared" si="648"/>
        <v>0</v>
      </c>
      <c r="GO1065">
        <f t="shared" si="649"/>
        <v>0</v>
      </c>
      <c r="GP1065">
        <f t="shared" si="650"/>
        <v>1784.24</v>
      </c>
      <c r="GR1065">
        <v>0</v>
      </c>
      <c r="GS1065">
        <v>3</v>
      </c>
      <c r="GT1065">
        <v>0</v>
      </c>
      <c r="GU1065" t="s">
        <v>3</v>
      </c>
      <c r="GV1065">
        <f t="shared" si="651"/>
        <v>0</v>
      </c>
      <c r="GW1065">
        <v>1</v>
      </c>
      <c r="GX1065">
        <f t="shared" si="652"/>
        <v>0</v>
      </c>
      <c r="HA1065">
        <v>0</v>
      </c>
      <c r="HB1065">
        <v>0</v>
      </c>
      <c r="HC1065">
        <f t="shared" si="653"/>
        <v>0</v>
      </c>
      <c r="HE1065" t="s">
        <v>3</v>
      </c>
      <c r="HF1065" t="s">
        <v>3</v>
      </c>
      <c r="HM1065" t="s">
        <v>3</v>
      </c>
      <c r="HN1065" t="s">
        <v>549</v>
      </c>
      <c r="HO1065" t="s">
        <v>550</v>
      </c>
      <c r="HP1065" t="s">
        <v>545</v>
      </c>
      <c r="HQ1065" t="s">
        <v>545</v>
      </c>
      <c r="HS1065">
        <v>0</v>
      </c>
      <c r="IK1065">
        <v>0</v>
      </c>
    </row>
    <row r="1067" spans="1:255" x14ac:dyDescent="0.2">
      <c r="A1067" s="7">
        <v>51</v>
      </c>
      <c r="B1067" s="7">
        <f>B1052</f>
        <v>1</v>
      </c>
      <c r="C1067" s="7">
        <f>A1052</f>
        <v>4</v>
      </c>
      <c r="D1067" s="7">
        <f>ROW(A1052)</f>
        <v>1052</v>
      </c>
      <c r="E1067" s="7"/>
      <c r="F1067" s="7" t="str">
        <f>IF(F1052&lt;&gt;"",F1052,"")</f>
        <v>Новый раздел</v>
      </c>
      <c r="G1067" s="7" t="str">
        <f>IF(G1052&lt;&gt;"",G1052,"")</f>
        <v>ПНР</v>
      </c>
      <c r="H1067" s="7">
        <v>0</v>
      </c>
      <c r="I1067" s="7"/>
      <c r="J1067" s="7"/>
      <c r="K1067" s="7"/>
      <c r="L1067" s="7"/>
      <c r="M1067" s="7"/>
      <c r="N1067" s="7"/>
      <c r="O1067" s="7">
        <f t="shared" ref="O1067:T1067" si="654">ROUND(AB1067,2)</f>
        <v>4281.5200000000004</v>
      </c>
      <c r="P1067" s="7">
        <f t="shared" si="654"/>
        <v>0</v>
      </c>
      <c r="Q1067" s="7">
        <f t="shared" si="654"/>
        <v>0</v>
      </c>
      <c r="R1067" s="7">
        <f t="shared" si="654"/>
        <v>0</v>
      </c>
      <c r="S1067" s="7">
        <f t="shared" si="654"/>
        <v>4281.5200000000004</v>
      </c>
      <c r="T1067" s="7">
        <f t="shared" si="654"/>
        <v>0</v>
      </c>
      <c r="U1067" s="7">
        <f>AH1067</f>
        <v>6.04704</v>
      </c>
      <c r="V1067" s="7">
        <f>AI1067</f>
        <v>0</v>
      </c>
      <c r="W1067" s="7">
        <f>ROUND(AJ1067,2)</f>
        <v>0</v>
      </c>
      <c r="X1067" s="7">
        <f>ROUND(AK1067,2)</f>
        <v>3168.32</v>
      </c>
      <c r="Y1067" s="7">
        <f>ROUND(AL1067,2)</f>
        <v>1541.34</v>
      </c>
      <c r="Z1067" s="7"/>
      <c r="AA1067" s="7"/>
      <c r="AB1067" s="7">
        <f>ROUND(SUMIF(AA1056:AA1065,"=82273856",O1056:O1065),2)</f>
        <v>4281.5200000000004</v>
      </c>
      <c r="AC1067" s="7">
        <f>ROUND(SUMIF(AA1056:AA1065,"=82273856",P1056:P1065),2)</f>
        <v>0</v>
      </c>
      <c r="AD1067" s="7">
        <f>ROUND(SUMIF(AA1056:AA1065,"=82273856",Q1056:Q1065),2)</f>
        <v>0</v>
      </c>
      <c r="AE1067" s="7">
        <f>ROUND(SUMIF(AA1056:AA1065,"=82273856",R1056:R1065),2)</f>
        <v>0</v>
      </c>
      <c r="AF1067" s="7">
        <f>ROUND(SUMIF(AA1056:AA1065,"=82273856",S1056:S1065),2)</f>
        <v>4281.5200000000004</v>
      </c>
      <c r="AG1067" s="7">
        <f>ROUND(SUMIF(AA1056:AA1065,"=82273856",T1056:T1065),2)</f>
        <v>0</v>
      </c>
      <c r="AH1067" s="7">
        <f>SUMIF(AA1056:AA1065,"=82273856",U1056:U1065)</f>
        <v>6.04704</v>
      </c>
      <c r="AI1067" s="7">
        <f>SUMIF(AA1056:AA1065,"=82273856",V1056:V1065)</f>
        <v>0</v>
      </c>
      <c r="AJ1067" s="7">
        <f>ROUND(SUMIF(AA1056:AA1065,"=82273856",W1056:W1065),2)</f>
        <v>0</v>
      </c>
      <c r="AK1067" s="7">
        <f>ROUND(SUMIF(AA1056:AA1065,"=82273856",X1056:X1065),2)</f>
        <v>3168.32</v>
      </c>
      <c r="AL1067" s="7">
        <f>ROUND(SUMIF(AA1056:AA1065,"=82273856",Y1056:Y1065),2)</f>
        <v>1541.34</v>
      </c>
      <c r="AM1067" s="7"/>
      <c r="AN1067" s="7"/>
      <c r="AO1067" s="7">
        <f t="shared" ref="AO1067:BD1067" si="655">ROUND(BX1067,2)</f>
        <v>0</v>
      </c>
      <c r="AP1067" s="7">
        <f t="shared" si="655"/>
        <v>0</v>
      </c>
      <c r="AQ1067" s="7">
        <f t="shared" si="655"/>
        <v>0</v>
      </c>
      <c r="AR1067" s="7">
        <f t="shared" si="655"/>
        <v>8991.18</v>
      </c>
      <c r="AS1067" s="7">
        <f t="shared" si="655"/>
        <v>0</v>
      </c>
      <c r="AT1067" s="7">
        <f t="shared" si="655"/>
        <v>0</v>
      </c>
      <c r="AU1067" s="7">
        <f t="shared" si="655"/>
        <v>8991.18</v>
      </c>
      <c r="AV1067" s="7">
        <f t="shared" si="655"/>
        <v>0</v>
      </c>
      <c r="AW1067" s="7">
        <f t="shared" si="655"/>
        <v>0</v>
      </c>
      <c r="AX1067" s="7">
        <f t="shared" si="655"/>
        <v>0</v>
      </c>
      <c r="AY1067" s="7">
        <f t="shared" si="655"/>
        <v>0</v>
      </c>
      <c r="AZ1067" s="7">
        <f t="shared" si="655"/>
        <v>0</v>
      </c>
      <c r="BA1067" s="7">
        <f t="shared" si="655"/>
        <v>0</v>
      </c>
      <c r="BB1067" s="7">
        <f t="shared" si="655"/>
        <v>0</v>
      </c>
      <c r="BC1067" s="7">
        <f t="shared" si="655"/>
        <v>0</v>
      </c>
      <c r="BD1067" s="7">
        <f t="shared" si="655"/>
        <v>0</v>
      </c>
      <c r="BE1067" s="7"/>
      <c r="BF1067" s="7"/>
      <c r="BG1067" s="7"/>
      <c r="BH1067" s="7"/>
      <c r="BI1067" s="7"/>
      <c r="BJ1067" s="7"/>
      <c r="BK1067" s="7"/>
      <c r="BL1067" s="7"/>
      <c r="BM1067" s="7"/>
      <c r="BN1067" s="7"/>
      <c r="BO1067" s="7"/>
      <c r="BP1067" s="7"/>
      <c r="BQ1067" s="7"/>
      <c r="BR1067" s="7"/>
      <c r="BS1067" s="7"/>
      <c r="BT1067" s="7"/>
      <c r="BU1067" s="7"/>
      <c r="BV1067" s="7"/>
      <c r="BW1067" s="7"/>
      <c r="BX1067" s="7">
        <f>ROUND(SUMIF(AA1056:AA1065,"=82273856",FQ1056:FQ1065),2)</f>
        <v>0</v>
      </c>
      <c r="BY1067" s="7">
        <f>ROUND(SUMIF(AA1056:AA1065,"=82273856",FR1056:FR1065),2)</f>
        <v>0</v>
      </c>
      <c r="BZ1067" s="7">
        <f>ROUND(SUMIF(AA1056:AA1065,"=82273856",GL1056:GL1065),2)</f>
        <v>0</v>
      </c>
      <c r="CA1067" s="7">
        <f>ROUND(SUMIF(AA1056:AA1065,"=82273856",GM1056:GM1065),2)</f>
        <v>8991.18</v>
      </c>
      <c r="CB1067" s="7">
        <f>ROUND(SUMIF(AA1056:AA1065,"=82273856",GN1056:GN1065),2)</f>
        <v>0</v>
      </c>
      <c r="CC1067" s="7">
        <f>ROUND(SUMIF(AA1056:AA1065,"=82273856",GO1056:GO1065),2)</f>
        <v>0</v>
      </c>
      <c r="CD1067" s="7">
        <f>ROUND(SUMIF(AA1056:AA1065,"=82273856",GP1056:GP1065),2)</f>
        <v>8991.18</v>
      </c>
      <c r="CE1067" s="7">
        <f>AC1067-BX1067</f>
        <v>0</v>
      </c>
      <c r="CF1067" s="7">
        <f>AC1067-BY1067</f>
        <v>0</v>
      </c>
      <c r="CG1067" s="7">
        <f>BX1067-BZ1067</f>
        <v>0</v>
      </c>
      <c r="CH1067" s="7">
        <f>AC1067-BX1067-BY1067+BZ1067</f>
        <v>0</v>
      </c>
      <c r="CI1067" s="7">
        <f>BY1067-BZ1067</f>
        <v>0</v>
      </c>
      <c r="CJ1067" s="7">
        <f>ROUND(SUMIF(AA1056:AA1065,"=82273856",GX1056:GX1065),2)</f>
        <v>0</v>
      </c>
      <c r="CK1067" s="7">
        <f>ROUND(SUMIF(AA1056:AA1065,"=82273856",GY1056:GY1065),2)</f>
        <v>0</v>
      </c>
      <c r="CL1067" s="7">
        <f>ROUND(SUMIF(AA1056:AA1065,"=82273856",GZ1056:GZ1065),2)</f>
        <v>0</v>
      </c>
      <c r="CM1067" s="7">
        <f>ROUND(SUMIF(AA1056:AA1065,"=82273856",HD1056:HD1065),2)</f>
        <v>0</v>
      </c>
      <c r="CN1067" s="7"/>
      <c r="CO1067" s="7"/>
      <c r="CP1067" s="7"/>
      <c r="CQ1067" s="7"/>
      <c r="CR1067" s="7"/>
      <c r="CS1067" s="7"/>
      <c r="CT1067" s="7"/>
      <c r="CU1067" s="7"/>
      <c r="CV1067" s="7"/>
      <c r="CW1067" s="7"/>
      <c r="CX1067" s="7"/>
      <c r="CY1067" s="7"/>
      <c r="CZ1067" s="7"/>
      <c r="DA1067" s="7"/>
      <c r="DB1067" s="7"/>
      <c r="DC1067" s="7"/>
      <c r="DD1067" s="7"/>
      <c r="DE1067" s="7"/>
      <c r="DF1067" s="7"/>
      <c r="DG1067" s="4">
        <f t="shared" ref="DG1067:DL1067" si="656">ROUND(DT1067,2)</f>
        <v>4281.5200000000004</v>
      </c>
      <c r="DH1067" s="4">
        <f t="shared" si="656"/>
        <v>0</v>
      </c>
      <c r="DI1067" s="4">
        <f t="shared" si="656"/>
        <v>0</v>
      </c>
      <c r="DJ1067" s="4">
        <f t="shared" si="656"/>
        <v>0</v>
      </c>
      <c r="DK1067" s="4">
        <f t="shared" si="656"/>
        <v>4281.5200000000004</v>
      </c>
      <c r="DL1067" s="4">
        <f t="shared" si="656"/>
        <v>0</v>
      </c>
      <c r="DM1067" s="4">
        <f>DZ1067</f>
        <v>6.04704</v>
      </c>
      <c r="DN1067" s="4">
        <f>EA1067</f>
        <v>0</v>
      </c>
      <c r="DO1067" s="4">
        <f>ROUND(EB1067,2)</f>
        <v>0</v>
      </c>
      <c r="DP1067" s="4">
        <f>ROUND(EC1067,2)</f>
        <v>3168.32</v>
      </c>
      <c r="DQ1067" s="4">
        <f>ROUND(ED1067,2)</f>
        <v>1541.34</v>
      </c>
      <c r="DR1067" s="4"/>
      <c r="DS1067" s="4"/>
      <c r="DT1067" s="4">
        <f>ROUND(SUMIF(AA1056:AA1065,"=82273791",O1056:O1065),2)</f>
        <v>4281.5200000000004</v>
      </c>
      <c r="DU1067" s="4">
        <f>ROUND(SUMIF(AA1056:AA1065,"=82273791",P1056:P1065),2)</f>
        <v>0</v>
      </c>
      <c r="DV1067" s="4">
        <f>ROUND(SUMIF(AA1056:AA1065,"=82273791",Q1056:Q1065),2)</f>
        <v>0</v>
      </c>
      <c r="DW1067" s="4">
        <f>ROUND(SUMIF(AA1056:AA1065,"=82273791",R1056:R1065),2)</f>
        <v>0</v>
      </c>
      <c r="DX1067" s="4">
        <f>ROUND(SUMIF(AA1056:AA1065,"=82273791",S1056:S1065),2)</f>
        <v>4281.5200000000004</v>
      </c>
      <c r="DY1067" s="4">
        <f>ROUND(SUMIF(AA1056:AA1065,"=82273791",T1056:T1065),2)</f>
        <v>0</v>
      </c>
      <c r="DZ1067" s="4">
        <f>SUMIF(AA1056:AA1065,"=82273791",U1056:U1065)</f>
        <v>6.04704</v>
      </c>
      <c r="EA1067" s="4">
        <f>SUMIF(AA1056:AA1065,"=82273791",V1056:V1065)</f>
        <v>0</v>
      </c>
      <c r="EB1067" s="4">
        <f>ROUND(SUMIF(AA1056:AA1065,"=82273791",W1056:W1065),2)</f>
        <v>0</v>
      </c>
      <c r="EC1067" s="4">
        <f>ROUND(SUMIF(AA1056:AA1065,"=82273791",X1056:X1065),2)</f>
        <v>3168.32</v>
      </c>
      <c r="ED1067" s="4">
        <f>ROUND(SUMIF(AA1056:AA1065,"=82273791",Y1056:Y1065),2)</f>
        <v>1541.34</v>
      </c>
      <c r="EE1067" s="4"/>
      <c r="EF1067" s="4"/>
      <c r="EG1067" s="4">
        <f t="shared" ref="EG1067:EV1067" si="657">ROUND(FP1067,2)</f>
        <v>0</v>
      </c>
      <c r="EH1067" s="4">
        <f t="shared" si="657"/>
        <v>0</v>
      </c>
      <c r="EI1067" s="4">
        <f t="shared" si="657"/>
        <v>0</v>
      </c>
      <c r="EJ1067" s="4">
        <f t="shared" si="657"/>
        <v>8991.18</v>
      </c>
      <c r="EK1067" s="4">
        <f t="shared" si="657"/>
        <v>0</v>
      </c>
      <c r="EL1067" s="4">
        <f t="shared" si="657"/>
        <v>0</v>
      </c>
      <c r="EM1067" s="4">
        <f t="shared" si="657"/>
        <v>8991.18</v>
      </c>
      <c r="EN1067" s="4">
        <f t="shared" si="657"/>
        <v>0</v>
      </c>
      <c r="EO1067" s="4">
        <f t="shared" si="657"/>
        <v>0</v>
      </c>
      <c r="EP1067" s="4">
        <f t="shared" si="657"/>
        <v>0</v>
      </c>
      <c r="EQ1067" s="4">
        <f t="shared" si="657"/>
        <v>0</v>
      </c>
      <c r="ER1067" s="4">
        <f t="shared" si="657"/>
        <v>0</v>
      </c>
      <c r="ES1067" s="4">
        <f t="shared" si="657"/>
        <v>0</v>
      </c>
      <c r="ET1067" s="4">
        <f t="shared" si="657"/>
        <v>0</v>
      </c>
      <c r="EU1067" s="4">
        <f t="shared" si="657"/>
        <v>0</v>
      </c>
      <c r="EV1067" s="4">
        <f t="shared" si="657"/>
        <v>0</v>
      </c>
      <c r="EW1067" s="4"/>
      <c r="EX1067" s="4"/>
      <c r="EY1067" s="4"/>
      <c r="EZ1067" s="4"/>
      <c r="FA1067" s="4"/>
      <c r="FB1067" s="4"/>
      <c r="FC1067" s="4"/>
      <c r="FD1067" s="4"/>
      <c r="FE1067" s="4"/>
      <c r="FF1067" s="4"/>
      <c r="FG1067" s="4"/>
      <c r="FH1067" s="4"/>
      <c r="FI1067" s="4"/>
      <c r="FJ1067" s="4"/>
      <c r="FK1067" s="4"/>
      <c r="FL1067" s="4"/>
      <c r="FM1067" s="4"/>
      <c r="FN1067" s="4"/>
      <c r="FO1067" s="4"/>
      <c r="FP1067" s="4">
        <f>ROUND(SUMIF(AA1056:AA1065,"=82273791",FQ1056:FQ1065),2)</f>
        <v>0</v>
      </c>
      <c r="FQ1067" s="4">
        <f>ROUND(SUMIF(AA1056:AA1065,"=82273791",FR1056:FR1065),2)</f>
        <v>0</v>
      </c>
      <c r="FR1067" s="4">
        <f>ROUND(SUMIF(AA1056:AA1065,"=82273791",GL1056:GL1065),2)</f>
        <v>0</v>
      </c>
      <c r="FS1067" s="4">
        <f>ROUND(SUMIF(AA1056:AA1065,"=82273791",GM1056:GM1065),2)</f>
        <v>8991.18</v>
      </c>
      <c r="FT1067" s="4">
        <f>ROUND(SUMIF(AA1056:AA1065,"=82273791",GN1056:GN1065),2)</f>
        <v>0</v>
      </c>
      <c r="FU1067" s="4">
        <f>ROUND(SUMIF(AA1056:AA1065,"=82273791",GO1056:GO1065),2)</f>
        <v>0</v>
      </c>
      <c r="FV1067" s="4">
        <f>ROUND(SUMIF(AA1056:AA1065,"=82273791",GP1056:GP1065),2)</f>
        <v>8991.18</v>
      </c>
      <c r="FW1067" s="4">
        <f>DU1067-FP1067</f>
        <v>0</v>
      </c>
      <c r="FX1067" s="4">
        <f>DU1067-FQ1067</f>
        <v>0</v>
      </c>
      <c r="FY1067" s="4">
        <f>FP1067-FR1067</f>
        <v>0</v>
      </c>
      <c r="FZ1067" s="4">
        <f>DU1067-FP1067-FQ1067+FR1067</f>
        <v>0</v>
      </c>
      <c r="GA1067" s="4">
        <f>FQ1067-FR1067</f>
        <v>0</v>
      </c>
      <c r="GB1067" s="4">
        <f>ROUND(SUMIF(AA1056:AA1065,"=82273791",GX1056:GX1065),2)</f>
        <v>0</v>
      </c>
      <c r="GC1067" s="4">
        <f>ROUND(SUMIF(AA1056:AA1065,"=82273791",GY1056:GY1065),2)</f>
        <v>0</v>
      </c>
      <c r="GD1067" s="4">
        <f>ROUND(SUMIF(AA1056:AA1065,"=82273791",GZ1056:GZ1065),2)</f>
        <v>0</v>
      </c>
      <c r="GE1067" s="4">
        <f>ROUND(SUMIF(AA1056:AA1065,"=82273791",HD1056:HD1065),2)</f>
        <v>0</v>
      </c>
      <c r="GF1067" s="4"/>
      <c r="GG1067" s="4"/>
      <c r="GH1067" s="4"/>
      <c r="GI1067" s="4"/>
      <c r="GJ1067" s="4"/>
      <c r="GK1067" s="4"/>
      <c r="GL1067" s="4"/>
      <c r="GM1067" s="4"/>
      <c r="GN1067" s="4"/>
      <c r="GO1067" s="4"/>
      <c r="GP1067" s="4"/>
      <c r="GQ1067" s="4"/>
      <c r="GR1067" s="4"/>
      <c r="GS1067" s="4"/>
      <c r="GT1067" s="4"/>
      <c r="GU1067" s="4"/>
      <c r="GV1067" s="4"/>
      <c r="GW1067" s="4"/>
      <c r="GX1067" s="4">
        <v>0</v>
      </c>
    </row>
    <row r="1069" spans="1:255" x14ac:dyDescent="0.2">
      <c r="A1069" s="9">
        <v>50</v>
      </c>
      <c r="B1069" s="9">
        <v>0</v>
      </c>
      <c r="C1069" s="9">
        <v>0</v>
      </c>
      <c r="D1069" s="9">
        <v>1</v>
      </c>
      <c r="E1069" s="9">
        <v>201</v>
      </c>
      <c r="F1069" s="9">
        <f>ROUND(Source!O1067,O1069)</f>
        <v>4281.5200000000004</v>
      </c>
      <c r="G1069" s="9" t="s">
        <v>69</v>
      </c>
      <c r="H1069" s="9" t="s">
        <v>70</v>
      </c>
      <c r="I1069" s="9"/>
      <c r="J1069" s="9"/>
      <c r="K1069" s="9">
        <v>201</v>
      </c>
      <c r="L1069" s="9">
        <v>1</v>
      </c>
      <c r="M1069" s="9">
        <v>3</v>
      </c>
      <c r="N1069" s="9" t="s">
        <v>3</v>
      </c>
      <c r="O1069" s="9">
        <v>2</v>
      </c>
      <c r="P1069" s="9">
        <f>ROUND(Source!DG1067,O1069)</f>
        <v>4281.5200000000004</v>
      </c>
      <c r="Q1069" s="9"/>
      <c r="R1069" s="9"/>
      <c r="S1069" s="9"/>
      <c r="T1069" s="9"/>
      <c r="U1069" s="9"/>
      <c r="V1069" s="9"/>
      <c r="W1069" s="9">
        <v>4281.5200000000004</v>
      </c>
      <c r="X1069" s="9">
        <v>1</v>
      </c>
      <c r="Y1069" s="9">
        <v>4281.5200000000004</v>
      </c>
      <c r="Z1069" s="9">
        <v>4281.5200000000004</v>
      </c>
      <c r="AA1069" s="9">
        <v>1</v>
      </c>
      <c r="AB1069" s="9">
        <v>4281.5200000000004</v>
      </c>
    </row>
    <row r="1070" spans="1:255" x14ac:dyDescent="0.2">
      <c r="A1070" s="9">
        <v>50</v>
      </c>
      <c r="B1070" s="9">
        <v>0</v>
      </c>
      <c r="C1070" s="9">
        <v>0</v>
      </c>
      <c r="D1070" s="9">
        <v>1</v>
      </c>
      <c r="E1070" s="9">
        <v>202</v>
      </c>
      <c r="F1070" s="9">
        <f>ROUND(Source!P1067,O1070)</f>
        <v>0</v>
      </c>
      <c r="G1070" s="9" t="s">
        <v>71</v>
      </c>
      <c r="H1070" s="9" t="s">
        <v>72</v>
      </c>
      <c r="I1070" s="9"/>
      <c r="J1070" s="9"/>
      <c r="K1070" s="9">
        <v>202</v>
      </c>
      <c r="L1070" s="9">
        <v>2</v>
      </c>
      <c r="M1070" s="9">
        <v>3</v>
      </c>
      <c r="N1070" s="9" t="s">
        <v>3</v>
      </c>
      <c r="O1070" s="9">
        <v>2</v>
      </c>
      <c r="P1070" s="9">
        <f>ROUND(Source!DH1067,O1070)</f>
        <v>0</v>
      </c>
      <c r="Q1070" s="9"/>
      <c r="R1070" s="9"/>
      <c r="S1070" s="9"/>
      <c r="T1070" s="9"/>
      <c r="U1070" s="9"/>
      <c r="V1070" s="9"/>
      <c r="W1070" s="9">
        <v>0</v>
      </c>
      <c r="X1070" s="9">
        <v>1</v>
      </c>
      <c r="Y1070" s="9">
        <v>0</v>
      </c>
      <c r="Z1070" s="9">
        <v>0</v>
      </c>
      <c r="AA1070" s="9">
        <v>1</v>
      </c>
      <c r="AB1070" s="9">
        <v>0</v>
      </c>
    </row>
    <row r="1071" spans="1:255" x14ac:dyDescent="0.2">
      <c r="A1071" s="9">
        <v>50</v>
      </c>
      <c r="B1071" s="9">
        <v>0</v>
      </c>
      <c r="C1071" s="9">
        <v>0</v>
      </c>
      <c r="D1071" s="9">
        <v>1</v>
      </c>
      <c r="E1071" s="9">
        <v>222</v>
      </c>
      <c r="F1071" s="9">
        <f>ROUND(Source!AO1067,O1071)</f>
        <v>0</v>
      </c>
      <c r="G1071" s="9" t="s">
        <v>73</v>
      </c>
      <c r="H1071" s="9" t="s">
        <v>74</v>
      </c>
      <c r="I1071" s="9"/>
      <c r="J1071" s="9"/>
      <c r="K1071" s="9">
        <v>222</v>
      </c>
      <c r="L1071" s="9">
        <v>3</v>
      </c>
      <c r="M1071" s="9">
        <v>3</v>
      </c>
      <c r="N1071" s="9" t="s">
        <v>3</v>
      </c>
      <c r="O1071" s="9">
        <v>2</v>
      </c>
      <c r="P1071" s="9">
        <f>ROUND(Source!EG1067,O1071)</f>
        <v>0</v>
      </c>
      <c r="Q1071" s="9"/>
      <c r="R1071" s="9"/>
      <c r="S1071" s="9"/>
      <c r="T1071" s="9"/>
      <c r="U1071" s="9"/>
      <c r="V1071" s="9"/>
      <c r="W1071" s="9">
        <v>0</v>
      </c>
      <c r="X1071" s="9">
        <v>1</v>
      </c>
      <c r="Y1071" s="9">
        <v>0</v>
      </c>
      <c r="Z1071" s="9">
        <v>0</v>
      </c>
      <c r="AA1071" s="9">
        <v>1</v>
      </c>
      <c r="AB1071" s="9">
        <v>0</v>
      </c>
    </row>
    <row r="1072" spans="1:255" x14ac:dyDescent="0.2">
      <c r="A1072" s="9">
        <v>50</v>
      </c>
      <c r="B1072" s="9">
        <v>0</v>
      </c>
      <c r="C1072" s="9">
        <v>0</v>
      </c>
      <c r="D1072" s="9">
        <v>1</v>
      </c>
      <c r="E1072" s="9">
        <v>225</v>
      </c>
      <c r="F1072" s="9">
        <f>ROUND(Source!AV1067,O1072)</f>
        <v>0</v>
      </c>
      <c r="G1072" s="9" t="s">
        <v>75</v>
      </c>
      <c r="H1072" s="9" t="s">
        <v>76</v>
      </c>
      <c r="I1072" s="9"/>
      <c r="J1072" s="9"/>
      <c r="K1072" s="9">
        <v>225</v>
      </c>
      <c r="L1072" s="9">
        <v>4</v>
      </c>
      <c r="M1072" s="9">
        <v>3</v>
      </c>
      <c r="N1072" s="9" t="s">
        <v>3</v>
      </c>
      <c r="O1072" s="9">
        <v>2</v>
      </c>
      <c r="P1072" s="9">
        <f>ROUND(Source!EN1067,O1072)</f>
        <v>0</v>
      </c>
      <c r="Q1072" s="9"/>
      <c r="R1072" s="9"/>
      <c r="S1072" s="9"/>
      <c r="T1072" s="9"/>
      <c r="U1072" s="9"/>
      <c r="V1072" s="9"/>
      <c r="W1072" s="9">
        <v>0</v>
      </c>
      <c r="X1072" s="9">
        <v>1</v>
      </c>
      <c r="Y1072" s="9">
        <v>0</v>
      </c>
      <c r="Z1072" s="9">
        <v>0</v>
      </c>
      <c r="AA1072" s="9">
        <v>1</v>
      </c>
      <c r="AB1072" s="9">
        <v>0</v>
      </c>
    </row>
    <row r="1073" spans="1:28" x14ac:dyDescent="0.2">
      <c r="A1073" s="9">
        <v>50</v>
      </c>
      <c r="B1073" s="9">
        <v>0</v>
      </c>
      <c r="C1073" s="9">
        <v>0</v>
      </c>
      <c r="D1073" s="9">
        <v>1</v>
      </c>
      <c r="E1073" s="9">
        <v>226</v>
      </c>
      <c r="F1073" s="9">
        <f>ROUND(Source!AW1067,O1073)</f>
        <v>0</v>
      </c>
      <c r="G1073" s="9" t="s">
        <v>77</v>
      </c>
      <c r="H1073" s="9" t="s">
        <v>78</v>
      </c>
      <c r="I1073" s="9"/>
      <c r="J1073" s="9"/>
      <c r="K1073" s="9">
        <v>226</v>
      </c>
      <c r="L1073" s="9">
        <v>5</v>
      </c>
      <c r="M1073" s="9">
        <v>3</v>
      </c>
      <c r="N1073" s="9" t="s">
        <v>3</v>
      </c>
      <c r="O1073" s="9">
        <v>2</v>
      </c>
      <c r="P1073" s="9">
        <f>ROUND(Source!EO1067,O1073)</f>
        <v>0</v>
      </c>
      <c r="Q1073" s="9"/>
      <c r="R1073" s="9"/>
      <c r="S1073" s="9"/>
      <c r="T1073" s="9"/>
      <c r="U1073" s="9"/>
      <c r="V1073" s="9"/>
      <c r="W1073" s="9">
        <v>0</v>
      </c>
      <c r="X1073" s="9">
        <v>1</v>
      </c>
      <c r="Y1073" s="9">
        <v>0</v>
      </c>
      <c r="Z1073" s="9">
        <v>0</v>
      </c>
      <c r="AA1073" s="9">
        <v>1</v>
      </c>
      <c r="AB1073" s="9">
        <v>0</v>
      </c>
    </row>
    <row r="1074" spans="1:28" x14ac:dyDescent="0.2">
      <c r="A1074" s="9">
        <v>50</v>
      </c>
      <c r="B1074" s="9">
        <v>0</v>
      </c>
      <c r="C1074" s="9">
        <v>0</v>
      </c>
      <c r="D1074" s="9">
        <v>1</v>
      </c>
      <c r="E1074" s="9">
        <v>227</v>
      </c>
      <c r="F1074" s="9">
        <f>ROUND(Source!AX1067,O1074)</f>
        <v>0</v>
      </c>
      <c r="G1074" s="9" t="s">
        <v>79</v>
      </c>
      <c r="H1074" s="9" t="s">
        <v>80</v>
      </c>
      <c r="I1074" s="9"/>
      <c r="J1074" s="9"/>
      <c r="K1074" s="9">
        <v>227</v>
      </c>
      <c r="L1074" s="9">
        <v>6</v>
      </c>
      <c r="M1074" s="9">
        <v>3</v>
      </c>
      <c r="N1074" s="9" t="s">
        <v>3</v>
      </c>
      <c r="O1074" s="9">
        <v>2</v>
      </c>
      <c r="P1074" s="9">
        <f>ROUND(Source!EP1067,O1074)</f>
        <v>0</v>
      </c>
      <c r="Q1074" s="9"/>
      <c r="R1074" s="9"/>
      <c r="S1074" s="9"/>
      <c r="T1074" s="9"/>
      <c r="U1074" s="9"/>
      <c r="V1074" s="9"/>
      <c r="W1074" s="9">
        <v>0</v>
      </c>
      <c r="X1074" s="9">
        <v>1</v>
      </c>
      <c r="Y1074" s="9">
        <v>0</v>
      </c>
      <c r="Z1074" s="9">
        <v>0</v>
      </c>
      <c r="AA1074" s="9">
        <v>1</v>
      </c>
      <c r="AB1074" s="9">
        <v>0</v>
      </c>
    </row>
    <row r="1075" spans="1:28" x14ac:dyDescent="0.2">
      <c r="A1075" s="9">
        <v>50</v>
      </c>
      <c r="B1075" s="9">
        <v>0</v>
      </c>
      <c r="C1075" s="9">
        <v>0</v>
      </c>
      <c r="D1075" s="9">
        <v>1</v>
      </c>
      <c r="E1075" s="9">
        <v>228</v>
      </c>
      <c r="F1075" s="9">
        <f>ROUND(Source!AY1067,O1075)</f>
        <v>0</v>
      </c>
      <c r="G1075" s="9" t="s">
        <v>81</v>
      </c>
      <c r="H1075" s="9" t="s">
        <v>82</v>
      </c>
      <c r="I1075" s="9"/>
      <c r="J1075" s="9"/>
      <c r="K1075" s="9">
        <v>228</v>
      </c>
      <c r="L1075" s="9">
        <v>7</v>
      </c>
      <c r="M1075" s="9">
        <v>3</v>
      </c>
      <c r="N1075" s="9" t="s">
        <v>3</v>
      </c>
      <c r="O1075" s="9">
        <v>2</v>
      </c>
      <c r="P1075" s="9">
        <f>ROUND(Source!EQ1067,O1075)</f>
        <v>0</v>
      </c>
      <c r="Q1075" s="9"/>
      <c r="R1075" s="9"/>
      <c r="S1075" s="9"/>
      <c r="T1075" s="9"/>
      <c r="U1075" s="9"/>
      <c r="V1075" s="9"/>
      <c r="W1075" s="9">
        <v>0</v>
      </c>
      <c r="X1075" s="9">
        <v>1</v>
      </c>
      <c r="Y1075" s="9">
        <v>0</v>
      </c>
      <c r="Z1075" s="9">
        <v>0</v>
      </c>
      <c r="AA1075" s="9">
        <v>1</v>
      </c>
      <c r="AB1075" s="9">
        <v>0</v>
      </c>
    </row>
    <row r="1076" spans="1:28" x14ac:dyDescent="0.2">
      <c r="A1076" s="9">
        <v>50</v>
      </c>
      <c r="B1076" s="9">
        <v>0</v>
      </c>
      <c r="C1076" s="9">
        <v>0</v>
      </c>
      <c r="D1076" s="9">
        <v>1</v>
      </c>
      <c r="E1076" s="9">
        <v>216</v>
      </c>
      <c r="F1076" s="9">
        <f>ROUND(Source!AP1067,O1076)</f>
        <v>0</v>
      </c>
      <c r="G1076" s="9" t="s">
        <v>83</v>
      </c>
      <c r="H1076" s="9" t="s">
        <v>84</v>
      </c>
      <c r="I1076" s="9"/>
      <c r="J1076" s="9"/>
      <c r="K1076" s="9">
        <v>216</v>
      </c>
      <c r="L1076" s="9">
        <v>8</v>
      </c>
      <c r="M1076" s="9">
        <v>3</v>
      </c>
      <c r="N1076" s="9" t="s">
        <v>3</v>
      </c>
      <c r="O1076" s="9">
        <v>2</v>
      </c>
      <c r="P1076" s="9">
        <f>ROUND(Source!EH1067,O1076)</f>
        <v>0</v>
      </c>
      <c r="Q1076" s="9"/>
      <c r="R1076" s="9"/>
      <c r="S1076" s="9"/>
      <c r="T1076" s="9"/>
      <c r="U1076" s="9"/>
      <c r="V1076" s="9"/>
      <c r="W1076" s="9">
        <v>0</v>
      </c>
      <c r="X1076" s="9">
        <v>1</v>
      </c>
      <c r="Y1076" s="9">
        <v>0</v>
      </c>
      <c r="Z1076" s="9">
        <v>0</v>
      </c>
      <c r="AA1076" s="9">
        <v>1</v>
      </c>
      <c r="AB1076" s="9">
        <v>0</v>
      </c>
    </row>
    <row r="1077" spans="1:28" x14ac:dyDescent="0.2">
      <c r="A1077" s="9">
        <v>50</v>
      </c>
      <c r="B1077" s="9">
        <v>0</v>
      </c>
      <c r="C1077" s="9">
        <v>0</v>
      </c>
      <c r="D1077" s="9">
        <v>1</v>
      </c>
      <c r="E1077" s="9">
        <v>223</v>
      </c>
      <c r="F1077" s="9">
        <f>ROUND(Source!AQ1067,O1077)</f>
        <v>0</v>
      </c>
      <c r="G1077" s="9" t="s">
        <v>85</v>
      </c>
      <c r="H1077" s="9" t="s">
        <v>86</v>
      </c>
      <c r="I1077" s="9"/>
      <c r="J1077" s="9"/>
      <c r="K1077" s="9">
        <v>223</v>
      </c>
      <c r="L1077" s="9">
        <v>9</v>
      </c>
      <c r="M1077" s="9">
        <v>3</v>
      </c>
      <c r="N1077" s="9" t="s">
        <v>3</v>
      </c>
      <c r="O1077" s="9">
        <v>2</v>
      </c>
      <c r="P1077" s="9">
        <f>ROUND(Source!EI1067,O1077)</f>
        <v>0</v>
      </c>
      <c r="Q1077" s="9"/>
      <c r="R1077" s="9"/>
      <c r="S1077" s="9"/>
      <c r="T1077" s="9"/>
      <c r="U1077" s="9"/>
      <c r="V1077" s="9"/>
      <c r="W1077" s="9">
        <v>0</v>
      </c>
      <c r="X1077" s="9">
        <v>1</v>
      </c>
      <c r="Y1077" s="9">
        <v>0</v>
      </c>
      <c r="Z1077" s="9">
        <v>0</v>
      </c>
      <c r="AA1077" s="9">
        <v>1</v>
      </c>
      <c r="AB1077" s="9">
        <v>0</v>
      </c>
    </row>
    <row r="1078" spans="1:28" x14ac:dyDescent="0.2">
      <c r="A1078" s="9">
        <v>50</v>
      </c>
      <c r="B1078" s="9">
        <v>0</v>
      </c>
      <c r="C1078" s="9">
        <v>0</v>
      </c>
      <c r="D1078" s="9">
        <v>1</v>
      </c>
      <c r="E1078" s="9">
        <v>229</v>
      </c>
      <c r="F1078" s="9">
        <f>ROUND(Source!AZ1067,O1078)</f>
        <v>0</v>
      </c>
      <c r="G1078" s="9" t="s">
        <v>87</v>
      </c>
      <c r="H1078" s="9" t="s">
        <v>88</v>
      </c>
      <c r="I1078" s="9"/>
      <c r="J1078" s="9"/>
      <c r="K1078" s="9">
        <v>229</v>
      </c>
      <c r="L1078" s="9">
        <v>10</v>
      </c>
      <c r="M1078" s="9">
        <v>3</v>
      </c>
      <c r="N1078" s="9" t="s">
        <v>3</v>
      </c>
      <c r="O1078" s="9">
        <v>2</v>
      </c>
      <c r="P1078" s="9">
        <f>ROUND(Source!ER1067,O1078)</f>
        <v>0</v>
      </c>
      <c r="Q1078" s="9"/>
      <c r="R1078" s="9"/>
      <c r="S1078" s="9"/>
      <c r="T1078" s="9"/>
      <c r="U1078" s="9"/>
      <c r="V1078" s="9"/>
      <c r="W1078" s="9">
        <v>0</v>
      </c>
      <c r="X1078" s="9">
        <v>1</v>
      </c>
      <c r="Y1078" s="9">
        <v>0</v>
      </c>
      <c r="Z1078" s="9">
        <v>0</v>
      </c>
      <c r="AA1078" s="9">
        <v>1</v>
      </c>
      <c r="AB1078" s="9">
        <v>0</v>
      </c>
    </row>
    <row r="1079" spans="1:28" x14ac:dyDescent="0.2">
      <c r="A1079" s="9">
        <v>50</v>
      </c>
      <c r="B1079" s="9">
        <v>0</v>
      </c>
      <c r="C1079" s="9">
        <v>0</v>
      </c>
      <c r="D1079" s="9">
        <v>1</v>
      </c>
      <c r="E1079" s="9">
        <v>203</v>
      </c>
      <c r="F1079" s="9">
        <f>ROUND(Source!Q1067,O1079)</f>
        <v>0</v>
      </c>
      <c r="G1079" s="9" t="s">
        <v>89</v>
      </c>
      <c r="H1079" s="9" t="s">
        <v>90</v>
      </c>
      <c r="I1079" s="9"/>
      <c r="J1079" s="9"/>
      <c r="K1079" s="9">
        <v>203</v>
      </c>
      <c r="L1079" s="9">
        <v>11</v>
      </c>
      <c r="M1079" s="9">
        <v>3</v>
      </c>
      <c r="N1079" s="9" t="s">
        <v>3</v>
      </c>
      <c r="O1079" s="9">
        <v>2</v>
      </c>
      <c r="P1079" s="9">
        <f>ROUND(Source!DI1067,O1079)</f>
        <v>0</v>
      </c>
      <c r="Q1079" s="9"/>
      <c r="R1079" s="9"/>
      <c r="S1079" s="9"/>
      <c r="T1079" s="9"/>
      <c r="U1079" s="9"/>
      <c r="V1079" s="9"/>
      <c r="W1079" s="9">
        <v>0</v>
      </c>
      <c r="X1079" s="9">
        <v>1</v>
      </c>
      <c r="Y1079" s="9">
        <v>0</v>
      </c>
      <c r="Z1079" s="9">
        <v>0</v>
      </c>
      <c r="AA1079" s="9">
        <v>1</v>
      </c>
      <c r="AB1079" s="9">
        <v>0</v>
      </c>
    </row>
    <row r="1080" spans="1:28" x14ac:dyDescent="0.2">
      <c r="A1080" s="9">
        <v>50</v>
      </c>
      <c r="B1080" s="9">
        <v>0</v>
      </c>
      <c r="C1080" s="9">
        <v>0</v>
      </c>
      <c r="D1080" s="9">
        <v>1</v>
      </c>
      <c r="E1080" s="9">
        <v>231</v>
      </c>
      <c r="F1080" s="9">
        <f>ROUND(Source!BB1067,O1080)</f>
        <v>0</v>
      </c>
      <c r="G1080" s="9" t="s">
        <v>91</v>
      </c>
      <c r="H1080" s="9" t="s">
        <v>92</v>
      </c>
      <c r="I1080" s="9"/>
      <c r="J1080" s="9"/>
      <c r="K1080" s="9">
        <v>231</v>
      </c>
      <c r="L1080" s="9">
        <v>12</v>
      </c>
      <c r="M1080" s="9">
        <v>3</v>
      </c>
      <c r="N1080" s="9" t="s">
        <v>3</v>
      </c>
      <c r="O1080" s="9">
        <v>2</v>
      </c>
      <c r="P1080" s="9">
        <f>ROUND(Source!ET1067,O1080)</f>
        <v>0</v>
      </c>
      <c r="Q1080" s="9"/>
      <c r="R1080" s="9"/>
      <c r="S1080" s="9"/>
      <c r="T1080" s="9"/>
      <c r="U1080" s="9"/>
      <c r="V1080" s="9"/>
      <c r="W1080" s="9">
        <v>0</v>
      </c>
      <c r="X1080" s="9">
        <v>1</v>
      </c>
      <c r="Y1080" s="9">
        <v>0</v>
      </c>
      <c r="Z1080" s="9">
        <v>0</v>
      </c>
      <c r="AA1080" s="9">
        <v>1</v>
      </c>
      <c r="AB1080" s="9">
        <v>0</v>
      </c>
    </row>
    <row r="1081" spans="1:28" x14ac:dyDescent="0.2">
      <c r="A1081" s="9">
        <v>50</v>
      </c>
      <c r="B1081" s="9">
        <v>0</v>
      </c>
      <c r="C1081" s="9">
        <v>0</v>
      </c>
      <c r="D1081" s="9">
        <v>1</v>
      </c>
      <c r="E1081" s="9">
        <v>204</v>
      </c>
      <c r="F1081" s="9">
        <f>ROUND(Source!R1067,O1081)</f>
        <v>0</v>
      </c>
      <c r="G1081" s="9" t="s">
        <v>93</v>
      </c>
      <c r="H1081" s="9" t="s">
        <v>94</v>
      </c>
      <c r="I1081" s="9"/>
      <c r="J1081" s="9"/>
      <c r="K1081" s="9">
        <v>204</v>
      </c>
      <c r="L1081" s="9">
        <v>13</v>
      </c>
      <c r="M1081" s="9">
        <v>3</v>
      </c>
      <c r="N1081" s="9" t="s">
        <v>3</v>
      </c>
      <c r="O1081" s="9">
        <v>2</v>
      </c>
      <c r="P1081" s="9">
        <f>ROUND(Source!DJ1067,O1081)</f>
        <v>0</v>
      </c>
      <c r="Q1081" s="9"/>
      <c r="R1081" s="9"/>
      <c r="S1081" s="9"/>
      <c r="T1081" s="9"/>
      <c r="U1081" s="9"/>
      <c r="V1081" s="9"/>
      <c r="W1081" s="9">
        <v>0</v>
      </c>
      <c r="X1081" s="9">
        <v>1</v>
      </c>
      <c r="Y1081" s="9">
        <v>0</v>
      </c>
      <c r="Z1081" s="9">
        <v>0</v>
      </c>
      <c r="AA1081" s="9">
        <v>1</v>
      </c>
      <c r="AB1081" s="9">
        <v>0</v>
      </c>
    </row>
    <row r="1082" spans="1:28" x14ac:dyDescent="0.2">
      <c r="A1082" s="9">
        <v>50</v>
      </c>
      <c r="B1082" s="9">
        <v>0</v>
      </c>
      <c r="C1082" s="9">
        <v>0</v>
      </c>
      <c r="D1082" s="9">
        <v>1</v>
      </c>
      <c r="E1082" s="9">
        <v>205</v>
      </c>
      <c r="F1082" s="9">
        <f>ROUND(Source!S1067,O1082)</f>
        <v>4281.5200000000004</v>
      </c>
      <c r="G1082" s="9" t="s">
        <v>95</v>
      </c>
      <c r="H1082" s="9" t="s">
        <v>96</v>
      </c>
      <c r="I1082" s="9"/>
      <c r="J1082" s="9"/>
      <c r="K1082" s="9">
        <v>205</v>
      </c>
      <c r="L1082" s="9">
        <v>14</v>
      </c>
      <c r="M1082" s="9">
        <v>3</v>
      </c>
      <c r="N1082" s="9" t="s">
        <v>3</v>
      </c>
      <c r="O1082" s="9">
        <v>2</v>
      </c>
      <c r="P1082" s="9">
        <f>ROUND(Source!DK1067,O1082)</f>
        <v>4281.5200000000004</v>
      </c>
      <c r="Q1082" s="9"/>
      <c r="R1082" s="9"/>
      <c r="S1082" s="9"/>
      <c r="T1082" s="9"/>
      <c r="U1082" s="9"/>
      <c r="V1082" s="9"/>
      <c r="W1082" s="9">
        <v>4281.5200000000004</v>
      </c>
      <c r="X1082" s="9">
        <v>1</v>
      </c>
      <c r="Y1082" s="9">
        <v>4281.5200000000004</v>
      </c>
      <c r="Z1082" s="9">
        <v>4281.5200000000004</v>
      </c>
      <c r="AA1082" s="9">
        <v>1</v>
      </c>
      <c r="AB1082" s="9">
        <v>4281.5200000000004</v>
      </c>
    </row>
    <row r="1083" spans="1:28" x14ac:dyDescent="0.2">
      <c r="A1083" s="9">
        <v>50</v>
      </c>
      <c r="B1083" s="9">
        <v>0</v>
      </c>
      <c r="C1083" s="9">
        <v>0</v>
      </c>
      <c r="D1083" s="9">
        <v>1</v>
      </c>
      <c r="E1083" s="9">
        <v>232</v>
      </c>
      <c r="F1083" s="9">
        <f>ROUND(Source!BC1067,O1083)</f>
        <v>0</v>
      </c>
      <c r="G1083" s="9" t="s">
        <v>97</v>
      </c>
      <c r="H1083" s="9" t="s">
        <v>98</v>
      </c>
      <c r="I1083" s="9"/>
      <c r="J1083" s="9"/>
      <c r="K1083" s="9">
        <v>232</v>
      </c>
      <c r="L1083" s="9">
        <v>15</v>
      </c>
      <c r="M1083" s="9">
        <v>3</v>
      </c>
      <c r="N1083" s="9" t="s">
        <v>3</v>
      </c>
      <c r="O1083" s="9">
        <v>2</v>
      </c>
      <c r="P1083" s="9">
        <f>ROUND(Source!EU1067,O1083)</f>
        <v>0</v>
      </c>
      <c r="Q1083" s="9"/>
      <c r="R1083" s="9"/>
      <c r="S1083" s="9"/>
      <c r="T1083" s="9"/>
      <c r="U1083" s="9"/>
      <c r="V1083" s="9"/>
      <c r="W1083" s="9">
        <v>0</v>
      </c>
      <c r="X1083" s="9">
        <v>1</v>
      </c>
      <c r="Y1083" s="9">
        <v>0</v>
      </c>
      <c r="Z1083" s="9">
        <v>0</v>
      </c>
      <c r="AA1083" s="9">
        <v>1</v>
      </c>
      <c r="AB1083" s="9">
        <v>0</v>
      </c>
    </row>
    <row r="1084" spans="1:28" x14ac:dyDescent="0.2">
      <c r="A1084" s="9">
        <v>50</v>
      </c>
      <c r="B1084" s="9">
        <v>0</v>
      </c>
      <c r="C1084" s="9">
        <v>0</v>
      </c>
      <c r="D1084" s="9">
        <v>1</v>
      </c>
      <c r="E1084" s="9">
        <v>214</v>
      </c>
      <c r="F1084" s="9">
        <f>ROUND(Source!AS1067,O1084)</f>
        <v>0</v>
      </c>
      <c r="G1084" s="9" t="s">
        <v>99</v>
      </c>
      <c r="H1084" s="9" t="s">
        <v>100</v>
      </c>
      <c r="I1084" s="9"/>
      <c r="J1084" s="9"/>
      <c r="K1084" s="9">
        <v>214</v>
      </c>
      <c r="L1084" s="9">
        <v>16</v>
      </c>
      <c r="M1084" s="9">
        <v>3</v>
      </c>
      <c r="N1084" s="9" t="s">
        <v>3</v>
      </c>
      <c r="O1084" s="9">
        <v>2</v>
      </c>
      <c r="P1084" s="9">
        <f>ROUND(Source!EK1067,O1084)</f>
        <v>0</v>
      </c>
      <c r="Q1084" s="9"/>
      <c r="R1084" s="9"/>
      <c r="S1084" s="9"/>
      <c r="T1084" s="9"/>
      <c r="U1084" s="9"/>
      <c r="V1084" s="9"/>
      <c r="W1084" s="9">
        <v>0</v>
      </c>
      <c r="X1084" s="9">
        <v>1</v>
      </c>
      <c r="Y1084" s="9">
        <v>0</v>
      </c>
      <c r="Z1084" s="9">
        <v>0</v>
      </c>
      <c r="AA1084" s="9">
        <v>1</v>
      </c>
      <c r="AB1084" s="9">
        <v>0</v>
      </c>
    </row>
    <row r="1085" spans="1:28" x14ac:dyDescent="0.2">
      <c r="A1085" s="9">
        <v>50</v>
      </c>
      <c r="B1085" s="9">
        <v>0</v>
      </c>
      <c r="C1085" s="9">
        <v>0</v>
      </c>
      <c r="D1085" s="9">
        <v>1</v>
      </c>
      <c r="E1085" s="9">
        <v>215</v>
      </c>
      <c r="F1085" s="9">
        <f>ROUND(Source!AT1067,O1085)</f>
        <v>0</v>
      </c>
      <c r="G1085" s="9" t="s">
        <v>101</v>
      </c>
      <c r="H1085" s="9" t="s">
        <v>102</v>
      </c>
      <c r="I1085" s="9"/>
      <c r="J1085" s="9"/>
      <c r="K1085" s="9">
        <v>215</v>
      </c>
      <c r="L1085" s="9">
        <v>17</v>
      </c>
      <c r="M1085" s="9">
        <v>3</v>
      </c>
      <c r="N1085" s="9" t="s">
        <v>3</v>
      </c>
      <c r="O1085" s="9">
        <v>2</v>
      </c>
      <c r="P1085" s="9">
        <f>ROUND(Source!EL1067,O1085)</f>
        <v>0</v>
      </c>
      <c r="Q1085" s="9"/>
      <c r="R1085" s="9"/>
      <c r="S1085" s="9"/>
      <c r="T1085" s="9"/>
      <c r="U1085" s="9"/>
      <c r="V1085" s="9"/>
      <c r="W1085" s="9">
        <v>0</v>
      </c>
      <c r="X1085" s="9">
        <v>1</v>
      </c>
      <c r="Y1085" s="9">
        <v>0</v>
      </c>
      <c r="Z1085" s="9">
        <v>0</v>
      </c>
      <c r="AA1085" s="9">
        <v>1</v>
      </c>
      <c r="AB1085" s="9">
        <v>0</v>
      </c>
    </row>
    <row r="1086" spans="1:28" x14ac:dyDescent="0.2">
      <c r="A1086" s="9">
        <v>50</v>
      </c>
      <c r="B1086" s="9">
        <v>0</v>
      </c>
      <c r="C1086" s="9">
        <v>0</v>
      </c>
      <c r="D1086" s="9">
        <v>1</v>
      </c>
      <c r="E1086" s="9">
        <v>217</v>
      </c>
      <c r="F1086" s="9">
        <f>ROUND(Source!AU1067,O1086)</f>
        <v>8991.18</v>
      </c>
      <c r="G1086" s="9" t="s">
        <v>103</v>
      </c>
      <c r="H1086" s="9" t="s">
        <v>104</v>
      </c>
      <c r="I1086" s="9"/>
      <c r="J1086" s="9"/>
      <c r="K1086" s="9">
        <v>217</v>
      </c>
      <c r="L1086" s="9">
        <v>18</v>
      </c>
      <c r="M1086" s="9">
        <v>3</v>
      </c>
      <c r="N1086" s="9" t="s">
        <v>3</v>
      </c>
      <c r="O1086" s="9">
        <v>2</v>
      </c>
      <c r="P1086" s="9">
        <f>ROUND(Source!EM1067,O1086)</f>
        <v>8991.18</v>
      </c>
      <c r="Q1086" s="9"/>
      <c r="R1086" s="9"/>
      <c r="S1086" s="9"/>
      <c r="T1086" s="9"/>
      <c r="U1086" s="9"/>
      <c r="V1086" s="9"/>
      <c r="W1086" s="9">
        <v>8991.18</v>
      </c>
      <c r="X1086" s="9">
        <v>1</v>
      </c>
      <c r="Y1086" s="9">
        <v>8991.18</v>
      </c>
      <c r="Z1086" s="9">
        <v>8991.18</v>
      </c>
      <c r="AA1086" s="9">
        <v>1</v>
      </c>
      <c r="AB1086" s="9">
        <v>8991.18</v>
      </c>
    </row>
    <row r="1087" spans="1:28" x14ac:dyDescent="0.2">
      <c r="A1087" s="9">
        <v>50</v>
      </c>
      <c r="B1087" s="9">
        <v>0</v>
      </c>
      <c r="C1087" s="9">
        <v>0</v>
      </c>
      <c r="D1087" s="9">
        <v>1</v>
      </c>
      <c r="E1087" s="9">
        <v>230</v>
      </c>
      <c r="F1087" s="9">
        <f>ROUND(Source!BA1067,O1087)</f>
        <v>0</v>
      </c>
      <c r="G1087" s="9" t="s">
        <v>105</v>
      </c>
      <c r="H1087" s="9" t="s">
        <v>106</v>
      </c>
      <c r="I1087" s="9"/>
      <c r="J1087" s="9"/>
      <c r="K1087" s="9">
        <v>230</v>
      </c>
      <c r="L1087" s="9">
        <v>19</v>
      </c>
      <c r="M1087" s="9">
        <v>3</v>
      </c>
      <c r="N1087" s="9" t="s">
        <v>3</v>
      </c>
      <c r="O1087" s="9">
        <v>2</v>
      </c>
      <c r="P1087" s="9">
        <f>ROUND(Source!ES1067,O1087)</f>
        <v>0</v>
      </c>
      <c r="Q1087" s="9"/>
      <c r="R1087" s="9"/>
      <c r="S1087" s="9"/>
      <c r="T1087" s="9"/>
      <c r="U1087" s="9"/>
      <c r="V1087" s="9"/>
      <c r="W1087" s="9">
        <v>0</v>
      </c>
      <c r="X1087" s="9">
        <v>1</v>
      </c>
      <c r="Y1087" s="9">
        <v>0</v>
      </c>
      <c r="Z1087" s="9">
        <v>0</v>
      </c>
      <c r="AA1087" s="9">
        <v>1</v>
      </c>
      <c r="AB1087" s="9">
        <v>0</v>
      </c>
    </row>
    <row r="1088" spans="1:28" x14ac:dyDescent="0.2">
      <c r="A1088" s="9">
        <v>50</v>
      </c>
      <c r="B1088" s="9">
        <v>0</v>
      </c>
      <c r="C1088" s="9">
        <v>0</v>
      </c>
      <c r="D1088" s="9">
        <v>1</v>
      </c>
      <c r="E1088" s="9">
        <v>206</v>
      </c>
      <c r="F1088" s="9">
        <f>ROUND(Source!T1067,O1088)</f>
        <v>0</v>
      </c>
      <c r="G1088" s="9" t="s">
        <v>107</v>
      </c>
      <c r="H1088" s="9" t="s">
        <v>108</v>
      </c>
      <c r="I1088" s="9"/>
      <c r="J1088" s="9"/>
      <c r="K1088" s="9">
        <v>206</v>
      </c>
      <c r="L1088" s="9">
        <v>20</v>
      </c>
      <c r="M1088" s="9">
        <v>3</v>
      </c>
      <c r="N1088" s="9" t="s">
        <v>3</v>
      </c>
      <c r="O1088" s="9">
        <v>2</v>
      </c>
      <c r="P1088" s="9">
        <f>ROUND(Source!DL1067,O1088)</f>
        <v>0</v>
      </c>
      <c r="Q1088" s="9"/>
      <c r="R1088" s="9"/>
      <c r="S1088" s="9"/>
      <c r="T1088" s="9"/>
      <c r="U1088" s="9"/>
      <c r="V1088" s="9"/>
      <c r="W1088" s="9">
        <v>0</v>
      </c>
      <c r="X1088" s="9">
        <v>1</v>
      </c>
      <c r="Y1088" s="9">
        <v>0</v>
      </c>
      <c r="Z1088" s="9">
        <v>0</v>
      </c>
      <c r="AA1088" s="9">
        <v>1</v>
      </c>
      <c r="AB1088" s="9">
        <v>0</v>
      </c>
    </row>
    <row r="1089" spans="1:206" x14ac:dyDescent="0.2">
      <c r="A1089" s="9">
        <v>50</v>
      </c>
      <c r="B1089" s="9">
        <v>0</v>
      </c>
      <c r="C1089" s="9">
        <v>0</v>
      </c>
      <c r="D1089" s="9">
        <v>1</v>
      </c>
      <c r="E1089" s="9">
        <v>207</v>
      </c>
      <c r="F1089" s="9">
        <f>ROUND(Source!U1067,O1089)</f>
        <v>6.04704</v>
      </c>
      <c r="G1089" s="9" t="s">
        <v>109</v>
      </c>
      <c r="H1089" s="9" t="s">
        <v>110</v>
      </c>
      <c r="I1089" s="9"/>
      <c r="J1089" s="9"/>
      <c r="K1089" s="9">
        <v>207</v>
      </c>
      <c r="L1089" s="9">
        <v>21</v>
      </c>
      <c r="M1089" s="9">
        <v>3</v>
      </c>
      <c r="N1089" s="9" t="s">
        <v>3</v>
      </c>
      <c r="O1089" s="9">
        <v>7</v>
      </c>
      <c r="P1089" s="9">
        <f>ROUND(Source!DM1067,O1089)</f>
        <v>6.04704</v>
      </c>
      <c r="Q1089" s="9"/>
      <c r="R1089" s="9"/>
      <c r="S1089" s="9"/>
      <c r="T1089" s="9"/>
      <c r="U1089" s="9"/>
      <c r="V1089" s="9"/>
      <c r="W1089" s="9">
        <v>6.04704</v>
      </c>
      <c r="X1089" s="9">
        <v>1</v>
      </c>
      <c r="Y1089" s="9">
        <v>6.04704</v>
      </c>
      <c r="Z1089" s="9">
        <v>6.04704</v>
      </c>
      <c r="AA1089" s="9">
        <v>1</v>
      </c>
      <c r="AB1089" s="9">
        <v>6.04704</v>
      </c>
    </row>
    <row r="1090" spans="1:206" x14ac:dyDescent="0.2">
      <c r="A1090" s="9">
        <v>50</v>
      </c>
      <c r="B1090" s="9">
        <v>0</v>
      </c>
      <c r="C1090" s="9">
        <v>0</v>
      </c>
      <c r="D1090" s="9">
        <v>1</v>
      </c>
      <c r="E1090" s="9">
        <v>208</v>
      </c>
      <c r="F1090" s="9">
        <f>ROUND(Source!V1067,O1090)</f>
        <v>0</v>
      </c>
      <c r="G1090" s="9" t="s">
        <v>111</v>
      </c>
      <c r="H1090" s="9" t="s">
        <v>112</v>
      </c>
      <c r="I1090" s="9"/>
      <c r="J1090" s="9"/>
      <c r="K1090" s="9">
        <v>208</v>
      </c>
      <c r="L1090" s="9">
        <v>22</v>
      </c>
      <c r="M1090" s="9">
        <v>3</v>
      </c>
      <c r="N1090" s="9" t="s">
        <v>3</v>
      </c>
      <c r="O1090" s="9">
        <v>7</v>
      </c>
      <c r="P1090" s="9">
        <f>ROUND(Source!DN1067,O1090)</f>
        <v>0</v>
      </c>
      <c r="Q1090" s="9"/>
      <c r="R1090" s="9"/>
      <c r="S1090" s="9"/>
      <c r="T1090" s="9"/>
      <c r="U1090" s="9"/>
      <c r="V1090" s="9"/>
      <c r="W1090" s="9">
        <v>0</v>
      </c>
      <c r="X1090" s="9">
        <v>1</v>
      </c>
      <c r="Y1090" s="9">
        <v>0</v>
      </c>
      <c r="Z1090" s="9">
        <v>0</v>
      </c>
      <c r="AA1090" s="9">
        <v>1</v>
      </c>
      <c r="AB1090" s="9">
        <v>0</v>
      </c>
    </row>
    <row r="1091" spans="1:206" x14ac:dyDescent="0.2">
      <c r="A1091" s="9">
        <v>50</v>
      </c>
      <c r="B1091" s="9">
        <v>0</v>
      </c>
      <c r="C1091" s="9">
        <v>0</v>
      </c>
      <c r="D1091" s="9">
        <v>1</v>
      </c>
      <c r="E1091" s="9">
        <v>209</v>
      </c>
      <c r="F1091" s="9">
        <f>ROUND(Source!W1067,O1091)</f>
        <v>0</v>
      </c>
      <c r="G1091" s="9" t="s">
        <v>113</v>
      </c>
      <c r="H1091" s="9" t="s">
        <v>114</v>
      </c>
      <c r="I1091" s="9"/>
      <c r="J1091" s="9"/>
      <c r="K1091" s="9">
        <v>209</v>
      </c>
      <c r="L1091" s="9">
        <v>23</v>
      </c>
      <c r="M1091" s="9">
        <v>3</v>
      </c>
      <c r="N1091" s="9" t="s">
        <v>3</v>
      </c>
      <c r="O1091" s="9">
        <v>2</v>
      </c>
      <c r="P1091" s="9">
        <f>ROUND(Source!DO1067,O1091)</f>
        <v>0</v>
      </c>
      <c r="Q1091" s="9"/>
      <c r="R1091" s="9"/>
      <c r="S1091" s="9"/>
      <c r="T1091" s="9"/>
      <c r="U1091" s="9"/>
      <c r="V1091" s="9"/>
      <c r="W1091" s="9">
        <v>0</v>
      </c>
      <c r="X1091" s="9">
        <v>1</v>
      </c>
      <c r="Y1091" s="9">
        <v>0</v>
      </c>
      <c r="Z1091" s="9">
        <v>0</v>
      </c>
      <c r="AA1091" s="9">
        <v>1</v>
      </c>
      <c r="AB1091" s="9">
        <v>0</v>
      </c>
    </row>
    <row r="1092" spans="1:206" x14ac:dyDescent="0.2">
      <c r="A1092" s="9">
        <v>50</v>
      </c>
      <c r="B1092" s="9">
        <v>0</v>
      </c>
      <c r="C1092" s="9">
        <v>0</v>
      </c>
      <c r="D1092" s="9">
        <v>1</v>
      </c>
      <c r="E1092" s="9">
        <v>233</v>
      </c>
      <c r="F1092" s="9">
        <f>ROUND(Source!BD1067,O1092)</f>
        <v>0</v>
      </c>
      <c r="G1092" s="9" t="s">
        <v>115</v>
      </c>
      <c r="H1092" s="9" t="s">
        <v>116</v>
      </c>
      <c r="I1092" s="9"/>
      <c r="J1092" s="9"/>
      <c r="K1092" s="9">
        <v>233</v>
      </c>
      <c r="L1092" s="9">
        <v>24</v>
      </c>
      <c r="M1092" s="9">
        <v>3</v>
      </c>
      <c r="N1092" s="9" t="s">
        <v>3</v>
      </c>
      <c r="O1092" s="9">
        <v>2</v>
      </c>
      <c r="P1092" s="9">
        <f>ROUND(Source!EV1067,O1092)</f>
        <v>0</v>
      </c>
      <c r="Q1092" s="9"/>
      <c r="R1092" s="9"/>
      <c r="S1092" s="9"/>
      <c r="T1092" s="9"/>
      <c r="U1092" s="9"/>
      <c r="V1092" s="9"/>
      <c r="W1092" s="9">
        <v>0</v>
      </c>
      <c r="X1092" s="9">
        <v>1</v>
      </c>
      <c r="Y1092" s="9">
        <v>0</v>
      </c>
      <c r="Z1092" s="9">
        <v>0</v>
      </c>
      <c r="AA1092" s="9">
        <v>1</v>
      </c>
      <c r="AB1092" s="9">
        <v>0</v>
      </c>
    </row>
    <row r="1093" spans="1:206" x14ac:dyDescent="0.2">
      <c r="A1093" s="9">
        <v>50</v>
      </c>
      <c r="B1093" s="9">
        <v>0</v>
      </c>
      <c r="C1093" s="9">
        <v>0</v>
      </c>
      <c r="D1093" s="9">
        <v>1</v>
      </c>
      <c r="E1093" s="9">
        <v>210</v>
      </c>
      <c r="F1093" s="9">
        <f>ROUND(Source!X1067,O1093)</f>
        <v>3168.32</v>
      </c>
      <c r="G1093" s="9" t="s">
        <v>117</v>
      </c>
      <c r="H1093" s="9" t="s">
        <v>118</v>
      </c>
      <c r="I1093" s="9"/>
      <c r="J1093" s="9"/>
      <c r="K1093" s="9">
        <v>210</v>
      </c>
      <c r="L1093" s="9">
        <v>25</v>
      </c>
      <c r="M1093" s="9">
        <v>3</v>
      </c>
      <c r="N1093" s="9" t="s">
        <v>3</v>
      </c>
      <c r="O1093" s="9">
        <v>2</v>
      </c>
      <c r="P1093" s="9">
        <f>ROUND(Source!DP1067,O1093)</f>
        <v>3168.32</v>
      </c>
      <c r="Q1093" s="9"/>
      <c r="R1093" s="9"/>
      <c r="S1093" s="9"/>
      <c r="T1093" s="9"/>
      <c r="U1093" s="9"/>
      <c r="V1093" s="9"/>
      <c r="W1093" s="9">
        <v>3168.32</v>
      </c>
      <c r="X1093" s="9">
        <v>1</v>
      </c>
      <c r="Y1093" s="9">
        <v>3168.32</v>
      </c>
      <c r="Z1093" s="9">
        <v>3168.32</v>
      </c>
      <c r="AA1093" s="9">
        <v>1</v>
      </c>
      <c r="AB1093" s="9">
        <v>3168.32</v>
      </c>
    </row>
    <row r="1094" spans="1:206" x14ac:dyDescent="0.2">
      <c r="A1094" s="9">
        <v>50</v>
      </c>
      <c r="B1094" s="9">
        <v>0</v>
      </c>
      <c r="C1094" s="9">
        <v>0</v>
      </c>
      <c r="D1094" s="9">
        <v>1</v>
      </c>
      <c r="E1094" s="9">
        <v>211</v>
      </c>
      <c r="F1094" s="9">
        <f>ROUND(Source!Y1067,O1094)</f>
        <v>1541.34</v>
      </c>
      <c r="G1094" s="9" t="s">
        <v>119</v>
      </c>
      <c r="H1094" s="9" t="s">
        <v>120</v>
      </c>
      <c r="I1094" s="9"/>
      <c r="J1094" s="9"/>
      <c r="K1094" s="9">
        <v>211</v>
      </c>
      <c r="L1094" s="9">
        <v>26</v>
      </c>
      <c r="M1094" s="9">
        <v>3</v>
      </c>
      <c r="N1094" s="9" t="s">
        <v>3</v>
      </c>
      <c r="O1094" s="9">
        <v>2</v>
      </c>
      <c r="P1094" s="9">
        <f>ROUND(Source!DQ1067,O1094)</f>
        <v>1541.34</v>
      </c>
      <c r="Q1094" s="9"/>
      <c r="R1094" s="9"/>
      <c r="S1094" s="9"/>
      <c r="T1094" s="9"/>
      <c r="U1094" s="9"/>
      <c r="V1094" s="9"/>
      <c r="W1094" s="9">
        <v>1541.34</v>
      </c>
      <c r="X1094" s="9">
        <v>1</v>
      </c>
      <c r="Y1094" s="9">
        <v>1541.34</v>
      </c>
      <c r="Z1094" s="9">
        <v>1541.34</v>
      </c>
      <c r="AA1094" s="9">
        <v>1</v>
      </c>
      <c r="AB1094" s="9">
        <v>1541.34</v>
      </c>
    </row>
    <row r="1095" spans="1:206" x14ac:dyDescent="0.2">
      <c r="A1095" s="9">
        <v>50</v>
      </c>
      <c r="B1095" s="9">
        <v>0</v>
      </c>
      <c r="C1095" s="9">
        <v>0</v>
      </c>
      <c r="D1095" s="9">
        <v>1</v>
      </c>
      <c r="E1095" s="9">
        <v>224</v>
      </c>
      <c r="F1095" s="9">
        <f>ROUND(Source!AR1067,O1095)</f>
        <v>8991.18</v>
      </c>
      <c r="G1095" s="9" t="s">
        <v>121</v>
      </c>
      <c r="H1095" s="9" t="s">
        <v>122</v>
      </c>
      <c r="I1095" s="9"/>
      <c r="J1095" s="9"/>
      <c r="K1095" s="9">
        <v>224</v>
      </c>
      <c r="L1095" s="9">
        <v>27</v>
      </c>
      <c r="M1095" s="9">
        <v>3</v>
      </c>
      <c r="N1095" s="9" t="s">
        <v>3</v>
      </c>
      <c r="O1095" s="9">
        <v>2</v>
      </c>
      <c r="P1095" s="9">
        <f>ROUND(Source!EJ1067,O1095)</f>
        <v>8991.18</v>
      </c>
      <c r="Q1095" s="9"/>
      <c r="R1095" s="9"/>
      <c r="S1095" s="9"/>
      <c r="T1095" s="9"/>
      <c r="U1095" s="9"/>
      <c r="V1095" s="9"/>
      <c r="W1095" s="9">
        <v>8991.18</v>
      </c>
      <c r="X1095" s="9">
        <v>1</v>
      </c>
      <c r="Y1095" s="9">
        <v>8991.18</v>
      </c>
      <c r="Z1095" s="9">
        <v>8991.18</v>
      </c>
      <c r="AA1095" s="9">
        <v>1</v>
      </c>
      <c r="AB1095" s="9">
        <v>8991.18</v>
      </c>
    </row>
    <row r="1097" spans="1:206" x14ac:dyDescent="0.2">
      <c r="A1097" s="7">
        <v>51</v>
      </c>
      <c r="B1097" s="7">
        <f>B1048</f>
        <v>1</v>
      </c>
      <c r="C1097" s="7">
        <f>A1048</f>
        <v>3</v>
      </c>
      <c r="D1097" s="7">
        <f>ROW(A1048)</f>
        <v>1048</v>
      </c>
      <c r="E1097" s="7"/>
      <c r="F1097" s="7" t="str">
        <f>IF(F1048&lt;&gt;"",F1048,"")</f>
        <v>09-01-01</v>
      </c>
      <c r="G1097" s="7" t="str">
        <f>IF(G1048&lt;&gt;"",G1048,"")</f>
        <v>ПНР ВЛИ</v>
      </c>
      <c r="H1097" s="7">
        <v>0</v>
      </c>
      <c r="I1097" s="7"/>
      <c r="J1097" s="7"/>
      <c r="K1097" s="7"/>
      <c r="L1097" s="7"/>
      <c r="M1097" s="7"/>
      <c r="N1097" s="7"/>
      <c r="O1097" s="7">
        <f t="shared" ref="O1097:T1097" si="658">ROUND(O1067+AB1097,2)</f>
        <v>4281.5200000000004</v>
      </c>
      <c r="P1097" s="7">
        <f t="shared" si="658"/>
        <v>0</v>
      </c>
      <c r="Q1097" s="7">
        <f t="shared" si="658"/>
        <v>0</v>
      </c>
      <c r="R1097" s="7">
        <f t="shared" si="658"/>
        <v>0</v>
      </c>
      <c r="S1097" s="7">
        <f t="shared" si="658"/>
        <v>4281.5200000000004</v>
      </c>
      <c r="T1097" s="7">
        <f t="shared" si="658"/>
        <v>0</v>
      </c>
      <c r="U1097" s="7">
        <f>U1067+AH1097</f>
        <v>6.04704</v>
      </c>
      <c r="V1097" s="7">
        <f>V1067+AI1097</f>
        <v>0</v>
      </c>
      <c r="W1097" s="7">
        <f>ROUND(W1067+AJ1097,2)</f>
        <v>0</v>
      </c>
      <c r="X1097" s="7">
        <f>ROUND(X1067+AK1097,2)</f>
        <v>3168.32</v>
      </c>
      <c r="Y1097" s="7">
        <f>ROUND(Y1067+AL1097,2)</f>
        <v>1541.34</v>
      </c>
      <c r="Z1097" s="7"/>
      <c r="AA1097" s="7"/>
      <c r="AB1097" s="7"/>
      <c r="AC1097" s="7"/>
      <c r="AD1097" s="7"/>
      <c r="AE1097" s="7"/>
      <c r="AF1097" s="7"/>
      <c r="AG1097" s="7"/>
      <c r="AH1097" s="7"/>
      <c r="AI1097" s="7"/>
      <c r="AJ1097" s="7"/>
      <c r="AK1097" s="7"/>
      <c r="AL1097" s="7"/>
      <c r="AM1097" s="7"/>
      <c r="AN1097" s="7"/>
      <c r="AO1097" s="7">
        <f t="shared" ref="AO1097:BD1097" si="659">ROUND(AO1067+BX1097,2)</f>
        <v>0</v>
      </c>
      <c r="AP1097" s="7">
        <f t="shared" si="659"/>
        <v>0</v>
      </c>
      <c r="AQ1097" s="7">
        <f t="shared" si="659"/>
        <v>0</v>
      </c>
      <c r="AR1097" s="7">
        <f t="shared" si="659"/>
        <v>8991.18</v>
      </c>
      <c r="AS1097" s="7">
        <f t="shared" si="659"/>
        <v>0</v>
      </c>
      <c r="AT1097" s="7">
        <f t="shared" si="659"/>
        <v>0</v>
      </c>
      <c r="AU1097" s="7">
        <f t="shared" si="659"/>
        <v>8991.18</v>
      </c>
      <c r="AV1097" s="7">
        <f t="shared" si="659"/>
        <v>0</v>
      </c>
      <c r="AW1097" s="7">
        <f t="shared" si="659"/>
        <v>0</v>
      </c>
      <c r="AX1097" s="7">
        <f t="shared" si="659"/>
        <v>0</v>
      </c>
      <c r="AY1097" s="7">
        <f t="shared" si="659"/>
        <v>0</v>
      </c>
      <c r="AZ1097" s="7">
        <f t="shared" si="659"/>
        <v>0</v>
      </c>
      <c r="BA1097" s="7">
        <f t="shared" si="659"/>
        <v>0</v>
      </c>
      <c r="BB1097" s="7">
        <f t="shared" si="659"/>
        <v>0</v>
      </c>
      <c r="BC1097" s="7">
        <f t="shared" si="659"/>
        <v>0</v>
      </c>
      <c r="BD1097" s="7">
        <f t="shared" si="659"/>
        <v>0</v>
      </c>
      <c r="BE1097" s="7"/>
      <c r="BF1097" s="7"/>
      <c r="BG1097" s="7"/>
      <c r="BH1097" s="7"/>
      <c r="BI1097" s="7"/>
      <c r="BJ1097" s="7"/>
      <c r="BK1097" s="7"/>
      <c r="BL1097" s="7"/>
      <c r="BM1097" s="7"/>
      <c r="BN1097" s="7"/>
      <c r="BO1097" s="7"/>
      <c r="BP1097" s="7"/>
      <c r="BQ1097" s="7"/>
      <c r="BR1097" s="7"/>
      <c r="BS1097" s="7"/>
      <c r="BT1097" s="7"/>
      <c r="BU1097" s="7"/>
      <c r="BV1097" s="7"/>
      <c r="BW1097" s="7"/>
      <c r="BX1097" s="7"/>
      <c r="BY1097" s="7"/>
      <c r="BZ1097" s="7"/>
      <c r="CA1097" s="7"/>
      <c r="CB1097" s="7"/>
      <c r="CC1097" s="7"/>
      <c r="CD1097" s="7"/>
      <c r="CE1097" s="7"/>
      <c r="CF1097" s="7"/>
      <c r="CG1097" s="7"/>
      <c r="CH1097" s="7"/>
      <c r="CI1097" s="7"/>
      <c r="CJ1097" s="7"/>
      <c r="CK1097" s="7"/>
      <c r="CL1097" s="7"/>
      <c r="CM1097" s="7"/>
      <c r="CN1097" s="7"/>
      <c r="CO1097" s="7"/>
      <c r="CP1097" s="7"/>
      <c r="CQ1097" s="7"/>
      <c r="CR1097" s="7"/>
      <c r="CS1097" s="7"/>
      <c r="CT1097" s="7"/>
      <c r="CU1097" s="7"/>
      <c r="CV1097" s="7"/>
      <c r="CW1097" s="7"/>
      <c r="CX1097" s="7"/>
      <c r="CY1097" s="7"/>
      <c r="CZ1097" s="7"/>
      <c r="DA1097" s="7"/>
      <c r="DB1097" s="7"/>
      <c r="DC1097" s="7"/>
      <c r="DD1097" s="7"/>
      <c r="DE1097" s="7"/>
      <c r="DF1097" s="7"/>
      <c r="DG1097" s="4">
        <f t="shared" ref="DG1097:DL1097" si="660">ROUND(DG1067+DT1097,2)</f>
        <v>4281.5200000000004</v>
      </c>
      <c r="DH1097" s="4">
        <f t="shared" si="660"/>
        <v>0</v>
      </c>
      <c r="DI1097" s="4">
        <f t="shared" si="660"/>
        <v>0</v>
      </c>
      <c r="DJ1097" s="4">
        <f t="shared" si="660"/>
        <v>0</v>
      </c>
      <c r="DK1097" s="4">
        <f t="shared" si="660"/>
        <v>4281.5200000000004</v>
      </c>
      <c r="DL1097" s="4">
        <f t="shared" si="660"/>
        <v>0</v>
      </c>
      <c r="DM1097" s="4">
        <f>DM1067+DZ1097</f>
        <v>6.04704</v>
      </c>
      <c r="DN1097" s="4">
        <f>DN1067+EA1097</f>
        <v>0</v>
      </c>
      <c r="DO1097" s="4">
        <f>ROUND(DO1067+EB1097,2)</f>
        <v>0</v>
      </c>
      <c r="DP1097" s="4">
        <f>ROUND(DP1067+EC1097,2)</f>
        <v>3168.32</v>
      </c>
      <c r="DQ1097" s="4">
        <f>ROUND(DQ1067+ED1097,2)</f>
        <v>1541.34</v>
      </c>
      <c r="DR1097" s="4"/>
      <c r="DS1097" s="4"/>
      <c r="DT1097" s="4"/>
      <c r="DU1097" s="4"/>
      <c r="DV1097" s="4"/>
      <c r="DW1097" s="4"/>
      <c r="DX1097" s="4"/>
      <c r="DY1097" s="4"/>
      <c r="DZ1097" s="4"/>
      <c r="EA1097" s="4"/>
      <c r="EB1097" s="4"/>
      <c r="EC1097" s="4"/>
      <c r="ED1097" s="4"/>
      <c r="EE1097" s="4"/>
      <c r="EF1097" s="4"/>
      <c r="EG1097" s="4">
        <f t="shared" ref="EG1097:EV1097" si="661">ROUND(EG1067+FP1097,2)</f>
        <v>0</v>
      </c>
      <c r="EH1097" s="4">
        <f t="shared" si="661"/>
        <v>0</v>
      </c>
      <c r="EI1097" s="4">
        <f t="shared" si="661"/>
        <v>0</v>
      </c>
      <c r="EJ1097" s="4">
        <f t="shared" si="661"/>
        <v>8991.18</v>
      </c>
      <c r="EK1097" s="4">
        <f t="shared" si="661"/>
        <v>0</v>
      </c>
      <c r="EL1097" s="4">
        <f t="shared" si="661"/>
        <v>0</v>
      </c>
      <c r="EM1097" s="4">
        <f t="shared" si="661"/>
        <v>8991.18</v>
      </c>
      <c r="EN1097" s="4">
        <f t="shared" si="661"/>
        <v>0</v>
      </c>
      <c r="EO1097" s="4">
        <f t="shared" si="661"/>
        <v>0</v>
      </c>
      <c r="EP1097" s="4">
        <f t="shared" si="661"/>
        <v>0</v>
      </c>
      <c r="EQ1097" s="4">
        <f t="shared" si="661"/>
        <v>0</v>
      </c>
      <c r="ER1097" s="4">
        <f t="shared" si="661"/>
        <v>0</v>
      </c>
      <c r="ES1097" s="4">
        <f t="shared" si="661"/>
        <v>0</v>
      </c>
      <c r="ET1097" s="4">
        <f t="shared" si="661"/>
        <v>0</v>
      </c>
      <c r="EU1097" s="4">
        <f t="shared" si="661"/>
        <v>0</v>
      </c>
      <c r="EV1097" s="4">
        <f t="shared" si="661"/>
        <v>0</v>
      </c>
      <c r="EW1097" s="4"/>
      <c r="EX1097" s="4"/>
      <c r="EY1097" s="4"/>
      <c r="EZ1097" s="4"/>
      <c r="FA1097" s="4"/>
      <c r="FB1097" s="4"/>
      <c r="FC1097" s="4"/>
      <c r="FD1097" s="4"/>
      <c r="FE1097" s="4"/>
      <c r="FF1097" s="4"/>
      <c r="FG1097" s="4"/>
      <c r="FH1097" s="4"/>
      <c r="FI1097" s="4"/>
      <c r="FJ1097" s="4"/>
      <c r="FK1097" s="4"/>
      <c r="FL1097" s="4"/>
      <c r="FM1097" s="4"/>
      <c r="FN1097" s="4"/>
      <c r="FO1097" s="4"/>
      <c r="FP1097" s="4"/>
      <c r="FQ1097" s="4"/>
      <c r="FR1097" s="4"/>
      <c r="FS1097" s="4"/>
      <c r="FT1097" s="4"/>
      <c r="FU1097" s="4"/>
      <c r="FV1097" s="4"/>
      <c r="FW1097" s="4"/>
      <c r="FX1097" s="4"/>
      <c r="FY1097" s="4"/>
      <c r="FZ1097" s="4"/>
      <c r="GA1097" s="4"/>
      <c r="GB1097" s="4"/>
      <c r="GC1097" s="4"/>
      <c r="GD1097" s="4"/>
      <c r="GE1097" s="4"/>
      <c r="GF1097" s="4"/>
      <c r="GG1097" s="4"/>
      <c r="GH1097" s="4"/>
      <c r="GI1097" s="4"/>
      <c r="GJ1097" s="4"/>
      <c r="GK1097" s="4"/>
      <c r="GL1097" s="4"/>
      <c r="GM1097" s="4"/>
      <c r="GN1097" s="4"/>
      <c r="GO1097" s="4"/>
      <c r="GP1097" s="4"/>
      <c r="GQ1097" s="4"/>
      <c r="GR1097" s="4"/>
      <c r="GS1097" s="4"/>
      <c r="GT1097" s="4"/>
      <c r="GU1097" s="4"/>
      <c r="GV1097" s="4"/>
      <c r="GW1097" s="4"/>
      <c r="GX1097" s="4">
        <v>0</v>
      </c>
    </row>
    <row r="1099" spans="1:206" x14ac:dyDescent="0.2">
      <c r="A1099" s="9">
        <v>50</v>
      </c>
      <c r="B1099" s="9">
        <v>0</v>
      </c>
      <c r="C1099" s="9">
        <v>0</v>
      </c>
      <c r="D1099" s="9">
        <v>1</v>
      </c>
      <c r="E1099" s="9">
        <v>201</v>
      </c>
      <c r="F1099" s="9">
        <f>ROUND(Source!O1097,O1099)</f>
        <v>4281.5200000000004</v>
      </c>
      <c r="G1099" s="9" t="s">
        <v>69</v>
      </c>
      <c r="H1099" s="9" t="s">
        <v>70</v>
      </c>
      <c r="I1099" s="9"/>
      <c r="J1099" s="9"/>
      <c r="K1099" s="9">
        <v>201</v>
      </c>
      <c r="L1099" s="9">
        <v>1</v>
      </c>
      <c r="M1099" s="9">
        <v>3</v>
      </c>
      <c r="N1099" s="9" t="s">
        <v>3</v>
      </c>
      <c r="O1099" s="9">
        <v>2</v>
      </c>
      <c r="P1099" s="9">
        <f>ROUND(Source!DG1097,O1099)</f>
        <v>4281.5200000000004</v>
      </c>
      <c r="Q1099" s="9"/>
      <c r="R1099" s="9"/>
      <c r="S1099" s="9"/>
      <c r="T1099" s="9"/>
      <c r="U1099" s="9"/>
      <c r="V1099" s="9"/>
      <c r="W1099" s="9">
        <v>4281.5200000000004</v>
      </c>
      <c r="X1099" s="9">
        <v>1</v>
      </c>
      <c r="Y1099" s="9">
        <v>4281.5200000000004</v>
      </c>
      <c r="Z1099" s="9">
        <v>4281.5200000000004</v>
      </c>
      <c r="AA1099" s="9">
        <v>1</v>
      </c>
      <c r="AB1099" s="9">
        <v>4281.5200000000004</v>
      </c>
    </row>
    <row r="1100" spans="1:206" x14ac:dyDescent="0.2">
      <c r="A1100" s="9">
        <v>50</v>
      </c>
      <c r="B1100" s="9">
        <v>0</v>
      </c>
      <c r="C1100" s="9">
        <v>0</v>
      </c>
      <c r="D1100" s="9">
        <v>1</v>
      </c>
      <c r="E1100" s="9">
        <v>202</v>
      </c>
      <c r="F1100" s="9">
        <f>ROUND(Source!P1097,O1100)</f>
        <v>0</v>
      </c>
      <c r="G1100" s="9" t="s">
        <v>71</v>
      </c>
      <c r="H1100" s="9" t="s">
        <v>72</v>
      </c>
      <c r="I1100" s="9"/>
      <c r="J1100" s="9"/>
      <c r="K1100" s="9">
        <v>202</v>
      </c>
      <c r="L1100" s="9">
        <v>2</v>
      </c>
      <c r="M1100" s="9">
        <v>3</v>
      </c>
      <c r="N1100" s="9" t="s">
        <v>3</v>
      </c>
      <c r="O1100" s="9">
        <v>2</v>
      </c>
      <c r="P1100" s="9">
        <f>ROUND(Source!DH1097,O1100)</f>
        <v>0</v>
      </c>
      <c r="Q1100" s="9"/>
      <c r="R1100" s="9"/>
      <c r="S1100" s="9"/>
      <c r="T1100" s="9"/>
      <c r="U1100" s="9"/>
      <c r="V1100" s="9"/>
      <c r="W1100" s="9">
        <v>0</v>
      </c>
      <c r="X1100" s="9">
        <v>1</v>
      </c>
      <c r="Y1100" s="9">
        <v>0</v>
      </c>
      <c r="Z1100" s="9">
        <v>0</v>
      </c>
      <c r="AA1100" s="9">
        <v>1</v>
      </c>
      <c r="AB1100" s="9">
        <v>0</v>
      </c>
    </row>
    <row r="1101" spans="1:206" x14ac:dyDescent="0.2">
      <c r="A1101" s="9">
        <v>50</v>
      </c>
      <c r="B1101" s="9">
        <v>0</v>
      </c>
      <c r="C1101" s="9">
        <v>0</v>
      </c>
      <c r="D1101" s="9">
        <v>1</v>
      </c>
      <c r="E1101" s="9">
        <v>222</v>
      </c>
      <c r="F1101" s="9">
        <f>ROUND(Source!AO1097,O1101)</f>
        <v>0</v>
      </c>
      <c r="G1101" s="9" t="s">
        <v>73</v>
      </c>
      <c r="H1101" s="9" t="s">
        <v>74</v>
      </c>
      <c r="I1101" s="9"/>
      <c r="J1101" s="9"/>
      <c r="K1101" s="9">
        <v>222</v>
      </c>
      <c r="L1101" s="9">
        <v>3</v>
      </c>
      <c r="M1101" s="9">
        <v>3</v>
      </c>
      <c r="N1101" s="9" t="s">
        <v>3</v>
      </c>
      <c r="O1101" s="9">
        <v>2</v>
      </c>
      <c r="P1101" s="9">
        <f>ROUND(Source!EG1097,O1101)</f>
        <v>0</v>
      </c>
      <c r="Q1101" s="9"/>
      <c r="R1101" s="9"/>
      <c r="S1101" s="9"/>
      <c r="T1101" s="9"/>
      <c r="U1101" s="9"/>
      <c r="V1101" s="9"/>
      <c r="W1101" s="9">
        <v>0</v>
      </c>
      <c r="X1101" s="9">
        <v>1</v>
      </c>
      <c r="Y1101" s="9">
        <v>0</v>
      </c>
      <c r="Z1101" s="9">
        <v>0</v>
      </c>
      <c r="AA1101" s="9">
        <v>1</v>
      </c>
      <c r="AB1101" s="9">
        <v>0</v>
      </c>
    </row>
    <row r="1102" spans="1:206" x14ac:dyDescent="0.2">
      <c r="A1102" s="9">
        <v>50</v>
      </c>
      <c r="B1102" s="9">
        <v>0</v>
      </c>
      <c r="C1102" s="9">
        <v>0</v>
      </c>
      <c r="D1102" s="9">
        <v>1</v>
      </c>
      <c r="E1102" s="9">
        <v>225</v>
      </c>
      <c r="F1102" s="9">
        <f>ROUND(Source!AV1097,O1102)</f>
        <v>0</v>
      </c>
      <c r="G1102" s="9" t="s">
        <v>75</v>
      </c>
      <c r="H1102" s="9" t="s">
        <v>76</v>
      </c>
      <c r="I1102" s="9"/>
      <c r="J1102" s="9"/>
      <c r="K1102" s="9">
        <v>225</v>
      </c>
      <c r="L1102" s="9">
        <v>4</v>
      </c>
      <c r="M1102" s="9">
        <v>3</v>
      </c>
      <c r="N1102" s="9" t="s">
        <v>3</v>
      </c>
      <c r="O1102" s="9">
        <v>2</v>
      </c>
      <c r="P1102" s="9">
        <f>ROUND(Source!EN1097,O1102)</f>
        <v>0</v>
      </c>
      <c r="Q1102" s="9"/>
      <c r="R1102" s="9"/>
      <c r="S1102" s="9"/>
      <c r="T1102" s="9"/>
      <c r="U1102" s="9"/>
      <c r="V1102" s="9"/>
      <c r="W1102" s="9">
        <v>0</v>
      </c>
      <c r="X1102" s="9">
        <v>1</v>
      </c>
      <c r="Y1102" s="9">
        <v>0</v>
      </c>
      <c r="Z1102" s="9">
        <v>0</v>
      </c>
      <c r="AA1102" s="9">
        <v>1</v>
      </c>
      <c r="AB1102" s="9">
        <v>0</v>
      </c>
    </row>
    <row r="1103" spans="1:206" x14ac:dyDescent="0.2">
      <c r="A1103" s="9">
        <v>50</v>
      </c>
      <c r="B1103" s="9">
        <v>0</v>
      </c>
      <c r="C1103" s="9">
        <v>0</v>
      </c>
      <c r="D1103" s="9">
        <v>1</v>
      </c>
      <c r="E1103" s="9">
        <v>226</v>
      </c>
      <c r="F1103" s="9">
        <f>ROUND(Source!AW1097,O1103)</f>
        <v>0</v>
      </c>
      <c r="G1103" s="9" t="s">
        <v>77</v>
      </c>
      <c r="H1103" s="9" t="s">
        <v>78</v>
      </c>
      <c r="I1103" s="9"/>
      <c r="J1103" s="9"/>
      <c r="K1103" s="9">
        <v>226</v>
      </c>
      <c r="L1103" s="9">
        <v>5</v>
      </c>
      <c r="M1103" s="9">
        <v>3</v>
      </c>
      <c r="N1103" s="9" t="s">
        <v>3</v>
      </c>
      <c r="O1103" s="9">
        <v>2</v>
      </c>
      <c r="P1103" s="9">
        <f>ROUND(Source!EO1097,O1103)</f>
        <v>0</v>
      </c>
      <c r="Q1103" s="9"/>
      <c r="R1103" s="9"/>
      <c r="S1103" s="9"/>
      <c r="T1103" s="9"/>
      <c r="U1103" s="9"/>
      <c r="V1103" s="9"/>
      <c r="W1103" s="9">
        <v>0</v>
      </c>
      <c r="X1103" s="9">
        <v>1</v>
      </c>
      <c r="Y1103" s="9">
        <v>0</v>
      </c>
      <c r="Z1103" s="9">
        <v>0</v>
      </c>
      <c r="AA1103" s="9">
        <v>1</v>
      </c>
      <c r="AB1103" s="9">
        <v>0</v>
      </c>
    </row>
    <row r="1104" spans="1:206" x14ac:dyDescent="0.2">
      <c r="A1104" s="9">
        <v>50</v>
      </c>
      <c r="B1104" s="9">
        <v>0</v>
      </c>
      <c r="C1104" s="9">
        <v>0</v>
      </c>
      <c r="D1104" s="9">
        <v>1</v>
      </c>
      <c r="E1104" s="9">
        <v>227</v>
      </c>
      <c r="F1104" s="9">
        <f>ROUND(Source!AX1097,O1104)</f>
        <v>0</v>
      </c>
      <c r="G1104" s="9" t="s">
        <v>79</v>
      </c>
      <c r="H1104" s="9" t="s">
        <v>80</v>
      </c>
      <c r="I1104" s="9"/>
      <c r="J1104" s="9"/>
      <c r="K1104" s="9">
        <v>227</v>
      </c>
      <c r="L1104" s="9">
        <v>6</v>
      </c>
      <c r="M1104" s="9">
        <v>3</v>
      </c>
      <c r="N1104" s="9" t="s">
        <v>3</v>
      </c>
      <c r="O1104" s="9">
        <v>2</v>
      </c>
      <c r="P1104" s="9">
        <f>ROUND(Source!EP1097,O1104)</f>
        <v>0</v>
      </c>
      <c r="Q1104" s="9"/>
      <c r="R1104" s="9"/>
      <c r="S1104" s="9"/>
      <c r="T1104" s="9"/>
      <c r="U1104" s="9"/>
      <c r="V1104" s="9"/>
      <c r="W1104" s="9">
        <v>0</v>
      </c>
      <c r="X1104" s="9">
        <v>1</v>
      </c>
      <c r="Y1104" s="9">
        <v>0</v>
      </c>
      <c r="Z1104" s="9">
        <v>0</v>
      </c>
      <c r="AA1104" s="9">
        <v>1</v>
      </c>
      <c r="AB1104" s="9">
        <v>0</v>
      </c>
    </row>
    <row r="1105" spans="1:28" x14ac:dyDescent="0.2">
      <c r="A1105" s="9">
        <v>50</v>
      </c>
      <c r="B1105" s="9">
        <v>0</v>
      </c>
      <c r="C1105" s="9">
        <v>0</v>
      </c>
      <c r="D1105" s="9">
        <v>1</v>
      </c>
      <c r="E1105" s="9">
        <v>228</v>
      </c>
      <c r="F1105" s="9">
        <f>ROUND(Source!AY1097,O1105)</f>
        <v>0</v>
      </c>
      <c r="G1105" s="9" t="s">
        <v>81</v>
      </c>
      <c r="H1105" s="9" t="s">
        <v>82</v>
      </c>
      <c r="I1105" s="9"/>
      <c r="J1105" s="9"/>
      <c r="K1105" s="9">
        <v>228</v>
      </c>
      <c r="L1105" s="9">
        <v>7</v>
      </c>
      <c r="M1105" s="9">
        <v>3</v>
      </c>
      <c r="N1105" s="9" t="s">
        <v>3</v>
      </c>
      <c r="O1105" s="9">
        <v>2</v>
      </c>
      <c r="P1105" s="9">
        <f>ROUND(Source!EQ1097,O1105)</f>
        <v>0</v>
      </c>
      <c r="Q1105" s="9"/>
      <c r="R1105" s="9"/>
      <c r="S1105" s="9"/>
      <c r="T1105" s="9"/>
      <c r="U1105" s="9"/>
      <c r="V1105" s="9"/>
      <c r="W1105" s="9">
        <v>0</v>
      </c>
      <c r="X1105" s="9">
        <v>1</v>
      </c>
      <c r="Y1105" s="9">
        <v>0</v>
      </c>
      <c r="Z1105" s="9">
        <v>0</v>
      </c>
      <c r="AA1105" s="9">
        <v>1</v>
      </c>
      <c r="AB1105" s="9">
        <v>0</v>
      </c>
    </row>
    <row r="1106" spans="1:28" x14ac:dyDescent="0.2">
      <c r="A1106" s="9">
        <v>50</v>
      </c>
      <c r="B1106" s="9">
        <v>0</v>
      </c>
      <c r="C1106" s="9">
        <v>0</v>
      </c>
      <c r="D1106" s="9">
        <v>1</v>
      </c>
      <c r="E1106" s="9">
        <v>216</v>
      </c>
      <c r="F1106" s="9">
        <f>ROUND(Source!AP1097,O1106)</f>
        <v>0</v>
      </c>
      <c r="G1106" s="9" t="s">
        <v>83</v>
      </c>
      <c r="H1106" s="9" t="s">
        <v>84</v>
      </c>
      <c r="I1106" s="9"/>
      <c r="J1106" s="9"/>
      <c r="K1106" s="9">
        <v>216</v>
      </c>
      <c r="L1106" s="9">
        <v>8</v>
      </c>
      <c r="M1106" s="9">
        <v>3</v>
      </c>
      <c r="N1106" s="9" t="s">
        <v>3</v>
      </c>
      <c r="O1106" s="9">
        <v>2</v>
      </c>
      <c r="P1106" s="9">
        <f>ROUND(Source!EH1097,O1106)</f>
        <v>0</v>
      </c>
      <c r="Q1106" s="9"/>
      <c r="R1106" s="9"/>
      <c r="S1106" s="9"/>
      <c r="T1106" s="9"/>
      <c r="U1106" s="9"/>
      <c r="V1106" s="9"/>
      <c r="W1106" s="9">
        <v>0</v>
      </c>
      <c r="X1106" s="9">
        <v>1</v>
      </c>
      <c r="Y1106" s="9">
        <v>0</v>
      </c>
      <c r="Z1106" s="9">
        <v>0</v>
      </c>
      <c r="AA1106" s="9">
        <v>1</v>
      </c>
      <c r="AB1106" s="9">
        <v>0</v>
      </c>
    </row>
    <row r="1107" spans="1:28" x14ac:dyDescent="0.2">
      <c r="A1107" s="9">
        <v>50</v>
      </c>
      <c r="B1107" s="9">
        <v>0</v>
      </c>
      <c r="C1107" s="9">
        <v>0</v>
      </c>
      <c r="D1107" s="9">
        <v>1</v>
      </c>
      <c r="E1107" s="9">
        <v>223</v>
      </c>
      <c r="F1107" s="9">
        <f>ROUND(Source!AQ1097,O1107)</f>
        <v>0</v>
      </c>
      <c r="G1107" s="9" t="s">
        <v>85</v>
      </c>
      <c r="H1107" s="9" t="s">
        <v>86</v>
      </c>
      <c r="I1107" s="9"/>
      <c r="J1107" s="9"/>
      <c r="K1107" s="9">
        <v>223</v>
      </c>
      <c r="L1107" s="9">
        <v>9</v>
      </c>
      <c r="M1107" s="9">
        <v>3</v>
      </c>
      <c r="N1107" s="9" t="s">
        <v>3</v>
      </c>
      <c r="O1107" s="9">
        <v>2</v>
      </c>
      <c r="P1107" s="9">
        <f>ROUND(Source!EI1097,O1107)</f>
        <v>0</v>
      </c>
      <c r="Q1107" s="9"/>
      <c r="R1107" s="9"/>
      <c r="S1107" s="9"/>
      <c r="T1107" s="9"/>
      <c r="U1107" s="9"/>
      <c r="V1107" s="9"/>
      <c r="W1107" s="9">
        <v>0</v>
      </c>
      <c r="X1107" s="9">
        <v>1</v>
      </c>
      <c r="Y1107" s="9">
        <v>0</v>
      </c>
      <c r="Z1107" s="9">
        <v>0</v>
      </c>
      <c r="AA1107" s="9">
        <v>1</v>
      </c>
      <c r="AB1107" s="9">
        <v>0</v>
      </c>
    </row>
    <row r="1108" spans="1:28" x14ac:dyDescent="0.2">
      <c r="A1108" s="9">
        <v>50</v>
      </c>
      <c r="B1108" s="9">
        <v>0</v>
      </c>
      <c r="C1108" s="9">
        <v>0</v>
      </c>
      <c r="D1108" s="9">
        <v>1</v>
      </c>
      <c r="E1108" s="9">
        <v>229</v>
      </c>
      <c r="F1108" s="9">
        <f>ROUND(Source!AZ1097,O1108)</f>
        <v>0</v>
      </c>
      <c r="G1108" s="9" t="s">
        <v>87</v>
      </c>
      <c r="H1108" s="9" t="s">
        <v>88</v>
      </c>
      <c r="I1108" s="9"/>
      <c r="J1108" s="9"/>
      <c r="K1108" s="9">
        <v>229</v>
      </c>
      <c r="L1108" s="9">
        <v>10</v>
      </c>
      <c r="M1108" s="9">
        <v>3</v>
      </c>
      <c r="N1108" s="9" t="s">
        <v>3</v>
      </c>
      <c r="O1108" s="9">
        <v>2</v>
      </c>
      <c r="P1108" s="9">
        <f>ROUND(Source!ER1097,O1108)</f>
        <v>0</v>
      </c>
      <c r="Q1108" s="9"/>
      <c r="R1108" s="9"/>
      <c r="S1108" s="9"/>
      <c r="T1108" s="9"/>
      <c r="U1108" s="9"/>
      <c r="V1108" s="9"/>
      <c r="W1108" s="9">
        <v>0</v>
      </c>
      <c r="X1108" s="9">
        <v>1</v>
      </c>
      <c r="Y1108" s="9">
        <v>0</v>
      </c>
      <c r="Z1108" s="9">
        <v>0</v>
      </c>
      <c r="AA1108" s="9">
        <v>1</v>
      </c>
      <c r="AB1108" s="9">
        <v>0</v>
      </c>
    </row>
    <row r="1109" spans="1:28" x14ac:dyDescent="0.2">
      <c r="A1109" s="9">
        <v>50</v>
      </c>
      <c r="B1109" s="9">
        <v>0</v>
      </c>
      <c r="C1109" s="9">
        <v>0</v>
      </c>
      <c r="D1109" s="9">
        <v>1</v>
      </c>
      <c r="E1109" s="9">
        <v>203</v>
      </c>
      <c r="F1109" s="9">
        <f>ROUND(Source!Q1097,O1109)</f>
        <v>0</v>
      </c>
      <c r="G1109" s="9" t="s">
        <v>89</v>
      </c>
      <c r="H1109" s="9" t="s">
        <v>90</v>
      </c>
      <c r="I1109" s="9"/>
      <c r="J1109" s="9"/>
      <c r="K1109" s="9">
        <v>203</v>
      </c>
      <c r="L1109" s="9">
        <v>11</v>
      </c>
      <c r="M1109" s="9">
        <v>3</v>
      </c>
      <c r="N1109" s="9" t="s">
        <v>3</v>
      </c>
      <c r="O1109" s="9">
        <v>2</v>
      </c>
      <c r="P1109" s="9">
        <f>ROUND(Source!DI1097,O1109)</f>
        <v>0</v>
      </c>
      <c r="Q1109" s="9"/>
      <c r="R1109" s="9"/>
      <c r="S1109" s="9"/>
      <c r="T1109" s="9"/>
      <c r="U1109" s="9"/>
      <c r="V1109" s="9"/>
      <c r="W1109" s="9">
        <v>0</v>
      </c>
      <c r="X1109" s="9">
        <v>1</v>
      </c>
      <c r="Y1109" s="9">
        <v>0</v>
      </c>
      <c r="Z1109" s="9">
        <v>0</v>
      </c>
      <c r="AA1109" s="9">
        <v>1</v>
      </c>
      <c r="AB1109" s="9">
        <v>0</v>
      </c>
    </row>
    <row r="1110" spans="1:28" x14ac:dyDescent="0.2">
      <c r="A1110" s="9">
        <v>50</v>
      </c>
      <c r="B1110" s="9">
        <v>0</v>
      </c>
      <c r="C1110" s="9">
        <v>0</v>
      </c>
      <c r="D1110" s="9">
        <v>1</v>
      </c>
      <c r="E1110" s="9">
        <v>231</v>
      </c>
      <c r="F1110" s="9">
        <f>ROUND(Source!BB1097,O1110)</f>
        <v>0</v>
      </c>
      <c r="G1110" s="9" t="s">
        <v>91</v>
      </c>
      <c r="H1110" s="9" t="s">
        <v>92</v>
      </c>
      <c r="I1110" s="9"/>
      <c r="J1110" s="9"/>
      <c r="K1110" s="9">
        <v>231</v>
      </c>
      <c r="L1110" s="9">
        <v>12</v>
      </c>
      <c r="M1110" s="9">
        <v>3</v>
      </c>
      <c r="N1110" s="9" t="s">
        <v>3</v>
      </c>
      <c r="O1110" s="9">
        <v>2</v>
      </c>
      <c r="P1110" s="9">
        <f>ROUND(Source!ET1097,O1110)</f>
        <v>0</v>
      </c>
      <c r="Q1110" s="9"/>
      <c r="R1110" s="9"/>
      <c r="S1110" s="9"/>
      <c r="T1110" s="9"/>
      <c r="U1110" s="9"/>
      <c r="V1110" s="9"/>
      <c r="W1110" s="9">
        <v>0</v>
      </c>
      <c r="X1110" s="9">
        <v>1</v>
      </c>
      <c r="Y1110" s="9">
        <v>0</v>
      </c>
      <c r="Z1110" s="9">
        <v>0</v>
      </c>
      <c r="AA1110" s="9">
        <v>1</v>
      </c>
      <c r="AB1110" s="9">
        <v>0</v>
      </c>
    </row>
    <row r="1111" spans="1:28" x14ac:dyDescent="0.2">
      <c r="A1111" s="9">
        <v>50</v>
      </c>
      <c r="B1111" s="9">
        <v>0</v>
      </c>
      <c r="C1111" s="9">
        <v>0</v>
      </c>
      <c r="D1111" s="9">
        <v>1</v>
      </c>
      <c r="E1111" s="9">
        <v>204</v>
      </c>
      <c r="F1111" s="9">
        <f>ROUND(Source!R1097,O1111)</f>
        <v>0</v>
      </c>
      <c r="G1111" s="9" t="s">
        <v>93</v>
      </c>
      <c r="H1111" s="9" t="s">
        <v>94</v>
      </c>
      <c r="I1111" s="9"/>
      <c r="J1111" s="9"/>
      <c r="K1111" s="9">
        <v>204</v>
      </c>
      <c r="L1111" s="9">
        <v>13</v>
      </c>
      <c r="M1111" s="9">
        <v>3</v>
      </c>
      <c r="N1111" s="9" t="s">
        <v>3</v>
      </c>
      <c r="O1111" s="9">
        <v>2</v>
      </c>
      <c r="P1111" s="9">
        <f>ROUND(Source!DJ1097,O1111)</f>
        <v>0</v>
      </c>
      <c r="Q1111" s="9"/>
      <c r="R1111" s="9"/>
      <c r="S1111" s="9"/>
      <c r="T1111" s="9"/>
      <c r="U1111" s="9"/>
      <c r="V1111" s="9"/>
      <c r="W1111" s="9">
        <v>0</v>
      </c>
      <c r="X1111" s="9">
        <v>1</v>
      </c>
      <c r="Y1111" s="9">
        <v>0</v>
      </c>
      <c r="Z1111" s="9">
        <v>0</v>
      </c>
      <c r="AA1111" s="9">
        <v>1</v>
      </c>
      <c r="AB1111" s="9">
        <v>0</v>
      </c>
    </row>
    <row r="1112" spans="1:28" x14ac:dyDescent="0.2">
      <c r="A1112" s="9">
        <v>50</v>
      </c>
      <c r="B1112" s="9">
        <v>0</v>
      </c>
      <c r="C1112" s="9">
        <v>0</v>
      </c>
      <c r="D1112" s="9">
        <v>1</v>
      </c>
      <c r="E1112" s="9">
        <v>205</v>
      </c>
      <c r="F1112" s="9">
        <f>ROUND(Source!S1097,O1112)</f>
        <v>4281.5200000000004</v>
      </c>
      <c r="G1112" s="9" t="s">
        <v>95</v>
      </c>
      <c r="H1112" s="9" t="s">
        <v>96</v>
      </c>
      <c r="I1112" s="9"/>
      <c r="J1112" s="9"/>
      <c r="K1112" s="9">
        <v>205</v>
      </c>
      <c r="L1112" s="9">
        <v>14</v>
      </c>
      <c r="M1112" s="9">
        <v>3</v>
      </c>
      <c r="N1112" s="9" t="s">
        <v>3</v>
      </c>
      <c r="O1112" s="9">
        <v>2</v>
      </c>
      <c r="P1112" s="9">
        <f>ROUND(Source!DK1097,O1112)</f>
        <v>4281.5200000000004</v>
      </c>
      <c r="Q1112" s="9"/>
      <c r="R1112" s="9"/>
      <c r="S1112" s="9"/>
      <c r="T1112" s="9"/>
      <c r="U1112" s="9"/>
      <c r="V1112" s="9"/>
      <c r="W1112" s="9">
        <v>4281.5200000000004</v>
      </c>
      <c r="X1112" s="9">
        <v>1</v>
      </c>
      <c r="Y1112" s="9">
        <v>4281.5200000000004</v>
      </c>
      <c r="Z1112" s="9">
        <v>4281.5200000000004</v>
      </c>
      <c r="AA1112" s="9">
        <v>1</v>
      </c>
      <c r="AB1112" s="9">
        <v>4281.5200000000004</v>
      </c>
    </row>
    <row r="1113" spans="1:28" x14ac:dyDescent="0.2">
      <c r="A1113" s="9">
        <v>50</v>
      </c>
      <c r="B1113" s="9">
        <v>0</v>
      </c>
      <c r="C1113" s="9">
        <v>0</v>
      </c>
      <c r="D1113" s="9">
        <v>1</v>
      </c>
      <c r="E1113" s="9">
        <v>232</v>
      </c>
      <c r="F1113" s="9">
        <f>ROUND(Source!BC1097,O1113)</f>
        <v>0</v>
      </c>
      <c r="G1113" s="9" t="s">
        <v>97</v>
      </c>
      <c r="H1113" s="9" t="s">
        <v>98</v>
      </c>
      <c r="I1113" s="9"/>
      <c r="J1113" s="9"/>
      <c r="K1113" s="9">
        <v>232</v>
      </c>
      <c r="L1113" s="9">
        <v>15</v>
      </c>
      <c r="M1113" s="9">
        <v>3</v>
      </c>
      <c r="N1113" s="9" t="s">
        <v>3</v>
      </c>
      <c r="O1113" s="9">
        <v>2</v>
      </c>
      <c r="P1113" s="9">
        <f>ROUND(Source!EU1097,O1113)</f>
        <v>0</v>
      </c>
      <c r="Q1113" s="9"/>
      <c r="R1113" s="9"/>
      <c r="S1113" s="9"/>
      <c r="T1113" s="9"/>
      <c r="U1113" s="9"/>
      <c r="V1113" s="9"/>
      <c r="W1113" s="9">
        <v>0</v>
      </c>
      <c r="X1113" s="9">
        <v>1</v>
      </c>
      <c r="Y1113" s="9">
        <v>0</v>
      </c>
      <c r="Z1113" s="9">
        <v>0</v>
      </c>
      <c r="AA1113" s="9">
        <v>1</v>
      </c>
      <c r="AB1113" s="9">
        <v>0</v>
      </c>
    </row>
    <row r="1114" spans="1:28" x14ac:dyDescent="0.2">
      <c r="A1114" s="9">
        <v>50</v>
      </c>
      <c r="B1114" s="9">
        <v>0</v>
      </c>
      <c r="C1114" s="9">
        <v>0</v>
      </c>
      <c r="D1114" s="9">
        <v>1</v>
      </c>
      <c r="E1114" s="9">
        <v>214</v>
      </c>
      <c r="F1114" s="9">
        <f>ROUND(Source!AS1097,O1114)</f>
        <v>0</v>
      </c>
      <c r="G1114" s="9" t="s">
        <v>99</v>
      </c>
      <c r="H1114" s="9" t="s">
        <v>100</v>
      </c>
      <c r="I1114" s="9"/>
      <c r="J1114" s="9"/>
      <c r="K1114" s="9">
        <v>214</v>
      </c>
      <c r="L1114" s="9">
        <v>16</v>
      </c>
      <c r="M1114" s="9">
        <v>3</v>
      </c>
      <c r="N1114" s="9" t="s">
        <v>3</v>
      </c>
      <c r="O1114" s="9">
        <v>2</v>
      </c>
      <c r="P1114" s="9">
        <f>ROUND(Source!EK1097,O1114)</f>
        <v>0</v>
      </c>
      <c r="Q1114" s="9"/>
      <c r="R1114" s="9"/>
      <c r="S1114" s="9"/>
      <c r="T1114" s="9"/>
      <c r="U1114" s="9"/>
      <c r="V1114" s="9"/>
      <c r="W1114" s="9">
        <v>0</v>
      </c>
      <c r="X1114" s="9">
        <v>1</v>
      </c>
      <c r="Y1114" s="9">
        <v>0</v>
      </c>
      <c r="Z1114" s="9">
        <v>0</v>
      </c>
      <c r="AA1114" s="9">
        <v>1</v>
      </c>
      <c r="AB1114" s="9">
        <v>0</v>
      </c>
    </row>
    <row r="1115" spans="1:28" x14ac:dyDescent="0.2">
      <c r="A1115" s="9">
        <v>50</v>
      </c>
      <c r="B1115" s="9">
        <v>0</v>
      </c>
      <c r="C1115" s="9">
        <v>0</v>
      </c>
      <c r="D1115" s="9">
        <v>1</v>
      </c>
      <c r="E1115" s="9">
        <v>215</v>
      </c>
      <c r="F1115" s="9">
        <f>ROUND(Source!AT1097,O1115)</f>
        <v>0</v>
      </c>
      <c r="G1115" s="9" t="s">
        <v>101</v>
      </c>
      <c r="H1115" s="9" t="s">
        <v>102</v>
      </c>
      <c r="I1115" s="9"/>
      <c r="J1115" s="9"/>
      <c r="K1115" s="9">
        <v>215</v>
      </c>
      <c r="L1115" s="9">
        <v>17</v>
      </c>
      <c r="M1115" s="9">
        <v>3</v>
      </c>
      <c r="N1115" s="9" t="s">
        <v>3</v>
      </c>
      <c r="O1115" s="9">
        <v>2</v>
      </c>
      <c r="P1115" s="9">
        <f>ROUND(Source!EL1097,O1115)</f>
        <v>0</v>
      </c>
      <c r="Q1115" s="9"/>
      <c r="R1115" s="9"/>
      <c r="S1115" s="9"/>
      <c r="T1115" s="9"/>
      <c r="U1115" s="9"/>
      <c r="V1115" s="9"/>
      <c r="W1115" s="9">
        <v>0</v>
      </c>
      <c r="X1115" s="9">
        <v>1</v>
      </c>
      <c r="Y1115" s="9">
        <v>0</v>
      </c>
      <c r="Z1115" s="9">
        <v>0</v>
      </c>
      <c r="AA1115" s="9">
        <v>1</v>
      </c>
      <c r="AB1115" s="9">
        <v>0</v>
      </c>
    </row>
    <row r="1116" spans="1:28" x14ac:dyDescent="0.2">
      <c r="A1116" s="9">
        <v>50</v>
      </c>
      <c r="B1116" s="9">
        <v>0</v>
      </c>
      <c r="C1116" s="9">
        <v>0</v>
      </c>
      <c r="D1116" s="9">
        <v>1</v>
      </c>
      <c r="E1116" s="9">
        <v>217</v>
      </c>
      <c r="F1116" s="9">
        <f>ROUND(Source!AU1097,O1116)</f>
        <v>8991.18</v>
      </c>
      <c r="G1116" s="9" t="s">
        <v>103</v>
      </c>
      <c r="H1116" s="9" t="s">
        <v>104</v>
      </c>
      <c r="I1116" s="9"/>
      <c r="J1116" s="9"/>
      <c r="K1116" s="9">
        <v>217</v>
      </c>
      <c r="L1116" s="9">
        <v>18</v>
      </c>
      <c r="M1116" s="9">
        <v>3</v>
      </c>
      <c r="N1116" s="9" t="s">
        <v>3</v>
      </c>
      <c r="O1116" s="9">
        <v>2</v>
      </c>
      <c r="P1116" s="9">
        <f>ROUND(Source!EM1097,O1116)</f>
        <v>8991.18</v>
      </c>
      <c r="Q1116" s="9"/>
      <c r="R1116" s="9"/>
      <c r="S1116" s="9"/>
      <c r="T1116" s="9"/>
      <c r="U1116" s="9"/>
      <c r="V1116" s="9"/>
      <c r="W1116" s="9">
        <v>8991.18</v>
      </c>
      <c r="X1116" s="9">
        <v>1</v>
      </c>
      <c r="Y1116" s="9">
        <v>8991.18</v>
      </c>
      <c r="Z1116" s="9">
        <v>8991.18</v>
      </c>
      <c r="AA1116" s="9">
        <v>1</v>
      </c>
      <c r="AB1116" s="9">
        <v>8991.18</v>
      </c>
    </row>
    <row r="1117" spans="1:28" x14ac:dyDescent="0.2">
      <c r="A1117" s="9">
        <v>50</v>
      </c>
      <c r="B1117" s="9">
        <v>0</v>
      </c>
      <c r="C1117" s="9">
        <v>0</v>
      </c>
      <c r="D1117" s="9">
        <v>1</v>
      </c>
      <c r="E1117" s="9">
        <v>230</v>
      </c>
      <c r="F1117" s="9">
        <f>ROUND(Source!BA1097,O1117)</f>
        <v>0</v>
      </c>
      <c r="G1117" s="9" t="s">
        <v>105</v>
      </c>
      <c r="H1117" s="9" t="s">
        <v>106</v>
      </c>
      <c r="I1117" s="9"/>
      <c r="J1117" s="9"/>
      <c r="K1117" s="9">
        <v>230</v>
      </c>
      <c r="L1117" s="9">
        <v>19</v>
      </c>
      <c r="M1117" s="9">
        <v>3</v>
      </c>
      <c r="N1117" s="9" t="s">
        <v>3</v>
      </c>
      <c r="O1117" s="9">
        <v>2</v>
      </c>
      <c r="P1117" s="9">
        <f>ROUND(Source!ES1097,O1117)</f>
        <v>0</v>
      </c>
      <c r="Q1117" s="9"/>
      <c r="R1117" s="9"/>
      <c r="S1117" s="9"/>
      <c r="T1117" s="9"/>
      <c r="U1117" s="9"/>
      <c r="V1117" s="9"/>
      <c r="W1117" s="9">
        <v>0</v>
      </c>
      <c r="X1117" s="9">
        <v>1</v>
      </c>
      <c r="Y1117" s="9">
        <v>0</v>
      </c>
      <c r="Z1117" s="9">
        <v>0</v>
      </c>
      <c r="AA1117" s="9">
        <v>1</v>
      </c>
      <c r="AB1117" s="9">
        <v>0</v>
      </c>
    </row>
    <row r="1118" spans="1:28" x14ac:dyDescent="0.2">
      <c r="A1118" s="9">
        <v>50</v>
      </c>
      <c r="B1118" s="9">
        <v>0</v>
      </c>
      <c r="C1118" s="9">
        <v>0</v>
      </c>
      <c r="D1118" s="9">
        <v>1</v>
      </c>
      <c r="E1118" s="9">
        <v>206</v>
      </c>
      <c r="F1118" s="9">
        <f>ROUND(Source!T1097,O1118)</f>
        <v>0</v>
      </c>
      <c r="G1118" s="9" t="s">
        <v>107</v>
      </c>
      <c r="H1118" s="9" t="s">
        <v>108</v>
      </c>
      <c r="I1118" s="9"/>
      <c r="J1118" s="9"/>
      <c r="K1118" s="9">
        <v>206</v>
      </c>
      <c r="L1118" s="9">
        <v>20</v>
      </c>
      <c r="M1118" s="9">
        <v>3</v>
      </c>
      <c r="N1118" s="9" t="s">
        <v>3</v>
      </c>
      <c r="O1118" s="9">
        <v>2</v>
      </c>
      <c r="P1118" s="9">
        <f>ROUND(Source!DL1097,O1118)</f>
        <v>0</v>
      </c>
      <c r="Q1118" s="9"/>
      <c r="R1118" s="9"/>
      <c r="S1118" s="9"/>
      <c r="T1118" s="9"/>
      <c r="U1118" s="9"/>
      <c r="V1118" s="9"/>
      <c r="W1118" s="9">
        <v>0</v>
      </c>
      <c r="X1118" s="9">
        <v>1</v>
      </c>
      <c r="Y1118" s="9">
        <v>0</v>
      </c>
      <c r="Z1118" s="9">
        <v>0</v>
      </c>
      <c r="AA1118" s="9">
        <v>1</v>
      </c>
      <c r="AB1118" s="9">
        <v>0</v>
      </c>
    </row>
    <row r="1119" spans="1:28" x14ac:dyDescent="0.2">
      <c r="A1119" s="9">
        <v>50</v>
      </c>
      <c r="B1119" s="9">
        <v>0</v>
      </c>
      <c r="C1119" s="9">
        <v>0</v>
      </c>
      <c r="D1119" s="9">
        <v>1</v>
      </c>
      <c r="E1119" s="9">
        <v>207</v>
      </c>
      <c r="F1119" s="9">
        <f>ROUND(Source!U1097,O1119)</f>
        <v>6.04704</v>
      </c>
      <c r="G1119" s="9" t="s">
        <v>109</v>
      </c>
      <c r="H1119" s="9" t="s">
        <v>110</v>
      </c>
      <c r="I1119" s="9"/>
      <c r="J1119" s="9"/>
      <c r="K1119" s="9">
        <v>207</v>
      </c>
      <c r="L1119" s="9">
        <v>21</v>
      </c>
      <c r="M1119" s="9">
        <v>3</v>
      </c>
      <c r="N1119" s="9" t="s">
        <v>3</v>
      </c>
      <c r="O1119" s="9">
        <v>7</v>
      </c>
      <c r="P1119" s="9">
        <f>ROUND(Source!DM1097,O1119)</f>
        <v>6.04704</v>
      </c>
      <c r="Q1119" s="9"/>
      <c r="R1119" s="9"/>
      <c r="S1119" s="9"/>
      <c r="T1119" s="9"/>
      <c r="U1119" s="9"/>
      <c r="V1119" s="9"/>
      <c r="W1119" s="9">
        <v>6.04704</v>
      </c>
      <c r="X1119" s="9">
        <v>1</v>
      </c>
      <c r="Y1119" s="9">
        <v>6.04704</v>
      </c>
      <c r="Z1119" s="9">
        <v>6.04704</v>
      </c>
      <c r="AA1119" s="9">
        <v>1</v>
      </c>
      <c r="AB1119" s="9">
        <v>6.04704</v>
      </c>
    </row>
    <row r="1120" spans="1:28" x14ac:dyDescent="0.2">
      <c r="A1120" s="9">
        <v>50</v>
      </c>
      <c r="B1120" s="9">
        <v>0</v>
      </c>
      <c r="C1120" s="9">
        <v>0</v>
      </c>
      <c r="D1120" s="9">
        <v>1</v>
      </c>
      <c r="E1120" s="9">
        <v>208</v>
      </c>
      <c r="F1120" s="9">
        <f>ROUND(Source!V1097,O1120)</f>
        <v>0</v>
      </c>
      <c r="G1120" s="9" t="s">
        <v>111</v>
      </c>
      <c r="H1120" s="9" t="s">
        <v>112</v>
      </c>
      <c r="I1120" s="9"/>
      <c r="J1120" s="9"/>
      <c r="K1120" s="9">
        <v>208</v>
      </c>
      <c r="L1120" s="9">
        <v>22</v>
      </c>
      <c r="M1120" s="9">
        <v>3</v>
      </c>
      <c r="N1120" s="9" t="s">
        <v>3</v>
      </c>
      <c r="O1120" s="9">
        <v>7</v>
      </c>
      <c r="P1120" s="9">
        <f>ROUND(Source!DN1097,O1120)</f>
        <v>0</v>
      </c>
      <c r="Q1120" s="9"/>
      <c r="R1120" s="9"/>
      <c r="S1120" s="9"/>
      <c r="T1120" s="9"/>
      <c r="U1120" s="9"/>
      <c r="V1120" s="9"/>
      <c r="W1120" s="9">
        <v>0</v>
      </c>
      <c r="X1120" s="9">
        <v>1</v>
      </c>
      <c r="Y1120" s="9">
        <v>0</v>
      </c>
      <c r="Z1120" s="9">
        <v>0</v>
      </c>
      <c r="AA1120" s="9">
        <v>1</v>
      </c>
      <c r="AB1120" s="9">
        <v>0</v>
      </c>
    </row>
    <row r="1121" spans="1:28" x14ac:dyDescent="0.2">
      <c r="A1121" s="9">
        <v>50</v>
      </c>
      <c r="B1121" s="9">
        <v>0</v>
      </c>
      <c r="C1121" s="9">
        <v>0</v>
      </c>
      <c r="D1121" s="9">
        <v>1</v>
      </c>
      <c r="E1121" s="9">
        <v>209</v>
      </c>
      <c r="F1121" s="9">
        <f>ROUND(Source!W1097,O1121)</f>
        <v>0</v>
      </c>
      <c r="G1121" s="9" t="s">
        <v>113</v>
      </c>
      <c r="H1121" s="9" t="s">
        <v>114</v>
      </c>
      <c r="I1121" s="9"/>
      <c r="J1121" s="9"/>
      <c r="K1121" s="9">
        <v>209</v>
      </c>
      <c r="L1121" s="9">
        <v>23</v>
      </c>
      <c r="M1121" s="9">
        <v>3</v>
      </c>
      <c r="N1121" s="9" t="s">
        <v>3</v>
      </c>
      <c r="O1121" s="9">
        <v>2</v>
      </c>
      <c r="P1121" s="9">
        <f>ROUND(Source!DO1097,O1121)</f>
        <v>0</v>
      </c>
      <c r="Q1121" s="9"/>
      <c r="R1121" s="9"/>
      <c r="S1121" s="9"/>
      <c r="T1121" s="9"/>
      <c r="U1121" s="9"/>
      <c r="V1121" s="9"/>
      <c r="W1121" s="9">
        <v>0</v>
      </c>
      <c r="X1121" s="9">
        <v>1</v>
      </c>
      <c r="Y1121" s="9">
        <v>0</v>
      </c>
      <c r="Z1121" s="9">
        <v>0</v>
      </c>
      <c r="AA1121" s="9">
        <v>1</v>
      </c>
      <c r="AB1121" s="9">
        <v>0</v>
      </c>
    </row>
    <row r="1122" spans="1:28" x14ac:dyDescent="0.2">
      <c r="A1122" s="9">
        <v>50</v>
      </c>
      <c r="B1122" s="9">
        <v>0</v>
      </c>
      <c r="C1122" s="9">
        <v>0</v>
      </c>
      <c r="D1122" s="9">
        <v>1</v>
      </c>
      <c r="E1122" s="9">
        <v>233</v>
      </c>
      <c r="F1122" s="9">
        <f>ROUND(Source!BD1097,O1122)</f>
        <v>0</v>
      </c>
      <c r="G1122" s="9" t="s">
        <v>115</v>
      </c>
      <c r="H1122" s="9" t="s">
        <v>116</v>
      </c>
      <c r="I1122" s="9"/>
      <c r="J1122" s="9"/>
      <c r="K1122" s="9">
        <v>233</v>
      </c>
      <c r="L1122" s="9">
        <v>24</v>
      </c>
      <c r="M1122" s="9">
        <v>3</v>
      </c>
      <c r="N1122" s="9" t="s">
        <v>3</v>
      </c>
      <c r="O1122" s="9">
        <v>2</v>
      </c>
      <c r="P1122" s="9">
        <f>ROUND(Source!EV1097,O1122)</f>
        <v>0</v>
      </c>
      <c r="Q1122" s="9"/>
      <c r="R1122" s="9"/>
      <c r="S1122" s="9"/>
      <c r="T1122" s="9"/>
      <c r="U1122" s="9"/>
      <c r="V1122" s="9"/>
      <c r="W1122" s="9">
        <v>0</v>
      </c>
      <c r="X1122" s="9">
        <v>1</v>
      </c>
      <c r="Y1122" s="9">
        <v>0</v>
      </c>
      <c r="Z1122" s="9">
        <v>0</v>
      </c>
      <c r="AA1122" s="9">
        <v>1</v>
      </c>
      <c r="AB1122" s="9">
        <v>0</v>
      </c>
    </row>
    <row r="1123" spans="1:28" x14ac:dyDescent="0.2">
      <c r="A1123" s="9">
        <v>50</v>
      </c>
      <c r="B1123" s="9">
        <v>0</v>
      </c>
      <c r="C1123" s="9">
        <v>0</v>
      </c>
      <c r="D1123" s="9">
        <v>1</v>
      </c>
      <c r="E1123" s="9">
        <v>210</v>
      </c>
      <c r="F1123" s="9">
        <f>ROUND(Source!X1097,O1123)</f>
        <v>3168.32</v>
      </c>
      <c r="G1123" s="9" t="s">
        <v>117</v>
      </c>
      <c r="H1123" s="9" t="s">
        <v>118</v>
      </c>
      <c r="I1123" s="9"/>
      <c r="J1123" s="9"/>
      <c r="K1123" s="9">
        <v>210</v>
      </c>
      <c r="L1123" s="9">
        <v>25</v>
      </c>
      <c r="M1123" s="9">
        <v>3</v>
      </c>
      <c r="N1123" s="9" t="s">
        <v>3</v>
      </c>
      <c r="O1123" s="9">
        <v>2</v>
      </c>
      <c r="P1123" s="9">
        <f>ROUND(Source!DP1097,O1123)</f>
        <v>3168.32</v>
      </c>
      <c r="Q1123" s="9"/>
      <c r="R1123" s="9"/>
      <c r="S1123" s="9"/>
      <c r="T1123" s="9"/>
      <c r="U1123" s="9"/>
      <c r="V1123" s="9"/>
      <c r="W1123" s="9">
        <v>3168.32</v>
      </c>
      <c r="X1123" s="9">
        <v>1</v>
      </c>
      <c r="Y1123" s="9">
        <v>3168.32</v>
      </c>
      <c r="Z1123" s="9">
        <v>3168.32</v>
      </c>
      <c r="AA1123" s="9">
        <v>1</v>
      </c>
      <c r="AB1123" s="9">
        <v>3168.32</v>
      </c>
    </row>
    <row r="1124" spans="1:28" x14ac:dyDescent="0.2">
      <c r="A1124" s="9">
        <v>50</v>
      </c>
      <c r="B1124" s="9">
        <v>0</v>
      </c>
      <c r="C1124" s="9">
        <v>0</v>
      </c>
      <c r="D1124" s="9">
        <v>1</v>
      </c>
      <c r="E1124" s="9">
        <v>211</v>
      </c>
      <c r="F1124" s="9">
        <f>ROUND(Source!Y1097,O1124)</f>
        <v>1541.34</v>
      </c>
      <c r="G1124" s="9" t="s">
        <v>119</v>
      </c>
      <c r="H1124" s="9" t="s">
        <v>120</v>
      </c>
      <c r="I1124" s="9"/>
      <c r="J1124" s="9"/>
      <c r="K1124" s="9">
        <v>211</v>
      </c>
      <c r="L1124" s="9">
        <v>26</v>
      </c>
      <c r="M1124" s="9">
        <v>3</v>
      </c>
      <c r="N1124" s="9" t="s">
        <v>3</v>
      </c>
      <c r="O1124" s="9">
        <v>2</v>
      </c>
      <c r="P1124" s="9">
        <f>ROUND(Source!DQ1097,O1124)</f>
        <v>1541.34</v>
      </c>
      <c r="Q1124" s="9"/>
      <c r="R1124" s="9"/>
      <c r="S1124" s="9"/>
      <c r="T1124" s="9"/>
      <c r="U1124" s="9"/>
      <c r="V1124" s="9"/>
      <c r="W1124" s="9">
        <v>1541.34</v>
      </c>
      <c r="X1124" s="9">
        <v>1</v>
      </c>
      <c r="Y1124" s="9">
        <v>1541.34</v>
      </c>
      <c r="Z1124" s="9">
        <v>1541.34</v>
      </c>
      <c r="AA1124" s="9">
        <v>1</v>
      </c>
      <c r="AB1124" s="9">
        <v>1541.34</v>
      </c>
    </row>
    <row r="1125" spans="1:28" x14ac:dyDescent="0.2">
      <c r="A1125" s="9">
        <v>50</v>
      </c>
      <c r="B1125" s="9">
        <v>0</v>
      </c>
      <c r="C1125" s="9">
        <v>0</v>
      </c>
      <c r="D1125" s="9">
        <v>1</v>
      </c>
      <c r="E1125" s="9">
        <v>224</v>
      </c>
      <c r="F1125" s="9">
        <f>ROUND(Source!AR1097,O1125)</f>
        <v>8991.18</v>
      </c>
      <c r="G1125" s="9" t="s">
        <v>121</v>
      </c>
      <c r="H1125" s="9" t="s">
        <v>122</v>
      </c>
      <c r="I1125" s="9"/>
      <c r="J1125" s="9"/>
      <c r="K1125" s="9">
        <v>224</v>
      </c>
      <c r="L1125" s="9">
        <v>27</v>
      </c>
      <c r="M1125" s="9">
        <v>3</v>
      </c>
      <c r="N1125" s="9" t="s">
        <v>3</v>
      </c>
      <c r="O1125" s="9">
        <v>2</v>
      </c>
      <c r="P1125" s="9">
        <f>ROUND(Source!EJ1097,O1125)</f>
        <v>8991.18</v>
      </c>
      <c r="Q1125" s="9"/>
      <c r="R1125" s="9"/>
      <c r="S1125" s="9"/>
      <c r="T1125" s="9"/>
      <c r="U1125" s="9"/>
      <c r="V1125" s="9"/>
      <c r="W1125" s="9">
        <v>8991.18</v>
      </c>
      <c r="X1125" s="9">
        <v>1</v>
      </c>
      <c r="Y1125" s="9">
        <v>8991.18</v>
      </c>
      <c r="Z1125" s="9">
        <v>8991.18</v>
      </c>
      <c r="AA1125" s="9">
        <v>1</v>
      </c>
      <c r="AB1125" s="9">
        <v>8991.18</v>
      </c>
    </row>
    <row r="1126" spans="1:28" x14ac:dyDescent="0.2">
      <c r="A1126" s="9">
        <v>50</v>
      </c>
      <c r="B1126" s="9">
        <v>0</v>
      </c>
      <c r="C1126" s="9">
        <v>0</v>
      </c>
      <c r="D1126" s="9">
        <v>2</v>
      </c>
      <c r="E1126" s="9">
        <v>0</v>
      </c>
      <c r="F1126" s="9">
        <f>ROUND(0,O1126)</f>
        <v>0</v>
      </c>
      <c r="G1126" s="9" t="s">
        <v>350</v>
      </c>
      <c r="H1126" s="9" t="s">
        <v>351</v>
      </c>
      <c r="I1126" s="9"/>
      <c r="J1126" s="9"/>
      <c r="K1126" s="9">
        <v>212</v>
      </c>
      <c r="L1126" s="9">
        <v>28</v>
      </c>
      <c r="M1126" s="9">
        <v>1</v>
      </c>
      <c r="N1126" s="9" t="s">
        <v>3</v>
      </c>
      <c r="O1126" s="9">
        <v>2</v>
      </c>
      <c r="P1126" s="9">
        <f>ROUND(0,O1126)</f>
        <v>0</v>
      </c>
      <c r="Q1126" s="9"/>
      <c r="R1126" s="9"/>
      <c r="S1126" s="9"/>
      <c r="T1126" s="9"/>
      <c r="U1126" s="9"/>
      <c r="V1126" s="9"/>
      <c r="W1126" s="9">
        <v>0</v>
      </c>
      <c r="X1126" s="9">
        <v>1</v>
      </c>
      <c r="Y1126" s="9">
        <v>0</v>
      </c>
      <c r="Z1126" s="9">
        <v>0</v>
      </c>
      <c r="AA1126" s="9">
        <v>1</v>
      </c>
      <c r="AB1126" s="9">
        <v>0</v>
      </c>
    </row>
    <row r="1127" spans="1:28" x14ac:dyDescent="0.2">
      <c r="A1127" s="9">
        <v>50</v>
      </c>
      <c r="B1127" s="9">
        <v>0</v>
      </c>
      <c r="C1127" s="9">
        <v>0</v>
      </c>
      <c r="D1127" s="9">
        <v>2</v>
      </c>
      <c r="E1127" s="9">
        <v>0</v>
      </c>
      <c r="F1127" s="9">
        <f>ROUND(F1125-F1116-F1106,O1127)</f>
        <v>0</v>
      </c>
      <c r="G1127" s="9" t="s">
        <v>123</v>
      </c>
      <c r="H1127" s="9" t="s">
        <v>352</v>
      </c>
      <c r="I1127" s="9"/>
      <c r="J1127" s="9"/>
      <c r="K1127" s="9">
        <v>212</v>
      </c>
      <c r="L1127" s="9">
        <v>29</v>
      </c>
      <c r="M1127" s="9">
        <v>1</v>
      </c>
      <c r="N1127" s="9" t="s">
        <v>3</v>
      </c>
      <c r="O1127" s="9">
        <v>2</v>
      </c>
      <c r="P1127" s="9">
        <f>ROUND(P1125-P1116-P1106,O1127)</f>
        <v>0</v>
      </c>
      <c r="Q1127" s="9"/>
      <c r="R1127" s="9"/>
      <c r="S1127" s="9"/>
      <c r="T1127" s="9"/>
      <c r="U1127" s="9"/>
      <c r="V1127" s="9"/>
      <c r="W1127" s="9">
        <v>0</v>
      </c>
      <c r="X1127" s="9">
        <v>1</v>
      </c>
      <c r="Y1127" s="9">
        <v>0</v>
      </c>
      <c r="Z1127" s="9">
        <v>0</v>
      </c>
      <c r="AA1127" s="9">
        <v>1</v>
      </c>
      <c r="AB1127" s="9">
        <v>0</v>
      </c>
    </row>
    <row r="1128" spans="1:28" x14ac:dyDescent="0.2">
      <c r="A1128" s="9">
        <v>50</v>
      </c>
      <c r="B1128" s="9">
        <v>0</v>
      </c>
      <c r="C1128" s="9">
        <v>0</v>
      </c>
      <c r="D1128" s="9">
        <v>2</v>
      </c>
      <c r="E1128" s="9">
        <v>0</v>
      </c>
      <c r="F1128" s="9">
        <f>ROUND(F1127*2.5/100*0,O1128)</f>
        <v>0</v>
      </c>
      <c r="G1128" s="9" t="s">
        <v>353</v>
      </c>
      <c r="H1128" s="9" t="s">
        <v>354</v>
      </c>
      <c r="I1128" s="9"/>
      <c r="J1128" s="9"/>
      <c r="K1128" s="9">
        <v>212</v>
      </c>
      <c r="L1128" s="9">
        <v>30</v>
      </c>
      <c r="M1128" s="9">
        <v>1</v>
      </c>
      <c r="N1128" s="9" t="s">
        <v>3</v>
      </c>
      <c r="O1128" s="9">
        <v>2</v>
      </c>
      <c r="P1128" s="9">
        <f>ROUND(P1127*2.5/100*0,O1128)</f>
        <v>0</v>
      </c>
      <c r="Q1128" s="9"/>
      <c r="R1128" s="9"/>
      <c r="S1128" s="9"/>
      <c r="T1128" s="9"/>
      <c r="U1128" s="9"/>
      <c r="V1128" s="9"/>
      <c r="W1128" s="9">
        <v>0</v>
      </c>
      <c r="X1128" s="9">
        <v>1</v>
      </c>
      <c r="Y1128" s="9">
        <v>0</v>
      </c>
      <c r="Z1128" s="9">
        <v>0</v>
      </c>
      <c r="AA1128" s="9">
        <v>1</v>
      </c>
      <c r="AB1128" s="9">
        <v>0</v>
      </c>
    </row>
    <row r="1129" spans="1:28" x14ac:dyDescent="0.2">
      <c r="A1129" s="9">
        <v>50</v>
      </c>
      <c r="B1129" s="9">
        <v>0</v>
      </c>
      <c r="C1129" s="9">
        <v>0</v>
      </c>
      <c r="D1129" s="9">
        <v>2</v>
      </c>
      <c r="E1129" s="9">
        <v>0</v>
      </c>
      <c r="F1129" s="9">
        <f>ROUND(F1127+F1128,O1129)</f>
        <v>0</v>
      </c>
      <c r="G1129" s="9" t="s">
        <v>355</v>
      </c>
      <c r="H1129" s="9" t="s">
        <v>356</v>
      </c>
      <c r="I1129" s="9"/>
      <c r="J1129" s="9"/>
      <c r="K1129" s="9">
        <v>212</v>
      </c>
      <c r="L1129" s="9">
        <v>31</v>
      </c>
      <c r="M1129" s="9">
        <v>1</v>
      </c>
      <c r="N1129" s="9" t="s">
        <v>3</v>
      </c>
      <c r="O1129" s="9">
        <v>2</v>
      </c>
      <c r="P1129" s="9">
        <f>ROUND(P1127+P1128,O1129)</f>
        <v>0</v>
      </c>
      <c r="Q1129" s="9"/>
      <c r="R1129" s="9"/>
      <c r="S1129" s="9"/>
      <c r="T1129" s="9"/>
      <c r="U1129" s="9"/>
      <c r="V1129" s="9"/>
      <c r="W1129" s="9">
        <v>0</v>
      </c>
      <c r="X1129" s="9">
        <v>1</v>
      </c>
      <c r="Y1129" s="9">
        <v>0</v>
      </c>
      <c r="Z1129" s="9">
        <v>0</v>
      </c>
      <c r="AA1129" s="9">
        <v>1</v>
      </c>
      <c r="AB1129" s="9">
        <v>0</v>
      </c>
    </row>
    <row r="1130" spans="1:28" x14ac:dyDescent="0.2">
      <c r="A1130" s="9">
        <v>50</v>
      </c>
      <c r="B1130" s="9">
        <v>0</v>
      </c>
      <c r="C1130" s="9">
        <v>0</v>
      </c>
      <c r="D1130" s="9">
        <v>2</v>
      </c>
      <c r="E1130" s="9">
        <v>0</v>
      </c>
      <c r="F1130" s="9">
        <f>ROUND(F1129*1.9/100,O1130)</f>
        <v>0</v>
      </c>
      <c r="G1130" s="9" t="s">
        <v>357</v>
      </c>
      <c r="H1130" s="9" t="s">
        <v>358</v>
      </c>
      <c r="I1130" s="9"/>
      <c r="J1130" s="9"/>
      <c r="K1130" s="9">
        <v>212</v>
      </c>
      <c r="L1130" s="9">
        <v>32</v>
      </c>
      <c r="M1130" s="9">
        <v>1</v>
      </c>
      <c r="N1130" s="9" t="s">
        <v>3</v>
      </c>
      <c r="O1130" s="9">
        <v>2</v>
      </c>
      <c r="P1130" s="9">
        <f>ROUND(P1129*1.9/100,O1130)</f>
        <v>0</v>
      </c>
      <c r="Q1130" s="9"/>
      <c r="R1130" s="9"/>
      <c r="S1130" s="9"/>
      <c r="T1130" s="9"/>
      <c r="U1130" s="9"/>
      <c r="V1130" s="9"/>
      <c r="W1130" s="9">
        <v>0</v>
      </c>
      <c r="X1130" s="9">
        <v>1</v>
      </c>
      <c r="Y1130" s="9">
        <v>0</v>
      </c>
      <c r="Z1130" s="9">
        <v>0</v>
      </c>
      <c r="AA1130" s="9">
        <v>1</v>
      </c>
      <c r="AB1130" s="9">
        <v>0</v>
      </c>
    </row>
    <row r="1131" spans="1:28" x14ac:dyDescent="0.2">
      <c r="A1131" s="9">
        <v>50</v>
      </c>
      <c r="B1131" s="9">
        <v>0</v>
      </c>
      <c r="C1131" s="9">
        <v>0</v>
      </c>
      <c r="D1131" s="9">
        <v>2</v>
      </c>
      <c r="E1131" s="9">
        <v>0</v>
      </c>
      <c r="F1131" s="9">
        <f>ROUND(F1129+F1130,O1131)</f>
        <v>0</v>
      </c>
      <c r="G1131" s="9" t="s">
        <v>359</v>
      </c>
      <c r="H1131" s="9" t="s">
        <v>360</v>
      </c>
      <c r="I1131" s="9"/>
      <c r="J1131" s="9"/>
      <c r="K1131" s="9">
        <v>212</v>
      </c>
      <c r="L1131" s="9">
        <v>33</v>
      </c>
      <c r="M1131" s="9">
        <v>1</v>
      </c>
      <c r="N1131" s="9" t="s">
        <v>3</v>
      </c>
      <c r="O1131" s="9">
        <v>2</v>
      </c>
      <c r="P1131" s="9">
        <f>ROUND(P1129+P1130,O1131)</f>
        <v>0</v>
      </c>
      <c r="Q1131" s="9"/>
      <c r="R1131" s="9"/>
      <c r="S1131" s="9"/>
      <c r="T1131" s="9"/>
      <c r="U1131" s="9"/>
      <c r="V1131" s="9"/>
      <c r="W1131" s="9">
        <v>0</v>
      </c>
      <c r="X1131" s="9">
        <v>1</v>
      </c>
      <c r="Y1131" s="9">
        <v>0</v>
      </c>
      <c r="Z1131" s="9">
        <v>0</v>
      </c>
      <c r="AA1131" s="9">
        <v>1</v>
      </c>
      <c r="AB1131" s="9">
        <v>0</v>
      </c>
    </row>
    <row r="1132" spans="1:28" x14ac:dyDescent="0.2">
      <c r="A1132" s="9">
        <v>50</v>
      </c>
      <c r="B1132" s="9">
        <v>0</v>
      </c>
      <c r="C1132" s="9">
        <v>0</v>
      </c>
      <c r="D1132" s="9">
        <v>2</v>
      </c>
      <c r="E1132" s="9">
        <v>0</v>
      </c>
      <c r="F1132" s="9">
        <f>ROUND(F1131*F1126,O1132)</f>
        <v>0</v>
      </c>
      <c r="G1132" s="9" t="s">
        <v>361</v>
      </c>
      <c r="H1132" s="9" t="s">
        <v>362</v>
      </c>
      <c r="I1132" s="9"/>
      <c r="J1132" s="9"/>
      <c r="K1132" s="9">
        <v>212</v>
      </c>
      <c r="L1132" s="9">
        <v>34</v>
      </c>
      <c r="M1132" s="9">
        <v>1</v>
      </c>
      <c r="N1132" s="9" t="s">
        <v>3</v>
      </c>
      <c r="O1132" s="9">
        <v>2</v>
      </c>
      <c r="P1132" s="9">
        <f>ROUND(P1131*P1126,O1132)</f>
        <v>0</v>
      </c>
      <c r="Q1132" s="9"/>
      <c r="R1132" s="9"/>
      <c r="S1132" s="9"/>
      <c r="T1132" s="9"/>
      <c r="U1132" s="9"/>
      <c r="V1132" s="9"/>
      <c r="W1132" s="9">
        <v>0</v>
      </c>
      <c r="X1132" s="9">
        <v>1</v>
      </c>
      <c r="Y1132" s="9">
        <v>0</v>
      </c>
      <c r="Z1132" s="9">
        <v>0</v>
      </c>
      <c r="AA1132" s="9">
        <v>1</v>
      </c>
      <c r="AB1132" s="9">
        <v>0</v>
      </c>
    </row>
    <row r="1133" spans="1:28" x14ac:dyDescent="0.2">
      <c r="A1133" s="9">
        <v>50</v>
      </c>
      <c r="B1133" s="9">
        <v>0</v>
      </c>
      <c r="C1133" s="9">
        <v>0</v>
      </c>
      <c r="D1133" s="9">
        <v>2</v>
      </c>
      <c r="E1133" s="9">
        <v>0</v>
      </c>
      <c r="F1133" s="9">
        <f>ROUND(F1106,O1133)</f>
        <v>0</v>
      </c>
      <c r="G1133" s="9" t="s">
        <v>363</v>
      </c>
      <c r="H1133" s="9" t="s">
        <v>364</v>
      </c>
      <c r="I1133" s="9"/>
      <c r="J1133" s="9"/>
      <c r="K1133" s="9">
        <v>212</v>
      </c>
      <c r="L1133" s="9">
        <v>35</v>
      </c>
      <c r="M1133" s="9">
        <v>1</v>
      </c>
      <c r="N1133" s="9" t="s">
        <v>3</v>
      </c>
      <c r="O1133" s="9">
        <v>2</v>
      </c>
      <c r="P1133" s="9">
        <f>ROUND(P1106,O1133)</f>
        <v>0</v>
      </c>
      <c r="Q1133" s="9"/>
      <c r="R1133" s="9"/>
      <c r="S1133" s="9"/>
      <c r="T1133" s="9"/>
      <c r="U1133" s="9"/>
      <c r="V1133" s="9"/>
      <c r="W1133" s="9">
        <v>0</v>
      </c>
      <c r="X1133" s="9">
        <v>1</v>
      </c>
      <c r="Y1133" s="9">
        <v>0</v>
      </c>
      <c r="Z1133" s="9">
        <v>0</v>
      </c>
      <c r="AA1133" s="9">
        <v>1</v>
      </c>
      <c r="AB1133" s="9">
        <v>0</v>
      </c>
    </row>
    <row r="1134" spans="1:28" x14ac:dyDescent="0.2">
      <c r="A1134" s="9">
        <v>50</v>
      </c>
      <c r="B1134" s="9">
        <v>0</v>
      </c>
      <c r="C1134" s="9">
        <v>0</v>
      </c>
      <c r="D1134" s="9">
        <v>2</v>
      </c>
      <c r="E1134" s="9">
        <v>0</v>
      </c>
      <c r="F1134" s="9">
        <f>ROUND(F1133*F1126,O1134)</f>
        <v>0</v>
      </c>
      <c r="G1134" s="9" t="s">
        <v>365</v>
      </c>
      <c r="H1134" s="9" t="s">
        <v>366</v>
      </c>
      <c r="I1134" s="9"/>
      <c r="J1134" s="9"/>
      <c r="K1134" s="9">
        <v>212</v>
      </c>
      <c r="L1134" s="9">
        <v>36</v>
      </c>
      <c r="M1134" s="9">
        <v>1</v>
      </c>
      <c r="N1134" s="9" t="s">
        <v>3</v>
      </c>
      <c r="O1134" s="9">
        <v>2</v>
      </c>
      <c r="P1134" s="9">
        <f>ROUND(P1133*P1126,O1134)</f>
        <v>0</v>
      </c>
      <c r="Q1134" s="9"/>
      <c r="R1134" s="9"/>
      <c r="S1134" s="9"/>
      <c r="T1134" s="9"/>
      <c r="U1134" s="9"/>
      <c r="V1134" s="9"/>
      <c r="W1134" s="9">
        <v>0</v>
      </c>
      <c r="X1134" s="9">
        <v>1</v>
      </c>
      <c r="Y1134" s="9">
        <v>0</v>
      </c>
      <c r="Z1134" s="9">
        <v>0</v>
      </c>
      <c r="AA1134" s="9">
        <v>1</v>
      </c>
      <c r="AB1134" s="9">
        <v>0</v>
      </c>
    </row>
    <row r="1135" spans="1:28" x14ac:dyDescent="0.2">
      <c r="A1135" s="9">
        <v>50</v>
      </c>
      <c r="B1135" s="9">
        <v>1</v>
      </c>
      <c r="C1135" s="9">
        <v>0</v>
      </c>
      <c r="D1135" s="9">
        <v>2</v>
      </c>
      <c r="E1135" s="9">
        <v>0</v>
      </c>
      <c r="F1135" s="9">
        <f>ROUND(F1116,O1135)</f>
        <v>8991.18</v>
      </c>
      <c r="G1135" s="9" t="s">
        <v>367</v>
      </c>
      <c r="H1135" s="9" t="s">
        <v>368</v>
      </c>
      <c r="I1135" s="9"/>
      <c r="J1135" s="9"/>
      <c r="K1135" s="9">
        <v>212</v>
      </c>
      <c r="L1135" s="9">
        <v>37</v>
      </c>
      <c r="M1135" s="9">
        <v>1</v>
      </c>
      <c r="N1135" s="9" t="s">
        <v>3</v>
      </c>
      <c r="O1135" s="9">
        <v>2</v>
      </c>
      <c r="P1135" s="9">
        <f>ROUND(P1116,O1135)</f>
        <v>8991.18</v>
      </c>
      <c r="Q1135" s="9"/>
      <c r="R1135" s="9"/>
      <c r="S1135" s="9"/>
      <c r="T1135" s="9"/>
      <c r="U1135" s="9"/>
      <c r="V1135" s="9"/>
      <c r="W1135" s="9">
        <v>8991.18</v>
      </c>
      <c r="X1135" s="9">
        <v>1</v>
      </c>
      <c r="Y1135" s="9">
        <v>8991.18</v>
      </c>
      <c r="Z1135" s="9">
        <v>8991.18</v>
      </c>
      <c r="AA1135" s="9">
        <v>1</v>
      </c>
      <c r="AB1135" s="9">
        <v>8991.18</v>
      </c>
    </row>
    <row r="1136" spans="1:28" x14ac:dyDescent="0.2">
      <c r="A1136" s="9">
        <v>50</v>
      </c>
      <c r="B1136" s="9">
        <v>0</v>
      </c>
      <c r="C1136" s="9">
        <v>0</v>
      </c>
      <c r="D1136" s="9">
        <v>2</v>
      </c>
      <c r="E1136" s="9">
        <v>0</v>
      </c>
      <c r="F1136" s="9">
        <f>ROUND(F1135*F1126,O1136)</f>
        <v>0</v>
      </c>
      <c r="G1136" s="9" t="s">
        <v>369</v>
      </c>
      <c r="H1136" s="9" t="s">
        <v>370</v>
      </c>
      <c r="I1136" s="9"/>
      <c r="J1136" s="9"/>
      <c r="K1136" s="9">
        <v>212</v>
      </c>
      <c r="L1136" s="9">
        <v>38</v>
      </c>
      <c r="M1136" s="9">
        <v>1</v>
      </c>
      <c r="N1136" s="9" t="s">
        <v>3</v>
      </c>
      <c r="O1136" s="9">
        <v>2</v>
      </c>
      <c r="P1136" s="9">
        <f>ROUND(P1135*P1126,O1136)</f>
        <v>0</v>
      </c>
      <c r="Q1136" s="9"/>
      <c r="R1136" s="9"/>
      <c r="S1136" s="9"/>
      <c r="T1136" s="9"/>
      <c r="U1136" s="9"/>
      <c r="V1136" s="9"/>
      <c r="W1136" s="9">
        <v>0</v>
      </c>
      <c r="X1136" s="9">
        <v>1</v>
      </c>
      <c r="Y1136" s="9">
        <v>0</v>
      </c>
      <c r="Z1136" s="9">
        <v>0</v>
      </c>
      <c r="AA1136" s="9">
        <v>1</v>
      </c>
      <c r="AB1136" s="9">
        <v>0</v>
      </c>
    </row>
    <row r="1137" spans="1:255" x14ac:dyDescent="0.2">
      <c r="A1137" s="9">
        <v>50</v>
      </c>
      <c r="B1137" s="9">
        <v>0</v>
      </c>
      <c r="C1137" s="9">
        <v>0</v>
      </c>
      <c r="D1137" s="9">
        <v>2</v>
      </c>
      <c r="E1137" s="9">
        <v>213</v>
      </c>
      <c r="F1137" s="9">
        <f>ROUND(F1132+F1134+F1136,O1137)</f>
        <v>0</v>
      </c>
      <c r="G1137" s="9" t="s">
        <v>371</v>
      </c>
      <c r="H1137" s="9" t="s">
        <v>372</v>
      </c>
      <c r="I1137" s="9"/>
      <c r="J1137" s="9"/>
      <c r="K1137" s="9">
        <v>212</v>
      </c>
      <c r="L1137" s="9">
        <v>39</v>
      </c>
      <c r="M1137" s="9">
        <v>1</v>
      </c>
      <c r="N1137" s="9" t="s">
        <v>3</v>
      </c>
      <c r="O1137" s="9">
        <v>2</v>
      </c>
      <c r="P1137" s="9">
        <f>ROUND(P1132+P1134+P1136,O1137)</f>
        <v>0</v>
      </c>
      <c r="Q1137" s="9"/>
      <c r="R1137" s="9"/>
      <c r="S1137" s="9"/>
      <c r="T1137" s="9"/>
      <c r="U1137" s="9"/>
      <c r="V1137" s="9"/>
      <c r="W1137" s="9">
        <v>0</v>
      </c>
      <c r="X1137" s="9">
        <v>1</v>
      </c>
      <c r="Y1137" s="9">
        <v>0</v>
      </c>
      <c r="Z1137" s="9">
        <v>0</v>
      </c>
      <c r="AA1137" s="9">
        <v>1</v>
      </c>
      <c r="AB1137" s="9">
        <v>0</v>
      </c>
    </row>
    <row r="1139" spans="1:255" x14ac:dyDescent="0.2">
      <c r="A1139" s="1">
        <v>3</v>
      </c>
      <c r="B1139" s="1">
        <v>1</v>
      </c>
      <c r="C1139" s="1"/>
      <c r="D1139" s="1">
        <f>ROW(A1186)</f>
        <v>1186</v>
      </c>
      <c r="E1139" s="1"/>
      <c r="F1139" s="1" t="s">
        <v>564</v>
      </c>
      <c r="G1139" s="1" t="s">
        <v>565</v>
      </c>
      <c r="H1139" s="1" t="s">
        <v>3</v>
      </c>
      <c r="I1139" s="1">
        <v>0</v>
      </c>
      <c r="J1139" s="1" t="s">
        <v>3</v>
      </c>
      <c r="K1139" s="1">
        <v>-1</v>
      </c>
      <c r="L1139" s="1" t="s">
        <v>564</v>
      </c>
      <c r="M1139" s="1" t="s">
        <v>3</v>
      </c>
      <c r="N1139" s="1"/>
      <c r="O1139" s="1"/>
      <c r="P1139" s="1"/>
      <c r="Q1139" s="1"/>
      <c r="R1139" s="1"/>
      <c r="S1139" s="1">
        <v>0</v>
      </c>
      <c r="T1139" s="1">
        <v>0</v>
      </c>
      <c r="U1139" s="1" t="s">
        <v>3</v>
      </c>
      <c r="V1139" s="1">
        <v>0</v>
      </c>
      <c r="W1139" s="1"/>
      <c r="X1139" s="1"/>
      <c r="Y1139" s="1"/>
      <c r="Z1139" s="1"/>
      <c r="AA1139" s="1"/>
      <c r="AB1139" s="1" t="s">
        <v>3</v>
      </c>
      <c r="AC1139" s="1" t="s">
        <v>3</v>
      </c>
      <c r="AD1139" s="1" t="s">
        <v>3</v>
      </c>
      <c r="AE1139" s="1" t="s">
        <v>3</v>
      </c>
      <c r="AF1139" s="1" t="s">
        <v>3</v>
      </c>
      <c r="AG1139" s="1" t="s">
        <v>3</v>
      </c>
      <c r="AH1139" s="1"/>
      <c r="AI1139" s="1"/>
      <c r="AJ1139" s="1"/>
      <c r="AK1139" s="1"/>
      <c r="AL1139" s="1"/>
      <c r="AM1139" s="1"/>
      <c r="AN1139" s="1"/>
      <c r="AO1139" s="1"/>
      <c r="AP1139" s="1" t="s">
        <v>3</v>
      </c>
      <c r="AQ1139" s="1" t="s">
        <v>3</v>
      </c>
      <c r="AR1139" s="1" t="s">
        <v>3</v>
      </c>
      <c r="AS1139" s="1"/>
      <c r="AT1139" s="1"/>
      <c r="AU1139" s="1"/>
      <c r="AV1139" s="1"/>
      <c r="AW1139" s="1"/>
      <c r="AX1139" s="1"/>
      <c r="AY1139" s="1"/>
      <c r="AZ1139" s="1" t="s">
        <v>3</v>
      </c>
      <c r="BA1139" s="1"/>
      <c r="BB1139" s="1" t="s">
        <v>3</v>
      </c>
      <c r="BC1139" s="1" t="s">
        <v>3</v>
      </c>
      <c r="BD1139" s="1" t="s">
        <v>3</v>
      </c>
      <c r="BE1139" s="1" t="s">
        <v>3</v>
      </c>
      <c r="BF1139" s="1" t="s">
        <v>3</v>
      </c>
      <c r="BG1139" s="1" t="s">
        <v>3</v>
      </c>
      <c r="BH1139" s="1" t="s">
        <v>3</v>
      </c>
      <c r="BI1139" s="1" t="s">
        <v>3</v>
      </c>
      <c r="BJ1139" s="1" t="s">
        <v>3</v>
      </c>
      <c r="BK1139" s="1" t="s">
        <v>3</v>
      </c>
      <c r="BL1139" s="1" t="s">
        <v>3</v>
      </c>
      <c r="BM1139" s="1" t="s">
        <v>3</v>
      </c>
      <c r="BN1139" s="1" t="s">
        <v>3</v>
      </c>
      <c r="BO1139" s="1" t="s">
        <v>3</v>
      </c>
      <c r="BP1139" s="1" t="s">
        <v>3</v>
      </c>
      <c r="BQ1139" s="1"/>
      <c r="BR1139" s="1"/>
      <c r="BS1139" s="1"/>
      <c r="BT1139" s="1"/>
      <c r="BU1139" s="1"/>
      <c r="BV1139" s="1"/>
      <c r="BW1139" s="1"/>
      <c r="BX1139" s="1">
        <v>0</v>
      </c>
      <c r="BY1139" s="1"/>
      <c r="BZ1139" s="1"/>
      <c r="CA1139" s="1"/>
      <c r="CB1139" s="1"/>
      <c r="CC1139" s="1"/>
      <c r="CD1139" s="1"/>
      <c r="CE1139" s="1"/>
      <c r="CF1139" s="1">
        <v>0</v>
      </c>
      <c r="CG1139" s="1">
        <v>0</v>
      </c>
      <c r="CH1139" s="1"/>
      <c r="CI1139" s="1" t="s">
        <v>3</v>
      </c>
      <c r="CJ1139" s="1" t="s">
        <v>3</v>
      </c>
      <c r="CK1139" t="s">
        <v>3</v>
      </c>
      <c r="CL1139" t="s">
        <v>3</v>
      </c>
      <c r="CM1139" t="s">
        <v>3</v>
      </c>
      <c r="CN1139" t="s">
        <v>3</v>
      </c>
      <c r="CO1139" t="s">
        <v>3</v>
      </c>
      <c r="CP1139" t="s">
        <v>3</v>
      </c>
      <c r="CQ1139" t="s">
        <v>3</v>
      </c>
    </row>
    <row r="1141" spans="1:255" x14ac:dyDescent="0.2">
      <c r="A1141" s="7">
        <v>52</v>
      </c>
      <c r="B1141" s="7">
        <f t="shared" ref="B1141:G1141" si="662">B1186</f>
        <v>1</v>
      </c>
      <c r="C1141" s="7">
        <f t="shared" si="662"/>
        <v>3</v>
      </c>
      <c r="D1141" s="7">
        <f t="shared" si="662"/>
        <v>1139</v>
      </c>
      <c r="E1141" s="7">
        <f t="shared" si="662"/>
        <v>0</v>
      </c>
      <c r="F1141" s="7" t="str">
        <f t="shared" si="662"/>
        <v>09-01-02</v>
      </c>
      <c r="G1141" s="7" t="str">
        <f t="shared" si="662"/>
        <v>ПНР ВЛЗ</v>
      </c>
      <c r="H1141" s="7"/>
      <c r="I1141" s="7"/>
      <c r="J1141" s="7"/>
      <c r="K1141" s="7"/>
      <c r="L1141" s="7"/>
      <c r="M1141" s="7"/>
      <c r="N1141" s="7"/>
      <c r="O1141" s="7">
        <f t="shared" ref="O1141:BZ1141" si="663">O1186</f>
        <v>18139.93</v>
      </c>
      <c r="P1141" s="7">
        <f t="shared" si="663"/>
        <v>0</v>
      </c>
      <c r="Q1141" s="7">
        <f t="shared" si="663"/>
        <v>0</v>
      </c>
      <c r="R1141" s="7">
        <f t="shared" si="663"/>
        <v>0</v>
      </c>
      <c r="S1141" s="7">
        <f t="shared" si="663"/>
        <v>18139.93</v>
      </c>
      <c r="T1141" s="7">
        <f t="shared" si="663"/>
        <v>0</v>
      </c>
      <c r="U1141" s="7">
        <f t="shared" si="663"/>
        <v>25.911360000000002</v>
      </c>
      <c r="V1141" s="7">
        <f t="shared" si="663"/>
        <v>0</v>
      </c>
      <c r="W1141" s="7">
        <f t="shared" si="663"/>
        <v>0</v>
      </c>
      <c r="X1141" s="7">
        <f t="shared" si="663"/>
        <v>13423.55</v>
      </c>
      <c r="Y1141" s="7">
        <f t="shared" si="663"/>
        <v>6530.37</v>
      </c>
      <c r="Z1141" s="7">
        <f t="shared" si="663"/>
        <v>0</v>
      </c>
      <c r="AA1141" s="7">
        <f t="shared" si="663"/>
        <v>0</v>
      </c>
      <c r="AB1141" s="7">
        <f t="shared" si="663"/>
        <v>0</v>
      </c>
      <c r="AC1141" s="7">
        <f t="shared" si="663"/>
        <v>0</v>
      </c>
      <c r="AD1141" s="7">
        <f t="shared" si="663"/>
        <v>0</v>
      </c>
      <c r="AE1141" s="7">
        <f t="shared" si="663"/>
        <v>0</v>
      </c>
      <c r="AF1141" s="7">
        <f t="shared" si="663"/>
        <v>0</v>
      </c>
      <c r="AG1141" s="7">
        <f t="shared" si="663"/>
        <v>0</v>
      </c>
      <c r="AH1141" s="7">
        <f t="shared" si="663"/>
        <v>0</v>
      </c>
      <c r="AI1141" s="7">
        <f t="shared" si="663"/>
        <v>0</v>
      </c>
      <c r="AJ1141" s="7">
        <f t="shared" si="663"/>
        <v>0</v>
      </c>
      <c r="AK1141" s="7">
        <f t="shared" si="663"/>
        <v>0</v>
      </c>
      <c r="AL1141" s="7">
        <f t="shared" si="663"/>
        <v>0</v>
      </c>
      <c r="AM1141" s="7">
        <f t="shared" si="663"/>
        <v>0</v>
      </c>
      <c r="AN1141" s="7">
        <f t="shared" si="663"/>
        <v>0</v>
      </c>
      <c r="AO1141" s="7">
        <f t="shared" si="663"/>
        <v>0</v>
      </c>
      <c r="AP1141" s="7">
        <f t="shared" si="663"/>
        <v>0</v>
      </c>
      <c r="AQ1141" s="7">
        <f t="shared" si="663"/>
        <v>0</v>
      </c>
      <c r="AR1141" s="7">
        <f t="shared" si="663"/>
        <v>38093.85</v>
      </c>
      <c r="AS1141" s="7">
        <f t="shared" si="663"/>
        <v>0</v>
      </c>
      <c r="AT1141" s="7">
        <f t="shared" si="663"/>
        <v>0</v>
      </c>
      <c r="AU1141" s="7">
        <f t="shared" si="663"/>
        <v>38093.85</v>
      </c>
      <c r="AV1141" s="7">
        <f t="shared" si="663"/>
        <v>0</v>
      </c>
      <c r="AW1141" s="7">
        <f t="shared" si="663"/>
        <v>0</v>
      </c>
      <c r="AX1141" s="7">
        <f t="shared" si="663"/>
        <v>0</v>
      </c>
      <c r="AY1141" s="7">
        <f t="shared" si="663"/>
        <v>0</v>
      </c>
      <c r="AZ1141" s="7">
        <f t="shared" si="663"/>
        <v>0</v>
      </c>
      <c r="BA1141" s="7">
        <f t="shared" si="663"/>
        <v>0</v>
      </c>
      <c r="BB1141" s="7">
        <f t="shared" si="663"/>
        <v>0</v>
      </c>
      <c r="BC1141" s="7">
        <f t="shared" si="663"/>
        <v>0</v>
      </c>
      <c r="BD1141" s="7">
        <f t="shared" si="663"/>
        <v>0</v>
      </c>
      <c r="BE1141" s="7">
        <f t="shared" si="663"/>
        <v>0</v>
      </c>
      <c r="BF1141" s="7">
        <f t="shared" si="663"/>
        <v>0</v>
      </c>
      <c r="BG1141" s="7">
        <f t="shared" si="663"/>
        <v>0</v>
      </c>
      <c r="BH1141" s="7">
        <f t="shared" si="663"/>
        <v>0</v>
      </c>
      <c r="BI1141" s="7">
        <f t="shared" si="663"/>
        <v>0</v>
      </c>
      <c r="BJ1141" s="7">
        <f t="shared" si="663"/>
        <v>0</v>
      </c>
      <c r="BK1141" s="7">
        <f t="shared" si="663"/>
        <v>0</v>
      </c>
      <c r="BL1141" s="7">
        <f t="shared" si="663"/>
        <v>0</v>
      </c>
      <c r="BM1141" s="7">
        <f t="shared" si="663"/>
        <v>0</v>
      </c>
      <c r="BN1141" s="7">
        <f t="shared" si="663"/>
        <v>0</v>
      </c>
      <c r="BO1141" s="7">
        <f t="shared" si="663"/>
        <v>0</v>
      </c>
      <c r="BP1141" s="7">
        <f t="shared" si="663"/>
        <v>0</v>
      </c>
      <c r="BQ1141" s="7">
        <f t="shared" si="663"/>
        <v>0</v>
      </c>
      <c r="BR1141" s="7">
        <f t="shared" si="663"/>
        <v>0</v>
      </c>
      <c r="BS1141" s="7">
        <f t="shared" si="663"/>
        <v>0</v>
      </c>
      <c r="BT1141" s="7">
        <f t="shared" si="663"/>
        <v>0</v>
      </c>
      <c r="BU1141" s="7">
        <f t="shared" si="663"/>
        <v>0</v>
      </c>
      <c r="BV1141" s="7">
        <f t="shared" si="663"/>
        <v>0</v>
      </c>
      <c r="BW1141" s="7">
        <f t="shared" si="663"/>
        <v>0</v>
      </c>
      <c r="BX1141" s="7">
        <f t="shared" si="663"/>
        <v>0</v>
      </c>
      <c r="BY1141" s="7">
        <f t="shared" si="663"/>
        <v>0</v>
      </c>
      <c r="BZ1141" s="7">
        <f t="shared" si="663"/>
        <v>0</v>
      </c>
      <c r="CA1141" s="7">
        <f t="shared" ref="CA1141:EL1141" si="664">CA1186</f>
        <v>0</v>
      </c>
      <c r="CB1141" s="7">
        <f t="shared" si="664"/>
        <v>0</v>
      </c>
      <c r="CC1141" s="7">
        <f t="shared" si="664"/>
        <v>0</v>
      </c>
      <c r="CD1141" s="7">
        <f t="shared" si="664"/>
        <v>0</v>
      </c>
      <c r="CE1141" s="7">
        <f t="shared" si="664"/>
        <v>0</v>
      </c>
      <c r="CF1141" s="7">
        <f t="shared" si="664"/>
        <v>0</v>
      </c>
      <c r="CG1141" s="7">
        <f t="shared" si="664"/>
        <v>0</v>
      </c>
      <c r="CH1141" s="7">
        <f t="shared" si="664"/>
        <v>0</v>
      </c>
      <c r="CI1141" s="7">
        <f t="shared" si="664"/>
        <v>0</v>
      </c>
      <c r="CJ1141" s="7">
        <f t="shared" si="664"/>
        <v>0</v>
      </c>
      <c r="CK1141" s="7">
        <f t="shared" si="664"/>
        <v>0</v>
      </c>
      <c r="CL1141" s="7">
        <f t="shared" si="664"/>
        <v>0</v>
      </c>
      <c r="CM1141" s="7">
        <f t="shared" si="664"/>
        <v>0</v>
      </c>
      <c r="CN1141" s="7">
        <f t="shared" si="664"/>
        <v>0</v>
      </c>
      <c r="CO1141" s="7">
        <f t="shared" si="664"/>
        <v>0</v>
      </c>
      <c r="CP1141" s="7">
        <f t="shared" si="664"/>
        <v>0</v>
      </c>
      <c r="CQ1141" s="7">
        <f t="shared" si="664"/>
        <v>0</v>
      </c>
      <c r="CR1141" s="7">
        <f t="shared" si="664"/>
        <v>0</v>
      </c>
      <c r="CS1141" s="7">
        <f t="shared" si="664"/>
        <v>0</v>
      </c>
      <c r="CT1141" s="7">
        <f t="shared" si="664"/>
        <v>0</v>
      </c>
      <c r="CU1141" s="7">
        <f t="shared" si="664"/>
        <v>0</v>
      </c>
      <c r="CV1141" s="7">
        <f t="shared" si="664"/>
        <v>0</v>
      </c>
      <c r="CW1141" s="7">
        <f t="shared" si="664"/>
        <v>0</v>
      </c>
      <c r="CX1141" s="7">
        <f t="shared" si="664"/>
        <v>0</v>
      </c>
      <c r="CY1141" s="7">
        <f t="shared" si="664"/>
        <v>0</v>
      </c>
      <c r="CZ1141" s="7">
        <f t="shared" si="664"/>
        <v>0</v>
      </c>
      <c r="DA1141" s="7">
        <f t="shared" si="664"/>
        <v>0</v>
      </c>
      <c r="DB1141" s="7">
        <f t="shared" si="664"/>
        <v>0</v>
      </c>
      <c r="DC1141" s="7">
        <f t="shared" si="664"/>
        <v>0</v>
      </c>
      <c r="DD1141" s="7">
        <f t="shared" si="664"/>
        <v>0</v>
      </c>
      <c r="DE1141" s="7">
        <f t="shared" si="664"/>
        <v>0</v>
      </c>
      <c r="DF1141" s="7">
        <f t="shared" si="664"/>
        <v>0</v>
      </c>
      <c r="DG1141" s="4">
        <f t="shared" si="664"/>
        <v>18139.93</v>
      </c>
      <c r="DH1141" s="4">
        <f t="shared" si="664"/>
        <v>0</v>
      </c>
      <c r="DI1141" s="4">
        <f t="shared" si="664"/>
        <v>0</v>
      </c>
      <c r="DJ1141" s="4">
        <f t="shared" si="664"/>
        <v>0</v>
      </c>
      <c r="DK1141" s="4">
        <f t="shared" si="664"/>
        <v>18139.93</v>
      </c>
      <c r="DL1141" s="4">
        <f t="shared" si="664"/>
        <v>0</v>
      </c>
      <c r="DM1141" s="4">
        <f t="shared" si="664"/>
        <v>25.911360000000002</v>
      </c>
      <c r="DN1141" s="4">
        <f t="shared" si="664"/>
        <v>0</v>
      </c>
      <c r="DO1141" s="4">
        <f t="shared" si="664"/>
        <v>0</v>
      </c>
      <c r="DP1141" s="4">
        <f t="shared" si="664"/>
        <v>13423.55</v>
      </c>
      <c r="DQ1141" s="4">
        <f t="shared" si="664"/>
        <v>6530.37</v>
      </c>
      <c r="DR1141" s="4">
        <f t="shared" si="664"/>
        <v>0</v>
      </c>
      <c r="DS1141" s="4">
        <f t="shared" si="664"/>
        <v>0</v>
      </c>
      <c r="DT1141" s="4">
        <f t="shared" si="664"/>
        <v>0</v>
      </c>
      <c r="DU1141" s="4">
        <f t="shared" si="664"/>
        <v>0</v>
      </c>
      <c r="DV1141" s="4">
        <f t="shared" si="664"/>
        <v>0</v>
      </c>
      <c r="DW1141" s="4">
        <f t="shared" si="664"/>
        <v>0</v>
      </c>
      <c r="DX1141" s="4">
        <f t="shared" si="664"/>
        <v>0</v>
      </c>
      <c r="DY1141" s="4">
        <f t="shared" si="664"/>
        <v>0</v>
      </c>
      <c r="DZ1141" s="4">
        <f t="shared" si="664"/>
        <v>0</v>
      </c>
      <c r="EA1141" s="4">
        <f t="shared" si="664"/>
        <v>0</v>
      </c>
      <c r="EB1141" s="4">
        <f t="shared" si="664"/>
        <v>0</v>
      </c>
      <c r="EC1141" s="4">
        <f t="shared" si="664"/>
        <v>0</v>
      </c>
      <c r="ED1141" s="4">
        <f t="shared" si="664"/>
        <v>0</v>
      </c>
      <c r="EE1141" s="4">
        <f t="shared" si="664"/>
        <v>0</v>
      </c>
      <c r="EF1141" s="4">
        <f t="shared" si="664"/>
        <v>0</v>
      </c>
      <c r="EG1141" s="4">
        <f t="shared" si="664"/>
        <v>0</v>
      </c>
      <c r="EH1141" s="4">
        <f t="shared" si="664"/>
        <v>0</v>
      </c>
      <c r="EI1141" s="4">
        <f t="shared" si="664"/>
        <v>0</v>
      </c>
      <c r="EJ1141" s="4">
        <f t="shared" si="664"/>
        <v>38093.85</v>
      </c>
      <c r="EK1141" s="4">
        <f t="shared" si="664"/>
        <v>0</v>
      </c>
      <c r="EL1141" s="4">
        <f t="shared" si="664"/>
        <v>0</v>
      </c>
      <c r="EM1141" s="4">
        <f t="shared" ref="EM1141:GX1141" si="665">EM1186</f>
        <v>38093.85</v>
      </c>
      <c r="EN1141" s="4">
        <f t="shared" si="665"/>
        <v>0</v>
      </c>
      <c r="EO1141" s="4">
        <f t="shared" si="665"/>
        <v>0</v>
      </c>
      <c r="EP1141" s="4">
        <f t="shared" si="665"/>
        <v>0</v>
      </c>
      <c r="EQ1141" s="4">
        <f t="shared" si="665"/>
        <v>0</v>
      </c>
      <c r="ER1141" s="4">
        <f t="shared" si="665"/>
        <v>0</v>
      </c>
      <c r="ES1141" s="4">
        <f t="shared" si="665"/>
        <v>0</v>
      </c>
      <c r="ET1141" s="4">
        <f t="shared" si="665"/>
        <v>0</v>
      </c>
      <c r="EU1141" s="4">
        <f t="shared" si="665"/>
        <v>0</v>
      </c>
      <c r="EV1141" s="4">
        <f t="shared" si="665"/>
        <v>0</v>
      </c>
      <c r="EW1141" s="4">
        <f t="shared" si="665"/>
        <v>0</v>
      </c>
      <c r="EX1141" s="4">
        <f t="shared" si="665"/>
        <v>0</v>
      </c>
      <c r="EY1141" s="4">
        <f t="shared" si="665"/>
        <v>0</v>
      </c>
      <c r="EZ1141" s="4">
        <f t="shared" si="665"/>
        <v>0</v>
      </c>
      <c r="FA1141" s="4">
        <f t="shared" si="665"/>
        <v>0</v>
      </c>
      <c r="FB1141" s="4">
        <f t="shared" si="665"/>
        <v>0</v>
      </c>
      <c r="FC1141" s="4">
        <f t="shared" si="665"/>
        <v>0</v>
      </c>
      <c r="FD1141" s="4">
        <f t="shared" si="665"/>
        <v>0</v>
      </c>
      <c r="FE1141" s="4">
        <f t="shared" si="665"/>
        <v>0</v>
      </c>
      <c r="FF1141" s="4">
        <f t="shared" si="665"/>
        <v>0</v>
      </c>
      <c r="FG1141" s="4">
        <f t="shared" si="665"/>
        <v>0</v>
      </c>
      <c r="FH1141" s="4">
        <f t="shared" si="665"/>
        <v>0</v>
      </c>
      <c r="FI1141" s="4">
        <f t="shared" si="665"/>
        <v>0</v>
      </c>
      <c r="FJ1141" s="4">
        <f t="shared" si="665"/>
        <v>0</v>
      </c>
      <c r="FK1141" s="4">
        <f t="shared" si="665"/>
        <v>0</v>
      </c>
      <c r="FL1141" s="4">
        <f t="shared" si="665"/>
        <v>0</v>
      </c>
      <c r="FM1141" s="4">
        <f t="shared" si="665"/>
        <v>0</v>
      </c>
      <c r="FN1141" s="4">
        <f t="shared" si="665"/>
        <v>0</v>
      </c>
      <c r="FO1141" s="4">
        <f t="shared" si="665"/>
        <v>0</v>
      </c>
      <c r="FP1141" s="4">
        <f t="shared" si="665"/>
        <v>0</v>
      </c>
      <c r="FQ1141" s="4">
        <f t="shared" si="665"/>
        <v>0</v>
      </c>
      <c r="FR1141" s="4">
        <f t="shared" si="665"/>
        <v>0</v>
      </c>
      <c r="FS1141" s="4">
        <f t="shared" si="665"/>
        <v>0</v>
      </c>
      <c r="FT1141" s="4">
        <f t="shared" si="665"/>
        <v>0</v>
      </c>
      <c r="FU1141" s="4">
        <f t="shared" si="665"/>
        <v>0</v>
      </c>
      <c r="FV1141" s="4">
        <f t="shared" si="665"/>
        <v>0</v>
      </c>
      <c r="FW1141" s="4">
        <f t="shared" si="665"/>
        <v>0</v>
      </c>
      <c r="FX1141" s="4">
        <f t="shared" si="665"/>
        <v>0</v>
      </c>
      <c r="FY1141" s="4">
        <f t="shared" si="665"/>
        <v>0</v>
      </c>
      <c r="FZ1141" s="4">
        <f t="shared" si="665"/>
        <v>0</v>
      </c>
      <c r="GA1141" s="4">
        <f t="shared" si="665"/>
        <v>0</v>
      </c>
      <c r="GB1141" s="4">
        <f t="shared" si="665"/>
        <v>0</v>
      </c>
      <c r="GC1141" s="4">
        <f t="shared" si="665"/>
        <v>0</v>
      </c>
      <c r="GD1141" s="4">
        <f t="shared" si="665"/>
        <v>0</v>
      </c>
      <c r="GE1141" s="4">
        <f t="shared" si="665"/>
        <v>0</v>
      </c>
      <c r="GF1141" s="4">
        <f t="shared" si="665"/>
        <v>0</v>
      </c>
      <c r="GG1141" s="4">
        <f t="shared" si="665"/>
        <v>0</v>
      </c>
      <c r="GH1141" s="4">
        <f t="shared" si="665"/>
        <v>0</v>
      </c>
      <c r="GI1141" s="4">
        <f t="shared" si="665"/>
        <v>0</v>
      </c>
      <c r="GJ1141" s="4">
        <f t="shared" si="665"/>
        <v>0</v>
      </c>
      <c r="GK1141" s="4">
        <f t="shared" si="665"/>
        <v>0</v>
      </c>
      <c r="GL1141" s="4">
        <f t="shared" si="665"/>
        <v>0</v>
      </c>
      <c r="GM1141" s="4">
        <f t="shared" si="665"/>
        <v>0</v>
      </c>
      <c r="GN1141" s="4">
        <f t="shared" si="665"/>
        <v>0</v>
      </c>
      <c r="GO1141" s="4">
        <f t="shared" si="665"/>
        <v>0</v>
      </c>
      <c r="GP1141" s="4">
        <f t="shared" si="665"/>
        <v>0</v>
      </c>
      <c r="GQ1141" s="4">
        <f t="shared" si="665"/>
        <v>0</v>
      </c>
      <c r="GR1141" s="4">
        <f t="shared" si="665"/>
        <v>0</v>
      </c>
      <c r="GS1141" s="4">
        <f t="shared" si="665"/>
        <v>0</v>
      </c>
      <c r="GT1141" s="4">
        <f t="shared" si="665"/>
        <v>0</v>
      </c>
      <c r="GU1141" s="4">
        <f t="shared" si="665"/>
        <v>0</v>
      </c>
      <c r="GV1141" s="4">
        <f t="shared" si="665"/>
        <v>0</v>
      </c>
      <c r="GW1141" s="4">
        <f t="shared" si="665"/>
        <v>0</v>
      </c>
      <c r="GX1141" s="4">
        <f t="shared" si="665"/>
        <v>0</v>
      </c>
    </row>
    <row r="1143" spans="1:255" x14ac:dyDescent="0.2">
      <c r="A1143" s="1">
        <v>4</v>
      </c>
      <c r="B1143" s="1">
        <v>1</v>
      </c>
      <c r="C1143" s="1"/>
      <c r="D1143" s="1">
        <f>ROW(A1156)</f>
        <v>1156</v>
      </c>
      <c r="E1143" s="1"/>
      <c r="F1143" s="1" t="s">
        <v>30</v>
      </c>
      <c r="G1143" s="1" t="s">
        <v>538</v>
      </c>
      <c r="H1143" s="1" t="s">
        <v>3</v>
      </c>
      <c r="I1143" s="1">
        <v>0</v>
      </c>
      <c r="J1143" s="1"/>
      <c r="K1143" s="1">
        <v>0</v>
      </c>
      <c r="L1143" s="1"/>
      <c r="M1143" s="1" t="s">
        <v>3</v>
      </c>
      <c r="N1143" s="1"/>
      <c r="O1143" s="1"/>
      <c r="P1143" s="1"/>
      <c r="Q1143" s="1"/>
      <c r="R1143" s="1"/>
      <c r="S1143" s="1">
        <v>0</v>
      </c>
      <c r="T1143" s="1">
        <v>0</v>
      </c>
      <c r="U1143" s="1" t="s">
        <v>3</v>
      </c>
      <c r="V1143" s="1">
        <v>0</v>
      </c>
      <c r="W1143" s="1"/>
      <c r="X1143" s="1"/>
      <c r="Y1143" s="1"/>
      <c r="Z1143" s="1"/>
      <c r="AA1143" s="1"/>
      <c r="AB1143" s="1" t="s">
        <v>3</v>
      </c>
      <c r="AC1143" s="1" t="s">
        <v>3</v>
      </c>
      <c r="AD1143" s="1" t="s">
        <v>3</v>
      </c>
      <c r="AE1143" s="1" t="s">
        <v>3</v>
      </c>
      <c r="AF1143" s="1" t="s">
        <v>3</v>
      </c>
      <c r="AG1143" s="1" t="s">
        <v>3</v>
      </c>
      <c r="AH1143" s="1"/>
      <c r="AI1143" s="1"/>
      <c r="AJ1143" s="1"/>
      <c r="AK1143" s="1"/>
      <c r="AL1143" s="1"/>
      <c r="AM1143" s="1"/>
      <c r="AN1143" s="1"/>
      <c r="AO1143" s="1"/>
      <c r="AP1143" s="1" t="s">
        <v>3</v>
      </c>
      <c r="AQ1143" s="1" t="s">
        <v>3</v>
      </c>
      <c r="AR1143" s="1" t="s">
        <v>3</v>
      </c>
      <c r="AS1143" s="1"/>
      <c r="AT1143" s="1"/>
      <c r="AU1143" s="1"/>
      <c r="AV1143" s="1"/>
      <c r="AW1143" s="1"/>
      <c r="AX1143" s="1"/>
      <c r="AY1143" s="1"/>
      <c r="AZ1143" s="1" t="s">
        <v>3</v>
      </c>
      <c r="BA1143" s="1"/>
      <c r="BB1143" s="1" t="s">
        <v>3</v>
      </c>
      <c r="BC1143" s="1" t="s">
        <v>3</v>
      </c>
      <c r="BD1143" s="1" t="s">
        <v>3</v>
      </c>
      <c r="BE1143" s="1" t="s">
        <v>3</v>
      </c>
      <c r="BF1143" s="1" t="s">
        <v>3</v>
      </c>
      <c r="BG1143" s="1" t="s">
        <v>3</v>
      </c>
      <c r="BH1143" s="1" t="s">
        <v>3</v>
      </c>
      <c r="BI1143" s="1" t="s">
        <v>3</v>
      </c>
      <c r="BJ1143" s="1" t="s">
        <v>3</v>
      </c>
      <c r="BK1143" s="1" t="s">
        <v>3</v>
      </c>
      <c r="BL1143" s="1" t="s">
        <v>3</v>
      </c>
      <c r="BM1143" s="1" t="s">
        <v>3</v>
      </c>
      <c r="BN1143" s="1" t="s">
        <v>3</v>
      </c>
      <c r="BO1143" s="1" t="s">
        <v>3</v>
      </c>
      <c r="BP1143" s="1" t="s">
        <v>3</v>
      </c>
      <c r="BQ1143" s="1"/>
      <c r="BR1143" s="1"/>
      <c r="BS1143" s="1"/>
      <c r="BT1143" s="1"/>
      <c r="BU1143" s="1"/>
      <c r="BV1143" s="1"/>
      <c r="BW1143" s="1"/>
      <c r="BX1143" s="1">
        <v>0</v>
      </c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>
        <v>0</v>
      </c>
    </row>
    <row r="1145" spans="1:255" x14ac:dyDescent="0.2">
      <c r="A1145" s="7">
        <v>52</v>
      </c>
      <c r="B1145" s="7">
        <f t="shared" ref="B1145:G1145" si="666">B1156</f>
        <v>1</v>
      </c>
      <c r="C1145" s="7">
        <f t="shared" si="666"/>
        <v>4</v>
      </c>
      <c r="D1145" s="7">
        <f t="shared" si="666"/>
        <v>1143</v>
      </c>
      <c r="E1145" s="7">
        <f t="shared" si="666"/>
        <v>0</v>
      </c>
      <c r="F1145" s="7" t="str">
        <f t="shared" si="666"/>
        <v>Новый раздел</v>
      </c>
      <c r="G1145" s="7" t="str">
        <f t="shared" si="666"/>
        <v>ПНР</v>
      </c>
      <c r="H1145" s="7"/>
      <c r="I1145" s="7"/>
      <c r="J1145" s="7"/>
      <c r="K1145" s="7"/>
      <c r="L1145" s="7"/>
      <c r="M1145" s="7"/>
      <c r="N1145" s="7"/>
      <c r="O1145" s="7">
        <f t="shared" ref="O1145:BZ1145" si="667">O1156</f>
        <v>18139.93</v>
      </c>
      <c r="P1145" s="7">
        <f t="shared" si="667"/>
        <v>0</v>
      </c>
      <c r="Q1145" s="7">
        <f t="shared" si="667"/>
        <v>0</v>
      </c>
      <c r="R1145" s="7">
        <f t="shared" si="667"/>
        <v>0</v>
      </c>
      <c r="S1145" s="7">
        <f t="shared" si="667"/>
        <v>18139.93</v>
      </c>
      <c r="T1145" s="7">
        <f t="shared" si="667"/>
        <v>0</v>
      </c>
      <c r="U1145" s="7">
        <f t="shared" si="667"/>
        <v>25.911360000000002</v>
      </c>
      <c r="V1145" s="7">
        <f t="shared" si="667"/>
        <v>0</v>
      </c>
      <c r="W1145" s="7">
        <f t="shared" si="667"/>
        <v>0</v>
      </c>
      <c r="X1145" s="7">
        <f t="shared" si="667"/>
        <v>13423.55</v>
      </c>
      <c r="Y1145" s="7">
        <f t="shared" si="667"/>
        <v>6530.37</v>
      </c>
      <c r="Z1145" s="7">
        <f t="shared" si="667"/>
        <v>0</v>
      </c>
      <c r="AA1145" s="7">
        <f t="shared" si="667"/>
        <v>0</v>
      </c>
      <c r="AB1145" s="7">
        <f t="shared" si="667"/>
        <v>18139.93</v>
      </c>
      <c r="AC1145" s="7">
        <f t="shared" si="667"/>
        <v>0</v>
      </c>
      <c r="AD1145" s="7">
        <f t="shared" si="667"/>
        <v>0</v>
      </c>
      <c r="AE1145" s="7">
        <f t="shared" si="667"/>
        <v>0</v>
      </c>
      <c r="AF1145" s="7">
        <f t="shared" si="667"/>
        <v>18139.93</v>
      </c>
      <c r="AG1145" s="7">
        <f t="shared" si="667"/>
        <v>0</v>
      </c>
      <c r="AH1145" s="7">
        <f t="shared" si="667"/>
        <v>25.911360000000002</v>
      </c>
      <c r="AI1145" s="7">
        <f t="shared" si="667"/>
        <v>0</v>
      </c>
      <c r="AJ1145" s="7">
        <f t="shared" si="667"/>
        <v>0</v>
      </c>
      <c r="AK1145" s="7">
        <f t="shared" si="667"/>
        <v>13423.55</v>
      </c>
      <c r="AL1145" s="7">
        <f t="shared" si="667"/>
        <v>6530.37</v>
      </c>
      <c r="AM1145" s="7">
        <f t="shared" si="667"/>
        <v>0</v>
      </c>
      <c r="AN1145" s="7">
        <f t="shared" si="667"/>
        <v>0</v>
      </c>
      <c r="AO1145" s="7">
        <f t="shared" si="667"/>
        <v>0</v>
      </c>
      <c r="AP1145" s="7">
        <f t="shared" si="667"/>
        <v>0</v>
      </c>
      <c r="AQ1145" s="7">
        <f t="shared" si="667"/>
        <v>0</v>
      </c>
      <c r="AR1145" s="7">
        <f t="shared" si="667"/>
        <v>38093.85</v>
      </c>
      <c r="AS1145" s="7">
        <f t="shared" si="667"/>
        <v>0</v>
      </c>
      <c r="AT1145" s="7">
        <f t="shared" si="667"/>
        <v>0</v>
      </c>
      <c r="AU1145" s="7">
        <f t="shared" si="667"/>
        <v>38093.85</v>
      </c>
      <c r="AV1145" s="7">
        <f t="shared" si="667"/>
        <v>0</v>
      </c>
      <c r="AW1145" s="7">
        <f t="shared" si="667"/>
        <v>0</v>
      </c>
      <c r="AX1145" s="7">
        <f t="shared" si="667"/>
        <v>0</v>
      </c>
      <c r="AY1145" s="7">
        <f t="shared" si="667"/>
        <v>0</v>
      </c>
      <c r="AZ1145" s="7">
        <f t="shared" si="667"/>
        <v>0</v>
      </c>
      <c r="BA1145" s="7">
        <f t="shared" si="667"/>
        <v>0</v>
      </c>
      <c r="BB1145" s="7">
        <f t="shared" si="667"/>
        <v>0</v>
      </c>
      <c r="BC1145" s="7">
        <f t="shared" si="667"/>
        <v>0</v>
      </c>
      <c r="BD1145" s="7">
        <f t="shared" si="667"/>
        <v>0</v>
      </c>
      <c r="BE1145" s="7">
        <f t="shared" si="667"/>
        <v>0</v>
      </c>
      <c r="BF1145" s="7">
        <f t="shared" si="667"/>
        <v>0</v>
      </c>
      <c r="BG1145" s="7">
        <f t="shared" si="667"/>
        <v>0</v>
      </c>
      <c r="BH1145" s="7">
        <f t="shared" si="667"/>
        <v>0</v>
      </c>
      <c r="BI1145" s="7">
        <f t="shared" si="667"/>
        <v>0</v>
      </c>
      <c r="BJ1145" s="7">
        <f t="shared" si="667"/>
        <v>0</v>
      </c>
      <c r="BK1145" s="7">
        <f t="shared" si="667"/>
        <v>0</v>
      </c>
      <c r="BL1145" s="7">
        <f t="shared" si="667"/>
        <v>0</v>
      </c>
      <c r="BM1145" s="7">
        <f t="shared" si="667"/>
        <v>0</v>
      </c>
      <c r="BN1145" s="7">
        <f t="shared" si="667"/>
        <v>0</v>
      </c>
      <c r="BO1145" s="7">
        <f t="shared" si="667"/>
        <v>0</v>
      </c>
      <c r="BP1145" s="7">
        <f t="shared" si="667"/>
        <v>0</v>
      </c>
      <c r="BQ1145" s="7">
        <f t="shared" si="667"/>
        <v>0</v>
      </c>
      <c r="BR1145" s="7">
        <f t="shared" si="667"/>
        <v>0</v>
      </c>
      <c r="BS1145" s="7">
        <f t="shared" si="667"/>
        <v>0</v>
      </c>
      <c r="BT1145" s="7">
        <f t="shared" si="667"/>
        <v>0</v>
      </c>
      <c r="BU1145" s="7">
        <f t="shared" si="667"/>
        <v>0</v>
      </c>
      <c r="BV1145" s="7">
        <f t="shared" si="667"/>
        <v>0</v>
      </c>
      <c r="BW1145" s="7">
        <f t="shared" si="667"/>
        <v>0</v>
      </c>
      <c r="BX1145" s="7">
        <f t="shared" si="667"/>
        <v>0</v>
      </c>
      <c r="BY1145" s="7">
        <f t="shared" si="667"/>
        <v>0</v>
      </c>
      <c r="BZ1145" s="7">
        <f t="shared" si="667"/>
        <v>0</v>
      </c>
      <c r="CA1145" s="7">
        <f t="shared" ref="CA1145:EL1145" si="668">CA1156</f>
        <v>38093.85</v>
      </c>
      <c r="CB1145" s="7">
        <f t="shared" si="668"/>
        <v>0</v>
      </c>
      <c r="CC1145" s="7">
        <f t="shared" si="668"/>
        <v>0</v>
      </c>
      <c r="CD1145" s="7">
        <f t="shared" si="668"/>
        <v>38093.85</v>
      </c>
      <c r="CE1145" s="7">
        <f t="shared" si="668"/>
        <v>0</v>
      </c>
      <c r="CF1145" s="7">
        <f t="shared" si="668"/>
        <v>0</v>
      </c>
      <c r="CG1145" s="7">
        <f t="shared" si="668"/>
        <v>0</v>
      </c>
      <c r="CH1145" s="7">
        <f t="shared" si="668"/>
        <v>0</v>
      </c>
      <c r="CI1145" s="7">
        <f t="shared" si="668"/>
        <v>0</v>
      </c>
      <c r="CJ1145" s="7">
        <f t="shared" si="668"/>
        <v>0</v>
      </c>
      <c r="CK1145" s="7">
        <f t="shared" si="668"/>
        <v>0</v>
      </c>
      <c r="CL1145" s="7">
        <f t="shared" si="668"/>
        <v>0</v>
      </c>
      <c r="CM1145" s="7">
        <f t="shared" si="668"/>
        <v>0</v>
      </c>
      <c r="CN1145" s="7">
        <f t="shared" si="668"/>
        <v>0</v>
      </c>
      <c r="CO1145" s="7">
        <f t="shared" si="668"/>
        <v>0</v>
      </c>
      <c r="CP1145" s="7">
        <f t="shared" si="668"/>
        <v>0</v>
      </c>
      <c r="CQ1145" s="7">
        <f t="shared" si="668"/>
        <v>0</v>
      </c>
      <c r="CR1145" s="7">
        <f t="shared" si="668"/>
        <v>0</v>
      </c>
      <c r="CS1145" s="7">
        <f t="shared" si="668"/>
        <v>0</v>
      </c>
      <c r="CT1145" s="7">
        <f t="shared" si="668"/>
        <v>0</v>
      </c>
      <c r="CU1145" s="7">
        <f t="shared" si="668"/>
        <v>0</v>
      </c>
      <c r="CV1145" s="7">
        <f t="shared" si="668"/>
        <v>0</v>
      </c>
      <c r="CW1145" s="7">
        <f t="shared" si="668"/>
        <v>0</v>
      </c>
      <c r="CX1145" s="7">
        <f t="shared" si="668"/>
        <v>0</v>
      </c>
      <c r="CY1145" s="7">
        <f t="shared" si="668"/>
        <v>0</v>
      </c>
      <c r="CZ1145" s="7">
        <f t="shared" si="668"/>
        <v>0</v>
      </c>
      <c r="DA1145" s="7">
        <f t="shared" si="668"/>
        <v>0</v>
      </c>
      <c r="DB1145" s="7">
        <f t="shared" si="668"/>
        <v>0</v>
      </c>
      <c r="DC1145" s="7">
        <f t="shared" si="668"/>
        <v>0</v>
      </c>
      <c r="DD1145" s="7">
        <f t="shared" si="668"/>
        <v>0</v>
      </c>
      <c r="DE1145" s="7">
        <f t="shared" si="668"/>
        <v>0</v>
      </c>
      <c r="DF1145" s="7">
        <f t="shared" si="668"/>
        <v>0</v>
      </c>
      <c r="DG1145" s="4">
        <f t="shared" si="668"/>
        <v>18139.93</v>
      </c>
      <c r="DH1145" s="4">
        <f t="shared" si="668"/>
        <v>0</v>
      </c>
      <c r="DI1145" s="4">
        <f t="shared" si="668"/>
        <v>0</v>
      </c>
      <c r="DJ1145" s="4">
        <f t="shared" si="668"/>
        <v>0</v>
      </c>
      <c r="DK1145" s="4">
        <f t="shared" si="668"/>
        <v>18139.93</v>
      </c>
      <c r="DL1145" s="4">
        <f t="shared" si="668"/>
        <v>0</v>
      </c>
      <c r="DM1145" s="4">
        <f t="shared" si="668"/>
        <v>25.911360000000002</v>
      </c>
      <c r="DN1145" s="4">
        <f t="shared" si="668"/>
        <v>0</v>
      </c>
      <c r="DO1145" s="4">
        <f t="shared" si="668"/>
        <v>0</v>
      </c>
      <c r="DP1145" s="4">
        <f t="shared" si="668"/>
        <v>13423.55</v>
      </c>
      <c r="DQ1145" s="4">
        <f t="shared" si="668"/>
        <v>6530.37</v>
      </c>
      <c r="DR1145" s="4">
        <f t="shared" si="668"/>
        <v>0</v>
      </c>
      <c r="DS1145" s="4">
        <f t="shared" si="668"/>
        <v>0</v>
      </c>
      <c r="DT1145" s="4">
        <f t="shared" si="668"/>
        <v>18139.93</v>
      </c>
      <c r="DU1145" s="4">
        <f t="shared" si="668"/>
        <v>0</v>
      </c>
      <c r="DV1145" s="4">
        <f t="shared" si="668"/>
        <v>0</v>
      </c>
      <c r="DW1145" s="4">
        <f t="shared" si="668"/>
        <v>0</v>
      </c>
      <c r="DX1145" s="4">
        <f t="shared" si="668"/>
        <v>18139.93</v>
      </c>
      <c r="DY1145" s="4">
        <f t="shared" si="668"/>
        <v>0</v>
      </c>
      <c r="DZ1145" s="4">
        <f t="shared" si="668"/>
        <v>25.911360000000002</v>
      </c>
      <c r="EA1145" s="4">
        <f t="shared" si="668"/>
        <v>0</v>
      </c>
      <c r="EB1145" s="4">
        <f t="shared" si="668"/>
        <v>0</v>
      </c>
      <c r="EC1145" s="4">
        <f t="shared" si="668"/>
        <v>13423.55</v>
      </c>
      <c r="ED1145" s="4">
        <f t="shared" si="668"/>
        <v>6530.37</v>
      </c>
      <c r="EE1145" s="4">
        <f t="shared" si="668"/>
        <v>0</v>
      </c>
      <c r="EF1145" s="4">
        <f t="shared" si="668"/>
        <v>0</v>
      </c>
      <c r="EG1145" s="4">
        <f t="shared" si="668"/>
        <v>0</v>
      </c>
      <c r="EH1145" s="4">
        <f t="shared" si="668"/>
        <v>0</v>
      </c>
      <c r="EI1145" s="4">
        <f t="shared" si="668"/>
        <v>0</v>
      </c>
      <c r="EJ1145" s="4">
        <f t="shared" si="668"/>
        <v>38093.85</v>
      </c>
      <c r="EK1145" s="4">
        <f t="shared" si="668"/>
        <v>0</v>
      </c>
      <c r="EL1145" s="4">
        <f t="shared" si="668"/>
        <v>0</v>
      </c>
      <c r="EM1145" s="4">
        <f t="shared" ref="EM1145:GX1145" si="669">EM1156</f>
        <v>38093.85</v>
      </c>
      <c r="EN1145" s="4">
        <f t="shared" si="669"/>
        <v>0</v>
      </c>
      <c r="EO1145" s="4">
        <f t="shared" si="669"/>
        <v>0</v>
      </c>
      <c r="EP1145" s="4">
        <f t="shared" si="669"/>
        <v>0</v>
      </c>
      <c r="EQ1145" s="4">
        <f t="shared" si="669"/>
        <v>0</v>
      </c>
      <c r="ER1145" s="4">
        <f t="shared" si="669"/>
        <v>0</v>
      </c>
      <c r="ES1145" s="4">
        <f t="shared" si="669"/>
        <v>0</v>
      </c>
      <c r="ET1145" s="4">
        <f t="shared" si="669"/>
        <v>0</v>
      </c>
      <c r="EU1145" s="4">
        <f t="shared" si="669"/>
        <v>0</v>
      </c>
      <c r="EV1145" s="4">
        <f t="shared" si="669"/>
        <v>0</v>
      </c>
      <c r="EW1145" s="4">
        <f t="shared" si="669"/>
        <v>0</v>
      </c>
      <c r="EX1145" s="4">
        <f t="shared" si="669"/>
        <v>0</v>
      </c>
      <c r="EY1145" s="4">
        <f t="shared" si="669"/>
        <v>0</v>
      </c>
      <c r="EZ1145" s="4">
        <f t="shared" si="669"/>
        <v>0</v>
      </c>
      <c r="FA1145" s="4">
        <f t="shared" si="669"/>
        <v>0</v>
      </c>
      <c r="FB1145" s="4">
        <f t="shared" si="669"/>
        <v>0</v>
      </c>
      <c r="FC1145" s="4">
        <f t="shared" si="669"/>
        <v>0</v>
      </c>
      <c r="FD1145" s="4">
        <f t="shared" si="669"/>
        <v>0</v>
      </c>
      <c r="FE1145" s="4">
        <f t="shared" si="669"/>
        <v>0</v>
      </c>
      <c r="FF1145" s="4">
        <f t="shared" si="669"/>
        <v>0</v>
      </c>
      <c r="FG1145" s="4">
        <f t="shared" si="669"/>
        <v>0</v>
      </c>
      <c r="FH1145" s="4">
        <f t="shared" si="669"/>
        <v>0</v>
      </c>
      <c r="FI1145" s="4">
        <f t="shared" si="669"/>
        <v>0</v>
      </c>
      <c r="FJ1145" s="4">
        <f t="shared" si="669"/>
        <v>0</v>
      </c>
      <c r="FK1145" s="4">
        <f t="shared" si="669"/>
        <v>0</v>
      </c>
      <c r="FL1145" s="4">
        <f t="shared" si="669"/>
        <v>0</v>
      </c>
      <c r="FM1145" s="4">
        <f t="shared" si="669"/>
        <v>0</v>
      </c>
      <c r="FN1145" s="4">
        <f t="shared" si="669"/>
        <v>0</v>
      </c>
      <c r="FO1145" s="4">
        <f t="shared" si="669"/>
        <v>0</v>
      </c>
      <c r="FP1145" s="4">
        <f t="shared" si="669"/>
        <v>0</v>
      </c>
      <c r="FQ1145" s="4">
        <f t="shared" si="669"/>
        <v>0</v>
      </c>
      <c r="FR1145" s="4">
        <f t="shared" si="669"/>
        <v>0</v>
      </c>
      <c r="FS1145" s="4">
        <f t="shared" si="669"/>
        <v>38093.85</v>
      </c>
      <c r="FT1145" s="4">
        <f t="shared" si="669"/>
        <v>0</v>
      </c>
      <c r="FU1145" s="4">
        <f t="shared" si="669"/>
        <v>0</v>
      </c>
      <c r="FV1145" s="4">
        <f t="shared" si="669"/>
        <v>38093.85</v>
      </c>
      <c r="FW1145" s="4">
        <f t="shared" si="669"/>
        <v>0</v>
      </c>
      <c r="FX1145" s="4">
        <f t="shared" si="669"/>
        <v>0</v>
      </c>
      <c r="FY1145" s="4">
        <f t="shared" si="669"/>
        <v>0</v>
      </c>
      <c r="FZ1145" s="4">
        <f t="shared" si="669"/>
        <v>0</v>
      </c>
      <c r="GA1145" s="4">
        <f t="shared" si="669"/>
        <v>0</v>
      </c>
      <c r="GB1145" s="4">
        <f t="shared" si="669"/>
        <v>0</v>
      </c>
      <c r="GC1145" s="4">
        <f t="shared" si="669"/>
        <v>0</v>
      </c>
      <c r="GD1145" s="4">
        <f t="shared" si="669"/>
        <v>0</v>
      </c>
      <c r="GE1145" s="4">
        <f t="shared" si="669"/>
        <v>0</v>
      </c>
      <c r="GF1145" s="4">
        <f t="shared" si="669"/>
        <v>0</v>
      </c>
      <c r="GG1145" s="4">
        <f t="shared" si="669"/>
        <v>0</v>
      </c>
      <c r="GH1145" s="4">
        <f t="shared" si="669"/>
        <v>0</v>
      </c>
      <c r="GI1145" s="4">
        <f t="shared" si="669"/>
        <v>0</v>
      </c>
      <c r="GJ1145" s="4">
        <f t="shared" si="669"/>
        <v>0</v>
      </c>
      <c r="GK1145" s="4">
        <f t="shared" si="669"/>
        <v>0</v>
      </c>
      <c r="GL1145" s="4">
        <f t="shared" si="669"/>
        <v>0</v>
      </c>
      <c r="GM1145" s="4">
        <f t="shared" si="669"/>
        <v>0</v>
      </c>
      <c r="GN1145" s="4">
        <f t="shared" si="669"/>
        <v>0</v>
      </c>
      <c r="GO1145" s="4">
        <f t="shared" si="669"/>
        <v>0</v>
      </c>
      <c r="GP1145" s="4">
        <f t="shared" si="669"/>
        <v>0</v>
      </c>
      <c r="GQ1145" s="4">
        <f t="shared" si="669"/>
        <v>0</v>
      </c>
      <c r="GR1145" s="4">
        <f t="shared" si="669"/>
        <v>0</v>
      </c>
      <c r="GS1145" s="4">
        <f t="shared" si="669"/>
        <v>0</v>
      </c>
      <c r="GT1145" s="4">
        <f t="shared" si="669"/>
        <v>0</v>
      </c>
      <c r="GU1145" s="4">
        <f t="shared" si="669"/>
        <v>0</v>
      </c>
      <c r="GV1145" s="4">
        <f t="shared" si="669"/>
        <v>0</v>
      </c>
      <c r="GW1145" s="4">
        <f t="shared" si="669"/>
        <v>0</v>
      </c>
      <c r="GX1145" s="4">
        <f t="shared" si="669"/>
        <v>0</v>
      </c>
    </row>
    <row r="1147" spans="1:255" x14ac:dyDescent="0.2">
      <c r="A1147" s="8">
        <v>17</v>
      </c>
      <c r="B1147" s="8">
        <v>1</v>
      </c>
      <c r="C1147" s="8">
        <f>ROW(SmtRes!A940)</f>
        <v>940</v>
      </c>
      <c r="D1147" s="8">
        <f>ROW(EtalonRes!A1060)</f>
        <v>1060</v>
      </c>
      <c r="E1147" s="8" t="s">
        <v>32</v>
      </c>
      <c r="F1147" s="8" t="s">
        <v>539</v>
      </c>
      <c r="G1147" s="8" t="s">
        <v>540</v>
      </c>
      <c r="H1147" s="8" t="s">
        <v>541</v>
      </c>
      <c r="I1147" s="8">
        <v>9</v>
      </c>
      <c r="J1147" s="8">
        <v>0</v>
      </c>
      <c r="K1147" s="8">
        <v>9</v>
      </c>
      <c r="L1147" s="8">
        <v>9</v>
      </c>
      <c r="M1147" s="8">
        <v>0</v>
      </c>
      <c r="N1147" s="8">
        <f t="shared" ref="N1147:N1154" si="670">ROUND(L1147-M1147,4)</f>
        <v>9</v>
      </c>
      <c r="O1147" s="8">
        <f t="shared" ref="O1147:O1154" si="671">ROUND(CP1147,2)</f>
        <v>7646.78</v>
      </c>
      <c r="P1147" s="8">
        <f>SUMIF(SmtRes!AQ939:'SmtRes'!AQ940,"=1",SmtRes!DF939:'SmtRes'!DF940)</f>
        <v>0</v>
      </c>
      <c r="Q1147" s="8">
        <f>SUMIF(SmtRes!AQ939:'SmtRes'!AQ940,"=1",SmtRes!DG939:'SmtRes'!DG940)</f>
        <v>0</v>
      </c>
      <c r="R1147" s="8">
        <f>SUMIF(SmtRes!AQ939:'SmtRes'!AQ940,"=1",SmtRes!DH939:'SmtRes'!DH940)</f>
        <v>0</v>
      </c>
      <c r="S1147" s="8">
        <f>SUMIF(SmtRes!AQ939:'SmtRes'!AQ940,"=1",SmtRes!DI939:'SmtRes'!DI940)</f>
        <v>7646.78</v>
      </c>
      <c r="T1147" s="8">
        <f t="shared" ref="T1147:T1154" si="672">ROUND(CU1147*I1147,2)</f>
        <v>0</v>
      </c>
      <c r="U1147" s="8">
        <f>SUMIF(SmtRes!AQ939:'SmtRes'!AQ940,"=1",SmtRes!CV939:'SmtRes'!CV940)</f>
        <v>10.8</v>
      </c>
      <c r="V1147" s="8">
        <f>SUMIF(SmtRes!AQ939:'SmtRes'!AQ940,"=1",SmtRes!CW939:'SmtRes'!CW940)</f>
        <v>0</v>
      </c>
      <c r="W1147" s="8">
        <f t="shared" ref="W1147:W1154" si="673">ROUND(CX1147*I1147,2)</f>
        <v>0</v>
      </c>
      <c r="X1147" s="8">
        <f t="shared" ref="X1147:X1154" si="674">ROUND(CY1147,2)</f>
        <v>5658.62</v>
      </c>
      <c r="Y1147" s="8">
        <f t="shared" ref="Y1147:Y1154" si="675">ROUND(CZ1147,2)</f>
        <v>2752.84</v>
      </c>
      <c r="Z1147" s="8"/>
      <c r="AA1147" s="8">
        <v>82273856</v>
      </c>
      <c r="AB1147" s="8">
        <f t="shared" ref="AB1147:AB1154" si="676">ROUND((AC1147+AD1147+AF1147),6)</f>
        <v>849.64200000000005</v>
      </c>
      <c r="AC1147" s="8">
        <f t="shared" ref="AC1147:AC1154" si="677">ROUND((0),6)</f>
        <v>0</v>
      </c>
      <c r="AD1147" s="8">
        <f t="shared" ref="AD1147:AD1154" si="678">ROUND((((0)-(0))+AE1147),6)</f>
        <v>0</v>
      </c>
      <c r="AE1147" s="8">
        <f t="shared" ref="AE1147:AE1154" si="679">ROUND((0),6)</f>
        <v>0</v>
      </c>
      <c r="AF1147" s="8">
        <f>ROUND((SUM(SmtRes!BT939:'SmtRes'!BT940)),6)</f>
        <v>849.64200000000005</v>
      </c>
      <c r="AG1147" s="8">
        <f t="shared" ref="AG1147:AG1154" si="680">ROUND((AP1147),6)</f>
        <v>0</v>
      </c>
      <c r="AH1147" s="8">
        <f>(SUM(SmtRes!BU939:'SmtRes'!BU940))</f>
        <v>1.2</v>
      </c>
      <c r="AI1147" s="8">
        <f t="shared" ref="AI1147:AI1154" si="681">(0)</f>
        <v>0</v>
      </c>
      <c r="AJ1147" s="8">
        <f t="shared" ref="AJ1147:AJ1154" si="682">(AS1147)</f>
        <v>0</v>
      </c>
      <c r="AK1147" s="8">
        <v>708.03499999999997</v>
      </c>
      <c r="AL1147" s="8">
        <v>0</v>
      </c>
      <c r="AM1147" s="8">
        <v>0</v>
      </c>
      <c r="AN1147" s="8">
        <v>0</v>
      </c>
      <c r="AO1147" s="8">
        <v>708.03499999999997</v>
      </c>
      <c r="AP1147" s="8">
        <v>0</v>
      </c>
      <c r="AQ1147" s="8">
        <v>1</v>
      </c>
      <c r="AR1147" s="8">
        <v>0</v>
      </c>
      <c r="AS1147" s="8">
        <v>0</v>
      </c>
      <c r="AT1147" s="8">
        <v>74</v>
      </c>
      <c r="AU1147" s="8">
        <v>36</v>
      </c>
      <c r="AV1147" s="8">
        <v>1</v>
      </c>
      <c r="AW1147" s="8">
        <v>1</v>
      </c>
      <c r="AX1147" s="8"/>
      <c r="AY1147" s="8"/>
      <c r="AZ1147" s="8">
        <v>1</v>
      </c>
      <c r="BA1147" s="8">
        <v>1</v>
      </c>
      <c r="BB1147" s="8">
        <v>1</v>
      </c>
      <c r="BC1147" s="8">
        <v>1</v>
      </c>
      <c r="BD1147" s="8" t="s">
        <v>3</v>
      </c>
      <c r="BE1147" s="8" t="s">
        <v>3</v>
      </c>
      <c r="BF1147" s="8" t="s">
        <v>3</v>
      </c>
      <c r="BG1147" s="8" t="s">
        <v>3</v>
      </c>
      <c r="BH1147" s="8">
        <v>0</v>
      </c>
      <c r="BI1147" s="8">
        <v>4</v>
      </c>
      <c r="BJ1147" s="8" t="s">
        <v>542</v>
      </c>
      <c r="BK1147" s="8"/>
      <c r="BL1147" s="8"/>
      <c r="BM1147" s="8">
        <v>200001</v>
      </c>
      <c r="BN1147" s="8">
        <v>0</v>
      </c>
      <c r="BO1147" s="8" t="s">
        <v>3</v>
      </c>
      <c r="BP1147" s="8">
        <v>0</v>
      </c>
      <c r="BQ1147" s="8">
        <v>4</v>
      </c>
      <c r="BR1147" s="8">
        <v>0</v>
      </c>
      <c r="BS1147" s="8">
        <v>1</v>
      </c>
      <c r="BT1147" s="8">
        <v>1</v>
      </c>
      <c r="BU1147" s="8">
        <v>1</v>
      </c>
      <c r="BV1147" s="8">
        <v>1</v>
      </c>
      <c r="BW1147" s="8">
        <v>1</v>
      </c>
      <c r="BX1147" s="8">
        <v>1</v>
      </c>
      <c r="BY1147" s="8" t="s">
        <v>3</v>
      </c>
      <c r="BZ1147" s="8">
        <v>74</v>
      </c>
      <c r="CA1147" s="8">
        <v>36</v>
      </c>
      <c r="CB1147" s="8" t="s">
        <v>3</v>
      </c>
      <c r="CC1147" s="8"/>
      <c r="CD1147" s="8"/>
      <c r="CE1147" s="8">
        <v>0</v>
      </c>
      <c r="CF1147" s="8">
        <v>0</v>
      </c>
      <c r="CG1147" s="8">
        <v>0</v>
      </c>
      <c r="CH1147" s="8">
        <v>1</v>
      </c>
      <c r="CI1147" s="8">
        <v>0</v>
      </c>
      <c r="CJ1147" s="8">
        <v>0</v>
      </c>
      <c r="CK1147" s="8">
        <v>0</v>
      </c>
      <c r="CL1147" s="8">
        <v>0</v>
      </c>
      <c r="CM1147" s="8">
        <v>0</v>
      </c>
      <c r="CN1147" s="8" t="s">
        <v>543</v>
      </c>
      <c r="CO1147" s="8">
        <v>0</v>
      </c>
      <c r="CP1147" s="8">
        <f t="shared" ref="CP1147:CP1154" si="683">(P1147+Q1147+S1147+R1147)</f>
        <v>7646.78</v>
      </c>
      <c r="CQ1147" s="8">
        <f>SUMIF(SmtRes!AQ939:'SmtRes'!AQ940,"=1",SmtRes!AA939:'SmtRes'!AA940)</f>
        <v>0</v>
      </c>
      <c r="CR1147" s="8">
        <f>SUMIF(SmtRes!AQ939:'SmtRes'!AQ940,"=1",SmtRes!AB939:'SmtRes'!AB940)</f>
        <v>0</v>
      </c>
      <c r="CS1147" s="8">
        <f>SUMIF(SmtRes!AQ939:'SmtRes'!AQ940,"=1",SmtRes!AC939:'SmtRes'!AC940)</f>
        <v>0</v>
      </c>
      <c r="CT1147" s="8">
        <f>SUMIF(SmtRes!AQ939:'SmtRes'!AQ940,"=1",SmtRes!AD939:'SmtRes'!AD940)</f>
        <v>1416.0700000000002</v>
      </c>
      <c r="CU1147" s="8">
        <f t="shared" ref="CU1147:CU1154" si="684">AG1147</f>
        <v>0</v>
      </c>
      <c r="CV1147" s="8">
        <f>SUMIF(SmtRes!AQ939:'SmtRes'!AQ940,"=1",SmtRes!BU939:'SmtRes'!BU940)</f>
        <v>1.2</v>
      </c>
      <c r="CW1147" s="8">
        <f>SUMIF(SmtRes!AQ939:'SmtRes'!AQ940,"=1",SmtRes!BV939:'SmtRes'!BV940)</f>
        <v>0</v>
      </c>
      <c r="CX1147" s="8">
        <f t="shared" ref="CX1147:CX1154" si="685">AJ1147</f>
        <v>0</v>
      </c>
      <c r="CY1147" s="8">
        <f t="shared" ref="CY1147:CY1154" si="686">(((S1147+R1147)*AT1147)/100)</f>
        <v>5658.6171999999997</v>
      </c>
      <c r="CZ1147" s="8">
        <f t="shared" ref="CZ1147:CZ1154" si="687">(((S1147+R1147)*AU1147)/100)</f>
        <v>2752.8407999999999</v>
      </c>
      <c r="DA1147" s="8"/>
      <c r="DB1147" s="8">
        <v>143</v>
      </c>
      <c r="DC1147" s="8" t="s">
        <v>3</v>
      </c>
      <c r="DD1147" s="8" t="s">
        <v>3</v>
      </c>
      <c r="DE1147" s="8" t="s">
        <v>544</v>
      </c>
      <c r="DF1147" s="8" t="s">
        <v>544</v>
      </c>
      <c r="DG1147" s="8" t="s">
        <v>544</v>
      </c>
      <c r="DH1147" s="8" t="s">
        <v>3</v>
      </c>
      <c r="DI1147" s="8" t="s">
        <v>544</v>
      </c>
      <c r="DJ1147" s="8" t="s">
        <v>544</v>
      </c>
      <c r="DK1147" s="8" t="s">
        <v>3</v>
      </c>
      <c r="DL1147" s="8" t="s">
        <v>3</v>
      </c>
      <c r="DM1147" s="8" t="s">
        <v>3</v>
      </c>
      <c r="DN1147" s="8">
        <v>0</v>
      </c>
      <c r="DO1147" s="8">
        <v>0</v>
      </c>
      <c r="DP1147" s="8">
        <v>1</v>
      </c>
      <c r="DQ1147" s="8">
        <v>1</v>
      </c>
      <c r="DR1147" s="8"/>
      <c r="DS1147" s="8"/>
      <c r="DT1147" s="8"/>
      <c r="DU1147" s="8">
        <v>1013</v>
      </c>
      <c r="DV1147" s="8" t="s">
        <v>541</v>
      </c>
      <c r="DW1147" s="8" t="s">
        <v>541</v>
      </c>
      <c r="DX1147" s="8">
        <v>1</v>
      </c>
      <c r="DY1147" s="8"/>
      <c r="DZ1147" s="8" t="s">
        <v>3</v>
      </c>
      <c r="EA1147" s="8" t="s">
        <v>3</v>
      </c>
      <c r="EB1147" s="8" t="s">
        <v>3</v>
      </c>
      <c r="EC1147" s="8" t="s">
        <v>3</v>
      </c>
      <c r="ED1147" s="8"/>
      <c r="EE1147" s="8">
        <v>78822400</v>
      </c>
      <c r="EF1147" s="8">
        <v>4</v>
      </c>
      <c r="EG1147" s="8" t="s">
        <v>545</v>
      </c>
      <c r="EH1147" s="8">
        <v>83</v>
      </c>
      <c r="EI1147" s="8" t="s">
        <v>545</v>
      </c>
      <c r="EJ1147" s="8">
        <v>4</v>
      </c>
      <c r="EK1147" s="8">
        <v>200001</v>
      </c>
      <c r="EL1147" s="8" t="s">
        <v>546</v>
      </c>
      <c r="EM1147" s="8" t="s">
        <v>547</v>
      </c>
      <c r="EN1147" s="8"/>
      <c r="EO1147" s="8" t="s">
        <v>548</v>
      </c>
      <c r="EP1147" s="8"/>
      <c r="EQ1147" s="8">
        <v>131072</v>
      </c>
      <c r="ER1147" s="8">
        <v>0</v>
      </c>
      <c r="ES1147" s="8">
        <v>0</v>
      </c>
      <c r="ET1147" s="8">
        <v>0</v>
      </c>
      <c r="EU1147" s="8">
        <v>0</v>
      </c>
      <c r="EV1147" s="8">
        <v>0</v>
      </c>
      <c r="EW1147" s="8">
        <v>1</v>
      </c>
      <c r="EX1147" s="8">
        <v>0</v>
      </c>
      <c r="EY1147" s="8">
        <v>0</v>
      </c>
      <c r="EZ1147" s="8"/>
      <c r="FA1147" s="8"/>
      <c r="FB1147" s="8"/>
      <c r="FC1147" s="8"/>
      <c r="FD1147" s="8"/>
      <c r="FE1147" s="8"/>
      <c r="FF1147" s="8"/>
      <c r="FG1147" s="8"/>
      <c r="FH1147" s="8"/>
      <c r="FI1147" s="8"/>
      <c r="FJ1147" s="8"/>
      <c r="FK1147" s="8"/>
      <c r="FL1147" s="8"/>
      <c r="FM1147" s="8"/>
      <c r="FN1147" s="8"/>
      <c r="FO1147" s="8"/>
      <c r="FP1147" s="8"/>
      <c r="FQ1147" s="8">
        <v>0</v>
      </c>
      <c r="FR1147" s="8">
        <v>0</v>
      </c>
      <c r="FS1147" s="8">
        <v>0</v>
      </c>
      <c r="FT1147" s="8"/>
      <c r="FU1147" s="8"/>
      <c r="FV1147" s="8"/>
      <c r="FW1147" s="8"/>
      <c r="FX1147" s="8">
        <v>74</v>
      </c>
      <c r="FY1147" s="8">
        <v>36</v>
      </c>
      <c r="FZ1147" s="8"/>
      <c r="GA1147" s="8" t="s">
        <v>3</v>
      </c>
      <c r="GB1147" s="8"/>
      <c r="GC1147" s="8"/>
      <c r="GD1147" s="8">
        <v>1</v>
      </c>
      <c r="GE1147" s="8"/>
      <c r="GF1147" s="8">
        <v>1709313253</v>
      </c>
      <c r="GG1147" s="8">
        <v>2</v>
      </c>
      <c r="GH1147" s="8">
        <v>1</v>
      </c>
      <c r="GI1147" s="8">
        <v>-2</v>
      </c>
      <c r="GJ1147" s="8">
        <v>0</v>
      </c>
      <c r="GK1147" s="8">
        <v>0</v>
      </c>
      <c r="GL1147" s="8">
        <f t="shared" ref="GL1147:GL1154" si="688">ROUND(IF(AND(BH1147=3,BI1147=3,FS1147&lt;&gt;0),P1147,0),2)</f>
        <v>0</v>
      </c>
      <c r="GM1147" s="8">
        <f t="shared" ref="GM1147:GM1154" si="689">ROUND(O1147+X1147+Y1147,2)+GX1147</f>
        <v>16058.24</v>
      </c>
      <c r="GN1147" s="8">
        <f t="shared" ref="GN1147:GN1154" si="690">IF(OR(BI1147=0,BI1147=1),GM1147-GX1147,0)</f>
        <v>0</v>
      </c>
      <c r="GO1147" s="8">
        <f t="shared" ref="GO1147:GO1154" si="691">IF(BI1147=2,GM1147-GX1147,0)</f>
        <v>0</v>
      </c>
      <c r="GP1147" s="8">
        <f t="shared" ref="GP1147:GP1154" si="692">IF(BI1147=4,GM1147-GX1147,0)</f>
        <v>16058.24</v>
      </c>
      <c r="GQ1147" s="8"/>
      <c r="GR1147" s="8">
        <v>0</v>
      </c>
      <c r="GS1147" s="8">
        <v>3</v>
      </c>
      <c r="GT1147" s="8">
        <v>0</v>
      </c>
      <c r="GU1147" s="8" t="s">
        <v>3</v>
      </c>
      <c r="GV1147" s="8">
        <f t="shared" ref="GV1147:GV1154" si="693">ROUND((GT1147),6)</f>
        <v>0</v>
      </c>
      <c r="GW1147" s="8">
        <v>1</v>
      </c>
      <c r="GX1147" s="8">
        <f t="shared" ref="GX1147:GX1154" si="694">ROUND(HC1147*I1147,2)</f>
        <v>0</v>
      </c>
      <c r="GY1147" s="8"/>
      <c r="GZ1147" s="8"/>
      <c r="HA1147" s="8">
        <v>0</v>
      </c>
      <c r="HB1147" s="8">
        <v>0</v>
      </c>
      <c r="HC1147" s="8">
        <f t="shared" ref="HC1147:HC1154" si="695">GV1147*GW1147</f>
        <v>0</v>
      </c>
      <c r="HD1147" s="8"/>
      <c r="HE1147" s="8" t="s">
        <v>3</v>
      </c>
      <c r="HF1147" s="8" t="s">
        <v>3</v>
      </c>
      <c r="HG1147" s="8"/>
      <c r="HH1147" s="8"/>
      <c r="HI1147" s="8"/>
      <c r="HJ1147" s="8"/>
      <c r="HK1147" s="8"/>
      <c r="HL1147" s="8"/>
      <c r="HM1147" s="8" t="s">
        <v>3</v>
      </c>
      <c r="HN1147" s="8" t="s">
        <v>549</v>
      </c>
      <c r="HO1147" s="8" t="s">
        <v>550</v>
      </c>
      <c r="HP1147" s="8" t="s">
        <v>545</v>
      </c>
      <c r="HQ1147" s="8" t="s">
        <v>545</v>
      </c>
      <c r="HR1147" s="8"/>
      <c r="HS1147" s="8">
        <v>0</v>
      </c>
      <c r="HT1147" s="8"/>
      <c r="HU1147" s="8"/>
      <c r="HV1147" s="8"/>
      <c r="HW1147" s="8"/>
      <c r="HX1147" s="8"/>
      <c r="HY1147" s="8"/>
      <c r="HZ1147" s="8"/>
      <c r="IA1147" s="8"/>
      <c r="IB1147" s="8"/>
      <c r="IC1147" s="8"/>
      <c r="ID1147" s="8"/>
      <c r="IE1147" s="8"/>
      <c r="IF1147" s="8"/>
      <c r="IG1147" s="8"/>
      <c r="IH1147" s="8"/>
      <c r="II1147" s="8"/>
      <c r="IJ1147" s="8"/>
      <c r="IK1147" s="8">
        <v>0</v>
      </c>
      <c r="IL1147" s="8"/>
      <c r="IM1147" s="8"/>
      <c r="IN1147" s="8"/>
      <c r="IO1147" s="8"/>
      <c r="IP1147" s="8"/>
      <c r="IQ1147" s="8"/>
      <c r="IR1147" s="8"/>
      <c r="IS1147" s="8"/>
      <c r="IT1147" s="8"/>
      <c r="IU1147" s="8"/>
    </row>
    <row r="1148" spans="1:255" x14ac:dyDescent="0.2">
      <c r="A1148">
        <v>17</v>
      </c>
      <c r="B1148">
        <v>1</v>
      </c>
      <c r="C1148">
        <f>ROW(SmtRes!A942)</f>
        <v>942</v>
      </c>
      <c r="D1148">
        <f>ROW(EtalonRes!A1062)</f>
        <v>1062</v>
      </c>
      <c r="E1148" t="s">
        <v>32</v>
      </c>
      <c r="F1148" t="s">
        <v>539</v>
      </c>
      <c r="G1148" t="s">
        <v>540</v>
      </c>
      <c r="H1148" t="s">
        <v>541</v>
      </c>
      <c r="I1148">
        <v>9</v>
      </c>
      <c r="J1148">
        <v>0</v>
      </c>
      <c r="K1148">
        <v>9</v>
      </c>
      <c r="L1148">
        <v>9</v>
      </c>
      <c r="M1148">
        <v>0</v>
      </c>
      <c r="N1148">
        <f t="shared" si="670"/>
        <v>9</v>
      </c>
      <c r="O1148">
        <f t="shared" si="671"/>
        <v>7646.78</v>
      </c>
      <c r="P1148">
        <f>SUMIF(SmtRes!AQ941:'SmtRes'!AQ942,"=1",SmtRes!DF941:'SmtRes'!DF942)</f>
        <v>0</v>
      </c>
      <c r="Q1148">
        <f>SUMIF(SmtRes!AQ941:'SmtRes'!AQ942,"=1",SmtRes!DG941:'SmtRes'!DG942)</f>
        <v>0</v>
      </c>
      <c r="R1148">
        <f>SUMIF(SmtRes!AQ941:'SmtRes'!AQ942,"=1",SmtRes!DH941:'SmtRes'!DH942)</f>
        <v>0</v>
      </c>
      <c r="S1148">
        <f>SUMIF(SmtRes!AQ941:'SmtRes'!AQ942,"=1",SmtRes!DI941:'SmtRes'!DI942)</f>
        <v>7646.78</v>
      </c>
      <c r="T1148">
        <f t="shared" si="672"/>
        <v>0</v>
      </c>
      <c r="U1148">
        <f>SUMIF(SmtRes!AQ941:'SmtRes'!AQ942,"=1",SmtRes!CV941:'SmtRes'!CV942)</f>
        <v>10.8</v>
      </c>
      <c r="V1148">
        <f>SUMIF(SmtRes!AQ941:'SmtRes'!AQ942,"=1",SmtRes!CW941:'SmtRes'!CW942)</f>
        <v>0</v>
      </c>
      <c r="W1148">
        <f t="shared" si="673"/>
        <v>0</v>
      </c>
      <c r="X1148">
        <f t="shared" si="674"/>
        <v>5658.62</v>
      </c>
      <c r="Y1148">
        <f t="shared" si="675"/>
        <v>2752.84</v>
      </c>
      <c r="AA1148">
        <v>82273791</v>
      </c>
      <c r="AB1148">
        <f t="shared" si="676"/>
        <v>849.64200000000005</v>
      </c>
      <c r="AC1148">
        <f t="shared" si="677"/>
        <v>0</v>
      </c>
      <c r="AD1148">
        <f t="shared" si="678"/>
        <v>0</v>
      </c>
      <c r="AE1148">
        <f t="shared" si="679"/>
        <v>0</v>
      </c>
      <c r="AF1148">
        <f>ROUND((SUM(SmtRes!BT941:'SmtRes'!BT942)),6)</f>
        <v>849.64200000000005</v>
      </c>
      <c r="AG1148">
        <f t="shared" si="680"/>
        <v>0</v>
      </c>
      <c r="AH1148">
        <f>(SUM(SmtRes!BU941:'SmtRes'!BU942))</f>
        <v>1.2</v>
      </c>
      <c r="AI1148">
        <f t="shared" si="681"/>
        <v>0</v>
      </c>
      <c r="AJ1148">
        <f t="shared" si="682"/>
        <v>0</v>
      </c>
      <c r="AK1148">
        <v>708.03499999999997</v>
      </c>
      <c r="AL1148">
        <v>0</v>
      </c>
      <c r="AM1148">
        <v>0</v>
      </c>
      <c r="AN1148">
        <v>0</v>
      </c>
      <c r="AO1148">
        <v>708.03499999999997</v>
      </c>
      <c r="AP1148">
        <v>0</v>
      </c>
      <c r="AQ1148">
        <v>1</v>
      </c>
      <c r="AR1148">
        <v>0</v>
      </c>
      <c r="AS1148">
        <v>0</v>
      </c>
      <c r="AT1148">
        <v>74</v>
      </c>
      <c r="AU1148">
        <v>36</v>
      </c>
      <c r="AV1148">
        <v>1</v>
      </c>
      <c r="AW1148">
        <v>1</v>
      </c>
      <c r="AZ1148">
        <v>1</v>
      </c>
      <c r="BA1148">
        <v>1</v>
      </c>
      <c r="BB1148">
        <v>1</v>
      </c>
      <c r="BC1148">
        <v>1</v>
      </c>
      <c r="BD1148" t="s">
        <v>3</v>
      </c>
      <c r="BE1148" t="s">
        <v>3</v>
      </c>
      <c r="BF1148" t="s">
        <v>3</v>
      </c>
      <c r="BG1148" t="s">
        <v>3</v>
      </c>
      <c r="BH1148">
        <v>0</v>
      </c>
      <c r="BI1148">
        <v>4</v>
      </c>
      <c r="BJ1148" t="s">
        <v>542</v>
      </c>
      <c r="BM1148">
        <v>200001</v>
      </c>
      <c r="BN1148">
        <v>0</v>
      </c>
      <c r="BO1148" t="s">
        <v>3</v>
      </c>
      <c r="BP1148">
        <v>0</v>
      </c>
      <c r="BQ1148">
        <v>4</v>
      </c>
      <c r="BR1148">
        <v>0</v>
      </c>
      <c r="BS1148">
        <v>1</v>
      </c>
      <c r="BT1148">
        <v>1</v>
      </c>
      <c r="BU1148">
        <v>1</v>
      </c>
      <c r="BV1148">
        <v>1</v>
      </c>
      <c r="BW1148">
        <v>1</v>
      </c>
      <c r="BX1148">
        <v>1</v>
      </c>
      <c r="BY1148" t="s">
        <v>3</v>
      </c>
      <c r="BZ1148">
        <v>74</v>
      </c>
      <c r="CA1148">
        <v>36</v>
      </c>
      <c r="CB1148" t="s">
        <v>3</v>
      </c>
      <c r="CE1148">
        <v>0</v>
      </c>
      <c r="CF1148">
        <v>0</v>
      </c>
      <c r="CG1148">
        <v>0</v>
      </c>
      <c r="CH1148">
        <v>1</v>
      </c>
      <c r="CI1148">
        <v>0</v>
      </c>
      <c r="CJ1148">
        <v>0</v>
      </c>
      <c r="CK1148">
        <v>0</v>
      </c>
      <c r="CL1148">
        <v>0</v>
      </c>
      <c r="CM1148">
        <v>0</v>
      </c>
      <c r="CN1148" t="s">
        <v>543</v>
      </c>
      <c r="CO1148">
        <v>0</v>
      </c>
      <c r="CP1148">
        <f t="shared" si="683"/>
        <v>7646.78</v>
      </c>
      <c r="CQ1148">
        <f>SUMIF(SmtRes!AQ941:'SmtRes'!AQ942,"=1",SmtRes!AA941:'SmtRes'!AA942)</f>
        <v>0</v>
      </c>
      <c r="CR1148">
        <f>SUMIF(SmtRes!AQ941:'SmtRes'!AQ942,"=1",SmtRes!AB941:'SmtRes'!AB942)</f>
        <v>0</v>
      </c>
      <c r="CS1148">
        <f>SUMIF(SmtRes!AQ941:'SmtRes'!AQ942,"=1",SmtRes!AC941:'SmtRes'!AC942)</f>
        <v>0</v>
      </c>
      <c r="CT1148">
        <f>SUMIF(SmtRes!AQ941:'SmtRes'!AQ942,"=1",SmtRes!AD941:'SmtRes'!AD942)</f>
        <v>1416.0700000000002</v>
      </c>
      <c r="CU1148">
        <f t="shared" si="684"/>
        <v>0</v>
      </c>
      <c r="CV1148">
        <f>SUMIF(SmtRes!AQ941:'SmtRes'!AQ942,"=1",SmtRes!BU941:'SmtRes'!BU942)</f>
        <v>1.2</v>
      </c>
      <c r="CW1148">
        <f>SUMIF(SmtRes!AQ941:'SmtRes'!AQ942,"=1",SmtRes!BV941:'SmtRes'!BV942)</f>
        <v>0</v>
      </c>
      <c r="CX1148">
        <f t="shared" si="685"/>
        <v>0</v>
      </c>
      <c r="CY1148">
        <f t="shared" si="686"/>
        <v>5658.6171999999997</v>
      </c>
      <c r="CZ1148">
        <f t="shared" si="687"/>
        <v>2752.8407999999999</v>
      </c>
      <c r="DB1148">
        <v>144</v>
      </c>
      <c r="DC1148" t="s">
        <v>3</v>
      </c>
      <c r="DD1148" t="s">
        <v>3</v>
      </c>
      <c r="DE1148" t="s">
        <v>544</v>
      </c>
      <c r="DF1148" t="s">
        <v>544</v>
      </c>
      <c r="DG1148" t="s">
        <v>544</v>
      </c>
      <c r="DH1148" t="s">
        <v>3</v>
      </c>
      <c r="DI1148" t="s">
        <v>544</v>
      </c>
      <c r="DJ1148" t="s">
        <v>544</v>
      </c>
      <c r="DK1148" t="s">
        <v>3</v>
      </c>
      <c r="DL1148" t="s">
        <v>3</v>
      </c>
      <c r="DM1148" t="s">
        <v>3</v>
      </c>
      <c r="DN1148">
        <v>0</v>
      </c>
      <c r="DO1148">
        <v>0</v>
      </c>
      <c r="DP1148">
        <v>1</v>
      </c>
      <c r="DQ1148">
        <v>1</v>
      </c>
      <c r="DU1148">
        <v>1013</v>
      </c>
      <c r="DV1148" t="s">
        <v>541</v>
      </c>
      <c r="DW1148" t="s">
        <v>541</v>
      </c>
      <c r="DX1148">
        <v>1</v>
      </c>
      <c r="DZ1148" t="s">
        <v>3</v>
      </c>
      <c r="EA1148" t="s">
        <v>3</v>
      </c>
      <c r="EB1148" t="s">
        <v>3</v>
      </c>
      <c r="EC1148" t="s">
        <v>3</v>
      </c>
      <c r="EE1148">
        <v>78822400</v>
      </c>
      <c r="EF1148">
        <v>4</v>
      </c>
      <c r="EG1148" t="s">
        <v>545</v>
      </c>
      <c r="EH1148">
        <v>83</v>
      </c>
      <c r="EI1148" t="s">
        <v>545</v>
      </c>
      <c r="EJ1148">
        <v>4</v>
      </c>
      <c r="EK1148">
        <v>200001</v>
      </c>
      <c r="EL1148" t="s">
        <v>546</v>
      </c>
      <c r="EM1148" t="s">
        <v>547</v>
      </c>
      <c r="EO1148" t="s">
        <v>548</v>
      </c>
      <c r="EQ1148">
        <v>131072</v>
      </c>
      <c r="ER1148">
        <v>0</v>
      </c>
      <c r="ES1148">
        <v>0</v>
      </c>
      <c r="ET1148">
        <v>0</v>
      </c>
      <c r="EU1148">
        <v>0</v>
      </c>
      <c r="EV1148">
        <v>0</v>
      </c>
      <c r="EW1148">
        <v>1</v>
      </c>
      <c r="EX1148">
        <v>0</v>
      </c>
      <c r="EY1148">
        <v>0</v>
      </c>
      <c r="FQ1148">
        <v>0</v>
      </c>
      <c r="FR1148">
        <v>0</v>
      </c>
      <c r="FS1148">
        <v>0</v>
      </c>
      <c r="FX1148">
        <v>74</v>
      </c>
      <c r="FY1148">
        <v>36</v>
      </c>
      <c r="GA1148" t="s">
        <v>3</v>
      </c>
      <c r="GD1148">
        <v>1</v>
      </c>
      <c r="GF1148">
        <v>1709313253</v>
      </c>
      <c r="GG1148">
        <v>2</v>
      </c>
      <c r="GH1148">
        <v>1</v>
      </c>
      <c r="GI1148">
        <v>-2</v>
      </c>
      <c r="GJ1148">
        <v>0</v>
      </c>
      <c r="GK1148">
        <v>0</v>
      </c>
      <c r="GL1148">
        <f t="shared" si="688"/>
        <v>0</v>
      </c>
      <c r="GM1148">
        <f t="shared" si="689"/>
        <v>16058.24</v>
      </c>
      <c r="GN1148">
        <f t="shared" si="690"/>
        <v>0</v>
      </c>
      <c r="GO1148">
        <f t="shared" si="691"/>
        <v>0</v>
      </c>
      <c r="GP1148">
        <f t="shared" si="692"/>
        <v>16058.24</v>
      </c>
      <c r="GR1148">
        <v>0</v>
      </c>
      <c r="GS1148">
        <v>3</v>
      </c>
      <c r="GT1148">
        <v>0</v>
      </c>
      <c r="GU1148" t="s">
        <v>3</v>
      </c>
      <c r="GV1148">
        <f t="shared" si="693"/>
        <v>0</v>
      </c>
      <c r="GW1148">
        <v>1</v>
      </c>
      <c r="GX1148">
        <f t="shared" si="694"/>
        <v>0</v>
      </c>
      <c r="HA1148">
        <v>0</v>
      </c>
      <c r="HB1148">
        <v>0</v>
      </c>
      <c r="HC1148">
        <f t="shared" si="695"/>
        <v>0</v>
      </c>
      <c r="HE1148" t="s">
        <v>3</v>
      </c>
      <c r="HF1148" t="s">
        <v>3</v>
      </c>
      <c r="HM1148" t="s">
        <v>3</v>
      </c>
      <c r="HN1148" t="s">
        <v>549</v>
      </c>
      <c r="HO1148" t="s">
        <v>550</v>
      </c>
      <c r="HP1148" t="s">
        <v>545</v>
      </c>
      <c r="HQ1148" t="s">
        <v>545</v>
      </c>
      <c r="HS1148">
        <v>0</v>
      </c>
      <c r="IK1148">
        <v>0</v>
      </c>
    </row>
    <row r="1149" spans="1:255" x14ac:dyDescent="0.2">
      <c r="A1149" s="8">
        <v>17</v>
      </c>
      <c r="B1149" s="8">
        <v>1</v>
      </c>
      <c r="C1149" s="8">
        <f>ROW(SmtRes!A944)</f>
        <v>944</v>
      </c>
      <c r="D1149" s="8">
        <f>ROW(EtalonRes!A1064)</f>
        <v>1064</v>
      </c>
      <c r="E1149" s="8" t="s">
        <v>45</v>
      </c>
      <c r="F1149" s="8" t="s">
        <v>551</v>
      </c>
      <c r="G1149" s="8" t="s">
        <v>552</v>
      </c>
      <c r="H1149" s="8" t="s">
        <v>553</v>
      </c>
      <c r="I1149" s="8">
        <v>0.18</v>
      </c>
      <c r="J1149" s="8">
        <v>0</v>
      </c>
      <c r="K1149" s="8">
        <v>0.18</v>
      </c>
      <c r="L1149" s="8">
        <v>0.18</v>
      </c>
      <c r="M1149" s="8">
        <v>0</v>
      </c>
      <c r="N1149" s="8">
        <f t="shared" si="670"/>
        <v>0.18</v>
      </c>
      <c r="O1149" s="8">
        <f t="shared" si="671"/>
        <v>1982.05</v>
      </c>
      <c r="P1149" s="8">
        <f>SUMIF(SmtRes!AQ943:'SmtRes'!AQ944,"=1",SmtRes!DF943:'SmtRes'!DF944)</f>
        <v>0</v>
      </c>
      <c r="Q1149" s="8">
        <f>SUMIF(SmtRes!AQ943:'SmtRes'!AQ944,"=1",SmtRes!DG943:'SmtRes'!DG944)</f>
        <v>0</v>
      </c>
      <c r="R1149" s="8">
        <f>SUMIF(SmtRes!AQ943:'SmtRes'!AQ944,"=1",SmtRes!DH943:'SmtRes'!DH944)</f>
        <v>0</v>
      </c>
      <c r="S1149" s="8">
        <f>SUMIF(SmtRes!AQ943:'SmtRes'!AQ944,"=1",SmtRes!DI943:'SmtRes'!DI944)</f>
        <v>1982.05</v>
      </c>
      <c r="T1149" s="8">
        <f t="shared" si="672"/>
        <v>0</v>
      </c>
      <c r="U1149" s="8">
        <f>SUMIF(SmtRes!AQ943:'SmtRes'!AQ944,"=1",SmtRes!CV943:'SmtRes'!CV944)</f>
        <v>2.7993600000000001</v>
      </c>
      <c r="V1149" s="8">
        <f>SUMIF(SmtRes!AQ943:'SmtRes'!AQ944,"=1",SmtRes!CW943:'SmtRes'!CW944)</f>
        <v>0</v>
      </c>
      <c r="W1149" s="8">
        <f t="shared" si="673"/>
        <v>0</v>
      </c>
      <c r="X1149" s="8">
        <f t="shared" si="674"/>
        <v>1466.72</v>
      </c>
      <c r="Y1149" s="8">
        <f t="shared" si="675"/>
        <v>713.54</v>
      </c>
      <c r="Z1149" s="8"/>
      <c r="AA1149" s="8">
        <v>82273856</v>
      </c>
      <c r="AB1149" s="8">
        <f t="shared" si="676"/>
        <v>11011.36032</v>
      </c>
      <c r="AC1149" s="8">
        <f t="shared" si="677"/>
        <v>0</v>
      </c>
      <c r="AD1149" s="8">
        <f t="shared" si="678"/>
        <v>0</v>
      </c>
      <c r="AE1149" s="8">
        <f t="shared" si="679"/>
        <v>0</v>
      </c>
      <c r="AF1149" s="8">
        <f>ROUND((SUM(SmtRes!BT943:'SmtRes'!BT944)),6)</f>
        <v>11011.36032</v>
      </c>
      <c r="AG1149" s="8">
        <f t="shared" si="680"/>
        <v>0</v>
      </c>
      <c r="AH1149" s="8">
        <f>(SUM(SmtRes!BU943:'SmtRes'!BU944))</f>
        <v>15.552</v>
      </c>
      <c r="AI1149" s="8">
        <f t="shared" si="681"/>
        <v>0</v>
      </c>
      <c r="AJ1149" s="8">
        <f t="shared" si="682"/>
        <v>0</v>
      </c>
      <c r="AK1149" s="8">
        <v>9176.1335999999992</v>
      </c>
      <c r="AL1149" s="8">
        <v>0</v>
      </c>
      <c r="AM1149" s="8">
        <v>0</v>
      </c>
      <c r="AN1149" s="8">
        <v>0</v>
      </c>
      <c r="AO1149" s="8">
        <v>9176.1335999999992</v>
      </c>
      <c r="AP1149" s="8">
        <v>0</v>
      </c>
      <c r="AQ1149" s="8">
        <v>12.96</v>
      </c>
      <c r="AR1149" s="8">
        <v>0</v>
      </c>
      <c r="AS1149" s="8">
        <v>0</v>
      </c>
      <c r="AT1149" s="8">
        <v>74</v>
      </c>
      <c r="AU1149" s="8">
        <v>36</v>
      </c>
      <c r="AV1149" s="8">
        <v>1</v>
      </c>
      <c r="AW1149" s="8">
        <v>1</v>
      </c>
      <c r="AX1149" s="8"/>
      <c r="AY1149" s="8"/>
      <c r="AZ1149" s="8">
        <v>1</v>
      </c>
      <c r="BA1149" s="8">
        <v>1</v>
      </c>
      <c r="BB1149" s="8">
        <v>1</v>
      </c>
      <c r="BC1149" s="8">
        <v>1</v>
      </c>
      <c r="BD1149" s="8" t="s">
        <v>3</v>
      </c>
      <c r="BE1149" s="8" t="s">
        <v>3</v>
      </c>
      <c r="BF1149" s="8" t="s">
        <v>3</v>
      </c>
      <c r="BG1149" s="8" t="s">
        <v>3</v>
      </c>
      <c r="BH1149" s="8">
        <v>0</v>
      </c>
      <c r="BI1149" s="8">
        <v>4</v>
      </c>
      <c r="BJ1149" s="8" t="s">
        <v>554</v>
      </c>
      <c r="BK1149" s="8"/>
      <c r="BL1149" s="8"/>
      <c r="BM1149" s="8">
        <v>200001</v>
      </c>
      <c r="BN1149" s="8">
        <v>0</v>
      </c>
      <c r="BO1149" s="8" t="s">
        <v>3</v>
      </c>
      <c r="BP1149" s="8">
        <v>0</v>
      </c>
      <c r="BQ1149" s="8">
        <v>4</v>
      </c>
      <c r="BR1149" s="8">
        <v>0</v>
      </c>
      <c r="BS1149" s="8">
        <v>1</v>
      </c>
      <c r="BT1149" s="8">
        <v>1</v>
      </c>
      <c r="BU1149" s="8">
        <v>1</v>
      </c>
      <c r="BV1149" s="8">
        <v>1</v>
      </c>
      <c r="BW1149" s="8">
        <v>1</v>
      </c>
      <c r="BX1149" s="8">
        <v>1</v>
      </c>
      <c r="BY1149" s="8" t="s">
        <v>3</v>
      </c>
      <c r="BZ1149" s="8">
        <v>74</v>
      </c>
      <c r="CA1149" s="8">
        <v>36</v>
      </c>
      <c r="CB1149" s="8" t="s">
        <v>3</v>
      </c>
      <c r="CC1149" s="8"/>
      <c r="CD1149" s="8"/>
      <c r="CE1149" s="8">
        <v>0</v>
      </c>
      <c r="CF1149" s="8">
        <v>0</v>
      </c>
      <c r="CG1149" s="8">
        <v>0</v>
      </c>
      <c r="CH1149" s="8">
        <v>2</v>
      </c>
      <c r="CI1149" s="8">
        <v>0</v>
      </c>
      <c r="CJ1149" s="8">
        <v>0</v>
      </c>
      <c r="CK1149" s="8">
        <v>0</v>
      </c>
      <c r="CL1149" s="8">
        <v>0</v>
      </c>
      <c r="CM1149" s="8">
        <v>0</v>
      </c>
      <c r="CN1149" s="8" t="s">
        <v>543</v>
      </c>
      <c r="CO1149" s="8">
        <v>0</v>
      </c>
      <c r="CP1149" s="8">
        <f t="shared" si="683"/>
        <v>1982.05</v>
      </c>
      <c r="CQ1149" s="8">
        <f>SUMIF(SmtRes!AQ943:'SmtRes'!AQ944,"=1",SmtRes!AA943:'SmtRes'!AA944)</f>
        <v>0</v>
      </c>
      <c r="CR1149" s="8">
        <f>SUMIF(SmtRes!AQ943:'SmtRes'!AQ944,"=1",SmtRes!AB943:'SmtRes'!AB944)</f>
        <v>0</v>
      </c>
      <c r="CS1149" s="8">
        <f>SUMIF(SmtRes!AQ943:'SmtRes'!AQ944,"=1",SmtRes!AC943:'SmtRes'!AC944)</f>
        <v>0</v>
      </c>
      <c r="CT1149" s="8">
        <f>SUMIF(SmtRes!AQ943:'SmtRes'!AQ944,"=1",SmtRes!AD943:'SmtRes'!AD944)</f>
        <v>1416.0700000000002</v>
      </c>
      <c r="CU1149" s="8">
        <f t="shared" si="684"/>
        <v>0</v>
      </c>
      <c r="CV1149" s="8">
        <f>SUMIF(SmtRes!AQ943:'SmtRes'!AQ944,"=1",SmtRes!BU943:'SmtRes'!BU944)</f>
        <v>15.552</v>
      </c>
      <c r="CW1149" s="8">
        <f>SUMIF(SmtRes!AQ943:'SmtRes'!AQ944,"=1",SmtRes!BV943:'SmtRes'!BV944)</f>
        <v>0</v>
      </c>
      <c r="CX1149" s="8">
        <f t="shared" si="685"/>
        <v>0</v>
      </c>
      <c r="CY1149" s="8">
        <f t="shared" si="686"/>
        <v>1466.7169999999999</v>
      </c>
      <c r="CZ1149" s="8">
        <f t="shared" si="687"/>
        <v>713.53800000000001</v>
      </c>
      <c r="DA1149" s="8"/>
      <c r="DB1149" s="8">
        <v>145</v>
      </c>
      <c r="DC1149" s="8" t="s">
        <v>3</v>
      </c>
      <c r="DD1149" s="8" t="s">
        <v>3</v>
      </c>
      <c r="DE1149" s="8" t="s">
        <v>544</v>
      </c>
      <c r="DF1149" s="8" t="s">
        <v>544</v>
      </c>
      <c r="DG1149" s="8" t="s">
        <v>544</v>
      </c>
      <c r="DH1149" s="8" t="s">
        <v>3</v>
      </c>
      <c r="DI1149" s="8" t="s">
        <v>544</v>
      </c>
      <c r="DJ1149" s="8" t="s">
        <v>544</v>
      </c>
      <c r="DK1149" s="8" t="s">
        <v>3</v>
      </c>
      <c r="DL1149" s="8" t="s">
        <v>3</v>
      </c>
      <c r="DM1149" s="8" t="s">
        <v>3</v>
      </c>
      <c r="DN1149" s="8">
        <v>0</v>
      </c>
      <c r="DO1149" s="8">
        <v>0</v>
      </c>
      <c r="DP1149" s="8">
        <v>1</v>
      </c>
      <c r="DQ1149" s="8">
        <v>1</v>
      </c>
      <c r="DR1149" s="8"/>
      <c r="DS1149" s="8"/>
      <c r="DT1149" s="8"/>
      <c r="DU1149" s="8">
        <v>1013</v>
      </c>
      <c r="DV1149" s="8" t="s">
        <v>553</v>
      </c>
      <c r="DW1149" s="8" t="s">
        <v>553</v>
      </c>
      <c r="DX1149" s="8">
        <v>1</v>
      </c>
      <c r="DY1149" s="8"/>
      <c r="DZ1149" s="8" t="s">
        <v>3</v>
      </c>
      <c r="EA1149" s="8" t="s">
        <v>3</v>
      </c>
      <c r="EB1149" s="8" t="s">
        <v>3</v>
      </c>
      <c r="EC1149" s="8" t="s">
        <v>3</v>
      </c>
      <c r="ED1149" s="8"/>
      <c r="EE1149" s="8">
        <v>78822400</v>
      </c>
      <c r="EF1149" s="8">
        <v>4</v>
      </c>
      <c r="EG1149" s="8" t="s">
        <v>545</v>
      </c>
      <c r="EH1149" s="8">
        <v>83</v>
      </c>
      <c r="EI1149" s="8" t="s">
        <v>545</v>
      </c>
      <c r="EJ1149" s="8">
        <v>4</v>
      </c>
      <c r="EK1149" s="8">
        <v>200001</v>
      </c>
      <c r="EL1149" s="8" t="s">
        <v>546</v>
      </c>
      <c r="EM1149" s="8" t="s">
        <v>547</v>
      </c>
      <c r="EN1149" s="8"/>
      <c r="EO1149" s="8" t="s">
        <v>548</v>
      </c>
      <c r="EP1149" s="8"/>
      <c r="EQ1149" s="8">
        <v>131072</v>
      </c>
      <c r="ER1149" s="8">
        <v>0</v>
      </c>
      <c r="ES1149" s="8">
        <v>0</v>
      </c>
      <c r="ET1149" s="8">
        <v>0</v>
      </c>
      <c r="EU1149" s="8">
        <v>0</v>
      </c>
      <c r="EV1149" s="8">
        <v>0</v>
      </c>
      <c r="EW1149" s="8">
        <v>12.96</v>
      </c>
      <c r="EX1149" s="8">
        <v>0</v>
      </c>
      <c r="EY1149" s="8">
        <v>0</v>
      </c>
      <c r="EZ1149" s="8"/>
      <c r="FA1149" s="8"/>
      <c r="FB1149" s="8"/>
      <c r="FC1149" s="8"/>
      <c r="FD1149" s="8"/>
      <c r="FE1149" s="8"/>
      <c r="FF1149" s="8"/>
      <c r="FG1149" s="8"/>
      <c r="FH1149" s="8"/>
      <c r="FI1149" s="8"/>
      <c r="FJ1149" s="8"/>
      <c r="FK1149" s="8"/>
      <c r="FL1149" s="8"/>
      <c r="FM1149" s="8"/>
      <c r="FN1149" s="8"/>
      <c r="FO1149" s="8"/>
      <c r="FP1149" s="8"/>
      <c r="FQ1149" s="8">
        <v>0</v>
      </c>
      <c r="FR1149" s="8">
        <v>0</v>
      </c>
      <c r="FS1149" s="8">
        <v>0</v>
      </c>
      <c r="FT1149" s="8"/>
      <c r="FU1149" s="8"/>
      <c r="FV1149" s="8"/>
      <c r="FW1149" s="8"/>
      <c r="FX1149" s="8">
        <v>74</v>
      </c>
      <c r="FY1149" s="8">
        <v>36</v>
      </c>
      <c r="FZ1149" s="8"/>
      <c r="GA1149" s="8" t="s">
        <v>3</v>
      </c>
      <c r="GB1149" s="8"/>
      <c r="GC1149" s="8"/>
      <c r="GD1149" s="8">
        <v>1</v>
      </c>
      <c r="GE1149" s="8"/>
      <c r="GF1149" s="8">
        <v>-1463179469</v>
      </c>
      <c r="GG1149" s="8">
        <v>2</v>
      </c>
      <c r="GH1149" s="8">
        <v>1</v>
      </c>
      <c r="GI1149" s="8">
        <v>-2</v>
      </c>
      <c r="GJ1149" s="8">
        <v>0</v>
      </c>
      <c r="GK1149" s="8">
        <v>0</v>
      </c>
      <c r="GL1149" s="8">
        <f t="shared" si="688"/>
        <v>0</v>
      </c>
      <c r="GM1149" s="8">
        <f t="shared" si="689"/>
        <v>4162.3100000000004</v>
      </c>
      <c r="GN1149" s="8">
        <f t="shared" si="690"/>
        <v>0</v>
      </c>
      <c r="GO1149" s="8">
        <f t="shared" si="691"/>
        <v>0</v>
      </c>
      <c r="GP1149" s="8">
        <f t="shared" si="692"/>
        <v>4162.3100000000004</v>
      </c>
      <c r="GQ1149" s="8"/>
      <c r="GR1149" s="8">
        <v>0</v>
      </c>
      <c r="GS1149" s="8">
        <v>3</v>
      </c>
      <c r="GT1149" s="8">
        <v>0</v>
      </c>
      <c r="GU1149" s="8" t="s">
        <v>3</v>
      </c>
      <c r="GV1149" s="8">
        <f t="shared" si="693"/>
        <v>0</v>
      </c>
      <c r="GW1149" s="8">
        <v>1</v>
      </c>
      <c r="GX1149" s="8">
        <f t="shared" si="694"/>
        <v>0</v>
      </c>
      <c r="GY1149" s="8"/>
      <c r="GZ1149" s="8"/>
      <c r="HA1149" s="8">
        <v>0</v>
      </c>
      <c r="HB1149" s="8">
        <v>0</v>
      </c>
      <c r="HC1149" s="8">
        <f t="shared" si="695"/>
        <v>0</v>
      </c>
      <c r="HD1149" s="8"/>
      <c r="HE1149" s="8" t="s">
        <v>3</v>
      </c>
      <c r="HF1149" s="8" t="s">
        <v>3</v>
      </c>
      <c r="HG1149" s="8"/>
      <c r="HH1149" s="8"/>
      <c r="HI1149" s="8"/>
      <c r="HJ1149" s="8"/>
      <c r="HK1149" s="8"/>
      <c r="HL1149" s="8"/>
      <c r="HM1149" s="8" t="s">
        <v>3</v>
      </c>
      <c r="HN1149" s="8" t="s">
        <v>549</v>
      </c>
      <c r="HO1149" s="8" t="s">
        <v>550</v>
      </c>
      <c r="HP1149" s="8" t="s">
        <v>545</v>
      </c>
      <c r="HQ1149" s="8" t="s">
        <v>545</v>
      </c>
      <c r="HR1149" s="8"/>
      <c r="HS1149" s="8">
        <v>0</v>
      </c>
      <c r="HT1149" s="8"/>
      <c r="HU1149" s="8"/>
      <c r="HV1149" s="8"/>
      <c r="HW1149" s="8"/>
      <c r="HX1149" s="8"/>
      <c r="HY1149" s="8"/>
      <c r="HZ1149" s="8"/>
      <c r="IA1149" s="8"/>
      <c r="IB1149" s="8"/>
      <c r="IC1149" s="8"/>
      <c r="ID1149" s="8"/>
      <c r="IE1149" s="8"/>
      <c r="IF1149" s="8"/>
      <c r="IG1149" s="8"/>
      <c r="IH1149" s="8"/>
      <c r="II1149" s="8"/>
      <c r="IJ1149" s="8"/>
      <c r="IK1149" s="8">
        <v>0</v>
      </c>
      <c r="IL1149" s="8"/>
      <c r="IM1149" s="8"/>
      <c r="IN1149" s="8"/>
      <c r="IO1149" s="8"/>
      <c r="IP1149" s="8"/>
      <c r="IQ1149" s="8"/>
      <c r="IR1149" s="8"/>
      <c r="IS1149" s="8"/>
      <c r="IT1149" s="8"/>
      <c r="IU1149" s="8"/>
    </row>
    <row r="1150" spans="1:255" x14ac:dyDescent="0.2">
      <c r="A1150">
        <v>17</v>
      </c>
      <c r="B1150">
        <v>1</v>
      </c>
      <c r="C1150">
        <f>ROW(SmtRes!A946)</f>
        <v>946</v>
      </c>
      <c r="D1150">
        <f>ROW(EtalonRes!A1066)</f>
        <v>1066</v>
      </c>
      <c r="E1150" t="s">
        <v>45</v>
      </c>
      <c r="F1150" t="s">
        <v>551</v>
      </c>
      <c r="G1150" t="s">
        <v>552</v>
      </c>
      <c r="H1150" t="s">
        <v>553</v>
      </c>
      <c r="I1150">
        <v>0.18</v>
      </c>
      <c r="J1150">
        <v>0</v>
      </c>
      <c r="K1150">
        <v>0.18</v>
      </c>
      <c r="L1150">
        <v>0.18</v>
      </c>
      <c r="M1150">
        <v>0</v>
      </c>
      <c r="N1150">
        <f t="shared" si="670"/>
        <v>0.18</v>
      </c>
      <c r="O1150">
        <f t="shared" si="671"/>
        <v>1982.05</v>
      </c>
      <c r="P1150">
        <f>SUMIF(SmtRes!AQ945:'SmtRes'!AQ946,"=1",SmtRes!DF945:'SmtRes'!DF946)</f>
        <v>0</v>
      </c>
      <c r="Q1150">
        <f>SUMIF(SmtRes!AQ945:'SmtRes'!AQ946,"=1",SmtRes!DG945:'SmtRes'!DG946)</f>
        <v>0</v>
      </c>
      <c r="R1150">
        <f>SUMIF(SmtRes!AQ945:'SmtRes'!AQ946,"=1",SmtRes!DH945:'SmtRes'!DH946)</f>
        <v>0</v>
      </c>
      <c r="S1150">
        <f>SUMIF(SmtRes!AQ945:'SmtRes'!AQ946,"=1",SmtRes!DI945:'SmtRes'!DI946)</f>
        <v>1982.05</v>
      </c>
      <c r="T1150">
        <f t="shared" si="672"/>
        <v>0</v>
      </c>
      <c r="U1150">
        <f>SUMIF(SmtRes!AQ945:'SmtRes'!AQ946,"=1",SmtRes!CV945:'SmtRes'!CV946)</f>
        <v>2.7993600000000001</v>
      </c>
      <c r="V1150">
        <f>SUMIF(SmtRes!AQ945:'SmtRes'!AQ946,"=1",SmtRes!CW945:'SmtRes'!CW946)</f>
        <v>0</v>
      </c>
      <c r="W1150">
        <f t="shared" si="673"/>
        <v>0</v>
      </c>
      <c r="X1150">
        <f t="shared" si="674"/>
        <v>1466.72</v>
      </c>
      <c r="Y1150">
        <f t="shared" si="675"/>
        <v>713.54</v>
      </c>
      <c r="AA1150">
        <v>82273791</v>
      </c>
      <c r="AB1150">
        <f t="shared" si="676"/>
        <v>11011.36032</v>
      </c>
      <c r="AC1150">
        <f t="shared" si="677"/>
        <v>0</v>
      </c>
      <c r="AD1150">
        <f t="shared" si="678"/>
        <v>0</v>
      </c>
      <c r="AE1150">
        <f t="shared" si="679"/>
        <v>0</v>
      </c>
      <c r="AF1150">
        <f>ROUND((SUM(SmtRes!BT945:'SmtRes'!BT946)),6)</f>
        <v>11011.36032</v>
      </c>
      <c r="AG1150">
        <f t="shared" si="680"/>
        <v>0</v>
      </c>
      <c r="AH1150">
        <f>(SUM(SmtRes!BU945:'SmtRes'!BU946))</f>
        <v>15.552</v>
      </c>
      <c r="AI1150">
        <f t="shared" si="681"/>
        <v>0</v>
      </c>
      <c r="AJ1150">
        <f t="shared" si="682"/>
        <v>0</v>
      </c>
      <c r="AK1150">
        <v>9176.1335999999992</v>
      </c>
      <c r="AL1150">
        <v>0</v>
      </c>
      <c r="AM1150">
        <v>0</v>
      </c>
      <c r="AN1150">
        <v>0</v>
      </c>
      <c r="AO1150">
        <v>9176.1335999999992</v>
      </c>
      <c r="AP1150">
        <v>0</v>
      </c>
      <c r="AQ1150">
        <v>12.96</v>
      </c>
      <c r="AR1150">
        <v>0</v>
      </c>
      <c r="AS1150">
        <v>0</v>
      </c>
      <c r="AT1150">
        <v>74</v>
      </c>
      <c r="AU1150">
        <v>36</v>
      </c>
      <c r="AV1150">
        <v>1</v>
      </c>
      <c r="AW1150">
        <v>1</v>
      </c>
      <c r="AZ1150">
        <v>1</v>
      </c>
      <c r="BA1150">
        <v>1</v>
      </c>
      <c r="BB1150">
        <v>1</v>
      </c>
      <c r="BC1150">
        <v>1</v>
      </c>
      <c r="BD1150" t="s">
        <v>3</v>
      </c>
      <c r="BE1150" t="s">
        <v>3</v>
      </c>
      <c r="BF1150" t="s">
        <v>3</v>
      </c>
      <c r="BG1150" t="s">
        <v>3</v>
      </c>
      <c r="BH1150">
        <v>0</v>
      </c>
      <c r="BI1150">
        <v>4</v>
      </c>
      <c r="BJ1150" t="s">
        <v>554</v>
      </c>
      <c r="BM1150">
        <v>200001</v>
      </c>
      <c r="BN1150">
        <v>0</v>
      </c>
      <c r="BO1150" t="s">
        <v>3</v>
      </c>
      <c r="BP1150">
        <v>0</v>
      </c>
      <c r="BQ1150">
        <v>4</v>
      </c>
      <c r="BR1150">
        <v>0</v>
      </c>
      <c r="BS1150">
        <v>1</v>
      </c>
      <c r="BT1150">
        <v>1</v>
      </c>
      <c r="BU1150">
        <v>1</v>
      </c>
      <c r="BV1150">
        <v>1</v>
      </c>
      <c r="BW1150">
        <v>1</v>
      </c>
      <c r="BX1150">
        <v>1</v>
      </c>
      <c r="BY1150" t="s">
        <v>3</v>
      </c>
      <c r="BZ1150">
        <v>74</v>
      </c>
      <c r="CA1150">
        <v>36</v>
      </c>
      <c r="CB1150" t="s">
        <v>3</v>
      </c>
      <c r="CE1150">
        <v>0</v>
      </c>
      <c r="CF1150">
        <v>0</v>
      </c>
      <c r="CG1150">
        <v>0</v>
      </c>
      <c r="CH1150">
        <v>2</v>
      </c>
      <c r="CI1150">
        <v>0</v>
      </c>
      <c r="CJ1150">
        <v>0</v>
      </c>
      <c r="CK1150">
        <v>0</v>
      </c>
      <c r="CL1150">
        <v>0</v>
      </c>
      <c r="CM1150">
        <v>0</v>
      </c>
      <c r="CN1150" t="s">
        <v>543</v>
      </c>
      <c r="CO1150">
        <v>0</v>
      </c>
      <c r="CP1150">
        <f t="shared" si="683"/>
        <v>1982.05</v>
      </c>
      <c r="CQ1150">
        <f>SUMIF(SmtRes!AQ945:'SmtRes'!AQ946,"=1",SmtRes!AA945:'SmtRes'!AA946)</f>
        <v>0</v>
      </c>
      <c r="CR1150">
        <f>SUMIF(SmtRes!AQ945:'SmtRes'!AQ946,"=1",SmtRes!AB945:'SmtRes'!AB946)</f>
        <v>0</v>
      </c>
      <c r="CS1150">
        <f>SUMIF(SmtRes!AQ945:'SmtRes'!AQ946,"=1",SmtRes!AC945:'SmtRes'!AC946)</f>
        <v>0</v>
      </c>
      <c r="CT1150">
        <f>SUMIF(SmtRes!AQ945:'SmtRes'!AQ946,"=1",SmtRes!AD945:'SmtRes'!AD946)</f>
        <v>1416.0700000000002</v>
      </c>
      <c r="CU1150">
        <f t="shared" si="684"/>
        <v>0</v>
      </c>
      <c r="CV1150">
        <f>SUMIF(SmtRes!AQ945:'SmtRes'!AQ946,"=1",SmtRes!BU945:'SmtRes'!BU946)</f>
        <v>15.552</v>
      </c>
      <c r="CW1150">
        <f>SUMIF(SmtRes!AQ945:'SmtRes'!AQ946,"=1",SmtRes!BV945:'SmtRes'!BV946)</f>
        <v>0</v>
      </c>
      <c r="CX1150">
        <f t="shared" si="685"/>
        <v>0</v>
      </c>
      <c r="CY1150">
        <f t="shared" si="686"/>
        <v>1466.7169999999999</v>
      </c>
      <c r="CZ1150">
        <f t="shared" si="687"/>
        <v>713.53800000000001</v>
      </c>
      <c r="DB1150">
        <v>146</v>
      </c>
      <c r="DC1150" t="s">
        <v>3</v>
      </c>
      <c r="DD1150" t="s">
        <v>3</v>
      </c>
      <c r="DE1150" t="s">
        <v>544</v>
      </c>
      <c r="DF1150" t="s">
        <v>544</v>
      </c>
      <c r="DG1150" t="s">
        <v>544</v>
      </c>
      <c r="DH1150" t="s">
        <v>3</v>
      </c>
      <c r="DI1150" t="s">
        <v>544</v>
      </c>
      <c r="DJ1150" t="s">
        <v>544</v>
      </c>
      <c r="DK1150" t="s">
        <v>3</v>
      </c>
      <c r="DL1150" t="s">
        <v>3</v>
      </c>
      <c r="DM1150" t="s">
        <v>3</v>
      </c>
      <c r="DN1150">
        <v>0</v>
      </c>
      <c r="DO1150">
        <v>0</v>
      </c>
      <c r="DP1150">
        <v>1</v>
      </c>
      <c r="DQ1150">
        <v>1</v>
      </c>
      <c r="DU1150">
        <v>1013</v>
      </c>
      <c r="DV1150" t="s">
        <v>553</v>
      </c>
      <c r="DW1150" t="s">
        <v>553</v>
      </c>
      <c r="DX1150">
        <v>1</v>
      </c>
      <c r="DZ1150" t="s">
        <v>3</v>
      </c>
      <c r="EA1150" t="s">
        <v>3</v>
      </c>
      <c r="EB1150" t="s">
        <v>3</v>
      </c>
      <c r="EC1150" t="s">
        <v>3</v>
      </c>
      <c r="EE1150">
        <v>78822400</v>
      </c>
      <c r="EF1150">
        <v>4</v>
      </c>
      <c r="EG1150" t="s">
        <v>545</v>
      </c>
      <c r="EH1150">
        <v>83</v>
      </c>
      <c r="EI1150" t="s">
        <v>545</v>
      </c>
      <c r="EJ1150">
        <v>4</v>
      </c>
      <c r="EK1150">
        <v>200001</v>
      </c>
      <c r="EL1150" t="s">
        <v>546</v>
      </c>
      <c r="EM1150" t="s">
        <v>547</v>
      </c>
      <c r="EO1150" t="s">
        <v>548</v>
      </c>
      <c r="EQ1150">
        <v>131072</v>
      </c>
      <c r="ER1150">
        <v>0</v>
      </c>
      <c r="ES1150">
        <v>0</v>
      </c>
      <c r="ET1150">
        <v>0</v>
      </c>
      <c r="EU1150">
        <v>0</v>
      </c>
      <c r="EV1150">
        <v>0</v>
      </c>
      <c r="EW1150">
        <v>12.96</v>
      </c>
      <c r="EX1150">
        <v>0</v>
      </c>
      <c r="EY1150">
        <v>0</v>
      </c>
      <c r="FQ1150">
        <v>0</v>
      </c>
      <c r="FR1150">
        <v>0</v>
      </c>
      <c r="FS1150">
        <v>0</v>
      </c>
      <c r="FX1150">
        <v>74</v>
      </c>
      <c r="FY1150">
        <v>36</v>
      </c>
      <c r="GA1150" t="s">
        <v>3</v>
      </c>
      <c r="GD1150">
        <v>1</v>
      </c>
      <c r="GF1150">
        <v>-1463179469</v>
      </c>
      <c r="GG1150">
        <v>2</v>
      </c>
      <c r="GH1150">
        <v>1</v>
      </c>
      <c r="GI1150">
        <v>-2</v>
      </c>
      <c r="GJ1150">
        <v>0</v>
      </c>
      <c r="GK1150">
        <v>0</v>
      </c>
      <c r="GL1150">
        <f t="shared" si="688"/>
        <v>0</v>
      </c>
      <c r="GM1150">
        <f t="shared" si="689"/>
        <v>4162.3100000000004</v>
      </c>
      <c r="GN1150">
        <f t="shared" si="690"/>
        <v>0</v>
      </c>
      <c r="GO1150">
        <f t="shared" si="691"/>
        <v>0</v>
      </c>
      <c r="GP1150">
        <f t="shared" si="692"/>
        <v>4162.3100000000004</v>
      </c>
      <c r="GR1150">
        <v>0</v>
      </c>
      <c r="GS1150">
        <v>3</v>
      </c>
      <c r="GT1150">
        <v>0</v>
      </c>
      <c r="GU1150" t="s">
        <v>3</v>
      </c>
      <c r="GV1150">
        <f t="shared" si="693"/>
        <v>0</v>
      </c>
      <c r="GW1150">
        <v>1</v>
      </c>
      <c r="GX1150">
        <f t="shared" si="694"/>
        <v>0</v>
      </c>
      <c r="HA1150">
        <v>0</v>
      </c>
      <c r="HB1150">
        <v>0</v>
      </c>
      <c r="HC1150">
        <f t="shared" si="695"/>
        <v>0</v>
      </c>
      <c r="HE1150" t="s">
        <v>3</v>
      </c>
      <c r="HF1150" t="s">
        <v>3</v>
      </c>
      <c r="HM1150" t="s">
        <v>3</v>
      </c>
      <c r="HN1150" t="s">
        <v>549</v>
      </c>
      <c r="HO1150" t="s">
        <v>550</v>
      </c>
      <c r="HP1150" t="s">
        <v>545</v>
      </c>
      <c r="HQ1150" t="s">
        <v>545</v>
      </c>
      <c r="HS1150">
        <v>0</v>
      </c>
      <c r="IK1150">
        <v>0</v>
      </c>
    </row>
    <row r="1151" spans="1:255" x14ac:dyDescent="0.2">
      <c r="A1151" s="8">
        <v>17</v>
      </c>
      <c r="B1151" s="8">
        <v>1</v>
      </c>
      <c r="C1151" s="8">
        <f>ROW(SmtRes!A949)</f>
        <v>949</v>
      </c>
      <c r="D1151" s="8">
        <f>ROW(EtalonRes!A1069)</f>
        <v>1069</v>
      </c>
      <c r="E1151" s="8" t="s">
        <v>49</v>
      </c>
      <c r="F1151" s="8" t="s">
        <v>566</v>
      </c>
      <c r="G1151" s="8" t="s">
        <v>567</v>
      </c>
      <c r="H1151" s="8" t="s">
        <v>35</v>
      </c>
      <c r="I1151" s="8">
        <v>1</v>
      </c>
      <c r="J1151" s="8">
        <v>0</v>
      </c>
      <c r="K1151" s="8">
        <v>1</v>
      </c>
      <c r="L1151" s="8">
        <v>1</v>
      </c>
      <c r="M1151" s="8">
        <v>0</v>
      </c>
      <c r="N1151" s="8">
        <f t="shared" si="670"/>
        <v>1</v>
      </c>
      <c r="O1151" s="8">
        <f t="shared" si="671"/>
        <v>4381.84</v>
      </c>
      <c r="P1151" s="8">
        <f>SUMIF(SmtRes!AQ947:'SmtRes'!AQ949,"=1",SmtRes!DF947:'SmtRes'!DF949)</f>
        <v>0</v>
      </c>
      <c r="Q1151" s="8">
        <f>SUMIF(SmtRes!AQ947:'SmtRes'!AQ949,"=1",SmtRes!DG947:'SmtRes'!DG949)</f>
        <v>0</v>
      </c>
      <c r="R1151" s="8">
        <f>SUMIF(SmtRes!AQ947:'SmtRes'!AQ949,"=1",SmtRes!DH947:'SmtRes'!DH949)</f>
        <v>0</v>
      </c>
      <c r="S1151" s="8">
        <f>SUMIF(SmtRes!AQ947:'SmtRes'!AQ949,"=1",SmtRes!DI947:'SmtRes'!DI949)</f>
        <v>4381.84</v>
      </c>
      <c r="T1151" s="8">
        <f t="shared" si="672"/>
        <v>0</v>
      </c>
      <c r="U1151" s="8">
        <f>SUMIF(SmtRes!AQ947:'SmtRes'!AQ949,"=1",SmtRes!CV947:'SmtRes'!CV949)</f>
        <v>6.48</v>
      </c>
      <c r="V1151" s="8">
        <f>SUMIF(SmtRes!AQ947:'SmtRes'!AQ949,"=1",SmtRes!CW947:'SmtRes'!CW949)</f>
        <v>0</v>
      </c>
      <c r="W1151" s="8">
        <f t="shared" si="673"/>
        <v>0</v>
      </c>
      <c r="X1151" s="8">
        <f t="shared" si="674"/>
        <v>3242.56</v>
      </c>
      <c r="Y1151" s="8">
        <f t="shared" si="675"/>
        <v>1577.46</v>
      </c>
      <c r="Z1151" s="8"/>
      <c r="AA1151" s="8">
        <v>82273856</v>
      </c>
      <c r="AB1151" s="8">
        <f t="shared" si="676"/>
        <v>4381.8407999999999</v>
      </c>
      <c r="AC1151" s="8">
        <f t="shared" si="677"/>
        <v>0</v>
      </c>
      <c r="AD1151" s="8">
        <f t="shared" si="678"/>
        <v>0</v>
      </c>
      <c r="AE1151" s="8">
        <f t="shared" si="679"/>
        <v>0</v>
      </c>
      <c r="AF1151" s="8">
        <f>ROUND((SUM(SmtRes!BT947:'SmtRes'!BT949)),6)</f>
        <v>4381.8407999999999</v>
      </c>
      <c r="AG1151" s="8">
        <f t="shared" si="680"/>
        <v>0</v>
      </c>
      <c r="AH1151" s="8">
        <f>(SUM(SmtRes!BU947:'SmtRes'!BU949))</f>
        <v>6.48</v>
      </c>
      <c r="AI1151" s="8">
        <f t="shared" si="681"/>
        <v>0</v>
      </c>
      <c r="AJ1151" s="8">
        <f t="shared" si="682"/>
        <v>0</v>
      </c>
      <c r="AK1151" s="8">
        <v>3651.5340000000001</v>
      </c>
      <c r="AL1151" s="8">
        <v>0</v>
      </c>
      <c r="AM1151" s="8">
        <v>0</v>
      </c>
      <c r="AN1151" s="8">
        <v>0</v>
      </c>
      <c r="AO1151" s="8">
        <v>3651.5340000000001</v>
      </c>
      <c r="AP1151" s="8">
        <v>0</v>
      </c>
      <c r="AQ1151" s="8">
        <v>5.4</v>
      </c>
      <c r="AR1151" s="8">
        <v>0</v>
      </c>
      <c r="AS1151" s="8">
        <v>0</v>
      </c>
      <c r="AT1151" s="8">
        <v>74</v>
      </c>
      <c r="AU1151" s="8">
        <v>36</v>
      </c>
      <c r="AV1151" s="8">
        <v>1</v>
      </c>
      <c r="AW1151" s="8">
        <v>1</v>
      </c>
      <c r="AX1151" s="8"/>
      <c r="AY1151" s="8"/>
      <c r="AZ1151" s="8">
        <v>1</v>
      </c>
      <c r="BA1151" s="8">
        <v>1</v>
      </c>
      <c r="BB1151" s="8">
        <v>1</v>
      </c>
      <c r="BC1151" s="8">
        <v>1</v>
      </c>
      <c r="BD1151" s="8" t="s">
        <v>3</v>
      </c>
      <c r="BE1151" s="8" t="s">
        <v>3</v>
      </c>
      <c r="BF1151" s="8" t="s">
        <v>3</v>
      </c>
      <c r="BG1151" s="8" t="s">
        <v>3</v>
      </c>
      <c r="BH1151" s="8">
        <v>0</v>
      </c>
      <c r="BI1151" s="8">
        <v>4</v>
      </c>
      <c r="BJ1151" s="8" t="s">
        <v>568</v>
      </c>
      <c r="BK1151" s="8"/>
      <c r="BL1151" s="8"/>
      <c r="BM1151" s="8">
        <v>200001</v>
      </c>
      <c r="BN1151" s="8">
        <v>0</v>
      </c>
      <c r="BO1151" s="8" t="s">
        <v>3</v>
      </c>
      <c r="BP1151" s="8">
        <v>0</v>
      </c>
      <c r="BQ1151" s="8">
        <v>4</v>
      </c>
      <c r="BR1151" s="8">
        <v>0</v>
      </c>
      <c r="BS1151" s="8">
        <v>1</v>
      </c>
      <c r="BT1151" s="8">
        <v>1</v>
      </c>
      <c r="BU1151" s="8">
        <v>1</v>
      </c>
      <c r="BV1151" s="8">
        <v>1</v>
      </c>
      <c r="BW1151" s="8">
        <v>1</v>
      </c>
      <c r="BX1151" s="8">
        <v>1</v>
      </c>
      <c r="BY1151" s="8" t="s">
        <v>3</v>
      </c>
      <c r="BZ1151" s="8">
        <v>74</v>
      </c>
      <c r="CA1151" s="8">
        <v>36</v>
      </c>
      <c r="CB1151" s="8" t="s">
        <v>3</v>
      </c>
      <c r="CC1151" s="8"/>
      <c r="CD1151" s="8"/>
      <c r="CE1151" s="8">
        <v>0</v>
      </c>
      <c r="CF1151" s="8">
        <v>0</v>
      </c>
      <c r="CG1151" s="8">
        <v>0</v>
      </c>
      <c r="CH1151" s="8">
        <v>3</v>
      </c>
      <c r="CI1151" s="8">
        <v>0</v>
      </c>
      <c r="CJ1151" s="8">
        <v>0</v>
      </c>
      <c r="CK1151" s="8">
        <v>0</v>
      </c>
      <c r="CL1151" s="8">
        <v>0</v>
      </c>
      <c r="CM1151" s="8">
        <v>0</v>
      </c>
      <c r="CN1151" s="8" t="s">
        <v>543</v>
      </c>
      <c r="CO1151" s="8">
        <v>0</v>
      </c>
      <c r="CP1151" s="8">
        <f t="shared" si="683"/>
        <v>4381.84</v>
      </c>
      <c r="CQ1151" s="8">
        <f>SUMIF(SmtRes!AQ947:'SmtRes'!AQ949,"=1",SmtRes!AA947:'SmtRes'!AA949)</f>
        <v>0</v>
      </c>
      <c r="CR1151" s="8">
        <f>SUMIF(SmtRes!AQ947:'SmtRes'!AQ949,"=1",SmtRes!AB947:'SmtRes'!AB949)</f>
        <v>0</v>
      </c>
      <c r="CS1151" s="8">
        <f>SUMIF(SmtRes!AQ947:'SmtRes'!AQ949,"=1",SmtRes!AC947:'SmtRes'!AC949)</f>
        <v>0</v>
      </c>
      <c r="CT1151" s="8">
        <f>SUMIF(SmtRes!AQ947:'SmtRes'!AQ949,"=1",SmtRes!AD947:'SmtRes'!AD949)</f>
        <v>1821.79</v>
      </c>
      <c r="CU1151" s="8">
        <f t="shared" si="684"/>
        <v>0</v>
      </c>
      <c r="CV1151" s="8">
        <f>SUMIF(SmtRes!AQ947:'SmtRes'!AQ949,"=1",SmtRes!BU947:'SmtRes'!BU949)</f>
        <v>6.48</v>
      </c>
      <c r="CW1151" s="8">
        <f>SUMIF(SmtRes!AQ947:'SmtRes'!AQ949,"=1",SmtRes!BV947:'SmtRes'!BV949)</f>
        <v>0</v>
      </c>
      <c r="CX1151" s="8">
        <f t="shared" si="685"/>
        <v>0</v>
      </c>
      <c r="CY1151" s="8">
        <f t="shared" si="686"/>
        <v>3242.5616000000005</v>
      </c>
      <c r="CZ1151" s="8">
        <f t="shared" si="687"/>
        <v>1577.4623999999999</v>
      </c>
      <c r="DA1151" s="8"/>
      <c r="DB1151" s="8">
        <v>147</v>
      </c>
      <c r="DC1151" s="8" t="s">
        <v>3</v>
      </c>
      <c r="DD1151" s="8" t="s">
        <v>3</v>
      </c>
      <c r="DE1151" s="8" t="s">
        <v>544</v>
      </c>
      <c r="DF1151" s="8" t="s">
        <v>544</v>
      </c>
      <c r="DG1151" s="8" t="s">
        <v>544</v>
      </c>
      <c r="DH1151" s="8" t="s">
        <v>3</v>
      </c>
      <c r="DI1151" s="8" t="s">
        <v>544</v>
      </c>
      <c r="DJ1151" s="8" t="s">
        <v>544</v>
      </c>
      <c r="DK1151" s="8" t="s">
        <v>3</v>
      </c>
      <c r="DL1151" s="8" t="s">
        <v>3</v>
      </c>
      <c r="DM1151" s="8" t="s">
        <v>3</v>
      </c>
      <c r="DN1151" s="8">
        <v>0</v>
      </c>
      <c r="DO1151" s="8">
        <v>0</v>
      </c>
      <c r="DP1151" s="8">
        <v>1</v>
      </c>
      <c r="DQ1151" s="8">
        <v>1</v>
      </c>
      <c r="DR1151" s="8"/>
      <c r="DS1151" s="8"/>
      <c r="DT1151" s="8"/>
      <c r="DU1151" s="8">
        <v>1013</v>
      </c>
      <c r="DV1151" s="8" t="s">
        <v>35</v>
      </c>
      <c r="DW1151" s="8" t="s">
        <v>35</v>
      </c>
      <c r="DX1151" s="8">
        <v>1</v>
      </c>
      <c r="DY1151" s="8"/>
      <c r="DZ1151" s="8" t="s">
        <v>3</v>
      </c>
      <c r="EA1151" s="8" t="s">
        <v>3</v>
      </c>
      <c r="EB1151" s="8" t="s">
        <v>3</v>
      </c>
      <c r="EC1151" s="8" t="s">
        <v>3</v>
      </c>
      <c r="ED1151" s="8"/>
      <c r="EE1151" s="8">
        <v>78822400</v>
      </c>
      <c r="EF1151" s="8">
        <v>4</v>
      </c>
      <c r="EG1151" s="8" t="s">
        <v>545</v>
      </c>
      <c r="EH1151" s="8">
        <v>83</v>
      </c>
      <c r="EI1151" s="8" t="s">
        <v>545</v>
      </c>
      <c r="EJ1151" s="8">
        <v>4</v>
      </c>
      <c r="EK1151" s="8">
        <v>200001</v>
      </c>
      <c r="EL1151" s="8" t="s">
        <v>546</v>
      </c>
      <c r="EM1151" s="8" t="s">
        <v>547</v>
      </c>
      <c r="EN1151" s="8"/>
      <c r="EO1151" s="8" t="s">
        <v>548</v>
      </c>
      <c r="EP1151" s="8"/>
      <c r="EQ1151" s="8">
        <v>131072</v>
      </c>
      <c r="ER1151" s="8">
        <v>0</v>
      </c>
      <c r="ES1151" s="8">
        <v>0</v>
      </c>
      <c r="ET1151" s="8">
        <v>0</v>
      </c>
      <c r="EU1151" s="8">
        <v>0</v>
      </c>
      <c r="EV1151" s="8">
        <v>0</v>
      </c>
      <c r="EW1151" s="8">
        <v>5.4</v>
      </c>
      <c r="EX1151" s="8">
        <v>0</v>
      </c>
      <c r="EY1151" s="8">
        <v>0</v>
      </c>
      <c r="EZ1151" s="8"/>
      <c r="FA1151" s="8"/>
      <c r="FB1151" s="8"/>
      <c r="FC1151" s="8"/>
      <c r="FD1151" s="8"/>
      <c r="FE1151" s="8"/>
      <c r="FF1151" s="8"/>
      <c r="FG1151" s="8"/>
      <c r="FH1151" s="8"/>
      <c r="FI1151" s="8"/>
      <c r="FJ1151" s="8"/>
      <c r="FK1151" s="8"/>
      <c r="FL1151" s="8"/>
      <c r="FM1151" s="8"/>
      <c r="FN1151" s="8"/>
      <c r="FO1151" s="8"/>
      <c r="FP1151" s="8"/>
      <c r="FQ1151" s="8">
        <v>0</v>
      </c>
      <c r="FR1151" s="8">
        <v>0</v>
      </c>
      <c r="FS1151" s="8">
        <v>0</v>
      </c>
      <c r="FT1151" s="8"/>
      <c r="FU1151" s="8"/>
      <c r="FV1151" s="8"/>
      <c r="FW1151" s="8"/>
      <c r="FX1151" s="8">
        <v>74</v>
      </c>
      <c r="FY1151" s="8">
        <v>36</v>
      </c>
      <c r="FZ1151" s="8"/>
      <c r="GA1151" s="8" t="s">
        <v>3</v>
      </c>
      <c r="GB1151" s="8"/>
      <c r="GC1151" s="8"/>
      <c r="GD1151" s="8">
        <v>1</v>
      </c>
      <c r="GE1151" s="8"/>
      <c r="GF1151" s="8">
        <v>-1943617151</v>
      </c>
      <c r="GG1151" s="8">
        <v>2</v>
      </c>
      <c r="GH1151" s="8">
        <v>1</v>
      </c>
      <c r="GI1151" s="8">
        <v>-2</v>
      </c>
      <c r="GJ1151" s="8">
        <v>0</v>
      </c>
      <c r="GK1151" s="8">
        <v>0</v>
      </c>
      <c r="GL1151" s="8">
        <f t="shared" si="688"/>
        <v>0</v>
      </c>
      <c r="GM1151" s="8">
        <f t="shared" si="689"/>
        <v>9201.86</v>
      </c>
      <c r="GN1151" s="8">
        <f t="shared" si="690"/>
        <v>0</v>
      </c>
      <c r="GO1151" s="8">
        <f t="shared" si="691"/>
        <v>0</v>
      </c>
      <c r="GP1151" s="8">
        <f t="shared" si="692"/>
        <v>9201.86</v>
      </c>
      <c r="GQ1151" s="8"/>
      <c r="GR1151" s="8">
        <v>0</v>
      </c>
      <c r="GS1151" s="8">
        <v>3</v>
      </c>
      <c r="GT1151" s="8">
        <v>0</v>
      </c>
      <c r="GU1151" s="8" t="s">
        <v>3</v>
      </c>
      <c r="GV1151" s="8">
        <f t="shared" si="693"/>
        <v>0</v>
      </c>
      <c r="GW1151" s="8">
        <v>1</v>
      </c>
      <c r="GX1151" s="8">
        <f t="shared" si="694"/>
        <v>0</v>
      </c>
      <c r="GY1151" s="8"/>
      <c r="GZ1151" s="8"/>
      <c r="HA1151" s="8">
        <v>0</v>
      </c>
      <c r="HB1151" s="8">
        <v>0</v>
      </c>
      <c r="HC1151" s="8">
        <f t="shared" si="695"/>
        <v>0</v>
      </c>
      <c r="HD1151" s="8"/>
      <c r="HE1151" s="8" t="s">
        <v>3</v>
      </c>
      <c r="HF1151" s="8" t="s">
        <v>3</v>
      </c>
      <c r="HG1151" s="8"/>
      <c r="HH1151" s="8"/>
      <c r="HI1151" s="8"/>
      <c r="HJ1151" s="8"/>
      <c r="HK1151" s="8"/>
      <c r="HL1151" s="8"/>
      <c r="HM1151" s="8" t="s">
        <v>3</v>
      </c>
      <c r="HN1151" s="8" t="s">
        <v>549</v>
      </c>
      <c r="HO1151" s="8" t="s">
        <v>550</v>
      </c>
      <c r="HP1151" s="8" t="s">
        <v>545</v>
      </c>
      <c r="HQ1151" s="8" t="s">
        <v>545</v>
      </c>
      <c r="HR1151" s="8"/>
      <c r="HS1151" s="8">
        <v>0</v>
      </c>
      <c r="HT1151" s="8"/>
      <c r="HU1151" s="8"/>
      <c r="HV1151" s="8"/>
      <c r="HW1151" s="8"/>
      <c r="HX1151" s="8"/>
      <c r="HY1151" s="8"/>
      <c r="HZ1151" s="8"/>
      <c r="IA1151" s="8"/>
      <c r="IB1151" s="8"/>
      <c r="IC1151" s="8"/>
      <c r="ID1151" s="8"/>
      <c r="IE1151" s="8"/>
      <c r="IF1151" s="8"/>
      <c r="IG1151" s="8"/>
      <c r="IH1151" s="8"/>
      <c r="II1151" s="8"/>
      <c r="IJ1151" s="8"/>
      <c r="IK1151" s="8">
        <v>0</v>
      </c>
      <c r="IL1151" s="8"/>
      <c r="IM1151" s="8"/>
      <c r="IN1151" s="8"/>
      <c r="IO1151" s="8"/>
      <c r="IP1151" s="8"/>
      <c r="IQ1151" s="8"/>
      <c r="IR1151" s="8"/>
      <c r="IS1151" s="8"/>
      <c r="IT1151" s="8"/>
      <c r="IU1151" s="8"/>
    </row>
    <row r="1152" spans="1:255" x14ac:dyDescent="0.2">
      <c r="A1152">
        <v>17</v>
      </c>
      <c r="B1152">
        <v>1</v>
      </c>
      <c r="C1152">
        <f>ROW(SmtRes!A952)</f>
        <v>952</v>
      </c>
      <c r="D1152">
        <f>ROW(EtalonRes!A1072)</f>
        <v>1072</v>
      </c>
      <c r="E1152" t="s">
        <v>49</v>
      </c>
      <c r="F1152" t="s">
        <v>566</v>
      </c>
      <c r="G1152" t="s">
        <v>567</v>
      </c>
      <c r="H1152" t="s">
        <v>35</v>
      </c>
      <c r="I1152">
        <v>1</v>
      </c>
      <c r="J1152">
        <v>0</v>
      </c>
      <c r="K1152">
        <v>1</v>
      </c>
      <c r="L1152">
        <v>1</v>
      </c>
      <c r="M1152">
        <v>0</v>
      </c>
      <c r="N1152">
        <f t="shared" si="670"/>
        <v>1</v>
      </c>
      <c r="O1152">
        <f t="shared" si="671"/>
        <v>4381.84</v>
      </c>
      <c r="P1152">
        <f>SUMIF(SmtRes!AQ950:'SmtRes'!AQ952,"=1",SmtRes!DF950:'SmtRes'!DF952)</f>
        <v>0</v>
      </c>
      <c r="Q1152">
        <f>SUMIF(SmtRes!AQ950:'SmtRes'!AQ952,"=1",SmtRes!DG950:'SmtRes'!DG952)</f>
        <v>0</v>
      </c>
      <c r="R1152">
        <f>SUMIF(SmtRes!AQ950:'SmtRes'!AQ952,"=1",SmtRes!DH950:'SmtRes'!DH952)</f>
        <v>0</v>
      </c>
      <c r="S1152">
        <f>SUMIF(SmtRes!AQ950:'SmtRes'!AQ952,"=1",SmtRes!DI950:'SmtRes'!DI952)</f>
        <v>4381.84</v>
      </c>
      <c r="T1152">
        <f t="shared" si="672"/>
        <v>0</v>
      </c>
      <c r="U1152">
        <f>SUMIF(SmtRes!AQ950:'SmtRes'!AQ952,"=1",SmtRes!CV950:'SmtRes'!CV952)</f>
        <v>6.48</v>
      </c>
      <c r="V1152">
        <f>SUMIF(SmtRes!AQ950:'SmtRes'!AQ952,"=1",SmtRes!CW950:'SmtRes'!CW952)</f>
        <v>0</v>
      </c>
      <c r="W1152">
        <f t="shared" si="673"/>
        <v>0</v>
      </c>
      <c r="X1152">
        <f t="shared" si="674"/>
        <v>3242.56</v>
      </c>
      <c r="Y1152">
        <f t="shared" si="675"/>
        <v>1577.46</v>
      </c>
      <c r="AA1152">
        <v>82273791</v>
      </c>
      <c r="AB1152">
        <f t="shared" si="676"/>
        <v>4381.8407999999999</v>
      </c>
      <c r="AC1152">
        <f t="shared" si="677"/>
        <v>0</v>
      </c>
      <c r="AD1152">
        <f t="shared" si="678"/>
        <v>0</v>
      </c>
      <c r="AE1152">
        <f t="shared" si="679"/>
        <v>0</v>
      </c>
      <c r="AF1152">
        <f>ROUND((SUM(SmtRes!BT950:'SmtRes'!BT952)),6)</f>
        <v>4381.8407999999999</v>
      </c>
      <c r="AG1152">
        <f t="shared" si="680"/>
        <v>0</v>
      </c>
      <c r="AH1152">
        <f>(SUM(SmtRes!BU950:'SmtRes'!BU952))</f>
        <v>6.48</v>
      </c>
      <c r="AI1152">
        <f t="shared" si="681"/>
        <v>0</v>
      </c>
      <c r="AJ1152">
        <f t="shared" si="682"/>
        <v>0</v>
      </c>
      <c r="AK1152">
        <v>3651.5340000000001</v>
      </c>
      <c r="AL1152">
        <v>0</v>
      </c>
      <c r="AM1152">
        <v>0</v>
      </c>
      <c r="AN1152">
        <v>0</v>
      </c>
      <c r="AO1152">
        <v>3651.5340000000001</v>
      </c>
      <c r="AP1152">
        <v>0</v>
      </c>
      <c r="AQ1152">
        <v>5.4</v>
      </c>
      <c r="AR1152">
        <v>0</v>
      </c>
      <c r="AS1152">
        <v>0</v>
      </c>
      <c r="AT1152">
        <v>74</v>
      </c>
      <c r="AU1152">
        <v>36</v>
      </c>
      <c r="AV1152">
        <v>1</v>
      </c>
      <c r="AW1152">
        <v>1</v>
      </c>
      <c r="AZ1152">
        <v>1</v>
      </c>
      <c r="BA1152">
        <v>1</v>
      </c>
      <c r="BB1152">
        <v>1</v>
      </c>
      <c r="BC1152">
        <v>1</v>
      </c>
      <c r="BD1152" t="s">
        <v>3</v>
      </c>
      <c r="BE1152" t="s">
        <v>3</v>
      </c>
      <c r="BF1152" t="s">
        <v>3</v>
      </c>
      <c r="BG1152" t="s">
        <v>3</v>
      </c>
      <c r="BH1152">
        <v>0</v>
      </c>
      <c r="BI1152">
        <v>4</v>
      </c>
      <c r="BJ1152" t="s">
        <v>568</v>
      </c>
      <c r="BM1152">
        <v>200001</v>
      </c>
      <c r="BN1152">
        <v>0</v>
      </c>
      <c r="BO1152" t="s">
        <v>3</v>
      </c>
      <c r="BP1152">
        <v>0</v>
      </c>
      <c r="BQ1152">
        <v>4</v>
      </c>
      <c r="BR1152">
        <v>0</v>
      </c>
      <c r="BS1152">
        <v>1</v>
      </c>
      <c r="BT1152">
        <v>1</v>
      </c>
      <c r="BU1152">
        <v>1</v>
      </c>
      <c r="BV1152">
        <v>1</v>
      </c>
      <c r="BW1152">
        <v>1</v>
      </c>
      <c r="BX1152">
        <v>1</v>
      </c>
      <c r="BY1152" t="s">
        <v>3</v>
      </c>
      <c r="BZ1152">
        <v>74</v>
      </c>
      <c r="CA1152">
        <v>36</v>
      </c>
      <c r="CB1152" t="s">
        <v>3</v>
      </c>
      <c r="CE1152">
        <v>0</v>
      </c>
      <c r="CF1152">
        <v>0</v>
      </c>
      <c r="CG1152">
        <v>0</v>
      </c>
      <c r="CH1152">
        <v>3</v>
      </c>
      <c r="CI1152">
        <v>0</v>
      </c>
      <c r="CJ1152">
        <v>0</v>
      </c>
      <c r="CK1152">
        <v>0</v>
      </c>
      <c r="CL1152">
        <v>0</v>
      </c>
      <c r="CM1152">
        <v>0</v>
      </c>
      <c r="CN1152" t="s">
        <v>543</v>
      </c>
      <c r="CO1152">
        <v>0</v>
      </c>
      <c r="CP1152">
        <f t="shared" si="683"/>
        <v>4381.84</v>
      </c>
      <c r="CQ1152">
        <f>SUMIF(SmtRes!AQ950:'SmtRes'!AQ952,"=1",SmtRes!AA950:'SmtRes'!AA952)</f>
        <v>0</v>
      </c>
      <c r="CR1152">
        <f>SUMIF(SmtRes!AQ950:'SmtRes'!AQ952,"=1",SmtRes!AB950:'SmtRes'!AB952)</f>
        <v>0</v>
      </c>
      <c r="CS1152">
        <f>SUMIF(SmtRes!AQ950:'SmtRes'!AQ952,"=1",SmtRes!AC950:'SmtRes'!AC952)</f>
        <v>0</v>
      </c>
      <c r="CT1152">
        <f>SUMIF(SmtRes!AQ950:'SmtRes'!AQ952,"=1",SmtRes!AD950:'SmtRes'!AD952)</f>
        <v>1821.79</v>
      </c>
      <c r="CU1152">
        <f t="shared" si="684"/>
        <v>0</v>
      </c>
      <c r="CV1152">
        <f>SUMIF(SmtRes!AQ950:'SmtRes'!AQ952,"=1",SmtRes!BU950:'SmtRes'!BU952)</f>
        <v>6.48</v>
      </c>
      <c r="CW1152">
        <f>SUMIF(SmtRes!AQ950:'SmtRes'!AQ952,"=1",SmtRes!BV950:'SmtRes'!BV952)</f>
        <v>0</v>
      </c>
      <c r="CX1152">
        <f t="shared" si="685"/>
        <v>0</v>
      </c>
      <c r="CY1152">
        <f t="shared" si="686"/>
        <v>3242.5616000000005</v>
      </c>
      <c r="CZ1152">
        <f t="shared" si="687"/>
        <v>1577.4623999999999</v>
      </c>
      <c r="DB1152">
        <v>148</v>
      </c>
      <c r="DC1152" t="s">
        <v>3</v>
      </c>
      <c r="DD1152" t="s">
        <v>3</v>
      </c>
      <c r="DE1152" t="s">
        <v>544</v>
      </c>
      <c r="DF1152" t="s">
        <v>544</v>
      </c>
      <c r="DG1152" t="s">
        <v>544</v>
      </c>
      <c r="DH1152" t="s">
        <v>3</v>
      </c>
      <c r="DI1152" t="s">
        <v>544</v>
      </c>
      <c r="DJ1152" t="s">
        <v>544</v>
      </c>
      <c r="DK1152" t="s">
        <v>3</v>
      </c>
      <c r="DL1152" t="s">
        <v>3</v>
      </c>
      <c r="DM1152" t="s">
        <v>3</v>
      </c>
      <c r="DN1152">
        <v>0</v>
      </c>
      <c r="DO1152">
        <v>0</v>
      </c>
      <c r="DP1152">
        <v>1</v>
      </c>
      <c r="DQ1152">
        <v>1</v>
      </c>
      <c r="DU1152">
        <v>1013</v>
      </c>
      <c r="DV1152" t="s">
        <v>35</v>
      </c>
      <c r="DW1152" t="s">
        <v>35</v>
      </c>
      <c r="DX1152">
        <v>1</v>
      </c>
      <c r="DZ1152" t="s">
        <v>3</v>
      </c>
      <c r="EA1152" t="s">
        <v>3</v>
      </c>
      <c r="EB1152" t="s">
        <v>3</v>
      </c>
      <c r="EC1152" t="s">
        <v>3</v>
      </c>
      <c r="EE1152">
        <v>78822400</v>
      </c>
      <c r="EF1152">
        <v>4</v>
      </c>
      <c r="EG1152" t="s">
        <v>545</v>
      </c>
      <c r="EH1152">
        <v>83</v>
      </c>
      <c r="EI1152" t="s">
        <v>545</v>
      </c>
      <c r="EJ1152">
        <v>4</v>
      </c>
      <c r="EK1152">
        <v>200001</v>
      </c>
      <c r="EL1152" t="s">
        <v>546</v>
      </c>
      <c r="EM1152" t="s">
        <v>547</v>
      </c>
      <c r="EO1152" t="s">
        <v>548</v>
      </c>
      <c r="EQ1152">
        <v>131072</v>
      </c>
      <c r="ER1152">
        <v>0</v>
      </c>
      <c r="ES1152">
        <v>0</v>
      </c>
      <c r="ET1152">
        <v>0</v>
      </c>
      <c r="EU1152">
        <v>0</v>
      </c>
      <c r="EV1152">
        <v>0</v>
      </c>
      <c r="EW1152">
        <v>5.4</v>
      </c>
      <c r="EX1152">
        <v>0</v>
      </c>
      <c r="EY1152">
        <v>0</v>
      </c>
      <c r="FQ1152">
        <v>0</v>
      </c>
      <c r="FR1152">
        <v>0</v>
      </c>
      <c r="FS1152">
        <v>0</v>
      </c>
      <c r="FX1152">
        <v>74</v>
      </c>
      <c r="FY1152">
        <v>36</v>
      </c>
      <c r="GA1152" t="s">
        <v>3</v>
      </c>
      <c r="GD1152">
        <v>1</v>
      </c>
      <c r="GF1152">
        <v>-1943617151</v>
      </c>
      <c r="GG1152">
        <v>2</v>
      </c>
      <c r="GH1152">
        <v>1</v>
      </c>
      <c r="GI1152">
        <v>-2</v>
      </c>
      <c r="GJ1152">
        <v>0</v>
      </c>
      <c r="GK1152">
        <v>0</v>
      </c>
      <c r="GL1152">
        <f t="shared" si="688"/>
        <v>0</v>
      </c>
      <c r="GM1152">
        <f t="shared" si="689"/>
        <v>9201.86</v>
      </c>
      <c r="GN1152">
        <f t="shared" si="690"/>
        <v>0</v>
      </c>
      <c r="GO1152">
        <f t="shared" si="691"/>
        <v>0</v>
      </c>
      <c r="GP1152">
        <f t="shared" si="692"/>
        <v>9201.86</v>
      </c>
      <c r="GR1152">
        <v>0</v>
      </c>
      <c r="GS1152">
        <v>3</v>
      </c>
      <c r="GT1152">
        <v>0</v>
      </c>
      <c r="GU1152" t="s">
        <v>3</v>
      </c>
      <c r="GV1152">
        <f t="shared" si="693"/>
        <v>0</v>
      </c>
      <c r="GW1152">
        <v>1</v>
      </c>
      <c r="GX1152">
        <f t="shared" si="694"/>
        <v>0</v>
      </c>
      <c r="HA1152">
        <v>0</v>
      </c>
      <c r="HB1152">
        <v>0</v>
      </c>
      <c r="HC1152">
        <f t="shared" si="695"/>
        <v>0</v>
      </c>
      <c r="HE1152" t="s">
        <v>3</v>
      </c>
      <c r="HF1152" t="s">
        <v>3</v>
      </c>
      <c r="HM1152" t="s">
        <v>3</v>
      </c>
      <c r="HN1152" t="s">
        <v>549</v>
      </c>
      <c r="HO1152" t="s">
        <v>550</v>
      </c>
      <c r="HP1152" t="s">
        <v>545</v>
      </c>
      <c r="HQ1152" t="s">
        <v>545</v>
      </c>
      <c r="HS1152">
        <v>0</v>
      </c>
      <c r="IK1152">
        <v>0</v>
      </c>
    </row>
    <row r="1153" spans="1:255" x14ac:dyDescent="0.2">
      <c r="A1153" s="8">
        <v>17</v>
      </c>
      <c r="B1153" s="8">
        <v>1</v>
      </c>
      <c r="C1153" s="8">
        <f>ROW(SmtRes!A954)</f>
        <v>954</v>
      </c>
      <c r="D1153" s="8">
        <f>ROW(EtalonRes!A1074)</f>
        <v>1074</v>
      </c>
      <c r="E1153" s="8" t="s">
        <v>53</v>
      </c>
      <c r="F1153" s="8" t="s">
        <v>569</v>
      </c>
      <c r="G1153" s="8" t="s">
        <v>570</v>
      </c>
      <c r="H1153" s="8" t="s">
        <v>35</v>
      </c>
      <c r="I1153" s="8">
        <v>3</v>
      </c>
      <c r="J1153" s="8">
        <v>0</v>
      </c>
      <c r="K1153" s="8">
        <v>3</v>
      </c>
      <c r="L1153" s="8">
        <v>3</v>
      </c>
      <c r="M1153" s="8">
        <v>0</v>
      </c>
      <c r="N1153" s="8">
        <f t="shared" si="670"/>
        <v>3</v>
      </c>
      <c r="O1153" s="8">
        <f t="shared" si="671"/>
        <v>4129.26</v>
      </c>
      <c r="P1153" s="8">
        <f>SUMIF(SmtRes!AQ953:'SmtRes'!AQ954,"=1",SmtRes!DF953:'SmtRes'!DF954)</f>
        <v>0</v>
      </c>
      <c r="Q1153" s="8">
        <f>SUMIF(SmtRes!AQ953:'SmtRes'!AQ954,"=1",SmtRes!DG953:'SmtRes'!DG954)</f>
        <v>0</v>
      </c>
      <c r="R1153" s="8">
        <f>SUMIF(SmtRes!AQ953:'SmtRes'!AQ954,"=1",SmtRes!DH953:'SmtRes'!DH954)</f>
        <v>0</v>
      </c>
      <c r="S1153" s="8">
        <f>SUMIF(SmtRes!AQ953:'SmtRes'!AQ954,"=1",SmtRes!DI953:'SmtRes'!DI954)</f>
        <v>4129.26</v>
      </c>
      <c r="T1153" s="8">
        <f t="shared" si="672"/>
        <v>0</v>
      </c>
      <c r="U1153" s="8">
        <f>SUMIF(SmtRes!AQ953:'SmtRes'!AQ954,"=1",SmtRes!CV953:'SmtRes'!CV954)</f>
        <v>5.8319999999999999</v>
      </c>
      <c r="V1153" s="8">
        <f>SUMIF(SmtRes!AQ953:'SmtRes'!AQ954,"=1",SmtRes!CW953:'SmtRes'!CW954)</f>
        <v>0</v>
      </c>
      <c r="W1153" s="8">
        <f t="shared" si="673"/>
        <v>0</v>
      </c>
      <c r="X1153" s="8">
        <f t="shared" si="674"/>
        <v>3055.65</v>
      </c>
      <c r="Y1153" s="8">
        <f t="shared" si="675"/>
        <v>1486.53</v>
      </c>
      <c r="Z1153" s="8"/>
      <c r="AA1153" s="8">
        <v>82273856</v>
      </c>
      <c r="AB1153" s="8">
        <f t="shared" si="676"/>
        <v>1376.42004</v>
      </c>
      <c r="AC1153" s="8">
        <f t="shared" si="677"/>
        <v>0</v>
      </c>
      <c r="AD1153" s="8">
        <f t="shared" si="678"/>
        <v>0</v>
      </c>
      <c r="AE1153" s="8">
        <f t="shared" si="679"/>
        <v>0</v>
      </c>
      <c r="AF1153" s="8">
        <f>ROUND((SUM(SmtRes!BT953:'SmtRes'!BT954)),6)</f>
        <v>1376.42004</v>
      </c>
      <c r="AG1153" s="8">
        <f t="shared" si="680"/>
        <v>0</v>
      </c>
      <c r="AH1153" s="8">
        <f>(SUM(SmtRes!BU953:'SmtRes'!BU954))</f>
        <v>1.944</v>
      </c>
      <c r="AI1153" s="8">
        <f t="shared" si="681"/>
        <v>0</v>
      </c>
      <c r="AJ1153" s="8">
        <f t="shared" si="682"/>
        <v>0</v>
      </c>
      <c r="AK1153" s="8">
        <v>1147.0166999999999</v>
      </c>
      <c r="AL1153" s="8">
        <v>0</v>
      </c>
      <c r="AM1153" s="8">
        <v>0</v>
      </c>
      <c r="AN1153" s="8">
        <v>0</v>
      </c>
      <c r="AO1153" s="8">
        <v>1147.0166999999999</v>
      </c>
      <c r="AP1153" s="8">
        <v>0</v>
      </c>
      <c r="AQ1153" s="8">
        <v>1.62</v>
      </c>
      <c r="AR1153" s="8">
        <v>0</v>
      </c>
      <c r="AS1153" s="8">
        <v>0</v>
      </c>
      <c r="AT1153" s="8">
        <v>74</v>
      </c>
      <c r="AU1153" s="8">
        <v>36</v>
      </c>
      <c r="AV1153" s="8">
        <v>1</v>
      </c>
      <c r="AW1153" s="8">
        <v>1</v>
      </c>
      <c r="AX1153" s="8"/>
      <c r="AY1153" s="8"/>
      <c r="AZ1153" s="8">
        <v>1</v>
      </c>
      <c r="BA1153" s="8">
        <v>1</v>
      </c>
      <c r="BB1153" s="8">
        <v>1</v>
      </c>
      <c r="BC1153" s="8">
        <v>1</v>
      </c>
      <c r="BD1153" s="8" t="s">
        <v>3</v>
      </c>
      <c r="BE1153" s="8" t="s">
        <v>3</v>
      </c>
      <c r="BF1153" s="8" t="s">
        <v>3</v>
      </c>
      <c r="BG1153" s="8" t="s">
        <v>3</v>
      </c>
      <c r="BH1153" s="8">
        <v>0</v>
      </c>
      <c r="BI1153" s="8">
        <v>4</v>
      </c>
      <c r="BJ1153" s="8" t="s">
        <v>571</v>
      </c>
      <c r="BK1153" s="8"/>
      <c r="BL1153" s="8"/>
      <c r="BM1153" s="8">
        <v>200001</v>
      </c>
      <c r="BN1153" s="8">
        <v>0</v>
      </c>
      <c r="BO1153" s="8" t="s">
        <v>3</v>
      </c>
      <c r="BP1153" s="8">
        <v>0</v>
      </c>
      <c r="BQ1153" s="8">
        <v>4</v>
      </c>
      <c r="BR1153" s="8">
        <v>0</v>
      </c>
      <c r="BS1153" s="8">
        <v>1</v>
      </c>
      <c r="BT1153" s="8">
        <v>1</v>
      </c>
      <c r="BU1153" s="8">
        <v>1</v>
      </c>
      <c r="BV1153" s="8">
        <v>1</v>
      </c>
      <c r="BW1153" s="8">
        <v>1</v>
      </c>
      <c r="BX1153" s="8">
        <v>1</v>
      </c>
      <c r="BY1153" s="8" t="s">
        <v>3</v>
      </c>
      <c r="BZ1153" s="8">
        <v>74</v>
      </c>
      <c r="CA1153" s="8">
        <v>36</v>
      </c>
      <c r="CB1153" s="8" t="s">
        <v>3</v>
      </c>
      <c r="CC1153" s="8"/>
      <c r="CD1153" s="8"/>
      <c r="CE1153" s="8">
        <v>0</v>
      </c>
      <c r="CF1153" s="8">
        <v>0</v>
      </c>
      <c r="CG1153" s="8">
        <v>0</v>
      </c>
      <c r="CH1153" s="8">
        <v>4</v>
      </c>
      <c r="CI1153" s="8">
        <v>0</v>
      </c>
      <c r="CJ1153" s="8">
        <v>0</v>
      </c>
      <c r="CK1153" s="8">
        <v>0</v>
      </c>
      <c r="CL1153" s="8">
        <v>0</v>
      </c>
      <c r="CM1153" s="8">
        <v>0</v>
      </c>
      <c r="CN1153" s="8" t="s">
        <v>543</v>
      </c>
      <c r="CO1153" s="8">
        <v>0</v>
      </c>
      <c r="CP1153" s="8">
        <f t="shared" si="683"/>
        <v>4129.26</v>
      </c>
      <c r="CQ1153" s="8">
        <f>SUMIF(SmtRes!AQ953:'SmtRes'!AQ954,"=1",SmtRes!AA953:'SmtRes'!AA954)</f>
        <v>0</v>
      </c>
      <c r="CR1153" s="8">
        <f>SUMIF(SmtRes!AQ953:'SmtRes'!AQ954,"=1",SmtRes!AB953:'SmtRes'!AB954)</f>
        <v>0</v>
      </c>
      <c r="CS1153" s="8">
        <f>SUMIF(SmtRes!AQ953:'SmtRes'!AQ954,"=1",SmtRes!AC953:'SmtRes'!AC954)</f>
        <v>0</v>
      </c>
      <c r="CT1153" s="8">
        <f>SUMIF(SmtRes!AQ953:'SmtRes'!AQ954,"=1",SmtRes!AD953:'SmtRes'!AD954)</f>
        <v>1416.0700000000002</v>
      </c>
      <c r="CU1153" s="8">
        <f t="shared" si="684"/>
        <v>0</v>
      </c>
      <c r="CV1153" s="8">
        <f>SUMIF(SmtRes!AQ953:'SmtRes'!AQ954,"=1",SmtRes!BU953:'SmtRes'!BU954)</f>
        <v>1.944</v>
      </c>
      <c r="CW1153" s="8">
        <f>SUMIF(SmtRes!AQ953:'SmtRes'!AQ954,"=1",SmtRes!BV953:'SmtRes'!BV954)</f>
        <v>0</v>
      </c>
      <c r="CX1153" s="8">
        <f t="shared" si="685"/>
        <v>0</v>
      </c>
      <c r="CY1153" s="8">
        <f t="shared" si="686"/>
        <v>3055.6523999999999</v>
      </c>
      <c r="CZ1153" s="8">
        <f t="shared" si="687"/>
        <v>1486.5336000000002</v>
      </c>
      <c r="DA1153" s="8"/>
      <c r="DB1153" s="8">
        <v>149</v>
      </c>
      <c r="DC1153" s="8" t="s">
        <v>3</v>
      </c>
      <c r="DD1153" s="8" t="s">
        <v>3</v>
      </c>
      <c r="DE1153" s="8" t="s">
        <v>544</v>
      </c>
      <c r="DF1153" s="8" t="s">
        <v>544</v>
      </c>
      <c r="DG1153" s="8" t="s">
        <v>544</v>
      </c>
      <c r="DH1153" s="8" t="s">
        <v>3</v>
      </c>
      <c r="DI1153" s="8" t="s">
        <v>544</v>
      </c>
      <c r="DJ1153" s="8" t="s">
        <v>544</v>
      </c>
      <c r="DK1153" s="8" t="s">
        <v>3</v>
      </c>
      <c r="DL1153" s="8" t="s">
        <v>3</v>
      </c>
      <c r="DM1153" s="8" t="s">
        <v>3</v>
      </c>
      <c r="DN1153" s="8">
        <v>0</v>
      </c>
      <c r="DO1153" s="8">
        <v>0</v>
      </c>
      <c r="DP1153" s="8">
        <v>1</v>
      </c>
      <c r="DQ1153" s="8">
        <v>1</v>
      </c>
      <c r="DR1153" s="8"/>
      <c r="DS1153" s="8"/>
      <c r="DT1153" s="8"/>
      <c r="DU1153" s="8">
        <v>1013</v>
      </c>
      <c r="DV1153" s="8" t="s">
        <v>35</v>
      </c>
      <c r="DW1153" s="8" t="s">
        <v>35</v>
      </c>
      <c r="DX1153" s="8">
        <v>1</v>
      </c>
      <c r="DY1153" s="8"/>
      <c r="DZ1153" s="8" t="s">
        <v>3</v>
      </c>
      <c r="EA1153" s="8" t="s">
        <v>3</v>
      </c>
      <c r="EB1153" s="8" t="s">
        <v>3</v>
      </c>
      <c r="EC1153" s="8" t="s">
        <v>3</v>
      </c>
      <c r="ED1153" s="8"/>
      <c r="EE1153" s="8">
        <v>78822400</v>
      </c>
      <c r="EF1153" s="8">
        <v>4</v>
      </c>
      <c r="EG1153" s="8" t="s">
        <v>545</v>
      </c>
      <c r="EH1153" s="8">
        <v>83</v>
      </c>
      <c r="EI1153" s="8" t="s">
        <v>545</v>
      </c>
      <c r="EJ1153" s="8">
        <v>4</v>
      </c>
      <c r="EK1153" s="8">
        <v>200001</v>
      </c>
      <c r="EL1153" s="8" t="s">
        <v>546</v>
      </c>
      <c r="EM1153" s="8" t="s">
        <v>547</v>
      </c>
      <c r="EN1153" s="8"/>
      <c r="EO1153" s="8" t="s">
        <v>548</v>
      </c>
      <c r="EP1153" s="8"/>
      <c r="EQ1153" s="8">
        <v>131072</v>
      </c>
      <c r="ER1153" s="8">
        <v>0</v>
      </c>
      <c r="ES1153" s="8">
        <v>0</v>
      </c>
      <c r="ET1153" s="8">
        <v>0</v>
      </c>
      <c r="EU1153" s="8">
        <v>0</v>
      </c>
      <c r="EV1153" s="8">
        <v>0</v>
      </c>
      <c r="EW1153" s="8">
        <v>1.62</v>
      </c>
      <c r="EX1153" s="8">
        <v>0</v>
      </c>
      <c r="EY1153" s="8">
        <v>0</v>
      </c>
      <c r="EZ1153" s="8"/>
      <c r="FA1153" s="8"/>
      <c r="FB1153" s="8"/>
      <c r="FC1153" s="8"/>
      <c r="FD1153" s="8"/>
      <c r="FE1153" s="8"/>
      <c r="FF1153" s="8"/>
      <c r="FG1153" s="8"/>
      <c r="FH1153" s="8"/>
      <c r="FI1153" s="8"/>
      <c r="FJ1153" s="8"/>
      <c r="FK1153" s="8"/>
      <c r="FL1153" s="8"/>
      <c r="FM1153" s="8"/>
      <c r="FN1153" s="8"/>
      <c r="FO1153" s="8"/>
      <c r="FP1153" s="8"/>
      <c r="FQ1153" s="8">
        <v>0</v>
      </c>
      <c r="FR1153" s="8">
        <v>0</v>
      </c>
      <c r="FS1153" s="8">
        <v>0</v>
      </c>
      <c r="FT1153" s="8"/>
      <c r="FU1153" s="8"/>
      <c r="FV1153" s="8"/>
      <c r="FW1153" s="8"/>
      <c r="FX1153" s="8">
        <v>74</v>
      </c>
      <c r="FY1153" s="8">
        <v>36</v>
      </c>
      <c r="FZ1153" s="8"/>
      <c r="GA1153" s="8" t="s">
        <v>3</v>
      </c>
      <c r="GB1153" s="8"/>
      <c r="GC1153" s="8"/>
      <c r="GD1153" s="8">
        <v>1</v>
      </c>
      <c r="GE1153" s="8"/>
      <c r="GF1153" s="8">
        <v>1894800442</v>
      </c>
      <c r="GG1153" s="8">
        <v>2</v>
      </c>
      <c r="GH1153" s="8">
        <v>1</v>
      </c>
      <c r="GI1153" s="8">
        <v>-2</v>
      </c>
      <c r="GJ1153" s="8">
        <v>0</v>
      </c>
      <c r="GK1153" s="8">
        <v>0</v>
      </c>
      <c r="GL1153" s="8">
        <f t="shared" si="688"/>
        <v>0</v>
      </c>
      <c r="GM1153" s="8">
        <f t="shared" si="689"/>
        <v>8671.44</v>
      </c>
      <c r="GN1153" s="8">
        <f t="shared" si="690"/>
        <v>0</v>
      </c>
      <c r="GO1153" s="8">
        <f t="shared" si="691"/>
        <v>0</v>
      </c>
      <c r="GP1153" s="8">
        <f t="shared" si="692"/>
        <v>8671.44</v>
      </c>
      <c r="GQ1153" s="8"/>
      <c r="GR1153" s="8">
        <v>0</v>
      </c>
      <c r="GS1153" s="8">
        <v>3</v>
      </c>
      <c r="GT1153" s="8">
        <v>0</v>
      </c>
      <c r="GU1153" s="8" t="s">
        <v>3</v>
      </c>
      <c r="GV1153" s="8">
        <f t="shared" si="693"/>
        <v>0</v>
      </c>
      <c r="GW1153" s="8">
        <v>1</v>
      </c>
      <c r="GX1153" s="8">
        <f t="shared" si="694"/>
        <v>0</v>
      </c>
      <c r="GY1153" s="8"/>
      <c r="GZ1153" s="8"/>
      <c r="HA1153" s="8">
        <v>0</v>
      </c>
      <c r="HB1153" s="8">
        <v>0</v>
      </c>
      <c r="HC1153" s="8">
        <f t="shared" si="695"/>
        <v>0</v>
      </c>
      <c r="HD1153" s="8"/>
      <c r="HE1153" s="8" t="s">
        <v>3</v>
      </c>
      <c r="HF1153" s="8" t="s">
        <v>3</v>
      </c>
      <c r="HG1153" s="8"/>
      <c r="HH1153" s="8"/>
      <c r="HI1153" s="8"/>
      <c r="HJ1153" s="8"/>
      <c r="HK1153" s="8"/>
      <c r="HL1153" s="8"/>
      <c r="HM1153" s="8" t="s">
        <v>3</v>
      </c>
      <c r="HN1153" s="8" t="s">
        <v>549</v>
      </c>
      <c r="HO1153" s="8" t="s">
        <v>550</v>
      </c>
      <c r="HP1153" s="8" t="s">
        <v>545</v>
      </c>
      <c r="HQ1153" s="8" t="s">
        <v>545</v>
      </c>
      <c r="HR1153" s="8"/>
      <c r="HS1153" s="8">
        <v>0</v>
      </c>
      <c r="HT1153" s="8"/>
      <c r="HU1153" s="8"/>
      <c r="HV1153" s="8"/>
      <c r="HW1153" s="8"/>
      <c r="HX1153" s="8"/>
      <c r="HY1153" s="8"/>
      <c r="HZ1153" s="8"/>
      <c r="IA1153" s="8"/>
      <c r="IB1153" s="8"/>
      <c r="IC1153" s="8"/>
      <c r="ID1153" s="8"/>
      <c r="IE1153" s="8"/>
      <c r="IF1153" s="8"/>
      <c r="IG1153" s="8"/>
      <c r="IH1153" s="8"/>
      <c r="II1153" s="8"/>
      <c r="IJ1153" s="8"/>
      <c r="IK1153" s="8">
        <v>0</v>
      </c>
      <c r="IL1153" s="8"/>
      <c r="IM1153" s="8"/>
      <c r="IN1153" s="8"/>
      <c r="IO1153" s="8"/>
      <c r="IP1153" s="8"/>
      <c r="IQ1153" s="8"/>
      <c r="IR1153" s="8"/>
      <c r="IS1153" s="8"/>
      <c r="IT1153" s="8"/>
      <c r="IU1153" s="8"/>
    </row>
    <row r="1154" spans="1:255" x14ac:dyDescent="0.2">
      <c r="A1154">
        <v>17</v>
      </c>
      <c r="B1154">
        <v>1</v>
      </c>
      <c r="C1154">
        <f>ROW(SmtRes!A956)</f>
        <v>956</v>
      </c>
      <c r="D1154">
        <f>ROW(EtalonRes!A1076)</f>
        <v>1076</v>
      </c>
      <c r="E1154" t="s">
        <v>53</v>
      </c>
      <c r="F1154" t="s">
        <v>569</v>
      </c>
      <c r="G1154" t="s">
        <v>570</v>
      </c>
      <c r="H1154" t="s">
        <v>35</v>
      </c>
      <c r="I1154">
        <v>3</v>
      </c>
      <c r="J1154">
        <v>0</v>
      </c>
      <c r="K1154">
        <v>3</v>
      </c>
      <c r="L1154">
        <v>3</v>
      </c>
      <c r="M1154">
        <v>0</v>
      </c>
      <c r="N1154">
        <f t="shared" si="670"/>
        <v>3</v>
      </c>
      <c r="O1154">
        <f t="shared" si="671"/>
        <v>4129.26</v>
      </c>
      <c r="P1154">
        <f>SUMIF(SmtRes!AQ955:'SmtRes'!AQ956,"=1",SmtRes!DF955:'SmtRes'!DF956)</f>
        <v>0</v>
      </c>
      <c r="Q1154">
        <f>SUMIF(SmtRes!AQ955:'SmtRes'!AQ956,"=1",SmtRes!DG955:'SmtRes'!DG956)</f>
        <v>0</v>
      </c>
      <c r="R1154">
        <f>SUMIF(SmtRes!AQ955:'SmtRes'!AQ956,"=1",SmtRes!DH955:'SmtRes'!DH956)</f>
        <v>0</v>
      </c>
      <c r="S1154">
        <f>SUMIF(SmtRes!AQ955:'SmtRes'!AQ956,"=1",SmtRes!DI955:'SmtRes'!DI956)</f>
        <v>4129.26</v>
      </c>
      <c r="T1154">
        <f t="shared" si="672"/>
        <v>0</v>
      </c>
      <c r="U1154">
        <f>SUMIF(SmtRes!AQ955:'SmtRes'!AQ956,"=1",SmtRes!CV955:'SmtRes'!CV956)</f>
        <v>5.8319999999999999</v>
      </c>
      <c r="V1154">
        <f>SUMIF(SmtRes!AQ955:'SmtRes'!AQ956,"=1",SmtRes!CW955:'SmtRes'!CW956)</f>
        <v>0</v>
      </c>
      <c r="W1154">
        <f t="shared" si="673"/>
        <v>0</v>
      </c>
      <c r="X1154">
        <f t="shared" si="674"/>
        <v>3055.65</v>
      </c>
      <c r="Y1154">
        <f t="shared" si="675"/>
        <v>1486.53</v>
      </c>
      <c r="AA1154">
        <v>82273791</v>
      </c>
      <c r="AB1154">
        <f t="shared" si="676"/>
        <v>1376.42004</v>
      </c>
      <c r="AC1154">
        <f t="shared" si="677"/>
        <v>0</v>
      </c>
      <c r="AD1154">
        <f t="shared" si="678"/>
        <v>0</v>
      </c>
      <c r="AE1154">
        <f t="shared" si="679"/>
        <v>0</v>
      </c>
      <c r="AF1154">
        <f>ROUND((SUM(SmtRes!BT955:'SmtRes'!BT956)),6)</f>
        <v>1376.42004</v>
      </c>
      <c r="AG1154">
        <f t="shared" si="680"/>
        <v>0</v>
      </c>
      <c r="AH1154">
        <f>(SUM(SmtRes!BU955:'SmtRes'!BU956))</f>
        <v>1.944</v>
      </c>
      <c r="AI1154">
        <f t="shared" si="681"/>
        <v>0</v>
      </c>
      <c r="AJ1154">
        <f t="shared" si="682"/>
        <v>0</v>
      </c>
      <c r="AK1154">
        <v>1147.0166999999999</v>
      </c>
      <c r="AL1154">
        <v>0</v>
      </c>
      <c r="AM1154">
        <v>0</v>
      </c>
      <c r="AN1154">
        <v>0</v>
      </c>
      <c r="AO1154">
        <v>1147.0166999999999</v>
      </c>
      <c r="AP1154">
        <v>0</v>
      </c>
      <c r="AQ1154">
        <v>1.62</v>
      </c>
      <c r="AR1154">
        <v>0</v>
      </c>
      <c r="AS1154">
        <v>0</v>
      </c>
      <c r="AT1154">
        <v>74</v>
      </c>
      <c r="AU1154">
        <v>36</v>
      </c>
      <c r="AV1154">
        <v>1</v>
      </c>
      <c r="AW1154">
        <v>1</v>
      </c>
      <c r="AZ1154">
        <v>1</v>
      </c>
      <c r="BA1154">
        <v>1</v>
      </c>
      <c r="BB1154">
        <v>1</v>
      </c>
      <c r="BC1154">
        <v>1</v>
      </c>
      <c r="BD1154" t="s">
        <v>3</v>
      </c>
      <c r="BE1154" t="s">
        <v>3</v>
      </c>
      <c r="BF1154" t="s">
        <v>3</v>
      </c>
      <c r="BG1154" t="s">
        <v>3</v>
      </c>
      <c r="BH1154">
        <v>0</v>
      </c>
      <c r="BI1154">
        <v>4</v>
      </c>
      <c r="BJ1154" t="s">
        <v>571</v>
      </c>
      <c r="BM1154">
        <v>200001</v>
      </c>
      <c r="BN1154">
        <v>0</v>
      </c>
      <c r="BO1154" t="s">
        <v>3</v>
      </c>
      <c r="BP1154">
        <v>0</v>
      </c>
      <c r="BQ1154">
        <v>4</v>
      </c>
      <c r="BR1154">
        <v>0</v>
      </c>
      <c r="BS1154">
        <v>1</v>
      </c>
      <c r="BT1154">
        <v>1</v>
      </c>
      <c r="BU1154">
        <v>1</v>
      </c>
      <c r="BV1154">
        <v>1</v>
      </c>
      <c r="BW1154">
        <v>1</v>
      </c>
      <c r="BX1154">
        <v>1</v>
      </c>
      <c r="BY1154" t="s">
        <v>3</v>
      </c>
      <c r="BZ1154">
        <v>74</v>
      </c>
      <c r="CA1154">
        <v>36</v>
      </c>
      <c r="CB1154" t="s">
        <v>3</v>
      </c>
      <c r="CE1154">
        <v>0</v>
      </c>
      <c r="CF1154">
        <v>0</v>
      </c>
      <c r="CG1154">
        <v>0</v>
      </c>
      <c r="CH1154">
        <v>4</v>
      </c>
      <c r="CI1154">
        <v>0</v>
      </c>
      <c r="CJ1154">
        <v>0</v>
      </c>
      <c r="CK1154">
        <v>0</v>
      </c>
      <c r="CL1154">
        <v>0</v>
      </c>
      <c r="CM1154">
        <v>0</v>
      </c>
      <c r="CN1154" t="s">
        <v>543</v>
      </c>
      <c r="CO1154">
        <v>0</v>
      </c>
      <c r="CP1154">
        <f t="shared" si="683"/>
        <v>4129.26</v>
      </c>
      <c r="CQ1154">
        <f>SUMIF(SmtRes!AQ955:'SmtRes'!AQ956,"=1",SmtRes!AA955:'SmtRes'!AA956)</f>
        <v>0</v>
      </c>
      <c r="CR1154">
        <f>SUMIF(SmtRes!AQ955:'SmtRes'!AQ956,"=1",SmtRes!AB955:'SmtRes'!AB956)</f>
        <v>0</v>
      </c>
      <c r="CS1154">
        <f>SUMIF(SmtRes!AQ955:'SmtRes'!AQ956,"=1",SmtRes!AC955:'SmtRes'!AC956)</f>
        <v>0</v>
      </c>
      <c r="CT1154">
        <f>SUMIF(SmtRes!AQ955:'SmtRes'!AQ956,"=1",SmtRes!AD955:'SmtRes'!AD956)</f>
        <v>1416.0700000000002</v>
      </c>
      <c r="CU1154">
        <f t="shared" si="684"/>
        <v>0</v>
      </c>
      <c r="CV1154">
        <f>SUMIF(SmtRes!AQ955:'SmtRes'!AQ956,"=1",SmtRes!BU955:'SmtRes'!BU956)</f>
        <v>1.944</v>
      </c>
      <c r="CW1154">
        <f>SUMIF(SmtRes!AQ955:'SmtRes'!AQ956,"=1",SmtRes!BV955:'SmtRes'!BV956)</f>
        <v>0</v>
      </c>
      <c r="CX1154">
        <f t="shared" si="685"/>
        <v>0</v>
      </c>
      <c r="CY1154">
        <f t="shared" si="686"/>
        <v>3055.6523999999999</v>
      </c>
      <c r="CZ1154">
        <f t="shared" si="687"/>
        <v>1486.5336000000002</v>
      </c>
      <c r="DB1154">
        <v>150</v>
      </c>
      <c r="DC1154" t="s">
        <v>3</v>
      </c>
      <c r="DD1154" t="s">
        <v>3</v>
      </c>
      <c r="DE1154" t="s">
        <v>544</v>
      </c>
      <c r="DF1154" t="s">
        <v>544</v>
      </c>
      <c r="DG1154" t="s">
        <v>544</v>
      </c>
      <c r="DH1154" t="s">
        <v>3</v>
      </c>
      <c r="DI1154" t="s">
        <v>544</v>
      </c>
      <c r="DJ1154" t="s">
        <v>544</v>
      </c>
      <c r="DK1154" t="s">
        <v>3</v>
      </c>
      <c r="DL1154" t="s">
        <v>3</v>
      </c>
      <c r="DM1154" t="s">
        <v>3</v>
      </c>
      <c r="DN1154">
        <v>0</v>
      </c>
      <c r="DO1154">
        <v>0</v>
      </c>
      <c r="DP1154">
        <v>1</v>
      </c>
      <c r="DQ1154">
        <v>1</v>
      </c>
      <c r="DU1154">
        <v>1013</v>
      </c>
      <c r="DV1154" t="s">
        <v>35</v>
      </c>
      <c r="DW1154" t="s">
        <v>35</v>
      </c>
      <c r="DX1154">
        <v>1</v>
      </c>
      <c r="DZ1154" t="s">
        <v>3</v>
      </c>
      <c r="EA1154" t="s">
        <v>3</v>
      </c>
      <c r="EB1154" t="s">
        <v>3</v>
      </c>
      <c r="EC1154" t="s">
        <v>3</v>
      </c>
      <c r="EE1154">
        <v>78822400</v>
      </c>
      <c r="EF1154">
        <v>4</v>
      </c>
      <c r="EG1154" t="s">
        <v>545</v>
      </c>
      <c r="EH1154">
        <v>83</v>
      </c>
      <c r="EI1154" t="s">
        <v>545</v>
      </c>
      <c r="EJ1154">
        <v>4</v>
      </c>
      <c r="EK1154">
        <v>200001</v>
      </c>
      <c r="EL1154" t="s">
        <v>546</v>
      </c>
      <c r="EM1154" t="s">
        <v>547</v>
      </c>
      <c r="EO1154" t="s">
        <v>548</v>
      </c>
      <c r="EQ1154">
        <v>131072</v>
      </c>
      <c r="ER1154">
        <v>0</v>
      </c>
      <c r="ES1154">
        <v>0</v>
      </c>
      <c r="ET1154">
        <v>0</v>
      </c>
      <c r="EU1154">
        <v>0</v>
      </c>
      <c r="EV1154">
        <v>0</v>
      </c>
      <c r="EW1154">
        <v>1.62</v>
      </c>
      <c r="EX1154">
        <v>0</v>
      </c>
      <c r="EY1154">
        <v>0</v>
      </c>
      <c r="FQ1154">
        <v>0</v>
      </c>
      <c r="FR1154">
        <v>0</v>
      </c>
      <c r="FS1154">
        <v>0</v>
      </c>
      <c r="FX1154">
        <v>74</v>
      </c>
      <c r="FY1154">
        <v>36</v>
      </c>
      <c r="GA1154" t="s">
        <v>3</v>
      </c>
      <c r="GD1154">
        <v>1</v>
      </c>
      <c r="GF1154">
        <v>1894800442</v>
      </c>
      <c r="GG1154">
        <v>2</v>
      </c>
      <c r="GH1154">
        <v>1</v>
      </c>
      <c r="GI1154">
        <v>-2</v>
      </c>
      <c r="GJ1154">
        <v>0</v>
      </c>
      <c r="GK1154">
        <v>0</v>
      </c>
      <c r="GL1154">
        <f t="shared" si="688"/>
        <v>0</v>
      </c>
      <c r="GM1154">
        <f t="shared" si="689"/>
        <v>8671.44</v>
      </c>
      <c r="GN1154">
        <f t="shared" si="690"/>
        <v>0</v>
      </c>
      <c r="GO1154">
        <f t="shared" si="691"/>
        <v>0</v>
      </c>
      <c r="GP1154">
        <f t="shared" si="692"/>
        <v>8671.44</v>
      </c>
      <c r="GR1154">
        <v>0</v>
      </c>
      <c r="GS1154">
        <v>3</v>
      </c>
      <c r="GT1154">
        <v>0</v>
      </c>
      <c r="GU1154" t="s">
        <v>3</v>
      </c>
      <c r="GV1154">
        <f t="shared" si="693"/>
        <v>0</v>
      </c>
      <c r="GW1154">
        <v>1</v>
      </c>
      <c r="GX1154">
        <f t="shared" si="694"/>
        <v>0</v>
      </c>
      <c r="HA1154">
        <v>0</v>
      </c>
      <c r="HB1154">
        <v>0</v>
      </c>
      <c r="HC1154">
        <f t="shared" si="695"/>
        <v>0</v>
      </c>
      <c r="HE1154" t="s">
        <v>3</v>
      </c>
      <c r="HF1154" t="s">
        <v>3</v>
      </c>
      <c r="HM1154" t="s">
        <v>3</v>
      </c>
      <c r="HN1154" t="s">
        <v>549</v>
      </c>
      <c r="HO1154" t="s">
        <v>550</v>
      </c>
      <c r="HP1154" t="s">
        <v>545</v>
      </c>
      <c r="HQ1154" t="s">
        <v>545</v>
      </c>
      <c r="HS1154">
        <v>0</v>
      </c>
      <c r="IK1154">
        <v>0</v>
      </c>
    </row>
    <row r="1156" spans="1:255" x14ac:dyDescent="0.2">
      <c r="A1156" s="7">
        <v>51</v>
      </c>
      <c r="B1156" s="7">
        <f>B1143</f>
        <v>1</v>
      </c>
      <c r="C1156" s="7">
        <f>A1143</f>
        <v>4</v>
      </c>
      <c r="D1156" s="7">
        <f>ROW(A1143)</f>
        <v>1143</v>
      </c>
      <c r="E1156" s="7"/>
      <c r="F1156" s="7" t="str">
        <f>IF(F1143&lt;&gt;"",F1143,"")</f>
        <v>Новый раздел</v>
      </c>
      <c r="G1156" s="7" t="str">
        <f>IF(G1143&lt;&gt;"",G1143,"")</f>
        <v>ПНР</v>
      </c>
      <c r="H1156" s="7">
        <v>0</v>
      </c>
      <c r="I1156" s="7"/>
      <c r="J1156" s="7"/>
      <c r="K1156" s="7"/>
      <c r="L1156" s="7"/>
      <c r="M1156" s="7"/>
      <c r="N1156" s="7"/>
      <c r="O1156" s="7">
        <f t="shared" ref="O1156:T1156" si="696">ROUND(AB1156,2)</f>
        <v>18139.93</v>
      </c>
      <c r="P1156" s="7">
        <f t="shared" si="696"/>
        <v>0</v>
      </c>
      <c r="Q1156" s="7">
        <f t="shared" si="696"/>
        <v>0</v>
      </c>
      <c r="R1156" s="7">
        <f t="shared" si="696"/>
        <v>0</v>
      </c>
      <c r="S1156" s="7">
        <f t="shared" si="696"/>
        <v>18139.93</v>
      </c>
      <c r="T1156" s="7">
        <f t="shared" si="696"/>
        <v>0</v>
      </c>
      <c r="U1156" s="7">
        <f>AH1156</f>
        <v>25.911360000000002</v>
      </c>
      <c r="V1156" s="7">
        <f>AI1156</f>
        <v>0</v>
      </c>
      <c r="W1156" s="7">
        <f>ROUND(AJ1156,2)</f>
        <v>0</v>
      </c>
      <c r="X1156" s="7">
        <f>ROUND(AK1156,2)</f>
        <v>13423.55</v>
      </c>
      <c r="Y1156" s="7">
        <f>ROUND(AL1156,2)</f>
        <v>6530.37</v>
      </c>
      <c r="Z1156" s="7"/>
      <c r="AA1156" s="7"/>
      <c r="AB1156" s="7">
        <f>ROUND(SUMIF(AA1147:AA1154,"=82273856",O1147:O1154),2)</f>
        <v>18139.93</v>
      </c>
      <c r="AC1156" s="7">
        <f>ROUND(SUMIF(AA1147:AA1154,"=82273856",P1147:P1154),2)</f>
        <v>0</v>
      </c>
      <c r="AD1156" s="7">
        <f>ROUND(SUMIF(AA1147:AA1154,"=82273856",Q1147:Q1154),2)</f>
        <v>0</v>
      </c>
      <c r="AE1156" s="7">
        <f>ROUND(SUMIF(AA1147:AA1154,"=82273856",R1147:R1154),2)</f>
        <v>0</v>
      </c>
      <c r="AF1156" s="7">
        <f>ROUND(SUMIF(AA1147:AA1154,"=82273856",S1147:S1154),2)</f>
        <v>18139.93</v>
      </c>
      <c r="AG1156" s="7">
        <f>ROUND(SUMIF(AA1147:AA1154,"=82273856",T1147:T1154),2)</f>
        <v>0</v>
      </c>
      <c r="AH1156" s="7">
        <f>SUMIF(AA1147:AA1154,"=82273856",U1147:U1154)</f>
        <v>25.911360000000002</v>
      </c>
      <c r="AI1156" s="7">
        <f>SUMIF(AA1147:AA1154,"=82273856",V1147:V1154)</f>
        <v>0</v>
      </c>
      <c r="AJ1156" s="7">
        <f>ROUND(SUMIF(AA1147:AA1154,"=82273856",W1147:W1154),2)</f>
        <v>0</v>
      </c>
      <c r="AK1156" s="7">
        <f>ROUND(SUMIF(AA1147:AA1154,"=82273856",X1147:X1154),2)</f>
        <v>13423.55</v>
      </c>
      <c r="AL1156" s="7">
        <f>ROUND(SUMIF(AA1147:AA1154,"=82273856",Y1147:Y1154),2)</f>
        <v>6530.37</v>
      </c>
      <c r="AM1156" s="7"/>
      <c r="AN1156" s="7"/>
      <c r="AO1156" s="7">
        <f t="shared" ref="AO1156:BD1156" si="697">ROUND(BX1156,2)</f>
        <v>0</v>
      </c>
      <c r="AP1156" s="7">
        <f t="shared" si="697"/>
        <v>0</v>
      </c>
      <c r="AQ1156" s="7">
        <f t="shared" si="697"/>
        <v>0</v>
      </c>
      <c r="AR1156" s="7">
        <f t="shared" si="697"/>
        <v>38093.85</v>
      </c>
      <c r="AS1156" s="7">
        <f t="shared" si="697"/>
        <v>0</v>
      </c>
      <c r="AT1156" s="7">
        <f t="shared" si="697"/>
        <v>0</v>
      </c>
      <c r="AU1156" s="7">
        <f t="shared" si="697"/>
        <v>38093.85</v>
      </c>
      <c r="AV1156" s="7">
        <f t="shared" si="697"/>
        <v>0</v>
      </c>
      <c r="AW1156" s="7">
        <f t="shared" si="697"/>
        <v>0</v>
      </c>
      <c r="AX1156" s="7">
        <f t="shared" si="697"/>
        <v>0</v>
      </c>
      <c r="AY1156" s="7">
        <f t="shared" si="697"/>
        <v>0</v>
      </c>
      <c r="AZ1156" s="7">
        <f t="shared" si="697"/>
        <v>0</v>
      </c>
      <c r="BA1156" s="7">
        <f t="shared" si="697"/>
        <v>0</v>
      </c>
      <c r="BB1156" s="7">
        <f t="shared" si="697"/>
        <v>0</v>
      </c>
      <c r="BC1156" s="7">
        <f t="shared" si="697"/>
        <v>0</v>
      </c>
      <c r="BD1156" s="7">
        <f t="shared" si="697"/>
        <v>0</v>
      </c>
      <c r="BE1156" s="7"/>
      <c r="BF1156" s="7"/>
      <c r="BG1156" s="7"/>
      <c r="BH1156" s="7"/>
      <c r="BI1156" s="7"/>
      <c r="BJ1156" s="7"/>
      <c r="BK1156" s="7"/>
      <c r="BL1156" s="7"/>
      <c r="BM1156" s="7"/>
      <c r="BN1156" s="7"/>
      <c r="BO1156" s="7"/>
      <c r="BP1156" s="7"/>
      <c r="BQ1156" s="7"/>
      <c r="BR1156" s="7"/>
      <c r="BS1156" s="7"/>
      <c r="BT1156" s="7"/>
      <c r="BU1156" s="7"/>
      <c r="BV1156" s="7"/>
      <c r="BW1156" s="7"/>
      <c r="BX1156" s="7">
        <f>ROUND(SUMIF(AA1147:AA1154,"=82273856",FQ1147:FQ1154),2)</f>
        <v>0</v>
      </c>
      <c r="BY1156" s="7">
        <f>ROUND(SUMIF(AA1147:AA1154,"=82273856",FR1147:FR1154),2)</f>
        <v>0</v>
      </c>
      <c r="BZ1156" s="7">
        <f>ROUND(SUMIF(AA1147:AA1154,"=82273856",GL1147:GL1154),2)</f>
        <v>0</v>
      </c>
      <c r="CA1156" s="7">
        <f>ROUND(SUMIF(AA1147:AA1154,"=82273856",GM1147:GM1154),2)</f>
        <v>38093.85</v>
      </c>
      <c r="CB1156" s="7">
        <f>ROUND(SUMIF(AA1147:AA1154,"=82273856",GN1147:GN1154),2)</f>
        <v>0</v>
      </c>
      <c r="CC1156" s="7">
        <f>ROUND(SUMIF(AA1147:AA1154,"=82273856",GO1147:GO1154),2)</f>
        <v>0</v>
      </c>
      <c r="CD1156" s="7">
        <f>ROUND(SUMIF(AA1147:AA1154,"=82273856",GP1147:GP1154),2)</f>
        <v>38093.85</v>
      </c>
      <c r="CE1156" s="7">
        <f>AC1156-BX1156</f>
        <v>0</v>
      </c>
      <c r="CF1156" s="7">
        <f>AC1156-BY1156</f>
        <v>0</v>
      </c>
      <c r="CG1156" s="7">
        <f>BX1156-BZ1156</f>
        <v>0</v>
      </c>
      <c r="CH1156" s="7">
        <f>AC1156-BX1156-BY1156+BZ1156</f>
        <v>0</v>
      </c>
      <c r="CI1156" s="7">
        <f>BY1156-BZ1156</f>
        <v>0</v>
      </c>
      <c r="CJ1156" s="7">
        <f>ROUND(SUMIF(AA1147:AA1154,"=82273856",GX1147:GX1154),2)</f>
        <v>0</v>
      </c>
      <c r="CK1156" s="7">
        <f>ROUND(SUMIF(AA1147:AA1154,"=82273856",GY1147:GY1154),2)</f>
        <v>0</v>
      </c>
      <c r="CL1156" s="7">
        <f>ROUND(SUMIF(AA1147:AA1154,"=82273856",GZ1147:GZ1154),2)</f>
        <v>0</v>
      </c>
      <c r="CM1156" s="7">
        <f>ROUND(SUMIF(AA1147:AA1154,"=82273856",HD1147:HD1154),2)</f>
        <v>0</v>
      </c>
      <c r="CN1156" s="7"/>
      <c r="CO1156" s="7"/>
      <c r="CP1156" s="7"/>
      <c r="CQ1156" s="7"/>
      <c r="CR1156" s="7"/>
      <c r="CS1156" s="7"/>
      <c r="CT1156" s="7"/>
      <c r="CU1156" s="7"/>
      <c r="CV1156" s="7"/>
      <c r="CW1156" s="7"/>
      <c r="CX1156" s="7"/>
      <c r="CY1156" s="7"/>
      <c r="CZ1156" s="7"/>
      <c r="DA1156" s="7"/>
      <c r="DB1156" s="7"/>
      <c r="DC1156" s="7"/>
      <c r="DD1156" s="7"/>
      <c r="DE1156" s="7"/>
      <c r="DF1156" s="7"/>
      <c r="DG1156" s="4">
        <f t="shared" ref="DG1156:DL1156" si="698">ROUND(DT1156,2)</f>
        <v>18139.93</v>
      </c>
      <c r="DH1156" s="4">
        <f t="shared" si="698"/>
        <v>0</v>
      </c>
      <c r="DI1156" s="4">
        <f t="shared" si="698"/>
        <v>0</v>
      </c>
      <c r="DJ1156" s="4">
        <f t="shared" si="698"/>
        <v>0</v>
      </c>
      <c r="DK1156" s="4">
        <f t="shared" si="698"/>
        <v>18139.93</v>
      </c>
      <c r="DL1156" s="4">
        <f t="shared" si="698"/>
        <v>0</v>
      </c>
      <c r="DM1156" s="4">
        <f>DZ1156</f>
        <v>25.911360000000002</v>
      </c>
      <c r="DN1156" s="4">
        <f>EA1156</f>
        <v>0</v>
      </c>
      <c r="DO1156" s="4">
        <f>ROUND(EB1156,2)</f>
        <v>0</v>
      </c>
      <c r="DP1156" s="4">
        <f>ROUND(EC1156,2)</f>
        <v>13423.55</v>
      </c>
      <c r="DQ1156" s="4">
        <f>ROUND(ED1156,2)</f>
        <v>6530.37</v>
      </c>
      <c r="DR1156" s="4"/>
      <c r="DS1156" s="4"/>
      <c r="DT1156" s="4">
        <f>ROUND(SUMIF(AA1147:AA1154,"=82273791",O1147:O1154),2)</f>
        <v>18139.93</v>
      </c>
      <c r="DU1156" s="4">
        <f>ROUND(SUMIF(AA1147:AA1154,"=82273791",P1147:P1154),2)</f>
        <v>0</v>
      </c>
      <c r="DV1156" s="4">
        <f>ROUND(SUMIF(AA1147:AA1154,"=82273791",Q1147:Q1154),2)</f>
        <v>0</v>
      </c>
      <c r="DW1156" s="4">
        <f>ROUND(SUMIF(AA1147:AA1154,"=82273791",R1147:R1154),2)</f>
        <v>0</v>
      </c>
      <c r="DX1156" s="4">
        <f>ROUND(SUMIF(AA1147:AA1154,"=82273791",S1147:S1154),2)</f>
        <v>18139.93</v>
      </c>
      <c r="DY1156" s="4">
        <f>ROUND(SUMIF(AA1147:AA1154,"=82273791",T1147:T1154),2)</f>
        <v>0</v>
      </c>
      <c r="DZ1156" s="4">
        <f>SUMIF(AA1147:AA1154,"=82273791",U1147:U1154)</f>
        <v>25.911360000000002</v>
      </c>
      <c r="EA1156" s="4">
        <f>SUMIF(AA1147:AA1154,"=82273791",V1147:V1154)</f>
        <v>0</v>
      </c>
      <c r="EB1156" s="4">
        <f>ROUND(SUMIF(AA1147:AA1154,"=82273791",W1147:W1154),2)</f>
        <v>0</v>
      </c>
      <c r="EC1156" s="4">
        <f>ROUND(SUMIF(AA1147:AA1154,"=82273791",X1147:X1154),2)</f>
        <v>13423.55</v>
      </c>
      <c r="ED1156" s="4">
        <f>ROUND(SUMIF(AA1147:AA1154,"=82273791",Y1147:Y1154),2)</f>
        <v>6530.37</v>
      </c>
      <c r="EE1156" s="4"/>
      <c r="EF1156" s="4"/>
      <c r="EG1156" s="4">
        <f t="shared" ref="EG1156:EV1156" si="699">ROUND(FP1156,2)</f>
        <v>0</v>
      </c>
      <c r="EH1156" s="4">
        <f t="shared" si="699"/>
        <v>0</v>
      </c>
      <c r="EI1156" s="4">
        <f t="shared" si="699"/>
        <v>0</v>
      </c>
      <c r="EJ1156" s="4">
        <f t="shared" si="699"/>
        <v>38093.85</v>
      </c>
      <c r="EK1156" s="4">
        <f t="shared" si="699"/>
        <v>0</v>
      </c>
      <c r="EL1156" s="4">
        <f t="shared" si="699"/>
        <v>0</v>
      </c>
      <c r="EM1156" s="4">
        <f t="shared" si="699"/>
        <v>38093.85</v>
      </c>
      <c r="EN1156" s="4">
        <f t="shared" si="699"/>
        <v>0</v>
      </c>
      <c r="EO1156" s="4">
        <f t="shared" si="699"/>
        <v>0</v>
      </c>
      <c r="EP1156" s="4">
        <f t="shared" si="699"/>
        <v>0</v>
      </c>
      <c r="EQ1156" s="4">
        <f t="shared" si="699"/>
        <v>0</v>
      </c>
      <c r="ER1156" s="4">
        <f t="shared" si="699"/>
        <v>0</v>
      </c>
      <c r="ES1156" s="4">
        <f t="shared" si="699"/>
        <v>0</v>
      </c>
      <c r="ET1156" s="4">
        <f t="shared" si="699"/>
        <v>0</v>
      </c>
      <c r="EU1156" s="4">
        <f t="shared" si="699"/>
        <v>0</v>
      </c>
      <c r="EV1156" s="4">
        <f t="shared" si="699"/>
        <v>0</v>
      </c>
      <c r="EW1156" s="4"/>
      <c r="EX1156" s="4"/>
      <c r="EY1156" s="4"/>
      <c r="EZ1156" s="4"/>
      <c r="FA1156" s="4"/>
      <c r="FB1156" s="4"/>
      <c r="FC1156" s="4"/>
      <c r="FD1156" s="4"/>
      <c r="FE1156" s="4"/>
      <c r="FF1156" s="4"/>
      <c r="FG1156" s="4"/>
      <c r="FH1156" s="4"/>
      <c r="FI1156" s="4"/>
      <c r="FJ1156" s="4"/>
      <c r="FK1156" s="4"/>
      <c r="FL1156" s="4"/>
      <c r="FM1156" s="4"/>
      <c r="FN1156" s="4"/>
      <c r="FO1156" s="4"/>
      <c r="FP1156" s="4">
        <f>ROUND(SUMIF(AA1147:AA1154,"=82273791",FQ1147:FQ1154),2)</f>
        <v>0</v>
      </c>
      <c r="FQ1156" s="4">
        <f>ROUND(SUMIF(AA1147:AA1154,"=82273791",FR1147:FR1154),2)</f>
        <v>0</v>
      </c>
      <c r="FR1156" s="4">
        <f>ROUND(SUMIF(AA1147:AA1154,"=82273791",GL1147:GL1154),2)</f>
        <v>0</v>
      </c>
      <c r="FS1156" s="4">
        <f>ROUND(SUMIF(AA1147:AA1154,"=82273791",GM1147:GM1154),2)</f>
        <v>38093.85</v>
      </c>
      <c r="FT1156" s="4">
        <f>ROUND(SUMIF(AA1147:AA1154,"=82273791",GN1147:GN1154),2)</f>
        <v>0</v>
      </c>
      <c r="FU1156" s="4">
        <f>ROUND(SUMIF(AA1147:AA1154,"=82273791",GO1147:GO1154),2)</f>
        <v>0</v>
      </c>
      <c r="FV1156" s="4">
        <f>ROUND(SUMIF(AA1147:AA1154,"=82273791",GP1147:GP1154),2)</f>
        <v>38093.85</v>
      </c>
      <c r="FW1156" s="4">
        <f>DU1156-FP1156</f>
        <v>0</v>
      </c>
      <c r="FX1156" s="4">
        <f>DU1156-FQ1156</f>
        <v>0</v>
      </c>
      <c r="FY1156" s="4">
        <f>FP1156-FR1156</f>
        <v>0</v>
      </c>
      <c r="FZ1156" s="4">
        <f>DU1156-FP1156-FQ1156+FR1156</f>
        <v>0</v>
      </c>
      <c r="GA1156" s="4">
        <f>FQ1156-FR1156</f>
        <v>0</v>
      </c>
      <c r="GB1156" s="4">
        <f>ROUND(SUMIF(AA1147:AA1154,"=82273791",GX1147:GX1154),2)</f>
        <v>0</v>
      </c>
      <c r="GC1156" s="4">
        <f>ROUND(SUMIF(AA1147:AA1154,"=82273791",GY1147:GY1154),2)</f>
        <v>0</v>
      </c>
      <c r="GD1156" s="4">
        <f>ROUND(SUMIF(AA1147:AA1154,"=82273791",GZ1147:GZ1154),2)</f>
        <v>0</v>
      </c>
      <c r="GE1156" s="4">
        <f>ROUND(SUMIF(AA1147:AA1154,"=82273791",HD1147:HD1154),2)</f>
        <v>0</v>
      </c>
      <c r="GF1156" s="4"/>
      <c r="GG1156" s="4"/>
      <c r="GH1156" s="4"/>
      <c r="GI1156" s="4"/>
      <c r="GJ1156" s="4"/>
      <c r="GK1156" s="4"/>
      <c r="GL1156" s="4"/>
      <c r="GM1156" s="4"/>
      <c r="GN1156" s="4"/>
      <c r="GO1156" s="4"/>
      <c r="GP1156" s="4"/>
      <c r="GQ1156" s="4"/>
      <c r="GR1156" s="4"/>
      <c r="GS1156" s="4"/>
      <c r="GT1156" s="4"/>
      <c r="GU1156" s="4"/>
      <c r="GV1156" s="4"/>
      <c r="GW1156" s="4"/>
      <c r="GX1156" s="4">
        <v>0</v>
      </c>
    </row>
    <row r="1158" spans="1:255" x14ac:dyDescent="0.2">
      <c r="A1158" s="9">
        <v>50</v>
      </c>
      <c r="B1158" s="9">
        <v>0</v>
      </c>
      <c r="C1158" s="9">
        <v>0</v>
      </c>
      <c r="D1158" s="9">
        <v>1</v>
      </c>
      <c r="E1158" s="9">
        <v>201</v>
      </c>
      <c r="F1158" s="9">
        <f>ROUND(Source!O1156,O1158)</f>
        <v>18139.93</v>
      </c>
      <c r="G1158" s="9" t="s">
        <v>69</v>
      </c>
      <c r="H1158" s="9" t="s">
        <v>70</v>
      </c>
      <c r="I1158" s="9"/>
      <c r="J1158" s="9"/>
      <c r="K1158" s="9">
        <v>201</v>
      </c>
      <c r="L1158" s="9">
        <v>1</v>
      </c>
      <c r="M1158" s="9">
        <v>3</v>
      </c>
      <c r="N1158" s="9" t="s">
        <v>3</v>
      </c>
      <c r="O1158" s="9">
        <v>2</v>
      </c>
      <c r="P1158" s="9">
        <f>ROUND(Source!DG1156,O1158)</f>
        <v>18139.93</v>
      </c>
      <c r="Q1158" s="9"/>
      <c r="R1158" s="9"/>
      <c r="S1158" s="9"/>
      <c r="T1158" s="9"/>
      <c r="U1158" s="9"/>
      <c r="V1158" s="9"/>
      <c r="W1158" s="9">
        <v>18139.93</v>
      </c>
      <c r="X1158" s="9">
        <v>1</v>
      </c>
      <c r="Y1158" s="9">
        <v>18139.93</v>
      </c>
      <c r="Z1158" s="9">
        <v>18139.93</v>
      </c>
      <c r="AA1158" s="9">
        <v>1</v>
      </c>
      <c r="AB1158" s="9">
        <v>18139.93</v>
      </c>
    </row>
    <row r="1159" spans="1:255" x14ac:dyDescent="0.2">
      <c r="A1159" s="9">
        <v>50</v>
      </c>
      <c r="B1159" s="9">
        <v>0</v>
      </c>
      <c r="C1159" s="9">
        <v>0</v>
      </c>
      <c r="D1159" s="9">
        <v>1</v>
      </c>
      <c r="E1159" s="9">
        <v>202</v>
      </c>
      <c r="F1159" s="9">
        <f>ROUND(Source!P1156,O1159)</f>
        <v>0</v>
      </c>
      <c r="G1159" s="9" t="s">
        <v>71</v>
      </c>
      <c r="H1159" s="9" t="s">
        <v>72</v>
      </c>
      <c r="I1159" s="9"/>
      <c r="J1159" s="9"/>
      <c r="K1159" s="9">
        <v>202</v>
      </c>
      <c r="L1159" s="9">
        <v>2</v>
      </c>
      <c r="M1159" s="9">
        <v>3</v>
      </c>
      <c r="N1159" s="9" t="s">
        <v>3</v>
      </c>
      <c r="O1159" s="9">
        <v>2</v>
      </c>
      <c r="P1159" s="9">
        <f>ROUND(Source!DH1156,O1159)</f>
        <v>0</v>
      </c>
      <c r="Q1159" s="9"/>
      <c r="R1159" s="9"/>
      <c r="S1159" s="9"/>
      <c r="T1159" s="9"/>
      <c r="U1159" s="9"/>
      <c r="V1159" s="9"/>
      <c r="W1159" s="9">
        <v>0</v>
      </c>
      <c r="X1159" s="9">
        <v>1</v>
      </c>
      <c r="Y1159" s="9">
        <v>0</v>
      </c>
      <c r="Z1159" s="9">
        <v>0</v>
      </c>
      <c r="AA1159" s="9">
        <v>1</v>
      </c>
      <c r="AB1159" s="9">
        <v>0</v>
      </c>
    </row>
    <row r="1160" spans="1:255" x14ac:dyDescent="0.2">
      <c r="A1160" s="9">
        <v>50</v>
      </c>
      <c r="B1160" s="9">
        <v>0</v>
      </c>
      <c r="C1160" s="9">
        <v>0</v>
      </c>
      <c r="D1160" s="9">
        <v>1</v>
      </c>
      <c r="E1160" s="9">
        <v>222</v>
      </c>
      <c r="F1160" s="9">
        <f>ROUND(Source!AO1156,O1160)</f>
        <v>0</v>
      </c>
      <c r="G1160" s="9" t="s">
        <v>73</v>
      </c>
      <c r="H1160" s="9" t="s">
        <v>74</v>
      </c>
      <c r="I1160" s="9"/>
      <c r="J1160" s="9"/>
      <c r="K1160" s="9">
        <v>222</v>
      </c>
      <c r="L1160" s="9">
        <v>3</v>
      </c>
      <c r="M1160" s="9">
        <v>3</v>
      </c>
      <c r="N1160" s="9" t="s">
        <v>3</v>
      </c>
      <c r="O1160" s="9">
        <v>2</v>
      </c>
      <c r="P1160" s="9">
        <f>ROUND(Source!EG1156,O1160)</f>
        <v>0</v>
      </c>
      <c r="Q1160" s="9"/>
      <c r="R1160" s="9"/>
      <c r="S1160" s="9"/>
      <c r="T1160" s="9"/>
      <c r="U1160" s="9"/>
      <c r="V1160" s="9"/>
      <c r="W1160" s="9">
        <v>0</v>
      </c>
      <c r="X1160" s="9">
        <v>1</v>
      </c>
      <c r="Y1160" s="9">
        <v>0</v>
      </c>
      <c r="Z1160" s="9">
        <v>0</v>
      </c>
      <c r="AA1160" s="9">
        <v>1</v>
      </c>
      <c r="AB1160" s="9">
        <v>0</v>
      </c>
    </row>
    <row r="1161" spans="1:255" x14ac:dyDescent="0.2">
      <c r="A1161" s="9">
        <v>50</v>
      </c>
      <c r="B1161" s="9">
        <v>0</v>
      </c>
      <c r="C1161" s="9">
        <v>0</v>
      </c>
      <c r="D1161" s="9">
        <v>1</v>
      </c>
      <c r="E1161" s="9">
        <v>225</v>
      </c>
      <c r="F1161" s="9">
        <f>ROUND(Source!AV1156,O1161)</f>
        <v>0</v>
      </c>
      <c r="G1161" s="9" t="s">
        <v>75</v>
      </c>
      <c r="H1161" s="9" t="s">
        <v>76</v>
      </c>
      <c r="I1161" s="9"/>
      <c r="J1161" s="9"/>
      <c r="K1161" s="9">
        <v>225</v>
      </c>
      <c r="L1161" s="9">
        <v>4</v>
      </c>
      <c r="M1161" s="9">
        <v>3</v>
      </c>
      <c r="N1161" s="9" t="s">
        <v>3</v>
      </c>
      <c r="O1161" s="9">
        <v>2</v>
      </c>
      <c r="P1161" s="9">
        <f>ROUND(Source!EN1156,O1161)</f>
        <v>0</v>
      </c>
      <c r="Q1161" s="9"/>
      <c r="R1161" s="9"/>
      <c r="S1161" s="9"/>
      <c r="T1161" s="9"/>
      <c r="U1161" s="9"/>
      <c r="V1161" s="9"/>
      <c r="W1161" s="9">
        <v>0</v>
      </c>
      <c r="X1161" s="9">
        <v>1</v>
      </c>
      <c r="Y1161" s="9">
        <v>0</v>
      </c>
      <c r="Z1161" s="9">
        <v>0</v>
      </c>
      <c r="AA1161" s="9">
        <v>1</v>
      </c>
      <c r="AB1161" s="9">
        <v>0</v>
      </c>
    </row>
    <row r="1162" spans="1:255" x14ac:dyDescent="0.2">
      <c r="A1162" s="9">
        <v>50</v>
      </c>
      <c r="B1162" s="9">
        <v>0</v>
      </c>
      <c r="C1162" s="9">
        <v>0</v>
      </c>
      <c r="D1162" s="9">
        <v>1</v>
      </c>
      <c r="E1162" s="9">
        <v>226</v>
      </c>
      <c r="F1162" s="9">
        <f>ROUND(Source!AW1156,O1162)</f>
        <v>0</v>
      </c>
      <c r="G1162" s="9" t="s">
        <v>77</v>
      </c>
      <c r="H1162" s="9" t="s">
        <v>78</v>
      </c>
      <c r="I1162" s="9"/>
      <c r="J1162" s="9"/>
      <c r="K1162" s="9">
        <v>226</v>
      </c>
      <c r="L1162" s="9">
        <v>5</v>
      </c>
      <c r="M1162" s="9">
        <v>3</v>
      </c>
      <c r="N1162" s="9" t="s">
        <v>3</v>
      </c>
      <c r="O1162" s="9">
        <v>2</v>
      </c>
      <c r="P1162" s="9">
        <f>ROUND(Source!EO1156,O1162)</f>
        <v>0</v>
      </c>
      <c r="Q1162" s="9"/>
      <c r="R1162" s="9"/>
      <c r="S1162" s="9"/>
      <c r="T1162" s="9"/>
      <c r="U1162" s="9"/>
      <c r="V1162" s="9"/>
      <c r="W1162" s="9">
        <v>0</v>
      </c>
      <c r="X1162" s="9">
        <v>1</v>
      </c>
      <c r="Y1162" s="9">
        <v>0</v>
      </c>
      <c r="Z1162" s="9">
        <v>0</v>
      </c>
      <c r="AA1162" s="9">
        <v>1</v>
      </c>
      <c r="AB1162" s="9">
        <v>0</v>
      </c>
    </row>
    <row r="1163" spans="1:255" x14ac:dyDescent="0.2">
      <c r="A1163" s="9">
        <v>50</v>
      </c>
      <c r="B1163" s="9">
        <v>0</v>
      </c>
      <c r="C1163" s="9">
        <v>0</v>
      </c>
      <c r="D1163" s="9">
        <v>1</v>
      </c>
      <c r="E1163" s="9">
        <v>227</v>
      </c>
      <c r="F1163" s="9">
        <f>ROUND(Source!AX1156,O1163)</f>
        <v>0</v>
      </c>
      <c r="G1163" s="9" t="s">
        <v>79</v>
      </c>
      <c r="H1163" s="9" t="s">
        <v>80</v>
      </c>
      <c r="I1163" s="9"/>
      <c r="J1163" s="9"/>
      <c r="K1163" s="9">
        <v>227</v>
      </c>
      <c r="L1163" s="9">
        <v>6</v>
      </c>
      <c r="M1163" s="9">
        <v>3</v>
      </c>
      <c r="N1163" s="9" t="s">
        <v>3</v>
      </c>
      <c r="O1163" s="9">
        <v>2</v>
      </c>
      <c r="P1163" s="9">
        <f>ROUND(Source!EP1156,O1163)</f>
        <v>0</v>
      </c>
      <c r="Q1163" s="9"/>
      <c r="R1163" s="9"/>
      <c r="S1163" s="9"/>
      <c r="T1163" s="9"/>
      <c r="U1163" s="9"/>
      <c r="V1163" s="9"/>
      <c r="W1163" s="9">
        <v>0</v>
      </c>
      <c r="X1163" s="9">
        <v>1</v>
      </c>
      <c r="Y1163" s="9">
        <v>0</v>
      </c>
      <c r="Z1163" s="9">
        <v>0</v>
      </c>
      <c r="AA1163" s="9">
        <v>1</v>
      </c>
      <c r="AB1163" s="9">
        <v>0</v>
      </c>
    </row>
    <row r="1164" spans="1:255" x14ac:dyDescent="0.2">
      <c r="A1164" s="9">
        <v>50</v>
      </c>
      <c r="B1164" s="9">
        <v>0</v>
      </c>
      <c r="C1164" s="9">
        <v>0</v>
      </c>
      <c r="D1164" s="9">
        <v>1</v>
      </c>
      <c r="E1164" s="9">
        <v>228</v>
      </c>
      <c r="F1164" s="9">
        <f>ROUND(Source!AY1156,O1164)</f>
        <v>0</v>
      </c>
      <c r="G1164" s="9" t="s">
        <v>81</v>
      </c>
      <c r="H1164" s="9" t="s">
        <v>82</v>
      </c>
      <c r="I1164" s="9"/>
      <c r="J1164" s="9"/>
      <c r="K1164" s="9">
        <v>228</v>
      </c>
      <c r="L1164" s="9">
        <v>7</v>
      </c>
      <c r="M1164" s="9">
        <v>3</v>
      </c>
      <c r="N1164" s="9" t="s">
        <v>3</v>
      </c>
      <c r="O1164" s="9">
        <v>2</v>
      </c>
      <c r="P1164" s="9">
        <f>ROUND(Source!EQ1156,O1164)</f>
        <v>0</v>
      </c>
      <c r="Q1164" s="9"/>
      <c r="R1164" s="9"/>
      <c r="S1164" s="9"/>
      <c r="T1164" s="9"/>
      <c r="U1164" s="9"/>
      <c r="V1164" s="9"/>
      <c r="W1164" s="9">
        <v>0</v>
      </c>
      <c r="X1164" s="9">
        <v>1</v>
      </c>
      <c r="Y1164" s="9">
        <v>0</v>
      </c>
      <c r="Z1164" s="9">
        <v>0</v>
      </c>
      <c r="AA1164" s="9">
        <v>1</v>
      </c>
      <c r="AB1164" s="9">
        <v>0</v>
      </c>
    </row>
    <row r="1165" spans="1:255" x14ac:dyDescent="0.2">
      <c r="A1165" s="9">
        <v>50</v>
      </c>
      <c r="B1165" s="9">
        <v>0</v>
      </c>
      <c r="C1165" s="9">
        <v>0</v>
      </c>
      <c r="D1165" s="9">
        <v>1</v>
      </c>
      <c r="E1165" s="9">
        <v>216</v>
      </c>
      <c r="F1165" s="9">
        <f>ROUND(Source!AP1156,O1165)</f>
        <v>0</v>
      </c>
      <c r="G1165" s="9" t="s">
        <v>83</v>
      </c>
      <c r="H1165" s="9" t="s">
        <v>84</v>
      </c>
      <c r="I1165" s="9"/>
      <c r="J1165" s="9"/>
      <c r="K1165" s="9">
        <v>216</v>
      </c>
      <c r="L1165" s="9">
        <v>8</v>
      </c>
      <c r="M1165" s="9">
        <v>3</v>
      </c>
      <c r="N1165" s="9" t="s">
        <v>3</v>
      </c>
      <c r="O1165" s="9">
        <v>2</v>
      </c>
      <c r="P1165" s="9">
        <f>ROUND(Source!EH1156,O1165)</f>
        <v>0</v>
      </c>
      <c r="Q1165" s="9"/>
      <c r="R1165" s="9"/>
      <c r="S1165" s="9"/>
      <c r="T1165" s="9"/>
      <c r="U1165" s="9"/>
      <c r="V1165" s="9"/>
      <c r="W1165" s="9">
        <v>0</v>
      </c>
      <c r="X1165" s="9">
        <v>1</v>
      </c>
      <c r="Y1165" s="9">
        <v>0</v>
      </c>
      <c r="Z1165" s="9">
        <v>0</v>
      </c>
      <c r="AA1165" s="9">
        <v>1</v>
      </c>
      <c r="AB1165" s="9">
        <v>0</v>
      </c>
    </row>
    <row r="1166" spans="1:255" x14ac:dyDescent="0.2">
      <c r="A1166" s="9">
        <v>50</v>
      </c>
      <c r="B1166" s="9">
        <v>0</v>
      </c>
      <c r="C1166" s="9">
        <v>0</v>
      </c>
      <c r="D1166" s="9">
        <v>1</v>
      </c>
      <c r="E1166" s="9">
        <v>223</v>
      </c>
      <c r="F1166" s="9">
        <f>ROUND(Source!AQ1156,O1166)</f>
        <v>0</v>
      </c>
      <c r="G1166" s="9" t="s">
        <v>85</v>
      </c>
      <c r="H1166" s="9" t="s">
        <v>86</v>
      </c>
      <c r="I1166" s="9"/>
      <c r="J1166" s="9"/>
      <c r="K1166" s="9">
        <v>223</v>
      </c>
      <c r="L1166" s="9">
        <v>9</v>
      </c>
      <c r="M1166" s="9">
        <v>3</v>
      </c>
      <c r="N1166" s="9" t="s">
        <v>3</v>
      </c>
      <c r="O1166" s="9">
        <v>2</v>
      </c>
      <c r="P1166" s="9">
        <f>ROUND(Source!EI1156,O1166)</f>
        <v>0</v>
      </c>
      <c r="Q1166" s="9"/>
      <c r="R1166" s="9"/>
      <c r="S1166" s="9"/>
      <c r="T1166" s="9"/>
      <c r="U1166" s="9"/>
      <c r="V1166" s="9"/>
      <c r="W1166" s="9">
        <v>0</v>
      </c>
      <c r="X1166" s="9">
        <v>1</v>
      </c>
      <c r="Y1166" s="9">
        <v>0</v>
      </c>
      <c r="Z1166" s="9">
        <v>0</v>
      </c>
      <c r="AA1166" s="9">
        <v>1</v>
      </c>
      <c r="AB1166" s="9">
        <v>0</v>
      </c>
    </row>
    <row r="1167" spans="1:255" x14ac:dyDescent="0.2">
      <c r="A1167" s="9">
        <v>50</v>
      </c>
      <c r="B1167" s="9">
        <v>0</v>
      </c>
      <c r="C1167" s="9">
        <v>0</v>
      </c>
      <c r="D1167" s="9">
        <v>1</v>
      </c>
      <c r="E1167" s="9">
        <v>229</v>
      </c>
      <c r="F1167" s="9">
        <f>ROUND(Source!AZ1156,O1167)</f>
        <v>0</v>
      </c>
      <c r="G1167" s="9" t="s">
        <v>87</v>
      </c>
      <c r="H1167" s="9" t="s">
        <v>88</v>
      </c>
      <c r="I1167" s="9"/>
      <c r="J1167" s="9"/>
      <c r="K1167" s="9">
        <v>229</v>
      </c>
      <c r="L1167" s="9">
        <v>10</v>
      </c>
      <c r="M1167" s="9">
        <v>3</v>
      </c>
      <c r="N1167" s="9" t="s">
        <v>3</v>
      </c>
      <c r="O1167" s="9">
        <v>2</v>
      </c>
      <c r="P1167" s="9">
        <f>ROUND(Source!ER1156,O1167)</f>
        <v>0</v>
      </c>
      <c r="Q1167" s="9"/>
      <c r="R1167" s="9"/>
      <c r="S1167" s="9"/>
      <c r="T1167" s="9"/>
      <c r="U1167" s="9"/>
      <c r="V1167" s="9"/>
      <c r="W1167" s="9">
        <v>0</v>
      </c>
      <c r="X1167" s="9">
        <v>1</v>
      </c>
      <c r="Y1167" s="9">
        <v>0</v>
      </c>
      <c r="Z1167" s="9">
        <v>0</v>
      </c>
      <c r="AA1167" s="9">
        <v>1</v>
      </c>
      <c r="AB1167" s="9">
        <v>0</v>
      </c>
    </row>
    <row r="1168" spans="1:255" x14ac:dyDescent="0.2">
      <c r="A1168" s="9">
        <v>50</v>
      </c>
      <c r="B1168" s="9">
        <v>0</v>
      </c>
      <c r="C1168" s="9">
        <v>0</v>
      </c>
      <c r="D1168" s="9">
        <v>1</v>
      </c>
      <c r="E1168" s="9">
        <v>203</v>
      </c>
      <c r="F1168" s="9">
        <f>ROUND(Source!Q1156,O1168)</f>
        <v>0</v>
      </c>
      <c r="G1168" s="9" t="s">
        <v>89</v>
      </c>
      <c r="H1168" s="9" t="s">
        <v>90</v>
      </c>
      <c r="I1168" s="9"/>
      <c r="J1168" s="9"/>
      <c r="K1168" s="9">
        <v>203</v>
      </c>
      <c r="L1168" s="9">
        <v>11</v>
      </c>
      <c r="M1168" s="9">
        <v>3</v>
      </c>
      <c r="N1168" s="9" t="s">
        <v>3</v>
      </c>
      <c r="O1168" s="9">
        <v>2</v>
      </c>
      <c r="P1168" s="9">
        <f>ROUND(Source!DI1156,O1168)</f>
        <v>0</v>
      </c>
      <c r="Q1168" s="9"/>
      <c r="R1168" s="9"/>
      <c r="S1168" s="9"/>
      <c r="T1168" s="9"/>
      <c r="U1168" s="9"/>
      <c r="V1168" s="9"/>
      <c r="W1168" s="9">
        <v>0</v>
      </c>
      <c r="X1168" s="9">
        <v>1</v>
      </c>
      <c r="Y1168" s="9">
        <v>0</v>
      </c>
      <c r="Z1168" s="9">
        <v>0</v>
      </c>
      <c r="AA1168" s="9">
        <v>1</v>
      </c>
      <c r="AB1168" s="9">
        <v>0</v>
      </c>
    </row>
    <row r="1169" spans="1:28" x14ac:dyDescent="0.2">
      <c r="A1169" s="9">
        <v>50</v>
      </c>
      <c r="B1169" s="9">
        <v>0</v>
      </c>
      <c r="C1169" s="9">
        <v>0</v>
      </c>
      <c r="D1169" s="9">
        <v>1</v>
      </c>
      <c r="E1169" s="9">
        <v>231</v>
      </c>
      <c r="F1169" s="9">
        <f>ROUND(Source!BB1156,O1169)</f>
        <v>0</v>
      </c>
      <c r="G1169" s="9" t="s">
        <v>91</v>
      </c>
      <c r="H1169" s="9" t="s">
        <v>92</v>
      </c>
      <c r="I1169" s="9"/>
      <c r="J1169" s="9"/>
      <c r="K1169" s="9">
        <v>231</v>
      </c>
      <c r="L1169" s="9">
        <v>12</v>
      </c>
      <c r="M1169" s="9">
        <v>3</v>
      </c>
      <c r="N1169" s="9" t="s">
        <v>3</v>
      </c>
      <c r="O1169" s="9">
        <v>2</v>
      </c>
      <c r="P1169" s="9">
        <f>ROUND(Source!ET1156,O1169)</f>
        <v>0</v>
      </c>
      <c r="Q1169" s="9"/>
      <c r="R1169" s="9"/>
      <c r="S1169" s="9"/>
      <c r="T1169" s="9"/>
      <c r="U1169" s="9"/>
      <c r="V1169" s="9"/>
      <c r="W1169" s="9">
        <v>0</v>
      </c>
      <c r="X1169" s="9">
        <v>1</v>
      </c>
      <c r="Y1169" s="9">
        <v>0</v>
      </c>
      <c r="Z1169" s="9">
        <v>0</v>
      </c>
      <c r="AA1169" s="9">
        <v>1</v>
      </c>
      <c r="AB1169" s="9">
        <v>0</v>
      </c>
    </row>
    <row r="1170" spans="1:28" x14ac:dyDescent="0.2">
      <c r="A1170" s="9">
        <v>50</v>
      </c>
      <c r="B1170" s="9">
        <v>0</v>
      </c>
      <c r="C1170" s="9">
        <v>0</v>
      </c>
      <c r="D1170" s="9">
        <v>1</v>
      </c>
      <c r="E1170" s="9">
        <v>204</v>
      </c>
      <c r="F1170" s="9">
        <f>ROUND(Source!R1156,O1170)</f>
        <v>0</v>
      </c>
      <c r="G1170" s="9" t="s">
        <v>93</v>
      </c>
      <c r="H1170" s="9" t="s">
        <v>94</v>
      </c>
      <c r="I1170" s="9"/>
      <c r="J1170" s="9"/>
      <c r="K1170" s="9">
        <v>204</v>
      </c>
      <c r="L1170" s="9">
        <v>13</v>
      </c>
      <c r="M1170" s="9">
        <v>3</v>
      </c>
      <c r="N1170" s="9" t="s">
        <v>3</v>
      </c>
      <c r="O1170" s="9">
        <v>2</v>
      </c>
      <c r="P1170" s="9">
        <f>ROUND(Source!DJ1156,O1170)</f>
        <v>0</v>
      </c>
      <c r="Q1170" s="9"/>
      <c r="R1170" s="9"/>
      <c r="S1170" s="9"/>
      <c r="T1170" s="9"/>
      <c r="U1170" s="9"/>
      <c r="V1170" s="9"/>
      <c r="W1170" s="9">
        <v>0</v>
      </c>
      <c r="X1170" s="9">
        <v>1</v>
      </c>
      <c r="Y1170" s="9">
        <v>0</v>
      </c>
      <c r="Z1170" s="9">
        <v>0</v>
      </c>
      <c r="AA1170" s="9">
        <v>1</v>
      </c>
      <c r="AB1170" s="9">
        <v>0</v>
      </c>
    </row>
    <row r="1171" spans="1:28" x14ac:dyDescent="0.2">
      <c r="A1171" s="9">
        <v>50</v>
      </c>
      <c r="B1171" s="9">
        <v>0</v>
      </c>
      <c r="C1171" s="9">
        <v>0</v>
      </c>
      <c r="D1171" s="9">
        <v>1</v>
      </c>
      <c r="E1171" s="9">
        <v>205</v>
      </c>
      <c r="F1171" s="9">
        <f>ROUND(Source!S1156,O1171)</f>
        <v>18139.93</v>
      </c>
      <c r="G1171" s="9" t="s">
        <v>95</v>
      </c>
      <c r="H1171" s="9" t="s">
        <v>96</v>
      </c>
      <c r="I1171" s="9"/>
      <c r="J1171" s="9"/>
      <c r="K1171" s="9">
        <v>205</v>
      </c>
      <c r="L1171" s="9">
        <v>14</v>
      </c>
      <c r="M1171" s="9">
        <v>3</v>
      </c>
      <c r="N1171" s="9" t="s">
        <v>3</v>
      </c>
      <c r="O1171" s="9">
        <v>2</v>
      </c>
      <c r="P1171" s="9">
        <f>ROUND(Source!DK1156,O1171)</f>
        <v>18139.93</v>
      </c>
      <c r="Q1171" s="9"/>
      <c r="R1171" s="9"/>
      <c r="S1171" s="9"/>
      <c r="T1171" s="9"/>
      <c r="U1171" s="9"/>
      <c r="V1171" s="9"/>
      <c r="W1171" s="9">
        <v>18139.93</v>
      </c>
      <c r="X1171" s="9">
        <v>1</v>
      </c>
      <c r="Y1171" s="9">
        <v>18139.93</v>
      </c>
      <c r="Z1171" s="9">
        <v>18139.93</v>
      </c>
      <c r="AA1171" s="9">
        <v>1</v>
      </c>
      <c r="AB1171" s="9">
        <v>18139.93</v>
      </c>
    </row>
    <row r="1172" spans="1:28" x14ac:dyDescent="0.2">
      <c r="A1172" s="9">
        <v>50</v>
      </c>
      <c r="B1172" s="9">
        <v>0</v>
      </c>
      <c r="C1172" s="9">
        <v>0</v>
      </c>
      <c r="D1172" s="9">
        <v>1</v>
      </c>
      <c r="E1172" s="9">
        <v>232</v>
      </c>
      <c r="F1172" s="9">
        <f>ROUND(Source!BC1156,O1172)</f>
        <v>0</v>
      </c>
      <c r="G1172" s="9" t="s">
        <v>97</v>
      </c>
      <c r="H1172" s="9" t="s">
        <v>98</v>
      </c>
      <c r="I1172" s="9"/>
      <c r="J1172" s="9"/>
      <c r="K1172" s="9">
        <v>232</v>
      </c>
      <c r="L1172" s="9">
        <v>15</v>
      </c>
      <c r="M1172" s="9">
        <v>3</v>
      </c>
      <c r="N1172" s="9" t="s">
        <v>3</v>
      </c>
      <c r="O1172" s="9">
        <v>2</v>
      </c>
      <c r="P1172" s="9">
        <f>ROUND(Source!EU1156,O1172)</f>
        <v>0</v>
      </c>
      <c r="Q1172" s="9"/>
      <c r="R1172" s="9"/>
      <c r="S1172" s="9"/>
      <c r="T1172" s="9"/>
      <c r="U1172" s="9"/>
      <c r="V1172" s="9"/>
      <c r="W1172" s="9">
        <v>0</v>
      </c>
      <c r="X1172" s="9">
        <v>1</v>
      </c>
      <c r="Y1172" s="9">
        <v>0</v>
      </c>
      <c r="Z1172" s="9">
        <v>0</v>
      </c>
      <c r="AA1172" s="9">
        <v>1</v>
      </c>
      <c r="AB1172" s="9">
        <v>0</v>
      </c>
    </row>
    <row r="1173" spans="1:28" x14ac:dyDescent="0.2">
      <c r="A1173" s="9">
        <v>50</v>
      </c>
      <c r="B1173" s="9">
        <v>0</v>
      </c>
      <c r="C1173" s="9">
        <v>0</v>
      </c>
      <c r="D1173" s="9">
        <v>1</v>
      </c>
      <c r="E1173" s="9">
        <v>214</v>
      </c>
      <c r="F1173" s="9">
        <f>ROUND(Source!AS1156,O1173)</f>
        <v>0</v>
      </c>
      <c r="G1173" s="9" t="s">
        <v>99</v>
      </c>
      <c r="H1173" s="9" t="s">
        <v>100</v>
      </c>
      <c r="I1173" s="9"/>
      <c r="J1173" s="9"/>
      <c r="K1173" s="9">
        <v>214</v>
      </c>
      <c r="L1173" s="9">
        <v>16</v>
      </c>
      <c r="M1173" s="9">
        <v>3</v>
      </c>
      <c r="N1173" s="9" t="s">
        <v>3</v>
      </c>
      <c r="O1173" s="9">
        <v>2</v>
      </c>
      <c r="P1173" s="9">
        <f>ROUND(Source!EK1156,O1173)</f>
        <v>0</v>
      </c>
      <c r="Q1173" s="9"/>
      <c r="R1173" s="9"/>
      <c r="S1173" s="9"/>
      <c r="T1173" s="9"/>
      <c r="U1173" s="9"/>
      <c r="V1173" s="9"/>
      <c r="W1173" s="9">
        <v>0</v>
      </c>
      <c r="X1173" s="9">
        <v>1</v>
      </c>
      <c r="Y1173" s="9">
        <v>0</v>
      </c>
      <c r="Z1173" s="9">
        <v>0</v>
      </c>
      <c r="AA1173" s="9">
        <v>1</v>
      </c>
      <c r="AB1173" s="9">
        <v>0</v>
      </c>
    </row>
    <row r="1174" spans="1:28" x14ac:dyDescent="0.2">
      <c r="A1174" s="9">
        <v>50</v>
      </c>
      <c r="B1174" s="9">
        <v>0</v>
      </c>
      <c r="C1174" s="9">
        <v>0</v>
      </c>
      <c r="D1174" s="9">
        <v>1</v>
      </c>
      <c r="E1174" s="9">
        <v>215</v>
      </c>
      <c r="F1174" s="9">
        <f>ROUND(Source!AT1156,O1174)</f>
        <v>0</v>
      </c>
      <c r="G1174" s="9" t="s">
        <v>101</v>
      </c>
      <c r="H1174" s="9" t="s">
        <v>102</v>
      </c>
      <c r="I1174" s="9"/>
      <c r="J1174" s="9"/>
      <c r="K1174" s="9">
        <v>215</v>
      </c>
      <c r="L1174" s="9">
        <v>17</v>
      </c>
      <c r="M1174" s="9">
        <v>3</v>
      </c>
      <c r="N1174" s="9" t="s">
        <v>3</v>
      </c>
      <c r="O1174" s="9">
        <v>2</v>
      </c>
      <c r="P1174" s="9">
        <f>ROUND(Source!EL1156,O1174)</f>
        <v>0</v>
      </c>
      <c r="Q1174" s="9"/>
      <c r="R1174" s="9"/>
      <c r="S1174" s="9"/>
      <c r="T1174" s="9"/>
      <c r="U1174" s="9"/>
      <c r="V1174" s="9"/>
      <c r="W1174" s="9">
        <v>0</v>
      </c>
      <c r="X1174" s="9">
        <v>1</v>
      </c>
      <c r="Y1174" s="9">
        <v>0</v>
      </c>
      <c r="Z1174" s="9">
        <v>0</v>
      </c>
      <c r="AA1174" s="9">
        <v>1</v>
      </c>
      <c r="AB1174" s="9">
        <v>0</v>
      </c>
    </row>
    <row r="1175" spans="1:28" x14ac:dyDescent="0.2">
      <c r="A1175" s="9">
        <v>50</v>
      </c>
      <c r="B1175" s="9">
        <v>0</v>
      </c>
      <c r="C1175" s="9">
        <v>0</v>
      </c>
      <c r="D1175" s="9">
        <v>1</v>
      </c>
      <c r="E1175" s="9">
        <v>217</v>
      </c>
      <c r="F1175" s="9">
        <f>ROUND(Source!AU1156,O1175)</f>
        <v>38093.85</v>
      </c>
      <c r="G1175" s="9" t="s">
        <v>103</v>
      </c>
      <c r="H1175" s="9" t="s">
        <v>104</v>
      </c>
      <c r="I1175" s="9"/>
      <c r="J1175" s="9"/>
      <c r="K1175" s="9">
        <v>217</v>
      </c>
      <c r="L1175" s="9">
        <v>18</v>
      </c>
      <c r="M1175" s="9">
        <v>3</v>
      </c>
      <c r="N1175" s="9" t="s">
        <v>3</v>
      </c>
      <c r="O1175" s="9">
        <v>2</v>
      </c>
      <c r="P1175" s="9">
        <f>ROUND(Source!EM1156,O1175)</f>
        <v>38093.85</v>
      </c>
      <c r="Q1175" s="9"/>
      <c r="R1175" s="9"/>
      <c r="S1175" s="9"/>
      <c r="T1175" s="9"/>
      <c r="U1175" s="9"/>
      <c r="V1175" s="9"/>
      <c r="W1175" s="9">
        <v>38093.85</v>
      </c>
      <c r="X1175" s="9">
        <v>1</v>
      </c>
      <c r="Y1175" s="9">
        <v>38093.85</v>
      </c>
      <c r="Z1175" s="9">
        <v>38093.85</v>
      </c>
      <c r="AA1175" s="9">
        <v>1</v>
      </c>
      <c r="AB1175" s="9">
        <v>38093.85</v>
      </c>
    </row>
    <row r="1176" spans="1:28" x14ac:dyDescent="0.2">
      <c r="A1176" s="9">
        <v>50</v>
      </c>
      <c r="B1176" s="9">
        <v>0</v>
      </c>
      <c r="C1176" s="9">
        <v>0</v>
      </c>
      <c r="D1176" s="9">
        <v>1</v>
      </c>
      <c r="E1176" s="9">
        <v>230</v>
      </c>
      <c r="F1176" s="9">
        <f>ROUND(Source!BA1156,O1176)</f>
        <v>0</v>
      </c>
      <c r="G1176" s="9" t="s">
        <v>105</v>
      </c>
      <c r="H1176" s="9" t="s">
        <v>106</v>
      </c>
      <c r="I1176" s="9"/>
      <c r="J1176" s="9"/>
      <c r="K1176" s="9">
        <v>230</v>
      </c>
      <c r="L1176" s="9">
        <v>19</v>
      </c>
      <c r="M1176" s="9">
        <v>3</v>
      </c>
      <c r="N1176" s="9" t="s">
        <v>3</v>
      </c>
      <c r="O1176" s="9">
        <v>2</v>
      </c>
      <c r="P1176" s="9">
        <f>ROUND(Source!ES1156,O1176)</f>
        <v>0</v>
      </c>
      <c r="Q1176" s="9"/>
      <c r="R1176" s="9"/>
      <c r="S1176" s="9"/>
      <c r="T1176" s="9"/>
      <c r="U1176" s="9"/>
      <c r="V1176" s="9"/>
      <c r="W1176" s="9">
        <v>0</v>
      </c>
      <c r="X1176" s="9">
        <v>1</v>
      </c>
      <c r="Y1176" s="9">
        <v>0</v>
      </c>
      <c r="Z1176" s="9">
        <v>0</v>
      </c>
      <c r="AA1176" s="9">
        <v>1</v>
      </c>
      <c r="AB1176" s="9">
        <v>0</v>
      </c>
    </row>
    <row r="1177" spans="1:28" x14ac:dyDescent="0.2">
      <c r="A1177" s="9">
        <v>50</v>
      </c>
      <c r="B1177" s="9">
        <v>0</v>
      </c>
      <c r="C1177" s="9">
        <v>0</v>
      </c>
      <c r="D1177" s="9">
        <v>1</v>
      </c>
      <c r="E1177" s="9">
        <v>206</v>
      </c>
      <c r="F1177" s="9">
        <f>ROUND(Source!T1156,O1177)</f>
        <v>0</v>
      </c>
      <c r="G1177" s="9" t="s">
        <v>107</v>
      </c>
      <c r="H1177" s="9" t="s">
        <v>108</v>
      </c>
      <c r="I1177" s="9"/>
      <c r="J1177" s="9"/>
      <c r="K1177" s="9">
        <v>206</v>
      </c>
      <c r="L1177" s="9">
        <v>20</v>
      </c>
      <c r="M1177" s="9">
        <v>3</v>
      </c>
      <c r="N1177" s="9" t="s">
        <v>3</v>
      </c>
      <c r="O1177" s="9">
        <v>2</v>
      </c>
      <c r="P1177" s="9">
        <f>ROUND(Source!DL1156,O1177)</f>
        <v>0</v>
      </c>
      <c r="Q1177" s="9"/>
      <c r="R1177" s="9"/>
      <c r="S1177" s="9"/>
      <c r="T1177" s="9"/>
      <c r="U1177" s="9"/>
      <c r="V1177" s="9"/>
      <c r="W1177" s="9">
        <v>0</v>
      </c>
      <c r="X1177" s="9">
        <v>1</v>
      </c>
      <c r="Y1177" s="9">
        <v>0</v>
      </c>
      <c r="Z1177" s="9">
        <v>0</v>
      </c>
      <c r="AA1177" s="9">
        <v>1</v>
      </c>
      <c r="AB1177" s="9">
        <v>0</v>
      </c>
    </row>
    <row r="1178" spans="1:28" x14ac:dyDescent="0.2">
      <c r="A1178" s="9">
        <v>50</v>
      </c>
      <c r="B1178" s="9">
        <v>0</v>
      </c>
      <c r="C1178" s="9">
        <v>0</v>
      </c>
      <c r="D1178" s="9">
        <v>1</v>
      </c>
      <c r="E1178" s="9">
        <v>207</v>
      </c>
      <c r="F1178" s="9">
        <f>ROUND(Source!U1156,O1178)</f>
        <v>25.911359999999998</v>
      </c>
      <c r="G1178" s="9" t="s">
        <v>109</v>
      </c>
      <c r="H1178" s="9" t="s">
        <v>110</v>
      </c>
      <c r="I1178" s="9"/>
      <c r="J1178" s="9"/>
      <c r="K1178" s="9">
        <v>207</v>
      </c>
      <c r="L1178" s="9">
        <v>21</v>
      </c>
      <c r="M1178" s="9">
        <v>3</v>
      </c>
      <c r="N1178" s="9" t="s">
        <v>3</v>
      </c>
      <c r="O1178" s="9">
        <v>7</v>
      </c>
      <c r="P1178" s="9">
        <f>ROUND(Source!DM1156,O1178)</f>
        <v>25.911359999999998</v>
      </c>
      <c r="Q1178" s="9"/>
      <c r="R1178" s="9"/>
      <c r="S1178" s="9"/>
      <c r="T1178" s="9"/>
      <c r="U1178" s="9"/>
      <c r="V1178" s="9"/>
      <c r="W1178" s="9">
        <v>25.911359999999998</v>
      </c>
      <c r="X1178" s="9">
        <v>1</v>
      </c>
      <c r="Y1178" s="9">
        <v>25.911359999999998</v>
      </c>
      <c r="Z1178" s="9">
        <v>25.911359999999998</v>
      </c>
      <c r="AA1178" s="9">
        <v>1</v>
      </c>
      <c r="AB1178" s="9">
        <v>25.911359999999998</v>
      </c>
    </row>
    <row r="1179" spans="1:28" x14ac:dyDescent="0.2">
      <c r="A1179" s="9">
        <v>50</v>
      </c>
      <c r="B1179" s="9">
        <v>0</v>
      </c>
      <c r="C1179" s="9">
        <v>0</v>
      </c>
      <c r="D1179" s="9">
        <v>1</v>
      </c>
      <c r="E1179" s="9">
        <v>208</v>
      </c>
      <c r="F1179" s="9">
        <f>ROUND(Source!V1156,O1179)</f>
        <v>0</v>
      </c>
      <c r="G1179" s="9" t="s">
        <v>111</v>
      </c>
      <c r="H1179" s="9" t="s">
        <v>112</v>
      </c>
      <c r="I1179" s="9"/>
      <c r="J1179" s="9"/>
      <c r="K1179" s="9">
        <v>208</v>
      </c>
      <c r="L1179" s="9">
        <v>22</v>
      </c>
      <c r="M1179" s="9">
        <v>3</v>
      </c>
      <c r="N1179" s="9" t="s">
        <v>3</v>
      </c>
      <c r="O1179" s="9">
        <v>7</v>
      </c>
      <c r="P1179" s="9">
        <f>ROUND(Source!DN1156,O1179)</f>
        <v>0</v>
      </c>
      <c r="Q1179" s="9"/>
      <c r="R1179" s="9"/>
      <c r="S1179" s="9"/>
      <c r="T1179" s="9"/>
      <c r="U1179" s="9"/>
      <c r="V1179" s="9"/>
      <c r="W1179" s="9">
        <v>0</v>
      </c>
      <c r="X1179" s="9">
        <v>1</v>
      </c>
      <c r="Y1179" s="9">
        <v>0</v>
      </c>
      <c r="Z1179" s="9">
        <v>0</v>
      </c>
      <c r="AA1179" s="9">
        <v>1</v>
      </c>
      <c r="AB1179" s="9">
        <v>0</v>
      </c>
    </row>
    <row r="1180" spans="1:28" x14ac:dyDescent="0.2">
      <c r="A1180" s="9">
        <v>50</v>
      </c>
      <c r="B1180" s="9">
        <v>0</v>
      </c>
      <c r="C1180" s="9">
        <v>0</v>
      </c>
      <c r="D1180" s="9">
        <v>1</v>
      </c>
      <c r="E1180" s="9">
        <v>209</v>
      </c>
      <c r="F1180" s="9">
        <f>ROUND(Source!W1156,O1180)</f>
        <v>0</v>
      </c>
      <c r="G1180" s="9" t="s">
        <v>113</v>
      </c>
      <c r="H1180" s="9" t="s">
        <v>114</v>
      </c>
      <c r="I1180" s="9"/>
      <c r="J1180" s="9"/>
      <c r="K1180" s="9">
        <v>209</v>
      </c>
      <c r="L1180" s="9">
        <v>23</v>
      </c>
      <c r="M1180" s="9">
        <v>3</v>
      </c>
      <c r="N1180" s="9" t="s">
        <v>3</v>
      </c>
      <c r="O1180" s="9">
        <v>2</v>
      </c>
      <c r="P1180" s="9">
        <f>ROUND(Source!DO1156,O1180)</f>
        <v>0</v>
      </c>
      <c r="Q1180" s="9"/>
      <c r="R1180" s="9"/>
      <c r="S1180" s="9"/>
      <c r="T1180" s="9"/>
      <c r="U1180" s="9"/>
      <c r="V1180" s="9"/>
      <c r="W1180" s="9">
        <v>0</v>
      </c>
      <c r="X1180" s="9">
        <v>1</v>
      </c>
      <c r="Y1180" s="9">
        <v>0</v>
      </c>
      <c r="Z1180" s="9">
        <v>0</v>
      </c>
      <c r="AA1180" s="9">
        <v>1</v>
      </c>
      <c r="AB1180" s="9">
        <v>0</v>
      </c>
    </row>
    <row r="1181" spans="1:28" x14ac:dyDescent="0.2">
      <c r="A1181" s="9">
        <v>50</v>
      </c>
      <c r="B1181" s="9">
        <v>0</v>
      </c>
      <c r="C1181" s="9">
        <v>0</v>
      </c>
      <c r="D1181" s="9">
        <v>1</v>
      </c>
      <c r="E1181" s="9">
        <v>233</v>
      </c>
      <c r="F1181" s="9">
        <f>ROUND(Source!BD1156,O1181)</f>
        <v>0</v>
      </c>
      <c r="G1181" s="9" t="s">
        <v>115</v>
      </c>
      <c r="H1181" s="9" t="s">
        <v>116</v>
      </c>
      <c r="I1181" s="9"/>
      <c r="J1181" s="9"/>
      <c r="K1181" s="9">
        <v>233</v>
      </c>
      <c r="L1181" s="9">
        <v>24</v>
      </c>
      <c r="M1181" s="9">
        <v>3</v>
      </c>
      <c r="N1181" s="9" t="s">
        <v>3</v>
      </c>
      <c r="O1181" s="9">
        <v>2</v>
      </c>
      <c r="P1181" s="9">
        <f>ROUND(Source!EV1156,O1181)</f>
        <v>0</v>
      </c>
      <c r="Q1181" s="9"/>
      <c r="R1181" s="9"/>
      <c r="S1181" s="9"/>
      <c r="T1181" s="9"/>
      <c r="U1181" s="9"/>
      <c r="V1181" s="9"/>
      <c r="W1181" s="9">
        <v>0</v>
      </c>
      <c r="X1181" s="9">
        <v>1</v>
      </c>
      <c r="Y1181" s="9">
        <v>0</v>
      </c>
      <c r="Z1181" s="9">
        <v>0</v>
      </c>
      <c r="AA1181" s="9">
        <v>1</v>
      </c>
      <c r="AB1181" s="9">
        <v>0</v>
      </c>
    </row>
    <row r="1182" spans="1:28" x14ac:dyDescent="0.2">
      <c r="A1182" s="9">
        <v>50</v>
      </c>
      <c r="B1182" s="9">
        <v>0</v>
      </c>
      <c r="C1182" s="9">
        <v>0</v>
      </c>
      <c r="D1182" s="9">
        <v>1</v>
      </c>
      <c r="E1182" s="9">
        <v>210</v>
      </c>
      <c r="F1182" s="9">
        <f>ROUND(Source!X1156,O1182)</f>
        <v>13423.55</v>
      </c>
      <c r="G1182" s="9" t="s">
        <v>117</v>
      </c>
      <c r="H1182" s="9" t="s">
        <v>118</v>
      </c>
      <c r="I1182" s="9"/>
      <c r="J1182" s="9"/>
      <c r="K1182" s="9">
        <v>210</v>
      </c>
      <c r="L1182" s="9">
        <v>25</v>
      </c>
      <c r="M1182" s="9">
        <v>3</v>
      </c>
      <c r="N1182" s="9" t="s">
        <v>3</v>
      </c>
      <c r="O1182" s="9">
        <v>2</v>
      </c>
      <c r="P1182" s="9">
        <f>ROUND(Source!DP1156,O1182)</f>
        <v>13423.55</v>
      </c>
      <c r="Q1182" s="9"/>
      <c r="R1182" s="9"/>
      <c r="S1182" s="9"/>
      <c r="T1182" s="9"/>
      <c r="U1182" s="9"/>
      <c r="V1182" s="9"/>
      <c r="W1182" s="9">
        <v>13423.55</v>
      </c>
      <c r="X1182" s="9">
        <v>1</v>
      </c>
      <c r="Y1182" s="9">
        <v>13423.55</v>
      </c>
      <c r="Z1182" s="9">
        <v>13423.55</v>
      </c>
      <c r="AA1182" s="9">
        <v>1</v>
      </c>
      <c r="AB1182" s="9">
        <v>13423.55</v>
      </c>
    </row>
    <row r="1183" spans="1:28" x14ac:dyDescent="0.2">
      <c r="A1183" s="9">
        <v>50</v>
      </c>
      <c r="B1183" s="9">
        <v>0</v>
      </c>
      <c r="C1183" s="9">
        <v>0</v>
      </c>
      <c r="D1183" s="9">
        <v>1</v>
      </c>
      <c r="E1183" s="9">
        <v>211</v>
      </c>
      <c r="F1183" s="9">
        <f>ROUND(Source!Y1156,O1183)</f>
        <v>6530.37</v>
      </c>
      <c r="G1183" s="9" t="s">
        <v>119</v>
      </c>
      <c r="H1183" s="9" t="s">
        <v>120</v>
      </c>
      <c r="I1183" s="9"/>
      <c r="J1183" s="9"/>
      <c r="K1183" s="9">
        <v>211</v>
      </c>
      <c r="L1183" s="9">
        <v>26</v>
      </c>
      <c r="M1183" s="9">
        <v>3</v>
      </c>
      <c r="N1183" s="9" t="s">
        <v>3</v>
      </c>
      <c r="O1183" s="9">
        <v>2</v>
      </c>
      <c r="P1183" s="9">
        <f>ROUND(Source!DQ1156,O1183)</f>
        <v>6530.37</v>
      </c>
      <c r="Q1183" s="9"/>
      <c r="R1183" s="9"/>
      <c r="S1183" s="9"/>
      <c r="T1183" s="9"/>
      <c r="U1183" s="9"/>
      <c r="V1183" s="9"/>
      <c r="W1183" s="9">
        <v>6530.37</v>
      </c>
      <c r="X1183" s="9">
        <v>1</v>
      </c>
      <c r="Y1183" s="9">
        <v>6530.37</v>
      </c>
      <c r="Z1183" s="9">
        <v>6530.37</v>
      </c>
      <c r="AA1183" s="9">
        <v>1</v>
      </c>
      <c r="AB1183" s="9">
        <v>6530.37</v>
      </c>
    </row>
    <row r="1184" spans="1:28" x14ac:dyDescent="0.2">
      <c r="A1184" s="9">
        <v>50</v>
      </c>
      <c r="B1184" s="9">
        <v>0</v>
      </c>
      <c r="C1184" s="9">
        <v>0</v>
      </c>
      <c r="D1184" s="9">
        <v>1</v>
      </c>
      <c r="E1184" s="9">
        <v>224</v>
      </c>
      <c r="F1184" s="9">
        <f>ROUND(Source!AR1156,O1184)</f>
        <v>38093.85</v>
      </c>
      <c r="G1184" s="9" t="s">
        <v>121</v>
      </c>
      <c r="H1184" s="9" t="s">
        <v>122</v>
      </c>
      <c r="I1184" s="9"/>
      <c r="J1184" s="9"/>
      <c r="K1184" s="9">
        <v>224</v>
      </c>
      <c r="L1184" s="9">
        <v>27</v>
      </c>
      <c r="M1184" s="9">
        <v>3</v>
      </c>
      <c r="N1184" s="9" t="s">
        <v>3</v>
      </c>
      <c r="O1184" s="9">
        <v>2</v>
      </c>
      <c r="P1184" s="9">
        <f>ROUND(Source!EJ1156,O1184)</f>
        <v>38093.85</v>
      </c>
      <c r="Q1184" s="9"/>
      <c r="R1184" s="9"/>
      <c r="S1184" s="9"/>
      <c r="T1184" s="9"/>
      <c r="U1184" s="9"/>
      <c r="V1184" s="9"/>
      <c r="W1184" s="9">
        <v>38093.85</v>
      </c>
      <c r="X1184" s="9">
        <v>1</v>
      </c>
      <c r="Y1184" s="9">
        <v>38093.85</v>
      </c>
      <c r="Z1184" s="9">
        <v>38093.85</v>
      </c>
      <c r="AA1184" s="9">
        <v>1</v>
      </c>
      <c r="AB1184" s="9">
        <v>38093.85</v>
      </c>
    </row>
    <row r="1186" spans="1:206" x14ac:dyDescent="0.2">
      <c r="A1186" s="7">
        <v>51</v>
      </c>
      <c r="B1186" s="7">
        <f>B1139</f>
        <v>1</v>
      </c>
      <c r="C1186" s="7">
        <f>A1139</f>
        <v>3</v>
      </c>
      <c r="D1186" s="7">
        <f>ROW(A1139)</f>
        <v>1139</v>
      </c>
      <c r="E1186" s="7"/>
      <c r="F1186" s="7" t="str">
        <f>IF(F1139&lt;&gt;"",F1139,"")</f>
        <v>09-01-02</v>
      </c>
      <c r="G1186" s="7" t="str">
        <f>IF(G1139&lt;&gt;"",G1139,"")</f>
        <v>ПНР ВЛЗ</v>
      </c>
      <c r="H1186" s="7">
        <v>0</v>
      </c>
      <c r="I1186" s="7"/>
      <c r="J1186" s="7"/>
      <c r="K1186" s="7"/>
      <c r="L1186" s="7"/>
      <c r="M1186" s="7"/>
      <c r="N1186" s="7"/>
      <c r="O1186" s="7">
        <f t="shared" ref="O1186:T1186" si="700">ROUND(O1156+AB1186,2)</f>
        <v>18139.93</v>
      </c>
      <c r="P1186" s="7">
        <f t="shared" si="700"/>
        <v>0</v>
      </c>
      <c r="Q1186" s="7">
        <f t="shared" si="700"/>
        <v>0</v>
      </c>
      <c r="R1186" s="7">
        <f t="shared" si="700"/>
        <v>0</v>
      </c>
      <c r="S1186" s="7">
        <f t="shared" si="700"/>
        <v>18139.93</v>
      </c>
      <c r="T1186" s="7">
        <f t="shared" si="700"/>
        <v>0</v>
      </c>
      <c r="U1186" s="7">
        <f>U1156+AH1186</f>
        <v>25.911360000000002</v>
      </c>
      <c r="V1186" s="7">
        <f>V1156+AI1186</f>
        <v>0</v>
      </c>
      <c r="W1186" s="7">
        <f>ROUND(W1156+AJ1186,2)</f>
        <v>0</v>
      </c>
      <c r="X1186" s="7">
        <f>ROUND(X1156+AK1186,2)</f>
        <v>13423.55</v>
      </c>
      <c r="Y1186" s="7">
        <f>ROUND(Y1156+AL1186,2)</f>
        <v>6530.37</v>
      </c>
      <c r="Z1186" s="7"/>
      <c r="AA1186" s="7"/>
      <c r="AB1186" s="7"/>
      <c r="AC1186" s="7"/>
      <c r="AD1186" s="7"/>
      <c r="AE1186" s="7"/>
      <c r="AF1186" s="7"/>
      <c r="AG1186" s="7"/>
      <c r="AH1186" s="7"/>
      <c r="AI1186" s="7"/>
      <c r="AJ1186" s="7"/>
      <c r="AK1186" s="7"/>
      <c r="AL1186" s="7"/>
      <c r="AM1186" s="7"/>
      <c r="AN1186" s="7"/>
      <c r="AO1186" s="7">
        <f t="shared" ref="AO1186:BD1186" si="701">ROUND(AO1156+BX1186,2)</f>
        <v>0</v>
      </c>
      <c r="AP1186" s="7">
        <f t="shared" si="701"/>
        <v>0</v>
      </c>
      <c r="AQ1186" s="7">
        <f t="shared" si="701"/>
        <v>0</v>
      </c>
      <c r="AR1186" s="7">
        <f t="shared" si="701"/>
        <v>38093.85</v>
      </c>
      <c r="AS1186" s="7">
        <f t="shared" si="701"/>
        <v>0</v>
      </c>
      <c r="AT1186" s="7">
        <f t="shared" si="701"/>
        <v>0</v>
      </c>
      <c r="AU1186" s="7">
        <f t="shared" si="701"/>
        <v>38093.85</v>
      </c>
      <c r="AV1186" s="7">
        <f t="shared" si="701"/>
        <v>0</v>
      </c>
      <c r="AW1186" s="7">
        <f t="shared" si="701"/>
        <v>0</v>
      </c>
      <c r="AX1186" s="7">
        <f t="shared" si="701"/>
        <v>0</v>
      </c>
      <c r="AY1186" s="7">
        <f t="shared" si="701"/>
        <v>0</v>
      </c>
      <c r="AZ1186" s="7">
        <f t="shared" si="701"/>
        <v>0</v>
      </c>
      <c r="BA1186" s="7">
        <f t="shared" si="701"/>
        <v>0</v>
      </c>
      <c r="BB1186" s="7">
        <f t="shared" si="701"/>
        <v>0</v>
      </c>
      <c r="BC1186" s="7">
        <f t="shared" si="701"/>
        <v>0</v>
      </c>
      <c r="BD1186" s="7">
        <f t="shared" si="701"/>
        <v>0</v>
      </c>
      <c r="BE1186" s="7"/>
      <c r="BF1186" s="7"/>
      <c r="BG1186" s="7"/>
      <c r="BH1186" s="7"/>
      <c r="BI1186" s="7"/>
      <c r="BJ1186" s="7"/>
      <c r="BK1186" s="7"/>
      <c r="BL1186" s="7"/>
      <c r="BM1186" s="7"/>
      <c r="BN1186" s="7"/>
      <c r="BO1186" s="7"/>
      <c r="BP1186" s="7"/>
      <c r="BQ1186" s="7"/>
      <c r="BR1186" s="7"/>
      <c r="BS1186" s="7"/>
      <c r="BT1186" s="7"/>
      <c r="BU1186" s="7"/>
      <c r="BV1186" s="7"/>
      <c r="BW1186" s="7"/>
      <c r="BX1186" s="7"/>
      <c r="BY1186" s="7"/>
      <c r="BZ1186" s="7"/>
      <c r="CA1186" s="7"/>
      <c r="CB1186" s="7"/>
      <c r="CC1186" s="7"/>
      <c r="CD1186" s="7"/>
      <c r="CE1186" s="7"/>
      <c r="CF1186" s="7"/>
      <c r="CG1186" s="7"/>
      <c r="CH1186" s="7"/>
      <c r="CI1186" s="7"/>
      <c r="CJ1186" s="7"/>
      <c r="CK1186" s="7"/>
      <c r="CL1186" s="7"/>
      <c r="CM1186" s="7"/>
      <c r="CN1186" s="7"/>
      <c r="CO1186" s="7"/>
      <c r="CP1186" s="7"/>
      <c r="CQ1186" s="7"/>
      <c r="CR1186" s="7"/>
      <c r="CS1186" s="7"/>
      <c r="CT1186" s="7"/>
      <c r="CU1186" s="7"/>
      <c r="CV1186" s="7"/>
      <c r="CW1186" s="7"/>
      <c r="CX1186" s="7"/>
      <c r="CY1186" s="7"/>
      <c r="CZ1186" s="7"/>
      <c r="DA1186" s="7"/>
      <c r="DB1186" s="7"/>
      <c r="DC1186" s="7"/>
      <c r="DD1186" s="7"/>
      <c r="DE1186" s="7"/>
      <c r="DF1186" s="7"/>
      <c r="DG1186" s="4">
        <f t="shared" ref="DG1186:DL1186" si="702">ROUND(DG1156+DT1186,2)</f>
        <v>18139.93</v>
      </c>
      <c r="DH1186" s="4">
        <f t="shared" si="702"/>
        <v>0</v>
      </c>
      <c r="DI1186" s="4">
        <f t="shared" si="702"/>
        <v>0</v>
      </c>
      <c r="DJ1186" s="4">
        <f t="shared" si="702"/>
        <v>0</v>
      </c>
      <c r="DK1186" s="4">
        <f t="shared" si="702"/>
        <v>18139.93</v>
      </c>
      <c r="DL1186" s="4">
        <f t="shared" si="702"/>
        <v>0</v>
      </c>
      <c r="DM1186" s="4">
        <f>DM1156+DZ1186</f>
        <v>25.911360000000002</v>
      </c>
      <c r="DN1186" s="4">
        <f>DN1156+EA1186</f>
        <v>0</v>
      </c>
      <c r="DO1186" s="4">
        <f>ROUND(DO1156+EB1186,2)</f>
        <v>0</v>
      </c>
      <c r="DP1186" s="4">
        <f>ROUND(DP1156+EC1186,2)</f>
        <v>13423.55</v>
      </c>
      <c r="DQ1186" s="4">
        <f>ROUND(DQ1156+ED1186,2)</f>
        <v>6530.37</v>
      </c>
      <c r="DR1186" s="4"/>
      <c r="DS1186" s="4"/>
      <c r="DT1186" s="4"/>
      <c r="DU1186" s="4"/>
      <c r="DV1186" s="4"/>
      <c r="DW1186" s="4"/>
      <c r="DX1186" s="4"/>
      <c r="DY1186" s="4"/>
      <c r="DZ1186" s="4"/>
      <c r="EA1186" s="4"/>
      <c r="EB1186" s="4"/>
      <c r="EC1186" s="4"/>
      <c r="ED1186" s="4"/>
      <c r="EE1186" s="4"/>
      <c r="EF1186" s="4"/>
      <c r="EG1186" s="4">
        <f t="shared" ref="EG1186:EV1186" si="703">ROUND(EG1156+FP1186,2)</f>
        <v>0</v>
      </c>
      <c r="EH1186" s="4">
        <f t="shared" si="703"/>
        <v>0</v>
      </c>
      <c r="EI1186" s="4">
        <f t="shared" si="703"/>
        <v>0</v>
      </c>
      <c r="EJ1186" s="4">
        <f t="shared" si="703"/>
        <v>38093.85</v>
      </c>
      <c r="EK1186" s="4">
        <f t="shared" si="703"/>
        <v>0</v>
      </c>
      <c r="EL1186" s="4">
        <f t="shared" si="703"/>
        <v>0</v>
      </c>
      <c r="EM1186" s="4">
        <f t="shared" si="703"/>
        <v>38093.85</v>
      </c>
      <c r="EN1186" s="4">
        <f t="shared" si="703"/>
        <v>0</v>
      </c>
      <c r="EO1186" s="4">
        <f t="shared" si="703"/>
        <v>0</v>
      </c>
      <c r="EP1186" s="4">
        <f t="shared" si="703"/>
        <v>0</v>
      </c>
      <c r="EQ1186" s="4">
        <f t="shared" si="703"/>
        <v>0</v>
      </c>
      <c r="ER1186" s="4">
        <f t="shared" si="703"/>
        <v>0</v>
      </c>
      <c r="ES1186" s="4">
        <f t="shared" si="703"/>
        <v>0</v>
      </c>
      <c r="ET1186" s="4">
        <f t="shared" si="703"/>
        <v>0</v>
      </c>
      <c r="EU1186" s="4">
        <f t="shared" si="703"/>
        <v>0</v>
      </c>
      <c r="EV1186" s="4">
        <f t="shared" si="703"/>
        <v>0</v>
      </c>
      <c r="EW1186" s="4"/>
      <c r="EX1186" s="4"/>
      <c r="EY1186" s="4"/>
      <c r="EZ1186" s="4"/>
      <c r="FA1186" s="4"/>
      <c r="FB1186" s="4"/>
      <c r="FC1186" s="4"/>
      <c r="FD1186" s="4"/>
      <c r="FE1186" s="4"/>
      <c r="FF1186" s="4"/>
      <c r="FG1186" s="4"/>
      <c r="FH1186" s="4"/>
      <c r="FI1186" s="4"/>
      <c r="FJ1186" s="4"/>
      <c r="FK1186" s="4"/>
      <c r="FL1186" s="4"/>
      <c r="FM1186" s="4"/>
      <c r="FN1186" s="4"/>
      <c r="FO1186" s="4"/>
      <c r="FP1186" s="4"/>
      <c r="FQ1186" s="4"/>
      <c r="FR1186" s="4"/>
      <c r="FS1186" s="4"/>
      <c r="FT1186" s="4"/>
      <c r="FU1186" s="4"/>
      <c r="FV1186" s="4"/>
      <c r="FW1186" s="4"/>
      <c r="FX1186" s="4"/>
      <c r="FY1186" s="4"/>
      <c r="FZ1186" s="4"/>
      <c r="GA1186" s="4"/>
      <c r="GB1186" s="4"/>
      <c r="GC1186" s="4"/>
      <c r="GD1186" s="4"/>
      <c r="GE1186" s="4"/>
      <c r="GF1186" s="4"/>
      <c r="GG1186" s="4"/>
      <c r="GH1186" s="4"/>
      <c r="GI1186" s="4"/>
      <c r="GJ1186" s="4"/>
      <c r="GK1186" s="4"/>
      <c r="GL1186" s="4"/>
      <c r="GM1186" s="4"/>
      <c r="GN1186" s="4"/>
      <c r="GO1186" s="4"/>
      <c r="GP1186" s="4"/>
      <c r="GQ1186" s="4"/>
      <c r="GR1186" s="4"/>
      <c r="GS1186" s="4"/>
      <c r="GT1186" s="4"/>
      <c r="GU1186" s="4"/>
      <c r="GV1186" s="4"/>
      <c r="GW1186" s="4"/>
      <c r="GX1186" s="4">
        <v>0</v>
      </c>
    </row>
    <row r="1188" spans="1:206" x14ac:dyDescent="0.2">
      <c r="A1188" s="9">
        <v>50</v>
      </c>
      <c r="B1188" s="9">
        <v>0</v>
      </c>
      <c r="C1188" s="9">
        <v>0</v>
      </c>
      <c r="D1188" s="9">
        <v>1</v>
      </c>
      <c r="E1188" s="9">
        <v>201</v>
      </c>
      <c r="F1188" s="9">
        <f>ROUND(Source!O1186,O1188)</f>
        <v>18139.93</v>
      </c>
      <c r="G1188" s="9" t="s">
        <v>69</v>
      </c>
      <c r="H1188" s="9" t="s">
        <v>70</v>
      </c>
      <c r="I1188" s="9"/>
      <c r="J1188" s="9"/>
      <c r="K1188" s="9">
        <v>201</v>
      </c>
      <c r="L1188" s="9">
        <v>1</v>
      </c>
      <c r="M1188" s="9">
        <v>3</v>
      </c>
      <c r="N1188" s="9" t="s">
        <v>3</v>
      </c>
      <c r="O1188" s="9">
        <v>2</v>
      </c>
      <c r="P1188" s="9">
        <f>ROUND(Source!DG1186,O1188)</f>
        <v>18139.93</v>
      </c>
      <c r="Q1188" s="9"/>
      <c r="R1188" s="9"/>
      <c r="S1188" s="9"/>
      <c r="T1188" s="9"/>
      <c r="U1188" s="9"/>
      <c r="V1188" s="9"/>
      <c r="W1188" s="9">
        <v>18139.93</v>
      </c>
      <c r="X1188" s="9">
        <v>1</v>
      </c>
      <c r="Y1188" s="9">
        <v>18139.93</v>
      </c>
      <c r="Z1188" s="9">
        <v>18139.93</v>
      </c>
      <c r="AA1188" s="9">
        <v>1</v>
      </c>
      <c r="AB1188" s="9">
        <v>18139.93</v>
      </c>
    </row>
    <row r="1189" spans="1:206" x14ac:dyDescent="0.2">
      <c r="A1189" s="9">
        <v>50</v>
      </c>
      <c r="B1189" s="9">
        <v>0</v>
      </c>
      <c r="C1189" s="9">
        <v>0</v>
      </c>
      <c r="D1189" s="9">
        <v>1</v>
      </c>
      <c r="E1189" s="9">
        <v>202</v>
      </c>
      <c r="F1189" s="9">
        <f>ROUND(Source!P1186,O1189)</f>
        <v>0</v>
      </c>
      <c r="G1189" s="9" t="s">
        <v>71</v>
      </c>
      <c r="H1189" s="9" t="s">
        <v>72</v>
      </c>
      <c r="I1189" s="9"/>
      <c r="J1189" s="9"/>
      <c r="K1189" s="9">
        <v>202</v>
      </c>
      <c r="L1189" s="9">
        <v>2</v>
      </c>
      <c r="M1189" s="9">
        <v>3</v>
      </c>
      <c r="N1189" s="9" t="s">
        <v>3</v>
      </c>
      <c r="O1189" s="9">
        <v>2</v>
      </c>
      <c r="P1189" s="9">
        <f>ROUND(Source!DH1186,O1189)</f>
        <v>0</v>
      </c>
      <c r="Q1189" s="9"/>
      <c r="R1189" s="9"/>
      <c r="S1189" s="9"/>
      <c r="T1189" s="9"/>
      <c r="U1189" s="9"/>
      <c r="V1189" s="9"/>
      <c r="W1189" s="9">
        <v>0</v>
      </c>
      <c r="X1189" s="9">
        <v>1</v>
      </c>
      <c r="Y1189" s="9">
        <v>0</v>
      </c>
      <c r="Z1189" s="9">
        <v>0</v>
      </c>
      <c r="AA1189" s="9">
        <v>1</v>
      </c>
      <c r="AB1189" s="9">
        <v>0</v>
      </c>
    </row>
    <row r="1190" spans="1:206" x14ac:dyDescent="0.2">
      <c r="A1190" s="9">
        <v>50</v>
      </c>
      <c r="B1190" s="9">
        <v>0</v>
      </c>
      <c r="C1190" s="9">
        <v>0</v>
      </c>
      <c r="D1190" s="9">
        <v>1</v>
      </c>
      <c r="E1190" s="9">
        <v>222</v>
      </c>
      <c r="F1190" s="9">
        <f>ROUND(Source!AO1186,O1190)</f>
        <v>0</v>
      </c>
      <c r="G1190" s="9" t="s">
        <v>73</v>
      </c>
      <c r="H1190" s="9" t="s">
        <v>74</v>
      </c>
      <c r="I1190" s="9"/>
      <c r="J1190" s="9"/>
      <c r="K1190" s="9">
        <v>222</v>
      </c>
      <c r="L1190" s="9">
        <v>3</v>
      </c>
      <c r="M1190" s="9">
        <v>3</v>
      </c>
      <c r="N1190" s="9" t="s">
        <v>3</v>
      </c>
      <c r="O1190" s="9">
        <v>2</v>
      </c>
      <c r="P1190" s="9">
        <f>ROUND(Source!EG1186,O1190)</f>
        <v>0</v>
      </c>
      <c r="Q1190" s="9"/>
      <c r="R1190" s="9"/>
      <c r="S1190" s="9"/>
      <c r="T1190" s="9"/>
      <c r="U1190" s="9"/>
      <c r="V1190" s="9"/>
      <c r="W1190" s="9">
        <v>0</v>
      </c>
      <c r="X1190" s="9">
        <v>1</v>
      </c>
      <c r="Y1190" s="9">
        <v>0</v>
      </c>
      <c r="Z1190" s="9">
        <v>0</v>
      </c>
      <c r="AA1190" s="9">
        <v>1</v>
      </c>
      <c r="AB1190" s="9">
        <v>0</v>
      </c>
    </row>
    <row r="1191" spans="1:206" x14ac:dyDescent="0.2">
      <c r="A1191" s="9">
        <v>50</v>
      </c>
      <c r="B1191" s="9">
        <v>0</v>
      </c>
      <c r="C1191" s="9">
        <v>0</v>
      </c>
      <c r="D1191" s="9">
        <v>1</v>
      </c>
      <c r="E1191" s="9">
        <v>225</v>
      </c>
      <c r="F1191" s="9">
        <f>ROUND(Source!AV1186,O1191)</f>
        <v>0</v>
      </c>
      <c r="G1191" s="9" t="s">
        <v>75</v>
      </c>
      <c r="H1191" s="9" t="s">
        <v>76</v>
      </c>
      <c r="I1191" s="9"/>
      <c r="J1191" s="9"/>
      <c r="K1191" s="9">
        <v>225</v>
      </c>
      <c r="L1191" s="9">
        <v>4</v>
      </c>
      <c r="M1191" s="9">
        <v>3</v>
      </c>
      <c r="N1191" s="9" t="s">
        <v>3</v>
      </c>
      <c r="O1191" s="9">
        <v>2</v>
      </c>
      <c r="P1191" s="9">
        <f>ROUND(Source!EN1186,O1191)</f>
        <v>0</v>
      </c>
      <c r="Q1191" s="9"/>
      <c r="R1191" s="9"/>
      <c r="S1191" s="9"/>
      <c r="T1191" s="9"/>
      <c r="U1191" s="9"/>
      <c r="V1191" s="9"/>
      <c r="W1191" s="9">
        <v>0</v>
      </c>
      <c r="X1191" s="9">
        <v>1</v>
      </c>
      <c r="Y1191" s="9">
        <v>0</v>
      </c>
      <c r="Z1191" s="9">
        <v>0</v>
      </c>
      <c r="AA1191" s="9">
        <v>1</v>
      </c>
      <c r="AB1191" s="9">
        <v>0</v>
      </c>
    </row>
    <row r="1192" spans="1:206" x14ac:dyDescent="0.2">
      <c r="A1192" s="9">
        <v>50</v>
      </c>
      <c r="B1192" s="9">
        <v>0</v>
      </c>
      <c r="C1192" s="9">
        <v>0</v>
      </c>
      <c r="D1192" s="9">
        <v>1</v>
      </c>
      <c r="E1192" s="9">
        <v>226</v>
      </c>
      <c r="F1192" s="9">
        <f>ROUND(Source!AW1186,O1192)</f>
        <v>0</v>
      </c>
      <c r="G1192" s="9" t="s">
        <v>77</v>
      </c>
      <c r="H1192" s="9" t="s">
        <v>78</v>
      </c>
      <c r="I1192" s="9"/>
      <c r="J1192" s="9"/>
      <c r="K1192" s="9">
        <v>226</v>
      </c>
      <c r="L1192" s="9">
        <v>5</v>
      </c>
      <c r="M1192" s="9">
        <v>3</v>
      </c>
      <c r="N1192" s="9" t="s">
        <v>3</v>
      </c>
      <c r="O1192" s="9">
        <v>2</v>
      </c>
      <c r="P1192" s="9">
        <f>ROUND(Source!EO1186,O1192)</f>
        <v>0</v>
      </c>
      <c r="Q1192" s="9"/>
      <c r="R1192" s="9"/>
      <c r="S1192" s="9"/>
      <c r="T1192" s="9"/>
      <c r="U1192" s="9"/>
      <c r="V1192" s="9"/>
      <c r="W1192" s="9">
        <v>0</v>
      </c>
      <c r="X1192" s="9">
        <v>1</v>
      </c>
      <c r="Y1192" s="9">
        <v>0</v>
      </c>
      <c r="Z1192" s="9">
        <v>0</v>
      </c>
      <c r="AA1192" s="9">
        <v>1</v>
      </c>
      <c r="AB1192" s="9">
        <v>0</v>
      </c>
    </row>
    <row r="1193" spans="1:206" x14ac:dyDescent="0.2">
      <c r="A1193" s="9">
        <v>50</v>
      </c>
      <c r="B1193" s="9">
        <v>0</v>
      </c>
      <c r="C1193" s="9">
        <v>0</v>
      </c>
      <c r="D1193" s="9">
        <v>1</v>
      </c>
      <c r="E1193" s="9">
        <v>227</v>
      </c>
      <c r="F1193" s="9">
        <f>ROUND(Source!AX1186,O1193)</f>
        <v>0</v>
      </c>
      <c r="G1193" s="9" t="s">
        <v>79</v>
      </c>
      <c r="H1193" s="9" t="s">
        <v>80</v>
      </c>
      <c r="I1193" s="9"/>
      <c r="J1193" s="9"/>
      <c r="K1193" s="9">
        <v>227</v>
      </c>
      <c r="L1193" s="9">
        <v>6</v>
      </c>
      <c r="M1193" s="9">
        <v>3</v>
      </c>
      <c r="N1193" s="9" t="s">
        <v>3</v>
      </c>
      <c r="O1193" s="9">
        <v>2</v>
      </c>
      <c r="P1193" s="9">
        <f>ROUND(Source!EP1186,O1193)</f>
        <v>0</v>
      </c>
      <c r="Q1193" s="9"/>
      <c r="R1193" s="9"/>
      <c r="S1193" s="9"/>
      <c r="T1193" s="9"/>
      <c r="U1193" s="9"/>
      <c r="V1193" s="9"/>
      <c r="W1193" s="9">
        <v>0</v>
      </c>
      <c r="X1193" s="9">
        <v>1</v>
      </c>
      <c r="Y1193" s="9">
        <v>0</v>
      </c>
      <c r="Z1193" s="9">
        <v>0</v>
      </c>
      <c r="AA1193" s="9">
        <v>1</v>
      </c>
      <c r="AB1193" s="9">
        <v>0</v>
      </c>
    </row>
    <row r="1194" spans="1:206" x14ac:dyDescent="0.2">
      <c r="A1194" s="9">
        <v>50</v>
      </c>
      <c r="B1194" s="9">
        <v>0</v>
      </c>
      <c r="C1194" s="9">
        <v>0</v>
      </c>
      <c r="D1194" s="9">
        <v>1</v>
      </c>
      <c r="E1194" s="9">
        <v>228</v>
      </c>
      <c r="F1194" s="9">
        <f>ROUND(Source!AY1186,O1194)</f>
        <v>0</v>
      </c>
      <c r="G1194" s="9" t="s">
        <v>81</v>
      </c>
      <c r="H1194" s="9" t="s">
        <v>82</v>
      </c>
      <c r="I1194" s="9"/>
      <c r="J1194" s="9"/>
      <c r="K1194" s="9">
        <v>228</v>
      </c>
      <c r="L1194" s="9">
        <v>7</v>
      </c>
      <c r="M1194" s="9">
        <v>3</v>
      </c>
      <c r="N1194" s="9" t="s">
        <v>3</v>
      </c>
      <c r="O1194" s="9">
        <v>2</v>
      </c>
      <c r="P1194" s="9">
        <f>ROUND(Source!EQ1186,O1194)</f>
        <v>0</v>
      </c>
      <c r="Q1194" s="9"/>
      <c r="R1194" s="9"/>
      <c r="S1194" s="9"/>
      <c r="T1194" s="9"/>
      <c r="U1194" s="9"/>
      <c r="V1194" s="9"/>
      <c r="W1194" s="9">
        <v>0</v>
      </c>
      <c r="X1194" s="9">
        <v>1</v>
      </c>
      <c r="Y1194" s="9">
        <v>0</v>
      </c>
      <c r="Z1194" s="9">
        <v>0</v>
      </c>
      <c r="AA1194" s="9">
        <v>1</v>
      </c>
      <c r="AB1194" s="9">
        <v>0</v>
      </c>
    </row>
    <row r="1195" spans="1:206" x14ac:dyDescent="0.2">
      <c r="A1195" s="9">
        <v>50</v>
      </c>
      <c r="B1195" s="9">
        <v>0</v>
      </c>
      <c r="C1195" s="9">
        <v>0</v>
      </c>
      <c r="D1195" s="9">
        <v>1</v>
      </c>
      <c r="E1195" s="9">
        <v>216</v>
      </c>
      <c r="F1195" s="9">
        <f>ROUND(Source!AP1186,O1195)</f>
        <v>0</v>
      </c>
      <c r="G1195" s="9" t="s">
        <v>83</v>
      </c>
      <c r="H1195" s="9" t="s">
        <v>84</v>
      </c>
      <c r="I1195" s="9"/>
      <c r="J1195" s="9"/>
      <c r="K1195" s="9">
        <v>216</v>
      </c>
      <c r="L1195" s="9">
        <v>8</v>
      </c>
      <c r="M1195" s="9">
        <v>3</v>
      </c>
      <c r="N1195" s="9" t="s">
        <v>3</v>
      </c>
      <c r="O1195" s="9">
        <v>2</v>
      </c>
      <c r="P1195" s="9">
        <f>ROUND(Source!EH1186,O1195)</f>
        <v>0</v>
      </c>
      <c r="Q1195" s="9"/>
      <c r="R1195" s="9"/>
      <c r="S1195" s="9"/>
      <c r="T1195" s="9"/>
      <c r="U1195" s="9"/>
      <c r="V1195" s="9"/>
      <c r="W1195" s="9">
        <v>0</v>
      </c>
      <c r="X1195" s="9">
        <v>1</v>
      </c>
      <c r="Y1195" s="9">
        <v>0</v>
      </c>
      <c r="Z1195" s="9">
        <v>0</v>
      </c>
      <c r="AA1195" s="9">
        <v>1</v>
      </c>
      <c r="AB1195" s="9">
        <v>0</v>
      </c>
    </row>
    <row r="1196" spans="1:206" x14ac:dyDescent="0.2">
      <c r="A1196" s="9">
        <v>50</v>
      </c>
      <c r="B1196" s="9">
        <v>0</v>
      </c>
      <c r="C1196" s="9">
        <v>0</v>
      </c>
      <c r="D1196" s="9">
        <v>1</v>
      </c>
      <c r="E1196" s="9">
        <v>223</v>
      </c>
      <c r="F1196" s="9">
        <f>ROUND(Source!AQ1186,O1196)</f>
        <v>0</v>
      </c>
      <c r="G1196" s="9" t="s">
        <v>85</v>
      </c>
      <c r="H1196" s="9" t="s">
        <v>86</v>
      </c>
      <c r="I1196" s="9"/>
      <c r="J1196" s="9"/>
      <c r="K1196" s="9">
        <v>223</v>
      </c>
      <c r="L1196" s="9">
        <v>9</v>
      </c>
      <c r="M1196" s="9">
        <v>3</v>
      </c>
      <c r="N1196" s="9" t="s">
        <v>3</v>
      </c>
      <c r="O1196" s="9">
        <v>2</v>
      </c>
      <c r="P1196" s="9">
        <f>ROUND(Source!EI1186,O1196)</f>
        <v>0</v>
      </c>
      <c r="Q1196" s="9"/>
      <c r="R1196" s="9"/>
      <c r="S1196" s="9"/>
      <c r="T1196" s="9"/>
      <c r="U1196" s="9"/>
      <c r="V1196" s="9"/>
      <c r="W1196" s="9">
        <v>0</v>
      </c>
      <c r="X1196" s="9">
        <v>1</v>
      </c>
      <c r="Y1196" s="9">
        <v>0</v>
      </c>
      <c r="Z1196" s="9">
        <v>0</v>
      </c>
      <c r="AA1196" s="9">
        <v>1</v>
      </c>
      <c r="AB1196" s="9">
        <v>0</v>
      </c>
    </row>
    <row r="1197" spans="1:206" x14ac:dyDescent="0.2">
      <c r="A1197" s="9">
        <v>50</v>
      </c>
      <c r="B1197" s="9">
        <v>0</v>
      </c>
      <c r="C1197" s="9">
        <v>0</v>
      </c>
      <c r="D1197" s="9">
        <v>1</v>
      </c>
      <c r="E1197" s="9">
        <v>229</v>
      </c>
      <c r="F1197" s="9">
        <f>ROUND(Source!AZ1186,O1197)</f>
        <v>0</v>
      </c>
      <c r="G1197" s="9" t="s">
        <v>87</v>
      </c>
      <c r="H1197" s="9" t="s">
        <v>88</v>
      </c>
      <c r="I1197" s="9"/>
      <c r="J1197" s="9"/>
      <c r="K1197" s="9">
        <v>229</v>
      </c>
      <c r="L1197" s="9">
        <v>10</v>
      </c>
      <c r="M1197" s="9">
        <v>3</v>
      </c>
      <c r="N1197" s="9" t="s">
        <v>3</v>
      </c>
      <c r="O1197" s="9">
        <v>2</v>
      </c>
      <c r="P1197" s="9">
        <f>ROUND(Source!ER1186,O1197)</f>
        <v>0</v>
      </c>
      <c r="Q1197" s="9"/>
      <c r="R1197" s="9"/>
      <c r="S1197" s="9"/>
      <c r="T1197" s="9"/>
      <c r="U1197" s="9"/>
      <c r="V1197" s="9"/>
      <c r="W1197" s="9">
        <v>0</v>
      </c>
      <c r="X1197" s="9">
        <v>1</v>
      </c>
      <c r="Y1197" s="9">
        <v>0</v>
      </c>
      <c r="Z1197" s="9">
        <v>0</v>
      </c>
      <c r="AA1197" s="9">
        <v>1</v>
      </c>
      <c r="AB1197" s="9">
        <v>0</v>
      </c>
    </row>
    <row r="1198" spans="1:206" x14ac:dyDescent="0.2">
      <c r="A1198" s="9">
        <v>50</v>
      </c>
      <c r="B1198" s="9">
        <v>0</v>
      </c>
      <c r="C1198" s="9">
        <v>0</v>
      </c>
      <c r="D1198" s="9">
        <v>1</v>
      </c>
      <c r="E1198" s="9">
        <v>203</v>
      </c>
      <c r="F1198" s="9">
        <f>ROUND(Source!Q1186,O1198)</f>
        <v>0</v>
      </c>
      <c r="G1198" s="9" t="s">
        <v>89</v>
      </c>
      <c r="H1198" s="9" t="s">
        <v>90</v>
      </c>
      <c r="I1198" s="9"/>
      <c r="J1198" s="9"/>
      <c r="K1198" s="9">
        <v>203</v>
      </c>
      <c r="L1198" s="9">
        <v>11</v>
      </c>
      <c r="M1198" s="9">
        <v>3</v>
      </c>
      <c r="N1198" s="9" t="s">
        <v>3</v>
      </c>
      <c r="O1198" s="9">
        <v>2</v>
      </c>
      <c r="P1198" s="9">
        <f>ROUND(Source!DI1186,O1198)</f>
        <v>0</v>
      </c>
      <c r="Q1198" s="9"/>
      <c r="R1198" s="9"/>
      <c r="S1198" s="9"/>
      <c r="T1198" s="9"/>
      <c r="U1198" s="9"/>
      <c r="V1198" s="9"/>
      <c r="W1198" s="9">
        <v>0</v>
      </c>
      <c r="X1198" s="9">
        <v>1</v>
      </c>
      <c r="Y1198" s="9">
        <v>0</v>
      </c>
      <c r="Z1198" s="9">
        <v>0</v>
      </c>
      <c r="AA1198" s="9">
        <v>1</v>
      </c>
      <c r="AB1198" s="9">
        <v>0</v>
      </c>
    </row>
    <row r="1199" spans="1:206" x14ac:dyDescent="0.2">
      <c r="A1199" s="9">
        <v>50</v>
      </c>
      <c r="B1199" s="9">
        <v>0</v>
      </c>
      <c r="C1199" s="9">
        <v>0</v>
      </c>
      <c r="D1199" s="9">
        <v>1</v>
      </c>
      <c r="E1199" s="9">
        <v>231</v>
      </c>
      <c r="F1199" s="9">
        <f>ROUND(Source!BB1186,O1199)</f>
        <v>0</v>
      </c>
      <c r="G1199" s="9" t="s">
        <v>91</v>
      </c>
      <c r="H1199" s="9" t="s">
        <v>92</v>
      </c>
      <c r="I1199" s="9"/>
      <c r="J1199" s="9"/>
      <c r="K1199" s="9">
        <v>231</v>
      </c>
      <c r="L1199" s="9">
        <v>12</v>
      </c>
      <c r="M1199" s="9">
        <v>3</v>
      </c>
      <c r="N1199" s="9" t="s">
        <v>3</v>
      </c>
      <c r="O1199" s="9">
        <v>2</v>
      </c>
      <c r="P1199" s="9">
        <f>ROUND(Source!ET1186,O1199)</f>
        <v>0</v>
      </c>
      <c r="Q1199" s="9"/>
      <c r="R1199" s="9"/>
      <c r="S1199" s="9"/>
      <c r="T1199" s="9"/>
      <c r="U1199" s="9"/>
      <c r="V1199" s="9"/>
      <c r="W1199" s="9">
        <v>0</v>
      </c>
      <c r="X1199" s="9">
        <v>1</v>
      </c>
      <c r="Y1199" s="9">
        <v>0</v>
      </c>
      <c r="Z1199" s="9">
        <v>0</v>
      </c>
      <c r="AA1199" s="9">
        <v>1</v>
      </c>
      <c r="AB1199" s="9">
        <v>0</v>
      </c>
    </row>
    <row r="1200" spans="1:206" x14ac:dyDescent="0.2">
      <c r="A1200" s="9">
        <v>50</v>
      </c>
      <c r="B1200" s="9">
        <v>0</v>
      </c>
      <c r="C1200" s="9">
        <v>0</v>
      </c>
      <c r="D1200" s="9">
        <v>1</v>
      </c>
      <c r="E1200" s="9">
        <v>204</v>
      </c>
      <c r="F1200" s="9">
        <f>ROUND(Source!R1186,O1200)</f>
        <v>0</v>
      </c>
      <c r="G1200" s="9" t="s">
        <v>93</v>
      </c>
      <c r="H1200" s="9" t="s">
        <v>94</v>
      </c>
      <c r="I1200" s="9"/>
      <c r="J1200" s="9"/>
      <c r="K1200" s="9">
        <v>204</v>
      </c>
      <c r="L1200" s="9">
        <v>13</v>
      </c>
      <c r="M1200" s="9">
        <v>3</v>
      </c>
      <c r="N1200" s="9" t="s">
        <v>3</v>
      </c>
      <c r="O1200" s="9">
        <v>2</v>
      </c>
      <c r="P1200" s="9">
        <f>ROUND(Source!DJ1186,O1200)</f>
        <v>0</v>
      </c>
      <c r="Q1200" s="9"/>
      <c r="R1200" s="9"/>
      <c r="S1200" s="9"/>
      <c r="T1200" s="9"/>
      <c r="U1200" s="9"/>
      <c r="V1200" s="9"/>
      <c r="W1200" s="9">
        <v>0</v>
      </c>
      <c r="X1200" s="9">
        <v>1</v>
      </c>
      <c r="Y1200" s="9">
        <v>0</v>
      </c>
      <c r="Z1200" s="9">
        <v>0</v>
      </c>
      <c r="AA1200" s="9">
        <v>1</v>
      </c>
      <c r="AB1200" s="9">
        <v>0</v>
      </c>
    </row>
    <row r="1201" spans="1:28" x14ac:dyDescent="0.2">
      <c r="A1201" s="9">
        <v>50</v>
      </c>
      <c r="B1201" s="9">
        <v>0</v>
      </c>
      <c r="C1201" s="9">
        <v>0</v>
      </c>
      <c r="D1201" s="9">
        <v>1</v>
      </c>
      <c r="E1201" s="9">
        <v>205</v>
      </c>
      <c r="F1201" s="9">
        <f>ROUND(Source!S1186,O1201)</f>
        <v>18139.93</v>
      </c>
      <c r="G1201" s="9" t="s">
        <v>95</v>
      </c>
      <c r="H1201" s="9" t="s">
        <v>96</v>
      </c>
      <c r="I1201" s="9"/>
      <c r="J1201" s="9"/>
      <c r="K1201" s="9">
        <v>205</v>
      </c>
      <c r="L1201" s="9">
        <v>14</v>
      </c>
      <c r="M1201" s="9">
        <v>3</v>
      </c>
      <c r="N1201" s="9" t="s">
        <v>3</v>
      </c>
      <c r="O1201" s="9">
        <v>2</v>
      </c>
      <c r="P1201" s="9">
        <f>ROUND(Source!DK1186,O1201)</f>
        <v>18139.93</v>
      </c>
      <c r="Q1201" s="9"/>
      <c r="R1201" s="9"/>
      <c r="S1201" s="9"/>
      <c r="T1201" s="9"/>
      <c r="U1201" s="9"/>
      <c r="V1201" s="9"/>
      <c r="W1201" s="9">
        <v>18139.93</v>
      </c>
      <c r="X1201" s="9">
        <v>1</v>
      </c>
      <c r="Y1201" s="9">
        <v>18139.93</v>
      </c>
      <c r="Z1201" s="9">
        <v>18139.93</v>
      </c>
      <c r="AA1201" s="9">
        <v>1</v>
      </c>
      <c r="AB1201" s="9">
        <v>18139.93</v>
      </c>
    </row>
    <row r="1202" spans="1:28" x14ac:dyDescent="0.2">
      <c r="A1202" s="9">
        <v>50</v>
      </c>
      <c r="B1202" s="9">
        <v>0</v>
      </c>
      <c r="C1202" s="9">
        <v>0</v>
      </c>
      <c r="D1202" s="9">
        <v>1</v>
      </c>
      <c r="E1202" s="9">
        <v>232</v>
      </c>
      <c r="F1202" s="9">
        <f>ROUND(Source!BC1186,O1202)</f>
        <v>0</v>
      </c>
      <c r="G1202" s="9" t="s">
        <v>97</v>
      </c>
      <c r="H1202" s="9" t="s">
        <v>98</v>
      </c>
      <c r="I1202" s="9"/>
      <c r="J1202" s="9"/>
      <c r="K1202" s="9">
        <v>232</v>
      </c>
      <c r="L1202" s="9">
        <v>15</v>
      </c>
      <c r="M1202" s="9">
        <v>3</v>
      </c>
      <c r="N1202" s="9" t="s">
        <v>3</v>
      </c>
      <c r="O1202" s="9">
        <v>2</v>
      </c>
      <c r="P1202" s="9">
        <f>ROUND(Source!EU1186,O1202)</f>
        <v>0</v>
      </c>
      <c r="Q1202" s="9"/>
      <c r="R1202" s="9"/>
      <c r="S1202" s="9"/>
      <c r="T1202" s="9"/>
      <c r="U1202" s="9"/>
      <c r="V1202" s="9"/>
      <c r="W1202" s="9">
        <v>0</v>
      </c>
      <c r="X1202" s="9">
        <v>1</v>
      </c>
      <c r="Y1202" s="9">
        <v>0</v>
      </c>
      <c r="Z1202" s="9">
        <v>0</v>
      </c>
      <c r="AA1202" s="9">
        <v>1</v>
      </c>
      <c r="AB1202" s="9">
        <v>0</v>
      </c>
    </row>
    <row r="1203" spans="1:28" x14ac:dyDescent="0.2">
      <c r="A1203" s="9">
        <v>50</v>
      </c>
      <c r="B1203" s="9">
        <v>0</v>
      </c>
      <c r="C1203" s="9">
        <v>0</v>
      </c>
      <c r="D1203" s="9">
        <v>1</v>
      </c>
      <c r="E1203" s="9">
        <v>214</v>
      </c>
      <c r="F1203" s="9">
        <f>ROUND(Source!AS1186,O1203)</f>
        <v>0</v>
      </c>
      <c r="G1203" s="9" t="s">
        <v>99</v>
      </c>
      <c r="H1203" s="9" t="s">
        <v>100</v>
      </c>
      <c r="I1203" s="9"/>
      <c r="J1203" s="9"/>
      <c r="K1203" s="9">
        <v>214</v>
      </c>
      <c r="L1203" s="9">
        <v>16</v>
      </c>
      <c r="M1203" s="9">
        <v>3</v>
      </c>
      <c r="N1203" s="9" t="s">
        <v>3</v>
      </c>
      <c r="O1203" s="9">
        <v>2</v>
      </c>
      <c r="P1203" s="9">
        <f>ROUND(Source!EK1186,O1203)</f>
        <v>0</v>
      </c>
      <c r="Q1203" s="9"/>
      <c r="R1203" s="9"/>
      <c r="S1203" s="9"/>
      <c r="T1203" s="9"/>
      <c r="U1203" s="9"/>
      <c r="V1203" s="9"/>
      <c r="W1203" s="9">
        <v>0</v>
      </c>
      <c r="X1203" s="9">
        <v>1</v>
      </c>
      <c r="Y1203" s="9">
        <v>0</v>
      </c>
      <c r="Z1203" s="9">
        <v>0</v>
      </c>
      <c r="AA1203" s="9">
        <v>1</v>
      </c>
      <c r="AB1203" s="9">
        <v>0</v>
      </c>
    </row>
    <row r="1204" spans="1:28" x14ac:dyDescent="0.2">
      <c r="A1204" s="9">
        <v>50</v>
      </c>
      <c r="B1204" s="9">
        <v>0</v>
      </c>
      <c r="C1204" s="9">
        <v>0</v>
      </c>
      <c r="D1204" s="9">
        <v>1</v>
      </c>
      <c r="E1204" s="9">
        <v>215</v>
      </c>
      <c r="F1204" s="9">
        <f>ROUND(Source!AT1186,O1204)</f>
        <v>0</v>
      </c>
      <c r="G1204" s="9" t="s">
        <v>101</v>
      </c>
      <c r="H1204" s="9" t="s">
        <v>102</v>
      </c>
      <c r="I1204" s="9"/>
      <c r="J1204" s="9"/>
      <c r="K1204" s="9">
        <v>215</v>
      </c>
      <c r="L1204" s="9">
        <v>17</v>
      </c>
      <c r="M1204" s="9">
        <v>3</v>
      </c>
      <c r="N1204" s="9" t="s">
        <v>3</v>
      </c>
      <c r="O1204" s="9">
        <v>2</v>
      </c>
      <c r="P1204" s="9">
        <f>ROUND(Source!EL1186,O1204)</f>
        <v>0</v>
      </c>
      <c r="Q1204" s="9"/>
      <c r="R1204" s="9"/>
      <c r="S1204" s="9"/>
      <c r="T1204" s="9"/>
      <c r="U1204" s="9"/>
      <c r="V1204" s="9"/>
      <c r="W1204" s="9">
        <v>0</v>
      </c>
      <c r="X1204" s="9">
        <v>1</v>
      </c>
      <c r="Y1204" s="9">
        <v>0</v>
      </c>
      <c r="Z1204" s="9">
        <v>0</v>
      </c>
      <c r="AA1204" s="9">
        <v>1</v>
      </c>
      <c r="AB1204" s="9">
        <v>0</v>
      </c>
    </row>
    <row r="1205" spans="1:28" x14ac:dyDescent="0.2">
      <c r="A1205" s="9">
        <v>50</v>
      </c>
      <c r="B1205" s="9">
        <v>0</v>
      </c>
      <c r="C1205" s="9">
        <v>0</v>
      </c>
      <c r="D1205" s="9">
        <v>1</v>
      </c>
      <c r="E1205" s="9">
        <v>217</v>
      </c>
      <c r="F1205" s="9">
        <f>ROUND(Source!AU1186,O1205)</f>
        <v>38093.85</v>
      </c>
      <c r="G1205" s="9" t="s">
        <v>103</v>
      </c>
      <c r="H1205" s="9" t="s">
        <v>104</v>
      </c>
      <c r="I1205" s="9"/>
      <c r="J1205" s="9"/>
      <c r="K1205" s="9">
        <v>217</v>
      </c>
      <c r="L1205" s="9">
        <v>18</v>
      </c>
      <c r="M1205" s="9">
        <v>3</v>
      </c>
      <c r="N1205" s="9" t="s">
        <v>3</v>
      </c>
      <c r="O1205" s="9">
        <v>2</v>
      </c>
      <c r="P1205" s="9">
        <f>ROUND(Source!EM1186,O1205)</f>
        <v>38093.85</v>
      </c>
      <c r="Q1205" s="9"/>
      <c r="R1205" s="9"/>
      <c r="S1205" s="9"/>
      <c r="T1205" s="9"/>
      <c r="U1205" s="9"/>
      <c r="V1205" s="9"/>
      <c r="W1205" s="9">
        <v>38093.85</v>
      </c>
      <c r="X1205" s="9">
        <v>1</v>
      </c>
      <c r="Y1205" s="9">
        <v>38093.85</v>
      </c>
      <c r="Z1205" s="9">
        <v>38093.85</v>
      </c>
      <c r="AA1205" s="9">
        <v>1</v>
      </c>
      <c r="AB1205" s="9">
        <v>38093.85</v>
      </c>
    </row>
    <row r="1206" spans="1:28" x14ac:dyDescent="0.2">
      <c r="A1206" s="9">
        <v>50</v>
      </c>
      <c r="B1206" s="9">
        <v>0</v>
      </c>
      <c r="C1206" s="9">
        <v>0</v>
      </c>
      <c r="D1206" s="9">
        <v>1</v>
      </c>
      <c r="E1206" s="9">
        <v>230</v>
      </c>
      <c r="F1206" s="9">
        <f>ROUND(Source!BA1186,O1206)</f>
        <v>0</v>
      </c>
      <c r="G1206" s="9" t="s">
        <v>105</v>
      </c>
      <c r="H1206" s="9" t="s">
        <v>106</v>
      </c>
      <c r="I1206" s="9"/>
      <c r="J1206" s="9"/>
      <c r="K1206" s="9">
        <v>230</v>
      </c>
      <c r="L1206" s="9">
        <v>19</v>
      </c>
      <c r="M1206" s="9">
        <v>3</v>
      </c>
      <c r="N1206" s="9" t="s">
        <v>3</v>
      </c>
      <c r="O1206" s="9">
        <v>2</v>
      </c>
      <c r="P1206" s="9">
        <f>ROUND(Source!ES1186,O1206)</f>
        <v>0</v>
      </c>
      <c r="Q1206" s="9"/>
      <c r="R1206" s="9"/>
      <c r="S1206" s="9"/>
      <c r="T1206" s="9"/>
      <c r="U1206" s="9"/>
      <c r="V1206" s="9"/>
      <c r="W1206" s="9">
        <v>0</v>
      </c>
      <c r="X1206" s="9">
        <v>1</v>
      </c>
      <c r="Y1206" s="9">
        <v>0</v>
      </c>
      <c r="Z1206" s="9">
        <v>0</v>
      </c>
      <c r="AA1206" s="9">
        <v>1</v>
      </c>
      <c r="AB1206" s="9">
        <v>0</v>
      </c>
    </row>
    <row r="1207" spans="1:28" x14ac:dyDescent="0.2">
      <c r="A1207" s="9">
        <v>50</v>
      </c>
      <c r="B1207" s="9">
        <v>0</v>
      </c>
      <c r="C1207" s="9">
        <v>0</v>
      </c>
      <c r="D1207" s="9">
        <v>1</v>
      </c>
      <c r="E1207" s="9">
        <v>206</v>
      </c>
      <c r="F1207" s="9">
        <f>ROUND(Source!T1186,O1207)</f>
        <v>0</v>
      </c>
      <c r="G1207" s="9" t="s">
        <v>107</v>
      </c>
      <c r="H1207" s="9" t="s">
        <v>108</v>
      </c>
      <c r="I1207" s="9"/>
      <c r="J1207" s="9"/>
      <c r="K1207" s="9">
        <v>206</v>
      </c>
      <c r="L1207" s="9">
        <v>20</v>
      </c>
      <c r="M1207" s="9">
        <v>3</v>
      </c>
      <c r="N1207" s="9" t="s">
        <v>3</v>
      </c>
      <c r="O1207" s="9">
        <v>2</v>
      </c>
      <c r="P1207" s="9">
        <f>ROUND(Source!DL1186,O1207)</f>
        <v>0</v>
      </c>
      <c r="Q1207" s="9"/>
      <c r="R1207" s="9"/>
      <c r="S1207" s="9"/>
      <c r="T1207" s="9"/>
      <c r="U1207" s="9"/>
      <c r="V1207" s="9"/>
      <c r="W1207" s="9">
        <v>0</v>
      </c>
      <c r="X1207" s="9">
        <v>1</v>
      </c>
      <c r="Y1207" s="9">
        <v>0</v>
      </c>
      <c r="Z1207" s="9">
        <v>0</v>
      </c>
      <c r="AA1207" s="9">
        <v>1</v>
      </c>
      <c r="AB1207" s="9">
        <v>0</v>
      </c>
    </row>
    <row r="1208" spans="1:28" x14ac:dyDescent="0.2">
      <c r="A1208" s="9">
        <v>50</v>
      </c>
      <c r="B1208" s="9">
        <v>0</v>
      </c>
      <c r="C1208" s="9">
        <v>0</v>
      </c>
      <c r="D1208" s="9">
        <v>1</v>
      </c>
      <c r="E1208" s="9">
        <v>207</v>
      </c>
      <c r="F1208" s="9">
        <f>ROUND(Source!U1186,O1208)</f>
        <v>25.911359999999998</v>
      </c>
      <c r="G1208" s="9" t="s">
        <v>109</v>
      </c>
      <c r="H1208" s="9" t="s">
        <v>110</v>
      </c>
      <c r="I1208" s="9"/>
      <c r="J1208" s="9"/>
      <c r="K1208" s="9">
        <v>207</v>
      </c>
      <c r="L1208" s="9">
        <v>21</v>
      </c>
      <c r="M1208" s="9">
        <v>3</v>
      </c>
      <c r="N1208" s="9" t="s">
        <v>3</v>
      </c>
      <c r="O1208" s="9">
        <v>7</v>
      </c>
      <c r="P1208" s="9">
        <f>ROUND(Source!DM1186,O1208)</f>
        <v>25.911359999999998</v>
      </c>
      <c r="Q1208" s="9"/>
      <c r="R1208" s="9"/>
      <c r="S1208" s="9"/>
      <c r="T1208" s="9"/>
      <c r="U1208" s="9"/>
      <c r="V1208" s="9"/>
      <c r="W1208" s="9">
        <v>25.911359999999998</v>
      </c>
      <c r="X1208" s="9">
        <v>1</v>
      </c>
      <c r="Y1208" s="9">
        <v>25.911359999999998</v>
      </c>
      <c r="Z1208" s="9">
        <v>25.911359999999998</v>
      </c>
      <c r="AA1208" s="9">
        <v>1</v>
      </c>
      <c r="AB1208" s="9">
        <v>25.911359999999998</v>
      </c>
    </row>
    <row r="1209" spans="1:28" x14ac:dyDescent="0.2">
      <c r="A1209" s="9">
        <v>50</v>
      </c>
      <c r="B1209" s="9">
        <v>0</v>
      </c>
      <c r="C1209" s="9">
        <v>0</v>
      </c>
      <c r="D1209" s="9">
        <v>1</v>
      </c>
      <c r="E1209" s="9">
        <v>208</v>
      </c>
      <c r="F1209" s="9">
        <f>ROUND(Source!V1186,O1209)</f>
        <v>0</v>
      </c>
      <c r="G1209" s="9" t="s">
        <v>111</v>
      </c>
      <c r="H1209" s="9" t="s">
        <v>112</v>
      </c>
      <c r="I1209" s="9"/>
      <c r="J1209" s="9"/>
      <c r="K1209" s="9">
        <v>208</v>
      </c>
      <c r="L1209" s="9">
        <v>22</v>
      </c>
      <c r="M1209" s="9">
        <v>3</v>
      </c>
      <c r="N1209" s="9" t="s">
        <v>3</v>
      </c>
      <c r="O1209" s="9">
        <v>7</v>
      </c>
      <c r="P1209" s="9">
        <f>ROUND(Source!DN1186,O1209)</f>
        <v>0</v>
      </c>
      <c r="Q1209" s="9"/>
      <c r="R1209" s="9"/>
      <c r="S1209" s="9"/>
      <c r="T1209" s="9"/>
      <c r="U1209" s="9"/>
      <c r="V1209" s="9"/>
      <c r="W1209" s="9">
        <v>0</v>
      </c>
      <c r="X1209" s="9">
        <v>1</v>
      </c>
      <c r="Y1209" s="9">
        <v>0</v>
      </c>
      <c r="Z1209" s="9">
        <v>0</v>
      </c>
      <c r="AA1209" s="9">
        <v>1</v>
      </c>
      <c r="AB1209" s="9">
        <v>0</v>
      </c>
    </row>
    <row r="1210" spans="1:28" x14ac:dyDescent="0.2">
      <c r="A1210" s="9">
        <v>50</v>
      </c>
      <c r="B1210" s="9">
        <v>0</v>
      </c>
      <c r="C1210" s="9">
        <v>0</v>
      </c>
      <c r="D1210" s="9">
        <v>1</v>
      </c>
      <c r="E1210" s="9">
        <v>209</v>
      </c>
      <c r="F1210" s="9">
        <f>ROUND(Source!W1186,O1210)</f>
        <v>0</v>
      </c>
      <c r="G1210" s="9" t="s">
        <v>113</v>
      </c>
      <c r="H1210" s="9" t="s">
        <v>114</v>
      </c>
      <c r="I1210" s="9"/>
      <c r="J1210" s="9"/>
      <c r="K1210" s="9">
        <v>209</v>
      </c>
      <c r="L1210" s="9">
        <v>23</v>
      </c>
      <c r="M1210" s="9">
        <v>3</v>
      </c>
      <c r="N1210" s="9" t="s">
        <v>3</v>
      </c>
      <c r="O1210" s="9">
        <v>2</v>
      </c>
      <c r="P1210" s="9">
        <f>ROUND(Source!DO1186,O1210)</f>
        <v>0</v>
      </c>
      <c r="Q1210" s="9"/>
      <c r="R1210" s="9"/>
      <c r="S1210" s="9"/>
      <c r="T1210" s="9"/>
      <c r="U1210" s="9"/>
      <c r="V1210" s="9"/>
      <c r="W1210" s="9">
        <v>0</v>
      </c>
      <c r="X1210" s="9">
        <v>1</v>
      </c>
      <c r="Y1210" s="9">
        <v>0</v>
      </c>
      <c r="Z1210" s="9">
        <v>0</v>
      </c>
      <c r="AA1210" s="9">
        <v>1</v>
      </c>
      <c r="AB1210" s="9">
        <v>0</v>
      </c>
    </row>
    <row r="1211" spans="1:28" x14ac:dyDescent="0.2">
      <c r="A1211" s="9">
        <v>50</v>
      </c>
      <c r="B1211" s="9">
        <v>0</v>
      </c>
      <c r="C1211" s="9">
        <v>0</v>
      </c>
      <c r="D1211" s="9">
        <v>1</v>
      </c>
      <c r="E1211" s="9">
        <v>233</v>
      </c>
      <c r="F1211" s="9">
        <f>ROUND(Source!BD1186,O1211)</f>
        <v>0</v>
      </c>
      <c r="G1211" s="9" t="s">
        <v>115</v>
      </c>
      <c r="H1211" s="9" t="s">
        <v>116</v>
      </c>
      <c r="I1211" s="9"/>
      <c r="J1211" s="9"/>
      <c r="K1211" s="9">
        <v>233</v>
      </c>
      <c r="L1211" s="9">
        <v>24</v>
      </c>
      <c r="M1211" s="9">
        <v>3</v>
      </c>
      <c r="N1211" s="9" t="s">
        <v>3</v>
      </c>
      <c r="O1211" s="9">
        <v>2</v>
      </c>
      <c r="P1211" s="9">
        <f>ROUND(Source!EV1186,O1211)</f>
        <v>0</v>
      </c>
      <c r="Q1211" s="9"/>
      <c r="R1211" s="9"/>
      <c r="S1211" s="9"/>
      <c r="T1211" s="9"/>
      <c r="U1211" s="9"/>
      <c r="V1211" s="9"/>
      <c r="W1211" s="9">
        <v>0</v>
      </c>
      <c r="X1211" s="9">
        <v>1</v>
      </c>
      <c r="Y1211" s="9">
        <v>0</v>
      </c>
      <c r="Z1211" s="9">
        <v>0</v>
      </c>
      <c r="AA1211" s="9">
        <v>1</v>
      </c>
      <c r="AB1211" s="9">
        <v>0</v>
      </c>
    </row>
    <row r="1212" spans="1:28" x14ac:dyDescent="0.2">
      <c r="A1212" s="9">
        <v>50</v>
      </c>
      <c r="B1212" s="9">
        <v>0</v>
      </c>
      <c r="C1212" s="9">
        <v>0</v>
      </c>
      <c r="D1212" s="9">
        <v>1</v>
      </c>
      <c r="E1212" s="9">
        <v>210</v>
      </c>
      <c r="F1212" s="9">
        <f>ROUND(Source!X1186,O1212)</f>
        <v>13423.55</v>
      </c>
      <c r="G1212" s="9" t="s">
        <v>117</v>
      </c>
      <c r="H1212" s="9" t="s">
        <v>118</v>
      </c>
      <c r="I1212" s="9"/>
      <c r="J1212" s="9"/>
      <c r="K1212" s="9">
        <v>210</v>
      </c>
      <c r="L1212" s="9">
        <v>25</v>
      </c>
      <c r="M1212" s="9">
        <v>3</v>
      </c>
      <c r="N1212" s="9" t="s">
        <v>3</v>
      </c>
      <c r="O1212" s="9">
        <v>2</v>
      </c>
      <c r="P1212" s="9">
        <f>ROUND(Source!DP1186,O1212)</f>
        <v>13423.55</v>
      </c>
      <c r="Q1212" s="9"/>
      <c r="R1212" s="9"/>
      <c r="S1212" s="9"/>
      <c r="T1212" s="9"/>
      <c r="U1212" s="9"/>
      <c r="V1212" s="9"/>
      <c r="W1212" s="9">
        <v>13423.55</v>
      </c>
      <c r="X1212" s="9">
        <v>1</v>
      </c>
      <c r="Y1212" s="9">
        <v>13423.55</v>
      </c>
      <c r="Z1212" s="9">
        <v>13423.55</v>
      </c>
      <c r="AA1212" s="9">
        <v>1</v>
      </c>
      <c r="AB1212" s="9">
        <v>13423.55</v>
      </c>
    </row>
    <row r="1213" spans="1:28" x14ac:dyDescent="0.2">
      <c r="A1213" s="9">
        <v>50</v>
      </c>
      <c r="B1213" s="9">
        <v>0</v>
      </c>
      <c r="C1213" s="9">
        <v>0</v>
      </c>
      <c r="D1213" s="9">
        <v>1</v>
      </c>
      <c r="E1213" s="9">
        <v>211</v>
      </c>
      <c r="F1213" s="9">
        <f>ROUND(Source!Y1186,O1213)</f>
        <v>6530.37</v>
      </c>
      <c r="G1213" s="9" t="s">
        <v>119</v>
      </c>
      <c r="H1213" s="9" t="s">
        <v>120</v>
      </c>
      <c r="I1213" s="9"/>
      <c r="J1213" s="9"/>
      <c r="K1213" s="9">
        <v>211</v>
      </c>
      <c r="L1213" s="9">
        <v>26</v>
      </c>
      <c r="M1213" s="9">
        <v>3</v>
      </c>
      <c r="N1213" s="9" t="s">
        <v>3</v>
      </c>
      <c r="O1213" s="9">
        <v>2</v>
      </c>
      <c r="P1213" s="9">
        <f>ROUND(Source!DQ1186,O1213)</f>
        <v>6530.37</v>
      </c>
      <c r="Q1213" s="9"/>
      <c r="R1213" s="9"/>
      <c r="S1213" s="9"/>
      <c r="T1213" s="9"/>
      <c r="U1213" s="9"/>
      <c r="V1213" s="9"/>
      <c r="W1213" s="9">
        <v>6530.37</v>
      </c>
      <c r="X1213" s="9">
        <v>1</v>
      </c>
      <c r="Y1213" s="9">
        <v>6530.37</v>
      </c>
      <c r="Z1213" s="9">
        <v>6530.37</v>
      </c>
      <c r="AA1213" s="9">
        <v>1</v>
      </c>
      <c r="AB1213" s="9">
        <v>6530.37</v>
      </c>
    </row>
    <row r="1214" spans="1:28" x14ac:dyDescent="0.2">
      <c r="A1214" s="9">
        <v>50</v>
      </c>
      <c r="B1214" s="9">
        <v>0</v>
      </c>
      <c r="C1214" s="9">
        <v>0</v>
      </c>
      <c r="D1214" s="9">
        <v>1</v>
      </c>
      <c r="E1214" s="9">
        <v>224</v>
      </c>
      <c r="F1214" s="9">
        <f>ROUND(Source!AR1186,O1214)</f>
        <v>38093.85</v>
      </c>
      <c r="G1214" s="9" t="s">
        <v>121</v>
      </c>
      <c r="H1214" s="9" t="s">
        <v>122</v>
      </c>
      <c r="I1214" s="9"/>
      <c r="J1214" s="9"/>
      <c r="K1214" s="9">
        <v>224</v>
      </c>
      <c r="L1214" s="9">
        <v>27</v>
      </c>
      <c r="M1214" s="9">
        <v>3</v>
      </c>
      <c r="N1214" s="9" t="s">
        <v>3</v>
      </c>
      <c r="O1214" s="9">
        <v>2</v>
      </c>
      <c r="P1214" s="9">
        <f>ROUND(Source!EJ1186,O1214)</f>
        <v>38093.85</v>
      </c>
      <c r="Q1214" s="9"/>
      <c r="R1214" s="9"/>
      <c r="S1214" s="9"/>
      <c r="T1214" s="9"/>
      <c r="U1214" s="9"/>
      <c r="V1214" s="9"/>
      <c r="W1214" s="9">
        <v>38093.85</v>
      </c>
      <c r="X1214" s="9">
        <v>1</v>
      </c>
      <c r="Y1214" s="9">
        <v>38093.85</v>
      </c>
      <c r="Z1214" s="9">
        <v>38093.85</v>
      </c>
      <c r="AA1214" s="9">
        <v>1</v>
      </c>
      <c r="AB1214" s="9">
        <v>38093.85</v>
      </c>
    </row>
    <row r="1215" spans="1:28" x14ac:dyDescent="0.2">
      <c r="A1215" s="9">
        <v>50</v>
      </c>
      <c r="B1215" s="9">
        <v>0</v>
      </c>
      <c r="C1215" s="9">
        <v>0</v>
      </c>
      <c r="D1215" s="9">
        <v>2</v>
      </c>
      <c r="E1215" s="9">
        <v>0</v>
      </c>
      <c r="F1215" s="9">
        <f>ROUND(0,O1215)</f>
        <v>0</v>
      </c>
      <c r="G1215" s="9" t="s">
        <v>350</v>
      </c>
      <c r="H1215" s="9" t="s">
        <v>351</v>
      </c>
      <c r="I1215" s="9"/>
      <c r="J1215" s="9"/>
      <c r="K1215" s="9">
        <v>212</v>
      </c>
      <c r="L1215" s="9">
        <v>28</v>
      </c>
      <c r="M1215" s="9">
        <v>1</v>
      </c>
      <c r="N1215" s="9" t="s">
        <v>3</v>
      </c>
      <c r="O1215" s="9">
        <v>2</v>
      </c>
      <c r="P1215" s="9">
        <f>ROUND(0,O1215)</f>
        <v>0</v>
      </c>
      <c r="Q1215" s="9"/>
      <c r="R1215" s="9"/>
      <c r="S1215" s="9"/>
      <c r="T1215" s="9"/>
      <c r="U1215" s="9"/>
      <c r="V1215" s="9"/>
      <c r="W1215" s="9">
        <v>0</v>
      </c>
      <c r="X1215" s="9">
        <v>1</v>
      </c>
      <c r="Y1215" s="9">
        <v>0</v>
      </c>
      <c r="Z1215" s="9">
        <v>0</v>
      </c>
      <c r="AA1215" s="9">
        <v>1</v>
      </c>
      <c r="AB1215" s="9">
        <v>0</v>
      </c>
    </row>
    <row r="1216" spans="1:28" x14ac:dyDescent="0.2">
      <c r="A1216" s="9">
        <v>50</v>
      </c>
      <c r="B1216" s="9">
        <v>0</v>
      </c>
      <c r="C1216" s="9">
        <v>0</v>
      </c>
      <c r="D1216" s="9">
        <v>2</v>
      </c>
      <c r="E1216" s="9">
        <v>0</v>
      </c>
      <c r="F1216" s="9">
        <f>ROUND(F1214-F1205-F1195,O1216)</f>
        <v>0</v>
      </c>
      <c r="G1216" s="9" t="s">
        <v>123</v>
      </c>
      <c r="H1216" s="9" t="s">
        <v>352</v>
      </c>
      <c r="I1216" s="9"/>
      <c r="J1216" s="9"/>
      <c r="K1216" s="9">
        <v>212</v>
      </c>
      <c r="L1216" s="9">
        <v>29</v>
      </c>
      <c r="M1216" s="9">
        <v>1</v>
      </c>
      <c r="N1216" s="9" t="s">
        <v>3</v>
      </c>
      <c r="O1216" s="9">
        <v>2</v>
      </c>
      <c r="P1216" s="9">
        <f>ROUND(P1214-P1205-P1195,O1216)</f>
        <v>0</v>
      </c>
      <c r="Q1216" s="9"/>
      <c r="R1216" s="9"/>
      <c r="S1216" s="9"/>
      <c r="T1216" s="9"/>
      <c r="U1216" s="9"/>
      <c r="V1216" s="9"/>
      <c r="W1216" s="9">
        <v>0</v>
      </c>
      <c r="X1216" s="9">
        <v>1</v>
      </c>
      <c r="Y1216" s="9">
        <v>0</v>
      </c>
      <c r="Z1216" s="9">
        <v>0</v>
      </c>
      <c r="AA1216" s="9">
        <v>1</v>
      </c>
      <c r="AB1216" s="9">
        <v>0</v>
      </c>
    </row>
    <row r="1217" spans="1:206" x14ac:dyDescent="0.2">
      <c r="A1217" s="9">
        <v>50</v>
      </c>
      <c r="B1217" s="9">
        <v>0</v>
      </c>
      <c r="C1217" s="9">
        <v>0</v>
      </c>
      <c r="D1217" s="9">
        <v>2</v>
      </c>
      <c r="E1217" s="9">
        <v>0</v>
      </c>
      <c r="F1217" s="9">
        <f>ROUND(F1216*2.5/100*0,O1217)</f>
        <v>0</v>
      </c>
      <c r="G1217" s="9" t="s">
        <v>353</v>
      </c>
      <c r="H1217" s="9" t="s">
        <v>354</v>
      </c>
      <c r="I1217" s="9"/>
      <c r="J1217" s="9"/>
      <c r="K1217" s="9">
        <v>212</v>
      </c>
      <c r="L1217" s="9">
        <v>30</v>
      </c>
      <c r="M1217" s="9">
        <v>1</v>
      </c>
      <c r="N1217" s="9" t="s">
        <v>3</v>
      </c>
      <c r="O1217" s="9">
        <v>2</v>
      </c>
      <c r="P1217" s="9">
        <f>ROUND(P1216*2.5/100*0,O1217)</f>
        <v>0</v>
      </c>
      <c r="Q1217" s="9"/>
      <c r="R1217" s="9"/>
      <c r="S1217" s="9"/>
      <c r="T1217" s="9"/>
      <c r="U1217" s="9"/>
      <c r="V1217" s="9"/>
      <c r="W1217" s="9">
        <v>0</v>
      </c>
      <c r="X1217" s="9">
        <v>1</v>
      </c>
      <c r="Y1217" s="9">
        <v>0</v>
      </c>
      <c r="Z1217" s="9">
        <v>0</v>
      </c>
      <c r="AA1217" s="9">
        <v>1</v>
      </c>
      <c r="AB1217" s="9">
        <v>0</v>
      </c>
    </row>
    <row r="1218" spans="1:206" x14ac:dyDescent="0.2">
      <c r="A1218" s="9">
        <v>50</v>
      </c>
      <c r="B1218" s="9">
        <v>0</v>
      </c>
      <c r="C1218" s="9">
        <v>0</v>
      </c>
      <c r="D1218" s="9">
        <v>2</v>
      </c>
      <c r="E1218" s="9">
        <v>0</v>
      </c>
      <c r="F1218" s="9">
        <f>ROUND(F1216+F1217,O1218)</f>
        <v>0</v>
      </c>
      <c r="G1218" s="9" t="s">
        <v>355</v>
      </c>
      <c r="H1218" s="9" t="s">
        <v>356</v>
      </c>
      <c r="I1218" s="9"/>
      <c r="J1218" s="9"/>
      <c r="K1218" s="9">
        <v>212</v>
      </c>
      <c r="L1218" s="9">
        <v>31</v>
      </c>
      <c r="M1218" s="9">
        <v>1</v>
      </c>
      <c r="N1218" s="9" t="s">
        <v>3</v>
      </c>
      <c r="O1218" s="9">
        <v>2</v>
      </c>
      <c r="P1218" s="9">
        <f>ROUND(P1216+P1217,O1218)</f>
        <v>0</v>
      </c>
      <c r="Q1218" s="9"/>
      <c r="R1218" s="9"/>
      <c r="S1218" s="9"/>
      <c r="T1218" s="9"/>
      <c r="U1218" s="9"/>
      <c r="V1218" s="9"/>
      <c r="W1218" s="9">
        <v>0</v>
      </c>
      <c r="X1218" s="9">
        <v>1</v>
      </c>
      <c r="Y1218" s="9">
        <v>0</v>
      </c>
      <c r="Z1218" s="9">
        <v>0</v>
      </c>
      <c r="AA1218" s="9">
        <v>1</v>
      </c>
      <c r="AB1218" s="9">
        <v>0</v>
      </c>
    </row>
    <row r="1219" spans="1:206" x14ac:dyDescent="0.2">
      <c r="A1219" s="9">
        <v>50</v>
      </c>
      <c r="B1219" s="9">
        <v>0</v>
      </c>
      <c r="C1219" s="9">
        <v>0</v>
      </c>
      <c r="D1219" s="9">
        <v>2</v>
      </c>
      <c r="E1219" s="9">
        <v>0</v>
      </c>
      <c r="F1219" s="9">
        <f>ROUND(F1218*1.9/100,O1219)</f>
        <v>0</v>
      </c>
      <c r="G1219" s="9" t="s">
        <v>357</v>
      </c>
      <c r="H1219" s="9" t="s">
        <v>358</v>
      </c>
      <c r="I1219" s="9"/>
      <c r="J1219" s="9"/>
      <c r="K1219" s="9">
        <v>212</v>
      </c>
      <c r="L1219" s="9">
        <v>32</v>
      </c>
      <c r="M1219" s="9">
        <v>1</v>
      </c>
      <c r="N1219" s="9" t="s">
        <v>3</v>
      </c>
      <c r="O1219" s="9">
        <v>2</v>
      </c>
      <c r="P1219" s="9">
        <f>ROUND(P1218*1.9/100,O1219)</f>
        <v>0</v>
      </c>
      <c r="Q1219" s="9"/>
      <c r="R1219" s="9"/>
      <c r="S1219" s="9"/>
      <c r="T1219" s="9"/>
      <c r="U1219" s="9"/>
      <c r="V1219" s="9"/>
      <c r="W1219" s="9">
        <v>0</v>
      </c>
      <c r="X1219" s="9">
        <v>1</v>
      </c>
      <c r="Y1219" s="9">
        <v>0</v>
      </c>
      <c r="Z1219" s="9">
        <v>0</v>
      </c>
      <c r="AA1219" s="9">
        <v>1</v>
      </c>
      <c r="AB1219" s="9">
        <v>0</v>
      </c>
    </row>
    <row r="1220" spans="1:206" x14ac:dyDescent="0.2">
      <c r="A1220" s="9">
        <v>50</v>
      </c>
      <c r="B1220" s="9">
        <v>0</v>
      </c>
      <c r="C1220" s="9">
        <v>0</v>
      </c>
      <c r="D1220" s="9">
        <v>2</v>
      </c>
      <c r="E1220" s="9">
        <v>0</v>
      </c>
      <c r="F1220" s="9">
        <f>ROUND(F1218+F1219,O1220)</f>
        <v>0</v>
      </c>
      <c r="G1220" s="9" t="s">
        <v>359</v>
      </c>
      <c r="H1220" s="9" t="s">
        <v>360</v>
      </c>
      <c r="I1220" s="9"/>
      <c r="J1220" s="9"/>
      <c r="K1220" s="9">
        <v>212</v>
      </c>
      <c r="L1220" s="9">
        <v>33</v>
      </c>
      <c r="M1220" s="9">
        <v>1</v>
      </c>
      <c r="N1220" s="9" t="s">
        <v>3</v>
      </c>
      <c r="O1220" s="9">
        <v>2</v>
      </c>
      <c r="P1220" s="9">
        <f>ROUND(P1218+P1219,O1220)</f>
        <v>0</v>
      </c>
      <c r="Q1220" s="9"/>
      <c r="R1220" s="9"/>
      <c r="S1220" s="9"/>
      <c r="T1220" s="9"/>
      <c r="U1220" s="9"/>
      <c r="V1220" s="9"/>
      <c r="W1220" s="9">
        <v>0</v>
      </c>
      <c r="X1220" s="9">
        <v>1</v>
      </c>
      <c r="Y1220" s="9">
        <v>0</v>
      </c>
      <c r="Z1220" s="9">
        <v>0</v>
      </c>
      <c r="AA1220" s="9">
        <v>1</v>
      </c>
      <c r="AB1220" s="9">
        <v>0</v>
      </c>
    </row>
    <row r="1221" spans="1:206" x14ac:dyDescent="0.2">
      <c r="A1221" s="9">
        <v>50</v>
      </c>
      <c r="B1221" s="9">
        <v>0</v>
      </c>
      <c r="C1221" s="9">
        <v>0</v>
      </c>
      <c r="D1221" s="9">
        <v>2</v>
      </c>
      <c r="E1221" s="9">
        <v>0</v>
      </c>
      <c r="F1221" s="9">
        <f>ROUND(F1220*F1215,O1221)</f>
        <v>0</v>
      </c>
      <c r="G1221" s="9" t="s">
        <v>361</v>
      </c>
      <c r="H1221" s="9" t="s">
        <v>362</v>
      </c>
      <c r="I1221" s="9"/>
      <c r="J1221" s="9"/>
      <c r="K1221" s="9">
        <v>212</v>
      </c>
      <c r="L1221" s="9">
        <v>34</v>
      </c>
      <c r="M1221" s="9">
        <v>1</v>
      </c>
      <c r="N1221" s="9" t="s">
        <v>3</v>
      </c>
      <c r="O1221" s="9">
        <v>2</v>
      </c>
      <c r="P1221" s="9">
        <f>ROUND(P1220*P1215,O1221)</f>
        <v>0</v>
      </c>
      <c r="Q1221" s="9"/>
      <c r="R1221" s="9"/>
      <c r="S1221" s="9"/>
      <c r="T1221" s="9"/>
      <c r="U1221" s="9"/>
      <c r="V1221" s="9"/>
      <c r="W1221" s="9">
        <v>0</v>
      </c>
      <c r="X1221" s="9">
        <v>1</v>
      </c>
      <c r="Y1221" s="9">
        <v>0</v>
      </c>
      <c r="Z1221" s="9">
        <v>0</v>
      </c>
      <c r="AA1221" s="9">
        <v>1</v>
      </c>
      <c r="AB1221" s="9">
        <v>0</v>
      </c>
    </row>
    <row r="1222" spans="1:206" x14ac:dyDescent="0.2">
      <c r="A1222" s="9">
        <v>50</v>
      </c>
      <c r="B1222" s="9">
        <v>0</v>
      </c>
      <c r="C1222" s="9">
        <v>0</v>
      </c>
      <c r="D1222" s="9">
        <v>2</v>
      </c>
      <c r="E1222" s="9">
        <v>0</v>
      </c>
      <c r="F1222" s="9">
        <f>ROUND(F1195,O1222)</f>
        <v>0</v>
      </c>
      <c r="G1222" s="9" t="s">
        <v>363</v>
      </c>
      <c r="H1222" s="9" t="s">
        <v>364</v>
      </c>
      <c r="I1222" s="9"/>
      <c r="J1222" s="9"/>
      <c r="K1222" s="9">
        <v>212</v>
      </c>
      <c r="L1222" s="9">
        <v>35</v>
      </c>
      <c r="M1222" s="9">
        <v>1</v>
      </c>
      <c r="N1222" s="9" t="s">
        <v>3</v>
      </c>
      <c r="O1222" s="9">
        <v>2</v>
      </c>
      <c r="P1222" s="9">
        <f>ROUND(P1195,O1222)</f>
        <v>0</v>
      </c>
      <c r="Q1222" s="9"/>
      <c r="R1222" s="9"/>
      <c r="S1222" s="9"/>
      <c r="T1222" s="9"/>
      <c r="U1222" s="9"/>
      <c r="V1222" s="9"/>
      <c r="W1222" s="9">
        <v>0</v>
      </c>
      <c r="X1222" s="9">
        <v>1</v>
      </c>
      <c r="Y1222" s="9">
        <v>0</v>
      </c>
      <c r="Z1222" s="9">
        <v>0</v>
      </c>
      <c r="AA1222" s="9">
        <v>1</v>
      </c>
      <c r="AB1222" s="9">
        <v>0</v>
      </c>
    </row>
    <row r="1223" spans="1:206" x14ac:dyDescent="0.2">
      <c r="A1223" s="9">
        <v>50</v>
      </c>
      <c r="B1223" s="9">
        <v>0</v>
      </c>
      <c r="C1223" s="9">
        <v>0</v>
      </c>
      <c r="D1223" s="9">
        <v>2</v>
      </c>
      <c r="E1223" s="9">
        <v>0</v>
      </c>
      <c r="F1223" s="9">
        <f>ROUND(F1222*F1215,O1223)</f>
        <v>0</v>
      </c>
      <c r="G1223" s="9" t="s">
        <v>365</v>
      </c>
      <c r="H1223" s="9" t="s">
        <v>366</v>
      </c>
      <c r="I1223" s="9"/>
      <c r="J1223" s="9"/>
      <c r="K1223" s="9">
        <v>212</v>
      </c>
      <c r="L1223" s="9">
        <v>36</v>
      </c>
      <c r="M1223" s="9">
        <v>1</v>
      </c>
      <c r="N1223" s="9" t="s">
        <v>3</v>
      </c>
      <c r="O1223" s="9">
        <v>2</v>
      </c>
      <c r="P1223" s="9">
        <f>ROUND(P1222*P1215,O1223)</f>
        <v>0</v>
      </c>
      <c r="Q1223" s="9"/>
      <c r="R1223" s="9"/>
      <c r="S1223" s="9"/>
      <c r="T1223" s="9"/>
      <c r="U1223" s="9"/>
      <c r="V1223" s="9"/>
      <c r="W1223" s="9">
        <v>0</v>
      </c>
      <c r="X1223" s="9">
        <v>1</v>
      </c>
      <c r="Y1223" s="9">
        <v>0</v>
      </c>
      <c r="Z1223" s="9">
        <v>0</v>
      </c>
      <c r="AA1223" s="9">
        <v>1</v>
      </c>
      <c r="AB1223" s="9">
        <v>0</v>
      </c>
    </row>
    <row r="1224" spans="1:206" x14ac:dyDescent="0.2">
      <c r="A1224" s="9">
        <v>50</v>
      </c>
      <c r="B1224" s="9">
        <v>1</v>
      </c>
      <c r="C1224" s="9">
        <v>0</v>
      </c>
      <c r="D1224" s="9">
        <v>2</v>
      </c>
      <c r="E1224" s="9">
        <v>0</v>
      </c>
      <c r="F1224" s="9">
        <f>ROUND(F1205,O1224)</f>
        <v>38093.85</v>
      </c>
      <c r="G1224" s="9" t="s">
        <v>367</v>
      </c>
      <c r="H1224" s="9" t="s">
        <v>368</v>
      </c>
      <c r="I1224" s="9"/>
      <c r="J1224" s="9"/>
      <c r="K1224" s="9">
        <v>212</v>
      </c>
      <c r="L1224" s="9">
        <v>37</v>
      </c>
      <c r="M1224" s="9">
        <v>1</v>
      </c>
      <c r="N1224" s="9" t="s">
        <v>3</v>
      </c>
      <c r="O1224" s="9">
        <v>2</v>
      </c>
      <c r="P1224" s="9">
        <f>ROUND(P1205,O1224)</f>
        <v>38093.85</v>
      </c>
      <c r="Q1224" s="9"/>
      <c r="R1224" s="9"/>
      <c r="S1224" s="9"/>
      <c r="T1224" s="9"/>
      <c r="U1224" s="9"/>
      <c r="V1224" s="9"/>
      <c r="W1224" s="9">
        <v>38093.85</v>
      </c>
      <c r="X1224" s="9">
        <v>1</v>
      </c>
      <c r="Y1224" s="9">
        <v>38093.85</v>
      </c>
      <c r="Z1224" s="9">
        <v>38093.85</v>
      </c>
      <c r="AA1224" s="9">
        <v>1</v>
      </c>
      <c r="AB1224" s="9">
        <v>38093.85</v>
      </c>
    </row>
    <row r="1225" spans="1:206" x14ac:dyDescent="0.2">
      <c r="A1225" s="9">
        <v>50</v>
      </c>
      <c r="B1225" s="9">
        <v>0</v>
      </c>
      <c r="C1225" s="9">
        <v>0</v>
      </c>
      <c r="D1225" s="9">
        <v>2</v>
      </c>
      <c r="E1225" s="9">
        <v>0</v>
      </c>
      <c r="F1225" s="9">
        <f>ROUND(F1224*F1215,O1225)</f>
        <v>0</v>
      </c>
      <c r="G1225" s="9" t="s">
        <v>369</v>
      </c>
      <c r="H1225" s="9" t="s">
        <v>370</v>
      </c>
      <c r="I1225" s="9"/>
      <c r="J1225" s="9"/>
      <c r="K1225" s="9">
        <v>212</v>
      </c>
      <c r="L1225" s="9">
        <v>38</v>
      </c>
      <c r="M1225" s="9">
        <v>1</v>
      </c>
      <c r="N1225" s="9" t="s">
        <v>3</v>
      </c>
      <c r="O1225" s="9">
        <v>2</v>
      </c>
      <c r="P1225" s="9">
        <f>ROUND(P1224*P1215,O1225)</f>
        <v>0</v>
      </c>
      <c r="Q1225" s="9"/>
      <c r="R1225" s="9"/>
      <c r="S1225" s="9"/>
      <c r="T1225" s="9"/>
      <c r="U1225" s="9"/>
      <c r="V1225" s="9"/>
      <c r="W1225" s="9">
        <v>0</v>
      </c>
      <c r="X1225" s="9">
        <v>1</v>
      </c>
      <c r="Y1225" s="9">
        <v>0</v>
      </c>
      <c r="Z1225" s="9">
        <v>0</v>
      </c>
      <c r="AA1225" s="9">
        <v>1</v>
      </c>
      <c r="AB1225" s="9">
        <v>0</v>
      </c>
    </row>
    <row r="1226" spans="1:206" x14ac:dyDescent="0.2">
      <c r="A1226" s="9">
        <v>50</v>
      </c>
      <c r="B1226" s="9">
        <v>0</v>
      </c>
      <c r="C1226" s="9">
        <v>0</v>
      </c>
      <c r="D1226" s="9">
        <v>2</v>
      </c>
      <c r="E1226" s="9">
        <v>213</v>
      </c>
      <c r="F1226" s="9">
        <f>ROUND(F1221+F1223+F1225,O1226)</f>
        <v>0</v>
      </c>
      <c r="G1226" s="9" t="s">
        <v>371</v>
      </c>
      <c r="H1226" s="9" t="s">
        <v>372</v>
      </c>
      <c r="I1226" s="9"/>
      <c r="J1226" s="9"/>
      <c r="K1226" s="9">
        <v>212</v>
      </c>
      <c r="L1226" s="9">
        <v>39</v>
      </c>
      <c r="M1226" s="9">
        <v>1</v>
      </c>
      <c r="N1226" s="9" t="s">
        <v>3</v>
      </c>
      <c r="O1226" s="9">
        <v>2</v>
      </c>
      <c r="P1226" s="9">
        <f>ROUND(P1221+P1223+P1225,O1226)</f>
        <v>0</v>
      </c>
      <c r="Q1226" s="9"/>
      <c r="R1226" s="9"/>
      <c r="S1226" s="9"/>
      <c r="T1226" s="9"/>
      <c r="U1226" s="9"/>
      <c r="V1226" s="9"/>
      <c r="W1226" s="9">
        <v>0</v>
      </c>
      <c r="X1226" s="9">
        <v>1</v>
      </c>
      <c r="Y1226" s="9">
        <v>0</v>
      </c>
      <c r="Z1226" s="9">
        <v>0</v>
      </c>
      <c r="AA1226" s="9">
        <v>1</v>
      </c>
      <c r="AB1226" s="9">
        <v>0</v>
      </c>
    </row>
    <row r="1228" spans="1:206" x14ac:dyDescent="0.2">
      <c r="A1228" s="1">
        <v>3</v>
      </c>
      <c r="B1228" s="1">
        <v>1</v>
      </c>
      <c r="C1228" s="1"/>
      <c r="D1228" s="1">
        <f>ROW(A1307)</f>
        <v>1307</v>
      </c>
      <c r="E1228" s="1"/>
      <c r="F1228" s="1" t="s">
        <v>572</v>
      </c>
      <c r="G1228" s="1" t="s">
        <v>573</v>
      </c>
      <c r="H1228" s="1" t="s">
        <v>3</v>
      </c>
      <c r="I1228" s="1">
        <v>0</v>
      </c>
      <c r="J1228" s="1" t="s">
        <v>3</v>
      </c>
      <c r="K1228" s="1">
        <v>-1</v>
      </c>
      <c r="L1228" s="1" t="s">
        <v>572</v>
      </c>
      <c r="M1228" s="1" t="s">
        <v>3</v>
      </c>
      <c r="N1228" s="1"/>
      <c r="O1228" s="1"/>
      <c r="P1228" s="1"/>
      <c r="Q1228" s="1"/>
      <c r="R1228" s="1"/>
      <c r="S1228" s="1">
        <v>0</v>
      </c>
      <c r="T1228" s="1">
        <v>0</v>
      </c>
      <c r="U1228" s="1" t="s">
        <v>3</v>
      </c>
      <c r="V1228" s="1">
        <v>0</v>
      </c>
      <c r="W1228" s="1"/>
      <c r="X1228" s="1"/>
      <c r="Y1228" s="1"/>
      <c r="Z1228" s="1"/>
      <c r="AA1228" s="1"/>
      <c r="AB1228" s="1" t="s">
        <v>3</v>
      </c>
      <c r="AC1228" s="1" t="s">
        <v>3</v>
      </c>
      <c r="AD1228" s="1" t="s">
        <v>3</v>
      </c>
      <c r="AE1228" s="1" t="s">
        <v>3</v>
      </c>
      <c r="AF1228" s="1" t="s">
        <v>3</v>
      </c>
      <c r="AG1228" s="1" t="s">
        <v>3</v>
      </c>
      <c r="AH1228" s="1"/>
      <c r="AI1228" s="1"/>
      <c r="AJ1228" s="1"/>
      <c r="AK1228" s="1"/>
      <c r="AL1228" s="1"/>
      <c r="AM1228" s="1"/>
      <c r="AN1228" s="1"/>
      <c r="AO1228" s="1"/>
      <c r="AP1228" s="1" t="s">
        <v>3</v>
      </c>
      <c r="AQ1228" s="1" t="s">
        <v>3</v>
      </c>
      <c r="AR1228" s="1" t="s">
        <v>3</v>
      </c>
      <c r="AS1228" s="1"/>
      <c r="AT1228" s="1"/>
      <c r="AU1228" s="1"/>
      <c r="AV1228" s="1"/>
      <c r="AW1228" s="1"/>
      <c r="AX1228" s="1"/>
      <c r="AY1228" s="1"/>
      <c r="AZ1228" s="1" t="s">
        <v>3</v>
      </c>
      <c r="BA1228" s="1"/>
      <c r="BB1228" s="1" t="s">
        <v>3</v>
      </c>
      <c r="BC1228" s="1" t="s">
        <v>3</v>
      </c>
      <c r="BD1228" s="1" t="s">
        <v>3</v>
      </c>
      <c r="BE1228" s="1" t="s">
        <v>3</v>
      </c>
      <c r="BF1228" s="1" t="s">
        <v>3</v>
      </c>
      <c r="BG1228" s="1" t="s">
        <v>3</v>
      </c>
      <c r="BH1228" s="1" t="s">
        <v>3</v>
      </c>
      <c r="BI1228" s="1" t="s">
        <v>3</v>
      </c>
      <c r="BJ1228" s="1" t="s">
        <v>3</v>
      </c>
      <c r="BK1228" s="1" t="s">
        <v>3</v>
      </c>
      <c r="BL1228" s="1" t="s">
        <v>3</v>
      </c>
      <c r="BM1228" s="1" t="s">
        <v>3</v>
      </c>
      <c r="BN1228" s="1" t="s">
        <v>3</v>
      </c>
      <c r="BO1228" s="1" t="s">
        <v>3</v>
      </c>
      <c r="BP1228" s="1" t="s">
        <v>3</v>
      </c>
      <c r="BQ1228" s="1"/>
      <c r="BR1228" s="1"/>
      <c r="BS1228" s="1"/>
      <c r="BT1228" s="1"/>
      <c r="BU1228" s="1"/>
      <c r="BV1228" s="1"/>
      <c r="BW1228" s="1"/>
      <c r="BX1228" s="1">
        <v>0</v>
      </c>
      <c r="BY1228" s="1"/>
      <c r="BZ1228" s="1"/>
      <c r="CA1228" s="1"/>
      <c r="CB1228" s="1"/>
      <c r="CC1228" s="1"/>
      <c r="CD1228" s="1"/>
      <c r="CE1228" s="1"/>
      <c r="CF1228" s="1">
        <v>0</v>
      </c>
      <c r="CG1228" s="1">
        <v>0</v>
      </c>
      <c r="CH1228" s="1"/>
      <c r="CI1228" s="1" t="s">
        <v>3</v>
      </c>
      <c r="CJ1228" s="1" t="s">
        <v>3</v>
      </c>
      <c r="CK1228" t="s">
        <v>3</v>
      </c>
      <c r="CL1228" t="s">
        <v>3</v>
      </c>
      <c r="CM1228" t="s">
        <v>3</v>
      </c>
      <c r="CN1228" t="s">
        <v>3</v>
      </c>
      <c r="CO1228" t="s">
        <v>3</v>
      </c>
      <c r="CP1228" t="s">
        <v>3</v>
      </c>
      <c r="CQ1228" t="s">
        <v>3</v>
      </c>
    </row>
    <row r="1230" spans="1:206" x14ac:dyDescent="0.2">
      <c r="A1230" s="7">
        <v>52</v>
      </c>
      <c r="B1230" s="7">
        <f t="shared" ref="B1230:G1230" si="704">B1307</f>
        <v>1</v>
      </c>
      <c r="C1230" s="7">
        <f t="shared" si="704"/>
        <v>3</v>
      </c>
      <c r="D1230" s="7">
        <f t="shared" si="704"/>
        <v>1228</v>
      </c>
      <c r="E1230" s="7">
        <f t="shared" si="704"/>
        <v>0</v>
      </c>
      <c r="F1230" s="7" t="str">
        <f t="shared" si="704"/>
        <v>09-01-03</v>
      </c>
      <c r="G1230" s="7" t="str">
        <f t="shared" si="704"/>
        <v>ПНР ТП</v>
      </c>
      <c r="H1230" s="7"/>
      <c r="I1230" s="7"/>
      <c r="J1230" s="7"/>
      <c r="K1230" s="7"/>
      <c r="L1230" s="7"/>
      <c r="M1230" s="7"/>
      <c r="N1230" s="7"/>
      <c r="O1230" s="7">
        <f t="shared" ref="O1230:BZ1230" si="705">O1307</f>
        <v>78446.429999999993</v>
      </c>
      <c r="P1230" s="7">
        <f t="shared" si="705"/>
        <v>0</v>
      </c>
      <c r="Q1230" s="7">
        <f t="shared" si="705"/>
        <v>0</v>
      </c>
      <c r="R1230" s="7">
        <f t="shared" si="705"/>
        <v>0</v>
      </c>
      <c r="S1230" s="7">
        <f t="shared" si="705"/>
        <v>78446.429999999993</v>
      </c>
      <c r="T1230" s="7">
        <f t="shared" si="705"/>
        <v>0</v>
      </c>
      <c r="U1230" s="7">
        <f t="shared" si="705"/>
        <v>122.90831999999997</v>
      </c>
      <c r="V1230" s="7">
        <f t="shared" si="705"/>
        <v>0</v>
      </c>
      <c r="W1230" s="7">
        <f t="shared" si="705"/>
        <v>0</v>
      </c>
      <c r="X1230" s="7">
        <f t="shared" si="705"/>
        <v>58050.35</v>
      </c>
      <c r="Y1230" s="7">
        <f t="shared" si="705"/>
        <v>28240.720000000001</v>
      </c>
      <c r="Z1230" s="7">
        <f t="shared" si="705"/>
        <v>0</v>
      </c>
      <c r="AA1230" s="7">
        <f t="shared" si="705"/>
        <v>0</v>
      </c>
      <c r="AB1230" s="7">
        <f t="shared" si="705"/>
        <v>0</v>
      </c>
      <c r="AC1230" s="7">
        <f t="shared" si="705"/>
        <v>0</v>
      </c>
      <c r="AD1230" s="7">
        <f t="shared" si="705"/>
        <v>0</v>
      </c>
      <c r="AE1230" s="7">
        <f t="shared" si="705"/>
        <v>0</v>
      </c>
      <c r="AF1230" s="7">
        <f t="shared" si="705"/>
        <v>0</v>
      </c>
      <c r="AG1230" s="7">
        <f t="shared" si="705"/>
        <v>0</v>
      </c>
      <c r="AH1230" s="7">
        <f t="shared" si="705"/>
        <v>0</v>
      </c>
      <c r="AI1230" s="7">
        <f t="shared" si="705"/>
        <v>0</v>
      </c>
      <c r="AJ1230" s="7">
        <f t="shared" si="705"/>
        <v>0</v>
      </c>
      <c r="AK1230" s="7">
        <f t="shared" si="705"/>
        <v>0</v>
      </c>
      <c r="AL1230" s="7">
        <f t="shared" si="705"/>
        <v>0</v>
      </c>
      <c r="AM1230" s="7">
        <f t="shared" si="705"/>
        <v>0</v>
      </c>
      <c r="AN1230" s="7">
        <f t="shared" si="705"/>
        <v>0</v>
      </c>
      <c r="AO1230" s="7">
        <f t="shared" si="705"/>
        <v>0</v>
      </c>
      <c r="AP1230" s="7">
        <f t="shared" si="705"/>
        <v>0</v>
      </c>
      <c r="AQ1230" s="7">
        <f t="shared" si="705"/>
        <v>0</v>
      </c>
      <c r="AR1230" s="7">
        <f t="shared" si="705"/>
        <v>164737.5</v>
      </c>
      <c r="AS1230" s="7">
        <f t="shared" si="705"/>
        <v>0</v>
      </c>
      <c r="AT1230" s="7">
        <f t="shared" si="705"/>
        <v>0</v>
      </c>
      <c r="AU1230" s="7">
        <f t="shared" si="705"/>
        <v>164737.5</v>
      </c>
      <c r="AV1230" s="7">
        <f t="shared" si="705"/>
        <v>0</v>
      </c>
      <c r="AW1230" s="7">
        <f t="shared" si="705"/>
        <v>0</v>
      </c>
      <c r="AX1230" s="7">
        <f t="shared" si="705"/>
        <v>0</v>
      </c>
      <c r="AY1230" s="7">
        <f t="shared" si="705"/>
        <v>0</v>
      </c>
      <c r="AZ1230" s="7">
        <f t="shared" si="705"/>
        <v>0</v>
      </c>
      <c r="BA1230" s="7">
        <f t="shared" si="705"/>
        <v>0</v>
      </c>
      <c r="BB1230" s="7">
        <f t="shared" si="705"/>
        <v>0</v>
      </c>
      <c r="BC1230" s="7">
        <f t="shared" si="705"/>
        <v>0</v>
      </c>
      <c r="BD1230" s="7">
        <f t="shared" si="705"/>
        <v>0</v>
      </c>
      <c r="BE1230" s="7">
        <f t="shared" si="705"/>
        <v>0</v>
      </c>
      <c r="BF1230" s="7">
        <f t="shared" si="705"/>
        <v>0</v>
      </c>
      <c r="BG1230" s="7">
        <f t="shared" si="705"/>
        <v>0</v>
      </c>
      <c r="BH1230" s="7">
        <f t="shared" si="705"/>
        <v>0</v>
      </c>
      <c r="BI1230" s="7">
        <f t="shared" si="705"/>
        <v>0</v>
      </c>
      <c r="BJ1230" s="7">
        <f t="shared" si="705"/>
        <v>0</v>
      </c>
      <c r="BK1230" s="7">
        <f t="shared" si="705"/>
        <v>0</v>
      </c>
      <c r="BL1230" s="7">
        <f t="shared" si="705"/>
        <v>0</v>
      </c>
      <c r="BM1230" s="7">
        <f t="shared" si="705"/>
        <v>0</v>
      </c>
      <c r="BN1230" s="7">
        <f t="shared" si="705"/>
        <v>0</v>
      </c>
      <c r="BO1230" s="7">
        <f t="shared" si="705"/>
        <v>0</v>
      </c>
      <c r="BP1230" s="7">
        <f t="shared" si="705"/>
        <v>0</v>
      </c>
      <c r="BQ1230" s="7">
        <f t="shared" si="705"/>
        <v>0</v>
      </c>
      <c r="BR1230" s="7">
        <f t="shared" si="705"/>
        <v>0</v>
      </c>
      <c r="BS1230" s="7">
        <f t="shared" si="705"/>
        <v>0</v>
      </c>
      <c r="BT1230" s="7">
        <f t="shared" si="705"/>
        <v>0</v>
      </c>
      <c r="BU1230" s="7">
        <f t="shared" si="705"/>
        <v>0</v>
      </c>
      <c r="BV1230" s="7">
        <f t="shared" si="705"/>
        <v>0</v>
      </c>
      <c r="BW1230" s="7">
        <f t="shared" si="705"/>
        <v>0</v>
      </c>
      <c r="BX1230" s="7">
        <f t="shared" si="705"/>
        <v>0</v>
      </c>
      <c r="BY1230" s="7">
        <f t="shared" si="705"/>
        <v>0</v>
      </c>
      <c r="BZ1230" s="7">
        <f t="shared" si="705"/>
        <v>0</v>
      </c>
      <c r="CA1230" s="7">
        <f t="shared" ref="CA1230:EL1230" si="706">CA1307</f>
        <v>0</v>
      </c>
      <c r="CB1230" s="7">
        <f t="shared" si="706"/>
        <v>0</v>
      </c>
      <c r="CC1230" s="7">
        <f t="shared" si="706"/>
        <v>0</v>
      </c>
      <c r="CD1230" s="7">
        <f t="shared" si="706"/>
        <v>0</v>
      </c>
      <c r="CE1230" s="7">
        <f t="shared" si="706"/>
        <v>0</v>
      </c>
      <c r="CF1230" s="7">
        <f t="shared" si="706"/>
        <v>0</v>
      </c>
      <c r="CG1230" s="7">
        <f t="shared" si="706"/>
        <v>0</v>
      </c>
      <c r="CH1230" s="7">
        <f t="shared" si="706"/>
        <v>0</v>
      </c>
      <c r="CI1230" s="7">
        <f t="shared" si="706"/>
        <v>0</v>
      </c>
      <c r="CJ1230" s="7">
        <f t="shared" si="706"/>
        <v>0</v>
      </c>
      <c r="CK1230" s="7">
        <f t="shared" si="706"/>
        <v>0</v>
      </c>
      <c r="CL1230" s="7">
        <f t="shared" si="706"/>
        <v>0</v>
      </c>
      <c r="CM1230" s="7">
        <f t="shared" si="706"/>
        <v>0</v>
      </c>
      <c r="CN1230" s="7">
        <f t="shared" si="706"/>
        <v>0</v>
      </c>
      <c r="CO1230" s="7">
        <f t="shared" si="706"/>
        <v>0</v>
      </c>
      <c r="CP1230" s="7">
        <f t="shared" si="706"/>
        <v>0</v>
      </c>
      <c r="CQ1230" s="7">
        <f t="shared" si="706"/>
        <v>0</v>
      </c>
      <c r="CR1230" s="7">
        <f t="shared" si="706"/>
        <v>0</v>
      </c>
      <c r="CS1230" s="7">
        <f t="shared" si="706"/>
        <v>0</v>
      </c>
      <c r="CT1230" s="7">
        <f t="shared" si="706"/>
        <v>0</v>
      </c>
      <c r="CU1230" s="7">
        <f t="shared" si="706"/>
        <v>0</v>
      </c>
      <c r="CV1230" s="7">
        <f t="shared" si="706"/>
        <v>0</v>
      </c>
      <c r="CW1230" s="7">
        <f t="shared" si="706"/>
        <v>0</v>
      </c>
      <c r="CX1230" s="7">
        <f t="shared" si="706"/>
        <v>0</v>
      </c>
      <c r="CY1230" s="7">
        <f t="shared" si="706"/>
        <v>0</v>
      </c>
      <c r="CZ1230" s="7">
        <f t="shared" si="706"/>
        <v>0</v>
      </c>
      <c r="DA1230" s="7">
        <f t="shared" si="706"/>
        <v>0</v>
      </c>
      <c r="DB1230" s="7">
        <f t="shared" si="706"/>
        <v>0</v>
      </c>
      <c r="DC1230" s="7">
        <f t="shared" si="706"/>
        <v>0</v>
      </c>
      <c r="DD1230" s="7">
        <f t="shared" si="706"/>
        <v>0</v>
      </c>
      <c r="DE1230" s="7">
        <f t="shared" si="706"/>
        <v>0</v>
      </c>
      <c r="DF1230" s="7">
        <f t="shared" si="706"/>
        <v>0</v>
      </c>
      <c r="DG1230" s="4">
        <f t="shared" si="706"/>
        <v>78446.429999999993</v>
      </c>
      <c r="DH1230" s="4">
        <f t="shared" si="706"/>
        <v>0</v>
      </c>
      <c r="DI1230" s="4">
        <f t="shared" si="706"/>
        <v>0</v>
      </c>
      <c r="DJ1230" s="4">
        <f t="shared" si="706"/>
        <v>0</v>
      </c>
      <c r="DK1230" s="4">
        <f t="shared" si="706"/>
        <v>78446.429999999993</v>
      </c>
      <c r="DL1230" s="4">
        <f t="shared" si="706"/>
        <v>0</v>
      </c>
      <c r="DM1230" s="4">
        <f t="shared" si="706"/>
        <v>122.90831999999997</v>
      </c>
      <c r="DN1230" s="4">
        <f t="shared" si="706"/>
        <v>0</v>
      </c>
      <c r="DO1230" s="4">
        <f t="shared" si="706"/>
        <v>0</v>
      </c>
      <c r="DP1230" s="4">
        <f t="shared" si="706"/>
        <v>58050.35</v>
      </c>
      <c r="DQ1230" s="4">
        <f t="shared" si="706"/>
        <v>28240.720000000001</v>
      </c>
      <c r="DR1230" s="4">
        <f t="shared" si="706"/>
        <v>0</v>
      </c>
      <c r="DS1230" s="4">
        <f t="shared" si="706"/>
        <v>0</v>
      </c>
      <c r="DT1230" s="4">
        <f t="shared" si="706"/>
        <v>0</v>
      </c>
      <c r="DU1230" s="4">
        <f t="shared" si="706"/>
        <v>0</v>
      </c>
      <c r="DV1230" s="4">
        <f t="shared" si="706"/>
        <v>0</v>
      </c>
      <c r="DW1230" s="4">
        <f t="shared" si="706"/>
        <v>0</v>
      </c>
      <c r="DX1230" s="4">
        <f t="shared" si="706"/>
        <v>0</v>
      </c>
      <c r="DY1230" s="4">
        <f t="shared" si="706"/>
        <v>0</v>
      </c>
      <c r="DZ1230" s="4">
        <f t="shared" si="706"/>
        <v>0</v>
      </c>
      <c r="EA1230" s="4">
        <f t="shared" si="706"/>
        <v>0</v>
      </c>
      <c r="EB1230" s="4">
        <f t="shared" si="706"/>
        <v>0</v>
      </c>
      <c r="EC1230" s="4">
        <f t="shared" si="706"/>
        <v>0</v>
      </c>
      <c r="ED1230" s="4">
        <f t="shared" si="706"/>
        <v>0</v>
      </c>
      <c r="EE1230" s="4">
        <f t="shared" si="706"/>
        <v>0</v>
      </c>
      <c r="EF1230" s="4">
        <f t="shared" si="706"/>
        <v>0</v>
      </c>
      <c r="EG1230" s="4">
        <f t="shared" si="706"/>
        <v>0</v>
      </c>
      <c r="EH1230" s="4">
        <f t="shared" si="706"/>
        <v>0</v>
      </c>
      <c r="EI1230" s="4">
        <f t="shared" si="706"/>
        <v>0</v>
      </c>
      <c r="EJ1230" s="4">
        <f t="shared" si="706"/>
        <v>164737.5</v>
      </c>
      <c r="EK1230" s="4">
        <f t="shared" si="706"/>
        <v>0</v>
      </c>
      <c r="EL1230" s="4">
        <f t="shared" si="706"/>
        <v>0</v>
      </c>
      <c r="EM1230" s="4">
        <f t="shared" ref="EM1230:GX1230" si="707">EM1307</f>
        <v>164737.5</v>
      </c>
      <c r="EN1230" s="4">
        <f t="shared" si="707"/>
        <v>0</v>
      </c>
      <c r="EO1230" s="4">
        <f t="shared" si="707"/>
        <v>0</v>
      </c>
      <c r="EP1230" s="4">
        <f t="shared" si="707"/>
        <v>0</v>
      </c>
      <c r="EQ1230" s="4">
        <f t="shared" si="707"/>
        <v>0</v>
      </c>
      <c r="ER1230" s="4">
        <f t="shared" si="707"/>
        <v>0</v>
      </c>
      <c r="ES1230" s="4">
        <f t="shared" si="707"/>
        <v>0</v>
      </c>
      <c r="ET1230" s="4">
        <f t="shared" si="707"/>
        <v>0</v>
      </c>
      <c r="EU1230" s="4">
        <f t="shared" si="707"/>
        <v>0</v>
      </c>
      <c r="EV1230" s="4">
        <f t="shared" si="707"/>
        <v>0</v>
      </c>
      <c r="EW1230" s="4">
        <f t="shared" si="707"/>
        <v>0</v>
      </c>
      <c r="EX1230" s="4">
        <f t="shared" si="707"/>
        <v>0</v>
      </c>
      <c r="EY1230" s="4">
        <f t="shared" si="707"/>
        <v>0</v>
      </c>
      <c r="EZ1230" s="4">
        <f t="shared" si="707"/>
        <v>0</v>
      </c>
      <c r="FA1230" s="4">
        <f t="shared" si="707"/>
        <v>0</v>
      </c>
      <c r="FB1230" s="4">
        <f t="shared" si="707"/>
        <v>0</v>
      </c>
      <c r="FC1230" s="4">
        <f t="shared" si="707"/>
        <v>0</v>
      </c>
      <c r="FD1230" s="4">
        <f t="shared" si="707"/>
        <v>0</v>
      </c>
      <c r="FE1230" s="4">
        <f t="shared" si="707"/>
        <v>0</v>
      </c>
      <c r="FF1230" s="4">
        <f t="shared" si="707"/>
        <v>0</v>
      </c>
      <c r="FG1230" s="4">
        <f t="shared" si="707"/>
        <v>0</v>
      </c>
      <c r="FH1230" s="4">
        <f t="shared" si="707"/>
        <v>0</v>
      </c>
      <c r="FI1230" s="4">
        <f t="shared" si="707"/>
        <v>0</v>
      </c>
      <c r="FJ1230" s="4">
        <f t="shared" si="707"/>
        <v>0</v>
      </c>
      <c r="FK1230" s="4">
        <f t="shared" si="707"/>
        <v>0</v>
      </c>
      <c r="FL1230" s="4">
        <f t="shared" si="707"/>
        <v>0</v>
      </c>
      <c r="FM1230" s="4">
        <f t="shared" si="707"/>
        <v>0</v>
      </c>
      <c r="FN1230" s="4">
        <f t="shared" si="707"/>
        <v>0</v>
      </c>
      <c r="FO1230" s="4">
        <f t="shared" si="707"/>
        <v>0</v>
      </c>
      <c r="FP1230" s="4">
        <f t="shared" si="707"/>
        <v>0</v>
      </c>
      <c r="FQ1230" s="4">
        <f t="shared" si="707"/>
        <v>0</v>
      </c>
      <c r="FR1230" s="4">
        <f t="shared" si="707"/>
        <v>0</v>
      </c>
      <c r="FS1230" s="4">
        <f t="shared" si="707"/>
        <v>0</v>
      </c>
      <c r="FT1230" s="4">
        <f t="shared" si="707"/>
        <v>0</v>
      </c>
      <c r="FU1230" s="4">
        <f t="shared" si="707"/>
        <v>0</v>
      </c>
      <c r="FV1230" s="4">
        <f t="shared" si="707"/>
        <v>0</v>
      </c>
      <c r="FW1230" s="4">
        <f t="shared" si="707"/>
        <v>0</v>
      </c>
      <c r="FX1230" s="4">
        <f t="shared" si="707"/>
        <v>0</v>
      </c>
      <c r="FY1230" s="4">
        <f t="shared" si="707"/>
        <v>0</v>
      </c>
      <c r="FZ1230" s="4">
        <f t="shared" si="707"/>
        <v>0</v>
      </c>
      <c r="GA1230" s="4">
        <f t="shared" si="707"/>
        <v>0</v>
      </c>
      <c r="GB1230" s="4">
        <f t="shared" si="707"/>
        <v>0</v>
      </c>
      <c r="GC1230" s="4">
        <f t="shared" si="707"/>
        <v>0</v>
      </c>
      <c r="GD1230" s="4">
        <f t="shared" si="707"/>
        <v>0</v>
      </c>
      <c r="GE1230" s="4">
        <f t="shared" si="707"/>
        <v>0</v>
      </c>
      <c r="GF1230" s="4">
        <f t="shared" si="707"/>
        <v>0</v>
      </c>
      <c r="GG1230" s="4">
        <f t="shared" si="707"/>
        <v>0</v>
      </c>
      <c r="GH1230" s="4">
        <f t="shared" si="707"/>
        <v>0</v>
      </c>
      <c r="GI1230" s="4">
        <f t="shared" si="707"/>
        <v>0</v>
      </c>
      <c r="GJ1230" s="4">
        <f t="shared" si="707"/>
        <v>0</v>
      </c>
      <c r="GK1230" s="4">
        <f t="shared" si="707"/>
        <v>0</v>
      </c>
      <c r="GL1230" s="4">
        <f t="shared" si="707"/>
        <v>0</v>
      </c>
      <c r="GM1230" s="4">
        <f t="shared" si="707"/>
        <v>0</v>
      </c>
      <c r="GN1230" s="4">
        <f t="shared" si="707"/>
        <v>0</v>
      </c>
      <c r="GO1230" s="4">
        <f t="shared" si="707"/>
        <v>0</v>
      </c>
      <c r="GP1230" s="4">
        <f t="shared" si="707"/>
        <v>0</v>
      </c>
      <c r="GQ1230" s="4">
        <f t="shared" si="707"/>
        <v>0</v>
      </c>
      <c r="GR1230" s="4">
        <f t="shared" si="707"/>
        <v>0</v>
      </c>
      <c r="GS1230" s="4">
        <f t="shared" si="707"/>
        <v>0</v>
      </c>
      <c r="GT1230" s="4">
        <f t="shared" si="707"/>
        <v>0</v>
      </c>
      <c r="GU1230" s="4">
        <f t="shared" si="707"/>
        <v>0</v>
      </c>
      <c r="GV1230" s="4">
        <f t="shared" si="707"/>
        <v>0</v>
      </c>
      <c r="GW1230" s="4">
        <f t="shared" si="707"/>
        <v>0</v>
      </c>
      <c r="GX1230" s="4">
        <f t="shared" si="707"/>
        <v>0</v>
      </c>
    </row>
    <row r="1232" spans="1:206" x14ac:dyDescent="0.2">
      <c r="A1232" s="1">
        <v>4</v>
      </c>
      <c r="B1232" s="1">
        <v>1</v>
      </c>
      <c r="C1232" s="1"/>
      <c r="D1232" s="1">
        <f>ROW(A1277)</f>
        <v>1277</v>
      </c>
      <c r="E1232" s="1"/>
      <c r="F1232" s="1" t="s">
        <v>30</v>
      </c>
      <c r="G1232" s="1" t="s">
        <v>538</v>
      </c>
      <c r="H1232" s="1" t="s">
        <v>3</v>
      </c>
      <c r="I1232" s="1">
        <v>0</v>
      </c>
      <c r="J1232" s="1"/>
      <c r="K1232" s="1">
        <v>0</v>
      </c>
      <c r="L1232" s="1"/>
      <c r="M1232" s="1" t="s">
        <v>3</v>
      </c>
      <c r="N1232" s="1"/>
      <c r="O1232" s="1"/>
      <c r="P1232" s="1"/>
      <c r="Q1232" s="1"/>
      <c r="R1232" s="1"/>
      <c r="S1232" s="1">
        <v>0</v>
      </c>
      <c r="T1232" s="1">
        <v>0</v>
      </c>
      <c r="U1232" s="1" t="s">
        <v>3</v>
      </c>
      <c r="V1232" s="1">
        <v>0</v>
      </c>
      <c r="W1232" s="1"/>
      <c r="X1232" s="1"/>
      <c r="Y1232" s="1"/>
      <c r="Z1232" s="1"/>
      <c r="AA1232" s="1"/>
      <c r="AB1232" s="1" t="s">
        <v>3</v>
      </c>
      <c r="AC1232" s="1" t="s">
        <v>3</v>
      </c>
      <c r="AD1232" s="1" t="s">
        <v>3</v>
      </c>
      <c r="AE1232" s="1" t="s">
        <v>3</v>
      </c>
      <c r="AF1232" s="1" t="s">
        <v>3</v>
      </c>
      <c r="AG1232" s="1" t="s">
        <v>3</v>
      </c>
      <c r="AH1232" s="1"/>
      <c r="AI1232" s="1"/>
      <c r="AJ1232" s="1"/>
      <c r="AK1232" s="1"/>
      <c r="AL1232" s="1"/>
      <c r="AM1232" s="1"/>
      <c r="AN1232" s="1"/>
      <c r="AO1232" s="1"/>
      <c r="AP1232" s="1" t="s">
        <v>3</v>
      </c>
      <c r="AQ1232" s="1" t="s">
        <v>3</v>
      </c>
      <c r="AR1232" s="1" t="s">
        <v>3</v>
      </c>
      <c r="AS1232" s="1"/>
      <c r="AT1232" s="1"/>
      <c r="AU1232" s="1"/>
      <c r="AV1232" s="1"/>
      <c r="AW1232" s="1"/>
      <c r="AX1232" s="1"/>
      <c r="AY1232" s="1"/>
      <c r="AZ1232" s="1" t="s">
        <v>3</v>
      </c>
      <c r="BA1232" s="1"/>
      <c r="BB1232" s="1" t="s">
        <v>3</v>
      </c>
      <c r="BC1232" s="1" t="s">
        <v>3</v>
      </c>
      <c r="BD1232" s="1" t="s">
        <v>3</v>
      </c>
      <c r="BE1232" s="1" t="s">
        <v>3</v>
      </c>
      <c r="BF1232" s="1" t="s">
        <v>3</v>
      </c>
      <c r="BG1232" s="1" t="s">
        <v>3</v>
      </c>
      <c r="BH1232" s="1" t="s">
        <v>3</v>
      </c>
      <c r="BI1232" s="1" t="s">
        <v>3</v>
      </c>
      <c r="BJ1232" s="1" t="s">
        <v>3</v>
      </c>
      <c r="BK1232" s="1" t="s">
        <v>3</v>
      </c>
      <c r="BL1232" s="1" t="s">
        <v>3</v>
      </c>
      <c r="BM1232" s="1" t="s">
        <v>3</v>
      </c>
      <c r="BN1232" s="1" t="s">
        <v>3</v>
      </c>
      <c r="BO1232" s="1" t="s">
        <v>3</v>
      </c>
      <c r="BP1232" s="1" t="s">
        <v>3</v>
      </c>
      <c r="BQ1232" s="1"/>
      <c r="BR1232" s="1"/>
      <c r="BS1232" s="1"/>
      <c r="BT1232" s="1"/>
      <c r="BU1232" s="1"/>
      <c r="BV1232" s="1"/>
      <c r="BW1232" s="1"/>
      <c r="BX1232" s="1">
        <v>0</v>
      </c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>
        <v>0</v>
      </c>
    </row>
    <row r="1234" spans="1:255" x14ac:dyDescent="0.2">
      <c r="A1234" s="7">
        <v>52</v>
      </c>
      <c r="B1234" s="7">
        <f t="shared" ref="B1234:G1234" si="708">B1277</f>
        <v>1</v>
      </c>
      <c r="C1234" s="7">
        <f t="shared" si="708"/>
        <v>4</v>
      </c>
      <c r="D1234" s="7">
        <f t="shared" si="708"/>
        <v>1232</v>
      </c>
      <c r="E1234" s="7">
        <f t="shared" si="708"/>
        <v>0</v>
      </c>
      <c r="F1234" s="7" t="str">
        <f t="shared" si="708"/>
        <v>Новый раздел</v>
      </c>
      <c r="G1234" s="7" t="str">
        <f t="shared" si="708"/>
        <v>ПНР</v>
      </c>
      <c r="H1234" s="7"/>
      <c r="I1234" s="7"/>
      <c r="J1234" s="7"/>
      <c r="K1234" s="7"/>
      <c r="L1234" s="7"/>
      <c r="M1234" s="7"/>
      <c r="N1234" s="7"/>
      <c r="O1234" s="7">
        <f t="shared" ref="O1234:BZ1234" si="709">O1277</f>
        <v>78446.429999999993</v>
      </c>
      <c r="P1234" s="7">
        <f t="shared" si="709"/>
        <v>0</v>
      </c>
      <c r="Q1234" s="7">
        <f t="shared" si="709"/>
        <v>0</v>
      </c>
      <c r="R1234" s="7">
        <f t="shared" si="709"/>
        <v>0</v>
      </c>
      <c r="S1234" s="7">
        <f t="shared" si="709"/>
        <v>78446.429999999993</v>
      </c>
      <c r="T1234" s="7">
        <f t="shared" si="709"/>
        <v>0</v>
      </c>
      <c r="U1234" s="7">
        <f t="shared" si="709"/>
        <v>122.90831999999997</v>
      </c>
      <c r="V1234" s="7">
        <f t="shared" si="709"/>
        <v>0</v>
      </c>
      <c r="W1234" s="7">
        <f t="shared" si="709"/>
        <v>0</v>
      </c>
      <c r="X1234" s="7">
        <f t="shared" si="709"/>
        <v>58050.35</v>
      </c>
      <c r="Y1234" s="7">
        <f t="shared" si="709"/>
        <v>28240.720000000001</v>
      </c>
      <c r="Z1234" s="7">
        <f t="shared" si="709"/>
        <v>0</v>
      </c>
      <c r="AA1234" s="7">
        <f t="shared" si="709"/>
        <v>0</v>
      </c>
      <c r="AB1234" s="7">
        <f t="shared" si="709"/>
        <v>78446.429999999993</v>
      </c>
      <c r="AC1234" s="7">
        <f t="shared" si="709"/>
        <v>0</v>
      </c>
      <c r="AD1234" s="7">
        <f t="shared" si="709"/>
        <v>0</v>
      </c>
      <c r="AE1234" s="7">
        <f t="shared" si="709"/>
        <v>0</v>
      </c>
      <c r="AF1234" s="7">
        <f t="shared" si="709"/>
        <v>78446.429999999993</v>
      </c>
      <c r="AG1234" s="7">
        <f t="shared" si="709"/>
        <v>0</v>
      </c>
      <c r="AH1234" s="7">
        <f t="shared" si="709"/>
        <v>122.90831999999997</v>
      </c>
      <c r="AI1234" s="7">
        <f t="shared" si="709"/>
        <v>0</v>
      </c>
      <c r="AJ1234" s="7">
        <f t="shared" si="709"/>
        <v>0</v>
      </c>
      <c r="AK1234" s="7">
        <f t="shared" si="709"/>
        <v>58050.35</v>
      </c>
      <c r="AL1234" s="7">
        <f t="shared" si="709"/>
        <v>28240.720000000001</v>
      </c>
      <c r="AM1234" s="7">
        <f t="shared" si="709"/>
        <v>0</v>
      </c>
      <c r="AN1234" s="7">
        <f t="shared" si="709"/>
        <v>0</v>
      </c>
      <c r="AO1234" s="7">
        <f t="shared" si="709"/>
        <v>0</v>
      </c>
      <c r="AP1234" s="7">
        <f t="shared" si="709"/>
        <v>0</v>
      </c>
      <c r="AQ1234" s="7">
        <f t="shared" si="709"/>
        <v>0</v>
      </c>
      <c r="AR1234" s="7">
        <f t="shared" si="709"/>
        <v>164737.5</v>
      </c>
      <c r="AS1234" s="7">
        <f t="shared" si="709"/>
        <v>0</v>
      </c>
      <c r="AT1234" s="7">
        <f t="shared" si="709"/>
        <v>0</v>
      </c>
      <c r="AU1234" s="7">
        <f t="shared" si="709"/>
        <v>164737.5</v>
      </c>
      <c r="AV1234" s="7">
        <f t="shared" si="709"/>
        <v>0</v>
      </c>
      <c r="AW1234" s="7">
        <f t="shared" si="709"/>
        <v>0</v>
      </c>
      <c r="AX1234" s="7">
        <f t="shared" si="709"/>
        <v>0</v>
      </c>
      <c r="AY1234" s="7">
        <f t="shared" si="709"/>
        <v>0</v>
      </c>
      <c r="AZ1234" s="7">
        <f t="shared" si="709"/>
        <v>0</v>
      </c>
      <c r="BA1234" s="7">
        <f t="shared" si="709"/>
        <v>0</v>
      </c>
      <c r="BB1234" s="7">
        <f t="shared" si="709"/>
        <v>0</v>
      </c>
      <c r="BC1234" s="7">
        <f t="shared" si="709"/>
        <v>0</v>
      </c>
      <c r="BD1234" s="7">
        <f t="shared" si="709"/>
        <v>0</v>
      </c>
      <c r="BE1234" s="7">
        <f t="shared" si="709"/>
        <v>0</v>
      </c>
      <c r="BF1234" s="7">
        <f t="shared" si="709"/>
        <v>0</v>
      </c>
      <c r="BG1234" s="7">
        <f t="shared" si="709"/>
        <v>0</v>
      </c>
      <c r="BH1234" s="7">
        <f t="shared" si="709"/>
        <v>0</v>
      </c>
      <c r="BI1234" s="7">
        <f t="shared" si="709"/>
        <v>0</v>
      </c>
      <c r="BJ1234" s="7">
        <f t="shared" si="709"/>
        <v>0</v>
      </c>
      <c r="BK1234" s="7">
        <f t="shared" si="709"/>
        <v>0</v>
      </c>
      <c r="BL1234" s="7">
        <f t="shared" si="709"/>
        <v>0</v>
      </c>
      <c r="BM1234" s="7">
        <f t="shared" si="709"/>
        <v>0</v>
      </c>
      <c r="BN1234" s="7">
        <f t="shared" si="709"/>
        <v>0</v>
      </c>
      <c r="BO1234" s="7">
        <f t="shared" si="709"/>
        <v>0</v>
      </c>
      <c r="BP1234" s="7">
        <f t="shared" si="709"/>
        <v>0</v>
      </c>
      <c r="BQ1234" s="7">
        <f t="shared" si="709"/>
        <v>0</v>
      </c>
      <c r="BR1234" s="7">
        <f t="shared" si="709"/>
        <v>0</v>
      </c>
      <c r="BS1234" s="7">
        <f t="shared" si="709"/>
        <v>0</v>
      </c>
      <c r="BT1234" s="7">
        <f t="shared" si="709"/>
        <v>0</v>
      </c>
      <c r="BU1234" s="7">
        <f t="shared" si="709"/>
        <v>0</v>
      </c>
      <c r="BV1234" s="7">
        <f t="shared" si="709"/>
        <v>0</v>
      </c>
      <c r="BW1234" s="7">
        <f t="shared" si="709"/>
        <v>0</v>
      </c>
      <c r="BX1234" s="7">
        <f t="shared" si="709"/>
        <v>0</v>
      </c>
      <c r="BY1234" s="7">
        <f t="shared" si="709"/>
        <v>0</v>
      </c>
      <c r="BZ1234" s="7">
        <f t="shared" si="709"/>
        <v>0</v>
      </c>
      <c r="CA1234" s="7">
        <f t="shared" ref="CA1234:EL1234" si="710">CA1277</f>
        <v>164737.5</v>
      </c>
      <c r="CB1234" s="7">
        <f t="shared" si="710"/>
        <v>0</v>
      </c>
      <c r="CC1234" s="7">
        <f t="shared" si="710"/>
        <v>0</v>
      </c>
      <c r="CD1234" s="7">
        <f t="shared" si="710"/>
        <v>164737.5</v>
      </c>
      <c r="CE1234" s="7">
        <f t="shared" si="710"/>
        <v>0</v>
      </c>
      <c r="CF1234" s="7">
        <f t="shared" si="710"/>
        <v>0</v>
      </c>
      <c r="CG1234" s="7">
        <f t="shared" si="710"/>
        <v>0</v>
      </c>
      <c r="CH1234" s="7">
        <f t="shared" si="710"/>
        <v>0</v>
      </c>
      <c r="CI1234" s="7">
        <f t="shared" si="710"/>
        <v>0</v>
      </c>
      <c r="CJ1234" s="7">
        <f t="shared" si="710"/>
        <v>0</v>
      </c>
      <c r="CK1234" s="7">
        <f t="shared" si="710"/>
        <v>0</v>
      </c>
      <c r="CL1234" s="7">
        <f t="shared" si="710"/>
        <v>0</v>
      </c>
      <c r="CM1234" s="7">
        <f t="shared" si="710"/>
        <v>0</v>
      </c>
      <c r="CN1234" s="7">
        <f t="shared" si="710"/>
        <v>0</v>
      </c>
      <c r="CO1234" s="7">
        <f t="shared" si="710"/>
        <v>0</v>
      </c>
      <c r="CP1234" s="7">
        <f t="shared" si="710"/>
        <v>0</v>
      </c>
      <c r="CQ1234" s="7">
        <f t="shared" si="710"/>
        <v>0</v>
      </c>
      <c r="CR1234" s="7">
        <f t="shared" si="710"/>
        <v>0</v>
      </c>
      <c r="CS1234" s="7">
        <f t="shared" si="710"/>
        <v>0</v>
      </c>
      <c r="CT1234" s="7">
        <f t="shared" si="710"/>
        <v>0</v>
      </c>
      <c r="CU1234" s="7">
        <f t="shared" si="710"/>
        <v>0</v>
      </c>
      <c r="CV1234" s="7">
        <f t="shared" si="710"/>
        <v>0</v>
      </c>
      <c r="CW1234" s="7">
        <f t="shared" si="710"/>
        <v>0</v>
      </c>
      <c r="CX1234" s="7">
        <f t="shared" si="710"/>
        <v>0</v>
      </c>
      <c r="CY1234" s="7">
        <f t="shared" si="710"/>
        <v>0</v>
      </c>
      <c r="CZ1234" s="7">
        <f t="shared" si="710"/>
        <v>0</v>
      </c>
      <c r="DA1234" s="7">
        <f t="shared" si="710"/>
        <v>0</v>
      </c>
      <c r="DB1234" s="7">
        <f t="shared" si="710"/>
        <v>0</v>
      </c>
      <c r="DC1234" s="7">
        <f t="shared" si="710"/>
        <v>0</v>
      </c>
      <c r="DD1234" s="7">
        <f t="shared" si="710"/>
        <v>0</v>
      </c>
      <c r="DE1234" s="7">
        <f t="shared" si="710"/>
        <v>0</v>
      </c>
      <c r="DF1234" s="7">
        <f t="shared" si="710"/>
        <v>0</v>
      </c>
      <c r="DG1234" s="4">
        <f t="shared" si="710"/>
        <v>78446.429999999993</v>
      </c>
      <c r="DH1234" s="4">
        <f t="shared" si="710"/>
        <v>0</v>
      </c>
      <c r="DI1234" s="4">
        <f t="shared" si="710"/>
        <v>0</v>
      </c>
      <c r="DJ1234" s="4">
        <f t="shared" si="710"/>
        <v>0</v>
      </c>
      <c r="DK1234" s="4">
        <f t="shared" si="710"/>
        <v>78446.429999999993</v>
      </c>
      <c r="DL1234" s="4">
        <f t="shared" si="710"/>
        <v>0</v>
      </c>
      <c r="DM1234" s="4">
        <f t="shared" si="710"/>
        <v>122.90831999999997</v>
      </c>
      <c r="DN1234" s="4">
        <f t="shared" si="710"/>
        <v>0</v>
      </c>
      <c r="DO1234" s="4">
        <f t="shared" si="710"/>
        <v>0</v>
      </c>
      <c r="DP1234" s="4">
        <f t="shared" si="710"/>
        <v>58050.35</v>
      </c>
      <c r="DQ1234" s="4">
        <f t="shared" si="710"/>
        <v>28240.720000000001</v>
      </c>
      <c r="DR1234" s="4">
        <f t="shared" si="710"/>
        <v>0</v>
      </c>
      <c r="DS1234" s="4">
        <f t="shared" si="710"/>
        <v>0</v>
      </c>
      <c r="DT1234" s="4">
        <f t="shared" si="710"/>
        <v>78446.429999999993</v>
      </c>
      <c r="DU1234" s="4">
        <f t="shared" si="710"/>
        <v>0</v>
      </c>
      <c r="DV1234" s="4">
        <f t="shared" si="710"/>
        <v>0</v>
      </c>
      <c r="DW1234" s="4">
        <f t="shared" si="710"/>
        <v>0</v>
      </c>
      <c r="DX1234" s="4">
        <f t="shared" si="710"/>
        <v>78446.429999999993</v>
      </c>
      <c r="DY1234" s="4">
        <f t="shared" si="710"/>
        <v>0</v>
      </c>
      <c r="DZ1234" s="4">
        <f t="shared" si="710"/>
        <v>122.90831999999997</v>
      </c>
      <c r="EA1234" s="4">
        <f t="shared" si="710"/>
        <v>0</v>
      </c>
      <c r="EB1234" s="4">
        <f t="shared" si="710"/>
        <v>0</v>
      </c>
      <c r="EC1234" s="4">
        <f t="shared" si="710"/>
        <v>58050.35</v>
      </c>
      <c r="ED1234" s="4">
        <f t="shared" si="710"/>
        <v>28240.720000000001</v>
      </c>
      <c r="EE1234" s="4">
        <f t="shared" si="710"/>
        <v>0</v>
      </c>
      <c r="EF1234" s="4">
        <f t="shared" si="710"/>
        <v>0</v>
      </c>
      <c r="EG1234" s="4">
        <f t="shared" si="710"/>
        <v>0</v>
      </c>
      <c r="EH1234" s="4">
        <f t="shared" si="710"/>
        <v>0</v>
      </c>
      <c r="EI1234" s="4">
        <f t="shared" si="710"/>
        <v>0</v>
      </c>
      <c r="EJ1234" s="4">
        <f t="shared" si="710"/>
        <v>164737.5</v>
      </c>
      <c r="EK1234" s="4">
        <f t="shared" si="710"/>
        <v>0</v>
      </c>
      <c r="EL1234" s="4">
        <f t="shared" si="710"/>
        <v>0</v>
      </c>
      <c r="EM1234" s="4">
        <f t="shared" ref="EM1234:GX1234" si="711">EM1277</f>
        <v>164737.5</v>
      </c>
      <c r="EN1234" s="4">
        <f t="shared" si="711"/>
        <v>0</v>
      </c>
      <c r="EO1234" s="4">
        <f t="shared" si="711"/>
        <v>0</v>
      </c>
      <c r="EP1234" s="4">
        <f t="shared" si="711"/>
        <v>0</v>
      </c>
      <c r="EQ1234" s="4">
        <f t="shared" si="711"/>
        <v>0</v>
      </c>
      <c r="ER1234" s="4">
        <f t="shared" si="711"/>
        <v>0</v>
      </c>
      <c r="ES1234" s="4">
        <f t="shared" si="711"/>
        <v>0</v>
      </c>
      <c r="ET1234" s="4">
        <f t="shared" si="711"/>
        <v>0</v>
      </c>
      <c r="EU1234" s="4">
        <f t="shared" si="711"/>
        <v>0</v>
      </c>
      <c r="EV1234" s="4">
        <f t="shared" si="711"/>
        <v>0</v>
      </c>
      <c r="EW1234" s="4">
        <f t="shared" si="711"/>
        <v>0</v>
      </c>
      <c r="EX1234" s="4">
        <f t="shared" si="711"/>
        <v>0</v>
      </c>
      <c r="EY1234" s="4">
        <f t="shared" si="711"/>
        <v>0</v>
      </c>
      <c r="EZ1234" s="4">
        <f t="shared" si="711"/>
        <v>0</v>
      </c>
      <c r="FA1234" s="4">
        <f t="shared" si="711"/>
        <v>0</v>
      </c>
      <c r="FB1234" s="4">
        <f t="shared" si="711"/>
        <v>0</v>
      </c>
      <c r="FC1234" s="4">
        <f t="shared" si="711"/>
        <v>0</v>
      </c>
      <c r="FD1234" s="4">
        <f t="shared" si="711"/>
        <v>0</v>
      </c>
      <c r="FE1234" s="4">
        <f t="shared" si="711"/>
        <v>0</v>
      </c>
      <c r="FF1234" s="4">
        <f t="shared" si="711"/>
        <v>0</v>
      </c>
      <c r="FG1234" s="4">
        <f t="shared" si="711"/>
        <v>0</v>
      </c>
      <c r="FH1234" s="4">
        <f t="shared" si="711"/>
        <v>0</v>
      </c>
      <c r="FI1234" s="4">
        <f t="shared" si="711"/>
        <v>0</v>
      </c>
      <c r="FJ1234" s="4">
        <f t="shared" si="711"/>
        <v>0</v>
      </c>
      <c r="FK1234" s="4">
        <f t="shared" si="711"/>
        <v>0</v>
      </c>
      <c r="FL1234" s="4">
        <f t="shared" si="711"/>
        <v>0</v>
      </c>
      <c r="FM1234" s="4">
        <f t="shared" si="711"/>
        <v>0</v>
      </c>
      <c r="FN1234" s="4">
        <f t="shared" si="711"/>
        <v>0</v>
      </c>
      <c r="FO1234" s="4">
        <f t="shared" si="711"/>
        <v>0</v>
      </c>
      <c r="FP1234" s="4">
        <f t="shared" si="711"/>
        <v>0</v>
      </c>
      <c r="FQ1234" s="4">
        <f t="shared" si="711"/>
        <v>0</v>
      </c>
      <c r="FR1234" s="4">
        <f t="shared" si="711"/>
        <v>0</v>
      </c>
      <c r="FS1234" s="4">
        <f t="shared" si="711"/>
        <v>164737.5</v>
      </c>
      <c r="FT1234" s="4">
        <f t="shared" si="711"/>
        <v>0</v>
      </c>
      <c r="FU1234" s="4">
        <f t="shared" si="711"/>
        <v>0</v>
      </c>
      <c r="FV1234" s="4">
        <f t="shared" si="711"/>
        <v>164737.5</v>
      </c>
      <c r="FW1234" s="4">
        <f t="shared" si="711"/>
        <v>0</v>
      </c>
      <c r="FX1234" s="4">
        <f t="shared" si="711"/>
        <v>0</v>
      </c>
      <c r="FY1234" s="4">
        <f t="shared" si="711"/>
        <v>0</v>
      </c>
      <c r="FZ1234" s="4">
        <f t="shared" si="711"/>
        <v>0</v>
      </c>
      <c r="GA1234" s="4">
        <f t="shared" si="711"/>
        <v>0</v>
      </c>
      <c r="GB1234" s="4">
        <f t="shared" si="711"/>
        <v>0</v>
      </c>
      <c r="GC1234" s="4">
        <f t="shared" si="711"/>
        <v>0</v>
      </c>
      <c r="GD1234" s="4">
        <f t="shared" si="711"/>
        <v>0</v>
      </c>
      <c r="GE1234" s="4">
        <f t="shared" si="711"/>
        <v>0</v>
      </c>
      <c r="GF1234" s="4">
        <f t="shared" si="711"/>
        <v>0</v>
      </c>
      <c r="GG1234" s="4">
        <f t="shared" si="711"/>
        <v>0</v>
      </c>
      <c r="GH1234" s="4">
        <f t="shared" si="711"/>
        <v>0</v>
      </c>
      <c r="GI1234" s="4">
        <f t="shared" si="711"/>
        <v>0</v>
      </c>
      <c r="GJ1234" s="4">
        <f t="shared" si="711"/>
        <v>0</v>
      </c>
      <c r="GK1234" s="4">
        <f t="shared" si="711"/>
        <v>0</v>
      </c>
      <c r="GL1234" s="4">
        <f t="shared" si="711"/>
        <v>0</v>
      </c>
      <c r="GM1234" s="4">
        <f t="shared" si="711"/>
        <v>0</v>
      </c>
      <c r="GN1234" s="4">
        <f t="shared" si="711"/>
        <v>0</v>
      </c>
      <c r="GO1234" s="4">
        <f t="shared" si="711"/>
        <v>0</v>
      </c>
      <c r="GP1234" s="4">
        <f t="shared" si="711"/>
        <v>0</v>
      </c>
      <c r="GQ1234" s="4">
        <f t="shared" si="711"/>
        <v>0</v>
      </c>
      <c r="GR1234" s="4">
        <f t="shared" si="711"/>
        <v>0</v>
      </c>
      <c r="GS1234" s="4">
        <f t="shared" si="711"/>
        <v>0</v>
      </c>
      <c r="GT1234" s="4">
        <f t="shared" si="711"/>
        <v>0</v>
      </c>
      <c r="GU1234" s="4">
        <f t="shared" si="711"/>
        <v>0</v>
      </c>
      <c r="GV1234" s="4">
        <f t="shared" si="711"/>
        <v>0</v>
      </c>
      <c r="GW1234" s="4">
        <f t="shared" si="711"/>
        <v>0</v>
      </c>
      <c r="GX1234" s="4">
        <f t="shared" si="711"/>
        <v>0</v>
      </c>
    </row>
    <row r="1236" spans="1:255" x14ac:dyDescent="0.2">
      <c r="A1236" s="8">
        <v>17</v>
      </c>
      <c r="B1236" s="8">
        <v>1</v>
      </c>
      <c r="C1236" s="8">
        <f>ROW(SmtRes!A958)</f>
        <v>958</v>
      </c>
      <c r="D1236" s="8">
        <f>ROW(EtalonRes!A1078)</f>
        <v>1078</v>
      </c>
      <c r="E1236" s="8" t="s">
        <v>32</v>
      </c>
      <c r="F1236" s="8" t="s">
        <v>574</v>
      </c>
      <c r="G1236" s="8" t="s">
        <v>575</v>
      </c>
      <c r="H1236" s="8" t="s">
        <v>541</v>
      </c>
      <c r="I1236" s="8">
        <v>6</v>
      </c>
      <c r="J1236" s="8">
        <v>0</v>
      </c>
      <c r="K1236" s="8">
        <v>6</v>
      </c>
      <c r="L1236" s="8">
        <v>6</v>
      </c>
      <c r="M1236" s="8">
        <v>0</v>
      </c>
      <c r="N1236" s="8">
        <f t="shared" ref="N1236:N1275" si="712">ROUND(L1236-M1236,4)</f>
        <v>6</v>
      </c>
      <c r="O1236" s="8">
        <f t="shared" ref="O1236:O1275" si="713">ROUND(CP1236,2)</f>
        <v>9176.14</v>
      </c>
      <c r="P1236" s="8">
        <f>SUMIF(SmtRes!AQ957:'SmtRes'!AQ958,"=1",SmtRes!DF957:'SmtRes'!DF958)</f>
        <v>0</v>
      </c>
      <c r="Q1236" s="8">
        <f>SUMIF(SmtRes!AQ957:'SmtRes'!AQ958,"=1",SmtRes!DG957:'SmtRes'!DG958)</f>
        <v>0</v>
      </c>
      <c r="R1236" s="8">
        <f>SUMIF(SmtRes!AQ957:'SmtRes'!AQ958,"=1",SmtRes!DH957:'SmtRes'!DH958)</f>
        <v>0</v>
      </c>
      <c r="S1236" s="8">
        <f>SUMIF(SmtRes!AQ957:'SmtRes'!AQ958,"=1",SmtRes!DI957:'SmtRes'!DI958)</f>
        <v>9176.14</v>
      </c>
      <c r="T1236" s="8">
        <f t="shared" ref="T1236:T1275" si="714">ROUND(CU1236*I1236,2)</f>
        <v>0</v>
      </c>
      <c r="U1236" s="8">
        <f>SUMIF(SmtRes!AQ957:'SmtRes'!AQ958,"=1",SmtRes!CV957:'SmtRes'!CV958)</f>
        <v>12.96</v>
      </c>
      <c r="V1236" s="8">
        <f>SUMIF(SmtRes!AQ957:'SmtRes'!AQ958,"=1",SmtRes!CW957:'SmtRes'!CW958)</f>
        <v>0</v>
      </c>
      <c r="W1236" s="8">
        <f t="shared" ref="W1236:W1275" si="715">ROUND(CX1236*I1236,2)</f>
        <v>0</v>
      </c>
      <c r="X1236" s="8">
        <f t="shared" ref="X1236:X1275" si="716">ROUND(CY1236,2)</f>
        <v>6790.34</v>
      </c>
      <c r="Y1236" s="8">
        <f t="shared" ref="Y1236:Y1275" si="717">ROUND(CZ1236,2)</f>
        <v>3303.41</v>
      </c>
      <c r="Z1236" s="8"/>
      <c r="AA1236" s="8">
        <v>82273856</v>
      </c>
      <c r="AB1236" s="8">
        <f t="shared" ref="AB1236:AB1275" si="718">ROUND((AC1236+AD1236+AF1236),6)</f>
        <v>1529.3556000000001</v>
      </c>
      <c r="AC1236" s="8">
        <f t="shared" ref="AC1236:AC1275" si="719">ROUND((0),6)</f>
        <v>0</v>
      </c>
      <c r="AD1236" s="8">
        <f t="shared" ref="AD1236:AD1275" si="720">ROUND((((0)-(0))+AE1236),6)</f>
        <v>0</v>
      </c>
      <c r="AE1236" s="8">
        <f t="shared" ref="AE1236:AE1275" si="721">ROUND((0),6)</f>
        <v>0</v>
      </c>
      <c r="AF1236" s="8">
        <f>ROUND((SUM(SmtRes!BT957:'SmtRes'!BT958)),6)</f>
        <v>1529.3556000000001</v>
      </c>
      <c r="AG1236" s="8">
        <f t="shared" ref="AG1236:AG1275" si="722">ROUND((AP1236),6)</f>
        <v>0</v>
      </c>
      <c r="AH1236" s="8">
        <f>(SUM(SmtRes!BU957:'SmtRes'!BU958))</f>
        <v>2.16</v>
      </c>
      <c r="AI1236" s="8">
        <f t="shared" ref="AI1236:AI1275" si="723">(0)</f>
        <v>0</v>
      </c>
      <c r="AJ1236" s="8">
        <f t="shared" ref="AJ1236:AJ1275" si="724">(AS1236)</f>
        <v>0</v>
      </c>
      <c r="AK1236" s="8">
        <v>1274.463</v>
      </c>
      <c r="AL1236" s="8">
        <v>0</v>
      </c>
      <c r="AM1236" s="8">
        <v>0</v>
      </c>
      <c r="AN1236" s="8">
        <v>0</v>
      </c>
      <c r="AO1236" s="8">
        <v>1274.463</v>
      </c>
      <c r="AP1236" s="8">
        <v>0</v>
      </c>
      <c r="AQ1236" s="8">
        <v>1.8</v>
      </c>
      <c r="AR1236" s="8">
        <v>0</v>
      </c>
      <c r="AS1236" s="8">
        <v>0</v>
      </c>
      <c r="AT1236" s="8">
        <v>74</v>
      </c>
      <c r="AU1236" s="8">
        <v>36</v>
      </c>
      <c r="AV1236" s="8">
        <v>1</v>
      </c>
      <c r="AW1236" s="8">
        <v>1</v>
      </c>
      <c r="AX1236" s="8"/>
      <c r="AY1236" s="8"/>
      <c r="AZ1236" s="8">
        <v>1</v>
      </c>
      <c r="BA1236" s="8">
        <v>1</v>
      </c>
      <c r="BB1236" s="8">
        <v>1</v>
      </c>
      <c r="BC1236" s="8">
        <v>1</v>
      </c>
      <c r="BD1236" s="8" t="s">
        <v>3</v>
      </c>
      <c r="BE1236" s="8" t="s">
        <v>3</v>
      </c>
      <c r="BF1236" s="8" t="s">
        <v>3</v>
      </c>
      <c r="BG1236" s="8" t="s">
        <v>3</v>
      </c>
      <c r="BH1236" s="8">
        <v>0</v>
      </c>
      <c r="BI1236" s="8">
        <v>4</v>
      </c>
      <c r="BJ1236" s="8" t="s">
        <v>576</v>
      </c>
      <c r="BK1236" s="8"/>
      <c r="BL1236" s="8"/>
      <c r="BM1236" s="8">
        <v>200001</v>
      </c>
      <c r="BN1236" s="8">
        <v>0</v>
      </c>
      <c r="BO1236" s="8" t="s">
        <v>3</v>
      </c>
      <c r="BP1236" s="8">
        <v>0</v>
      </c>
      <c r="BQ1236" s="8">
        <v>4</v>
      </c>
      <c r="BR1236" s="8">
        <v>0</v>
      </c>
      <c r="BS1236" s="8">
        <v>1</v>
      </c>
      <c r="BT1236" s="8">
        <v>1</v>
      </c>
      <c r="BU1236" s="8">
        <v>1</v>
      </c>
      <c r="BV1236" s="8">
        <v>1</v>
      </c>
      <c r="BW1236" s="8">
        <v>1</v>
      </c>
      <c r="BX1236" s="8">
        <v>1</v>
      </c>
      <c r="BY1236" s="8" t="s">
        <v>3</v>
      </c>
      <c r="BZ1236" s="8">
        <v>74</v>
      </c>
      <c r="CA1236" s="8">
        <v>36</v>
      </c>
      <c r="CB1236" s="8" t="s">
        <v>3</v>
      </c>
      <c r="CC1236" s="8"/>
      <c r="CD1236" s="8"/>
      <c r="CE1236" s="8">
        <v>0</v>
      </c>
      <c r="CF1236" s="8">
        <v>0</v>
      </c>
      <c r="CG1236" s="8">
        <v>0</v>
      </c>
      <c r="CH1236" s="8">
        <v>1</v>
      </c>
      <c r="CI1236" s="8">
        <v>0</v>
      </c>
      <c r="CJ1236" s="8">
        <v>0</v>
      </c>
      <c r="CK1236" s="8">
        <v>0</v>
      </c>
      <c r="CL1236" s="8">
        <v>0</v>
      </c>
      <c r="CM1236" s="8">
        <v>0</v>
      </c>
      <c r="CN1236" s="8" t="s">
        <v>543</v>
      </c>
      <c r="CO1236" s="8">
        <v>0</v>
      </c>
      <c r="CP1236" s="8">
        <f t="shared" ref="CP1236:CP1275" si="725">(P1236+Q1236+S1236+R1236)</f>
        <v>9176.14</v>
      </c>
      <c r="CQ1236" s="8">
        <f>SUMIF(SmtRes!AQ957:'SmtRes'!AQ958,"=1",SmtRes!AA957:'SmtRes'!AA958)</f>
        <v>0</v>
      </c>
      <c r="CR1236" s="8">
        <f>SUMIF(SmtRes!AQ957:'SmtRes'!AQ958,"=1",SmtRes!AB957:'SmtRes'!AB958)</f>
        <v>0</v>
      </c>
      <c r="CS1236" s="8">
        <f>SUMIF(SmtRes!AQ957:'SmtRes'!AQ958,"=1",SmtRes!AC957:'SmtRes'!AC958)</f>
        <v>0</v>
      </c>
      <c r="CT1236" s="8">
        <f>SUMIF(SmtRes!AQ957:'SmtRes'!AQ958,"=1",SmtRes!AD957:'SmtRes'!AD958)</f>
        <v>1416.0700000000002</v>
      </c>
      <c r="CU1236" s="8">
        <f t="shared" ref="CU1236:CU1275" si="726">AG1236</f>
        <v>0</v>
      </c>
      <c r="CV1236" s="8">
        <f>SUMIF(SmtRes!AQ957:'SmtRes'!AQ958,"=1",SmtRes!BU957:'SmtRes'!BU958)</f>
        <v>2.16</v>
      </c>
      <c r="CW1236" s="8">
        <f>SUMIF(SmtRes!AQ957:'SmtRes'!AQ958,"=1",SmtRes!BV957:'SmtRes'!BV958)</f>
        <v>0</v>
      </c>
      <c r="CX1236" s="8">
        <f t="shared" ref="CX1236:CX1275" si="727">AJ1236</f>
        <v>0</v>
      </c>
      <c r="CY1236" s="8">
        <f t="shared" ref="CY1236:CY1275" si="728">(((S1236+R1236)*AT1236)/100)</f>
        <v>6790.3436000000002</v>
      </c>
      <c r="CZ1236" s="8">
        <f t="shared" ref="CZ1236:CZ1275" si="729">(((S1236+R1236)*AU1236)/100)</f>
        <v>3303.4103999999998</v>
      </c>
      <c r="DA1236" s="8"/>
      <c r="DB1236" s="8">
        <v>151</v>
      </c>
      <c r="DC1236" s="8" t="s">
        <v>3</v>
      </c>
      <c r="DD1236" s="8" t="s">
        <v>3</v>
      </c>
      <c r="DE1236" s="8" t="s">
        <v>544</v>
      </c>
      <c r="DF1236" s="8" t="s">
        <v>544</v>
      </c>
      <c r="DG1236" s="8" t="s">
        <v>544</v>
      </c>
      <c r="DH1236" s="8" t="s">
        <v>3</v>
      </c>
      <c r="DI1236" s="8" t="s">
        <v>544</v>
      </c>
      <c r="DJ1236" s="8" t="s">
        <v>544</v>
      </c>
      <c r="DK1236" s="8" t="s">
        <v>3</v>
      </c>
      <c r="DL1236" s="8" t="s">
        <v>3</v>
      </c>
      <c r="DM1236" s="8" t="s">
        <v>3</v>
      </c>
      <c r="DN1236" s="8">
        <v>0</v>
      </c>
      <c r="DO1236" s="8">
        <v>0</v>
      </c>
      <c r="DP1236" s="8">
        <v>1</v>
      </c>
      <c r="DQ1236" s="8">
        <v>1</v>
      </c>
      <c r="DR1236" s="8"/>
      <c r="DS1236" s="8"/>
      <c r="DT1236" s="8"/>
      <c r="DU1236" s="8">
        <v>1013</v>
      </c>
      <c r="DV1236" s="8" t="s">
        <v>541</v>
      </c>
      <c r="DW1236" s="8" t="s">
        <v>541</v>
      </c>
      <c r="DX1236" s="8">
        <v>1</v>
      </c>
      <c r="DY1236" s="8"/>
      <c r="DZ1236" s="8" t="s">
        <v>3</v>
      </c>
      <c r="EA1236" s="8" t="s">
        <v>3</v>
      </c>
      <c r="EB1236" s="8" t="s">
        <v>3</v>
      </c>
      <c r="EC1236" s="8" t="s">
        <v>3</v>
      </c>
      <c r="ED1236" s="8"/>
      <c r="EE1236" s="8">
        <v>78822400</v>
      </c>
      <c r="EF1236" s="8">
        <v>4</v>
      </c>
      <c r="EG1236" s="8" t="s">
        <v>545</v>
      </c>
      <c r="EH1236" s="8">
        <v>83</v>
      </c>
      <c r="EI1236" s="8" t="s">
        <v>545</v>
      </c>
      <c r="EJ1236" s="8">
        <v>4</v>
      </c>
      <c r="EK1236" s="8">
        <v>200001</v>
      </c>
      <c r="EL1236" s="8" t="s">
        <v>546</v>
      </c>
      <c r="EM1236" s="8" t="s">
        <v>547</v>
      </c>
      <c r="EN1236" s="8"/>
      <c r="EO1236" s="8" t="s">
        <v>548</v>
      </c>
      <c r="EP1236" s="8"/>
      <c r="EQ1236" s="8">
        <v>131072</v>
      </c>
      <c r="ER1236" s="8">
        <v>0</v>
      </c>
      <c r="ES1236" s="8">
        <v>0</v>
      </c>
      <c r="ET1236" s="8">
        <v>0</v>
      </c>
      <c r="EU1236" s="8">
        <v>0</v>
      </c>
      <c r="EV1236" s="8">
        <v>0</v>
      </c>
      <c r="EW1236" s="8">
        <v>1.8</v>
      </c>
      <c r="EX1236" s="8">
        <v>0</v>
      </c>
      <c r="EY1236" s="8">
        <v>0</v>
      </c>
      <c r="EZ1236" s="8"/>
      <c r="FA1236" s="8"/>
      <c r="FB1236" s="8"/>
      <c r="FC1236" s="8"/>
      <c r="FD1236" s="8"/>
      <c r="FE1236" s="8"/>
      <c r="FF1236" s="8"/>
      <c r="FG1236" s="8"/>
      <c r="FH1236" s="8"/>
      <c r="FI1236" s="8"/>
      <c r="FJ1236" s="8"/>
      <c r="FK1236" s="8"/>
      <c r="FL1236" s="8"/>
      <c r="FM1236" s="8"/>
      <c r="FN1236" s="8"/>
      <c r="FO1236" s="8"/>
      <c r="FP1236" s="8"/>
      <c r="FQ1236" s="8">
        <v>0</v>
      </c>
      <c r="FR1236" s="8">
        <v>0</v>
      </c>
      <c r="FS1236" s="8">
        <v>0</v>
      </c>
      <c r="FT1236" s="8"/>
      <c r="FU1236" s="8"/>
      <c r="FV1236" s="8"/>
      <c r="FW1236" s="8"/>
      <c r="FX1236" s="8">
        <v>74</v>
      </c>
      <c r="FY1236" s="8">
        <v>36</v>
      </c>
      <c r="FZ1236" s="8"/>
      <c r="GA1236" s="8" t="s">
        <v>3</v>
      </c>
      <c r="GB1236" s="8"/>
      <c r="GC1236" s="8"/>
      <c r="GD1236" s="8">
        <v>1</v>
      </c>
      <c r="GE1236" s="8"/>
      <c r="GF1236" s="8">
        <v>-217861111</v>
      </c>
      <c r="GG1236" s="8">
        <v>2</v>
      </c>
      <c r="GH1236" s="8">
        <v>1</v>
      </c>
      <c r="GI1236" s="8">
        <v>-2</v>
      </c>
      <c r="GJ1236" s="8">
        <v>0</v>
      </c>
      <c r="GK1236" s="8">
        <v>0</v>
      </c>
      <c r="GL1236" s="8">
        <f t="shared" ref="GL1236:GL1275" si="730">ROUND(IF(AND(BH1236=3,BI1236=3,FS1236&lt;&gt;0),P1236,0),2)</f>
        <v>0</v>
      </c>
      <c r="GM1236" s="8">
        <f t="shared" ref="GM1236:GM1275" si="731">ROUND(O1236+X1236+Y1236,2)+GX1236</f>
        <v>19269.89</v>
      </c>
      <c r="GN1236" s="8">
        <f t="shared" ref="GN1236:GN1275" si="732">IF(OR(BI1236=0,BI1236=1),GM1236-GX1236,0)</f>
        <v>0</v>
      </c>
      <c r="GO1236" s="8">
        <f t="shared" ref="GO1236:GO1275" si="733">IF(BI1236=2,GM1236-GX1236,0)</f>
        <v>0</v>
      </c>
      <c r="GP1236" s="8">
        <f t="shared" ref="GP1236:GP1275" si="734">IF(BI1236=4,GM1236-GX1236,0)</f>
        <v>19269.89</v>
      </c>
      <c r="GQ1236" s="8"/>
      <c r="GR1236" s="8">
        <v>0</v>
      </c>
      <c r="GS1236" s="8">
        <v>3</v>
      </c>
      <c r="GT1236" s="8">
        <v>0</v>
      </c>
      <c r="GU1236" s="8" t="s">
        <v>3</v>
      </c>
      <c r="GV1236" s="8">
        <f t="shared" ref="GV1236:GV1275" si="735">ROUND((GT1236),6)</f>
        <v>0</v>
      </c>
      <c r="GW1236" s="8">
        <v>1</v>
      </c>
      <c r="GX1236" s="8">
        <f t="shared" ref="GX1236:GX1275" si="736">ROUND(HC1236*I1236,2)</f>
        <v>0</v>
      </c>
      <c r="GY1236" s="8"/>
      <c r="GZ1236" s="8"/>
      <c r="HA1236" s="8">
        <v>0</v>
      </c>
      <c r="HB1236" s="8">
        <v>0</v>
      </c>
      <c r="HC1236" s="8">
        <f t="shared" ref="HC1236:HC1275" si="737">GV1236*GW1236</f>
        <v>0</v>
      </c>
      <c r="HD1236" s="8"/>
      <c r="HE1236" s="8" t="s">
        <v>3</v>
      </c>
      <c r="HF1236" s="8" t="s">
        <v>3</v>
      </c>
      <c r="HG1236" s="8"/>
      <c r="HH1236" s="8"/>
      <c r="HI1236" s="8"/>
      <c r="HJ1236" s="8"/>
      <c r="HK1236" s="8"/>
      <c r="HL1236" s="8"/>
      <c r="HM1236" s="8" t="s">
        <v>3</v>
      </c>
      <c r="HN1236" s="8" t="s">
        <v>549</v>
      </c>
      <c r="HO1236" s="8" t="s">
        <v>550</v>
      </c>
      <c r="HP1236" s="8" t="s">
        <v>545</v>
      </c>
      <c r="HQ1236" s="8" t="s">
        <v>545</v>
      </c>
      <c r="HR1236" s="8"/>
      <c r="HS1236" s="8">
        <v>0</v>
      </c>
      <c r="HT1236" s="8"/>
      <c r="HU1236" s="8"/>
      <c r="HV1236" s="8"/>
      <c r="HW1236" s="8"/>
      <c r="HX1236" s="8"/>
      <c r="HY1236" s="8"/>
      <c r="HZ1236" s="8"/>
      <c r="IA1236" s="8"/>
      <c r="IB1236" s="8"/>
      <c r="IC1236" s="8"/>
      <c r="ID1236" s="8"/>
      <c r="IE1236" s="8"/>
      <c r="IF1236" s="8"/>
      <c r="IG1236" s="8"/>
      <c r="IH1236" s="8"/>
      <c r="II1236" s="8"/>
      <c r="IJ1236" s="8"/>
      <c r="IK1236" s="8">
        <v>0</v>
      </c>
      <c r="IL1236" s="8"/>
      <c r="IM1236" s="8"/>
      <c r="IN1236" s="8"/>
      <c r="IO1236" s="8"/>
      <c r="IP1236" s="8"/>
      <c r="IQ1236" s="8"/>
      <c r="IR1236" s="8"/>
      <c r="IS1236" s="8"/>
      <c r="IT1236" s="8"/>
      <c r="IU1236" s="8"/>
    </row>
    <row r="1237" spans="1:255" x14ac:dyDescent="0.2">
      <c r="A1237">
        <v>17</v>
      </c>
      <c r="B1237">
        <v>1</v>
      </c>
      <c r="C1237">
        <f>ROW(SmtRes!A960)</f>
        <v>960</v>
      </c>
      <c r="D1237">
        <f>ROW(EtalonRes!A1080)</f>
        <v>1080</v>
      </c>
      <c r="E1237" t="s">
        <v>32</v>
      </c>
      <c r="F1237" t="s">
        <v>574</v>
      </c>
      <c r="G1237" t="s">
        <v>575</v>
      </c>
      <c r="H1237" t="s">
        <v>541</v>
      </c>
      <c r="I1237">
        <v>6</v>
      </c>
      <c r="J1237">
        <v>0</v>
      </c>
      <c r="K1237">
        <v>6</v>
      </c>
      <c r="L1237">
        <v>6</v>
      </c>
      <c r="M1237">
        <v>0</v>
      </c>
      <c r="N1237">
        <f t="shared" si="712"/>
        <v>6</v>
      </c>
      <c r="O1237">
        <f t="shared" si="713"/>
        <v>9176.14</v>
      </c>
      <c r="P1237">
        <f>SUMIF(SmtRes!AQ959:'SmtRes'!AQ960,"=1",SmtRes!DF959:'SmtRes'!DF960)</f>
        <v>0</v>
      </c>
      <c r="Q1237">
        <f>SUMIF(SmtRes!AQ959:'SmtRes'!AQ960,"=1",SmtRes!DG959:'SmtRes'!DG960)</f>
        <v>0</v>
      </c>
      <c r="R1237">
        <f>SUMIF(SmtRes!AQ959:'SmtRes'!AQ960,"=1",SmtRes!DH959:'SmtRes'!DH960)</f>
        <v>0</v>
      </c>
      <c r="S1237">
        <f>SUMIF(SmtRes!AQ959:'SmtRes'!AQ960,"=1",SmtRes!DI959:'SmtRes'!DI960)</f>
        <v>9176.14</v>
      </c>
      <c r="T1237">
        <f t="shared" si="714"/>
        <v>0</v>
      </c>
      <c r="U1237">
        <f>SUMIF(SmtRes!AQ959:'SmtRes'!AQ960,"=1",SmtRes!CV959:'SmtRes'!CV960)</f>
        <v>12.96</v>
      </c>
      <c r="V1237">
        <f>SUMIF(SmtRes!AQ959:'SmtRes'!AQ960,"=1",SmtRes!CW959:'SmtRes'!CW960)</f>
        <v>0</v>
      </c>
      <c r="W1237">
        <f t="shared" si="715"/>
        <v>0</v>
      </c>
      <c r="X1237">
        <f t="shared" si="716"/>
        <v>6790.34</v>
      </c>
      <c r="Y1237">
        <f t="shared" si="717"/>
        <v>3303.41</v>
      </c>
      <c r="AA1237">
        <v>82273791</v>
      </c>
      <c r="AB1237">
        <f t="shared" si="718"/>
        <v>1529.3556000000001</v>
      </c>
      <c r="AC1237">
        <f t="shared" si="719"/>
        <v>0</v>
      </c>
      <c r="AD1237">
        <f t="shared" si="720"/>
        <v>0</v>
      </c>
      <c r="AE1237">
        <f t="shared" si="721"/>
        <v>0</v>
      </c>
      <c r="AF1237">
        <f>ROUND((SUM(SmtRes!BT959:'SmtRes'!BT960)),6)</f>
        <v>1529.3556000000001</v>
      </c>
      <c r="AG1237">
        <f t="shared" si="722"/>
        <v>0</v>
      </c>
      <c r="AH1237">
        <f>(SUM(SmtRes!BU959:'SmtRes'!BU960))</f>
        <v>2.16</v>
      </c>
      <c r="AI1237">
        <f t="shared" si="723"/>
        <v>0</v>
      </c>
      <c r="AJ1237">
        <f t="shared" si="724"/>
        <v>0</v>
      </c>
      <c r="AK1237">
        <v>1274.463</v>
      </c>
      <c r="AL1237">
        <v>0</v>
      </c>
      <c r="AM1237">
        <v>0</v>
      </c>
      <c r="AN1237">
        <v>0</v>
      </c>
      <c r="AO1237">
        <v>1274.463</v>
      </c>
      <c r="AP1237">
        <v>0</v>
      </c>
      <c r="AQ1237">
        <v>1.8</v>
      </c>
      <c r="AR1237">
        <v>0</v>
      </c>
      <c r="AS1237">
        <v>0</v>
      </c>
      <c r="AT1237">
        <v>74</v>
      </c>
      <c r="AU1237">
        <v>36</v>
      </c>
      <c r="AV1237">
        <v>1</v>
      </c>
      <c r="AW1237">
        <v>1</v>
      </c>
      <c r="AZ1237">
        <v>1</v>
      </c>
      <c r="BA1237">
        <v>1</v>
      </c>
      <c r="BB1237">
        <v>1</v>
      </c>
      <c r="BC1237">
        <v>1</v>
      </c>
      <c r="BD1237" t="s">
        <v>3</v>
      </c>
      <c r="BE1237" t="s">
        <v>3</v>
      </c>
      <c r="BF1237" t="s">
        <v>3</v>
      </c>
      <c r="BG1237" t="s">
        <v>3</v>
      </c>
      <c r="BH1237">
        <v>0</v>
      </c>
      <c r="BI1237">
        <v>4</v>
      </c>
      <c r="BJ1237" t="s">
        <v>576</v>
      </c>
      <c r="BM1237">
        <v>200001</v>
      </c>
      <c r="BN1237">
        <v>0</v>
      </c>
      <c r="BO1237" t="s">
        <v>3</v>
      </c>
      <c r="BP1237">
        <v>0</v>
      </c>
      <c r="BQ1237">
        <v>4</v>
      </c>
      <c r="BR1237">
        <v>0</v>
      </c>
      <c r="BS1237">
        <v>1</v>
      </c>
      <c r="BT1237">
        <v>1</v>
      </c>
      <c r="BU1237">
        <v>1</v>
      </c>
      <c r="BV1237">
        <v>1</v>
      </c>
      <c r="BW1237">
        <v>1</v>
      </c>
      <c r="BX1237">
        <v>1</v>
      </c>
      <c r="BY1237" t="s">
        <v>3</v>
      </c>
      <c r="BZ1237">
        <v>74</v>
      </c>
      <c r="CA1237">
        <v>36</v>
      </c>
      <c r="CB1237" t="s">
        <v>3</v>
      </c>
      <c r="CE1237">
        <v>0</v>
      </c>
      <c r="CF1237">
        <v>0</v>
      </c>
      <c r="CG1237">
        <v>0</v>
      </c>
      <c r="CH1237">
        <v>1</v>
      </c>
      <c r="CI1237">
        <v>0</v>
      </c>
      <c r="CJ1237">
        <v>0</v>
      </c>
      <c r="CK1237">
        <v>0</v>
      </c>
      <c r="CL1237">
        <v>0</v>
      </c>
      <c r="CM1237">
        <v>0</v>
      </c>
      <c r="CN1237" t="s">
        <v>543</v>
      </c>
      <c r="CO1237">
        <v>0</v>
      </c>
      <c r="CP1237">
        <f t="shared" si="725"/>
        <v>9176.14</v>
      </c>
      <c r="CQ1237">
        <f>SUMIF(SmtRes!AQ959:'SmtRes'!AQ960,"=1",SmtRes!AA959:'SmtRes'!AA960)</f>
        <v>0</v>
      </c>
      <c r="CR1237">
        <f>SUMIF(SmtRes!AQ959:'SmtRes'!AQ960,"=1",SmtRes!AB959:'SmtRes'!AB960)</f>
        <v>0</v>
      </c>
      <c r="CS1237">
        <f>SUMIF(SmtRes!AQ959:'SmtRes'!AQ960,"=1",SmtRes!AC959:'SmtRes'!AC960)</f>
        <v>0</v>
      </c>
      <c r="CT1237">
        <f>SUMIF(SmtRes!AQ959:'SmtRes'!AQ960,"=1",SmtRes!AD959:'SmtRes'!AD960)</f>
        <v>1416.0700000000002</v>
      </c>
      <c r="CU1237">
        <f t="shared" si="726"/>
        <v>0</v>
      </c>
      <c r="CV1237">
        <f>SUMIF(SmtRes!AQ959:'SmtRes'!AQ960,"=1",SmtRes!BU959:'SmtRes'!BU960)</f>
        <v>2.16</v>
      </c>
      <c r="CW1237">
        <f>SUMIF(SmtRes!AQ959:'SmtRes'!AQ960,"=1",SmtRes!BV959:'SmtRes'!BV960)</f>
        <v>0</v>
      </c>
      <c r="CX1237">
        <f t="shared" si="727"/>
        <v>0</v>
      </c>
      <c r="CY1237">
        <f t="shared" si="728"/>
        <v>6790.3436000000002</v>
      </c>
      <c r="CZ1237">
        <f t="shared" si="729"/>
        <v>3303.4103999999998</v>
      </c>
      <c r="DB1237">
        <v>152</v>
      </c>
      <c r="DC1237" t="s">
        <v>3</v>
      </c>
      <c r="DD1237" t="s">
        <v>3</v>
      </c>
      <c r="DE1237" t="s">
        <v>544</v>
      </c>
      <c r="DF1237" t="s">
        <v>544</v>
      </c>
      <c r="DG1237" t="s">
        <v>544</v>
      </c>
      <c r="DH1237" t="s">
        <v>3</v>
      </c>
      <c r="DI1237" t="s">
        <v>544</v>
      </c>
      <c r="DJ1237" t="s">
        <v>544</v>
      </c>
      <c r="DK1237" t="s">
        <v>3</v>
      </c>
      <c r="DL1237" t="s">
        <v>3</v>
      </c>
      <c r="DM1237" t="s">
        <v>3</v>
      </c>
      <c r="DN1237">
        <v>0</v>
      </c>
      <c r="DO1237">
        <v>0</v>
      </c>
      <c r="DP1237">
        <v>1</v>
      </c>
      <c r="DQ1237">
        <v>1</v>
      </c>
      <c r="DU1237">
        <v>1013</v>
      </c>
      <c r="DV1237" t="s">
        <v>541</v>
      </c>
      <c r="DW1237" t="s">
        <v>541</v>
      </c>
      <c r="DX1237">
        <v>1</v>
      </c>
      <c r="DZ1237" t="s">
        <v>3</v>
      </c>
      <c r="EA1237" t="s">
        <v>3</v>
      </c>
      <c r="EB1237" t="s">
        <v>3</v>
      </c>
      <c r="EC1237" t="s">
        <v>3</v>
      </c>
      <c r="EE1237">
        <v>78822400</v>
      </c>
      <c r="EF1237">
        <v>4</v>
      </c>
      <c r="EG1237" t="s">
        <v>545</v>
      </c>
      <c r="EH1237">
        <v>83</v>
      </c>
      <c r="EI1237" t="s">
        <v>545</v>
      </c>
      <c r="EJ1237">
        <v>4</v>
      </c>
      <c r="EK1237">
        <v>200001</v>
      </c>
      <c r="EL1237" t="s">
        <v>546</v>
      </c>
      <c r="EM1237" t="s">
        <v>547</v>
      </c>
      <c r="EO1237" t="s">
        <v>548</v>
      </c>
      <c r="EQ1237">
        <v>131072</v>
      </c>
      <c r="ER1237">
        <v>0</v>
      </c>
      <c r="ES1237">
        <v>0</v>
      </c>
      <c r="ET1237">
        <v>0</v>
      </c>
      <c r="EU1237">
        <v>0</v>
      </c>
      <c r="EV1237">
        <v>0</v>
      </c>
      <c r="EW1237">
        <v>1.8</v>
      </c>
      <c r="EX1237">
        <v>0</v>
      </c>
      <c r="EY1237">
        <v>0</v>
      </c>
      <c r="FQ1237">
        <v>0</v>
      </c>
      <c r="FR1237">
        <v>0</v>
      </c>
      <c r="FS1237">
        <v>0</v>
      </c>
      <c r="FX1237">
        <v>74</v>
      </c>
      <c r="FY1237">
        <v>36</v>
      </c>
      <c r="GA1237" t="s">
        <v>3</v>
      </c>
      <c r="GD1237">
        <v>1</v>
      </c>
      <c r="GF1237">
        <v>-217861111</v>
      </c>
      <c r="GG1237">
        <v>2</v>
      </c>
      <c r="GH1237">
        <v>1</v>
      </c>
      <c r="GI1237">
        <v>-2</v>
      </c>
      <c r="GJ1237">
        <v>0</v>
      </c>
      <c r="GK1237">
        <v>0</v>
      </c>
      <c r="GL1237">
        <f t="shared" si="730"/>
        <v>0</v>
      </c>
      <c r="GM1237">
        <f t="shared" si="731"/>
        <v>19269.89</v>
      </c>
      <c r="GN1237">
        <f t="shared" si="732"/>
        <v>0</v>
      </c>
      <c r="GO1237">
        <f t="shared" si="733"/>
        <v>0</v>
      </c>
      <c r="GP1237">
        <f t="shared" si="734"/>
        <v>19269.89</v>
      </c>
      <c r="GR1237">
        <v>0</v>
      </c>
      <c r="GS1237">
        <v>3</v>
      </c>
      <c r="GT1237">
        <v>0</v>
      </c>
      <c r="GU1237" t="s">
        <v>3</v>
      </c>
      <c r="GV1237">
        <f t="shared" si="735"/>
        <v>0</v>
      </c>
      <c r="GW1237">
        <v>1</v>
      </c>
      <c r="GX1237">
        <f t="shared" si="736"/>
        <v>0</v>
      </c>
      <c r="HA1237">
        <v>0</v>
      </c>
      <c r="HB1237">
        <v>0</v>
      </c>
      <c r="HC1237">
        <f t="shared" si="737"/>
        <v>0</v>
      </c>
      <c r="HE1237" t="s">
        <v>3</v>
      </c>
      <c r="HF1237" t="s">
        <v>3</v>
      </c>
      <c r="HM1237" t="s">
        <v>3</v>
      </c>
      <c r="HN1237" t="s">
        <v>549</v>
      </c>
      <c r="HO1237" t="s">
        <v>550</v>
      </c>
      <c r="HP1237" t="s">
        <v>545</v>
      </c>
      <c r="HQ1237" t="s">
        <v>545</v>
      </c>
      <c r="HS1237">
        <v>0</v>
      </c>
      <c r="IK1237">
        <v>0</v>
      </c>
    </row>
    <row r="1238" spans="1:255" x14ac:dyDescent="0.2">
      <c r="A1238" s="8">
        <v>17</v>
      </c>
      <c r="B1238" s="8">
        <v>1</v>
      </c>
      <c r="C1238" s="8">
        <f>ROW(SmtRes!A962)</f>
        <v>962</v>
      </c>
      <c r="D1238" s="8">
        <f>ROW(EtalonRes!A1082)</f>
        <v>1082</v>
      </c>
      <c r="E1238" s="8" t="s">
        <v>45</v>
      </c>
      <c r="F1238" s="8" t="s">
        <v>577</v>
      </c>
      <c r="G1238" s="8" t="s">
        <v>578</v>
      </c>
      <c r="H1238" s="8" t="s">
        <v>35</v>
      </c>
      <c r="I1238" s="8">
        <v>1</v>
      </c>
      <c r="J1238" s="8">
        <v>0</v>
      </c>
      <c r="K1238" s="8">
        <v>1</v>
      </c>
      <c r="L1238" s="8">
        <v>1</v>
      </c>
      <c r="M1238" s="8">
        <v>0</v>
      </c>
      <c r="N1238" s="8">
        <f t="shared" si="712"/>
        <v>1</v>
      </c>
      <c r="O1238" s="8">
        <f t="shared" si="713"/>
        <v>5418.9</v>
      </c>
      <c r="P1238" s="8">
        <f>SUMIF(SmtRes!AQ961:'SmtRes'!AQ962,"=1",SmtRes!DF961:'SmtRes'!DF962)</f>
        <v>0</v>
      </c>
      <c r="Q1238" s="8">
        <f>SUMIF(SmtRes!AQ961:'SmtRes'!AQ962,"=1",SmtRes!DG961:'SmtRes'!DG962)</f>
        <v>0</v>
      </c>
      <c r="R1238" s="8">
        <f>SUMIF(SmtRes!AQ961:'SmtRes'!AQ962,"=1",SmtRes!DH961:'SmtRes'!DH962)</f>
        <v>0</v>
      </c>
      <c r="S1238" s="8">
        <f>SUMIF(SmtRes!AQ961:'SmtRes'!AQ962,"=1",SmtRes!DI961:'SmtRes'!DI962)</f>
        <v>5418.9</v>
      </c>
      <c r="T1238" s="8">
        <f t="shared" si="714"/>
        <v>0</v>
      </c>
      <c r="U1238" s="8">
        <f>SUMIF(SmtRes!AQ961:'SmtRes'!AQ962,"=1",SmtRes!CV961:'SmtRes'!CV962)</f>
        <v>7.56</v>
      </c>
      <c r="V1238" s="8">
        <f>SUMIF(SmtRes!AQ961:'SmtRes'!AQ962,"=1",SmtRes!CW961:'SmtRes'!CW962)</f>
        <v>0</v>
      </c>
      <c r="W1238" s="8">
        <f t="shared" si="715"/>
        <v>0</v>
      </c>
      <c r="X1238" s="8">
        <f t="shared" si="716"/>
        <v>4009.99</v>
      </c>
      <c r="Y1238" s="8">
        <f t="shared" si="717"/>
        <v>1950.8</v>
      </c>
      <c r="Z1238" s="8"/>
      <c r="AA1238" s="8">
        <v>82273856</v>
      </c>
      <c r="AB1238" s="8">
        <f t="shared" si="718"/>
        <v>5418.9021599999996</v>
      </c>
      <c r="AC1238" s="8">
        <f t="shared" si="719"/>
        <v>0</v>
      </c>
      <c r="AD1238" s="8">
        <f t="shared" si="720"/>
        <v>0</v>
      </c>
      <c r="AE1238" s="8">
        <f t="shared" si="721"/>
        <v>0</v>
      </c>
      <c r="AF1238" s="8">
        <f>ROUND((SUM(SmtRes!BT961:'SmtRes'!BT962)),6)</f>
        <v>5418.9021599999996</v>
      </c>
      <c r="AG1238" s="8">
        <f t="shared" si="722"/>
        <v>0</v>
      </c>
      <c r="AH1238" s="8">
        <f>(SUM(SmtRes!BU961:'SmtRes'!BU962))</f>
        <v>7.56</v>
      </c>
      <c r="AI1238" s="8">
        <f t="shared" si="723"/>
        <v>0</v>
      </c>
      <c r="AJ1238" s="8">
        <f t="shared" si="724"/>
        <v>0</v>
      </c>
      <c r="AK1238" s="8">
        <v>4515.7518</v>
      </c>
      <c r="AL1238" s="8">
        <v>0</v>
      </c>
      <c r="AM1238" s="8">
        <v>0</v>
      </c>
      <c r="AN1238" s="8">
        <v>0</v>
      </c>
      <c r="AO1238" s="8">
        <v>4515.7518</v>
      </c>
      <c r="AP1238" s="8">
        <v>0</v>
      </c>
      <c r="AQ1238" s="8">
        <v>6.3</v>
      </c>
      <c r="AR1238" s="8">
        <v>0</v>
      </c>
      <c r="AS1238" s="8">
        <v>0</v>
      </c>
      <c r="AT1238" s="8">
        <v>74</v>
      </c>
      <c r="AU1238" s="8">
        <v>36</v>
      </c>
      <c r="AV1238" s="8">
        <v>1</v>
      </c>
      <c r="AW1238" s="8">
        <v>1</v>
      </c>
      <c r="AX1238" s="8"/>
      <c r="AY1238" s="8"/>
      <c r="AZ1238" s="8">
        <v>1</v>
      </c>
      <c r="BA1238" s="8">
        <v>1</v>
      </c>
      <c r="BB1238" s="8">
        <v>1</v>
      </c>
      <c r="BC1238" s="8">
        <v>1</v>
      </c>
      <c r="BD1238" s="8" t="s">
        <v>3</v>
      </c>
      <c r="BE1238" s="8" t="s">
        <v>3</v>
      </c>
      <c r="BF1238" s="8" t="s">
        <v>3</v>
      </c>
      <c r="BG1238" s="8" t="s">
        <v>3</v>
      </c>
      <c r="BH1238" s="8">
        <v>0</v>
      </c>
      <c r="BI1238" s="8">
        <v>4</v>
      </c>
      <c r="BJ1238" s="8" t="s">
        <v>579</v>
      </c>
      <c r="BK1238" s="8"/>
      <c r="BL1238" s="8"/>
      <c r="BM1238" s="8">
        <v>200001</v>
      </c>
      <c r="BN1238" s="8">
        <v>0</v>
      </c>
      <c r="BO1238" s="8" t="s">
        <v>3</v>
      </c>
      <c r="BP1238" s="8">
        <v>0</v>
      </c>
      <c r="BQ1238" s="8">
        <v>4</v>
      </c>
      <c r="BR1238" s="8">
        <v>0</v>
      </c>
      <c r="BS1238" s="8">
        <v>1</v>
      </c>
      <c r="BT1238" s="8">
        <v>1</v>
      </c>
      <c r="BU1238" s="8">
        <v>1</v>
      </c>
      <c r="BV1238" s="8">
        <v>1</v>
      </c>
      <c r="BW1238" s="8">
        <v>1</v>
      </c>
      <c r="BX1238" s="8">
        <v>1</v>
      </c>
      <c r="BY1238" s="8" t="s">
        <v>3</v>
      </c>
      <c r="BZ1238" s="8">
        <v>74</v>
      </c>
      <c r="CA1238" s="8">
        <v>36</v>
      </c>
      <c r="CB1238" s="8" t="s">
        <v>3</v>
      </c>
      <c r="CC1238" s="8"/>
      <c r="CD1238" s="8"/>
      <c r="CE1238" s="8">
        <v>0</v>
      </c>
      <c r="CF1238" s="8">
        <v>0</v>
      </c>
      <c r="CG1238" s="8">
        <v>0</v>
      </c>
      <c r="CH1238" s="8">
        <v>2</v>
      </c>
      <c r="CI1238" s="8">
        <v>0</v>
      </c>
      <c r="CJ1238" s="8">
        <v>0</v>
      </c>
      <c r="CK1238" s="8">
        <v>0</v>
      </c>
      <c r="CL1238" s="8">
        <v>0</v>
      </c>
      <c r="CM1238" s="8">
        <v>0</v>
      </c>
      <c r="CN1238" s="8" t="s">
        <v>543</v>
      </c>
      <c r="CO1238" s="8">
        <v>0</v>
      </c>
      <c r="CP1238" s="8">
        <f t="shared" si="725"/>
        <v>5418.9</v>
      </c>
      <c r="CQ1238" s="8">
        <f>SUMIF(SmtRes!AQ961:'SmtRes'!AQ962,"=1",SmtRes!AA961:'SmtRes'!AA962)</f>
        <v>0</v>
      </c>
      <c r="CR1238" s="8">
        <f>SUMIF(SmtRes!AQ961:'SmtRes'!AQ962,"=1",SmtRes!AB961:'SmtRes'!AB962)</f>
        <v>0</v>
      </c>
      <c r="CS1238" s="8">
        <f>SUMIF(SmtRes!AQ961:'SmtRes'!AQ962,"=1",SmtRes!AC961:'SmtRes'!AC962)</f>
        <v>0</v>
      </c>
      <c r="CT1238" s="8">
        <f>SUMIF(SmtRes!AQ961:'SmtRes'!AQ962,"=1",SmtRes!AD961:'SmtRes'!AD962)</f>
        <v>1364.3600000000001</v>
      </c>
      <c r="CU1238" s="8">
        <f t="shared" si="726"/>
        <v>0</v>
      </c>
      <c r="CV1238" s="8">
        <f>SUMIF(SmtRes!AQ961:'SmtRes'!AQ962,"=1",SmtRes!BU961:'SmtRes'!BU962)</f>
        <v>7.56</v>
      </c>
      <c r="CW1238" s="8">
        <f>SUMIF(SmtRes!AQ961:'SmtRes'!AQ962,"=1",SmtRes!BV961:'SmtRes'!BV962)</f>
        <v>0</v>
      </c>
      <c r="CX1238" s="8">
        <f t="shared" si="727"/>
        <v>0</v>
      </c>
      <c r="CY1238" s="8">
        <f t="shared" si="728"/>
        <v>4009.9859999999999</v>
      </c>
      <c r="CZ1238" s="8">
        <f t="shared" si="729"/>
        <v>1950.8039999999999</v>
      </c>
      <c r="DA1238" s="8"/>
      <c r="DB1238" s="8">
        <v>153</v>
      </c>
      <c r="DC1238" s="8" t="s">
        <v>3</v>
      </c>
      <c r="DD1238" s="8" t="s">
        <v>3</v>
      </c>
      <c r="DE1238" s="8" t="s">
        <v>544</v>
      </c>
      <c r="DF1238" s="8" t="s">
        <v>544</v>
      </c>
      <c r="DG1238" s="8" t="s">
        <v>544</v>
      </c>
      <c r="DH1238" s="8" t="s">
        <v>3</v>
      </c>
      <c r="DI1238" s="8" t="s">
        <v>544</v>
      </c>
      <c r="DJ1238" s="8" t="s">
        <v>544</v>
      </c>
      <c r="DK1238" s="8" t="s">
        <v>3</v>
      </c>
      <c r="DL1238" s="8" t="s">
        <v>3</v>
      </c>
      <c r="DM1238" s="8" t="s">
        <v>3</v>
      </c>
      <c r="DN1238" s="8">
        <v>0</v>
      </c>
      <c r="DO1238" s="8">
        <v>0</v>
      </c>
      <c r="DP1238" s="8">
        <v>1</v>
      </c>
      <c r="DQ1238" s="8">
        <v>1</v>
      </c>
      <c r="DR1238" s="8"/>
      <c r="DS1238" s="8"/>
      <c r="DT1238" s="8"/>
      <c r="DU1238" s="8">
        <v>1013</v>
      </c>
      <c r="DV1238" s="8" t="s">
        <v>35</v>
      </c>
      <c r="DW1238" s="8" t="s">
        <v>35</v>
      </c>
      <c r="DX1238" s="8">
        <v>1</v>
      </c>
      <c r="DY1238" s="8"/>
      <c r="DZ1238" s="8" t="s">
        <v>3</v>
      </c>
      <c r="EA1238" s="8" t="s">
        <v>3</v>
      </c>
      <c r="EB1238" s="8" t="s">
        <v>3</v>
      </c>
      <c r="EC1238" s="8" t="s">
        <v>3</v>
      </c>
      <c r="ED1238" s="8"/>
      <c r="EE1238" s="8">
        <v>78822400</v>
      </c>
      <c r="EF1238" s="8">
        <v>4</v>
      </c>
      <c r="EG1238" s="8" t="s">
        <v>545</v>
      </c>
      <c r="EH1238" s="8">
        <v>83</v>
      </c>
      <c r="EI1238" s="8" t="s">
        <v>545</v>
      </c>
      <c r="EJ1238" s="8">
        <v>4</v>
      </c>
      <c r="EK1238" s="8">
        <v>200001</v>
      </c>
      <c r="EL1238" s="8" t="s">
        <v>546</v>
      </c>
      <c r="EM1238" s="8" t="s">
        <v>547</v>
      </c>
      <c r="EN1238" s="8"/>
      <c r="EO1238" s="8" t="s">
        <v>548</v>
      </c>
      <c r="EP1238" s="8"/>
      <c r="EQ1238" s="8">
        <v>131072</v>
      </c>
      <c r="ER1238" s="8">
        <v>0</v>
      </c>
      <c r="ES1238" s="8">
        <v>0</v>
      </c>
      <c r="ET1238" s="8">
        <v>0</v>
      </c>
      <c r="EU1238" s="8">
        <v>0</v>
      </c>
      <c r="EV1238" s="8">
        <v>0</v>
      </c>
      <c r="EW1238" s="8">
        <v>6.3</v>
      </c>
      <c r="EX1238" s="8">
        <v>0</v>
      </c>
      <c r="EY1238" s="8">
        <v>0</v>
      </c>
      <c r="EZ1238" s="8"/>
      <c r="FA1238" s="8"/>
      <c r="FB1238" s="8"/>
      <c r="FC1238" s="8"/>
      <c r="FD1238" s="8"/>
      <c r="FE1238" s="8"/>
      <c r="FF1238" s="8"/>
      <c r="FG1238" s="8"/>
      <c r="FH1238" s="8"/>
      <c r="FI1238" s="8"/>
      <c r="FJ1238" s="8"/>
      <c r="FK1238" s="8"/>
      <c r="FL1238" s="8"/>
      <c r="FM1238" s="8"/>
      <c r="FN1238" s="8"/>
      <c r="FO1238" s="8"/>
      <c r="FP1238" s="8"/>
      <c r="FQ1238" s="8">
        <v>0</v>
      </c>
      <c r="FR1238" s="8">
        <v>0</v>
      </c>
      <c r="FS1238" s="8">
        <v>0</v>
      </c>
      <c r="FT1238" s="8"/>
      <c r="FU1238" s="8"/>
      <c r="FV1238" s="8"/>
      <c r="FW1238" s="8"/>
      <c r="FX1238" s="8">
        <v>74</v>
      </c>
      <c r="FY1238" s="8">
        <v>36</v>
      </c>
      <c r="FZ1238" s="8"/>
      <c r="GA1238" s="8" t="s">
        <v>3</v>
      </c>
      <c r="GB1238" s="8"/>
      <c r="GC1238" s="8"/>
      <c r="GD1238" s="8">
        <v>1</v>
      </c>
      <c r="GE1238" s="8"/>
      <c r="GF1238" s="8">
        <v>-1122809113</v>
      </c>
      <c r="GG1238" s="8">
        <v>2</v>
      </c>
      <c r="GH1238" s="8">
        <v>1</v>
      </c>
      <c r="GI1238" s="8">
        <v>-2</v>
      </c>
      <c r="GJ1238" s="8">
        <v>0</v>
      </c>
      <c r="GK1238" s="8">
        <v>0</v>
      </c>
      <c r="GL1238" s="8">
        <f t="shared" si="730"/>
        <v>0</v>
      </c>
      <c r="GM1238" s="8">
        <f t="shared" si="731"/>
        <v>11379.69</v>
      </c>
      <c r="GN1238" s="8">
        <f t="shared" si="732"/>
        <v>0</v>
      </c>
      <c r="GO1238" s="8">
        <f t="shared" si="733"/>
        <v>0</v>
      </c>
      <c r="GP1238" s="8">
        <f t="shared" si="734"/>
        <v>11379.69</v>
      </c>
      <c r="GQ1238" s="8"/>
      <c r="GR1238" s="8">
        <v>0</v>
      </c>
      <c r="GS1238" s="8">
        <v>3</v>
      </c>
      <c r="GT1238" s="8">
        <v>0</v>
      </c>
      <c r="GU1238" s="8" t="s">
        <v>3</v>
      </c>
      <c r="GV1238" s="8">
        <f t="shared" si="735"/>
        <v>0</v>
      </c>
      <c r="GW1238" s="8">
        <v>1</v>
      </c>
      <c r="GX1238" s="8">
        <f t="shared" si="736"/>
        <v>0</v>
      </c>
      <c r="GY1238" s="8"/>
      <c r="GZ1238" s="8"/>
      <c r="HA1238" s="8">
        <v>0</v>
      </c>
      <c r="HB1238" s="8">
        <v>0</v>
      </c>
      <c r="HC1238" s="8">
        <f t="shared" si="737"/>
        <v>0</v>
      </c>
      <c r="HD1238" s="8"/>
      <c r="HE1238" s="8" t="s">
        <v>3</v>
      </c>
      <c r="HF1238" s="8" t="s">
        <v>3</v>
      </c>
      <c r="HG1238" s="8"/>
      <c r="HH1238" s="8"/>
      <c r="HI1238" s="8"/>
      <c r="HJ1238" s="8"/>
      <c r="HK1238" s="8"/>
      <c r="HL1238" s="8"/>
      <c r="HM1238" s="8" t="s">
        <v>3</v>
      </c>
      <c r="HN1238" s="8" t="s">
        <v>549</v>
      </c>
      <c r="HO1238" s="8" t="s">
        <v>550</v>
      </c>
      <c r="HP1238" s="8" t="s">
        <v>545</v>
      </c>
      <c r="HQ1238" s="8" t="s">
        <v>545</v>
      </c>
      <c r="HR1238" s="8"/>
      <c r="HS1238" s="8">
        <v>0</v>
      </c>
      <c r="HT1238" s="8"/>
      <c r="HU1238" s="8"/>
      <c r="HV1238" s="8"/>
      <c r="HW1238" s="8"/>
      <c r="HX1238" s="8"/>
      <c r="HY1238" s="8"/>
      <c r="HZ1238" s="8"/>
      <c r="IA1238" s="8"/>
      <c r="IB1238" s="8"/>
      <c r="IC1238" s="8"/>
      <c r="ID1238" s="8"/>
      <c r="IE1238" s="8"/>
      <c r="IF1238" s="8"/>
      <c r="IG1238" s="8"/>
      <c r="IH1238" s="8"/>
      <c r="II1238" s="8"/>
      <c r="IJ1238" s="8"/>
      <c r="IK1238" s="8">
        <v>0</v>
      </c>
      <c r="IL1238" s="8"/>
      <c r="IM1238" s="8"/>
      <c r="IN1238" s="8"/>
      <c r="IO1238" s="8"/>
      <c r="IP1238" s="8"/>
      <c r="IQ1238" s="8"/>
      <c r="IR1238" s="8"/>
      <c r="IS1238" s="8"/>
      <c r="IT1238" s="8"/>
      <c r="IU1238" s="8"/>
    </row>
    <row r="1239" spans="1:255" x14ac:dyDescent="0.2">
      <c r="A1239">
        <v>17</v>
      </c>
      <c r="B1239">
        <v>1</v>
      </c>
      <c r="C1239">
        <f>ROW(SmtRes!A964)</f>
        <v>964</v>
      </c>
      <c r="D1239">
        <f>ROW(EtalonRes!A1084)</f>
        <v>1084</v>
      </c>
      <c r="E1239" t="s">
        <v>45</v>
      </c>
      <c r="F1239" t="s">
        <v>577</v>
      </c>
      <c r="G1239" t="s">
        <v>578</v>
      </c>
      <c r="H1239" t="s">
        <v>35</v>
      </c>
      <c r="I1239">
        <v>1</v>
      </c>
      <c r="J1239">
        <v>0</v>
      </c>
      <c r="K1239">
        <v>1</v>
      </c>
      <c r="L1239">
        <v>1</v>
      </c>
      <c r="M1239">
        <v>0</v>
      </c>
      <c r="N1239">
        <f t="shared" si="712"/>
        <v>1</v>
      </c>
      <c r="O1239">
        <f t="shared" si="713"/>
        <v>5418.9</v>
      </c>
      <c r="P1239">
        <f>SUMIF(SmtRes!AQ963:'SmtRes'!AQ964,"=1",SmtRes!DF963:'SmtRes'!DF964)</f>
        <v>0</v>
      </c>
      <c r="Q1239">
        <f>SUMIF(SmtRes!AQ963:'SmtRes'!AQ964,"=1",SmtRes!DG963:'SmtRes'!DG964)</f>
        <v>0</v>
      </c>
      <c r="R1239">
        <f>SUMIF(SmtRes!AQ963:'SmtRes'!AQ964,"=1",SmtRes!DH963:'SmtRes'!DH964)</f>
        <v>0</v>
      </c>
      <c r="S1239">
        <f>SUMIF(SmtRes!AQ963:'SmtRes'!AQ964,"=1",SmtRes!DI963:'SmtRes'!DI964)</f>
        <v>5418.9</v>
      </c>
      <c r="T1239">
        <f t="shared" si="714"/>
        <v>0</v>
      </c>
      <c r="U1239">
        <f>SUMIF(SmtRes!AQ963:'SmtRes'!AQ964,"=1",SmtRes!CV963:'SmtRes'!CV964)</f>
        <v>7.56</v>
      </c>
      <c r="V1239">
        <f>SUMIF(SmtRes!AQ963:'SmtRes'!AQ964,"=1",SmtRes!CW963:'SmtRes'!CW964)</f>
        <v>0</v>
      </c>
      <c r="W1239">
        <f t="shared" si="715"/>
        <v>0</v>
      </c>
      <c r="X1239">
        <f t="shared" si="716"/>
        <v>4009.99</v>
      </c>
      <c r="Y1239">
        <f t="shared" si="717"/>
        <v>1950.8</v>
      </c>
      <c r="AA1239">
        <v>82273791</v>
      </c>
      <c r="AB1239">
        <f t="shared" si="718"/>
        <v>5418.9021599999996</v>
      </c>
      <c r="AC1239">
        <f t="shared" si="719"/>
        <v>0</v>
      </c>
      <c r="AD1239">
        <f t="shared" si="720"/>
        <v>0</v>
      </c>
      <c r="AE1239">
        <f t="shared" si="721"/>
        <v>0</v>
      </c>
      <c r="AF1239">
        <f>ROUND((SUM(SmtRes!BT963:'SmtRes'!BT964)),6)</f>
        <v>5418.9021599999996</v>
      </c>
      <c r="AG1239">
        <f t="shared" si="722"/>
        <v>0</v>
      </c>
      <c r="AH1239">
        <f>(SUM(SmtRes!BU963:'SmtRes'!BU964))</f>
        <v>7.56</v>
      </c>
      <c r="AI1239">
        <f t="shared" si="723"/>
        <v>0</v>
      </c>
      <c r="AJ1239">
        <f t="shared" si="724"/>
        <v>0</v>
      </c>
      <c r="AK1239">
        <v>4515.7518</v>
      </c>
      <c r="AL1239">
        <v>0</v>
      </c>
      <c r="AM1239">
        <v>0</v>
      </c>
      <c r="AN1239">
        <v>0</v>
      </c>
      <c r="AO1239">
        <v>4515.7518</v>
      </c>
      <c r="AP1239">
        <v>0</v>
      </c>
      <c r="AQ1239">
        <v>6.3</v>
      </c>
      <c r="AR1239">
        <v>0</v>
      </c>
      <c r="AS1239">
        <v>0</v>
      </c>
      <c r="AT1239">
        <v>74</v>
      </c>
      <c r="AU1239">
        <v>36</v>
      </c>
      <c r="AV1239">
        <v>1</v>
      </c>
      <c r="AW1239">
        <v>1</v>
      </c>
      <c r="AZ1239">
        <v>1</v>
      </c>
      <c r="BA1239">
        <v>1</v>
      </c>
      <c r="BB1239">
        <v>1</v>
      </c>
      <c r="BC1239">
        <v>1</v>
      </c>
      <c r="BD1239" t="s">
        <v>3</v>
      </c>
      <c r="BE1239" t="s">
        <v>3</v>
      </c>
      <c r="BF1239" t="s">
        <v>3</v>
      </c>
      <c r="BG1239" t="s">
        <v>3</v>
      </c>
      <c r="BH1239">
        <v>0</v>
      </c>
      <c r="BI1239">
        <v>4</v>
      </c>
      <c r="BJ1239" t="s">
        <v>579</v>
      </c>
      <c r="BM1239">
        <v>200001</v>
      </c>
      <c r="BN1239">
        <v>0</v>
      </c>
      <c r="BO1239" t="s">
        <v>3</v>
      </c>
      <c r="BP1239">
        <v>0</v>
      </c>
      <c r="BQ1239">
        <v>4</v>
      </c>
      <c r="BR1239">
        <v>0</v>
      </c>
      <c r="BS1239">
        <v>1</v>
      </c>
      <c r="BT1239">
        <v>1</v>
      </c>
      <c r="BU1239">
        <v>1</v>
      </c>
      <c r="BV1239">
        <v>1</v>
      </c>
      <c r="BW1239">
        <v>1</v>
      </c>
      <c r="BX1239">
        <v>1</v>
      </c>
      <c r="BY1239" t="s">
        <v>3</v>
      </c>
      <c r="BZ1239">
        <v>74</v>
      </c>
      <c r="CA1239">
        <v>36</v>
      </c>
      <c r="CB1239" t="s">
        <v>3</v>
      </c>
      <c r="CE1239">
        <v>0</v>
      </c>
      <c r="CF1239">
        <v>0</v>
      </c>
      <c r="CG1239">
        <v>0</v>
      </c>
      <c r="CH1239">
        <v>2</v>
      </c>
      <c r="CI1239">
        <v>0</v>
      </c>
      <c r="CJ1239">
        <v>0</v>
      </c>
      <c r="CK1239">
        <v>0</v>
      </c>
      <c r="CL1239">
        <v>0</v>
      </c>
      <c r="CM1239">
        <v>0</v>
      </c>
      <c r="CN1239" t="s">
        <v>543</v>
      </c>
      <c r="CO1239">
        <v>0</v>
      </c>
      <c r="CP1239">
        <f t="shared" si="725"/>
        <v>5418.9</v>
      </c>
      <c r="CQ1239">
        <f>SUMIF(SmtRes!AQ963:'SmtRes'!AQ964,"=1",SmtRes!AA963:'SmtRes'!AA964)</f>
        <v>0</v>
      </c>
      <c r="CR1239">
        <f>SUMIF(SmtRes!AQ963:'SmtRes'!AQ964,"=1",SmtRes!AB963:'SmtRes'!AB964)</f>
        <v>0</v>
      </c>
      <c r="CS1239">
        <f>SUMIF(SmtRes!AQ963:'SmtRes'!AQ964,"=1",SmtRes!AC963:'SmtRes'!AC964)</f>
        <v>0</v>
      </c>
      <c r="CT1239">
        <f>SUMIF(SmtRes!AQ963:'SmtRes'!AQ964,"=1",SmtRes!AD963:'SmtRes'!AD964)</f>
        <v>1364.3600000000001</v>
      </c>
      <c r="CU1239">
        <f t="shared" si="726"/>
        <v>0</v>
      </c>
      <c r="CV1239">
        <f>SUMIF(SmtRes!AQ963:'SmtRes'!AQ964,"=1",SmtRes!BU963:'SmtRes'!BU964)</f>
        <v>7.56</v>
      </c>
      <c r="CW1239">
        <f>SUMIF(SmtRes!AQ963:'SmtRes'!AQ964,"=1",SmtRes!BV963:'SmtRes'!BV964)</f>
        <v>0</v>
      </c>
      <c r="CX1239">
        <f t="shared" si="727"/>
        <v>0</v>
      </c>
      <c r="CY1239">
        <f t="shared" si="728"/>
        <v>4009.9859999999999</v>
      </c>
      <c r="CZ1239">
        <f t="shared" si="729"/>
        <v>1950.8039999999999</v>
      </c>
      <c r="DB1239">
        <v>154</v>
      </c>
      <c r="DC1239" t="s">
        <v>3</v>
      </c>
      <c r="DD1239" t="s">
        <v>3</v>
      </c>
      <c r="DE1239" t="s">
        <v>544</v>
      </c>
      <c r="DF1239" t="s">
        <v>544</v>
      </c>
      <c r="DG1239" t="s">
        <v>544</v>
      </c>
      <c r="DH1239" t="s">
        <v>3</v>
      </c>
      <c r="DI1239" t="s">
        <v>544</v>
      </c>
      <c r="DJ1239" t="s">
        <v>544</v>
      </c>
      <c r="DK1239" t="s">
        <v>3</v>
      </c>
      <c r="DL1239" t="s">
        <v>3</v>
      </c>
      <c r="DM1239" t="s">
        <v>3</v>
      </c>
      <c r="DN1239">
        <v>0</v>
      </c>
      <c r="DO1239">
        <v>0</v>
      </c>
      <c r="DP1239">
        <v>1</v>
      </c>
      <c r="DQ1239">
        <v>1</v>
      </c>
      <c r="DU1239">
        <v>1013</v>
      </c>
      <c r="DV1239" t="s">
        <v>35</v>
      </c>
      <c r="DW1239" t="s">
        <v>35</v>
      </c>
      <c r="DX1239">
        <v>1</v>
      </c>
      <c r="DZ1239" t="s">
        <v>3</v>
      </c>
      <c r="EA1239" t="s">
        <v>3</v>
      </c>
      <c r="EB1239" t="s">
        <v>3</v>
      </c>
      <c r="EC1239" t="s">
        <v>3</v>
      </c>
      <c r="EE1239">
        <v>78822400</v>
      </c>
      <c r="EF1239">
        <v>4</v>
      </c>
      <c r="EG1239" t="s">
        <v>545</v>
      </c>
      <c r="EH1239">
        <v>83</v>
      </c>
      <c r="EI1239" t="s">
        <v>545</v>
      </c>
      <c r="EJ1239">
        <v>4</v>
      </c>
      <c r="EK1239">
        <v>200001</v>
      </c>
      <c r="EL1239" t="s">
        <v>546</v>
      </c>
      <c r="EM1239" t="s">
        <v>547</v>
      </c>
      <c r="EO1239" t="s">
        <v>548</v>
      </c>
      <c r="EQ1239">
        <v>131072</v>
      </c>
      <c r="ER1239">
        <v>0</v>
      </c>
      <c r="ES1239">
        <v>0</v>
      </c>
      <c r="ET1239">
        <v>0</v>
      </c>
      <c r="EU1239">
        <v>0</v>
      </c>
      <c r="EV1239">
        <v>0</v>
      </c>
      <c r="EW1239">
        <v>6.3</v>
      </c>
      <c r="EX1239">
        <v>0</v>
      </c>
      <c r="EY1239">
        <v>0</v>
      </c>
      <c r="FQ1239">
        <v>0</v>
      </c>
      <c r="FR1239">
        <v>0</v>
      </c>
      <c r="FS1239">
        <v>0</v>
      </c>
      <c r="FX1239">
        <v>74</v>
      </c>
      <c r="FY1239">
        <v>36</v>
      </c>
      <c r="GA1239" t="s">
        <v>3</v>
      </c>
      <c r="GD1239">
        <v>1</v>
      </c>
      <c r="GF1239">
        <v>-1122809113</v>
      </c>
      <c r="GG1239">
        <v>2</v>
      </c>
      <c r="GH1239">
        <v>1</v>
      </c>
      <c r="GI1239">
        <v>-2</v>
      </c>
      <c r="GJ1239">
        <v>0</v>
      </c>
      <c r="GK1239">
        <v>0</v>
      </c>
      <c r="GL1239">
        <f t="shared" si="730"/>
        <v>0</v>
      </c>
      <c r="GM1239">
        <f t="shared" si="731"/>
        <v>11379.69</v>
      </c>
      <c r="GN1239">
        <f t="shared" si="732"/>
        <v>0</v>
      </c>
      <c r="GO1239">
        <f t="shared" si="733"/>
        <v>0</v>
      </c>
      <c r="GP1239">
        <f t="shared" si="734"/>
        <v>11379.69</v>
      </c>
      <c r="GR1239">
        <v>0</v>
      </c>
      <c r="GS1239">
        <v>3</v>
      </c>
      <c r="GT1239">
        <v>0</v>
      </c>
      <c r="GU1239" t="s">
        <v>3</v>
      </c>
      <c r="GV1239">
        <f t="shared" si="735"/>
        <v>0</v>
      </c>
      <c r="GW1239">
        <v>1</v>
      </c>
      <c r="GX1239">
        <f t="shared" si="736"/>
        <v>0</v>
      </c>
      <c r="HA1239">
        <v>0</v>
      </c>
      <c r="HB1239">
        <v>0</v>
      </c>
      <c r="HC1239">
        <f t="shared" si="737"/>
        <v>0</v>
      </c>
      <c r="HE1239" t="s">
        <v>3</v>
      </c>
      <c r="HF1239" t="s">
        <v>3</v>
      </c>
      <c r="HM1239" t="s">
        <v>3</v>
      </c>
      <c r="HN1239" t="s">
        <v>549</v>
      </c>
      <c r="HO1239" t="s">
        <v>550</v>
      </c>
      <c r="HP1239" t="s">
        <v>545</v>
      </c>
      <c r="HQ1239" t="s">
        <v>545</v>
      </c>
      <c r="HS1239">
        <v>0</v>
      </c>
      <c r="IK1239">
        <v>0</v>
      </c>
    </row>
    <row r="1240" spans="1:255" x14ac:dyDescent="0.2">
      <c r="A1240" s="8">
        <v>17</v>
      </c>
      <c r="B1240" s="8">
        <v>1</v>
      </c>
      <c r="C1240" s="8">
        <f>ROW(SmtRes!A966)</f>
        <v>966</v>
      </c>
      <c r="D1240" s="8">
        <f>ROW(EtalonRes!A1086)</f>
        <v>1086</v>
      </c>
      <c r="E1240" s="8" t="s">
        <v>49</v>
      </c>
      <c r="F1240" s="8" t="s">
        <v>580</v>
      </c>
      <c r="G1240" s="8" t="s">
        <v>581</v>
      </c>
      <c r="H1240" s="8" t="s">
        <v>582</v>
      </c>
      <c r="I1240" s="8">
        <v>2</v>
      </c>
      <c r="J1240" s="8">
        <v>0</v>
      </c>
      <c r="K1240" s="8">
        <v>2</v>
      </c>
      <c r="L1240" s="8">
        <v>2</v>
      </c>
      <c r="M1240" s="8">
        <v>0</v>
      </c>
      <c r="N1240" s="8">
        <f t="shared" si="712"/>
        <v>2</v>
      </c>
      <c r="O1240" s="8">
        <f t="shared" si="713"/>
        <v>4157.88</v>
      </c>
      <c r="P1240" s="8">
        <f>SUMIF(SmtRes!AQ965:'SmtRes'!AQ966,"=1",SmtRes!DF965:'SmtRes'!DF966)</f>
        <v>0</v>
      </c>
      <c r="Q1240" s="8">
        <f>SUMIF(SmtRes!AQ965:'SmtRes'!AQ966,"=1",SmtRes!DG965:'SmtRes'!DG966)</f>
        <v>0</v>
      </c>
      <c r="R1240" s="8">
        <f>SUMIF(SmtRes!AQ965:'SmtRes'!AQ966,"=1",SmtRes!DH965:'SmtRes'!DH966)</f>
        <v>0</v>
      </c>
      <c r="S1240" s="8">
        <f>SUMIF(SmtRes!AQ965:'SmtRes'!AQ966,"=1",SmtRes!DI965:'SmtRes'!DI966)</f>
        <v>4157.88</v>
      </c>
      <c r="T1240" s="8">
        <f t="shared" si="714"/>
        <v>0</v>
      </c>
      <c r="U1240" s="8">
        <f>SUMIF(SmtRes!AQ965:'SmtRes'!AQ966,"=1",SmtRes!CV965:'SmtRes'!CV966)</f>
        <v>5.8319999999999999</v>
      </c>
      <c r="V1240" s="8">
        <f>SUMIF(SmtRes!AQ965:'SmtRes'!AQ966,"=1",SmtRes!CW965:'SmtRes'!CW966)</f>
        <v>0</v>
      </c>
      <c r="W1240" s="8">
        <f t="shared" si="715"/>
        <v>0</v>
      </c>
      <c r="X1240" s="8">
        <f t="shared" si="716"/>
        <v>3076.83</v>
      </c>
      <c r="Y1240" s="8">
        <f t="shared" si="717"/>
        <v>1496.84</v>
      </c>
      <c r="Z1240" s="8"/>
      <c r="AA1240" s="8">
        <v>82273856</v>
      </c>
      <c r="AB1240" s="8">
        <f t="shared" si="718"/>
        <v>2078.9432400000001</v>
      </c>
      <c r="AC1240" s="8">
        <f t="shared" si="719"/>
        <v>0</v>
      </c>
      <c r="AD1240" s="8">
        <f t="shared" si="720"/>
        <v>0</v>
      </c>
      <c r="AE1240" s="8">
        <f t="shared" si="721"/>
        <v>0</v>
      </c>
      <c r="AF1240" s="8">
        <f>ROUND((SUM(SmtRes!BT965:'SmtRes'!BT966)),6)</f>
        <v>2078.9432400000001</v>
      </c>
      <c r="AG1240" s="8">
        <f t="shared" si="722"/>
        <v>0</v>
      </c>
      <c r="AH1240" s="8">
        <f>(SUM(SmtRes!BU965:'SmtRes'!BU966))</f>
        <v>2.9159999999999999</v>
      </c>
      <c r="AI1240" s="8">
        <f t="shared" si="723"/>
        <v>0</v>
      </c>
      <c r="AJ1240" s="8">
        <f t="shared" si="724"/>
        <v>0</v>
      </c>
      <c r="AK1240" s="8">
        <v>1732.4527</v>
      </c>
      <c r="AL1240" s="8">
        <v>0</v>
      </c>
      <c r="AM1240" s="8">
        <v>0</v>
      </c>
      <c r="AN1240" s="8">
        <v>0</v>
      </c>
      <c r="AO1240" s="8">
        <v>1732.4527</v>
      </c>
      <c r="AP1240" s="8">
        <v>0</v>
      </c>
      <c r="AQ1240" s="8">
        <v>2.4300000000000002</v>
      </c>
      <c r="AR1240" s="8">
        <v>0</v>
      </c>
      <c r="AS1240" s="8">
        <v>0</v>
      </c>
      <c r="AT1240" s="8">
        <v>74</v>
      </c>
      <c r="AU1240" s="8">
        <v>36</v>
      </c>
      <c r="AV1240" s="8">
        <v>1</v>
      </c>
      <c r="AW1240" s="8">
        <v>1</v>
      </c>
      <c r="AX1240" s="8"/>
      <c r="AY1240" s="8"/>
      <c r="AZ1240" s="8">
        <v>1</v>
      </c>
      <c r="BA1240" s="8">
        <v>1</v>
      </c>
      <c r="BB1240" s="8">
        <v>1</v>
      </c>
      <c r="BC1240" s="8">
        <v>1</v>
      </c>
      <c r="BD1240" s="8" t="s">
        <v>3</v>
      </c>
      <c r="BE1240" s="8" t="s">
        <v>3</v>
      </c>
      <c r="BF1240" s="8" t="s">
        <v>3</v>
      </c>
      <c r="BG1240" s="8" t="s">
        <v>3</v>
      </c>
      <c r="BH1240" s="8">
        <v>0</v>
      </c>
      <c r="BI1240" s="8">
        <v>4</v>
      </c>
      <c r="BJ1240" s="8" t="s">
        <v>583</v>
      </c>
      <c r="BK1240" s="8"/>
      <c r="BL1240" s="8"/>
      <c r="BM1240" s="8">
        <v>200001</v>
      </c>
      <c r="BN1240" s="8">
        <v>0</v>
      </c>
      <c r="BO1240" s="8" t="s">
        <v>3</v>
      </c>
      <c r="BP1240" s="8">
        <v>0</v>
      </c>
      <c r="BQ1240" s="8">
        <v>4</v>
      </c>
      <c r="BR1240" s="8">
        <v>0</v>
      </c>
      <c r="BS1240" s="8">
        <v>1</v>
      </c>
      <c r="BT1240" s="8">
        <v>1</v>
      </c>
      <c r="BU1240" s="8">
        <v>1</v>
      </c>
      <c r="BV1240" s="8">
        <v>1</v>
      </c>
      <c r="BW1240" s="8">
        <v>1</v>
      </c>
      <c r="BX1240" s="8">
        <v>1</v>
      </c>
      <c r="BY1240" s="8" t="s">
        <v>3</v>
      </c>
      <c r="BZ1240" s="8">
        <v>74</v>
      </c>
      <c r="CA1240" s="8">
        <v>36</v>
      </c>
      <c r="CB1240" s="8" t="s">
        <v>3</v>
      </c>
      <c r="CC1240" s="8"/>
      <c r="CD1240" s="8"/>
      <c r="CE1240" s="8">
        <v>0</v>
      </c>
      <c r="CF1240" s="8">
        <v>0</v>
      </c>
      <c r="CG1240" s="8">
        <v>0</v>
      </c>
      <c r="CH1240" s="8">
        <v>3</v>
      </c>
      <c r="CI1240" s="8">
        <v>0</v>
      </c>
      <c r="CJ1240" s="8">
        <v>0</v>
      </c>
      <c r="CK1240" s="8">
        <v>0</v>
      </c>
      <c r="CL1240" s="8">
        <v>0</v>
      </c>
      <c r="CM1240" s="8">
        <v>0</v>
      </c>
      <c r="CN1240" s="8" t="s">
        <v>543</v>
      </c>
      <c r="CO1240" s="8">
        <v>0</v>
      </c>
      <c r="CP1240" s="8">
        <f t="shared" si="725"/>
        <v>4157.88</v>
      </c>
      <c r="CQ1240" s="8">
        <f>SUMIF(SmtRes!AQ965:'SmtRes'!AQ966,"=1",SmtRes!AA965:'SmtRes'!AA966)</f>
        <v>0</v>
      </c>
      <c r="CR1240" s="8">
        <f>SUMIF(SmtRes!AQ965:'SmtRes'!AQ966,"=1",SmtRes!AB965:'SmtRes'!AB966)</f>
        <v>0</v>
      </c>
      <c r="CS1240" s="8">
        <f>SUMIF(SmtRes!AQ965:'SmtRes'!AQ966,"=1",SmtRes!AC965:'SmtRes'!AC966)</f>
        <v>0</v>
      </c>
      <c r="CT1240" s="8">
        <f>SUMIF(SmtRes!AQ965:'SmtRes'!AQ966,"=1",SmtRes!AD965:'SmtRes'!AD966)</f>
        <v>1392.2</v>
      </c>
      <c r="CU1240" s="8">
        <f t="shared" si="726"/>
        <v>0</v>
      </c>
      <c r="CV1240" s="8">
        <f>SUMIF(SmtRes!AQ965:'SmtRes'!AQ966,"=1",SmtRes!BU965:'SmtRes'!BU966)</f>
        <v>2.9159999999999999</v>
      </c>
      <c r="CW1240" s="8">
        <f>SUMIF(SmtRes!AQ965:'SmtRes'!AQ966,"=1",SmtRes!BV965:'SmtRes'!BV966)</f>
        <v>0</v>
      </c>
      <c r="CX1240" s="8">
        <f t="shared" si="727"/>
        <v>0</v>
      </c>
      <c r="CY1240" s="8">
        <f t="shared" si="728"/>
        <v>3076.8312000000001</v>
      </c>
      <c r="CZ1240" s="8">
        <f t="shared" si="729"/>
        <v>1496.8368</v>
      </c>
      <c r="DA1240" s="8"/>
      <c r="DB1240" s="8">
        <v>155</v>
      </c>
      <c r="DC1240" s="8" t="s">
        <v>3</v>
      </c>
      <c r="DD1240" s="8" t="s">
        <v>3</v>
      </c>
      <c r="DE1240" s="8" t="s">
        <v>544</v>
      </c>
      <c r="DF1240" s="8" t="s">
        <v>544</v>
      </c>
      <c r="DG1240" s="8" t="s">
        <v>544</v>
      </c>
      <c r="DH1240" s="8" t="s">
        <v>3</v>
      </c>
      <c r="DI1240" s="8" t="s">
        <v>544</v>
      </c>
      <c r="DJ1240" s="8" t="s">
        <v>544</v>
      </c>
      <c r="DK1240" s="8" t="s">
        <v>3</v>
      </c>
      <c r="DL1240" s="8" t="s">
        <v>3</v>
      </c>
      <c r="DM1240" s="8" t="s">
        <v>3</v>
      </c>
      <c r="DN1240" s="8">
        <v>0</v>
      </c>
      <c r="DO1240" s="8">
        <v>0</v>
      </c>
      <c r="DP1240" s="8">
        <v>1</v>
      </c>
      <c r="DQ1240" s="8">
        <v>1</v>
      </c>
      <c r="DR1240" s="8"/>
      <c r="DS1240" s="8"/>
      <c r="DT1240" s="8"/>
      <c r="DU1240" s="8">
        <v>1013</v>
      </c>
      <c r="DV1240" s="8" t="s">
        <v>582</v>
      </c>
      <c r="DW1240" s="8" t="s">
        <v>582</v>
      </c>
      <c r="DX1240" s="8">
        <v>1</v>
      </c>
      <c r="DY1240" s="8"/>
      <c r="DZ1240" s="8" t="s">
        <v>3</v>
      </c>
      <c r="EA1240" s="8" t="s">
        <v>3</v>
      </c>
      <c r="EB1240" s="8" t="s">
        <v>3</v>
      </c>
      <c r="EC1240" s="8" t="s">
        <v>3</v>
      </c>
      <c r="ED1240" s="8"/>
      <c r="EE1240" s="8">
        <v>78822400</v>
      </c>
      <c r="EF1240" s="8">
        <v>4</v>
      </c>
      <c r="EG1240" s="8" t="s">
        <v>545</v>
      </c>
      <c r="EH1240" s="8">
        <v>83</v>
      </c>
      <c r="EI1240" s="8" t="s">
        <v>545</v>
      </c>
      <c r="EJ1240" s="8">
        <v>4</v>
      </c>
      <c r="EK1240" s="8">
        <v>200001</v>
      </c>
      <c r="EL1240" s="8" t="s">
        <v>546</v>
      </c>
      <c r="EM1240" s="8" t="s">
        <v>547</v>
      </c>
      <c r="EN1240" s="8"/>
      <c r="EO1240" s="8" t="s">
        <v>548</v>
      </c>
      <c r="EP1240" s="8"/>
      <c r="EQ1240" s="8">
        <v>131072</v>
      </c>
      <c r="ER1240" s="8">
        <v>0</v>
      </c>
      <c r="ES1240" s="8">
        <v>0</v>
      </c>
      <c r="ET1240" s="8">
        <v>0</v>
      </c>
      <c r="EU1240" s="8">
        <v>0</v>
      </c>
      <c r="EV1240" s="8">
        <v>0</v>
      </c>
      <c r="EW1240" s="8">
        <v>2.4300000000000002</v>
      </c>
      <c r="EX1240" s="8">
        <v>0</v>
      </c>
      <c r="EY1240" s="8">
        <v>0</v>
      </c>
      <c r="EZ1240" s="8"/>
      <c r="FA1240" s="8"/>
      <c r="FB1240" s="8"/>
      <c r="FC1240" s="8"/>
      <c r="FD1240" s="8"/>
      <c r="FE1240" s="8"/>
      <c r="FF1240" s="8"/>
      <c r="FG1240" s="8"/>
      <c r="FH1240" s="8"/>
      <c r="FI1240" s="8"/>
      <c r="FJ1240" s="8"/>
      <c r="FK1240" s="8"/>
      <c r="FL1240" s="8"/>
      <c r="FM1240" s="8"/>
      <c r="FN1240" s="8"/>
      <c r="FO1240" s="8"/>
      <c r="FP1240" s="8"/>
      <c r="FQ1240" s="8">
        <v>0</v>
      </c>
      <c r="FR1240" s="8">
        <v>0</v>
      </c>
      <c r="FS1240" s="8">
        <v>0</v>
      </c>
      <c r="FT1240" s="8"/>
      <c r="FU1240" s="8"/>
      <c r="FV1240" s="8"/>
      <c r="FW1240" s="8"/>
      <c r="FX1240" s="8">
        <v>74</v>
      </c>
      <c r="FY1240" s="8">
        <v>36</v>
      </c>
      <c r="FZ1240" s="8"/>
      <c r="GA1240" s="8" t="s">
        <v>3</v>
      </c>
      <c r="GB1240" s="8"/>
      <c r="GC1240" s="8"/>
      <c r="GD1240" s="8">
        <v>1</v>
      </c>
      <c r="GE1240" s="8"/>
      <c r="GF1240" s="8">
        <v>-1243058921</v>
      </c>
      <c r="GG1240" s="8">
        <v>2</v>
      </c>
      <c r="GH1240" s="8">
        <v>1</v>
      </c>
      <c r="GI1240" s="8">
        <v>-2</v>
      </c>
      <c r="GJ1240" s="8">
        <v>0</v>
      </c>
      <c r="GK1240" s="8">
        <v>0</v>
      </c>
      <c r="GL1240" s="8">
        <f t="shared" si="730"/>
        <v>0</v>
      </c>
      <c r="GM1240" s="8">
        <f t="shared" si="731"/>
        <v>8731.5499999999993</v>
      </c>
      <c r="GN1240" s="8">
        <f t="shared" si="732"/>
        <v>0</v>
      </c>
      <c r="GO1240" s="8">
        <f t="shared" si="733"/>
        <v>0</v>
      </c>
      <c r="GP1240" s="8">
        <f t="shared" si="734"/>
        <v>8731.5499999999993</v>
      </c>
      <c r="GQ1240" s="8"/>
      <c r="GR1240" s="8">
        <v>0</v>
      </c>
      <c r="GS1240" s="8">
        <v>3</v>
      </c>
      <c r="GT1240" s="8">
        <v>0</v>
      </c>
      <c r="GU1240" s="8" t="s">
        <v>3</v>
      </c>
      <c r="GV1240" s="8">
        <f t="shared" si="735"/>
        <v>0</v>
      </c>
      <c r="GW1240" s="8">
        <v>1</v>
      </c>
      <c r="GX1240" s="8">
        <f t="shared" si="736"/>
        <v>0</v>
      </c>
      <c r="GY1240" s="8"/>
      <c r="GZ1240" s="8"/>
      <c r="HA1240" s="8">
        <v>0</v>
      </c>
      <c r="HB1240" s="8">
        <v>0</v>
      </c>
      <c r="HC1240" s="8">
        <f t="shared" si="737"/>
        <v>0</v>
      </c>
      <c r="HD1240" s="8"/>
      <c r="HE1240" s="8" t="s">
        <v>3</v>
      </c>
      <c r="HF1240" s="8" t="s">
        <v>3</v>
      </c>
      <c r="HG1240" s="8"/>
      <c r="HH1240" s="8"/>
      <c r="HI1240" s="8"/>
      <c r="HJ1240" s="8"/>
      <c r="HK1240" s="8"/>
      <c r="HL1240" s="8"/>
      <c r="HM1240" s="8" t="s">
        <v>3</v>
      </c>
      <c r="HN1240" s="8" t="s">
        <v>549</v>
      </c>
      <c r="HO1240" s="8" t="s">
        <v>550</v>
      </c>
      <c r="HP1240" s="8" t="s">
        <v>545</v>
      </c>
      <c r="HQ1240" s="8" t="s">
        <v>545</v>
      </c>
      <c r="HR1240" s="8"/>
      <c r="HS1240" s="8">
        <v>0</v>
      </c>
      <c r="HT1240" s="8"/>
      <c r="HU1240" s="8"/>
      <c r="HV1240" s="8"/>
      <c r="HW1240" s="8"/>
      <c r="HX1240" s="8"/>
      <c r="HY1240" s="8"/>
      <c r="HZ1240" s="8"/>
      <c r="IA1240" s="8"/>
      <c r="IB1240" s="8"/>
      <c r="IC1240" s="8"/>
      <c r="ID1240" s="8"/>
      <c r="IE1240" s="8"/>
      <c r="IF1240" s="8"/>
      <c r="IG1240" s="8"/>
      <c r="IH1240" s="8"/>
      <c r="II1240" s="8"/>
      <c r="IJ1240" s="8"/>
      <c r="IK1240" s="8">
        <v>0</v>
      </c>
      <c r="IL1240" s="8"/>
      <c r="IM1240" s="8"/>
      <c r="IN1240" s="8"/>
      <c r="IO1240" s="8"/>
      <c r="IP1240" s="8"/>
      <c r="IQ1240" s="8"/>
      <c r="IR1240" s="8"/>
      <c r="IS1240" s="8"/>
      <c r="IT1240" s="8"/>
      <c r="IU1240" s="8"/>
    </row>
    <row r="1241" spans="1:255" x14ac:dyDescent="0.2">
      <c r="A1241">
        <v>17</v>
      </c>
      <c r="B1241">
        <v>1</v>
      </c>
      <c r="C1241">
        <f>ROW(SmtRes!A968)</f>
        <v>968</v>
      </c>
      <c r="D1241">
        <f>ROW(EtalonRes!A1088)</f>
        <v>1088</v>
      </c>
      <c r="E1241" t="s">
        <v>49</v>
      </c>
      <c r="F1241" t="s">
        <v>580</v>
      </c>
      <c r="G1241" t="s">
        <v>581</v>
      </c>
      <c r="H1241" t="s">
        <v>582</v>
      </c>
      <c r="I1241">
        <v>2</v>
      </c>
      <c r="J1241">
        <v>0</v>
      </c>
      <c r="K1241">
        <v>2</v>
      </c>
      <c r="L1241">
        <v>2</v>
      </c>
      <c r="M1241">
        <v>0</v>
      </c>
      <c r="N1241">
        <f t="shared" si="712"/>
        <v>2</v>
      </c>
      <c r="O1241">
        <f t="shared" si="713"/>
        <v>4157.88</v>
      </c>
      <c r="P1241">
        <f>SUMIF(SmtRes!AQ967:'SmtRes'!AQ968,"=1",SmtRes!DF967:'SmtRes'!DF968)</f>
        <v>0</v>
      </c>
      <c r="Q1241">
        <f>SUMIF(SmtRes!AQ967:'SmtRes'!AQ968,"=1",SmtRes!DG967:'SmtRes'!DG968)</f>
        <v>0</v>
      </c>
      <c r="R1241">
        <f>SUMIF(SmtRes!AQ967:'SmtRes'!AQ968,"=1",SmtRes!DH967:'SmtRes'!DH968)</f>
        <v>0</v>
      </c>
      <c r="S1241">
        <f>SUMIF(SmtRes!AQ967:'SmtRes'!AQ968,"=1",SmtRes!DI967:'SmtRes'!DI968)</f>
        <v>4157.88</v>
      </c>
      <c r="T1241">
        <f t="shared" si="714"/>
        <v>0</v>
      </c>
      <c r="U1241">
        <f>SUMIF(SmtRes!AQ967:'SmtRes'!AQ968,"=1",SmtRes!CV967:'SmtRes'!CV968)</f>
        <v>5.8319999999999999</v>
      </c>
      <c r="V1241">
        <f>SUMIF(SmtRes!AQ967:'SmtRes'!AQ968,"=1",SmtRes!CW967:'SmtRes'!CW968)</f>
        <v>0</v>
      </c>
      <c r="W1241">
        <f t="shared" si="715"/>
        <v>0</v>
      </c>
      <c r="X1241">
        <f t="shared" si="716"/>
        <v>3076.83</v>
      </c>
      <c r="Y1241">
        <f t="shared" si="717"/>
        <v>1496.84</v>
      </c>
      <c r="AA1241">
        <v>82273791</v>
      </c>
      <c r="AB1241">
        <f t="shared" si="718"/>
        <v>2078.9432400000001</v>
      </c>
      <c r="AC1241">
        <f t="shared" si="719"/>
        <v>0</v>
      </c>
      <c r="AD1241">
        <f t="shared" si="720"/>
        <v>0</v>
      </c>
      <c r="AE1241">
        <f t="shared" si="721"/>
        <v>0</v>
      </c>
      <c r="AF1241">
        <f>ROUND((SUM(SmtRes!BT967:'SmtRes'!BT968)),6)</f>
        <v>2078.9432400000001</v>
      </c>
      <c r="AG1241">
        <f t="shared" si="722"/>
        <v>0</v>
      </c>
      <c r="AH1241">
        <f>(SUM(SmtRes!BU967:'SmtRes'!BU968))</f>
        <v>2.9159999999999999</v>
      </c>
      <c r="AI1241">
        <f t="shared" si="723"/>
        <v>0</v>
      </c>
      <c r="AJ1241">
        <f t="shared" si="724"/>
        <v>0</v>
      </c>
      <c r="AK1241">
        <v>1732.4527</v>
      </c>
      <c r="AL1241">
        <v>0</v>
      </c>
      <c r="AM1241">
        <v>0</v>
      </c>
      <c r="AN1241">
        <v>0</v>
      </c>
      <c r="AO1241">
        <v>1732.4527</v>
      </c>
      <c r="AP1241">
        <v>0</v>
      </c>
      <c r="AQ1241">
        <v>2.4300000000000002</v>
      </c>
      <c r="AR1241">
        <v>0</v>
      </c>
      <c r="AS1241">
        <v>0</v>
      </c>
      <c r="AT1241">
        <v>74</v>
      </c>
      <c r="AU1241">
        <v>36</v>
      </c>
      <c r="AV1241">
        <v>1</v>
      </c>
      <c r="AW1241">
        <v>1</v>
      </c>
      <c r="AZ1241">
        <v>1</v>
      </c>
      <c r="BA1241">
        <v>1</v>
      </c>
      <c r="BB1241">
        <v>1</v>
      </c>
      <c r="BC1241">
        <v>1</v>
      </c>
      <c r="BD1241" t="s">
        <v>3</v>
      </c>
      <c r="BE1241" t="s">
        <v>3</v>
      </c>
      <c r="BF1241" t="s">
        <v>3</v>
      </c>
      <c r="BG1241" t="s">
        <v>3</v>
      </c>
      <c r="BH1241">
        <v>0</v>
      </c>
      <c r="BI1241">
        <v>4</v>
      </c>
      <c r="BJ1241" t="s">
        <v>583</v>
      </c>
      <c r="BM1241">
        <v>200001</v>
      </c>
      <c r="BN1241">
        <v>0</v>
      </c>
      <c r="BO1241" t="s">
        <v>3</v>
      </c>
      <c r="BP1241">
        <v>0</v>
      </c>
      <c r="BQ1241">
        <v>4</v>
      </c>
      <c r="BR1241">
        <v>0</v>
      </c>
      <c r="BS1241">
        <v>1</v>
      </c>
      <c r="BT1241">
        <v>1</v>
      </c>
      <c r="BU1241">
        <v>1</v>
      </c>
      <c r="BV1241">
        <v>1</v>
      </c>
      <c r="BW1241">
        <v>1</v>
      </c>
      <c r="BX1241">
        <v>1</v>
      </c>
      <c r="BY1241" t="s">
        <v>3</v>
      </c>
      <c r="BZ1241">
        <v>74</v>
      </c>
      <c r="CA1241">
        <v>36</v>
      </c>
      <c r="CB1241" t="s">
        <v>3</v>
      </c>
      <c r="CE1241">
        <v>0</v>
      </c>
      <c r="CF1241">
        <v>0</v>
      </c>
      <c r="CG1241">
        <v>0</v>
      </c>
      <c r="CH1241">
        <v>3</v>
      </c>
      <c r="CI1241">
        <v>0</v>
      </c>
      <c r="CJ1241">
        <v>0</v>
      </c>
      <c r="CK1241">
        <v>0</v>
      </c>
      <c r="CL1241">
        <v>0</v>
      </c>
      <c r="CM1241">
        <v>0</v>
      </c>
      <c r="CN1241" t="s">
        <v>543</v>
      </c>
      <c r="CO1241">
        <v>0</v>
      </c>
      <c r="CP1241">
        <f t="shared" si="725"/>
        <v>4157.88</v>
      </c>
      <c r="CQ1241">
        <f>SUMIF(SmtRes!AQ967:'SmtRes'!AQ968,"=1",SmtRes!AA967:'SmtRes'!AA968)</f>
        <v>0</v>
      </c>
      <c r="CR1241">
        <f>SUMIF(SmtRes!AQ967:'SmtRes'!AQ968,"=1",SmtRes!AB967:'SmtRes'!AB968)</f>
        <v>0</v>
      </c>
      <c r="CS1241">
        <f>SUMIF(SmtRes!AQ967:'SmtRes'!AQ968,"=1",SmtRes!AC967:'SmtRes'!AC968)</f>
        <v>0</v>
      </c>
      <c r="CT1241">
        <f>SUMIF(SmtRes!AQ967:'SmtRes'!AQ968,"=1",SmtRes!AD967:'SmtRes'!AD968)</f>
        <v>1392.2</v>
      </c>
      <c r="CU1241">
        <f t="shared" si="726"/>
        <v>0</v>
      </c>
      <c r="CV1241">
        <f>SUMIF(SmtRes!AQ967:'SmtRes'!AQ968,"=1",SmtRes!BU967:'SmtRes'!BU968)</f>
        <v>2.9159999999999999</v>
      </c>
      <c r="CW1241">
        <f>SUMIF(SmtRes!AQ967:'SmtRes'!AQ968,"=1",SmtRes!BV967:'SmtRes'!BV968)</f>
        <v>0</v>
      </c>
      <c r="CX1241">
        <f t="shared" si="727"/>
        <v>0</v>
      </c>
      <c r="CY1241">
        <f t="shared" si="728"/>
        <v>3076.8312000000001</v>
      </c>
      <c r="CZ1241">
        <f t="shared" si="729"/>
        <v>1496.8368</v>
      </c>
      <c r="DB1241">
        <v>156</v>
      </c>
      <c r="DC1241" t="s">
        <v>3</v>
      </c>
      <c r="DD1241" t="s">
        <v>3</v>
      </c>
      <c r="DE1241" t="s">
        <v>544</v>
      </c>
      <c r="DF1241" t="s">
        <v>544</v>
      </c>
      <c r="DG1241" t="s">
        <v>544</v>
      </c>
      <c r="DH1241" t="s">
        <v>3</v>
      </c>
      <c r="DI1241" t="s">
        <v>544</v>
      </c>
      <c r="DJ1241" t="s">
        <v>544</v>
      </c>
      <c r="DK1241" t="s">
        <v>3</v>
      </c>
      <c r="DL1241" t="s">
        <v>3</v>
      </c>
      <c r="DM1241" t="s">
        <v>3</v>
      </c>
      <c r="DN1241">
        <v>0</v>
      </c>
      <c r="DO1241">
        <v>0</v>
      </c>
      <c r="DP1241">
        <v>1</v>
      </c>
      <c r="DQ1241">
        <v>1</v>
      </c>
      <c r="DU1241">
        <v>1013</v>
      </c>
      <c r="DV1241" t="s">
        <v>582</v>
      </c>
      <c r="DW1241" t="s">
        <v>582</v>
      </c>
      <c r="DX1241">
        <v>1</v>
      </c>
      <c r="DZ1241" t="s">
        <v>3</v>
      </c>
      <c r="EA1241" t="s">
        <v>3</v>
      </c>
      <c r="EB1241" t="s">
        <v>3</v>
      </c>
      <c r="EC1241" t="s">
        <v>3</v>
      </c>
      <c r="EE1241">
        <v>78822400</v>
      </c>
      <c r="EF1241">
        <v>4</v>
      </c>
      <c r="EG1241" t="s">
        <v>545</v>
      </c>
      <c r="EH1241">
        <v>83</v>
      </c>
      <c r="EI1241" t="s">
        <v>545</v>
      </c>
      <c r="EJ1241">
        <v>4</v>
      </c>
      <c r="EK1241">
        <v>200001</v>
      </c>
      <c r="EL1241" t="s">
        <v>546</v>
      </c>
      <c r="EM1241" t="s">
        <v>547</v>
      </c>
      <c r="EO1241" t="s">
        <v>548</v>
      </c>
      <c r="EQ1241">
        <v>131072</v>
      </c>
      <c r="ER1241">
        <v>0</v>
      </c>
      <c r="ES1241">
        <v>0</v>
      </c>
      <c r="ET1241">
        <v>0</v>
      </c>
      <c r="EU1241">
        <v>0</v>
      </c>
      <c r="EV1241">
        <v>0</v>
      </c>
      <c r="EW1241">
        <v>2.4300000000000002</v>
      </c>
      <c r="EX1241">
        <v>0</v>
      </c>
      <c r="EY1241">
        <v>0</v>
      </c>
      <c r="FQ1241">
        <v>0</v>
      </c>
      <c r="FR1241">
        <v>0</v>
      </c>
      <c r="FS1241">
        <v>0</v>
      </c>
      <c r="FX1241">
        <v>74</v>
      </c>
      <c r="FY1241">
        <v>36</v>
      </c>
      <c r="GA1241" t="s">
        <v>3</v>
      </c>
      <c r="GD1241">
        <v>1</v>
      </c>
      <c r="GF1241">
        <v>-1243058921</v>
      </c>
      <c r="GG1241">
        <v>2</v>
      </c>
      <c r="GH1241">
        <v>1</v>
      </c>
      <c r="GI1241">
        <v>-2</v>
      </c>
      <c r="GJ1241">
        <v>0</v>
      </c>
      <c r="GK1241">
        <v>0</v>
      </c>
      <c r="GL1241">
        <f t="shared" si="730"/>
        <v>0</v>
      </c>
      <c r="GM1241">
        <f t="shared" si="731"/>
        <v>8731.5499999999993</v>
      </c>
      <c r="GN1241">
        <f t="shared" si="732"/>
        <v>0</v>
      </c>
      <c r="GO1241">
        <f t="shared" si="733"/>
        <v>0</v>
      </c>
      <c r="GP1241">
        <f t="shared" si="734"/>
        <v>8731.5499999999993</v>
      </c>
      <c r="GR1241">
        <v>0</v>
      </c>
      <c r="GS1241">
        <v>3</v>
      </c>
      <c r="GT1241">
        <v>0</v>
      </c>
      <c r="GU1241" t="s">
        <v>3</v>
      </c>
      <c r="GV1241">
        <f t="shared" si="735"/>
        <v>0</v>
      </c>
      <c r="GW1241">
        <v>1</v>
      </c>
      <c r="GX1241">
        <f t="shared" si="736"/>
        <v>0</v>
      </c>
      <c r="HA1241">
        <v>0</v>
      </c>
      <c r="HB1241">
        <v>0</v>
      </c>
      <c r="HC1241">
        <f t="shared" si="737"/>
        <v>0</v>
      </c>
      <c r="HE1241" t="s">
        <v>3</v>
      </c>
      <c r="HF1241" t="s">
        <v>3</v>
      </c>
      <c r="HM1241" t="s">
        <v>3</v>
      </c>
      <c r="HN1241" t="s">
        <v>549</v>
      </c>
      <c r="HO1241" t="s">
        <v>550</v>
      </c>
      <c r="HP1241" t="s">
        <v>545</v>
      </c>
      <c r="HQ1241" t="s">
        <v>545</v>
      </c>
      <c r="HS1241">
        <v>0</v>
      </c>
      <c r="IK1241">
        <v>0</v>
      </c>
    </row>
    <row r="1242" spans="1:255" x14ac:dyDescent="0.2">
      <c r="A1242" s="8">
        <v>17</v>
      </c>
      <c r="B1242" s="8">
        <v>1</v>
      </c>
      <c r="C1242" s="8">
        <f>ROW(SmtRes!A970)</f>
        <v>970</v>
      </c>
      <c r="D1242" s="8">
        <f>ROW(EtalonRes!A1090)</f>
        <v>1090</v>
      </c>
      <c r="E1242" s="8" t="s">
        <v>53</v>
      </c>
      <c r="F1242" s="8" t="s">
        <v>584</v>
      </c>
      <c r="G1242" s="8" t="s">
        <v>585</v>
      </c>
      <c r="H1242" s="8" t="s">
        <v>35</v>
      </c>
      <c r="I1242" s="8">
        <v>1</v>
      </c>
      <c r="J1242" s="8">
        <v>0</v>
      </c>
      <c r="K1242" s="8">
        <v>1</v>
      </c>
      <c r="L1242" s="8">
        <v>1</v>
      </c>
      <c r="M1242" s="8">
        <v>0</v>
      </c>
      <c r="N1242" s="8">
        <f t="shared" si="712"/>
        <v>1</v>
      </c>
      <c r="O1242" s="8">
        <f t="shared" si="713"/>
        <v>10630.03</v>
      </c>
      <c r="P1242" s="8">
        <f>SUMIF(SmtRes!AQ969:'SmtRes'!AQ970,"=1",SmtRes!DF969:'SmtRes'!DF970)</f>
        <v>0</v>
      </c>
      <c r="Q1242" s="8">
        <f>SUMIF(SmtRes!AQ969:'SmtRes'!AQ970,"=1",SmtRes!DG969:'SmtRes'!DG970)</f>
        <v>0</v>
      </c>
      <c r="R1242" s="8">
        <f>SUMIF(SmtRes!AQ969:'SmtRes'!AQ970,"=1",SmtRes!DH969:'SmtRes'!DH970)</f>
        <v>0</v>
      </c>
      <c r="S1242" s="8">
        <f>SUMIF(SmtRes!AQ969:'SmtRes'!AQ970,"=1",SmtRes!DI969:'SmtRes'!DI970)</f>
        <v>10630.029999999999</v>
      </c>
      <c r="T1242" s="8">
        <f t="shared" si="714"/>
        <v>0</v>
      </c>
      <c r="U1242" s="8">
        <f>SUMIF(SmtRes!AQ969:'SmtRes'!AQ970,"=1",SmtRes!CV969:'SmtRes'!CV970)</f>
        <v>20.399999999999999</v>
      </c>
      <c r="V1242" s="8">
        <f>SUMIF(SmtRes!AQ969:'SmtRes'!AQ970,"=1",SmtRes!CW969:'SmtRes'!CW970)</f>
        <v>0</v>
      </c>
      <c r="W1242" s="8">
        <f t="shared" si="715"/>
        <v>0</v>
      </c>
      <c r="X1242" s="8">
        <f t="shared" si="716"/>
        <v>7866.22</v>
      </c>
      <c r="Y1242" s="8">
        <f t="shared" si="717"/>
        <v>3826.81</v>
      </c>
      <c r="Z1242" s="8"/>
      <c r="AA1242" s="8">
        <v>82273856</v>
      </c>
      <c r="AB1242" s="8">
        <f t="shared" si="718"/>
        <v>10630.031999999999</v>
      </c>
      <c r="AC1242" s="8">
        <f t="shared" si="719"/>
        <v>0</v>
      </c>
      <c r="AD1242" s="8">
        <f t="shared" si="720"/>
        <v>0</v>
      </c>
      <c r="AE1242" s="8">
        <f t="shared" si="721"/>
        <v>0</v>
      </c>
      <c r="AF1242" s="8">
        <f>ROUND((SUM(SmtRes!BT969:'SmtRes'!BT970)),6)</f>
        <v>10630.031999999999</v>
      </c>
      <c r="AG1242" s="8">
        <f t="shared" si="722"/>
        <v>0</v>
      </c>
      <c r="AH1242" s="8">
        <f>(SUM(SmtRes!BU969:'SmtRes'!BU970))</f>
        <v>20.399999999999999</v>
      </c>
      <c r="AI1242" s="8">
        <f t="shared" si="723"/>
        <v>0</v>
      </c>
      <c r="AJ1242" s="8">
        <f t="shared" si="724"/>
        <v>0</v>
      </c>
      <c r="AK1242" s="8">
        <v>8858.36</v>
      </c>
      <c r="AL1242" s="8">
        <v>0</v>
      </c>
      <c r="AM1242" s="8">
        <v>0</v>
      </c>
      <c r="AN1242" s="8">
        <v>0</v>
      </c>
      <c r="AO1242" s="8">
        <v>8858.36</v>
      </c>
      <c r="AP1242" s="8">
        <v>0</v>
      </c>
      <c r="AQ1242" s="8">
        <v>17</v>
      </c>
      <c r="AR1242" s="8">
        <v>0</v>
      </c>
      <c r="AS1242" s="8">
        <v>0</v>
      </c>
      <c r="AT1242" s="8">
        <v>74</v>
      </c>
      <c r="AU1242" s="8">
        <v>36</v>
      </c>
      <c r="AV1242" s="8">
        <v>1</v>
      </c>
      <c r="AW1242" s="8">
        <v>1</v>
      </c>
      <c r="AX1242" s="8"/>
      <c r="AY1242" s="8"/>
      <c r="AZ1242" s="8">
        <v>1</v>
      </c>
      <c r="BA1242" s="8">
        <v>1</v>
      </c>
      <c r="BB1242" s="8">
        <v>1</v>
      </c>
      <c r="BC1242" s="8">
        <v>1</v>
      </c>
      <c r="BD1242" s="8" t="s">
        <v>3</v>
      </c>
      <c r="BE1242" s="8" t="s">
        <v>3</v>
      </c>
      <c r="BF1242" s="8" t="s">
        <v>3</v>
      </c>
      <c r="BG1242" s="8" t="s">
        <v>3</v>
      </c>
      <c r="BH1242" s="8">
        <v>0</v>
      </c>
      <c r="BI1242" s="8">
        <v>4</v>
      </c>
      <c r="BJ1242" s="8" t="s">
        <v>586</v>
      </c>
      <c r="BK1242" s="8"/>
      <c r="BL1242" s="8"/>
      <c r="BM1242" s="8">
        <v>200001</v>
      </c>
      <c r="BN1242" s="8">
        <v>0</v>
      </c>
      <c r="BO1242" s="8" t="s">
        <v>3</v>
      </c>
      <c r="BP1242" s="8">
        <v>0</v>
      </c>
      <c r="BQ1242" s="8">
        <v>4</v>
      </c>
      <c r="BR1242" s="8">
        <v>0</v>
      </c>
      <c r="BS1242" s="8">
        <v>1</v>
      </c>
      <c r="BT1242" s="8">
        <v>1</v>
      </c>
      <c r="BU1242" s="8">
        <v>1</v>
      </c>
      <c r="BV1242" s="8">
        <v>1</v>
      </c>
      <c r="BW1242" s="8">
        <v>1</v>
      </c>
      <c r="BX1242" s="8">
        <v>1</v>
      </c>
      <c r="BY1242" s="8" t="s">
        <v>3</v>
      </c>
      <c r="BZ1242" s="8">
        <v>74</v>
      </c>
      <c r="CA1242" s="8">
        <v>36</v>
      </c>
      <c r="CB1242" s="8" t="s">
        <v>3</v>
      </c>
      <c r="CC1242" s="8"/>
      <c r="CD1242" s="8"/>
      <c r="CE1242" s="8">
        <v>0</v>
      </c>
      <c r="CF1242" s="8">
        <v>0</v>
      </c>
      <c r="CG1242" s="8">
        <v>0</v>
      </c>
      <c r="CH1242" s="8">
        <v>4</v>
      </c>
      <c r="CI1242" s="8">
        <v>0</v>
      </c>
      <c r="CJ1242" s="8">
        <v>0</v>
      </c>
      <c r="CK1242" s="8">
        <v>0</v>
      </c>
      <c r="CL1242" s="8">
        <v>0</v>
      </c>
      <c r="CM1242" s="8">
        <v>0</v>
      </c>
      <c r="CN1242" s="8" t="s">
        <v>543</v>
      </c>
      <c r="CO1242" s="8">
        <v>0</v>
      </c>
      <c r="CP1242" s="8">
        <f t="shared" si="725"/>
        <v>10630.029999999999</v>
      </c>
      <c r="CQ1242" s="8">
        <f>SUMIF(SmtRes!AQ969:'SmtRes'!AQ970,"=1",SmtRes!AA969:'SmtRes'!AA970)</f>
        <v>0</v>
      </c>
      <c r="CR1242" s="8">
        <f>SUMIF(SmtRes!AQ969:'SmtRes'!AQ970,"=1",SmtRes!AB969:'SmtRes'!AB970)</f>
        <v>0</v>
      </c>
      <c r="CS1242" s="8">
        <f>SUMIF(SmtRes!AQ969:'SmtRes'!AQ970,"=1",SmtRes!AC969:'SmtRes'!AC970)</f>
        <v>0</v>
      </c>
      <c r="CT1242" s="8">
        <f>SUMIF(SmtRes!AQ969:'SmtRes'!AQ970,"=1",SmtRes!AD969:'SmtRes'!AD970)</f>
        <v>1042.1599999999999</v>
      </c>
      <c r="CU1242" s="8">
        <f t="shared" si="726"/>
        <v>0</v>
      </c>
      <c r="CV1242" s="8">
        <f>SUMIF(SmtRes!AQ969:'SmtRes'!AQ970,"=1",SmtRes!BU969:'SmtRes'!BU970)</f>
        <v>20.399999999999999</v>
      </c>
      <c r="CW1242" s="8">
        <f>SUMIF(SmtRes!AQ969:'SmtRes'!AQ970,"=1",SmtRes!BV969:'SmtRes'!BV970)</f>
        <v>0</v>
      </c>
      <c r="CX1242" s="8">
        <f t="shared" si="727"/>
        <v>0</v>
      </c>
      <c r="CY1242" s="8">
        <f t="shared" si="728"/>
        <v>7866.2222000000002</v>
      </c>
      <c r="CZ1242" s="8">
        <f t="shared" si="729"/>
        <v>3826.8107999999997</v>
      </c>
      <c r="DA1242" s="8"/>
      <c r="DB1242" s="8">
        <v>157</v>
      </c>
      <c r="DC1242" s="8" t="s">
        <v>3</v>
      </c>
      <c r="DD1242" s="8" t="s">
        <v>3</v>
      </c>
      <c r="DE1242" s="8" t="s">
        <v>544</v>
      </c>
      <c r="DF1242" s="8" t="s">
        <v>544</v>
      </c>
      <c r="DG1242" s="8" t="s">
        <v>544</v>
      </c>
      <c r="DH1242" s="8" t="s">
        <v>3</v>
      </c>
      <c r="DI1242" s="8" t="s">
        <v>544</v>
      </c>
      <c r="DJ1242" s="8" t="s">
        <v>544</v>
      </c>
      <c r="DK1242" s="8" t="s">
        <v>3</v>
      </c>
      <c r="DL1242" s="8" t="s">
        <v>3</v>
      </c>
      <c r="DM1242" s="8" t="s">
        <v>3</v>
      </c>
      <c r="DN1242" s="8">
        <v>0</v>
      </c>
      <c r="DO1242" s="8">
        <v>0</v>
      </c>
      <c r="DP1242" s="8">
        <v>1</v>
      </c>
      <c r="DQ1242" s="8">
        <v>1</v>
      </c>
      <c r="DR1242" s="8"/>
      <c r="DS1242" s="8"/>
      <c r="DT1242" s="8"/>
      <c r="DU1242" s="8">
        <v>1013</v>
      </c>
      <c r="DV1242" s="8" t="s">
        <v>35</v>
      </c>
      <c r="DW1242" s="8" t="s">
        <v>35</v>
      </c>
      <c r="DX1242" s="8">
        <v>1</v>
      </c>
      <c r="DY1242" s="8"/>
      <c r="DZ1242" s="8" t="s">
        <v>3</v>
      </c>
      <c r="EA1242" s="8" t="s">
        <v>3</v>
      </c>
      <c r="EB1242" s="8" t="s">
        <v>3</v>
      </c>
      <c r="EC1242" s="8" t="s">
        <v>3</v>
      </c>
      <c r="ED1242" s="8"/>
      <c r="EE1242" s="8">
        <v>78822400</v>
      </c>
      <c r="EF1242" s="8">
        <v>4</v>
      </c>
      <c r="EG1242" s="8" t="s">
        <v>545</v>
      </c>
      <c r="EH1242" s="8">
        <v>83</v>
      </c>
      <c r="EI1242" s="8" t="s">
        <v>545</v>
      </c>
      <c r="EJ1242" s="8">
        <v>4</v>
      </c>
      <c r="EK1242" s="8">
        <v>200001</v>
      </c>
      <c r="EL1242" s="8" t="s">
        <v>546</v>
      </c>
      <c r="EM1242" s="8" t="s">
        <v>547</v>
      </c>
      <c r="EN1242" s="8"/>
      <c r="EO1242" s="8" t="s">
        <v>548</v>
      </c>
      <c r="EP1242" s="8"/>
      <c r="EQ1242" s="8">
        <v>131072</v>
      </c>
      <c r="ER1242" s="8">
        <v>0</v>
      </c>
      <c r="ES1242" s="8">
        <v>0</v>
      </c>
      <c r="ET1242" s="8">
        <v>0</v>
      </c>
      <c r="EU1242" s="8">
        <v>0</v>
      </c>
      <c r="EV1242" s="8">
        <v>0</v>
      </c>
      <c r="EW1242" s="8">
        <v>17</v>
      </c>
      <c r="EX1242" s="8">
        <v>0</v>
      </c>
      <c r="EY1242" s="8">
        <v>0</v>
      </c>
      <c r="EZ1242" s="8"/>
      <c r="FA1242" s="8"/>
      <c r="FB1242" s="8"/>
      <c r="FC1242" s="8"/>
      <c r="FD1242" s="8"/>
      <c r="FE1242" s="8"/>
      <c r="FF1242" s="8"/>
      <c r="FG1242" s="8"/>
      <c r="FH1242" s="8"/>
      <c r="FI1242" s="8"/>
      <c r="FJ1242" s="8"/>
      <c r="FK1242" s="8"/>
      <c r="FL1242" s="8"/>
      <c r="FM1242" s="8"/>
      <c r="FN1242" s="8"/>
      <c r="FO1242" s="8"/>
      <c r="FP1242" s="8"/>
      <c r="FQ1242" s="8">
        <v>0</v>
      </c>
      <c r="FR1242" s="8">
        <v>0</v>
      </c>
      <c r="FS1242" s="8">
        <v>0</v>
      </c>
      <c r="FT1242" s="8"/>
      <c r="FU1242" s="8"/>
      <c r="FV1242" s="8"/>
      <c r="FW1242" s="8"/>
      <c r="FX1242" s="8">
        <v>74</v>
      </c>
      <c r="FY1242" s="8">
        <v>36</v>
      </c>
      <c r="FZ1242" s="8"/>
      <c r="GA1242" s="8" t="s">
        <v>3</v>
      </c>
      <c r="GB1242" s="8"/>
      <c r="GC1242" s="8"/>
      <c r="GD1242" s="8">
        <v>1</v>
      </c>
      <c r="GE1242" s="8"/>
      <c r="GF1242" s="8">
        <v>-1621560357</v>
      </c>
      <c r="GG1242" s="8">
        <v>2</v>
      </c>
      <c r="GH1242" s="8">
        <v>1</v>
      </c>
      <c r="GI1242" s="8">
        <v>-2</v>
      </c>
      <c r="GJ1242" s="8">
        <v>0</v>
      </c>
      <c r="GK1242" s="8">
        <v>0</v>
      </c>
      <c r="GL1242" s="8">
        <f t="shared" si="730"/>
        <v>0</v>
      </c>
      <c r="GM1242" s="8">
        <f t="shared" si="731"/>
        <v>22323.06</v>
      </c>
      <c r="GN1242" s="8">
        <f t="shared" si="732"/>
        <v>0</v>
      </c>
      <c r="GO1242" s="8">
        <f t="shared" si="733"/>
        <v>0</v>
      </c>
      <c r="GP1242" s="8">
        <f t="shared" si="734"/>
        <v>22323.06</v>
      </c>
      <c r="GQ1242" s="8"/>
      <c r="GR1242" s="8">
        <v>0</v>
      </c>
      <c r="GS1242" s="8">
        <v>3</v>
      </c>
      <c r="GT1242" s="8">
        <v>0</v>
      </c>
      <c r="GU1242" s="8" t="s">
        <v>3</v>
      </c>
      <c r="GV1242" s="8">
        <f t="shared" si="735"/>
        <v>0</v>
      </c>
      <c r="GW1242" s="8">
        <v>1</v>
      </c>
      <c r="GX1242" s="8">
        <f t="shared" si="736"/>
        <v>0</v>
      </c>
      <c r="GY1242" s="8"/>
      <c r="GZ1242" s="8"/>
      <c r="HA1242" s="8">
        <v>0</v>
      </c>
      <c r="HB1242" s="8">
        <v>0</v>
      </c>
      <c r="HC1242" s="8">
        <f t="shared" si="737"/>
        <v>0</v>
      </c>
      <c r="HD1242" s="8"/>
      <c r="HE1242" s="8" t="s">
        <v>3</v>
      </c>
      <c r="HF1242" s="8" t="s">
        <v>3</v>
      </c>
      <c r="HG1242" s="8"/>
      <c r="HH1242" s="8"/>
      <c r="HI1242" s="8"/>
      <c r="HJ1242" s="8"/>
      <c r="HK1242" s="8"/>
      <c r="HL1242" s="8"/>
      <c r="HM1242" s="8" t="s">
        <v>3</v>
      </c>
      <c r="HN1242" s="8" t="s">
        <v>549</v>
      </c>
      <c r="HO1242" s="8" t="s">
        <v>550</v>
      </c>
      <c r="HP1242" s="8" t="s">
        <v>545</v>
      </c>
      <c r="HQ1242" s="8" t="s">
        <v>545</v>
      </c>
      <c r="HR1242" s="8"/>
      <c r="HS1242" s="8">
        <v>0</v>
      </c>
      <c r="HT1242" s="8"/>
      <c r="HU1242" s="8"/>
      <c r="HV1242" s="8"/>
      <c r="HW1242" s="8"/>
      <c r="HX1242" s="8"/>
      <c r="HY1242" s="8"/>
      <c r="HZ1242" s="8"/>
      <c r="IA1242" s="8"/>
      <c r="IB1242" s="8"/>
      <c r="IC1242" s="8"/>
      <c r="ID1242" s="8"/>
      <c r="IE1242" s="8"/>
      <c r="IF1242" s="8"/>
      <c r="IG1242" s="8"/>
      <c r="IH1242" s="8"/>
      <c r="II1242" s="8"/>
      <c r="IJ1242" s="8"/>
      <c r="IK1242" s="8">
        <v>0</v>
      </c>
      <c r="IL1242" s="8"/>
      <c r="IM1242" s="8"/>
      <c r="IN1242" s="8"/>
      <c r="IO1242" s="8"/>
      <c r="IP1242" s="8"/>
      <c r="IQ1242" s="8"/>
      <c r="IR1242" s="8"/>
      <c r="IS1242" s="8"/>
      <c r="IT1242" s="8"/>
      <c r="IU1242" s="8"/>
    </row>
    <row r="1243" spans="1:255" x14ac:dyDescent="0.2">
      <c r="A1243">
        <v>17</v>
      </c>
      <c r="B1243">
        <v>1</v>
      </c>
      <c r="C1243">
        <f>ROW(SmtRes!A972)</f>
        <v>972</v>
      </c>
      <c r="D1243">
        <f>ROW(EtalonRes!A1092)</f>
        <v>1092</v>
      </c>
      <c r="E1243" t="s">
        <v>53</v>
      </c>
      <c r="F1243" t="s">
        <v>584</v>
      </c>
      <c r="G1243" t="s">
        <v>585</v>
      </c>
      <c r="H1243" t="s">
        <v>35</v>
      </c>
      <c r="I1243">
        <v>1</v>
      </c>
      <c r="J1243">
        <v>0</v>
      </c>
      <c r="K1243">
        <v>1</v>
      </c>
      <c r="L1243">
        <v>1</v>
      </c>
      <c r="M1243">
        <v>0</v>
      </c>
      <c r="N1243">
        <f t="shared" si="712"/>
        <v>1</v>
      </c>
      <c r="O1243">
        <f t="shared" si="713"/>
        <v>10630.03</v>
      </c>
      <c r="P1243">
        <f>SUMIF(SmtRes!AQ971:'SmtRes'!AQ972,"=1",SmtRes!DF971:'SmtRes'!DF972)</f>
        <v>0</v>
      </c>
      <c r="Q1243">
        <f>SUMIF(SmtRes!AQ971:'SmtRes'!AQ972,"=1",SmtRes!DG971:'SmtRes'!DG972)</f>
        <v>0</v>
      </c>
      <c r="R1243">
        <f>SUMIF(SmtRes!AQ971:'SmtRes'!AQ972,"=1",SmtRes!DH971:'SmtRes'!DH972)</f>
        <v>0</v>
      </c>
      <c r="S1243">
        <f>SUMIF(SmtRes!AQ971:'SmtRes'!AQ972,"=1",SmtRes!DI971:'SmtRes'!DI972)</f>
        <v>10630.029999999999</v>
      </c>
      <c r="T1243">
        <f t="shared" si="714"/>
        <v>0</v>
      </c>
      <c r="U1243">
        <f>SUMIF(SmtRes!AQ971:'SmtRes'!AQ972,"=1",SmtRes!CV971:'SmtRes'!CV972)</f>
        <v>20.399999999999999</v>
      </c>
      <c r="V1243">
        <f>SUMIF(SmtRes!AQ971:'SmtRes'!AQ972,"=1",SmtRes!CW971:'SmtRes'!CW972)</f>
        <v>0</v>
      </c>
      <c r="W1243">
        <f t="shared" si="715"/>
        <v>0</v>
      </c>
      <c r="X1243">
        <f t="shared" si="716"/>
        <v>7866.22</v>
      </c>
      <c r="Y1243">
        <f t="shared" si="717"/>
        <v>3826.81</v>
      </c>
      <c r="AA1243">
        <v>82273791</v>
      </c>
      <c r="AB1243">
        <f t="shared" si="718"/>
        <v>10630.031999999999</v>
      </c>
      <c r="AC1243">
        <f t="shared" si="719"/>
        <v>0</v>
      </c>
      <c r="AD1243">
        <f t="shared" si="720"/>
        <v>0</v>
      </c>
      <c r="AE1243">
        <f t="shared" si="721"/>
        <v>0</v>
      </c>
      <c r="AF1243">
        <f>ROUND((SUM(SmtRes!BT971:'SmtRes'!BT972)),6)</f>
        <v>10630.031999999999</v>
      </c>
      <c r="AG1243">
        <f t="shared" si="722"/>
        <v>0</v>
      </c>
      <c r="AH1243">
        <f>(SUM(SmtRes!BU971:'SmtRes'!BU972))</f>
        <v>20.399999999999999</v>
      </c>
      <c r="AI1243">
        <f t="shared" si="723"/>
        <v>0</v>
      </c>
      <c r="AJ1243">
        <f t="shared" si="724"/>
        <v>0</v>
      </c>
      <c r="AK1243">
        <v>8858.36</v>
      </c>
      <c r="AL1243">
        <v>0</v>
      </c>
      <c r="AM1243">
        <v>0</v>
      </c>
      <c r="AN1243">
        <v>0</v>
      </c>
      <c r="AO1243">
        <v>8858.36</v>
      </c>
      <c r="AP1243">
        <v>0</v>
      </c>
      <c r="AQ1243">
        <v>17</v>
      </c>
      <c r="AR1243">
        <v>0</v>
      </c>
      <c r="AS1243">
        <v>0</v>
      </c>
      <c r="AT1243">
        <v>74</v>
      </c>
      <c r="AU1243">
        <v>36</v>
      </c>
      <c r="AV1243">
        <v>1</v>
      </c>
      <c r="AW1243">
        <v>1</v>
      </c>
      <c r="AZ1243">
        <v>1</v>
      </c>
      <c r="BA1243">
        <v>1</v>
      </c>
      <c r="BB1243">
        <v>1</v>
      </c>
      <c r="BC1243">
        <v>1</v>
      </c>
      <c r="BD1243" t="s">
        <v>3</v>
      </c>
      <c r="BE1243" t="s">
        <v>3</v>
      </c>
      <c r="BF1243" t="s">
        <v>3</v>
      </c>
      <c r="BG1243" t="s">
        <v>3</v>
      </c>
      <c r="BH1243">
        <v>0</v>
      </c>
      <c r="BI1243">
        <v>4</v>
      </c>
      <c r="BJ1243" t="s">
        <v>586</v>
      </c>
      <c r="BM1243">
        <v>200001</v>
      </c>
      <c r="BN1243">
        <v>0</v>
      </c>
      <c r="BO1243" t="s">
        <v>3</v>
      </c>
      <c r="BP1243">
        <v>0</v>
      </c>
      <c r="BQ1243">
        <v>4</v>
      </c>
      <c r="BR1243">
        <v>0</v>
      </c>
      <c r="BS1243">
        <v>1</v>
      </c>
      <c r="BT1243">
        <v>1</v>
      </c>
      <c r="BU1243">
        <v>1</v>
      </c>
      <c r="BV1243">
        <v>1</v>
      </c>
      <c r="BW1243">
        <v>1</v>
      </c>
      <c r="BX1243">
        <v>1</v>
      </c>
      <c r="BY1243" t="s">
        <v>3</v>
      </c>
      <c r="BZ1243">
        <v>74</v>
      </c>
      <c r="CA1243">
        <v>36</v>
      </c>
      <c r="CB1243" t="s">
        <v>3</v>
      </c>
      <c r="CE1243">
        <v>0</v>
      </c>
      <c r="CF1243">
        <v>0</v>
      </c>
      <c r="CG1243">
        <v>0</v>
      </c>
      <c r="CH1243">
        <v>4</v>
      </c>
      <c r="CI1243">
        <v>0</v>
      </c>
      <c r="CJ1243">
        <v>0</v>
      </c>
      <c r="CK1243">
        <v>0</v>
      </c>
      <c r="CL1243">
        <v>0</v>
      </c>
      <c r="CM1243">
        <v>0</v>
      </c>
      <c r="CN1243" t="s">
        <v>543</v>
      </c>
      <c r="CO1243">
        <v>0</v>
      </c>
      <c r="CP1243">
        <f t="shared" si="725"/>
        <v>10630.029999999999</v>
      </c>
      <c r="CQ1243">
        <f>SUMIF(SmtRes!AQ971:'SmtRes'!AQ972,"=1",SmtRes!AA971:'SmtRes'!AA972)</f>
        <v>0</v>
      </c>
      <c r="CR1243">
        <f>SUMIF(SmtRes!AQ971:'SmtRes'!AQ972,"=1",SmtRes!AB971:'SmtRes'!AB972)</f>
        <v>0</v>
      </c>
      <c r="CS1243">
        <f>SUMIF(SmtRes!AQ971:'SmtRes'!AQ972,"=1",SmtRes!AC971:'SmtRes'!AC972)</f>
        <v>0</v>
      </c>
      <c r="CT1243">
        <f>SUMIF(SmtRes!AQ971:'SmtRes'!AQ972,"=1",SmtRes!AD971:'SmtRes'!AD972)</f>
        <v>1042.1599999999999</v>
      </c>
      <c r="CU1243">
        <f t="shared" si="726"/>
        <v>0</v>
      </c>
      <c r="CV1243">
        <f>SUMIF(SmtRes!AQ971:'SmtRes'!AQ972,"=1",SmtRes!BU971:'SmtRes'!BU972)</f>
        <v>20.399999999999999</v>
      </c>
      <c r="CW1243">
        <f>SUMIF(SmtRes!AQ971:'SmtRes'!AQ972,"=1",SmtRes!BV971:'SmtRes'!BV972)</f>
        <v>0</v>
      </c>
      <c r="CX1243">
        <f t="shared" si="727"/>
        <v>0</v>
      </c>
      <c r="CY1243">
        <f t="shared" si="728"/>
        <v>7866.2222000000002</v>
      </c>
      <c r="CZ1243">
        <f t="shared" si="729"/>
        <v>3826.8107999999997</v>
      </c>
      <c r="DB1243">
        <v>158</v>
      </c>
      <c r="DC1243" t="s">
        <v>3</v>
      </c>
      <c r="DD1243" t="s">
        <v>3</v>
      </c>
      <c r="DE1243" t="s">
        <v>544</v>
      </c>
      <c r="DF1243" t="s">
        <v>544</v>
      </c>
      <c r="DG1243" t="s">
        <v>544</v>
      </c>
      <c r="DH1243" t="s">
        <v>3</v>
      </c>
      <c r="DI1243" t="s">
        <v>544</v>
      </c>
      <c r="DJ1243" t="s">
        <v>544</v>
      </c>
      <c r="DK1243" t="s">
        <v>3</v>
      </c>
      <c r="DL1243" t="s">
        <v>3</v>
      </c>
      <c r="DM1243" t="s">
        <v>3</v>
      </c>
      <c r="DN1243">
        <v>0</v>
      </c>
      <c r="DO1243">
        <v>0</v>
      </c>
      <c r="DP1243">
        <v>1</v>
      </c>
      <c r="DQ1243">
        <v>1</v>
      </c>
      <c r="DU1243">
        <v>1013</v>
      </c>
      <c r="DV1243" t="s">
        <v>35</v>
      </c>
      <c r="DW1243" t="s">
        <v>35</v>
      </c>
      <c r="DX1243">
        <v>1</v>
      </c>
      <c r="DZ1243" t="s">
        <v>3</v>
      </c>
      <c r="EA1243" t="s">
        <v>3</v>
      </c>
      <c r="EB1243" t="s">
        <v>3</v>
      </c>
      <c r="EC1243" t="s">
        <v>3</v>
      </c>
      <c r="EE1243">
        <v>78822400</v>
      </c>
      <c r="EF1243">
        <v>4</v>
      </c>
      <c r="EG1243" t="s">
        <v>545</v>
      </c>
      <c r="EH1243">
        <v>83</v>
      </c>
      <c r="EI1243" t="s">
        <v>545</v>
      </c>
      <c r="EJ1243">
        <v>4</v>
      </c>
      <c r="EK1243">
        <v>200001</v>
      </c>
      <c r="EL1243" t="s">
        <v>546</v>
      </c>
      <c r="EM1243" t="s">
        <v>547</v>
      </c>
      <c r="EO1243" t="s">
        <v>548</v>
      </c>
      <c r="EQ1243">
        <v>131072</v>
      </c>
      <c r="ER1243">
        <v>0</v>
      </c>
      <c r="ES1243">
        <v>0</v>
      </c>
      <c r="ET1243">
        <v>0</v>
      </c>
      <c r="EU1243">
        <v>0</v>
      </c>
      <c r="EV1243">
        <v>0</v>
      </c>
      <c r="EW1243">
        <v>17</v>
      </c>
      <c r="EX1243">
        <v>0</v>
      </c>
      <c r="EY1243">
        <v>0</v>
      </c>
      <c r="FQ1243">
        <v>0</v>
      </c>
      <c r="FR1243">
        <v>0</v>
      </c>
      <c r="FS1243">
        <v>0</v>
      </c>
      <c r="FX1243">
        <v>74</v>
      </c>
      <c r="FY1243">
        <v>36</v>
      </c>
      <c r="GA1243" t="s">
        <v>3</v>
      </c>
      <c r="GD1243">
        <v>1</v>
      </c>
      <c r="GF1243">
        <v>-1621560357</v>
      </c>
      <c r="GG1243">
        <v>2</v>
      </c>
      <c r="GH1243">
        <v>1</v>
      </c>
      <c r="GI1243">
        <v>-2</v>
      </c>
      <c r="GJ1243">
        <v>0</v>
      </c>
      <c r="GK1243">
        <v>0</v>
      </c>
      <c r="GL1243">
        <f t="shared" si="730"/>
        <v>0</v>
      </c>
      <c r="GM1243">
        <f t="shared" si="731"/>
        <v>22323.06</v>
      </c>
      <c r="GN1243">
        <f t="shared" si="732"/>
        <v>0</v>
      </c>
      <c r="GO1243">
        <f t="shared" si="733"/>
        <v>0</v>
      </c>
      <c r="GP1243">
        <f t="shared" si="734"/>
        <v>22323.06</v>
      </c>
      <c r="GR1243">
        <v>0</v>
      </c>
      <c r="GS1243">
        <v>3</v>
      </c>
      <c r="GT1243">
        <v>0</v>
      </c>
      <c r="GU1243" t="s">
        <v>3</v>
      </c>
      <c r="GV1243">
        <f t="shared" si="735"/>
        <v>0</v>
      </c>
      <c r="GW1243">
        <v>1</v>
      </c>
      <c r="GX1243">
        <f t="shared" si="736"/>
        <v>0</v>
      </c>
      <c r="HA1243">
        <v>0</v>
      </c>
      <c r="HB1243">
        <v>0</v>
      </c>
      <c r="HC1243">
        <f t="shared" si="737"/>
        <v>0</v>
      </c>
      <c r="HE1243" t="s">
        <v>3</v>
      </c>
      <c r="HF1243" t="s">
        <v>3</v>
      </c>
      <c r="HM1243" t="s">
        <v>3</v>
      </c>
      <c r="HN1243" t="s">
        <v>549</v>
      </c>
      <c r="HO1243" t="s">
        <v>550</v>
      </c>
      <c r="HP1243" t="s">
        <v>545</v>
      </c>
      <c r="HQ1243" t="s">
        <v>545</v>
      </c>
      <c r="HS1243">
        <v>0</v>
      </c>
      <c r="IK1243">
        <v>0</v>
      </c>
    </row>
    <row r="1244" spans="1:255" x14ac:dyDescent="0.2">
      <c r="A1244" s="8">
        <v>17</v>
      </c>
      <c r="B1244" s="8">
        <v>1</v>
      </c>
      <c r="C1244" s="8">
        <f>ROW(SmtRes!A974)</f>
        <v>974</v>
      </c>
      <c r="D1244" s="8">
        <f>ROW(EtalonRes!A1094)</f>
        <v>1094</v>
      </c>
      <c r="E1244" s="8" t="s">
        <v>57</v>
      </c>
      <c r="F1244" s="8" t="s">
        <v>587</v>
      </c>
      <c r="G1244" s="8" t="s">
        <v>588</v>
      </c>
      <c r="H1244" s="8" t="s">
        <v>35</v>
      </c>
      <c r="I1244" s="8">
        <v>3</v>
      </c>
      <c r="J1244" s="8">
        <v>0</v>
      </c>
      <c r="K1244" s="8">
        <v>3</v>
      </c>
      <c r="L1244" s="8">
        <v>3</v>
      </c>
      <c r="M1244" s="8">
        <v>0</v>
      </c>
      <c r="N1244" s="8">
        <f t="shared" si="712"/>
        <v>3</v>
      </c>
      <c r="O1244" s="8">
        <f t="shared" si="713"/>
        <v>3142.33</v>
      </c>
      <c r="P1244" s="8">
        <f>SUMIF(SmtRes!AQ973:'SmtRes'!AQ974,"=1",SmtRes!DF973:'SmtRes'!DF974)</f>
        <v>0</v>
      </c>
      <c r="Q1244" s="8">
        <f>SUMIF(SmtRes!AQ973:'SmtRes'!AQ974,"=1",SmtRes!DG973:'SmtRes'!DG974)</f>
        <v>0</v>
      </c>
      <c r="R1244" s="8">
        <f>SUMIF(SmtRes!AQ973:'SmtRes'!AQ974,"=1",SmtRes!DH973:'SmtRes'!DH974)</f>
        <v>0</v>
      </c>
      <c r="S1244" s="8">
        <f>SUMIF(SmtRes!AQ973:'SmtRes'!AQ974,"=1",SmtRes!DI973:'SmtRes'!DI974)</f>
        <v>3142.33</v>
      </c>
      <c r="T1244" s="8">
        <f t="shared" si="714"/>
        <v>0</v>
      </c>
      <c r="U1244" s="8">
        <f>SUMIF(SmtRes!AQ973:'SmtRes'!AQ974,"=1",SmtRes!CV973:'SmtRes'!CV974)</f>
        <v>4.68</v>
      </c>
      <c r="V1244" s="8">
        <f>SUMIF(SmtRes!AQ973:'SmtRes'!AQ974,"=1",SmtRes!CW973:'SmtRes'!CW974)</f>
        <v>0</v>
      </c>
      <c r="W1244" s="8">
        <f t="shared" si="715"/>
        <v>0</v>
      </c>
      <c r="X1244" s="8">
        <f t="shared" si="716"/>
        <v>2325.3200000000002</v>
      </c>
      <c r="Y1244" s="8">
        <f t="shared" si="717"/>
        <v>1131.24</v>
      </c>
      <c r="Z1244" s="8"/>
      <c r="AA1244" s="8">
        <v>82273856</v>
      </c>
      <c r="AB1244" s="8">
        <f t="shared" si="718"/>
        <v>1047.44328</v>
      </c>
      <c r="AC1244" s="8">
        <f t="shared" si="719"/>
        <v>0</v>
      </c>
      <c r="AD1244" s="8">
        <f t="shared" si="720"/>
        <v>0</v>
      </c>
      <c r="AE1244" s="8">
        <f t="shared" si="721"/>
        <v>0</v>
      </c>
      <c r="AF1244" s="8">
        <f>ROUND((SUM(SmtRes!BT973:'SmtRes'!BT974)),6)</f>
        <v>1047.44328</v>
      </c>
      <c r="AG1244" s="8">
        <f t="shared" si="722"/>
        <v>0</v>
      </c>
      <c r="AH1244" s="8">
        <f>(SUM(SmtRes!BU973:'SmtRes'!BU974))</f>
        <v>1.56</v>
      </c>
      <c r="AI1244" s="8">
        <f t="shared" si="723"/>
        <v>0</v>
      </c>
      <c r="AJ1244" s="8">
        <f t="shared" si="724"/>
        <v>0</v>
      </c>
      <c r="AK1244" s="8">
        <v>872.86940000000004</v>
      </c>
      <c r="AL1244" s="8">
        <v>0</v>
      </c>
      <c r="AM1244" s="8">
        <v>0</v>
      </c>
      <c r="AN1244" s="8">
        <v>0</v>
      </c>
      <c r="AO1244" s="8">
        <v>872.86940000000004</v>
      </c>
      <c r="AP1244" s="8">
        <v>0</v>
      </c>
      <c r="AQ1244" s="8">
        <v>1.3</v>
      </c>
      <c r="AR1244" s="8">
        <v>0</v>
      </c>
      <c r="AS1244" s="8">
        <v>0</v>
      </c>
      <c r="AT1244" s="8">
        <v>74</v>
      </c>
      <c r="AU1244" s="8">
        <v>36</v>
      </c>
      <c r="AV1244" s="8">
        <v>1</v>
      </c>
      <c r="AW1244" s="8">
        <v>1</v>
      </c>
      <c r="AX1244" s="8"/>
      <c r="AY1244" s="8"/>
      <c r="AZ1244" s="8">
        <v>1</v>
      </c>
      <c r="BA1244" s="8">
        <v>1</v>
      </c>
      <c r="BB1244" s="8">
        <v>1</v>
      </c>
      <c r="BC1244" s="8">
        <v>1</v>
      </c>
      <c r="BD1244" s="8" t="s">
        <v>3</v>
      </c>
      <c r="BE1244" s="8" t="s">
        <v>3</v>
      </c>
      <c r="BF1244" s="8" t="s">
        <v>3</v>
      </c>
      <c r="BG1244" s="8" t="s">
        <v>3</v>
      </c>
      <c r="BH1244" s="8">
        <v>0</v>
      </c>
      <c r="BI1244" s="8">
        <v>4</v>
      </c>
      <c r="BJ1244" s="8" t="s">
        <v>589</v>
      </c>
      <c r="BK1244" s="8"/>
      <c r="BL1244" s="8"/>
      <c r="BM1244" s="8">
        <v>200001</v>
      </c>
      <c r="BN1244" s="8">
        <v>0</v>
      </c>
      <c r="BO1244" s="8" t="s">
        <v>3</v>
      </c>
      <c r="BP1244" s="8">
        <v>0</v>
      </c>
      <c r="BQ1244" s="8">
        <v>4</v>
      </c>
      <c r="BR1244" s="8">
        <v>0</v>
      </c>
      <c r="BS1244" s="8">
        <v>1</v>
      </c>
      <c r="BT1244" s="8">
        <v>1</v>
      </c>
      <c r="BU1244" s="8">
        <v>1</v>
      </c>
      <c r="BV1244" s="8">
        <v>1</v>
      </c>
      <c r="BW1244" s="8">
        <v>1</v>
      </c>
      <c r="BX1244" s="8">
        <v>1</v>
      </c>
      <c r="BY1244" s="8" t="s">
        <v>3</v>
      </c>
      <c r="BZ1244" s="8">
        <v>74</v>
      </c>
      <c r="CA1244" s="8">
        <v>36</v>
      </c>
      <c r="CB1244" s="8" t="s">
        <v>3</v>
      </c>
      <c r="CC1244" s="8"/>
      <c r="CD1244" s="8"/>
      <c r="CE1244" s="8">
        <v>0</v>
      </c>
      <c r="CF1244" s="8">
        <v>0</v>
      </c>
      <c r="CG1244" s="8">
        <v>0</v>
      </c>
      <c r="CH1244" s="8">
        <v>5</v>
      </c>
      <c r="CI1244" s="8">
        <v>0</v>
      </c>
      <c r="CJ1244" s="8">
        <v>0</v>
      </c>
      <c r="CK1244" s="8">
        <v>0</v>
      </c>
      <c r="CL1244" s="8">
        <v>0</v>
      </c>
      <c r="CM1244" s="8">
        <v>0</v>
      </c>
      <c r="CN1244" s="8" t="s">
        <v>543</v>
      </c>
      <c r="CO1244" s="8">
        <v>0</v>
      </c>
      <c r="CP1244" s="8">
        <f t="shared" si="725"/>
        <v>3142.33</v>
      </c>
      <c r="CQ1244" s="8">
        <f>SUMIF(SmtRes!AQ973:'SmtRes'!AQ974,"=1",SmtRes!AA973:'SmtRes'!AA974)</f>
        <v>0</v>
      </c>
      <c r="CR1244" s="8">
        <f>SUMIF(SmtRes!AQ973:'SmtRes'!AQ974,"=1",SmtRes!AB973:'SmtRes'!AB974)</f>
        <v>0</v>
      </c>
      <c r="CS1244" s="8">
        <f>SUMIF(SmtRes!AQ973:'SmtRes'!AQ974,"=1",SmtRes!AC973:'SmtRes'!AC974)</f>
        <v>0</v>
      </c>
      <c r="CT1244" s="8">
        <f>SUMIF(SmtRes!AQ973:'SmtRes'!AQ974,"=1",SmtRes!AD973:'SmtRes'!AD974)</f>
        <v>1288.78</v>
      </c>
      <c r="CU1244" s="8">
        <f t="shared" si="726"/>
        <v>0</v>
      </c>
      <c r="CV1244" s="8">
        <f>SUMIF(SmtRes!AQ973:'SmtRes'!AQ974,"=1",SmtRes!BU973:'SmtRes'!BU974)</f>
        <v>1.56</v>
      </c>
      <c r="CW1244" s="8">
        <f>SUMIF(SmtRes!AQ973:'SmtRes'!AQ974,"=1",SmtRes!BV973:'SmtRes'!BV974)</f>
        <v>0</v>
      </c>
      <c r="CX1244" s="8">
        <f t="shared" si="727"/>
        <v>0</v>
      </c>
      <c r="CY1244" s="8">
        <f t="shared" si="728"/>
        <v>2325.3242</v>
      </c>
      <c r="CZ1244" s="8">
        <f t="shared" si="729"/>
        <v>1131.2388000000001</v>
      </c>
      <c r="DA1244" s="8"/>
      <c r="DB1244" s="8">
        <v>159</v>
      </c>
      <c r="DC1244" s="8" t="s">
        <v>3</v>
      </c>
      <c r="DD1244" s="8" t="s">
        <v>3</v>
      </c>
      <c r="DE1244" s="8" t="s">
        <v>544</v>
      </c>
      <c r="DF1244" s="8" t="s">
        <v>544</v>
      </c>
      <c r="DG1244" s="8" t="s">
        <v>544</v>
      </c>
      <c r="DH1244" s="8" t="s">
        <v>3</v>
      </c>
      <c r="DI1244" s="8" t="s">
        <v>544</v>
      </c>
      <c r="DJ1244" s="8" t="s">
        <v>544</v>
      </c>
      <c r="DK1244" s="8" t="s">
        <v>3</v>
      </c>
      <c r="DL1244" s="8" t="s">
        <v>3</v>
      </c>
      <c r="DM1244" s="8" t="s">
        <v>3</v>
      </c>
      <c r="DN1244" s="8">
        <v>0</v>
      </c>
      <c r="DO1244" s="8">
        <v>0</v>
      </c>
      <c r="DP1244" s="8">
        <v>1</v>
      </c>
      <c r="DQ1244" s="8">
        <v>1</v>
      </c>
      <c r="DR1244" s="8"/>
      <c r="DS1244" s="8"/>
      <c r="DT1244" s="8"/>
      <c r="DU1244" s="8">
        <v>1013</v>
      </c>
      <c r="DV1244" s="8" t="s">
        <v>35</v>
      </c>
      <c r="DW1244" s="8" t="s">
        <v>35</v>
      </c>
      <c r="DX1244" s="8">
        <v>1</v>
      </c>
      <c r="DY1244" s="8"/>
      <c r="DZ1244" s="8" t="s">
        <v>3</v>
      </c>
      <c r="EA1244" s="8" t="s">
        <v>3</v>
      </c>
      <c r="EB1244" s="8" t="s">
        <v>3</v>
      </c>
      <c r="EC1244" s="8" t="s">
        <v>3</v>
      </c>
      <c r="ED1244" s="8"/>
      <c r="EE1244" s="8">
        <v>78822400</v>
      </c>
      <c r="EF1244" s="8">
        <v>4</v>
      </c>
      <c r="EG1244" s="8" t="s">
        <v>545</v>
      </c>
      <c r="EH1244" s="8">
        <v>83</v>
      </c>
      <c r="EI1244" s="8" t="s">
        <v>545</v>
      </c>
      <c r="EJ1244" s="8">
        <v>4</v>
      </c>
      <c r="EK1244" s="8">
        <v>200001</v>
      </c>
      <c r="EL1244" s="8" t="s">
        <v>546</v>
      </c>
      <c r="EM1244" s="8" t="s">
        <v>547</v>
      </c>
      <c r="EN1244" s="8"/>
      <c r="EO1244" s="8" t="s">
        <v>548</v>
      </c>
      <c r="EP1244" s="8"/>
      <c r="EQ1244" s="8">
        <v>131072</v>
      </c>
      <c r="ER1244" s="8">
        <v>0</v>
      </c>
      <c r="ES1244" s="8">
        <v>0</v>
      </c>
      <c r="ET1244" s="8">
        <v>0</v>
      </c>
      <c r="EU1244" s="8">
        <v>0</v>
      </c>
      <c r="EV1244" s="8">
        <v>0</v>
      </c>
      <c r="EW1244" s="8">
        <v>1.3</v>
      </c>
      <c r="EX1244" s="8">
        <v>0</v>
      </c>
      <c r="EY1244" s="8">
        <v>0</v>
      </c>
      <c r="EZ1244" s="8"/>
      <c r="FA1244" s="8"/>
      <c r="FB1244" s="8"/>
      <c r="FC1244" s="8"/>
      <c r="FD1244" s="8"/>
      <c r="FE1244" s="8"/>
      <c r="FF1244" s="8"/>
      <c r="FG1244" s="8"/>
      <c r="FH1244" s="8"/>
      <c r="FI1244" s="8"/>
      <c r="FJ1244" s="8"/>
      <c r="FK1244" s="8"/>
      <c r="FL1244" s="8"/>
      <c r="FM1244" s="8"/>
      <c r="FN1244" s="8"/>
      <c r="FO1244" s="8"/>
      <c r="FP1244" s="8"/>
      <c r="FQ1244" s="8">
        <v>0</v>
      </c>
      <c r="FR1244" s="8">
        <v>0</v>
      </c>
      <c r="FS1244" s="8">
        <v>0</v>
      </c>
      <c r="FT1244" s="8"/>
      <c r="FU1244" s="8"/>
      <c r="FV1244" s="8"/>
      <c r="FW1244" s="8"/>
      <c r="FX1244" s="8">
        <v>74</v>
      </c>
      <c r="FY1244" s="8">
        <v>36</v>
      </c>
      <c r="FZ1244" s="8"/>
      <c r="GA1244" s="8" t="s">
        <v>3</v>
      </c>
      <c r="GB1244" s="8"/>
      <c r="GC1244" s="8"/>
      <c r="GD1244" s="8">
        <v>1</v>
      </c>
      <c r="GE1244" s="8"/>
      <c r="GF1244" s="8">
        <v>-1845070206</v>
      </c>
      <c r="GG1244" s="8">
        <v>2</v>
      </c>
      <c r="GH1244" s="8">
        <v>1</v>
      </c>
      <c r="GI1244" s="8">
        <v>-2</v>
      </c>
      <c r="GJ1244" s="8">
        <v>0</v>
      </c>
      <c r="GK1244" s="8">
        <v>0</v>
      </c>
      <c r="GL1244" s="8">
        <f t="shared" si="730"/>
        <v>0</v>
      </c>
      <c r="GM1244" s="8">
        <f t="shared" si="731"/>
        <v>6598.89</v>
      </c>
      <c r="GN1244" s="8">
        <f t="shared" si="732"/>
        <v>0</v>
      </c>
      <c r="GO1244" s="8">
        <f t="shared" si="733"/>
        <v>0</v>
      </c>
      <c r="GP1244" s="8">
        <f t="shared" si="734"/>
        <v>6598.89</v>
      </c>
      <c r="GQ1244" s="8"/>
      <c r="GR1244" s="8">
        <v>0</v>
      </c>
      <c r="GS1244" s="8">
        <v>3</v>
      </c>
      <c r="GT1244" s="8">
        <v>0</v>
      </c>
      <c r="GU1244" s="8" t="s">
        <v>3</v>
      </c>
      <c r="GV1244" s="8">
        <f t="shared" si="735"/>
        <v>0</v>
      </c>
      <c r="GW1244" s="8">
        <v>1</v>
      </c>
      <c r="GX1244" s="8">
        <f t="shared" si="736"/>
        <v>0</v>
      </c>
      <c r="GY1244" s="8"/>
      <c r="GZ1244" s="8"/>
      <c r="HA1244" s="8">
        <v>0</v>
      </c>
      <c r="HB1244" s="8">
        <v>0</v>
      </c>
      <c r="HC1244" s="8">
        <f t="shared" si="737"/>
        <v>0</v>
      </c>
      <c r="HD1244" s="8"/>
      <c r="HE1244" s="8" t="s">
        <v>3</v>
      </c>
      <c r="HF1244" s="8" t="s">
        <v>3</v>
      </c>
      <c r="HG1244" s="8"/>
      <c r="HH1244" s="8"/>
      <c r="HI1244" s="8"/>
      <c r="HJ1244" s="8"/>
      <c r="HK1244" s="8"/>
      <c r="HL1244" s="8"/>
      <c r="HM1244" s="8" t="s">
        <v>3</v>
      </c>
      <c r="HN1244" s="8" t="s">
        <v>549</v>
      </c>
      <c r="HO1244" s="8" t="s">
        <v>550</v>
      </c>
      <c r="HP1244" s="8" t="s">
        <v>545</v>
      </c>
      <c r="HQ1244" s="8" t="s">
        <v>545</v>
      </c>
      <c r="HR1244" s="8"/>
      <c r="HS1244" s="8">
        <v>0</v>
      </c>
      <c r="HT1244" s="8"/>
      <c r="HU1244" s="8"/>
      <c r="HV1244" s="8"/>
      <c r="HW1244" s="8"/>
      <c r="HX1244" s="8"/>
      <c r="HY1244" s="8"/>
      <c r="HZ1244" s="8"/>
      <c r="IA1244" s="8"/>
      <c r="IB1244" s="8"/>
      <c r="IC1244" s="8"/>
      <c r="ID1244" s="8"/>
      <c r="IE1244" s="8"/>
      <c r="IF1244" s="8"/>
      <c r="IG1244" s="8"/>
      <c r="IH1244" s="8"/>
      <c r="II1244" s="8"/>
      <c r="IJ1244" s="8"/>
      <c r="IK1244" s="8">
        <v>0</v>
      </c>
      <c r="IL1244" s="8"/>
      <c r="IM1244" s="8"/>
      <c r="IN1244" s="8"/>
      <c r="IO1244" s="8"/>
      <c r="IP1244" s="8"/>
      <c r="IQ1244" s="8"/>
      <c r="IR1244" s="8"/>
      <c r="IS1244" s="8"/>
      <c r="IT1244" s="8"/>
      <c r="IU1244" s="8"/>
    </row>
    <row r="1245" spans="1:255" x14ac:dyDescent="0.2">
      <c r="A1245">
        <v>17</v>
      </c>
      <c r="B1245">
        <v>1</v>
      </c>
      <c r="C1245">
        <f>ROW(SmtRes!A976)</f>
        <v>976</v>
      </c>
      <c r="D1245">
        <f>ROW(EtalonRes!A1096)</f>
        <v>1096</v>
      </c>
      <c r="E1245" t="s">
        <v>57</v>
      </c>
      <c r="F1245" t="s">
        <v>587</v>
      </c>
      <c r="G1245" t="s">
        <v>588</v>
      </c>
      <c r="H1245" t="s">
        <v>35</v>
      </c>
      <c r="I1245">
        <v>3</v>
      </c>
      <c r="J1245">
        <v>0</v>
      </c>
      <c r="K1245">
        <v>3</v>
      </c>
      <c r="L1245">
        <v>3</v>
      </c>
      <c r="M1245">
        <v>0</v>
      </c>
      <c r="N1245">
        <f t="shared" si="712"/>
        <v>3</v>
      </c>
      <c r="O1245">
        <f t="shared" si="713"/>
        <v>3142.33</v>
      </c>
      <c r="P1245">
        <f>SUMIF(SmtRes!AQ975:'SmtRes'!AQ976,"=1",SmtRes!DF975:'SmtRes'!DF976)</f>
        <v>0</v>
      </c>
      <c r="Q1245">
        <f>SUMIF(SmtRes!AQ975:'SmtRes'!AQ976,"=1",SmtRes!DG975:'SmtRes'!DG976)</f>
        <v>0</v>
      </c>
      <c r="R1245">
        <f>SUMIF(SmtRes!AQ975:'SmtRes'!AQ976,"=1",SmtRes!DH975:'SmtRes'!DH976)</f>
        <v>0</v>
      </c>
      <c r="S1245">
        <f>SUMIF(SmtRes!AQ975:'SmtRes'!AQ976,"=1",SmtRes!DI975:'SmtRes'!DI976)</f>
        <v>3142.33</v>
      </c>
      <c r="T1245">
        <f t="shared" si="714"/>
        <v>0</v>
      </c>
      <c r="U1245">
        <f>SUMIF(SmtRes!AQ975:'SmtRes'!AQ976,"=1",SmtRes!CV975:'SmtRes'!CV976)</f>
        <v>4.68</v>
      </c>
      <c r="V1245">
        <f>SUMIF(SmtRes!AQ975:'SmtRes'!AQ976,"=1",SmtRes!CW975:'SmtRes'!CW976)</f>
        <v>0</v>
      </c>
      <c r="W1245">
        <f t="shared" si="715"/>
        <v>0</v>
      </c>
      <c r="X1245">
        <f t="shared" si="716"/>
        <v>2325.3200000000002</v>
      </c>
      <c r="Y1245">
        <f t="shared" si="717"/>
        <v>1131.24</v>
      </c>
      <c r="AA1245">
        <v>82273791</v>
      </c>
      <c r="AB1245">
        <f t="shared" si="718"/>
        <v>1047.44328</v>
      </c>
      <c r="AC1245">
        <f t="shared" si="719"/>
        <v>0</v>
      </c>
      <c r="AD1245">
        <f t="shared" si="720"/>
        <v>0</v>
      </c>
      <c r="AE1245">
        <f t="shared" si="721"/>
        <v>0</v>
      </c>
      <c r="AF1245">
        <f>ROUND((SUM(SmtRes!BT975:'SmtRes'!BT976)),6)</f>
        <v>1047.44328</v>
      </c>
      <c r="AG1245">
        <f t="shared" si="722"/>
        <v>0</v>
      </c>
      <c r="AH1245">
        <f>(SUM(SmtRes!BU975:'SmtRes'!BU976))</f>
        <v>1.56</v>
      </c>
      <c r="AI1245">
        <f t="shared" si="723"/>
        <v>0</v>
      </c>
      <c r="AJ1245">
        <f t="shared" si="724"/>
        <v>0</v>
      </c>
      <c r="AK1245">
        <v>872.86940000000004</v>
      </c>
      <c r="AL1245">
        <v>0</v>
      </c>
      <c r="AM1245">
        <v>0</v>
      </c>
      <c r="AN1245">
        <v>0</v>
      </c>
      <c r="AO1245">
        <v>872.86940000000004</v>
      </c>
      <c r="AP1245">
        <v>0</v>
      </c>
      <c r="AQ1245">
        <v>1.3</v>
      </c>
      <c r="AR1245">
        <v>0</v>
      </c>
      <c r="AS1245">
        <v>0</v>
      </c>
      <c r="AT1245">
        <v>74</v>
      </c>
      <c r="AU1245">
        <v>36</v>
      </c>
      <c r="AV1245">
        <v>1</v>
      </c>
      <c r="AW1245">
        <v>1</v>
      </c>
      <c r="AZ1245">
        <v>1</v>
      </c>
      <c r="BA1245">
        <v>1</v>
      </c>
      <c r="BB1245">
        <v>1</v>
      </c>
      <c r="BC1245">
        <v>1</v>
      </c>
      <c r="BD1245" t="s">
        <v>3</v>
      </c>
      <c r="BE1245" t="s">
        <v>3</v>
      </c>
      <c r="BF1245" t="s">
        <v>3</v>
      </c>
      <c r="BG1245" t="s">
        <v>3</v>
      </c>
      <c r="BH1245">
        <v>0</v>
      </c>
      <c r="BI1245">
        <v>4</v>
      </c>
      <c r="BJ1245" t="s">
        <v>589</v>
      </c>
      <c r="BM1245">
        <v>200001</v>
      </c>
      <c r="BN1245">
        <v>0</v>
      </c>
      <c r="BO1245" t="s">
        <v>3</v>
      </c>
      <c r="BP1245">
        <v>0</v>
      </c>
      <c r="BQ1245">
        <v>4</v>
      </c>
      <c r="BR1245">
        <v>0</v>
      </c>
      <c r="BS1245">
        <v>1</v>
      </c>
      <c r="BT1245">
        <v>1</v>
      </c>
      <c r="BU1245">
        <v>1</v>
      </c>
      <c r="BV1245">
        <v>1</v>
      </c>
      <c r="BW1245">
        <v>1</v>
      </c>
      <c r="BX1245">
        <v>1</v>
      </c>
      <c r="BY1245" t="s">
        <v>3</v>
      </c>
      <c r="BZ1245">
        <v>74</v>
      </c>
      <c r="CA1245">
        <v>36</v>
      </c>
      <c r="CB1245" t="s">
        <v>3</v>
      </c>
      <c r="CE1245">
        <v>0</v>
      </c>
      <c r="CF1245">
        <v>0</v>
      </c>
      <c r="CG1245">
        <v>0</v>
      </c>
      <c r="CH1245">
        <v>5</v>
      </c>
      <c r="CI1245">
        <v>0</v>
      </c>
      <c r="CJ1245">
        <v>0</v>
      </c>
      <c r="CK1245">
        <v>0</v>
      </c>
      <c r="CL1245">
        <v>0</v>
      </c>
      <c r="CM1245">
        <v>0</v>
      </c>
      <c r="CN1245" t="s">
        <v>543</v>
      </c>
      <c r="CO1245">
        <v>0</v>
      </c>
      <c r="CP1245">
        <f t="shared" si="725"/>
        <v>3142.33</v>
      </c>
      <c r="CQ1245">
        <f>SUMIF(SmtRes!AQ975:'SmtRes'!AQ976,"=1",SmtRes!AA975:'SmtRes'!AA976)</f>
        <v>0</v>
      </c>
      <c r="CR1245">
        <f>SUMIF(SmtRes!AQ975:'SmtRes'!AQ976,"=1",SmtRes!AB975:'SmtRes'!AB976)</f>
        <v>0</v>
      </c>
      <c r="CS1245">
        <f>SUMIF(SmtRes!AQ975:'SmtRes'!AQ976,"=1",SmtRes!AC975:'SmtRes'!AC976)</f>
        <v>0</v>
      </c>
      <c r="CT1245">
        <f>SUMIF(SmtRes!AQ975:'SmtRes'!AQ976,"=1",SmtRes!AD975:'SmtRes'!AD976)</f>
        <v>1288.78</v>
      </c>
      <c r="CU1245">
        <f t="shared" si="726"/>
        <v>0</v>
      </c>
      <c r="CV1245">
        <f>SUMIF(SmtRes!AQ975:'SmtRes'!AQ976,"=1",SmtRes!BU975:'SmtRes'!BU976)</f>
        <v>1.56</v>
      </c>
      <c r="CW1245">
        <f>SUMIF(SmtRes!AQ975:'SmtRes'!AQ976,"=1",SmtRes!BV975:'SmtRes'!BV976)</f>
        <v>0</v>
      </c>
      <c r="CX1245">
        <f t="shared" si="727"/>
        <v>0</v>
      </c>
      <c r="CY1245">
        <f t="shared" si="728"/>
        <v>2325.3242</v>
      </c>
      <c r="CZ1245">
        <f t="shared" si="729"/>
        <v>1131.2388000000001</v>
      </c>
      <c r="DB1245">
        <v>160</v>
      </c>
      <c r="DC1245" t="s">
        <v>3</v>
      </c>
      <c r="DD1245" t="s">
        <v>3</v>
      </c>
      <c r="DE1245" t="s">
        <v>544</v>
      </c>
      <c r="DF1245" t="s">
        <v>544</v>
      </c>
      <c r="DG1245" t="s">
        <v>544</v>
      </c>
      <c r="DH1245" t="s">
        <v>3</v>
      </c>
      <c r="DI1245" t="s">
        <v>544</v>
      </c>
      <c r="DJ1245" t="s">
        <v>544</v>
      </c>
      <c r="DK1245" t="s">
        <v>3</v>
      </c>
      <c r="DL1245" t="s">
        <v>3</v>
      </c>
      <c r="DM1245" t="s">
        <v>3</v>
      </c>
      <c r="DN1245">
        <v>0</v>
      </c>
      <c r="DO1245">
        <v>0</v>
      </c>
      <c r="DP1245">
        <v>1</v>
      </c>
      <c r="DQ1245">
        <v>1</v>
      </c>
      <c r="DU1245">
        <v>1013</v>
      </c>
      <c r="DV1245" t="s">
        <v>35</v>
      </c>
      <c r="DW1245" t="s">
        <v>35</v>
      </c>
      <c r="DX1245">
        <v>1</v>
      </c>
      <c r="DZ1245" t="s">
        <v>3</v>
      </c>
      <c r="EA1245" t="s">
        <v>3</v>
      </c>
      <c r="EB1245" t="s">
        <v>3</v>
      </c>
      <c r="EC1245" t="s">
        <v>3</v>
      </c>
      <c r="EE1245">
        <v>78822400</v>
      </c>
      <c r="EF1245">
        <v>4</v>
      </c>
      <c r="EG1245" t="s">
        <v>545</v>
      </c>
      <c r="EH1245">
        <v>83</v>
      </c>
      <c r="EI1245" t="s">
        <v>545</v>
      </c>
      <c r="EJ1245">
        <v>4</v>
      </c>
      <c r="EK1245">
        <v>200001</v>
      </c>
      <c r="EL1245" t="s">
        <v>546</v>
      </c>
      <c r="EM1245" t="s">
        <v>547</v>
      </c>
      <c r="EO1245" t="s">
        <v>548</v>
      </c>
      <c r="EQ1245">
        <v>131072</v>
      </c>
      <c r="ER1245">
        <v>0</v>
      </c>
      <c r="ES1245">
        <v>0</v>
      </c>
      <c r="ET1245">
        <v>0</v>
      </c>
      <c r="EU1245">
        <v>0</v>
      </c>
      <c r="EV1245">
        <v>0</v>
      </c>
      <c r="EW1245">
        <v>1.3</v>
      </c>
      <c r="EX1245">
        <v>0</v>
      </c>
      <c r="EY1245">
        <v>0</v>
      </c>
      <c r="FQ1245">
        <v>0</v>
      </c>
      <c r="FR1245">
        <v>0</v>
      </c>
      <c r="FS1245">
        <v>0</v>
      </c>
      <c r="FX1245">
        <v>74</v>
      </c>
      <c r="FY1245">
        <v>36</v>
      </c>
      <c r="GA1245" t="s">
        <v>3</v>
      </c>
      <c r="GD1245">
        <v>1</v>
      </c>
      <c r="GF1245">
        <v>-1845070206</v>
      </c>
      <c r="GG1245">
        <v>2</v>
      </c>
      <c r="GH1245">
        <v>1</v>
      </c>
      <c r="GI1245">
        <v>-2</v>
      </c>
      <c r="GJ1245">
        <v>0</v>
      </c>
      <c r="GK1245">
        <v>0</v>
      </c>
      <c r="GL1245">
        <f t="shared" si="730"/>
        <v>0</v>
      </c>
      <c r="GM1245">
        <f t="shared" si="731"/>
        <v>6598.89</v>
      </c>
      <c r="GN1245">
        <f t="shared" si="732"/>
        <v>0</v>
      </c>
      <c r="GO1245">
        <f t="shared" si="733"/>
        <v>0</v>
      </c>
      <c r="GP1245">
        <f t="shared" si="734"/>
        <v>6598.89</v>
      </c>
      <c r="GR1245">
        <v>0</v>
      </c>
      <c r="GS1245">
        <v>3</v>
      </c>
      <c r="GT1245">
        <v>0</v>
      </c>
      <c r="GU1245" t="s">
        <v>3</v>
      </c>
      <c r="GV1245">
        <f t="shared" si="735"/>
        <v>0</v>
      </c>
      <c r="GW1245">
        <v>1</v>
      </c>
      <c r="GX1245">
        <f t="shared" si="736"/>
        <v>0</v>
      </c>
      <c r="HA1245">
        <v>0</v>
      </c>
      <c r="HB1245">
        <v>0</v>
      </c>
      <c r="HC1245">
        <f t="shared" si="737"/>
        <v>0</v>
      </c>
      <c r="HE1245" t="s">
        <v>3</v>
      </c>
      <c r="HF1245" t="s">
        <v>3</v>
      </c>
      <c r="HM1245" t="s">
        <v>3</v>
      </c>
      <c r="HN1245" t="s">
        <v>549</v>
      </c>
      <c r="HO1245" t="s">
        <v>550</v>
      </c>
      <c r="HP1245" t="s">
        <v>545</v>
      </c>
      <c r="HQ1245" t="s">
        <v>545</v>
      </c>
      <c r="HS1245">
        <v>0</v>
      </c>
      <c r="IK1245">
        <v>0</v>
      </c>
    </row>
    <row r="1246" spans="1:255" x14ac:dyDescent="0.2">
      <c r="A1246" s="8">
        <v>17</v>
      </c>
      <c r="B1246" s="8">
        <v>1</v>
      </c>
      <c r="C1246" s="8">
        <f>ROW(SmtRes!A978)</f>
        <v>978</v>
      </c>
      <c r="D1246" s="8">
        <f>ROW(EtalonRes!A1098)</f>
        <v>1098</v>
      </c>
      <c r="E1246" s="8" t="s">
        <v>61</v>
      </c>
      <c r="F1246" s="8" t="s">
        <v>590</v>
      </c>
      <c r="G1246" s="8" t="s">
        <v>591</v>
      </c>
      <c r="H1246" s="8" t="s">
        <v>582</v>
      </c>
      <c r="I1246" s="8">
        <v>3</v>
      </c>
      <c r="J1246" s="8">
        <v>0</v>
      </c>
      <c r="K1246" s="8">
        <v>3</v>
      </c>
      <c r="L1246" s="8">
        <v>3</v>
      </c>
      <c r="M1246" s="8">
        <v>0</v>
      </c>
      <c r="N1246" s="8">
        <f t="shared" si="712"/>
        <v>3</v>
      </c>
      <c r="O1246" s="8">
        <f t="shared" si="713"/>
        <v>6236.83</v>
      </c>
      <c r="P1246" s="8">
        <f>SUMIF(SmtRes!AQ977:'SmtRes'!AQ978,"=1",SmtRes!DF977:'SmtRes'!DF978)</f>
        <v>0</v>
      </c>
      <c r="Q1246" s="8">
        <f>SUMIF(SmtRes!AQ977:'SmtRes'!AQ978,"=1",SmtRes!DG977:'SmtRes'!DG978)</f>
        <v>0</v>
      </c>
      <c r="R1246" s="8">
        <f>SUMIF(SmtRes!AQ977:'SmtRes'!AQ978,"=1",SmtRes!DH977:'SmtRes'!DH978)</f>
        <v>0</v>
      </c>
      <c r="S1246" s="8">
        <f>SUMIF(SmtRes!AQ977:'SmtRes'!AQ978,"=1",SmtRes!DI977:'SmtRes'!DI978)</f>
        <v>6236.83</v>
      </c>
      <c r="T1246" s="8">
        <f t="shared" si="714"/>
        <v>0</v>
      </c>
      <c r="U1246" s="8">
        <f>SUMIF(SmtRes!AQ977:'SmtRes'!AQ978,"=1",SmtRes!CV977:'SmtRes'!CV978)</f>
        <v>8.7480000000000011</v>
      </c>
      <c r="V1246" s="8">
        <f>SUMIF(SmtRes!AQ977:'SmtRes'!AQ978,"=1",SmtRes!CW977:'SmtRes'!CW978)</f>
        <v>0</v>
      </c>
      <c r="W1246" s="8">
        <f t="shared" si="715"/>
        <v>0</v>
      </c>
      <c r="X1246" s="8">
        <f t="shared" si="716"/>
        <v>4615.25</v>
      </c>
      <c r="Y1246" s="8">
        <f t="shared" si="717"/>
        <v>2245.2600000000002</v>
      </c>
      <c r="Z1246" s="8"/>
      <c r="AA1246" s="8">
        <v>82273856</v>
      </c>
      <c r="AB1246" s="8">
        <f t="shared" si="718"/>
        <v>2078.9432400000001</v>
      </c>
      <c r="AC1246" s="8">
        <f t="shared" si="719"/>
        <v>0</v>
      </c>
      <c r="AD1246" s="8">
        <f t="shared" si="720"/>
        <v>0</v>
      </c>
      <c r="AE1246" s="8">
        <f t="shared" si="721"/>
        <v>0</v>
      </c>
      <c r="AF1246" s="8">
        <f>ROUND((SUM(SmtRes!BT977:'SmtRes'!BT978)),6)</f>
        <v>2078.9432400000001</v>
      </c>
      <c r="AG1246" s="8">
        <f t="shared" si="722"/>
        <v>0</v>
      </c>
      <c r="AH1246" s="8">
        <f>(SUM(SmtRes!BU977:'SmtRes'!BU978))</f>
        <v>2.9159999999999999</v>
      </c>
      <c r="AI1246" s="8">
        <f t="shared" si="723"/>
        <v>0</v>
      </c>
      <c r="AJ1246" s="8">
        <f t="shared" si="724"/>
        <v>0</v>
      </c>
      <c r="AK1246" s="8">
        <v>1732.4527</v>
      </c>
      <c r="AL1246" s="8">
        <v>0</v>
      </c>
      <c r="AM1246" s="8">
        <v>0</v>
      </c>
      <c r="AN1246" s="8">
        <v>0</v>
      </c>
      <c r="AO1246" s="8">
        <v>1732.4527</v>
      </c>
      <c r="AP1246" s="8">
        <v>0</v>
      </c>
      <c r="AQ1246" s="8">
        <v>2.4300000000000002</v>
      </c>
      <c r="AR1246" s="8">
        <v>0</v>
      </c>
      <c r="AS1246" s="8">
        <v>0</v>
      </c>
      <c r="AT1246" s="8">
        <v>74</v>
      </c>
      <c r="AU1246" s="8">
        <v>36</v>
      </c>
      <c r="AV1246" s="8">
        <v>1</v>
      </c>
      <c r="AW1246" s="8">
        <v>1</v>
      </c>
      <c r="AX1246" s="8"/>
      <c r="AY1246" s="8"/>
      <c r="AZ1246" s="8">
        <v>1</v>
      </c>
      <c r="BA1246" s="8">
        <v>1</v>
      </c>
      <c r="BB1246" s="8">
        <v>1</v>
      </c>
      <c r="BC1246" s="8">
        <v>1</v>
      </c>
      <c r="BD1246" s="8" t="s">
        <v>3</v>
      </c>
      <c r="BE1246" s="8" t="s">
        <v>3</v>
      </c>
      <c r="BF1246" s="8" t="s">
        <v>3</v>
      </c>
      <c r="BG1246" s="8" t="s">
        <v>3</v>
      </c>
      <c r="BH1246" s="8">
        <v>0</v>
      </c>
      <c r="BI1246" s="8">
        <v>4</v>
      </c>
      <c r="BJ1246" s="8" t="s">
        <v>592</v>
      </c>
      <c r="BK1246" s="8"/>
      <c r="BL1246" s="8"/>
      <c r="BM1246" s="8">
        <v>200001</v>
      </c>
      <c r="BN1246" s="8">
        <v>0</v>
      </c>
      <c r="BO1246" s="8" t="s">
        <v>3</v>
      </c>
      <c r="BP1246" s="8">
        <v>0</v>
      </c>
      <c r="BQ1246" s="8">
        <v>4</v>
      </c>
      <c r="BR1246" s="8">
        <v>0</v>
      </c>
      <c r="BS1246" s="8">
        <v>1</v>
      </c>
      <c r="BT1246" s="8">
        <v>1</v>
      </c>
      <c r="BU1246" s="8">
        <v>1</v>
      </c>
      <c r="BV1246" s="8">
        <v>1</v>
      </c>
      <c r="BW1246" s="8">
        <v>1</v>
      </c>
      <c r="BX1246" s="8">
        <v>1</v>
      </c>
      <c r="BY1246" s="8" t="s">
        <v>3</v>
      </c>
      <c r="BZ1246" s="8">
        <v>74</v>
      </c>
      <c r="CA1246" s="8">
        <v>36</v>
      </c>
      <c r="CB1246" s="8" t="s">
        <v>3</v>
      </c>
      <c r="CC1246" s="8"/>
      <c r="CD1246" s="8"/>
      <c r="CE1246" s="8">
        <v>0</v>
      </c>
      <c r="CF1246" s="8">
        <v>0</v>
      </c>
      <c r="CG1246" s="8">
        <v>0</v>
      </c>
      <c r="CH1246" s="8">
        <v>6</v>
      </c>
      <c r="CI1246" s="8">
        <v>0</v>
      </c>
      <c r="CJ1246" s="8">
        <v>0</v>
      </c>
      <c r="CK1246" s="8">
        <v>0</v>
      </c>
      <c r="CL1246" s="8">
        <v>0</v>
      </c>
      <c r="CM1246" s="8">
        <v>0</v>
      </c>
      <c r="CN1246" s="8" t="s">
        <v>543</v>
      </c>
      <c r="CO1246" s="8">
        <v>0</v>
      </c>
      <c r="CP1246" s="8">
        <f t="shared" si="725"/>
        <v>6236.83</v>
      </c>
      <c r="CQ1246" s="8">
        <f>SUMIF(SmtRes!AQ977:'SmtRes'!AQ978,"=1",SmtRes!AA977:'SmtRes'!AA978)</f>
        <v>0</v>
      </c>
      <c r="CR1246" s="8">
        <f>SUMIF(SmtRes!AQ977:'SmtRes'!AQ978,"=1",SmtRes!AB977:'SmtRes'!AB978)</f>
        <v>0</v>
      </c>
      <c r="CS1246" s="8">
        <f>SUMIF(SmtRes!AQ977:'SmtRes'!AQ978,"=1",SmtRes!AC977:'SmtRes'!AC978)</f>
        <v>0</v>
      </c>
      <c r="CT1246" s="8">
        <f>SUMIF(SmtRes!AQ977:'SmtRes'!AQ978,"=1",SmtRes!AD977:'SmtRes'!AD978)</f>
        <v>1392.2</v>
      </c>
      <c r="CU1246" s="8">
        <f t="shared" si="726"/>
        <v>0</v>
      </c>
      <c r="CV1246" s="8">
        <f>SUMIF(SmtRes!AQ977:'SmtRes'!AQ978,"=1",SmtRes!BU977:'SmtRes'!BU978)</f>
        <v>2.9159999999999999</v>
      </c>
      <c r="CW1246" s="8">
        <f>SUMIF(SmtRes!AQ977:'SmtRes'!AQ978,"=1",SmtRes!BV977:'SmtRes'!BV978)</f>
        <v>0</v>
      </c>
      <c r="CX1246" s="8">
        <f t="shared" si="727"/>
        <v>0</v>
      </c>
      <c r="CY1246" s="8">
        <f t="shared" si="728"/>
        <v>4615.2541999999994</v>
      </c>
      <c r="CZ1246" s="8">
        <f t="shared" si="729"/>
        <v>2245.2588000000001</v>
      </c>
      <c r="DA1246" s="8"/>
      <c r="DB1246" s="8">
        <v>161</v>
      </c>
      <c r="DC1246" s="8" t="s">
        <v>3</v>
      </c>
      <c r="DD1246" s="8" t="s">
        <v>3</v>
      </c>
      <c r="DE1246" s="8" t="s">
        <v>544</v>
      </c>
      <c r="DF1246" s="8" t="s">
        <v>544</v>
      </c>
      <c r="DG1246" s="8" t="s">
        <v>544</v>
      </c>
      <c r="DH1246" s="8" t="s">
        <v>3</v>
      </c>
      <c r="DI1246" s="8" t="s">
        <v>544</v>
      </c>
      <c r="DJ1246" s="8" t="s">
        <v>544</v>
      </c>
      <c r="DK1246" s="8" t="s">
        <v>3</v>
      </c>
      <c r="DL1246" s="8" t="s">
        <v>3</v>
      </c>
      <c r="DM1246" s="8" t="s">
        <v>3</v>
      </c>
      <c r="DN1246" s="8">
        <v>0</v>
      </c>
      <c r="DO1246" s="8">
        <v>0</v>
      </c>
      <c r="DP1246" s="8">
        <v>1</v>
      </c>
      <c r="DQ1246" s="8">
        <v>1</v>
      </c>
      <c r="DR1246" s="8"/>
      <c r="DS1246" s="8"/>
      <c r="DT1246" s="8"/>
      <c r="DU1246" s="8">
        <v>1013</v>
      </c>
      <c r="DV1246" s="8" t="s">
        <v>582</v>
      </c>
      <c r="DW1246" s="8" t="s">
        <v>582</v>
      </c>
      <c r="DX1246" s="8">
        <v>1</v>
      </c>
      <c r="DY1246" s="8"/>
      <c r="DZ1246" s="8" t="s">
        <v>3</v>
      </c>
      <c r="EA1246" s="8" t="s">
        <v>3</v>
      </c>
      <c r="EB1246" s="8" t="s">
        <v>3</v>
      </c>
      <c r="EC1246" s="8" t="s">
        <v>3</v>
      </c>
      <c r="ED1246" s="8"/>
      <c r="EE1246" s="8">
        <v>78822400</v>
      </c>
      <c r="EF1246" s="8">
        <v>4</v>
      </c>
      <c r="EG1246" s="8" t="s">
        <v>545</v>
      </c>
      <c r="EH1246" s="8">
        <v>83</v>
      </c>
      <c r="EI1246" s="8" t="s">
        <v>545</v>
      </c>
      <c r="EJ1246" s="8">
        <v>4</v>
      </c>
      <c r="EK1246" s="8">
        <v>200001</v>
      </c>
      <c r="EL1246" s="8" t="s">
        <v>546</v>
      </c>
      <c r="EM1246" s="8" t="s">
        <v>547</v>
      </c>
      <c r="EN1246" s="8"/>
      <c r="EO1246" s="8" t="s">
        <v>548</v>
      </c>
      <c r="EP1246" s="8"/>
      <c r="EQ1246" s="8">
        <v>131072</v>
      </c>
      <c r="ER1246" s="8">
        <v>0</v>
      </c>
      <c r="ES1246" s="8">
        <v>0</v>
      </c>
      <c r="ET1246" s="8">
        <v>0</v>
      </c>
      <c r="EU1246" s="8">
        <v>0</v>
      </c>
      <c r="EV1246" s="8">
        <v>0</v>
      </c>
      <c r="EW1246" s="8">
        <v>2.4300000000000002</v>
      </c>
      <c r="EX1246" s="8">
        <v>0</v>
      </c>
      <c r="EY1246" s="8">
        <v>0</v>
      </c>
      <c r="EZ1246" s="8"/>
      <c r="FA1246" s="8"/>
      <c r="FB1246" s="8"/>
      <c r="FC1246" s="8"/>
      <c r="FD1246" s="8"/>
      <c r="FE1246" s="8"/>
      <c r="FF1246" s="8"/>
      <c r="FG1246" s="8"/>
      <c r="FH1246" s="8"/>
      <c r="FI1246" s="8"/>
      <c r="FJ1246" s="8"/>
      <c r="FK1246" s="8"/>
      <c r="FL1246" s="8"/>
      <c r="FM1246" s="8"/>
      <c r="FN1246" s="8"/>
      <c r="FO1246" s="8"/>
      <c r="FP1246" s="8"/>
      <c r="FQ1246" s="8">
        <v>0</v>
      </c>
      <c r="FR1246" s="8">
        <v>0</v>
      </c>
      <c r="FS1246" s="8">
        <v>0</v>
      </c>
      <c r="FT1246" s="8"/>
      <c r="FU1246" s="8"/>
      <c r="FV1246" s="8"/>
      <c r="FW1246" s="8"/>
      <c r="FX1246" s="8">
        <v>74</v>
      </c>
      <c r="FY1246" s="8">
        <v>36</v>
      </c>
      <c r="FZ1246" s="8"/>
      <c r="GA1246" s="8" t="s">
        <v>3</v>
      </c>
      <c r="GB1246" s="8"/>
      <c r="GC1246" s="8"/>
      <c r="GD1246" s="8">
        <v>1</v>
      </c>
      <c r="GE1246" s="8"/>
      <c r="GF1246" s="8">
        <v>1344009139</v>
      </c>
      <c r="GG1246" s="8">
        <v>2</v>
      </c>
      <c r="GH1246" s="8">
        <v>1</v>
      </c>
      <c r="GI1246" s="8">
        <v>-2</v>
      </c>
      <c r="GJ1246" s="8">
        <v>0</v>
      </c>
      <c r="GK1246" s="8">
        <v>0</v>
      </c>
      <c r="GL1246" s="8">
        <f t="shared" si="730"/>
        <v>0</v>
      </c>
      <c r="GM1246" s="8">
        <f t="shared" si="731"/>
        <v>13097.34</v>
      </c>
      <c r="GN1246" s="8">
        <f t="shared" si="732"/>
        <v>0</v>
      </c>
      <c r="GO1246" s="8">
        <f t="shared" si="733"/>
        <v>0</v>
      </c>
      <c r="GP1246" s="8">
        <f t="shared" si="734"/>
        <v>13097.34</v>
      </c>
      <c r="GQ1246" s="8"/>
      <c r="GR1246" s="8">
        <v>0</v>
      </c>
      <c r="GS1246" s="8">
        <v>3</v>
      </c>
      <c r="GT1246" s="8">
        <v>0</v>
      </c>
      <c r="GU1246" s="8" t="s">
        <v>3</v>
      </c>
      <c r="GV1246" s="8">
        <f t="shared" si="735"/>
        <v>0</v>
      </c>
      <c r="GW1246" s="8">
        <v>1</v>
      </c>
      <c r="GX1246" s="8">
        <f t="shared" si="736"/>
        <v>0</v>
      </c>
      <c r="GY1246" s="8"/>
      <c r="GZ1246" s="8"/>
      <c r="HA1246" s="8">
        <v>0</v>
      </c>
      <c r="HB1246" s="8">
        <v>0</v>
      </c>
      <c r="HC1246" s="8">
        <f t="shared" si="737"/>
        <v>0</v>
      </c>
      <c r="HD1246" s="8"/>
      <c r="HE1246" s="8" t="s">
        <v>3</v>
      </c>
      <c r="HF1246" s="8" t="s">
        <v>3</v>
      </c>
      <c r="HG1246" s="8"/>
      <c r="HH1246" s="8"/>
      <c r="HI1246" s="8"/>
      <c r="HJ1246" s="8"/>
      <c r="HK1246" s="8"/>
      <c r="HL1246" s="8"/>
      <c r="HM1246" s="8" t="s">
        <v>3</v>
      </c>
      <c r="HN1246" s="8" t="s">
        <v>549</v>
      </c>
      <c r="HO1246" s="8" t="s">
        <v>550</v>
      </c>
      <c r="HP1246" s="8" t="s">
        <v>545</v>
      </c>
      <c r="HQ1246" s="8" t="s">
        <v>545</v>
      </c>
      <c r="HR1246" s="8"/>
      <c r="HS1246" s="8">
        <v>0</v>
      </c>
      <c r="HT1246" s="8"/>
      <c r="HU1246" s="8"/>
      <c r="HV1246" s="8"/>
      <c r="HW1246" s="8"/>
      <c r="HX1246" s="8"/>
      <c r="HY1246" s="8"/>
      <c r="HZ1246" s="8"/>
      <c r="IA1246" s="8"/>
      <c r="IB1246" s="8"/>
      <c r="IC1246" s="8"/>
      <c r="ID1246" s="8"/>
      <c r="IE1246" s="8"/>
      <c r="IF1246" s="8"/>
      <c r="IG1246" s="8"/>
      <c r="IH1246" s="8"/>
      <c r="II1246" s="8"/>
      <c r="IJ1246" s="8"/>
      <c r="IK1246" s="8">
        <v>0</v>
      </c>
      <c r="IL1246" s="8"/>
      <c r="IM1246" s="8"/>
      <c r="IN1246" s="8"/>
      <c r="IO1246" s="8"/>
      <c r="IP1246" s="8"/>
      <c r="IQ1246" s="8"/>
      <c r="IR1246" s="8"/>
      <c r="IS1246" s="8"/>
      <c r="IT1246" s="8"/>
      <c r="IU1246" s="8"/>
    </row>
    <row r="1247" spans="1:255" x14ac:dyDescent="0.2">
      <c r="A1247">
        <v>17</v>
      </c>
      <c r="B1247">
        <v>1</v>
      </c>
      <c r="C1247">
        <f>ROW(SmtRes!A980)</f>
        <v>980</v>
      </c>
      <c r="D1247">
        <f>ROW(EtalonRes!A1100)</f>
        <v>1100</v>
      </c>
      <c r="E1247" t="s">
        <v>61</v>
      </c>
      <c r="F1247" t="s">
        <v>590</v>
      </c>
      <c r="G1247" t="s">
        <v>591</v>
      </c>
      <c r="H1247" t="s">
        <v>582</v>
      </c>
      <c r="I1247">
        <v>3</v>
      </c>
      <c r="J1247">
        <v>0</v>
      </c>
      <c r="K1247">
        <v>3</v>
      </c>
      <c r="L1247">
        <v>3</v>
      </c>
      <c r="M1247">
        <v>0</v>
      </c>
      <c r="N1247">
        <f t="shared" si="712"/>
        <v>3</v>
      </c>
      <c r="O1247">
        <f t="shared" si="713"/>
        <v>6236.83</v>
      </c>
      <c r="P1247">
        <f>SUMIF(SmtRes!AQ979:'SmtRes'!AQ980,"=1",SmtRes!DF979:'SmtRes'!DF980)</f>
        <v>0</v>
      </c>
      <c r="Q1247">
        <f>SUMIF(SmtRes!AQ979:'SmtRes'!AQ980,"=1",SmtRes!DG979:'SmtRes'!DG980)</f>
        <v>0</v>
      </c>
      <c r="R1247">
        <f>SUMIF(SmtRes!AQ979:'SmtRes'!AQ980,"=1",SmtRes!DH979:'SmtRes'!DH980)</f>
        <v>0</v>
      </c>
      <c r="S1247">
        <f>SUMIF(SmtRes!AQ979:'SmtRes'!AQ980,"=1",SmtRes!DI979:'SmtRes'!DI980)</f>
        <v>6236.83</v>
      </c>
      <c r="T1247">
        <f t="shared" si="714"/>
        <v>0</v>
      </c>
      <c r="U1247">
        <f>SUMIF(SmtRes!AQ979:'SmtRes'!AQ980,"=1",SmtRes!CV979:'SmtRes'!CV980)</f>
        <v>8.7480000000000011</v>
      </c>
      <c r="V1247">
        <f>SUMIF(SmtRes!AQ979:'SmtRes'!AQ980,"=1",SmtRes!CW979:'SmtRes'!CW980)</f>
        <v>0</v>
      </c>
      <c r="W1247">
        <f t="shared" si="715"/>
        <v>0</v>
      </c>
      <c r="X1247">
        <f t="shared" si="716"/>
        <v>4615.25</v>
      </c>
      <c r="Y1247">
        <f t="shared" si="717"/>
        <v>2245.2600000000002</v>
      </c>
      <c r="AA1247">
        <v>82273791</v>
      </c>
      <c r="AB1247">
        <f t="shared" si="718"/>
        <v>2078.9432400000001</v>
      </c>
      <c r="AC1247">
        <f t="shared" si="719"/>
        <v>0</v>
      </c>
      <c r="AD1247">
        <f t="shared" si="720"/>
        <v>0</v>
      </c>
      <c r="AE1247">
        <f t="shared" si="721"/>
        <v>0</v>
      </c>
      <c r="AF1247">
        <f>ROUND((SUM(SmtRes!BT979:'SmtRes'!BT980)),6)</f>
        <v>2078.9432400000001</v>
      </c>
      <c r="AG1247">
        <f t="shared" si="722"/>
        <v>0</v>
      </c>
      <c r="AH1247">
        <f>(SUM(SmtRes!BU979:'SmtRes'!BU980))</f>
        <v>2.9159999999999999</v>
      </c>
      <c r="AI1247">
        <f t="shared" si="723"/>
        <v>0</v>
      </c>
      <c r="AJ1247">
        <f t="shared" si="724"/>
        <v>0</v>
      </c>
      <c r="AK1247">
        <v>1732.4527</v>
      </c>
      <c r="AL1247">
        <v>0</v>
      </c>
      <c r="AM1247">
        <v>0</v>
      </c>
      <c r="AN1247">
        <v>0</v>
      </c>
      <c r="AO1247">
        <v>1732.4527</v>
      </c>
      <c r="AP1247">
        <v>0</v>
      </c>
      <c r="AQ1247">
        <v>2.4300000000000002</v>
      </c>
      <c r="AR1247">
        <v>0</v>
      </c>
      <c r="AS1247">
        <v>0</v>
      </c>
      <c r="AT1247">
        <v>74</v>
      </c>
      <c r="AU1247">
        <v>36</v>
      </c>
      <c r="AV1247">
        <v>1</v>
      </c>
      <c r="AW1247">
        <v>1</v>
      </c>
      <c r="AZ1247">
        <v>1</v>
      </c>
      <c r="BA1247">
        <v>1</v>
      </c>
      <c r="BB1247">
        <v>1</v>
      </c>
      <c r="BC1247">
        <v>1</v>
      </c>
      <c r="BD1247" t="s">
        <v>3</v>
      </c>
      <c r="BE1247" t="s">
        <v>3</v>
      </c>
      <c r="BF1247" t="s">
        <v>3</v>
      </c>
      <c r="BG1247" t="s">
        <v>3</v>
      </c>
      <c r="BH1247">
        <v>0</v>
      </c>
      <c r="BI1247">
        <v>4</v>
      </c>
      <c r="BJ1247" t="s">
        <v>592</v>
      </c>
      <c r="BM1247">
        <v>200001</v>
      </c>
      <c r="BN1247">
        <v>0</v>
      </c>
      <c r="BO1247" t="s">
        <v>3</v>
      </c>
      <c r="BP1247">
        <v>0</v>
      </c>
      <c r="BQ1247">
        <v>4</v>
      </c>
      <c r="BR1247">
        <v>0</v>
      </c>
      <c r="BS1247">
        <v>1</v>
      </c>
      <c r="BT1247">
        <v>1</v>
      </c>
      <c r="BU1247">
        <v>1</v>
      </c>
      <c r="BV1247">
        <v>1</v>
      </c>
      <c r="BW1247">
        <v>1</v>
      </c>
      <c r="BX1247">
        <v>1</v>
      </c>
      <c r="BY1247" t="s">
        <v>3</v>
      </c>
      <c r="BZ1247">
        <v>74</v>
      </c>
      <c r="CA1247">
        <v>36</v>
      </c>
      <c r="CB1247" t="s">
        <v>3</v>
      </c>
      <c r="CE1247">
        <v>0</v>
      </c>
      <c r="CF1247">
        <v>0</v>
      </c>
      <c r="CG1247">
        <v>0</v>
      </c>
      <c r="CH1247">
        <v>6</v>
      </c>
      <c r="CI1247">
        <v>0</v>
      </c>
      <c r="CJ1247">
        <v>0</v>
      </c>
      <c r="CK1247">
        <v>0</v>
      </c>
      <c r="CL1247">
        <v>0</v>
      </c>
      <c r="CM1247">
        <v>0</v>
      </c>
      <c r="CN1247" t="s">
        <v>543</v>
      </c>
      <c r="CO1247">
        <v>0</v>
      </c>
      <c r="CP1247">
        <f t="shared" si="725"/>
        <v>6236.83</v>
      </c>
      <c r="CQ1247">
        <f>SUMIF(SmtRes!AQ979:'SmtRes'!AQ980,"=1",SmtRes!AA979:'SmtRes'!AA980)</f>
        <v>0</v>
      </c>
      <c r="CR1247">
        <f>SUMIF(SmtRes!AQ979:'SmtRes'!AQ980,"=1",SmtRes!AB979:'SmtRes'!AB980)</f>
        <v>0</v>
      </c>
      <c r="CS1247">
        <f>SUMIF(SmtRes!AQ979:'SmtRes'!AQ980,"=1",SmtRes!AC979:'SmtRes'!AC980)</f>
        <v>0</v>
      </c>
      <c r="CT1247">
        <f>SUMIF(SmtRes!AQ979:'SmtRes'!AQ980,"=1",SmtRes!AD979:'SmtRes'!AD980)</f>
        <v>1392.2</v>
      </c>
      <c r="CU1247">
        <f t="shared" si="726"/>
        <v>0</v>
      </c>
      <c r="CV1247">
        <f>SUMIF(SmtRes!AQ979:'SmtRes'!AQ980,"=1",SmtRes!BU979:'SmtRes'!BU980)</f>
        <v>2.9159999999999999</v>
      </c>
      <c r="CW1247">
        <f>SUMIF(SmtRes!AQ979:'SmtRes'!AQ980,"=1",SmtRes!BV979:'SmtRes'!BV980)</f>
        <v>0</v>
      </c>
      <c r="CX1247">
        <f t="shared" si="727"/>
        <v>0</v>
      </c>
      <c r="CY1247">
        <f t="shared" si="728"/>
        <v>4615.2541999999994</v>
      </c>
      <c r="CZ1247">
        <f t="shared" si="729"/>
        <v>2245.2588000000001</v>
      </c>
      <c r="DB1247">
        <v>162</v>
      </c>
      <c r="DC1247" t="s">
        <v>3</v>
      </c>
      <c r="DD1247" t="s">
        <v>3</v>
      </c>
      <c r="DE1247" t="s">
        <v>544</v>
      </c>
      <c r="DF1247" t="s">
        <v>544</v>
      </c>
      <c r="DG1247" t="s">
        <v>544</v>
      </c>
      <c r="DH1247" t="s">
        <v>3</v>
      </c>
      <c r="DI1247" t="s">
        <v>544</v>
      </c>
      <c r="DJ1247" t="s">
        <v>544</v>
      </c>
      <c r="DK1247" t="s">
        <v>3</v>
      </c>
      <c r="DL1247" t="s">
        <v>3</v>
      </c>
      <c r="DM1247" t="s">
        <v>3</v>
      </c>
      <c r="DN1247">
        <v>0</v>
      </c>
      <c r="DO1247">
        <v>0</v>
      </c>
      <c r="DP1247">
        <v>1</v>
      </c>
      <c r="DQ1247">
        <v>1</v>
      </c>
      <c r="DU1247">
        <v>1013</v>
      </c>
      <c r="DV1247" t="s">
        <v>582</v>
      </c>
      <c r="DW1247" t="s">
        <v>582</v>
      </c>
      <c r="DX1247">
        <v>1</v>
      </c>
      <c r="DZ1247" t="s">
        <v>3</v>
      </c>
      <c r="EA1247" t="s">
        <v>3</v>
      </c>
      <c r="EB1247" t="s">
        <v>3</v>
      </c>
      <c r="EC1247" t="s">
        <v>3</v>
      </c>
      <c r="EE1247">
        <v>78822400</v>
      </c>
      <c r="EF1247">
        <v>4</v>
      </c>
      <c r="EG1247" t="s">
        <v>545</v>
      </c>
      <c r="EH1247">
        <v>83</v>
      </c>
      <c r="EI1247" t="s">
        <v>545</v>
      </c>
      <c r="EJ1247">
        <v>4</v>
      </c>
      <c r="EK1247">
        <v>200001</v>
      </c>
      <c r="EL1247" t="s">
        <v>546</v>
      </c>
      <c r="EM1247" t="s">
        <v>547</v>
      </c>
      <c r="EO1247" t="s">
        <v>548</v>
      </c>
      <c r="EQ1247">
        <v>131072</v>
      </c>
      <c r="ER1247">
        <v>0</v>
      </c>
      <c r="ES1247">
        <v>0</v>
      </c>
      <c r="ET1247">
        <v>0</v>
      </c>
      <c r="EU1247">
        <v>0</v>
      </c>
      <c r="EV1247">
        <v>0</v>
      </c>
      <c r="EW1247">
        <v>2.4300000000000002</v>
      </c>
      <c r="EX1247">
        <v>0</v>
      </c>
      <c r="EY1247">
        <v>0</v>
      </c>
      <c r="FQ1247">
        <v>0</v>
      </c>
      <c r="FR1247">
        <v>0</v>
      </c>
      <c r="FS1247">
        <v>0</v>
      </c>
      <c r="FX1247">
        <v>74</v>
      </c>
      <c r="FY1247">
        <v>36</v>
      </c>
      <c r="GA1247" t="s">
        <v>3</v>
      </c>
      <c r="GD1247">
        <v>1</v>
      </c>
      <c r="GF1247">
        <v>1344009139</v>
      </c>
      <c r="GG1247">
        <v>2</v>
      </c>
      <c r="GH1247">
        <v>1</v>
      </c>
      <c r="GI1247">
        <v>-2</v>
      </c>
      <c r="GJ1247">
        <v>0</v>
      </c>
      <c r="GK1247">
        <v>0</v>
      </c>
      <c r="GL1247">
        <f t="shared" si="730"/>
        <v>0</v>
      </c>
      <c r="GM1247">
        <f t="shared" si="731"/>
        <v>13097.34</v>
      </c>
      <c r="GN1247">
        <f t="shared" si="732"/>
        <v>0</v>
      </c>
      <c r="GO1247">
        <f t="shared" si="733"/>
        <v>0</v>
      </c>
      <c r="GP1247">
        <f t="shared" si="734"/>
        <v>13097.34</v>
      </c>
      <c r="GR1247">
        <v>0</v>
      </c>
      <c r="GS1247">
        <v>3</v>
      </c>
      <c r="GT1247">
        <v>0</v>
      </c>
      <c r="GU1247" t="s">
        <v>3</v>
      </c>
      <c r="GV1247">
        <f t="shared" si="735"/>
        <v>0</v>
      </c>
      <c r="GW1247">
        <v>1</v>
      </c>
      <c r="GX1247">
        <f t="shared" si="736"/>
        <v>0</v>
      </c>
      <c r="HA1247">
        <v>0</v>
      </c>
      <c r="HB1247">
        <v>0</v>
      </c>
      <c r="HC1247">
        <f t="shared" si="737"/>
        <v>0</v>
      </c>
      <c r="HE1247" t="s">
        <v>3</v>
      </c>
      <c r="HF1247" t="s">
        <v>3</v>
      </c>
      <c r="HM1247" t="s">
        <v>3</v>
      </c>
      <c r="HN1247" t="s">
        <v>549</v>
      </c>
      <c r="HO1247" t="s">
        <v>550</v>
      </c>
      <c r="HP1247" t="s">
        <v>545</v>
      </c>
      <c r="HQ1247" t="s">
        <v>545</v>
      </c>
      <c r="HS1247">
        <v>0</v>
      </c>
      <c r="IK1247">
        <v>0</v>
      </c>
    </row>
    <row r="1248" spans="1:255" x14ac:dyDescent="0.2">
      <c r="A1248" s="8">
        <v>17</v>
      </c>
      <c r="B1248" s="8">
        <v>1</v>
      </c>
      <c r="C1248" s="8">
        <f>ROW(SmtRes!A982)</f>
        <v>982</v>
      </c>
      <c r="D1248" s="8">
        <f>ROW(EtalonRes!A1102)</f>
        <v>1102</v>
      </c>
      <c r="E1248" s="8" t="s">
        <v>65</v>
      </c>
      <c r="F1248" s="8" t="s">
        <v>593</v>
      </c>
      <c r="G1248" s="8" t="s">
        <v>594</v>
      </c>
      <c r="H1248" s="8" t="s">
        <v>582</v>
      </c>
      <c r="I1248" s="8">
        <v>3</v>
      </c>
      <c r="J1248" s="8">
        <v>0</v>
      </c>
      <c r="K1248" s="8">
        <v>3</v>
      </c>
      <c r="L1248" s="8">
        <v>3</v>
      </c>
      <c r="M1248" s="8">
        <v>0</v>
      </c>
      <c r="N1248" s="8">
        <f t="shared" si="712"/>
        <v>3</v>
      </c>
      <c r="O1248" s="8">
        <f t="shared" si="713"/>
        <v>4155.88</v>
      </c>
      <c r="P1248" s="8">
        <f>SUMIF(SmtRes!AQ981:'SmtRes'!AQ982,"=1",SmtRes!DF981:'SmtRes'!DF982)</f>
        <v>0</v>
      </c>
      <c r="Q1248" s="8">
        <f>SUMIF(SmtRes!AQ981:'SmtRes'!AQ982,"=1",SmtRes!DG981:'SmtRes'!DG982)</f>
        <v>0</v>
      </c>
      <c r="R1248" s="8">
        <f>SUMIF(SmtRes!AQ981:'SmtRes'!AQ982,"=1",SmtRes!DH981:'SmtRes'!DH982)</f>
        <v>0</v>
      </c>
      <c r="S1248" s="8">
        <f>SUMIF(SmtRes!AQ981:'SmtRes'!AQ982,"=1",SmtRes!DI981:'SmtRes'!DI982)</f>
        <v>4155.88</v>
      </c>
      <c r="T1248" s="8">
        <f t="shared" si="714"/>
        <v>0</v>
      </c>
      <c r="U1248" s="8">
        <f>SUMIF(SmtRes!AQ981:'SmtRes'!AQ982,"=1",SmtRes!CV981:'SmtRes'!CV982)</f>
        <v>5.8319999999999999</v>
      </c>
      <c r="V1248" s="8">
        <f>SUMIF(SmtRes!AQ981:'SmtRes'!AQ982,"=1",SmtRes!CW981:'SmtRes'!CW982)</f>
        <v>0</v>
      </c>
      <c r="W1248" s="8">
        <f t="shared" si="715"/>
        <v>0</v>
      </c>
      <c r="X1248" s="8">
        <f t="shared" si="716"/>
        <v>3075.35</v>
      </c>
      <c r="Y1248" s="8">
        <f t="shared" si="717"/>
        <v>1496.12</v>
      </c>
      <c r="Z1248" s="8"/>
      <c r="AA1248" s="8">
        <v>82273856</v>
      </c>
      <c r="AB1248" s="8">
        <f t="shared" si="718"/>
        <v>1385.2939200000001</v>
      </c>
      <c r="AC1248" s="8">
        <f t="shared" si="719"/>
        <v>0</v>
      </c>
      <c r="AD1248" s="8">
        <f t="shared" si="720"/>
        <v>0</v>
      </c>
      <c r="AE1248" s="8">
        <f t="shared" si="721"/>
        <v>0</v>
      </c>
      <c r="AF1248" s="8">
        <f>ROUND((SUM(SmtRes!BT981:'SmtRes'!BT982)),6)</f>
        <v>1385.2939200000001</v>
      </c>
      <c r="AG1248" s="8">
        <f t="shared" si="722"/>
        <v>0</v>
      </c>
      <c r="AH1248" s="8">
        <f>(SUM(SmtRes!BU981:'SmtRes'!BU982))</f>
        <v>1.944</v>
      </c>
      <c r="AI1248" s="8">
        <f t="shared" si="723"/>
        <v>0</v>
      </c>
      <c r="AJ1248" s="8">
        <f t="shared" si="724"/>
        <v>0</v>
      </c>
      <c r="AK1248" s="8">
        <v>1154.4115999999999</v>
      </c>
      <c r="AL1248" s="8">
        <v>0</v>
      </c>
      <c r="AM1248" s="8">
        <v>0</v>
      </c>
      <c r="AN1248" s="8">
        <v>0</v>
      </c>
      <c r="AO1248" s="8">
        <v>1154.4115999999999</v>
      </c>
      <c r="AP1248" s="8">
        <v>0</v>
      </c>
      <c r="AQ1248" s="8">
        <v>1.62</v>
      </c>
      <c r="AR1248" s="8">
        <v>0</v>
      </c>
      <c r="AS1248" s="8">
        <v>0</v>
      </c>
      <c r="AT1248" s="8">
        <v>74</v>
      </c>
      <c r="AU1248" s="8">
        <v>36</v>
      </c>
      <c r="AV1248" s="8">
        <v>1</v>
      </c>
      <c r="AW1248" s="8">
        <v>1</v>
      </c>
      <c r="AX1248" s="8"/>
      <c r="AY1248" s="8"/>
      <c r="AZ1248" s="8">
        <v>1</v>
      </c>
      <c r="BA1248" s="8">
        <v>1</v>
      </c>
      <c r="BB1248" s="8">
        <v>1</v>
      </c>
      <c r="BC1248" s="8">
        <v>1</v>
      </c>
      <c r="BD1248" s="8" t="s">
        <v>3</v>
      </c>
      <c r="BE1248" s="8" t="s">
        <v>3</v>
      </c>
      <c r="BF1248" s="8" t="s">
        <v>3</v>
      </c>
      <c r="BG1248" s="8" t="s">
        <v>3</v>
      </c>
      <c r="BH1248" s="8">
        <v>0</v>
      </c>
      <c r="BI1248" s="8">
        <v>4</v>
      </c>
      <c r="BJ1248" s="8" t="s">
        <v>595</v>
      </c>
      <c r="BK1248" s="8"/>
      <c r="BL1248" s="8"/>
      <c r="BM1248" s="8">
        <v>200001</v>
      </c>
      <c r="BN1248" s="8">
        <v>0</v>
      </c>
      <c r="BO1248" s="8" t="s">
        <v>3</v>
      </c>
      <c r="BP1248" s="8">
        <v>0</v>
      </c>
      <c r="BQ1248" s="8">
        <v>4</v>
      </c>
      <c r="BR1248" s="8">
        <v>0</v>
      </c>
      <c r="BS1248" s="8">
        <v>1</v>
      </c>
      <c r="BT1248" s="8">
        <v>1</v>
      </c>
      <c r="BU1248" s="8">
        <v>1</v>
      </c>
      <c r="BV1248" s="8">
        <v>1</v>
      </c>
      <c r="BW1248" s="8">
        <v>1</v>
      </c>
      <c r="BX1248" s="8">
        <v>1</v>
      </c>
      <c r="BY1248" s="8" t="s">
        <v>3</v>
      </c>
      <c r="BZ1248" s="8">
        <v>74</v>
      </c>
      <c r="CA1248" s="8">
        <v>36</v>
      </c>
      <c r="CB1248" s="8" t="s">
        <v>3</v>
      </c>
      <c r="CC1248" s="8"/>
      <c r="CD1248" s="8"/>
      <c r="CE1248" s="8">
        <v>0</v>
      </c>
      <c r="CF1248" s="8">
        <v>0</v>
      </c>
      <c r="CG1248" s="8">
        <v>0</v>
      </c>
      <c r="CH1248" s="8">
        <v>7</v>
      </c>
      <c r="CI1248" s="8">
        <v>0</v>
      </c>
      <c r="CJ1248" s="8">
        <v>0</v>
      </c>
      <c r="CK1248" s="8">
        <v>0</v>
      </c>
      <c r="CL1248" s="8">
        <v>0</v>
      </c>
      <c r="CM1248" s="8">
        <v>0</v>
      </c>
      <c r="CN1248" s="8" t="s">
        <v>543</v>
      </c>
      <c r="CO1248" s="8">
        <v>0</v>
      </c>
      <c r="CP1248" s="8">
        <f t="shared" si="725"/>
        <v>4155.88</v>
      </c>
      <c r="CQ1248" s="8">
        <f>SUMIF(SmtRes!AQ981:'SmtRes'!AQ982,"=1",SmtRes!AA981:'SmtRes'!AA982)</f>
        <v>0</v>
      </c>
      <c r="CR1248" s="8">
        <f>SUMIF(SmtRes!AQ981:'SmtRes'!AQ982,"=1",SmtRes!AB981:'SmtRes'!AB982)</f>
        <v>0</v>
      </c>
      <c r="CS1248" s="8">
        <f>SUMIF(SmtRes!AQ981:'SmtRes'!AQ982,"=1",SmtRes!AC981:'SmtRes'!AC982)</f>
        <v>0</v>
      </c>
      <c r="CT1248" s="8">
        <f>SUMIF(SmtRes!AQ981:'SmtRes'!AQ982,"=1",SmtRes!AD981:'SmtRes'!AD982)</f>
        <v>1392.2</v>
      </c>
      <c r="CU1248" s="8">
        <f t="shared" si="726"/>
        <v>0</v>
      </c>
      <c r="CV1248" s="8">
        <f>SUMIF(SmtRes!AQ981:'SmtRes'!AQ982,"=1",SmtRes!BU981:'SmtRes'!BU982)</f>
        <v>1.944</v>
      </c>
      <c r="CW1248" s="8">
        <f>SUMIF(SmtRes!AQ981:'SmtRes'!AQ982,"=1",SmtRes!BV981:'SmtRes'!BV982)</f>
        <v>0</v>
      </c>
      <c r="CX1248" s="8">
        <f t="shared" si="727"/>
        <v>0</v>
      </c>
      <c r="CY1248" s="8">
        <f t="shared" si="728"/>
        <v>3075.3512000000001</v>
      </c>
      <c r="CZ1248" s="8">
        <f t="shared" si="729"/>
        <v>1496.1168</v>
      </c>
      <c r="DA1248" s="8"/>
      <c r="DB1248" s="8">
        <v>163</v>
      </c>
      <c r="DC1248" s="8" t="s">
        <v>3</v>
      </c>
      <c r="DD1248" s="8" t="s">
        <v>3</v>
      </c>
      <c r="DE1248" s="8" t="s">
        <v>544</v>
      </c>
      <c r="DF1248" s="8" t="s">
        <v>544</v>
      </c>
      <c r="DG1248" s="8" t="s">
        <v>544</v>
      </c>
      <c r="DH1248" s="8" t="s">
        <v>3</v>
      </c>
      <c r="DI1248" s="8" t="s">
        <v>544</v>
      </c>
      <c r="DJ1248" s="8" t="s">
        <v>544</v>
      </c>
      <c r="DK1248" s="8" t="s">
        <v>3</v>
      </c>
      <c r="DL1248" s="8" t="s">
        <v>3</v>
      </c>
      <c r="DM1248" s="8" t="s">
        <v>3</v>
      </c>
      <c r="DN1248" s="8">
        <v>0</v>
      </c>
      <c r="DO1248" s="8">
        <v>0</v>
      </c>
      <c r="DP1248" s="8">
        <v>1</v>
      </c>
      <c r="DQ1248" s="8">
        <v>1</v>
      </c>
      <c r="DR1248" s="8"/>
      <c r="DS1248" s="8"/>
      <c r="DT1248" s="8"/>
      <c r="DU1248" s="8">
        <v>1013</v>
      </c>
      <c r="DV1248" s="8" t="s">
        <v>582</v>
      </c>
      <c r="DW1248" s="8" t="s">
        <v>582</v>
      </c>
      <c r="DX1248" s="8">
        <v>1</v>
      </c>
      <c r="DY1248" s="8"/>
      <c r="DZ1248" s="8" t="s">
        <v>3</v>
      </c>
      <c r="EA1248" s="8" t="s">
        <v>3</v>
      </c>
      <c r="EB1248" s="8" t="s">
        <v>3</v>
      </c>
      <c r="EC1248" s="8" t="s">
        <v>3</v>
      </c>
      <c r="ED1248" s="8"/>
      <c r="EE1248" s="8">
        <v>78822400</v>
      </c>
      <c r="EF1248" s="8">
        <v>4</v>
      </c>
      <c r="EG1248" s="8" t="s">
        <v>545</v>
      </c>
      <c r="EH1248" s="8">
        <v>83</v>
      </c>
      <c r="EI1248" s="8" t="s">
        <v>545</v>
      </c>
      <c r="EJ1248" s="8">
        <v>4</v>
      </c>
      <c r="EK1248" s="8">
        <v>200001</v>
      </c>
      <c r="EL1248" s="8" t="s">
        <v>546</v>
      </c>
      <c r="EM1248" s="8" t="s">
        <v>547</v>
      </c>
      <c r="EN1248" s="8"/>
      <c r="EO1248" s="8" t="s">
        <v>548</v>
      </c>
      <c r="EP1248" s="8"/>
      <c r="EQ1248" s="8">
        <v>131072</v>
      </c>
      <c r="ER1248" s="8">
        <v>0</v>
      </c>
      <c r="ES1248" s="8">
        <v>0</v>
      </c>
      <c r="ET1248" s="8">
        <v>0</v>
      </c>
      <c r="EU1248" s="8">
        <v>0</v>
      </c>
      <c r="EV1248" s="8">
        <v>0</v>
      </c>
      <c r="EW1248" s="8">
        <v>1.62</v>
      </c>
      <c r="EX1248" s="8">
        <v>0</v>
      </c>
      <c r="EY1248" s="8">
        <v>0</v>
      </c>
      <c r="EZ1248" s="8"/>
      <c r="FA1248" s="8"/>
      <c r="FB1248" s="8"/>
      <c r="FC1248" s="8"/>
      <c r="FD1248" s="8"/>
      <c r="FE1248" s="8"/>
      <c r="FF1248" s="8"/>
      <c r="FG1248" s="8"/>
      <c r="FH1248" s="8"/>
      <c r="FI1248" s="8"/>
      <c r="FJ1248" s="8"/>
      <c r="FK1248" s="8"/>
      <c r="FL1248" s="8"/>
      <c r="FM1248" s="8"/>
      <c r="FN1248" s="8"/>
      <c r="FO1248" s="8"/>
      <c r="FP1248" s="8"/>
      <c r="FQ1248" s="8">
        <v>0</v>
      </c>
      <c r="FR1248" s="8">
        <v>0</v>
      </c>
      <c r="FS1248" s="8">
        <v>0</v>
      </c>
      <c r="FT1248" s="8"/>
      <c r="FU1248" s="8"/>
      <c r="FV1248" s="8"/>
      <c r="FW1248" s="8"/>
      <c r="FX1248" s="8">
        <v>74</v>
      </c>
      <c r="FY1248" s="8">
        <v>36</v>
      </c>
      <c r="FZ1248" s="8"/>
      <c r="GA1248" s="8" t="s">
        <v>3</v>
      </c>
      <c r="GB1248" s="8"/>
      <c r="GC1248" s="8"/>
      <c r="GD1248" s="8">
        <v>1</v>
      </c>
      <c r="GE1248" s="8"/>
      <c r="GF1248" s="8">
        <v>-1101873714</v>
      </c>
      <c r="GG1248" s="8">
        <v>2</v>
      </c>
      <c r="GH1248" s="8">
        <v>1</v>
      </c>
      <c r="GI1248" s="8">
        <v>-2</v>
      </c>
      <c r="GJ1248" s="8">
        <v>0</v>
      </c>
      <c r="GK1248" s="8">
        <v>0</v>
      </c>
      <c r="GL1248" s="8">
        <f t="shared" si="730"/>
        <v>0</v>
      </c>
      <c r="GM1248" s="8">
        <f t="shared" si="731"/>
        <v>8727.35</v>
      </c>
      <c r="GN1248" s="8">
        <f t="shared" si="732"/>
        <v>0</v>
      </c>
      <c r="GO1248" s="8">
        <f t="shared" si="733"/>
        <v>0</v>
      </c>
      <c r="GP1248" s="8">
        <f t="shared" si="734"/>
        <v>8727.35</v>
      </c>
      <c r="GQ1248" s="8"/>
      <c r="GR1248" s="8">
        <v>0</v>
      </c>
      <c r="GS1248" s="8">
        <v>3</v>
      </c>
      <c r="GT1248" s="8">
        <v>0</v>
      </c>
      <c r="GU1248" s="8" t="s">
        <v>3</v>
      </c>
      <c r="GV1248" s="8">
        <f t="shared" si="735"/>
        <v>0</v>
      </c>
      <c r="GW1248" s="8">
        <v>1</v>
      </c>
      <c r="GX1248" s="8">
        <f t="shared" si="736"/>
        <v>0</v>
      </c>
      <c r="GY1248" s="8"/>
      <c r="GZ1248" s="8"/>
      <c r="HA1248" s="8">
        <v>0</v>
      </c>
      <c r="HB1248" s="8">
        <v>0</v>
      </c>
      <c r="HC1248" s="8">
        <f t="shared" si="737"/>
        <v>0</v>
      </c>
      <c r="HD1248" s="8"/>
      <c r="HE1248" s="8" t="s">
        <v>3</v>
      </c>
      <c r="HF1248" s="8" t="s">
        <v>3</v>
      </c>
      <c r="HG1248" s="8"/>
      <c r="HH1248" s="8"/>
      <c r="HI1248" s="8"/>
      <c r="HJ1248" s="8"/>
      <c r="HK1248" s="8"/>
      <c r="HL1248" s="8"/>
      <c r="HM1248" s="8" t="s">
        <v>3</v>
      </c>
      <c r="HN1248" s="8" t="s">
        <v>549</v>
      </c>
      <c r="HO1248" s="8" t="s">
        <v>550</v>
      </c>
      <c r="HP1248" s="8" t="s">
        <v>545</v>
      </c>
      <c r="HQ1248" s="8" t="s">
        <v>545</v>
      </c>
      <c r="HR1248" s="8"/>
      <c r="HS1248" s="8">
        <v>0</v>
      </c>
      <c r="HT1248" s="8"/>
      <c r="HU1248" s="8"/>
      <c r="HV1248" s="8"/>
      <c r="HW1248" s="8"/>
      <c r="HX1248" s="8"/>
      <c r="HY1248" s="8"/>
      <c r="HZ1248" s="8"/>
      <c r="IA1248" s="8"/>
      <c r="IB1248" s="8"/>
      <c r="IC1248" s="8"/>
      <c r="ID1248" s="8"/>
      <c r="IE1248" s="8"/>
      <c r="IF1248" s="8"/>
      <c r="IG1248" s="8"/>
      <c r="IH1248" s="8"/>
      <c r="II1248" s="8"/>
      <c r="IJ1248" s="8"/>
      <c r="IK1248" s="8">
        <v>0</v>
      </c>
      <c r="IL1248" s="8"/>
      <c r="IM1248" s="8"/>
      <c r="IN1248" s="8"/>
      <c r="IO1248" s="8"/>
      <c r="IP1248" s="8"/>
      <c r="IQ1248" s="8"/>
      <c r="IR1248" s="8"/>
      <c r="IS1248" s="8"/>
      <c r="IT1248" s="8"/>
      <c r="IU1248" s="8"/>
    </row>
    <row r="1249" spans="1:255" x14ac:dyDescent="0.2">
      <c r="A1249">
        <v>17</v>
      </c>
      <c r="B1249">
        <v>1</v>
      </c>
      <c r="C1249">
        <f>ROW(SmtRes!A984)</f>
        <v>984</v>
      </c>
      <c r="D1249">
        <f>ROW(EtalonRes!A1104)</f>
        <v>1104</v>
      </c>
      <c r="E1249" t="s">
        <v>65</v>
      </c>
      <c r="F1249" t="s">
        <v>593</v>
      </c>
      <c r="G1249" t="s">
        <v>594</v>
      </c>
      <c r="H1249" t="s">
        <v>582</v>
      </c>
      <c r="I1249">
        <v>3</v>
      </c>
      <c r="J1249">
        <v>0</v>
      </c>
      <c r="K1249">
        <v>3</v>
      </c>
      <c r="L1249">
        <v>3</v>
      </c>
      <c r="M1249">
        <v>0</v>
      </c>
      <c r="N1249">
        <f t="shared" si="712"/>
        <v>3</v>
      </c>
      <c r="O1249">
        <f t="shared" si="713"/>
        <v>4155.88</v>
      </c>
      <c r="P1249">
        <f>SUMIF(SmtRes!AQ983:'SmtRes'!AQ984,"=1",SmtRes!DF983:'SmtRes'!DF984)</f>
        <v>0</v>
      </c>
      <c r="Q1249">
        <f>SUMIF(SmtRes!AQ983:'SmtRes'!AQ984,"=1",SmtRes!DG983:'SmtRes'!DG984)</f>
        <v>0</v>
      </c>
      <c r="R1249">
        <f>SUMIF(SmtRes!AQ983:'SmtRes'!AQ984,"=1",SmtRes!DH983:'SmtRes'!DH984)</f>
        <v>0</v>
      </c>
      <c r="S1249">
        <f>SUMIF(SmtRes!AQ983:'SmtRes'!AQ984,"=1",SmtRes!DI983:'SmtRes'!DI984)</f>
        <v>4155.88</v>
      </c>
      <c r="T1249">
        <f t="shared" si="714"/>
        <v>0</v>
      </c>
      <c r="U1249">
        <f>SUMIF(SmtRes!AQ983:'SmtRes'!AQ984,"=1",SmtRes!CV983:'SmtRes'!CV984)</f>
        <v>5.8319999999999999</v>
      </c>
      <c r="V1249">
        <f>SUMIF(SmtRes!AQ983:'SmtRes'!AQ984,"=1",SmtRes!CW983:'SmtRes'!CW984)</f>
        <v>0</v>
      </c>
      <c r="W1249">
        <f t="shared" si="715"/>
        <v>0</v>
      </c>
      <c r="X1249">
        <f t="shared" si="716"/>
        <v>3075.35</v>
      </c>
      <c r="Y1249">
        <f t="shared" si="717"/>
        <v>1496.12</v>
      </c>
      <c r="AA1249">
        <v>82273791</v>
      </c>
      <c r="AB1249">
        <f t="shared" si="718"/>
        <v>1385.2939200000001</v>
      </c>
      <c r="AC1249">
        <f t="shared" si="719"/>
        <v>0</v>
      </c>
      <c r="AD1249">
        <f t="shared" si="720"/>
        <v>0</v>
      </c>
      <c r="AE1249">
        <f t="shared" si="721"/>
        <v>0</v>
      </c>
      <c r="AF1249">
        <f>ROUND((SUM(SmtRes!BT983:'SmtRes'!BT984)),6)</f>
        <v>1385.2939200000001</v>
      </c>
      <c r="AG1249">
        <f t="shared" si="722"/>
        <v>0</v>
      </c>
      <c r="AH1249">
        <f>(SUM(SmtRes!BU983:'SmtRes'!BU984))</f>
        <v>1.944</v>
      </c>
      <c r="AI1249">
        <f t="shared" si="723"/>
        <v>0</v>
      </c>
      <c r="AJ1249">
        <f t="shared" si="724"/>
        <v>0</v>
      </c>
      <c r="AK1249">
        <v>1154.4115999999999</v>
      </c>
      <c r="AL1249">
        <v>0</v>
      </c>
      <c r="AM1249">
        <v>0</v>
      </c>
      <c r="AN1249">
        <v>0</v>
      </c>
      <c r="AO1249">
        <v>1154.4115999999999</v>
      </c>
      <c r="AP1249">
        <v>0</v>
      </c>
      <c r="AQ1249">
        <v>1.62</v>
      </c>
      <c r="AR1249">
        <v>0</v>
      </c>
      <c r="AS1249">
        <v>0</v>
      </c>
      <c r="AT1249">
        <v>74</v>
      </c>
      <c r="AU1249">
        <v>36</v>
      </c>
      <c r="AV1249">
        <v>1</v>
      </c>
      <c r="AW1249">
        <v>1</v>
      </c>
      <c r="AZ1249">
        <v>1</v>
      </c>
      <c r="BA1249">
        <v>1</v>
      </c>
      <c r="BB1249">
        <v>1</v>
      </c>
      <c r="BC1249">
        <v>1</v>
      </c>
      <c r="BD1249" t="s">
        <v>3</v>
      </c>
      <c r="BE1249" t="s">
        <v>3</v>
      </c>
      <c r="BF1249" t="s">
        <v>3</v>
      </c>
      <c r="BG1249" t="s">
        <v>3</v>
      </c>
      <c r="BH1249">
        <v>0</v>
      </c>
      <c r="BI1249">
        <v>4</v>
      </c>
      <c r="BJ1249" t="s">
        <v>595</v>
      </c>
      <c r="BM1249">
        <v>200001</v>
      </c>
      <c r="BN1249">
        <v>0</v>
      </c>
      <c r="BO1249" t="s">
        <v>3</v>
      </c>
      <c r="BP1249">
        <v>0</v>
      </c>
      <c r="BQ1249">
        <v>4</v>
      </c>
      <c r="BR1249">
        <v>0</v>
      </c>
      <c r="BS1249">
        <v>1</v>
      </c>
      <c r="BT1249">
        <v>1</v>
      </c>
      <c r="BU1249">
        <v>1</v>
      </c>
      <c r="BV1249">
        <v>1</v>
      </c>
      <c r="BW1249">
        <v>1</v>
      </c>
      <c r="BX1249">
        <v>1</v>
      </c>
      <c r="BY1249" t="s">
        <v>3</v>
      </c>
      <c r="BZ1249">
        <v>74</v>
      </c>
      <c r="CA1249">
        <v>36</v>
      </c>
      <c r="CB1249" t="s">
        <v>3</v>
      </c>
      <c r="CE1249">
        <v>0</v>
      </c>
      <c r="CF1249">
        <v>0</v>
      </c>
      <c r="CG1249">
        <v>0</v>
      </c>
      <c r="CH1249">
        <v>7</v>
      </c>
      <c r="CI1249">
        <v>0</v>
      </c>
      <c r="CJ1249">
        <v>0</v>
      </c>
      <c r="CK1249">
        <v>0</v>
      </c>
      <c r="CL1249">
        <v>0</v>
      </c>
      <c r="CM1249">
        <v>0</v>
      </c>
      <c r="CN1249" t="s">
        <v>543</v>
      </c>
      <c r="CO1249">
        <v>0</v>
      </c>
      <c r="CP1249">
        <f t="shared" si="725"/>
        <v>4155.88</v>
      </c>
      <c r="CQ1249">
        <f>SUMIF(SmtRes!AQ983:'SmtRes'!AQ984,"=1",SmtRes!AA983:'SmtRes'!AA984)</f>
        <v>0</v>
      </c>
      <c r="CR1249">
        <f>SUMIF(SmtRes!AQ983:'SmtRes'!AQ984,"=1",SmtRes!AB983:'SmtRes'!AB984)</f>
        <v>0</v>
      </c>
      <c r="CS1249">
        <f>SUMIF(SmtRes!AQ983:'SmtRes'!AQ984,"=1",SmtRes!AC983:'SmtRes'!AC984)</f>
        <v>0</v>
      </c>
      <c r="CT1249">
        <f>SUMIF(SmtRes!AQ983:'SmtRes'!AQ984,"=1",SmtRes!AD983:'SmtRes'!AD984)</f>
        <v>1392.2</v>
      </c>
      <c r="CU1249">
        <f t="shared" si="726"/>
        <v>0</v>
      </c>
      <c r="CV1249">
        <f>SUMIF(SmtRes!AQ983:'SmtRes'!AQ984,"=1",SmtRes!BU983:'SmtRes'!BU984)</f>
        <v>1.944</v>
      </c>
      <c r="CW1249">
        <f>SUMIF(SmtRes!AQ983:'SmtRes'!AQ984,"=1",SmtRes!BV983:'SmtRes'!BV984)</f>
        <v>0</v>
      </c>
      <c r="CX1249">
        <f t="shared" si="727"/>
        <v>0</v>
      </c>
      <c r="CY1249">
        <f t="shared" si="728"/>
        <v>3075.3512000000001</v>
      </c>
      <c r="CZ1249">
        <f t="shared" si="729"/>
        <v>1496.1168</v>
      </c>
      <c r="DB1249">
        <v>164</v>
      </c>
      <c r="DC1249" t="s">
        <v>3</v>
      </c>
      <c r="DD1249" t="s">
        <v>3</v>
      </c>
      <c r="DE1249" t="s">
        <v>544</v>
      </c>
      <c r="DF1249" t="s">
        <v>544</v>
      </c>
      <c r="DG1249" t="s">
        <v>544</v>
      </c>
      <c r="DH1249" t="s">
        <v>3</v>
      </c>
      <c r="DI1249" t="s">
        <v>544</v>
      </c>
      <c r="DJ1249" t="s">
        <v>544</v>
      </c>
      <c r="DK1249" t="s">
        <v>3</v>
      </c>
      <c r="DL1249" t="s">
        <v>3</v>
      </c>
      <c r="DM1249" t="s">
        <v>3</v>
      </c>
      <c r="DN1249">
        <v>0</v>
      </c>
      <c r="DO1249">
        <v>0</v>
      </c>
      <c r="DP1249">
        <v>1</v>
      </c>
      <c r="DQ1249">
        <v>1</v>
      </c>
      <c r="DU1249">
        <v>1013</v>
      </c>
      <c r="DV1249" t="s">
        <v>582</v>
      </c>
      <c r="DW1249" t="s">
        <v>582</v>
      </c>
      <c r="DX1249">
        <v>1</v>
      </c>
      <c r="DZ1249" t="s">
        <v>3</v>
      </c>
      <c r="EA1249" t="s">
        <v>3</v>
      </c>
      <c r="EB1249" t="s">
        <v>3</v>
      </c>
      <c r="EC1249" t="s">
        <v>3</v>
      </c>
      <c r="EE1249">
        <v>78822400</v>
      </c>
      <c r="EF1249">
        <v>4</v>
      </c>
      <c r="EG1249" t="s">
        <v>545</v>
      </c>
      <c r="EH1249">
        <v>83</v>
      </c>
      <c r="EI1249" t="s">
        <v>545</v>
      </c>
      <c r="EJ1249">
        <v>4</v>
      </c>
      <c r="EK1249">
        <v>200001</v>
      </c>
      <c r="EL1249" t="s">
        <v>546</v>
      </c>
      <c r="EM1249" t="s">
        <v>547</v>
      </c>
      <c r="EO1249" t="s">
        <v>548</v>
      </c>
      <c r="EQ1249">
        <v>131072</v>
      </c>
      <c r="ER1249">
        <v>0</v>
      </c>
      <c r="ES1249">
        <v>0</v>
      </c>
      <c r="ET1249">
        <v>0</v>
      </c>
      <c r="EU1249">
        <v>0</v>
      </c>
      <c r="EV1249">
        <v>0</v>
      </c>
      <c r="EW1249">
        <v>1.62</v>
      </c>
      <c r="EX1249">
        <v>0</v>
      </c>
      <c r="EY1249">
        <v>0</v>
      </c>
      <c r="FQ1249">
        <v>0</v>
      </c>
      <c r="FR1249">
        <v>0</v>
      </c>
      <c r="FS1249">
        <v>0</v>
      </c>
      <c r="FX1249">
        <v>74</v>
      </c>
      <c r="FY1249">
        <v>36</v>
      </c>
      <c r="GA1249" t="s">
        <v>3</v>
      </c>
      <c r="GD1249">
        <v>1</v>
      </c>
      <c r="GF1249">
        <v>-1101873714</v>
      </c>
      <c r="GG1249">
        <v>2</v>
      </c>
      <c r="GH1249">
        <v>1</v>
      </c>
      <c r="GI1249">
        <v>-2</v>
      </c>
      <c r="GJ1249">
        <v>0</v>
      </c>
      <c r="GK1249">
        <v>0</v>
      </c>
      <c r="GL1249">
        <f t="shared" si="730"/>
        <v>0</v>
      </c>
      <c r="GM1249">
        <f t="shared" si="731"/>
        <v>8727.35</v>
      </c>
      <c r="GN1249">
        <f t="shared" si="732"/>
        <v>0</v>
      </c>
      <c r="GO1249">
        <f t="shared" si="733"/>
        <v>0</v>
      </c>
      <c r="GP1249">
        <f t="shared" si="734"/>
        <v>8727.35</v>
      </c>
      <c r="GR1249">
        <v>0</v>
      </c>
      <c r="GS1249">
        <v>3</v>
      </c>
      <c r="GT1249">
        <v>0</v>
      </c>
      <c r="GU1249" t="s">
        <v>3</v>
      </c>
      <c r="GV1249">
        <f t="shared" si="735"/>
        <v>0</v>
      </c>
      <c r="GW1249">
        <v>1</v>
      </c>
      <c r="GX1249">
        <f t="shared" si="736"/>
        <v>0</v>
      </c>
      <c r="HA1249">
        <v>0</v>
      </c>
      <c r="HB1249">
        <v>0</v>
      </c>
      <c r="HC1249">
        <f t="shared" si="737"/>
        <v>0</v>
      </c>
      <c r="HE1249" t="s">
        <v>3</v>
      </c>
      <c r="HF1249" t="s">
        <v>3</v>
      </c>
      <c r="HM1249" t="s">
        <v>3</v>
      </c>
      <c r="HN1249" t="s">
        <v>549</v>
      </c>
      <c r="HO1249" t="s">
        <v>550</v>
      </c>
      <c r="HP1249" t="s">
        <v>545</v>
      </c>
      <c r="HQ1249" t="s">
        <v>545</v>
      </c>
      <c r="HS1249">
        <v>0</v>
      </c>
      <c r="IK1249">
        <v>0</v>
      </c>
    </row>
    <row r="1250" spans="1:255" x14ac:dyDescent="0.2">
      <c r="A1250" s="8">
        <v>17</v>
      </c>
      <c r="B1250" s="8">
        <v>1</v>
      </c>
      <c r="C1250" s="8">
        <f>ROW(SmtRes!A986)</f>
        <v>986</v>
      </c>
      <c r="D1250" s="8">
        <f>ROW(EtalonRes!A1106)</f>
        <v>1106</v>
      </c>
      <c r="E1250" s="8" t="s">
        <v>124</v>
      </c>
      <c r="F1250" s="8" t="s">
        <v>596</v>
      </c>
      <c r="G1250" s="8" t="s">
        <v>597</v>
      </c>
      <c r="H1250" s="8" t="s">
        <v>35</v>
      </c>
      <c r="I1250" s="8">
        <v>1</v>
      </c>
      <c r="J1250" s="8">
        <v>0</v>
      </c>
      <c r="K1250" s="8">
        <v>1</v>
      </c>
      <c r="L1250" s="8">
        <v>1</v>
      </c>
      <c r="M1250" s="8">
        <v>0</v>
      </c>
      <c r="N1250" s="8">
        <f t="shared" si="712"/>
        <v>1</v>
      </c>
      <c r="O1250" s="8">
        <f t="shared" si="713"/>
        <v>8754.14</v>
      </c>
      <c r="P1250" s="8">
        <f>SUMIF(SmtRes!AQ985:'SmtRes'!AQ986,"=1",SmtRes!DF985:'SmtRes'!DF986)</f>
        <v>0</v>
      </c>
      <c r="Q1250" s="8">
        <f>SUMIF(SmtRes!AQ985:'SmtRes'!AQ986,"=1",SmtRes!DG985:'SmtRes'!DG986)</f>
        <v>0</v>
      </c>
      <c r="R1250" s="8">
        <f>SUMIF(SmtRes!AQ985:'SmtRes'!AQ986,"=1",SmtRes!DH985:'SmtRes'!DH986)</f>
        <v>0</v>
      </c>
      <c r="S1250" s="8">
        <f>SUMIF(SmtRes!AQ985:'SmtRes'!AQ986,"=1",SmtRes!DI985:'SmtRes'!DI986)</f>
        <v>8754.14</v>
      </c>
      <c r="T1250" s="8">
        <f t="shared" si="714"/>
        <v>0</v>
      </c>
      <c r="U1250" s="8">
        <f>SUMIF(SmtRes!AQ985:'SmtRes'!AQ986,"=1",SmtRes!CV985:'SmtRes'!CV986)</f>
        <v>16.8</v>
      </c>
      <c r="V1250" s="8">
        <f>SUMIF(SmtRes!AQ985:'SmtRes'!AQ986,"=1",SmtRes!CW985:'SmtRes'!CW986)</f>
        <v>0</v>
      </c>
      <c r="W1250" s="8">
        <f t="shared" si="715"/>
        <v>0</v>
      </c>
      <c r="X1250" s="8">
        <f t="shared" si="716"/>
        <v>6478.06</v>
      </c>
      <c r="Y1250" s="8">
        <f t="shared" si="717"/>
        <v>3151.49</v>
      </c>
      <c r="Z1250" s="8"/>
      <c r="AA1250" s="8">
        <v>82273856</v>
      </c>
      <c r="AB1250" s="8">
        <f t="shared" si="718"/>
        <v>8754.1440000000002</v>
      </c>
      <c r="AC1250" s="8">
        <f t="shared" si="719"/>
        <v>0</v>
      </c>
      <c r="AD1250" s="8">
        <f t="shared" si="720"/>
        <v>0</v>
      </c>
      <c r="AE1250" s="8">
        <f t="shared" si="721"/>
        <v>0</v>
      </c>
      <c r="AF1250" s="8">
        <f>ROUND((SUM(SmtRes!BT985:'SmtRes'!BT986)),6)</f>
        <v>8754.1440000000002</v>
      </c>
      <c r="AG1250" s="8">
        <f t="shared" si="722"/>
        <v>0</v>
      </c>
      <c r="AH1250" s="8">
        <f>(SUM(SmtRes!BU985:'SmtRes'!BU986))</f>
        <v>16.8</v>
      </c>
      <c r="AI1250" s="8">
        <f t="shared" si="723"/>
        <v>0</v>
      </c>
      <c r="AJ1250" s="8">
        <f t="shared" si="724"/>
        <v>0</v>
      </c>
      <c r="AK1250" s="8">
        <v>7295.12</v>
      </c>
      <c r="AL1250" s="8">
        <v>0</v>
      </c>
      <c r="AM1250" s="8">
        <v>0</v>
      </c>
      <c r="AN1250" s="8">
        <v>0</v>
      </c>
      <c r="AO1250" s="8">
        <v>7295.12</v>
      </c>
      <c r="AP1250" s="8">
        <v>0</v>
      </c>
      <c r="AQ1250" s="8">
        <v>14</v>
      </c>
      <c r="AR1250" s="8">
        <v>0</v>
      </c>
      <c r="AS1250" s="8">
        <v>0</v>
      </c>
      <c r="AT1250" s="8">
        <v>74</v>
      </c>
      <c r="AU1250" s="8">
        <v>36</v>
      </c>
      <c r="AV1250" s="8">
        <v>1</v>
      </c>
      <c r="AW1250" s="8">
        <v>1</v>
      </c>
      <c r="AX1250" s="8"/>
      <c r="AY1250" s="8"/>
      <c r="AZ1250" s="8">
        <v>1</v>
      </c>
      <c r="BA1250" s="8">
        <v>1</v>
      </c>
      <c r="BB1250" s="8">
        <v>1</v>
      </c>
      <c r="BC1250" s="8">
        <v>1</v>
      </c>
      <c r="BD1250" s="8" t="s">
        <v>3</v>
      </c>
      <c r="BE1250" s="8" t="s">
        <v>3</v>
      </c>
      <c r="BF1250" s="8" t="s">
        <v>3</v>
      </c>
      <c r="BG1250" s="8" t="s">
        <v>3</v>
      </c>
      <c r="BH1250" s="8">
        <v>0</v>
      </c>
      <c r="BI1250" s="8">
        <v>4</v>
      </c>
      <c r="BJ1250" s="8" t="s">
        <v>598</v>
      </c>
      <c r="BK1250" s="8"/>
      <c r="BL1250" s="8"/>
      <c r="BM1250" s="8">
        <v>200001</v>
      </c>
      <c r="BN1250" s="8">
        <v>0</v>
      </c>
      <c r="BO1250" s="8" t="s">
        <v>3</v>
      </c>
      <c r="BP1250" s="8">
        <v>0</v>
      </c>
      <c r="BQ1250" s="8">
        <v>4</v>
      </c>
      <c r="BR1250" s="8">
        <v>0</v>
      </c>
      <c r="BS1250" s="8">
        <v>1</v>
      </c>
      <c r="BT1250" s="8">
        <v>1</v>
      </c>
      <c r="BU1250" s="8">
        <v>1</v>
      </c>
      <c r="BV1250" s="8">
        <v>1</v>
      </c>
      <c r="BW1250" s="8">
        <v>1</v>
      </c>
      <c r="BX1250" s="8">
        <v>1</v>
      </c>
      <c r="BY1250" s="8" t="s">
        <v>3</v>
      </c>
      <c r="BZ1250" s="8">
        <v>74</v>
      </c>
      <c r="CA1250" s="8">
        <v>36</v>
      </c>
      <c r="CB1250" s="8" t="s">
        <v>3</v>
      </c>
      <c r="CC1250" s="8"/>
      <c r="CD1250" s="8"/>
      <c r="CE1250" s="8">
        <v>0</v>
      </c>
      <c r="CF1250" s="8">
        <v>0</v>
      </c>
      <c r="CG1250" s="8">
        <v>0</v>
      </c>
      <c r="CH1250" s="8">
        <v>8</v>
      </c>
      <c r="CI1250" s="8">
        <v>0</v>
      </c>
      <c r="CJ1250" s="8">
        <v>0</v>
      </c>
      <c r="CK1250" s="8">
        <v>0</v>
      </c>
      <c r="CL1250" s="8">
        <v>0</v>
      </c>
      <c r="CM1250" s="8">
        <v>0</v>
      </c>
      <c r="CN1250" s="8" t="s">
        <v>543</v>
      </c>
      <c r="CO1250" s="8">
        <v>0</v>
      </c>
      <c r="CP1250" s="8">
        <f t="shared" si="725"/>
        <v>8754.14</v>
      </c>
      <c r="CQ1250" s="8">
        <f>SUMIF(SmtRes!AQ985:'SmtRes'!AQ986,"=1",SmtRes!AA985:'SmtRes'!AA986)</f>
        <v>0</v>
      </c>
      <c r="CR1250" s="8">
        <f>SUMIF(SmtRes!AQ985:'SmtRes'!AQ986,"=1",SmtRes!AB985:'SmtRes'!AB986)</f>
        <v>0</v>
      </c>
      <c r="CS1250" s="8">
        <f>SUMIF(SmtRes!AQ985:'SmtRes'!AQ986,"=1",SmtRes!AC985:'SmtRes'!AC986)</f>
        <v>0</v>
      </c>
      <c r="CT1250" s="8">
        <f>SUMIF(SmtRes!AQ985:'SmtRes'!AQ986,"=1",SmtRes!AD985:'SmtRes'!AD986)</f>
        <v>1042.1599999999999</v>
      </c>
      <c r="CU1250" s="8">
        <f t="shared" si="726"/>
        <v>0</v>
      </c>
      <c r="CV1250" s="8">
        <f>SUMIF(SmtRes!AQ985:'SmtRes'!AQ986,"=1",SmtRes!BU985:'SmtRes'!BU986)</f>
        <v>16.8</v>
      </c>
      <c r="CW1250" s="8">
        <f>SUMIF(SmtRes!AQ985:'SmtRes'!AQ986,"=1",SmtRes!BV985:'SmtRes'!BV986)</f>
        <v>0</v>
      </c>
      <c r="CX1250" s="8">
        <f t="shared" si="727"/>
        <v>0</v>
      </c>
      <c r="CY1250" s="8">
        <f t="shared" si="728"/>
        <v>6478.0635999999995</v>
      </c>
      <c r="CZ1250" s="8">
        <f t="shared" si="729"/>
        <v>3151.4903999999997</v>
      </c>
      <c r="DA1250" s="8"/>
      <c r="DB1250" s="8">
        <v>165</v>
      </c>
      <c r="DC1250" s="8" t="s">
        <v>3</v>
      </c>
      <c r="DD1250" s="8" t="s">
        <v>3</v>
      </c>
      <c r="DE1250" s="8" t="s">
        <v>544</v>
      </c>
      <c r="DF1250" s="8" t="s">
        <v>544</v>
      </c>
      <c r="DG1250" s="8" t="s">
        <v>544</v>
      </c>
      <c r="DH1250" s="8" t="s">
        <v>3</v>
      </c>
      <c r="DI1250" s="8" t="s">
        <v>544</v>
      </c>
      <c r="DJ1250" s="8" t="s">
        <v>544</v>
      </c>
      <c r="DK1250" s="8" t="s">
        <v>3</v>
      </c>
      <c r="DL1250" s="8" t="s">
        <v>3</v>
      </c>
      <c r="DM1250" s="8" t="s">
        <v>3</v>
      </c>
      <c r="DN1250" s="8">
        <v>0</v>
      </c>
      <c r="DO1250" s="8">
        <v>0</v>
      </c>
      <c r="DP1250" s="8">
        <v>1</v>
      </c>
      <c r="DQ1250" s="8">
        <v>1</v>
      </c>
      <c r="DR1250" s="8"/>
      <c r="DS1250" s="8"/>
      <c r="DT1250" s="8"/>
      <c r="DU1250" s="8">
        <v>1013</v>
      </c>
      <c r="DV1250" s="8" t="s">
        <v>35</v>
      </c>
      <c r="DW1250" s="8" t="s">
        <v>35</v>
      </c>
      <c r="DX1250" s="8">
        <v>1</v>
      </c>
      <c r="DY1250" s="8"/>
      <c r="DZ1250" s="8" t="s">
        <v>3</v>
      </c>
      <c r="EA1250" s="8" t="s">
        <v>3</v>
      </c>
      <c r="EB1250" s="8" t="s">
        <v>3</v>
      </c>
      <c r="EC1250" s="8" t="s">
        <v>3</v>
      </c>
      <c r="ED1250" s="8"/>
      <c r="EE1250" s="8">
        <v>78822400</v>
      </c>
      <c r="EF1250" s="8">
        <v>4</v>
      </c>
      <c r="EG1250" s="8" t="s">
        <v>545</v>
      </c>
      <c r="EH1250" s="8">
        <v>83</v>
      </c>
      <c r="EI1250" s="8" t="s">
        <v>545</v>
      </c>
      <c r="EJ1250" s="8">
        <v>4</v>
      </c>
      <c r="EK1250" s="8">
        <v>200001</v>
      </c>
      <c r="EL1250" s="8" t="s">
        <v>546</v>
      </c>
      <c r="EM1250" s="8" t="s">
        <v>547</v>
      </c>
      <c r="EN1250" s="8"/>
      <c r="EO1250" s="8" t="s">
        <v>548</v>
      </c>
      <c r="EP1250" s="8"/>
      <c r="EQ1250" s="8">
        <v>131072</v>
      </c>
      <c r="ER1250" s="8">
        <v>0</v>
      </c>
      <c r="ES1250" s="8">
        <v>0</v>
      </c>
      <c r="ET1250" s="8">
        <v>0</v>
      </c>
      <c r="EU1250" s="8">
        <v>0</v>
      </c>
      <c r="EV1250" s="8">
        <v>0</v>
      </c>
      <c r="EW1250" s="8">
        <v>14</v>
      </c>
      <c r="EX1250" s="8">
        <v>0</v>
      </c>
      <c r="EY1250" s="8">
        <v>0</v>
      </c>
      <c r="EZ1250" s="8"/>
      <c r="FA1250" s="8"/>
      <c r="FB1250" s="8"/>
      <c r="FC1250" s="8"/>
      <c r="FD1250" s="8"/>
      <c r="FE1250" s="8"/>
      <c r="FF1250" s="8"/>
      <c r="FG1250" s="8"/>
      <c r="FH1250" s="8"/>
      <c r="FI1250" s="8"/>
      <c r="FJ1250" s="8"/>
      <c r="FK1250" s="8"/>
      <c r="FL1250" s="8"/>
      <c r="FM1250" s="8"/>
      <c r="FN1250" s="8"/>
      <c r="FO1250" s="8"/>
      <c r="FP1250" s="8"/>
      <c r="FQ1250" s="8">
        <v>0</v>
      </c>
      <c r="FR1250" s="8">
        <v>0</v>
      </c>
      <c r="FS1250" s="8">
        <v>0</v>
      </c>
      <c r="FT1250" s="8"/>
      <c r="FU1250" s="8"/>
      <c r="FV1250" s="8"/>
      <c r="FW1250" s="8"/>
      <c r="FX1250" s="8">
        <v>74</v>
      </c>
      <c r="FY1250" s="8">
        <v>36</v>
      </c>
      <c r="FZ1250" s="8"/>
      <c r="GA1250" s="8" t="s">
        <v>3</v>
      </c>
      <c r="GB1250" s="8"/>
      <c r="GC1250" s="8"/>
      <c r="GD1250" s="8">
        <v>1</v>
      </c>
      <c r="GE1250" s="8"/>
      <c r="GF1250" s="8">
        <v>34789710</v>
      </c>
      <c r="GG1250" s="8">
        <v>2</v>
      </c>
      <c r="GH1250" s="8">
        <v>1</v>
      </c>
      <c r="GI1250" s="8">
        <v>-2</v>
      </c>
      <c r="GJ1250" s="8">
        <v>0</v>
      </c>
      <c r="GK1250" s="8">
        <v>0</v>
      </c>
      <c r="GL1250" s="8">
        <f t="shared" si="730"/>
        <v>0</v>
      </c>
      <c r="GM1250" s="8">
        <f t="shared" si="731"/>
        <v>18383.689999999999</v>
      </c>
      <c r="GN1250" s="8">
        <f t="shared" si="732"/>
        <v>0</v>
      </c>
      <c r="GO1250" s="8">
        <f t="shared" si="733"/>
        <v>0</v>
      </c>
      <c r="GP1250" s="8">
        <f t="shared" si="734"/>
        <v>18383.689999999999</v>
      </c>
      <c r="GQ1250" s="8"/>
      <c r="GR1250" s="8">
        <v>0</v>
      </c>
      <c r="GS1250" s="8">
        <v>3</v>
      </c>
      <c r="GT1250" s="8">
        <v>0</v>
      </c>
      <c r="GU1250" s="8" t="s">
        <v>3</v>
      </c>
      <c r="GV1250" s="8">
        <f t="shared" si="735"/>
        <v>0</v>
      </c>
      <c r="GW1250" s="8">
        <v>1</v>
      </c>
      <c r="GX1250" s="8">
        <f t="shared" si="736"/>
        <v>0</v>
      </c>
      <c r="GY1250" s="8"/>
      <c r="GZ1250" s="8"/>
      <c r="HA1250" s="8">
        <v>0</v>
      </c>
      <c r="HB1250" s="8">
        <v>0</v>
      </c>
      <c r="HC1250" s="8">
        <f t="shared" si="737"/>
        <v>0</v>
      </c>
      <c r="HD1250" s="8"/>
      <c r="HE1250" s="8" t="s">
        <v>3</v>
      </c>
      <c r="HF1250" s="8" t="s">
        <v>3</v>
      </c>
      <c r="HG1250" s="8"/>
      <c r="HH1250" s="8"/>
      <c r="HI1250" s="8"/>
      <c r="HJ1250" s="8"/>
      <c r="HK1250" s="8"/>
      <c r="HL1250" s="8"/>
      <c r="HM1250" s="8" t="s">
        <v>3</v>
      </c>
      <c r="HN1250" s="8" t="s">
        <v>549</v>
      </c>
      <c r="HO1250" s="8" t="s">
        <v>550</v>
      </c>
      <c r="HP1250" s="8" t="s">
        <v>545</v>
      </c>
      <c r="HQ1250" s="8" t="s">
        <v>545</v>
      </c>
      <c r="HR1250" s="8"/>
      <c r="HS1250" s="8">
        <v>0</v>
      </c>
      <c r="HT1250" s="8"/>
      <c r="HU1250" s="8"/>
      <c r="HV1250" s="8"/>
      <c r="HW1250" s="8"/>
      <c r="HX1250" s="8"/>
      <c r="HY1250" s="8"/>
      <c r="HZ1250" s="8"/>
      <c r="IA1250" s="8"/>
      <c r="IB1250" s="8"/>
      <c r="IC1250" s="8"/>
      <c r="ID1250" s="8"/>
      <c r="IE1250" s="8"/>
      <c r="IF1250" s="8"/>
      <c r="IG1250" s="8"/>
      <c r="IH1250" s="8"/>
      <c r="II1250" s="8"/>
      <c r="IJ1250" s="8"/>
      <c r="IK1250" s="8">
        <v>0</v>
      </c>
      <c r="IL1250" s="8"/>
      <c r="IM1250" s="8"/>
      <c r="IN1250" s="8"/>
      <c r="IO1250" s="8"/>
      <c r="IP1250" s="8"/>
      <c r="IQ1250" s="8"/>
      <c r="IR1250" s="8"/>
      <c r="IS1250" s="8"/>
      <c r="IT1250" s="8"/>
      <c r="IU1250" s="8"/>
    </row>
    <row r="1251" spans="1:255" x14ac:dyDescent="0.2">
      <c r="A1251">
        <v>17</v>
      </c>
      <c r="B1251">
        <v>1</v>
      </c>
      <c r="C1251">
        <f>ROW(SmtRes!A988)</f>
        <v>988</v>
      </c>
      <c r="D1251">
        <f>ROW(EtalonRes!A1108)</f>
        <v>1108</v>
      </c>
      <c r="E1251" t="s">
        <v>124</v>
      </c>
      <c r="F1251" t="s">
        <v>596</v>
      </c>
      <c r="G1251" t="s">
        <v>597</v>
      </c>
      <c r="H1251" t="s">
        <v>35</v>
      </c>
      <c r="I1251">
        <v>1</v>
      </c>
      <c r="J1251">
        <v>0</v>
      </c>
      <c r="K1251">
        <v>1</v>
      </c>
      <c r="L1251">
        <v>1</v>
      </c>
      <c r="M1251">
        <v>0</v>
      </c>
      <c r="N1251">
        <f t="shared" si="712"/>
        <v>1</v>
      </c>
      <c r="O1251">
        <f t="shared" si="713"/>
        <v>8754.14</v>
      </c>
      <c r="P1251">
        <f>SUMIF(SmtRes!AQ987:'SmtRes'!AQ988,"=1",SmtRes!DF987:'SmtRes'!DF988)</f>
        <v>0</v>
      </c>
      <c r="Q1251">
        <f>SUMIF(SmtRes!AQ987:'SmtRes'!AQ988,"=1",SmtRes!DG987:'SmtRes'!DG988)</f>
        <v>0</v>
      </c>
      <c r="R1251">
        <f>SUMIF(SmtRes!AQ987:'SmtRes'!AQ988,"=1",SmtRes!DH987:'SmtRes'!DH988)</f>
        <v>0</v>
      </c>
      <c r="S1251">
        <f>SUMIF(SmtRes!AQ987:'SmtRes'!AQ988,"=1",SmtRes!DI987:'SmtRes'!DI988)</f>
        <v>8754.14</v>
      </c>
      <c r="T1251">
        <f t="shared" si="714"/>
        <v>0</v>
      </c>
      <c r="U1251">
        <f>SUMIF(SmtRes!AQ987:'SmtRes'!AQ988,"=1",SmtRes!CV987:'SmtRes'!CV988)</f>
        <v>16.8</v>
      </c>
      <c r="V1251">
        <f>SUMIF(SmtRes!AQ987:'SmtRes'!AQ988,"=1",SmtRes!CW987:'SmtRes'!CW988)</f>
        <v>0</v>
      </c>
      <c r="W1251">
        <f t="shared" si="715"/>
        <v>0</v>
      </c>
      <c r="X1251">
        <f t="shared" si="716"/>
        <v>6478.06</v>
      </c>
      <c r="Y1251">
        <f t="shared" si="717"/>
        <v>3151.49</v>
      </c>
      <c r="AA1251">
        <v>82273791</v>
      </c>
      <c r="AB1251">
        <f t="shared" si="718"/>
        <v>8754.1440000000002</v>
      </c>
      <c r="AC1251">
        <f t="shared" si="719"/>
        <v>0</v>
      </c>
      <c r="AD1251">
        <f t="shared" si="720"/>
        <v>0</v>
      </c>
      <c r="AE1251">
        <f t="shared" si="721"/>
        <v>0</v>
      </c>
      <c r="AF1251">
        <f>ROUND((SUM(SmtRes!BT987:'SmtRes'!BT988)),6)</f>
        <v>8754.1440000000002</v>
      </c>
      <c r="AG1251">
        <f t="shared" si="722"/>
        <v>0</v>
      </c>
      <c r="AH1251">
        <f>(SUM(SmtRes!BU987:'SmtRes'!BU988))</f>
        <v>16.8</v>
      </c>
      <c r="AI1251">
        <f t="shared" si="723"/>
        <v>0</v>
      </c>
      <c r="AJ1251">
        <f t="shared" si="724"/>
        <v>0</v>
      </c>
      <c r="AK1251">
        <v>7295.12</v>
      </c>
      <c r="AL1251">
        <v>0</v>
      </c>
      <c r="AM1251">
        <v>0</v>
      </c>
      <c r="AN1251">
        <v>0</v>
      </c>
      <c r="AO1251">
        <v>7295.12</v>
      </c>
      <c r="AP1251">
        <v>0</v>
      </c>
      <c r="AQ1251">
        <v>14</v>
      </c>
      <c r="AR1251">
        <v>0</v>
      </c>
      <c r="AS1251">
        <v>0</v>
      </c>
      <c r="AT1251">
        <v>74</v>
      </c>
      <c r="AU1251">
        <v>36</v>
      </c>
      <c r="AV1251">
        <v>1</v>
      </c>
      <c r="AW1251">
        <v>1</v>
      </c>
      <c r="AZ1251">
        <v>1</v>
      </c>
      <c r="BA1251">
        <v>1</v>
      </c>
      <c r="BB1251">
        <v>1</v>
      </c>
      <c r="BC1251">
        <v>1</v>
      </c>
      <c r="BD1251" t="s">
        <v>3</v>
      </c>
      <c r="BE1251" t="s">
        <v>3</v>
      </c>
      <c r="BF1251" t="s">
        <v>3</v>
      </c>
      <c r="BG1251" t="s">
        <v>3</v>
      </c>
      <c r="BH1251">
        <v>0</v>
      </c>
      <c r="BI1251">
        <v>4</v>
      </c>
      <c r="BJ1251" t="s">
        <v>598</v>
      </c>
      <c r="BM1251">
        <v>200001</v>
      </c>
      <c r="BN1251">
        <v>0</v>
      </c>
      <c r="BO1251" t="s">
        <v>3</v>
      </c>
      <c r="BP1251">
        <v>0</v>
      </c>
      <c r="BQ1251">
        <v>4</v>
      </c>
      <c r="BR1251">
        <v>0</v>
      </c>
      <c r="BS1251">
        <v>1</v>
      </c>
      <c r="BT1251">
        <v>1</v>
      </c>
      <c r="BU1251">
        <v>1</v>
      </c>
      <c r="BV1251">
        <v>1</v>
      </c>
      <c r="BW1251">
        <v>1</v>
      </c>
      <c r="BX1251">
        <v>1</v>
      </c>
      <c r="BY1251" t="s">
        <v>3</v>
      </c>
      <c r="BZ1251">
        <v>74</v>
      </c>
      <c r="CA1251">
        <v>36</v>
      </c>
      <c r="CB1251" t="s">
        <v>3</v>
      </c>
      <c r="CE1251">
        <v>0</v>
      </c>
      <c r="CF1251">
        <v>0</v>
      </c>
      <c r="CG1251">
        <v>0</v>
      </c>
      <c r="CH1251">
        <v>8</v>
      </c>
      <c r="CI1251">
        <v>0</v>
      </c>
      <c r="CJ1251">
        <v>0</v>
      </c>
      <c r="CK1251">
        <v>0</v>
      </c>
      <c r="CL1251">
        <v>0</v>
      </c>
      <c r="CM1251">
        <v>0</v>
      </c>
      <c r="CN1251" t="s">
        <v>543</v>
      </c>
      <c r="CO1251">
        <v>0</v>
      </c>
      <c r="CP1251">
        <f t="shared" si="725"/>
        <v>8754.14</v>
      </c>
      <c r="CQ1251">
        <f>SUMIF(SmtRes!AQ987:'SmtRes'!AQ988,"=1",SmtRes!AA987:'SmtRes'!AA988)</f>
        <v>0</v>
      </c>
      <c r="CR1251">
        <f>SUMIF(SmtRes!AQ987:'SmtRes'!AQ988,"=1",SmtRes!AB987:'SmtRes'!AB988)</f>
        <v>0</v>
      </c>
      <c r="CS1251">
        <f>SUMIF(SmtRes!AQ987:'SmtRes'!AQ988,"=1",SmtRes!AC987:'SmtRes'!AC988)</f>
        <v>0</v>
      </c>
      <c r="CT1251">
        <f>SUMIF(SmtRes!AQ987:'SmtRes'!AQ988,"=1",SmtRes!AD987:'SmtRes'!AD988)</f>
        <v>1042.1599999999999</v>
      </c>
      <c r="CU1251">
        <f t="shared" si="726"/>
        <v>0</v>
      </c>
      <c r="CV1251">
        <f>SUMIF(SmtRes!AQ987:'SmtRes'!AQ988,"=1",SmtRes!BU987:'SmtRes'!BU988)</f>
        <v>16.8</v>
      </c>
      <c r="CW1251">
        <f>SUMIF(SmtRes!AQ987:'SmtRes'!AQ988,"=1",SmtRes!BV987:'SmtRes'!BV988)</f>
        <v>0</v>
      </c>
      <c r="CX1251">
        <f t="shared" si="727"/>
        <v>0</v>
      </c>
      <c r="CY1251">
        <f t="shared" si="728"/>
        <v>6478.0635999999995</v>
      </c>
      <c r="CZ1251">
        <f t="shared" si="729"/>
        <v>3151.4903999999997</v>
      </c>
      <c r="DB1251">
        <v>166</v>
      </c>
      <c r="DC1251" t="s">
        <v>3</v>
      </c>
      <c r="DD1251" t="s">
        <v>3</v>
      </c>
      <c r="DE1251" t="s">
        <v>544</v>
      </c>
      <c r="DF1251" t="s">
        <v>544</v>
      </c>
      <c r="DG1251" t="s">
        <v>544</v>
      </c>
      <c r="DH1251" t="s">
        <v>3</v>
      </c>
      <c r="DI1251" t="s">
        <v>544</v>
      </c>
      <c r="DJ1251" t="s">
        <v>544</v>
      </c>
      <c r="DK1251" t="s">
        <v>3</v>
      </c>
      <c r="DL1251" t="s">
        <v>3</v>
      </c>
      <c r="DM1251" t="s">
        <v>3</v>
      </c>
      <c r="DN1251">
        <v>0</v>
      </c>
      <c r="DO1251">
        <v>0</v>
      </c>
      <c r="DP1251">
        <v>1</v>
      </c>
      <c r="DQ1251">
        <v>1</v>
      </c>
      <c r="DU1251">
        <v>1013</v>
      </c>
      <c r="DV1251" t="s">
        <v>35</v>
      </c>
      <c r="DW1251" t="s">
        <v>35</v>
      </c>
      <c r="DX1251">
        <v>1</v>
      </c>
      <c r="DZ1251" t="s">
        <v>3</v>
      </c>
      <c r="EA1251" t="s">
        <v>3</v>
      </c>
      <c r="EB1251" t="s">
        <v>3</v>
      </c>
      <c r="EC1251" t="s">
        <v>3</v>
      </c>
      <c r="EE1251">
        <v>78822400</v>
      </c>
      <c r="EF1251">
        <v>4</v>
      </c>
      <c r="EG1251" t="s">
        <v>545</v>
      </c>
      <c r="EH1251">
        <v>83</v>
      </c>
      <c r="EI1251" t="s">
        <v>545</v>
      </c>
      <c r="EJ1251">
        <v>4</v>
      </c>
      <c r="EK1251">
        <v>200001</v>
      </c>
      <c r="EL1251" t="s">
        <v>546</v>
      </c>
      <c r="EM1251" t="s">
        <v>547</v>
      </c>
      <c r="EO1251" t="s">
        <v>548</v>
      </c>
      <c r="EQ1251">
        <v>131072</v>
      </c>
      <c r="ER1251">
        <v>0</v>
      </c>
      <c r="ES1251">
        <v>0</v>
      </c>
      <c r="ET1251">
        <v>0</v>
      </c>
      <c r="EU1251">
        <v>0</v>
      </c>
      <c r="EV1251">
        <v>0</v>
      </c>
      <c r="EW1251">
        <v>14</v>
      </c>
      <c r="EX1251">
        <v>0</v>
      </c>
      <c r="EY1251">
        <v>0</v>
      </c>
      <c r="FQ1251">
        <v>0</v>
      </c>
      <c r="FR1251">
        <v>0</v>
      </c>
      <c r="FS1251">
        <v>0</v>
      </c>
      <c r="FX1251">
        <v>74</v>
      </c>
      <c r="FY1251">
        <v>36</v>
      </c>
      <c r="GA1251" t="s">
        <v>3</v>
      </c>
      <c r="GD1251">
        <v>1</v>
      </c>
      <c r="GF1251">
        <v>34789710</v>
      </c>
      <c r="GG1251">
        <v>2</v>
      </c>
      <c r="GH1251">
        <v>1</v>
      </c>
      <c r="GI1251">
        <v>-2</v>
      </c>
      <c r="GJ1251">
        <v>0</v>
      </c>
      <c r="GK1251">
        <v>0</v>
      </c>
      <c r="GL1251">
        <f t="shared" si="730"/>
        <v>0</v>
      </c>
      <c r="GM1251">
        <f t="shared" si="731"/>
        <v>18383.689999999999</v>
      </c>
      <c r="GN1251">
        <f t="shared" si="732"/>
        <v>0</v>
      </c>
      <c r="GO1251">
        <f t="shared" si="733"/>
        <v>0</v>
      </c>
      <c r="GP1251">
        <f t="shared" si="734"/>
        <v>18383.689999999999</v>
      </c>
      <c r="GR1251">
        <v>0</v>
      </c>
      <c r="GS1251">
        <v>3</v>
      </c>
      <c r="GT1251">
        <v>0</v>
      </c>
      <c r="GU1251" t="s">
        <v>3</v>
      </c>
      <c r="GV1251">
        <f t="shared" si="735"/>
        <v>0</v>
      </c>
      <c r="GW1251">
        <v>1</v>
      </c>
      <c r="GX1251">
        <f t="shared" si="736"/>
        <v>0</v>
      </c>
      <c r="HA1251">
        <v>0</v>
      </c>
      <c r="HB1251">
        <v>0</v>
      </c>
      <c r="HC1251">
        <f t="shared" si="737"/>
        <v>0</v>
      </c>
      <c r="HE1251" t="s">
        <v>3</v>
      </c>
      <c r="HF1251" t="s">
        <v>3</v>
      </c>
      <c r="HM1251" t="s">
        <v>3</v>
      </c>
      <c r="HN1251" t="s">
        <v>549</v>
      </c>
      <c r="HO1251" t="s">
        <v>550</v>
      </c>
      <c r="HP1251" t="s">
        <v>545</v>
      </c>
      <c r="HQ1251" t="s">
        <v>545</v>
      </c>
      <c r="HS1251">
        <v>0</v>
      </c>
      <c r="IK1251">
        <v>0</v>
      </c>
    </row>
    <row r="1252" spans="1:255" x14ac:dyDescent="0.2">
      <c r="A1252" s="8">
        <v>17</v>
      </c>
      <c r="B1252" s="8">
        <v>1</v>
      </c>
      <c r="C1252" s="8">
        <f>ROW(SmtRes!A990)</f>
        <v>990</v>
      </c>
      <c r="D1252" s="8">
        <f>ROW(EtalonRes!A1110)</f>
        <v>1110</v>
      </c>
      <c r="E1252" s="8" t="s">
        <v>3</v>
      </c>
      <c r="F1252" s="8" t="s">
        <v>599</v>
      </c>
      <c r="G1252" s="8" t="s">
        <v>600</v>
      </c>
      <c r="H1252" s="8" t="s">
        <v>35</v>
      </c>
      <c r="I1252" s="8">
        <v>0</v>
      </c>
      <c r="J1252" s="8">
        <v>0</v>
      </c>
      <c r="K1252" s="8">
        <v>0</v>
      </c>
      <c r="L1252" s="8">
        <v>0</v>
      </c>
      <c r="M1252" s="8">
        <v>0</v>
      </c>
      <c r="N1252" s="8">
        <f t="shared" si="712"/>
        <v>0</v>
      </c>
      <c r="O1252" s="8">
        <f t="shared" si="713"/>
        <v>0</v>
      </c>
      <c r="P1252" s="8">
        <f>SUMIF(SmtRes!AQ989:'SmtRes'!AQ990,"=1",SmtRes!DF989:'SmtRes'!DF990)</f>
        <v>0</v>
      </c>
      <c r="Q1252" s="8">
        <f>SUMIF(SmtRes!AQ989:'SmtRes'!AQ990,"=1",SmtRes!DG989:'SmtRes'!DG990)</f>
        <v>0</v>
      </c>
      <c r="R1252" s="8">
        <f>SUMIF(SmtRes!AQ989:'SmtRes'!AQ990,"=1",SmtRes!DH989:'SmtRes'!DH990)</f>
        <v>0</v>
      </c>
      <c r="S1252" s="8">
        <f>SUMIF(SmtRes!AQ989:'SmtRes'!AQ990,"=1",SmtRes!DI989:'SmtRes'!DI990)</f>
        <v>0</v>
      </c>
      <c r="T1252" s="8">
        <f t="shared" si="714"/>
        <v>0</v>
      </c>
      <c r="U1252" s="8">
        <f>SUMIF(SmtRes!AQ989:'SmtRes'!AQ990,"=1",SmtRes!CV989:'SmtRes'!CV990)</f>
        <v>0</v>
      </c>
      <c r="V1252" s="8">
        <f>SUMIF(SmtRes!AQ989:'SmtRes'!AQ990,"=1",SmtRes!CW989:'SmtRes'!CW990)</f>
        <v>0</v>
      </c>
      <c r="W1252" s="8">
        <f t="shared" si="715"/>
        <v>0</v>
      </c>
      <c r="X1252" s="8">
        <f t="shared" si="716"/>
        <v>0</v>
      </c>
      <c r="Y1252" s="8">
        <f t="shared" si="717"/>
        <v>0</v>
      </c>
      <c r="Z1252" s="8"/>
      <c r="AA1252" s="8">
        <v>-1</v>
      </c>
      <c r="AB1252" s="8">
        <f t="shared" si="718"/>
        <v>1125.5328</v>
      </c>
      <c r="AC1252" s="8">
        <f t="shared" si="719"/>
        <v>0</v>
      </c>
      <c r="AD1252" s="8">
        <f t="shared" si="720"/>
        <v>0</v>
      </c>
      <c r="AE1252" s="8">
        <f t="shared" si="721"/>
        <v>0</v>
      </c>
      <c r="AF1252" s="8">
        <f>ROUND((SUM(SmtRes!BT989:'SmtRes'!BT990)),6)</f>
        <v>1125.5328</v>
      </c>
      <c r="AG1252" s="8">
        <f t="shared" si="722"/>
        <v>0</v>
      </c>
      <c r="AH1252" s="8">
        <f>(SUM(SmtRes!BU989:'SmtRes'!BU990))</f>
        <v>2.16</v>
      </c>
      <c r="AI1252" s="8">
        <f t="shared" si="723"/>
        <v>0</v>
      </c>
      <c r="AJ1252" s="8">
        <f t="shared" si="724"/>
        <v>0</v>
      </c>
      <c r="AK1252" s="8">
        <v>937.94399999999996</v>
      </c>
      <c r="AL1252" s="8">
        <v>0</v>
      </c>
      <c r="AM1252" s="8">
        <v>0</v>
      </c>
      <c r="AN1252" s="8">
        <v>0</v>
      </c>
      <c r="AO1252" s="8">
        <v>937.94399999999996</v>
      </c>
      <c r="AP1252" s="8">
        <v>0</v>
      </c>
      <c r="AQ1252" s="8">
        <v>1.8</v>
      </c>
      <c r="AR1252" s="8">
        <v>0</v>
      </c>
      <c r="AS1252" s="8">
        <v>0</v>
      </c>
      <c r="AT1252" s="8">
        <v>74</v>
      </c>
      <c r="AU1252" s="8">
        <v>36</v>
      </c>
      <c r="AV1252" s="8">
        <v>1</v>
      </c>
      <c r="AW1252" s="8">
        <v>1</v>
      </c>
      <c r="AX1252" s="8"/>
      <c r="AY1252" s="8"/>
      <c r="AZ1252" s="8">
        <v>1</v>
      </c>
      <c r="BA1252" s="8">
        <v>1</v>
      </c>
      <c r="BB1252" s="8">
        <v>1</v>
      </c>
      <c r="BC1252" s="8">
        <v>1</v>
      </c>
      <c r="BD1252" s="8" t="s">
        <v>3</v>
      </c>
      <c r="BE1252" s="8" t="s">
        <v>3</v>
      </c>
      <c r="BF1252" s="8" t="s">
        <v>3</v>
      </c>
      <c r="BG1252" s="8" t="s">
        <v>3</v>
      </c>
      <c r="BH1252" s="8">
        <v>0</v>
      </c>
      <c r="BI1252" s="8">
        <v>4</v>
      </c>
      <c r="BJ1252" s="8" t="s">
        <v>601</v>
      </c>
      <c r="BK1252" s="8"/>
      <c r="BL1252" s="8"/>
      <c r="BM1252" s="8">
        <v>200001</v>
      </c>
      <c r="BN1252" s="8">
        <v>0</v>
      </c>
      <c r="BO1252" s="8" t="s">
        <v>3</v>
      </c>
      <c r="BP1252" s="8">
        <v>0</v>
      </c>
      <c r="BQ1252" s="8">
        <v>4</v>
      </c>
      <c r="BR1252" s="8">
        <v>0</v>
      </c>
      <c r="BS1252" s="8">
        <v>1</v>
      </c>
      <c r="BT1252" s="8">
        <v>1</v>
      </c>
      <c r="BU1252" s="8">
        <v>1</v>
      </c>
      <c r="BV1252" s="8">
        <v>1</v>
      </c>
      <c r="BW1252" s="8">
        <v>1</v>
      </c>
      <c r="BX1252" s="8">
        <v>1</v>
      </c>
      <c r="BY1252" s="8" t="s">
        <v>3</v>
      </c>
      <c r="BZ1252" s="8">
        <v>74</v>
      </c>
      <c r="CA1252" s="8">
        <v>36</v>
      </c>
      <c r="CB1252" s="8" t="s">
        <v>3</v>
      </c>
      <c r="CC1252" s="8"/>
      <c r="CD1252" s="8"/>
      <c r="CE1252" s="8">
        <v>0</v>
      </c>
      <c r="CF1252" s="8">
        <v>0</v>
      </c>
      <c r="CG1252" s="8">
        <v>0</v>
      </c>
      <c r="CH1252" s="8">
        <v>0</v>
      </c>
      <c r="CI1252" s="8">
        <v>0</v>
      </c>
      <c r="CJ1252" s="8">
        <v>0</v>
      </c>
      <c r="CK1252" s="8">
        <v>0</v>
      </c>
      <c r="CL1252" s="8">
        <v>0</v>
      </c>
      <c r="CM1252" s="8">
        <v>0</v>
      </c>
      <c r="CN1252" s="8" t="s">
        <v>543</v>
      </c>
      <c r="CO1252" s="8">
        <v>0</v>
      </c>
      <c r="CP1252" s="8">
        <f t="shared" si="725"/>
        <v>0</v>
      </c>
      <c r="CQ1252" s="8">
        <f>SUMIF(SmtRes!AQ989:'SmtRes'!AQ990,"=1",SmtRes!AA989:'SmtRes'!AA990)</f>
        <v>0</v>
      </c>
      <c r="CR1252" s="8">
        <f>SUMIF(SmtRes!AQ989:'SmtRes'!AQ990,"=1",SmtRes!AB989:'SmtRes'!AB990)</f>
        <v>0</v>
      </c>
      <c r="CS1252" s="8">
        <f>SUMIF(SmtRes!AQ989:'SmtRes'!AQ990,"=1",SmtRes!AC989:'SmtRes'!AC990)</f>
        <v>0</v>
      </c>
      <c r="CT1252" s="8">
        <f>SUMIF(SmtRes!AQ989:'SmtRes'!AQ990,"=1",SmtRes!AD989:'SmtRes'!AD990)</f>
        <v>1042.1599999999999</v>
      </c>
      <c r="CU1252" s="8">
        <f t="shared" si="726"/>
        <v>0</v>
      </c>
      <c r="CV1252" s="8">
        <f>SUMIF(SmtRes!AQ989:'SmtRes'!AQ990,"=1",SmtRes!BU989:'SmtRes'!BU990)</f>
        <v>2.16</v>
      </c>
      <c r="CW1252" s="8">
        <f>SUMIF(SmtRes!AQ989:'SmtRes'!AQ990,"=1",SmtRes!BV989:'SmtRes'!BV990)</f>
        <v>0</v>
      </c>
      <c r="CX1252" s="8">
        <f t="shared" si="727"/>
        <v>0</v>
      </c>
      <c r="CY1252" s="8">
        <f t="shared" si="728"/>
        <v>0</v>
      </c>
      <c r="CZ1252" s="8">
        <f t="shared" si="729"/>
        <v>0</v>
      </c>
      <c r="DA1252" s="8"/>
      <c r="DB1252" s="8">
        <v>167</v>
      </c>
      <c r="DC1252" s="8" t="s">
        <v>3</v>
      </c>
      <c r="DD1252" s="8" t="s">
        <v>3</v>
      </c>
      <c r="DE1252" s="8" t="s">
        <v>544</v>
      </c>
      <c r="DF1252" s="8" t="s">
        <v>544</v>
      </c>
      <c r="DG1252" s="8" t="s">
        <v>544</v>
      </c>
      <c r="DH1252" s="8" t="s">
        <v>3</v>
      </c>
      <c r="DI1252" s="8" t="s">
        <v>544</v>
      </c>
      <c r="DJ1252" s="8" t="s">
        <v>544</v>
      </c>
      <c r="DK1252" s="8" t="s">
        <v>3</v>
      </c>
      <c r="DL1252" s="8" t="s">
        <v>3</v>
      </c>
      <c r="DM1252" s="8" t="s">
        <v>3</v>
      </c>
      <c r="DN1252" s="8">
        <v>0</v>
      </c>
      <c r="DO1252" s="8">
        <v>0</v>
      </c>
      <c r="DP1252" s="8">
        <v>1</v>
      </c>
      <c r="DQ1252" s="8">
        <v>1</v>
      </c>
      <c r="DR1252" s="8"/>
      <c r="DS1252" s="8"/>
      <c r="DT1252" s="8"/>
      <c r="DU1252" s="8">
        <v>1013</v>
      </c>
      <c r="DV1252" s="8" t="s">
        <v>35</v>
      </c>
      <c r="DW1252" s="8" t="s">
        <v>35</v>
      </c>
      <c r="DX1252" s="8">
        <v>1</v>
      </c>
      <c r="DY1252" s="8"/>
      <c r="DZ1252" s="8" t="s">
        <v>3</v>
      </c>
      <c r="EA1252" s="8" t="s">
        <v>3</v>
      </c>
      <c r="EB1252" s="8" t="s">
        <v>3</v>
      </c>
      <c r="EC1252" s="8" t="s">
        <v>3</v>
      </c>
      <c r="ED1252" s="8"/>
      <c r="EE1252" s="8">
        <v>78822400</v>
      </c>
      <c r="EF1252" s="8">
        <v>4</v>
      </c>
      <c r="EG1252" s="8" t="s">
        <v>545</v>
      </c>
      <c r="EH1252" s="8">
        <v>83</v>
      </c>
      <c r="EI1252" s="8" t="s">
        <v>545</v>
      </c>
      <c r="EJ1252" s="8">
        <v>4</v>
      </c>
      <c r="EK1252" s="8">
        <v>200001</v>
      </c>
      <c r="EL1252" s="8" t="s">
        <v>546</v>
      </c>
      <c r="EM1252" s="8" t="s">
        <v>547</v>
      </c>
      <c r="EN1252" s="8"/>
      <c r="EO1252" s="8" t="s">
        <v>548</v>
      </c>
      <c r="EP1252" s="8"/>
      <c r="EQ1252" s="8">
        <v>132096</v>
      </c>
      <c r="ER1252" s="8">
        <v>0</v>
      </c>
      <c r="ES1252" s="8">
        <v>0</v>
      </c>
      <c r="ET1252" s="8">
        <v>0</v>
      </c>
      <c r="EU1252" s="8">
        <v>0</v>
      </c>
      <c r="EV1252" s="8">
        <v>0</v>
      </c>
      <c r="EW1252" s="8">
        <v>1.8</v>
      </c>
      <c r="EX1252" s="8">
        <v>0</v>
      </c>
      <c r="EY1252" s="8">
        <v>0</v>
      </c>
      <c r="EZ1252" s="8"/>
      <c r="FA1252" s="8"/>
      <c r="FB1252" s="8"/>
      <c r="FC1252" s="8"/>
      <c r="FD1252" s="8"/>
      <c r="FE1252" s="8"/>
      <c r="FF1252" s="8"/>
      <c r="FG1252" s="8"/>
      <c r="FH1252" s="8"/>
      <c r="FI1252" s="8"/>
      <c r="FJ1252" s="8"/>
      <c r="FK1252" s="8"/>
      <c r="FL1252" s="8"/>
      <c r="FM1252" s="8"/>
      <c r="FN1252" s="8"/>
      <c r="FO1252" s="8"/>
      <c r="FP1252" s="8"/>
      <c r="FQ1252" s="8">
        <v>0</v>
      </c>
      <c r="FR1252" s="8">
        <v>0</v>
      </c>
      <c r="FS1252" s="8">
        <v>0</v>
      </c>
      <c r="FT1252" s="8"/>
      <c r="FU1252" s="8"/>
      <c r="FV1252" s="8"/>
      <c r="FW1252" s="8"/>
      <c r="FX1252" s="8">
        <v>74</v>
      </c>
      <c r="FY1252" s="8">
        <v>36</v>
      </c>
      <c r="FZ1252" s="8"/>
      <c r="GA1252" s="8" t="s">
        <v>3</v>
      </c>
      <c r="GB1252" s="8"/>
      <c r="GC1252" s="8"/>
      <c r="GD1252" s="8">
        <v>1</v>
      </c>
      <c r="GE1252" s="8"/>
      <c r="GF1252" s="8">
        <v>1373027887</v>
      </c>
      <c r="GG1252" s="8">
        <v>2</v>
      </c>
      <c r="GH1252" s="8">
        <v>1</v>
      </c>
      <c r="GI1252" s="8">
        <v>-2</v>
      </c>
      <c r="GJ1252" s="8">
        <v>0</v>
      </c>
      <c r="GK1252" s="8">
        <v>0</v>
      </c>
      <c r="GL1252" s="8">
        <f t="shared" si="730"/>
        <v>0</v>
      </c>
      <c r="GM1252" s="8">
        <f t="shared" si="731"/>
        <v>0</v>
      </c>
      <c r="GN1252" s="8">
        <f t="shared" si="732"/>
        <v>0</v>
      </c>
      <c r="GO1252" s="8">
        <f t="shared" si="733"/>
        <v>0</v>
      </c>
      <c r="GP1252" s="8">
        <f t="shared" si="734"/>
        <v>0</v>
      </c>
      <c r="GQ1252" s="8"/>
      <c r="GR1252" s="8">
        <v>0</v>
      </c>
      <c r="GS1252" s="8">
        <v>3</v>
      </c>
      <c r="GT1252" s="8">
        <v>0</v>
      </c>
      <c r="GU1252" s="8" t="s">
        <v>3</v>
      </c>
      <c r="GV1252" s="8">
        <f t="shared" si="735"/>
        <v>0</v>
      </c>
      <c r="GW1252" s="8">
        <v>1</v>
      </c>
      <c r="GX1252" s="8">
        <f t="shared" si="736"/>
        <v>0</v>
      </c>
      <c r="GY1252" s="8"/>
      <c r="GZ1252" s="8"/>
      <c r="HA1252" s="8">
        <v>0</v>
      </c>
      <c r="HB1252" s="8">
        <v>0</v>
      </c>
      <c r="HC1252" s="8">
        <f t="shared" si="737"/>
        <v>0</v>
      </c>
      <c r="HD1252" s="8"/>
      <c r="HE1252" s="8" t="s">
        <v>3</v>
      </c>
      <c r="HF1252" s="8" t="s">
        <v>3</v>
      </c>
      <c r="HG1252" s="8"/>
      <c r="HH1252" s="8"/>
      <c r="HI1252" s="8"/>
      <c r="HJ1252" s="8"/>
      <c r="HK1252" s="8"/>
      <c r="HL1252" s="8"/>
      <c r="HM1252" s="8" t="s">
        <v>3</v>
      </c>
      <c r="HN1252" s="8" t="s">
        <v>549</v>
      </c>
      <c r="HO1252" s="8" t="s">
        <v>550</v>
      </c>
      <c r="HP1252" s="8" t="s">
        <v>545</v>
      </c>
      <c r="HQ1252" s="8" t="s">
        <v>545</v>
      </c>
      <c r="HR1252" s="8"/>
      <c r="HS1252" s="8">
        <v>0</v>
      </c>
      <c r="HT1252" s="8"/>
      <c r="HU1252" s="8"/>
      <c r="HV1252" s="8"/>
      <c r="HW1252" s="8"/>
      <c r="HX1252" s="8"/>
      <c r="HY1252" s="8"/>
      <c r="HZ1252" s="8"/>
      <c r="IA1252" s="8"/>
      <c r="IB1252" s="8"/>
      <c r="IC1252" s="8"/>
      <c r="ID1252" s="8"/>
      <c r="IE1252" s="8"/>
      <c r="IF1252" s="8"/>
      <c r="IG1252" s="8"/>
      <c r="IH1252" s="8"/>
      <c r="II1252" s="8"/>
      <c r="IJ1252" s="8"/>
      <c r="IK1252" s="8">
        <v>0</v>
      </c>
      <c r="IL1252" s="8"/>
      <c r="IM1252" s="8"/>
      <c r="IN1252" s="8"/>
      <c r="IO1252" s="8"/>
      <c r="IP1252" s="8"/>
      <c r="IQ1252" s="8"/>
      <c r="IR1252" s="8"/>
      <c r="IS1252" s="8"/>
      <c r="IT1252" s="8"/>
      <c r="IU1252" s="8"/>
    </row>
    <row r="1253" spans="1:255" x14ac:dyDescent="0.2">
      <c r="A1253">
        <v>17</v>
      </c>
      <c r="B1253">
        <v>1</v>
      </c>
      <c r="C1253">
        <f>ROW(SmtRes!A992)</f>
        <v>992</v>
      </c>
      <c r="D1253">
        <f>ROW(EtalonRes!A1112)</f>
        <v>1112</v>
      </c>
      <c r="E1253" t="s">
        <v>3</v>
      </c>
      <c r="F1253" t="s">
        <v>599</v>
      </c>
      <c r="G1253" t="s">
        <v>600</v>
      </c>
      <c r="H1253" t="s">
        <v>35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f t="shared" si="712"/>
        <v>0</v>
      </c>
      <c r="O1253">
        <f t="shared" si="713"/>
        <v>0</v>
      </c>
      <c r="P1253">
        <f>SUMIF(SmtRes!AQ991:'SmtRes'!AQ992,"=1",SmtRes!DF991:'SmtRes'!DF992)</f>
        <v>0</v>
      </c>
      <c r="Q1253">
        <f>SUMIF(SmtRes!AQ991:'SmtRes'!AQ992,"=1",SmtRes!DG991:'SmtRes'!DG992)</f>
        <v>0</v>
      </c>
      <c r="R1253">
        <f>SUMIF(SmtRes!AQ991:'SmtRes'!AQ992,"=1",SmtRes!DH991:'SmtRes'!DH992)</f>
        <v>0</v>
      </c>
      <c r="S1253">
        <f>SUMIF(SmtRes!AQ991:'SmtRes'!AQ992,"=1",SmtRes!DI991:'SmtRes'!DI992)</f>
        <v>0</v>
      </c>
      <c r="T1253">
        <f t="shared" si="714"/>
        <v>0</v>
      </c>
      <c r="U1253">
        <f>SUMIF(SmtRes!AQ991:'SmtRes'!AQ992,"=1",SmtRes!CV991:'SmtRes'!CV992)</f>
        <v>0</v>
      </c>
      <c r="V1253">
        <f>SUMIF(SmtRes!AQ991:'SmtRes'!AQ992,"=1",SmtRes!CW991:'SmtRes'!CW992)</f>
        <v>0</v>
      </c>
      <c r="W1253">
        <f t="shared" si="715"/>
        <v>0</v>
      </c>
      <c r="X1253">
        <f t="shared" si="716"/>
        <v>0</v>
      </c>
      <c r="Y1253">
        <f t="shared" si="717"/>
        <v>0</v>
      </c>
      <c r="AA1253">
        <v>-1</v>
      </c>
      <c r="AB1253">
        <f t="shared" si="718"/>
        <v>1125.5328</v>
      </c>
      <c r="AC1253">
        <f t="shared" si="719"/>
        <v>0</v>
      </c>
      <c r="AD1253">
        <f t="shared" si="720"/>
        <v>0</v>
      </c>
      <c r="AE1253">
        <f t="shared" si="721"/>
        <v>0</v>
      </c>
      <c r="AF1253">
        <f>ROUND((SUM(SmtRes!BT991:'SmtRes'!BT992)),6)</f>
        <v>1125.5328</v>
      </c>
      <c r="AG1253">
        <f t="shared" si="722"/>
        <v>0</v>
      </c>
      <c r="AH1253">
        <f>(SUM(SmtRes!BU991:'SmtRes'!BU992))</f>
        <v>2.16</v>
      </c>
      <c r="AI1253">
        <f t="shared" si="723"/>
        <v>0</v>
      </c>
      <c r="AJ1253">
        <f t="shared" si="724"/>
        <v>0</v>
      </c>
      <c r="AK1253">
        <v>937.94399999999996</v>
      </c>
      <c r="AL1253">
        <v>0</v>
      </c>
      <c r="AM1253">
        <v>0</v>
      </c>
      <c r="AN1253">
        <v>0</v>
      </c>
      <c r="AO1253">
        <v>937.94399999999996</v>
      </c>
      <c r="AP1253">
        <v>0</v>
      </c>
      <c r="AQ1253">
        <v>1.8</v>
      </c>
      <c r="AR1253">
        <v>0</v>
      </c>
      <c r="AS1253">
        <v>0</v>
      </c>
      <c r="AT1253">
        <v>74</v>
      </c>
      <c r="AU1253">
        <v>36</v>
      </c>
      <c r="AV1253">
        <v>1</v>
      </c>
      <c r="AW1253">
        <v>1</v>
      </c>
      <c r="AZ1253">
        <v>1</v>
      </c>
      <c r="BA1253">
        <v>1</v>
      </c>
      <c r="BB1253">
        <v>1</v>
      </c>
      <c r="BC1253">
        <v>1</v>
      </c>
      <c r="BD1253" t="s">
        <v>3</v>
      </c>
      <c r="BE1253" t="s">
        <v>3</v>
      </c>
      <c r="BF1253" t="s">
        <v>3</v>
      </c>
      <c r="BG1253" t="s">
        <v>3</v>
      </c>
      <c r="BH1253">
        <v>0</v>
      </c>
      <c r="BI1253">
        <v>4</v>
      </c>
      <c r="BJ1253" t="s">
        <v>601</v>
      </c>
      <c r="BM1253">
        <v>200001</v>
      </c>
      <c r="BN1253">
        <v>0</v>
      </c>
      <c r="BO1253" t="s">
        <v>3</v>
      </c>
      <c r="BP1253">
        <v>0</v>
      </c>
      <c r="BQ1253">
        <v>4</v>
      </c>
      <c r="BR1253">
        <v>0</v>
      </c>
      <c r="BS1253">
        <v>1</v>
      </c>
      <c r="BT1253">
        <v>1</v>
      </c>
      <c r="BU1253">
        <v>1</v>
      </c>
      <c r="BV1253">
        <v>1</v>
      </c>
      <c r="BW1253">
        <v>1</v>
      </c>
      <c r="BX1253">
        <v>1</v>
      </c>
      <c r="BY1253" t="s">
        <v>3</v>
      </c>
      <c r="BZ1253">
        <v>74</v>
      </c>
      <c r="CA1253">
        <v>36</v>
      </c>
      <c r="CB1253" t="s">
        <v>3</v>
      </c>
      <c r="CE1253">
        <v>0</v>
      </c>
      <c r="CF1253">
        <v>0</v>
      </c>
      <c r="CG1253">
        <v>0</v>
      </c>
      <c r="CH1253">
        <v>0</v>
      </c>
      <c r="CI1253">
        <v>0</v>
      </c>
      <c r="CJ1253">
        <v>0</v>
      </c>
      <c r="CK1253">
        <v>0</v>
      </c>
      <c r="CL1253">
        <v>0</v>
      </c>
      <c r="CM1253">
        <v>0</v>
      </c>
      <c r="CN1253" t="s">
        <v>543</v>
      </c>
      <c r="CO1253">
        <v>0</v>
      </c>
      <c r="CP1253">
        <f t="shared" si="725"/>
        <v>0</v>
      </c>
      <c r="CQ1253">
        <f>SUMIF(SmtRes!AQ991:'SmtRes'!AQ992,"=1",SmtRes!AA991:'SmtRes'!AA992)</f>
        <v>0</v>
      </c>
      <c r="CR1253">
        <f>SUMIF(SmtRes!AQ991:'SmtRes'!AQ992,"=1",SmtRes!AB991:'SmtRes'!AB992)</f>
        <v>0</v>
      </c>
      <c r="CS1253">
        <f>SUMIF(SmtRes!AQ991:'SmtRes'!AQ992,"=1",SmtRes!AC991:'SmtRes'!AC992)</f>
        <v>0</v>
      </c>
      <c r="CT1253">
        <f>SUMIF(SmtRes!AQ991:'SmtRes'!AQ992,"=1",SmtRes!AD991:'SmtRes'!AD992)</f>
        <v>1042.1599999999999</v>
      </c>
      <c r="CU1253">
        <f t="shared" si="726"/>
        <v>0</v>
      </c>
      <c r="CV1253">
        <f>SUMIF(SmtRes!AQ991:'SmtRes'!AQ992,"=1",SmtRes!BU991:'SmtRes'!BU992)</f>
        <v>2.16</v>
      </c>
      <c r="CW1253">
        <f>SUMIF(SmtRes!AQ991:'SmtRes'!AQ992,"=1",SmtRes!BV991:'SmtRes'!BV992)</f>
        <v>0</v>
      </c>
      <c r="CX1253">
        <f t="shared" si="727"/>
        <v>0</v>
      </c>
      <c r="CY1253">
        <f t="shared" si="728"/>
        <v>0</v>
      </c>
      <c r="CZ1253">
        <f t="shared" si="729"/>
        <v>0</v>
      </c>
      <c r="DB1253">
        <v>168</v>
      </c>
      <c r="DC1253" t="s">
        <v>3</v>
      </c>
      <c r="DD1253" t="s">
        <v>3</v>
      </c>
      <c r="DE1253" t="s">
        <v>544</v>
      </c>
      <c r="DF1253" t="s">
        <v>544</v>
      </c>
      <c r="DG1253" t="s">
        <v>544</v>
      </c>
      <c r="DH1253" t="s">
        <v>3</v>
      </c>
      <c r="DI1253" t="s">
        <v>544</v>
      </c>
      <c r="DJ1253" t="s">
        <v>544</v>
      </c>
      <c r="DK1253" t="s">
        <v>3</v>
      </c>
      <c r="DL1253" t="s">
        <v>3</v>
      </c>
      <c r="DM1253" t="s">
        <v>3</v>
      </c>
      <c r="DN1253">
        <v>0</v>
      </c>
      <c r="DO1253">
        <v>0</v>
      </c>
      <c r="DP1253">
        <v>1</v>
      </c>
      <c r="DQ1253">
        <v>1</v>
      </c>
      <c r="DU1253">
        <v>1013</v>
      </c>
      <c r="DV1253" t="s">
        <v>35</v>
      </c>
      <c r="DW1253" t="s">
        <v>35</v>
      </c>
      <c r="DX1253">
        <v>1</v>
      </c>
      <c r="DZ1253" t="s">
        <v>3</v>
      </c>
      <c r="EA1253" t="s">
        <v>3</v>
      </c>
      <c r="EB1253" t="s">
        <v>3</v>
      </c>
      <c r="EC1253" t="s">
        <v>3</v>
      </c>
      <c r="EE1253">
        <v>78822400</v>
      </c>
      <c r="EF1253">
        <v>4</v>
      </c>
      <c r="EG1253" t="s">
        <v>545</v>
      </c>
      <c r="EH1253">
        <v>83</v>
      </c>
      <c r="EI1253" t="s">
        <v>545</v>
      </c>
      <c r="EJ1253">
        <v>4</v>
      </c>
      <c r="EK1253">
        <v>200001</v>
      </c>
      <c r="EL1253" t="s">
        <v>546</v>
      </c>
      <c r="EM1253" t="s">
        <v>547</v>
      </c>
      <c r="EO1253" t="s">
        <v>548</v>
      </c>
      <c r="EQ1253">
        <v>132096</v>
      </c>
      <c r="ER1253">
        <v>0</v>
      </c>
      <c r="ES1253">
        <v>0</v>
      </c>
      <c r="ET1253">
        <v>0</v>
      </c>
      <c r="EU1253">
        <v>0</v>
      </c>
      <c r="EV1253">
        <v>0</v>
      </c>
      <c r="EW1253">
        <v>1.8</v>
      </c>
      <c r="EX1253">
        <v>0</v>
      </c>
      <c r="EY1253">
        <v>0</v>
      </c>
      <c r="FQ1253">
        <v>0</v>
      </c>
      <c r="FR1253">
        <v>0</v>
      </c>
      <c r="FS1253">
        <v>0</v>
      </c>
      <c r="FX1253">
        <v>74</v>
      </c>
      <c r="FY1253">
        <v>36</v>
      </c>
      <c r="GA1253" t="s">
        <v>3</v>
      </c>
      <c r="GD1253">
        <v>1</v>
      </c>
      <c r="GF1253">
        <v>1373027887</v>
      </c>
      <c r="GG1253">
        <v>2</v>
      </c>
      <c r="GH1253">
        <v>1</v>
      </c>
      <c r="GI1253">
        <v>-2</v>
      </c>
      <c r="GJ1253">
        <v>0</v>
      </c>
      <c r="GK1253">
        <v>0</v>
      </c>
      <c r="GL1253">
        <f t="shared" si="730"/>
        <v>0</v>
      </c>
      <c r="GM1253">
        <f t="shared" si="731"/>
        <v>0</v>
      </c>
      <c r="GN1253">
        <f t="shared" si="732"/>
        <v>0</v>
      </c>
      <c r="GO1253">
        <f t="shared" si="733"/>
        <v>0</v>
      </c>
      <c r="GP1253">
        <f t="shared" si="734"/>
        <v>0</v>
      </c>
      <c r="GR1253">
        <v>0</v>
      </c>
      <c r="GS1253">
        <v>3</v>
      </c>
      <c r="GT1253">
        <v>0</v>
      </c>
      <c r="GU1253" t="s">
        <v>3</v>
      </c>
      <c r="GV1253">
        <f t="shared" si="735"/>
        <v>0</v>
      </c>
      <c r="GW1253">
        <v>1</v>
      </c>
      <c r="GX1253">
        <f t="shared" si="736"/>
        <v>0</v>
      </c>
      <c r="HA1253">
        <v>0</v>
      </c>
      <c r="HB1253">
        <v>0</v>
      </c>
      <c r="HC1253">
        <f t="shared" si="737"/>
        <v>0</v>
      </c>
      <c r="HE1253" t="s">
        <v>3</v>
      </c>
      <c r="HF1253" t="s">
        <v>3</v>
      </c>
      <c r="HM1253" t="s">
        <v>3</v>
      </c>
      <c r="HN1253" t="s">
        <v>549</v>
      </c>
      <c r="HO1253" t="s">
        <v>550</v>
      </c>
      <c r="HP1253" t="s">
        <v>545</v>
      </c>
      <c r="HQ1253" t="s">
        <v>545</v>
      </c>
      <c r="HS1253">
        <v>0</v>
      </c>
      <c r="IK1253">
        <v>0</v>
      </c>
    </row>
    <row r="1254" spans="1:255" x14ac:dyDescent="0.2">
      <c r="A1254" s="8">
        <v>17</v>
      </c>
      <c r="B1254" s="8">
        <v>1</v>
      </c>
      <c r="C1254" s="8">
        <f>ROW(SmtRes!A994)</f>
        <v>994</v>
      </c>
      <c r="D1254" s="8">
        <f>ROW(EtalonRes!A1114)</f>
        <v>1114</v>
      </c>
      <c r="E1254" s="8" t="s">
        <v>3</v>
      </c>
      <c r="F1254" s="8" t="s">
        <v>602</v>
      </c>
      <c r="G1254" s="8" t="s">
        <v>603</v>
      </c>
      <c r="H1254" s="8" t="s">
        <v>35</v>
      </c>
      <c r="I1254" s="8">
        <v>0</v>
      </c>
      <c r="J1254" s="8">
        <v>0</v>
      </c>
      <c r="K1254" s="8">
        <v>0</v>
      </c>
      <c r="L1254" s="8">
        <v>0</v>
      </c>
      <c r="M1254" s="8">
        <v>0</v>
      </c>
      <c r="N1254" s="8">
        <f t="shared" si="712"/>
        <v>0</v>
      </c>
      <c r="O1254" s="8">
        <f t="shared" si="713"/>
        <v>0</v>
      </c>
      <c r="P1254" s="8">
        <f>SUMIF(SmtRes!AQ993:'SmtRes'!AQ994,"=1",SmtRes!DF993:'SmtRes'!DF994)</f>
        <v>0</v>
      </c>
      <c r="Q1254" s="8">
        <f>SUMIF(SmtRes!AQ993:'SmtRes'!AQ994,"=1",SmtRes!DG993:'SmtRes'!DG994)</f>
        <v>0</v>
      </c>
      <c r="R1254" s="8">
        <f>SUMIF(SmtRes!AQ993:'SmtRes'!AQ994,"=1",SmtRes!DH993:'SmtRes'!DH994)</f>
        <v>0</v>
      </c>
      <c r="S1254" s="8">
        <f>SUMIF(SmtRes!AQ993:'SmtRes'!AQ994,"=1",SmtRes!DI993:'SmtRes'!DI994)</f>
        <v>0</v>
      </c>
      <c r="T1254" s="8">
        <f t="shared" si="714"/>
        <v>0</v>
      </c>
      <c r="U1254" s="8">
        <f>SUMIF(SmtRes!AQ993:'SmtRes'!AQ994,"=1",SmtRes!CV993:'SmtRes'!CV994)</f>
        <v>0</v>
      </c>
      <c r="V1254" s="8">
        <f>SUMIF(SmtRes!AQ993:'SmtRes'!AQ994,"=1",SmtRes!CW993:'SmtRes'!CW994)</f>
        <v>0</v>
      </c>
      <c r="W1254" s="8">
        <f t="shared" si="715"/>
        <v>0</v>
      </c>
      <c r="X1254" s="8">
        <f t="shared" si="716"/>
        <v>0</v>
      </c>
      <c r="Y1254" s="8">
        <f t="shared" si="717"/>
        <v>0</v>
      </c>
      <c r="Z1254" s="8"/>
      <c r="AA1254" s="8">
        <v>-1</v>
      </c>
      <c r="AB1254" s="8">
        <f t="shared" si="718"/>
        <v>2813.8319999999999</v>
      </c>
      <c r="AC1254" s="8">
        <f t="shared" si="719"/>
        <v>0</v>
      </c>
      <c r="AD1254" s="8">
        <f t="shared" si="720"/>
        <v>0</v>
      </c>
      <c r="AE1254" s="8">
        <f t="shared" si="721"/>
        <v>0</v>
      </c>
      <c r="AF1254" s="8">
        <f>ROUND((SUM(SmtRes!BT993:'SmtRes'!BT994)),6)</f>
        <v>2813.8319999999999</v>
      </c>
      <c r="AG1254" s="8">
        <f t="shared" si="722"/>
        <v>0</v>
      </c>
      <c r="AH1254" s="8">
        <f>(SUM(SmtRes!BU993:'SmtRes'!BU994))</f>
        <v>5.4</v>
      </c>
      <c r="AI1254" s="8">
        <f t="shared" si="723"/>
        <v>0</v>
      </c>
      <c r="AJ1254" s="8">
        <f t="shared" si="724"/>
        <v>0</v>
      </c>
      <c r="AK1254" s="8">
        <v>2344.86</v>
      </c>
      <c r="AL1254" s="8">
        <v>0</v>
      </c>
      <c r="AM1254" s="8">
        <v>0</v>
      </c>
      <c r="AN1254" s="8">
        <v>0</v>
      </c>
      <c r="AO1254" s="8">
        <v>2344.86</v>
      </c>
      <c r="AP1254" s="8">
        <v>0</v>
      </c>
      <c r="AQ1254" s="8">
        <v>4.5</v>
      </c>
      <c r="AR1254" s="8">
        <v>0</v>
      </c>
      <c r="AS1254" s="8">
        <v>0</v>
      </c>
      <c r="AT1254" s="8">
        <v>74</v>
      </c>
      <c r="AU1254" s="8">
        <v>36</v>
      </c>
      <c r="AV1254" s="8">
        <v>1</v>
      </c>
      <c r="AW1254" s="8">
        <v>1</v>
      </c>
      <c r="AX1254" s="8"/>
      <c r="AY1254" s="8"/>
      <c r="AZ1254" s="8">
        <v>1</v>
      </c>
      <c r="BA1254" s="8">
        <v>1</v>
      </c>
      <c r="BB1254" s="8">
        <v>1</v>
      </c>
      <c r="BC1254" s="8">
        <v>1</v>
      </c>
      <c r="BD1254" s="8" t="s">
        <v>3</v>
      </c>
      <c r="BE1254" s="8" t="s">
        <v>3</v>
      </c>
      <c r="BF1254" s="8" t="s">
        <v>3</v>
      </c>
      <c r="BG1254" s="8" t="s">
        <v>3</v>
      </c>
      <c r="BH1254" s="8">
        <v>0</v>
      </c>
      <c r="BI1254" s="8">
        <v>4</v>
      </c>
      <c r="BJ1254" s="8" t="s">
        <v>604</v>
      </c>
      <c r="BK1254" s="8"/>
      <c r="BL1254" s="8"/>
      <c r="BM1254" s="8">
        <v>200001</v>
      </c>
      <c r="BN1254" s="8">
        <v>0</v>
      </c>
      <c r="BO1254" s="8" t="s">
        <v>3</v>
      </c>
      <c r="BP1254" s="8">
        <v>0</v>
      </c>
      <c r="BQ1254" s="8">
        <v>4</v>
      </c>
      <c r="BR1254" s="8">
        <v>0</v>
      </c>
      <c r="BS1254" s="8">
        <v>1</v>
      </c>
      <c r="BT1254" s="8">
        <v>1</v>
      </c>
      <c r="BU1254" s="8">
        <v>1</v>
      </c>
      <c r="BV1254" s="8">
        <v>1</v>
      </c>
      <c r="BW1254" s="8">
        <v>1</v>
      </c>
      <c r="BX1254" s="8">
        <v>1</v>
      </c>
      <c r="BY1254" s="8" t="s">
        <v>3</v>
      </c>
      <c r="BZ1254" s="8">
        <v>74</v>
      </c>
      <c r="CA1254" s="8">
        <v>36</v>
      </c>
      <c r="CB1254" s="8" t="s">
        <v>3</v>
      </c>
      <c r="CC1254" s="8"/>
      <c r="CD1254" s="8"/>
      <c r="CE1254" s="8">
        <v>0</v>
      </c>
      <c r="CF1254" s="8">
        <v>0</v>
      </c>
      <c r="CG1254" s="8">
        <v>0</v>
      </c>
      <c r="CH1254" s="8">
        <v>0</v>
      </c>
      <c r="CI1254" s="8">
        <v>0</v>
      </c>
      <c r="CJ1254" s="8">
        <v>0</v>
      </c>
      <c r="CK1254" s="8">
        <v>0</v>
      </c>
      <c r="CL1254" s="8">
        <v>0</v>
      </c>
      <c r="CM1254" s="8">
        <v>0</v>
      </c>
      <c r="CN1254" s="8" t="s">
        <v>543</v>
      </c>
      <c r="CO1254" s="8">
        <v>0</v>
      </c>
      <c r="CP1254" s="8">
        <f t="shared" si="725"/>
        <v>0</v>
      </c>
      <c r="CQ1254" s="8">
        <f>SUMIF(SmtRes!AQ993:'SmtRes'!AQ994,"=1",SmtRes!AA993:'SmtRes'!AA994)</f>
        <v>0</v>
      </c>
      <c r="CR1254" s="8">
        <f>SUMIF(SmtRes!AQ993:'SmtRes'!AQ994,"=1",SmtRes!AB993:'SmtRes'!AB994)</f>
        <v>0</v>
      </c>
      <c r="CS1254" s="8">
        <f>SUMIF(SmtRes!AQ993:'SmtRes'!AQ994,"=1",SmtRes!AC993:'SmtRes'!AC994)</f>
        <v>0</v>
      </c>
      <c r="CT1254" s="8">
        <f>SUMIF(SmtRes!AQ993:'SmtRes'!AQ994,"=1",SmtRes!AD993:'SmtRes'!AD994)</f>
        <v>1042.1599999999999</v>
      </c>
      <c r="CU1254" s="8">
        <f t="shared" si="726"/>
        <v>0</v>
      </c>
      <c r="CV1254" s="8">
        <f>SUMIF(SmtRes!AQ993:'SmtRes'!AQ994,"=1",SmtRes!BU993:'SmtRes'!BU994)</f>
        <v>5.4</v>
      </c>
      <c r="CW1254" s="8">
        <f>SUMIF(SmtRes!AQ993:'SmtRes'!AQ994,"=1",SmtRes!BV993:'SmtRes'!BV994)</f>
        <v>0</v>
      </c>
      <c r="CX1254" s="8">
        <f t="shared" si="727"/>
        <v>0</v>
      </c>
      <c r="CY1254" s="8">
        <f t="shared" si="728"/>
        <v>0</v>
      </c>
      <c r="CZ1254" s="8">
        <f t="shared" si="729"/>
        <v>0</v>
      </c>
      <c r="DA1254" s="8"/>
      <c r="DB1254" s="8">
        <v>169</v>
      </c>
      <c r="DC1254" s="8" t="s">
        <v>3</v>
      </c>
      <c r="DD1254" s="8" t="s">
        <v>3</v>
      </c>
      <c r="DE1254" s="8" t="s">
        <v>544</v>
      </c>
      <c r="DF1254" s="8" t="s">
        <v>544</v>
      </c>
      <c r="DG1254" s="8" t="s">
        <v>544</v>
      </c>
      <c r="DH1254" s="8" t="s">
        <v>3</v>
      </c>
      <c r="DI1254" s="8" t="s">
        <v>544</v>
      </c>
      <c r="DJ1254" s="8" t="s">
        <v>544</v>
      </c>
      <c r="DK1254" s="8" t="s">
        <v>3</v>
      </c>
      <c r="DL1254" s="8" t="s">
        <v>3</v>
      </c>
      <c r="DM1254" s="8" t="s">
        <v>3</v>
      </c>
      <c r="DN1254" s="8">
        <v>0</v>
      </c>
      <c r="DO1254" s="8">
        <v>0</v>
      </c>
      <c r="DP1254" s="8">
        <v>1</v>
      </c>
      <c r="DQ1254" s="8">
        <v>1</v>
      </c>
      <c r="DR1254" s="8"/>
      <c r="DS1254" s="8"/>
      <c r="DT1254" s="8"/>
      <c r="DU1254" s="8">
        <v>1013</v>
      </c>
      <c r="DV1254" s="8" t="s">
        <v>35</v>
      </c>
      <c r="DW1254" s="8" t="s">
        <v>35</v>
      </c>
      <c r="DX1254" s="8">
        <v>1</v>
      </c>
      <c r="DY1254" s="8"/>
      <c r="DZ1254" s="8" t="s">
        <v>3</v>
      </c>
      <c r="EA1254" s="8" t="s">
        <v>3</v>
      </c>
      <c r="EB1254" s="8" t="s">
        <v>3</v>
      </c>
      <c r="EC1254" s="8" t="s">
        <v>3</v>
      </c>
      <c r="ED1254" s="8"/>
      <c r="EE1254" s="8">
        <v>78822400</v>
      </c>
      <c r="EF1254" s="8">
        <v>4</v>
      </c>
      <c r="EG1254" s="8" t="s">
        <v>545</v>
      </c>
      <c r="EH1254" s="8">
        <v>83</v>
      </c>
      <c r="EI1254" s="8" t="s">
        <v>545</v>
      </c>
      <c r="EJ1254" s="8">
        <v>4</v>
      </c>
      <c r="EK1254" s="8">
        <v>200001</v>
      </c>
      <c r="EL1254" s="8" t="s">
        <v>546</v>
      </c>
      <c r="EM1254" s="8" t="s">
        <v>547</v>
      </c>
      <c r="EN1254" s="8"/>
      <c r="EO1254" s="8" t="s">
        <v>548</v>
      </c>
      <c r="EP1254" s="8"/>
      <c r="EQ1254" s="8">
        <v>132096</v>
      </c>
      <c r="ER1254" s="8">
        <v>0</v>
      </c>
      <c r="ES1254" s="8">
        <v>0</v>
      </c>
      <c r="ET1254" s="8">
        <v>0</v>
      </c>
      <c r="EU1254" s="8">
        <v>0</v>
      </c>
      <c r="EV1254" s="8">
        <v>0</v>
      </c>
      <c r="EW1254" s="8">
        <v>4.5</v>
      </c>
      <c r="EX1254" s="8">
        <v>0</v>
      </c>
      <c r="EY1254" s="8">
        <v>0</v>
      </c>
      <c r="EZ1254" s="8"/>
      <c r="FA1254" s="8"/>
      <c r="FB1254" s="8"/>
      <c r="FC1254" s="8"/>
      <c r="FD1254" s="8"/>
      <c r="FE1254" s="8"/>
      <c r="FF1254" s="8"/>
      <c r="FG1254" s="8"/>
      <c r="FH1254" s="8"/>
      <c r="FI1254" s="8"/>
      <c r="FJ1254" s="8"/>
      <c r="FK1254" s="8"/>
      <c r="FL1254" s="8"/>
      <c r="FM1254" s="8"/>
      <c r="FN1254" s="8"/>
      <c r="FO1254" s="8"/>
      <c r="FP1254" s="8"/>
      <c r="FQ1254" s="8">
        <v>0</v>
      </c>
      <c r="FR1254" s="8">
        <v>0</v>
      </c>
      <c r="FS1254" s="8">
        <v>0</v>
      </c>
      <c r="FT1254" s="8"/>
      <c r="FU1254" s="8"/>
      <c r="FV1254" s="8"/>
      <c r="FW1254" s="8"/>
      <c r="FX1254" s="8">
        <v>74</v>
      </c>
      <c r="FY1254" s="8">
        <v>36</v>
      </c>
      <c r="FZ1254" s="8"/>
      <c r="GA1254" s="8" t="s">
        <v>3</v>
      </c>
      <c r="GB1254" s="8"/>
      <c r="GC1254" s="8"/>
      <c r="GD1254" s="8">
        <v>1</v>
      </c>
      <c r="GE1254" s="8"/>
      <c r="GF1254" s="8">
        <v>1177659521</v>
      </c>
      <c r="GG1254" s="8">
        <v>2</v>
      </c>
      <c r="GH1254" s="8">
        <v>1</v>
      </c>
      <c r="GI1254" s="8">
        <v>-2</v>
      </c>
      <c r="GJ1254" s="8">
        <v>0</v>
      </c>
      <c r="GK1254" s="8">
        <v>0</v>
      </c>
      <c r="GL1254" s="8">
        <f t="shared" si="730"/>
        <v>0</v>
      </c>
      <c r="GM1254" s="8">
        <f t="shared" si="731"/>
        <v>0</v>
      </c>
      <c r="GN1254" s="8">
        <f t="shared" si="732"/>
        <v>0</v>
      </c>
      <c r="GO1254" s="8">
        <f t="shared" si="733"/>
        <v>0</v>
      </c>
      <c r="GP1254" s="8">
        <f t="shared" si="734"/>
        <v>0</v>
      </c>
      <c r="GQ1254" s="8"/>
      <c r="GR1254" s="8">
        <v>0</v>
      </c>
      <c r="GS1254" s="8">
        <v>3</v>
      </c>
      <c r="GT1254" s="8">
        <v>0</v>
      </c>
      <c r="GU1254" s="8" t="s">
        <v>3</v>
      </c>
      <c r="GV1254" s="8">
        <f t="shared" si="735"/>
        <v>0</v>
      </c>
      <c r="GW1254" s="8">
        <v>1</v>
      </c>
      <c r="GX1254" s="8">
        <f t="shared" si="736"/>
        <v>0</v>
      </c>
      <c r="GY1254" s="8"/>
      <c r="GZ1254" s="8"/>
      <c r="HA1254" s="8">
        <v>0</v>
      </c>
      <c r="HB1254" s="8">
        <v>0</v>
      </c>
      <c r="HC1254" s="8">
        <f t="shared" si="737"/>
        <v>0</v>
      </c>
      <c r="HD1254" s="8"/>
      <c r="HE1254" s="8" t="s">
        <v>3</v>
      </c>
      <c r="HF1254" s="8" t="s">
        <v>3</v>
      </c>
      <c r="HG1254" s="8"/>
      <c r="HH1254" s="8"/>
      <c r="HI1254" s="8"/>
      <c r="HJ1254" s="8"/>
      <c r="HK1254" s="8"/>
      <c r="HL1254" s="8"/>
      <c r="HM1254" s="8" t="s">
        <v>3</v>
      </c>
      <c r="HN1254" s="8" t="s">
        <v>549</v>
      </c>
      <c r="HO1254" s="8" t="s">
        <v>550</v>
      </c>
      <c r="HP1254" s="8" t="s">
        <v>545</v>
      </c>
      <c r="HQ1254" s="8" t="s">
        <v>545</v>
      </c>
      <c r="HR1254" s="8"/>
      <c r="HS1254" s="8">
        <v>0</v>
      </c>
      <c r="HT1254" s="8"/>
      <c r="HU1254" s="8"/>
      <c r="HV1254" s="8"/>
      <c r="HW1254" s="8"/>
      <c r="HX1254" s="8"/>
      <c r="HY1254" s="8"/>
      <c r="HZ1254" s="8"/>
      <c r="IA1254" s="8"/>
      <c r="IB1254" s="8"/>
      <c r="IC1254" s="8"/>
      <c r="ID1254" s="8"/>
      <c r="IE1254" s="8"/>
      <c r="IF1254" s="8"/>
      <c r="IG1254" s="8"/>
      <c r="IH1254" s="8"/>
      <c r="II1254" s="8"/>
      <c r="IJ1254" s="8"/>
      <c r="IK1254" s="8">
        <v>0</v>
      </c>
      <c r="IL1254" s="8"/>
      <c r="IM1254" s="8"/>
      <c r="IN1254" s="8"/>
      <c r="IO1254" s="8"/>
      <c r="IP1254" s="8"/>
      <c r="IQ1254" s="8"/>
      <c r="IR1254" s="8"/>
      <c r="IS1254" s="8"/>
      <c r="IT1254" s="8"/>
      <c r="IU1254" s="8"/>
    </row>
    <row r="1255" spans="1:255" x14ac:dyDescent="0.2">
      <c r="A1255">
        <v>17</v>
      </c>
      <c r="B1255">
        <v>1</v>
      </c>
      <c r="C1255">
        <f>ROW(SmtRes!A996)</f>
        <v>996</v>
      </c>
      <c r="D1255">
        <f>ROW(EtalonRes!A1116)</f>
        <v>1116</v>
      </c>
      <c r="E1255" t="s">
        <v>3</v>
      </c>
      <c r="F1255" t="s">
        <v>602</v>
      </c>
      <c r="G1255" t="s">
        <v>603</v>
      </c>
      <c r="H1255" t="s">
        <v>35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f t="shared" si="712"/>
        <v>0</v>
      </c>
      <c r="O1255">
        <f t="shared" si="713"/>
        <v>0</v>
      </c>
      <c r="P1255">
        <f>SUMIF(SmtRes!AQ995:'SmtRes'!AQ996,"=1",SmtRes!DF995:'SmtRes'!DF996)</f>
        <v>0</v>
      </c>
      <c r="Q1255">
        <f>SUMIF(SmtRes!AQ995:'SmtRes'!AQ996,"=1",SmtRes!DG995:'SmtRes'!DG996)</f>
        <v>0</v>
      </c>
      <c r="R1255">
        <f>SUMIF(SmtRes!AQ995:'SmtRes'!AQ996,"=1",SmtRes!DH995:'SmtRes'!DH996)</f>
        <v>0</v>
      </c>
      <c r="S1255">
        <f>SUMIF(SmtRes!AQ995:'SmtRes'!AQ996,"=1",SmtRes!DI995:'SmtRes'!DI996)</f>
        <v>0</v>
      </c>
      <c r="T1255">
        <f t="shared" si="714"/>
        <v>0</v>
      </c>
      <c r="U1255">
        <f>SUMIF(SmtRes!AQ995:'SmtRes'!AQ996,"=1",SmtRes!CV995:'SmtRes'!CV996)</f>
        <v>0</v>
      </c>
      <c r="V1255">
        <f>SUMIF(SmtRes!AQ995:'SmtRes'!AQ996,"=1",SmtRes!CW995:'SmtRes'!CW996)</f>
        <v>0</v>
      </c>
      <c r="W1255">
        <f t="shared" si="715"/>
        <v>0</v>
      </c>
      <c r="X1255">
        <f t="shared" si="716"/>
        <v>0</v>
      </c>
      <c r="Y1255">
        <f t="shared" si="717"/>
        <v>0</v>
      </c>
      <c r="AA1255">
        <v>-1</v>
      </c>
      <c r="AB1255">
        <f t="shared" si="718"/>
        <v>2813.8319999999999</v>
      </c>
      <c r="AC1255">
        <f t="shared" si="719"/>
        <v>0</v>
      </c>
      <c r="AD1255">
        <f t="shared" si="720"/>
        <v>0</v>
      </c>
      <c r="AE1255">
        <f t="shared" si="721"/>
        <v>0</v>
      </c>
      <c r="AF1255">
        <f>ROUND((SUM(SmtRes!BT995:'SmtRes'!BT996)),6)</f>
        <v>2813.8319999999999</v>
      </c>
      <c r="AG1255">
        <f t="shared" si="722"/>
        <v>0</v>
      </c>
      <c r="AH1255">
        <f>(SUM(SmtRes!BU995:'SmtRes'!BU996))</f>
        <v>5.4</v>
      </c>
      <c r="AI1255">
        <f t="shared" si="723"/>
        <v>0</v>
      </c>
      <c r="AJ1255">
        <f t="shared" si="724"/>
        <v>0</v>
      </c>
      <c r="AK1255">
        <v>2344.86</v>
      </c>
      <c r="AL1255">
        <v>0</v>
      </c>
      <c r="AM1255">
        <v>0</v>
      </c>
      <c r="AN1255">
        <v>0</v>
      </c>
      <c r="AO1255">
        <v>2344.86</v>
      </c>
      <c r="AP1255">
        <v>0</v>
      </c>
      <c r="AQ1255">
        <v>4.5</v>
      </c>
      <c r="AR1255">
        <v>0</v>
      </c>
      <c r="AS1255">
        <v>0</v>
      </c>
      <c r="AT1255">
        <v>74</v>
      </c>
      <c r="AU1255">
        <v>36</v>
      </c>
      <c r="AV1255">
        <v>1</v>
      </c>
      <c r="AW1255">
        <v>1</v>
      </c>
      <c r="AZ1255">
        <v>1</v>
      </c>
      <c r="BA1255">
        <v>1</v>
      </c>
      <c r="BB1255">
        <v>1</v>
      </c>
      <c r="BC1255">
        <v>1</v>
      </c>
      <c r="BD1255" t="s">
        <v>3</v>
      </c>
      <c r="BE1255" t="s">
        <v>3</v>
      </c>
      <c r="BF1255" t="s">
        <v>3</v>
      </c>
      <c r="BG1255" t="s">
        <v>3</v>
      </c>
      <c r="BH1255">
        <v>0</v>
      </c>
      <c r="BI1255">
        <v>4</v>
      </c>
      <c r="BJ1255" t="s">
        <v>604</v>
      </c>
      <c r="BM1255">
        <v>200001</v>
      </c>
      <c r="BN1255">
        <v>0</v>
      </c>
      <c r="BO1255" t="s">
        <v>3</v>
      </c>
      <c r="BP1255">
        <v>0</v>
      </c>
      <c r="BQ1255">
        <v>4</v>
      </c>
      <c r="BR1255">
        <v>0</v>
      </c>
      <c r="BS1255">
        <v>1</v>
      </c>
      <c r="BT1255">
        <v>1</v>
      </c>
      <c r="BU1255">
        <v>1</v>
      </c>
      <c r="BV1255">
        <v>1</v>
      </c>
      <c r="BW1255">
        <v>1</v>
      </c>
      <c r="BX1255">
        <v>1</v>
      </c>
      <c r="BY1255" t="s">
        <v>3</v>
      </c>
      <c r="BZ1255">
        <v>74</v>
      </c>
      <c r="CA1255">
        <v>36</v>
      </c>
      <c r="CB1255" t="s">
        <v>3</v>
      </c>
      <c r="CE1255">
        <v>0</v>
      </c>
      <c r="CF1255">
        <v>0</v>
      </c>
      <c r="CG1255">
        <v>0</v>
      </c>
      <c r="CH1255">
        <v>0</v>
      </c>
      <c r="CI1255">
        <v>0</v>
      </c>
      <c r="CJ1255">
        <v>0</v>
      </c>
      <c r="CK1255">
        <v>0</v>
      </c>
      <c r="CL1255">
        <v>0</v>
      </c>
      <c r="CM1255">
        <v>0</v>
      </c>
      <c r="CN1255" t="s">
        <v>543</v>
      </c>
      <c r="CO1255">
        <v>0</v>
      </c>
      <c r="CP1255">
        <f t="shared" si="725"/>
        <v>0</v>
      </c>
      <c r="CQ1255">
        <f>SUMIF(SmtRes!AQ995:'SmtRes'!AQ996,"=1",SmtRes!AA995:'SmtRes'!AA996)</f>
        <v>0</v>
      </c>
      <c r="CR1255">
        <f>SUMIF(SmtRes!AQ995:'SmtRes'!AQ996,"=1",SmtRes!AB995:'SmtRes'!AB996)</f>
        <v>0</v>
      </c>
      <c r="CS1255">
        <f>SUMIF(SmtRes!AQ995:'SmtRes'!AQ996,"=1",SmtRes!AC995:'SmtRes'!AC996)</f>
        <v>0</v>
      </c>
      <c r="CT1255">
        <f>SUMIF(SmtRes!AQ995:'SmtRes'!AQ996,"=1",SmtRes!AD995:'SmtRes'!AD996)</f>
        <v>1042.1599999999999</v>
      </c>
      <c r="CU1255">
        <f t="shared" si="726"/>
        <v>0</v>
      </c>
      <c r="CV1255">
        <f>SUMIF(SmtRes!AQ995:'SmtRes'!AQ996,"=1",SmtRes!BU995:'SmtRes'!BU996)</f>
        <v>5.4</v>
      </c>
      <c r="CW1255">
        <f>SUMIF(SmtRes!AQ995:'SmtRes'!AQ996,"=1",SmtRes!BV995:'SmtRes'!BV996)</f>
        <v>0</v>
      </c>
      <c r="CX1255">
        <f t="shared" si="727"/>
        <v>0</v>
      </c>
      <c r="CY1255">
        <f t="shared" si="728"/>
        <v>0</v>
      </c>
      <c r="CZ1255">
        <f t="shared" si="729"/>
        <v>0</v>
      </c>
      <c r="DB1255">
        <v>170</v>
      </c>
      <c r="DC1255" t="s">
        <v>3</v>
      </c>
      <c r="DD1255" t="s">
        <v>3</v>
      </c>
      <c r="DE1255" t="s">
        <v>544</v>
      </c>
      <c r="DF1255" t="s">
        <v>544</v>
      </c>
      <c r="DG1255" t="s">
        <v>544</v>
      </c>
      <c r="DH1255" t="s">
        <v>3</v>
      </c>
      <c r="DI1255" t="s">
        <v>544</v>
      </c>
      <c r="DJ1255" t="s">
        <v>544</v>
      </c>
      <c r="DK1255" t="s">
        <v>3</v>
      </c>
      <c r="DL1255" t="s">
        <v>3</v>
      </c>
      <c r="DM1255" t="s">
        <v>3</v>
      </c>
      <c r="DN1255">
        <v>0</v>
      </c>
      <c r="DO1255">
        <v>0</v>
      </c>
      <c r="DP1255">
        <v>1</v>
      </c>
      <c r="DQ1255">
        <v>1</v>
      </c>
      <c r="DU1255">
        <v>1013</v>
      </c>
      <c r="DV1255" t="s">
        <v>35</v>
      </c>
      <c r="DW1255" t="s">
        <v>35</v>
      </c>
      <c r="DX1255">
        <v>1</v>
      </c>
      <c r="DZ1255" t="s">
        <v>3</v>
      </c>
      <c r="EA1255" t="s">
        <v>3</v>
      </c>
      <c r="EB1255" t="s">
        <v>3</v>
      </c>
      <c r="EC1255" t="s">
        <v>3</v>
      </c>
      <c r="EE1255">
        <v>78822400</v>
      </c>
      <c r="EF1255">
        <v>4</v>
      </c>
      <c r="EG1255" t="s">
        <v>545</v>
      </c>
      <c r="EH1255">
        <v>83</v>
      </c>
      <c r="EI1255" t="s">
        <v>545</v>
      </c>
      <c r="EJ1255">
        <v>4</v>
      </c>
      <c r="EK1255">
        <v>200001</v>
      </c>
      <c r="EL1255" t="s">
        <v>546</v>
      </c>
      <c r="EM1255" t="s">
        <v>547</v>
      </c>
      <c r="EO1255" t="s">
        <v>548</v>
      </c>
      <c r="EQ1255">
        <v>132096</v>
      </c>
      <c r="ER1255">
        <v>0</v>
      </c>
      <c r="ES1255">
        <v>0</v>
      </c>
      <c r="ET1255">
        <v>0</v>
      </c>
      <c r="EU1255">
        <v>0</v>
      </c>
      <c r="EV1255">
        <v>0</v>
      </c>
      <c r="EW1255">
        <v>4.5</v>
      </c>
      <c r="EX1255">
        <v>0</v>
      </c>
      <c r="EY1255">
        <v>0</v>
      </c>
      <c r="FQ1255">
        <v>0</v>
      </c>
      <c r="FR1255">
        <v>0</v>
      </c>
      <c r="FS1255">
        <v>0</v>
      </c>
      <c r="FX1255">
        <v>74</v>
      </c>
      <c r="FY1255">
        <v>36</v>
      </c>
      <c r="GA1255" t="s">
        <v>3</v>
      </c>
      <c r="GD1255">
        <v>1</v>
      </c>
      <c r="GF1255">
        <v>1177659521</v>
      </c>
      <c r="GG1255">
        <v>2</v>
      </c>
      <c r="GH1255">
        <v>1</v>
      </c>
      <c r="GI1255">
        <v>-2</v>
      </c>
      <c r="GJ1255">
        <v>0</v>
      </c>
      <c r="GK1255">
        <v>0</v>
      </c>
      <c r="GL1255">
        <f t="shared" si="730"/>
        <v>0</v>
      </c>
      <c r="GM1255">
        <f t="shared" si="731"/>
        <v>0</v>
      </c>
      <c r="GN1255">
        <f t="shared" si="732"/>
        <v>0</v>
      </c>
      <c r="GO1255">
        <f t="shared" si="733"/>
        <v>0</v>
      </c>
      <c r="GP1255">
        <f t="shared" si="734"/>
        <v>0</v>
      </c>
      <c r="GR1255">
        <v>0</v>
      </c>
      <c r="GS1255">
        <v>3</v>
      </c>
      <c r="GT1255">
        <v>0</v>
      </c>
      <c r="GU1255" t="s">
        <v>3</v>
      </c>
      <c r="GV1255">
        <f t="shared" si="735"/>
        <v>0</v>
      </c>
      <c r="GW1255">
        <v>1</v>
      </c>
      <c r="GX1255">
        <f t="shared" si="736"/>
        <v>0</v>
      </c>
      <c r="HA1255">
        <v>0</v>
      </c>
      <c r="HB1255">
        <v>0</v>
      </c>
      <c r="HC1255">
        <f t="shared" si="737"/>
        <v>0</v>
      </c>
      <c r="HE1255" t="s">
        <v>3</v>
      </c>
      <c r="HF1255" t="s">
        <v>3</v>
      </c>
      <c r="HM1255" t="s">
        <v>3</v>
      </c>
      <c r="HN1255" t="s">
        <v>549</v>
      </c>
      <c r="HO1255" t="s">
        <v>550</v>
      </c>
      <c r="HP1255" t="s">
        <v>545</v>
      </c>
      <c r="HQ1255" t="s">
        <v>545</v>
      </c>
      <c r="HS1255">
        <v>0</v>
      </c>
      <c r="IK1255">
        <v>0</v>
      </c>
    </row>
    <row r="1256" spans="1:255" x14ac:dyDescent="0.2">
      <c r="A1256" s="8">
        <v>17</v>
      </c>
      <c r="B1256" s="8">
        <v>1</v>
      </c>
      <c r="C1256" s="8">
        <f>ROW(SmtRes!A998)</f>
        <v>998</v>
      </c>
      <c r="D1256" s="8">
        <f>ROW(EtalonRes!A1118)</f>
        <v>1118</v>
      </c>
      <c r="E1256" s="8" t="s">
        <v>128</v>
      </c>
      <c r="F1256" s="8" t="s">
        <v>605</v>
      </c>
      <c r="G1256" s="8" t="s">
        <v>606</v>
      </c>
      <c r="H1256" s="8" t="s">
        <v>35</v>
      </c>
      <c r="I1256" s="8">
        <v>2</v>
      </c>
      <c r="J1256" s="8">
        <v>0</v>
      </c>
      <c r="K1256" s="8">
        <v>2</v>
      </c>
      <c r="L1256" s="8">
        <v>2</v>
      </c>
      <c r="M1256" s="8">
        <v>0</v>
      </c>
      <c r="N1256" s="8">
        <f t="shared" si="712"/>
        <v>2</v>
      </c>
      <c r="O1256" s="8">
        <f t="shared" si="713"/>
        <v>4502.13</v>
      </c>
      <c r="P1256" s="8">
        <f>SUMIF(SmtRes!AQ997:'SmtRes'!AQ998,"=1",SmtRes!DF997:'SmtRes'!DF998)</f>
        <v>0</v>
      </c>
      <c r="Q1256" s="8">
        <f>SUMIF(SmtRes!AQ997:'SmtRes'!AQ998,"=1",SmtRes!DG997:'SmtRes'!DG998)</f>
        <v>0</v>
      </c>
      <c r="R1256" s="8">
        <f>SUMIF(SmtRes!AQ997:'SmtRes'!AQ998,"=1",SmtRes!DH997:'SmtRes'!DH998)</f>
        <v>0</v>
      </c>
      <c r="S1256" s="8">
        <f>SUMIF(SmtRes!AQ997:'SmtRes'!AQ998,"=1",SmtRes!DI997:'SmtRes'!DI998)</f>
        <v>4502.13</v>
      </c>
      <c r="T1256" s="8">
        <f t="shared" si="714"/>
        <v>0</v>
      </c>
      <c r="U1256" s="8">
        <f>SUMIF(SmtRes!AQ997:'SmtRes'!AQ998,"=1",SmtRes!CV997:'SmtRes'!CV998)</f>
        <v>8.64</v>
      </c>
      <c r="V1256" s="8">
        <f>SUMIF(SmtRes!AQ997:'SmtRes'!AQ998,"=1",SmtRes!CW997:'SmtRes'!CW998)</f>
        <v>0</v>
      </c>
      <c r="W1256" s="8">
        <f t="shared" si="715"/>
        <v>0</v>
      </c>
      <c r="X1256" s="8">
        <f t="shared" si="716"/>
        <v>3331.58</v>
      </c>
      <c r="Y1256" s="8">
        <f t="shared" si="717"/>
        <v>1620.77</v>
      </c>
      <c r="Z1256" s="8"/>
      <c r="AA1256" s="8">
        <v>82273856</v>
      </c>
      <c r="AB1256" s="8">
        <f t="shared" si="718"/>
        <v>2251.0655999999999</v>
      </c>
      <c r="AC1256" s="8">
        <f t="shared" si="719"/>
        <v>0</v>
      </c>
      <c r="AD1256" s="8">
        <f t="shared" si="720"/>
        <v>0</v>
      </c>
      <c r="AE1256" s="8">
        <f t="shared" si="721"/>
        <v>0</v>
      </c>
      <c r="AF1256" s="8">
        <f>ROUND((SUM(SmtRes!BT997:'SmtRes'!BT998)),6)</f>
        <v>2251.0655999999999</v>
      </c>
      <c r="AG1256" s="8">
        <f t="shared" si="722"/>
        <v>0</v>
      </c>
      <c r="AH1256" s="8">
        <f>(SUM(SmtRes!BU997:'SmtRes'!BU998))</f>
        <v>4.32</v>
      </c>
      <c r="AI1256" s="8">
        <f t="shared" si="723"/>
        <v>0</v>
      </c>
      <c r="AJ1256" s="8">
        <f t="shared" si="724"/>
        <v>0</v>
      </c>
      <c r="AK1256" s="8">
        <v>1875.8879999999999</v>
      </c>
      <c r="AL1256" s="8">
        <v>0</v>
      </c>
      <c r="AM1256" s="8">
        <v>0</v>
      </c>
      <c r="AN1256" s="8">
        <v>0</v>
      </c>
      <c r="AO1256" s="8">
        <v>1875.8879999999999</v>
      </c>
      <c r="AP1256" s="8">
        <v>0</v>
      </c>
      <c r="AQ1256" s="8">
        <v>3.6</v>
      </c>
      <c r="AR1256" s="8">
        <v>0</v>
      </c>
      <c r="AS1256" s="8">
        <v>0</v>
      </c>
      <c r="AT1256" s="8">
        <v>74</v>
      </c>
      <c r="AU1256" s="8">
        <v>36</v>
      </c>
      <c r="AV1256" s="8">
        <v>1</v>
      </c>
      <c r="AW1256" s="8">
        <v>1</v>
      </c>
      <c r="AX1256" s="8"/>
      <c r="AY1256" s="8"/>
      <c r="AZ1256" s="8">
        <v>1</v>
      </c>
      <c r="BA1256" s="8">
        <v>1</v>
      </c>
      <c r="BB1256" s="8">
        <v>1</v>
      </c>
      <c r="BC1256" s="8">
        <v>1</v>
      </c>
      <c r="BD1256" s="8" t="s">
        <v>3</v>
      </c>
      <c r="BE1256" s="8" t="s">
        <v>3</v>
      </c>
      <c r="BF1256" s="8" t="s">
        <v>3</v>
      </c>
      <c r="BG1256" s="8" t="s">
        <v>3</v>
      </c>
      <c r="BH1256" s="8">
        <v>0</v>
      </c>
      <c r="BI1256" s="8">
        <v>4</v>
      </c>
      <c r="BJ1256" s="8" t="s">
        <v>607</v>
      </c>
      <c r="BK1256" s="8"/>
      <c r="BL1256" s="8"/>
      <c r="BM1256" s="8">
        <v>200001</v>
      </c>
      <c r="BN1256" s="8">
        <v>0</v>
      </c>
      <c r="BO1256" s="8" t="s">
        <v>3</v>
      </c>
      <c r="BP1256" s="8">
        <v>0</v>
      </c>
      <c r="BQ1256" s="8">
        <v>4</v>
      </c>
      <c r="BR1256" s="8">
        <v>0</v>
      </c>
      <c r="BS1256" s="8">
        <v>1</v>
      </c>
      <c r="BT1256" s="8">
        <v>1</v>
      </c>
      <c r="BU1256" s="8">
        <v>1</v>
      </c>
      <c r="BV1256" s="8">
        <v>1</v>
      </c>
      <c r="BW1256" s="8">
        <v>1</v>
      </c>
      <c r="BX1256" s="8">
        <v>1</v>
      </c>
      <c r="BY1256" s="8" t="s">
        <v>3</v>
      </c>
      <c r="BZ1256" s="8">
        <v>74</v>
      </c>
      <c r="CA1256" s="8">
        <v>36</v>
      </c>
      <c r="CB1256" s="8" t="s">
        <v>3</v>
      </c>
      <c r="CC1256" s="8"/>
      <c r="CD1256" s="8"/>
      <c r="CE1256" s="8">
        <v>0</v>
      </c>
      <c r="CF1256" s="8">
        <v>0</v>
      </c>
      <c r="CG1256" s="8">
        <v>0</v>
      </c>
      <c r="CH1256" s="8">
        <v>9</v>
      </c>
      <c r="CI1256" s="8">
        <v>0</v>
      </c>
      <c r="CJ1256" s="8">
        <v>0</v>
      </c>
      <c r="CK1256" s="8">
        <v>0</v>
      </c>
      <c r="CL1256" s="8">
        <v>0</v>
      </c>
      <c r="CM1256" s="8">
        <v>0</v>
      </c>
      <c r="CN1256" s="8" t="s">
        <v>543</v>
      </c>
      <c r="CO1256" s="8">
        <v>0</v>
      </c>
      <c r="CP1256" s="8">
        <f t="shared" si="725"/>
        <v>4502.13</v>
      </c>
      <c r="CQ1256" s="8">
        <f>SUMIF(SmtRes!AQ997:'SmtRes'!AQ998,"=1",SmtRes!AA997:'SmtRes'!AA998)</f>
        <v>0</v>
      </c>
      <c r="CR1256" s="8">
        <f>SUMIF(SmtRes!AQ997:'SmtRes'!AQ998,"=1",SmtRes!AB997:'SmtRes'!AB998)</f>
        <v>0</v>
      </c>
      <c r="CS1256" s="8">
        <f>SUMIF(SmtRes!AQ997:'SmtRes'!AQ998,"=1",SmtRes!AC997:'SmtRes'!AC998)</f>
        <v>0</v>
      </c>
      <c r="CT1256" s="8">
        <f>SUMIF(SmtRes!AQ997:'SmtRes'!AQ998,"=1",SmtRes!AD997:'SmtRes'!AD998)</f>
        <v>1042.1599999999999</v>
      </c>
      <c r="CU1256" s="8">
        <f t="shared" si="726"/>
        <v>0</v>
      </c>
      <c r="CV1256" s="8">
        <f>SUMIF(SmtRes!AQ997:'SmtRes'!AQ998,"=1",SmtRes!BU997:'SmtRes'!BU998)</f>
        <v>4.32</v>
      </c>
      <c r="CW1256" s="8">
        <f>SUMIF(SmtRes!AQ997:'SmtRes'!AQ998,"=1",SmtRes!BV997:'SmtRes'!BV998)</f>
        <v>0</v>
      </c>
      <c r="CX1256" s="8">
        <f t="shared" si="727"/>
        <v>0</v>
      </c>
      <c r="CY1256" s="8">
        <f t="shared" si="728"/>
        <v>3331.5762</v>
      </c>
      <c r="CZ1256" s="8">
        <f t="shared" si="729"/>
        <v>1620.7667999999999</v>
      </c>
      <c r="DA1256" s="8"/>
      <c r="DB1256" s="8">
        <v>171</v>
      </c>
      <c r="DC1256" s="8" t="s">
        <v>3</v>
      </c>
      <c r="DD1256" s="8" t="s">
        <v>3</v>
      </c>
      <c r="DE1256" s="8" t="s">
        <v>544</v>
      </c>
      <c r="DF1256" s="8" t="s">
        <v>544</v>
      </c>
      <c r="DG1256" s="8" t="s">
        <v>544</v>
      </c>
      <c r="DH1256" s="8" t="s">
        <v>3</v>
      </c>
      <c r="DI1256" s="8" t="s">
        <v>544</v>
      </c>
      <c r="DJ1256" s="8" t="s">
        <v>544</v>
      </c>
      <c r="DK1256" s="8" t="s">
        <v>3</v>
      </c>
      <c r="DL1256" s="8" t="s">
        <v>3</v>
      </c>
      <c r="DM1256" s="8" t="s">
        <v>3</v>
      </c>
      <c r="DN1256" s="8">
        <v>0</v>
      </c>
      <c r="DO1256" s="8">
        <v>0</v>
      </c>
      <c r="DP1256" s="8">
        <v>1</v>
      </c>
      <c r="DQ1256" s="8">
        <v>1</v>
      </c>
      <c r="DR1256" s="8"/>
      <c r="DS1256" s="8"/>
      <c r="DT1256" s="8"/>
      <c r="DU1256" s="8">
        <v>1013</v>
      </c>
      <c r="DV1256" s="8" t="s">
        <v>35</v>
      </c>
      <c r="DW1256" s="8" t="s">
        <v>35</v>
      </c>
      <c r="DX1256" s="8">
        <v>1</v>
      </c>
      <c r="DY1256" s="8"/>
      <c r="DZ1256" s="8" t="s">
        <v>3</v>
      </c>
      <c r="EA1256" s="8" t="s">
        <v>3</v>
      </c>
      <c r="EB1256" s="8" t="s">
        <v>3</v>
      </c>
      <c r="EC1256" s="8" t="s">
        <v>3</v>
      </c>
      <c r="ED1256" s="8"/>
      <c r="EE1256" s="8">
        <v>78822400</v>
      </c>
      <c r="EF1256" s="8">
        <v>4</v>
      </c>
      <c r="EG1256" s="8" t="s">
        <v>545</v>
      </c>
      <c r="EH1256" s="8">
        <v>83</v>
      </c>
      <c r="EI1256" s="8" t="s">
        <v>545</v>
      </c>
      <c r="EJ1256" s="8">
        <v>4</v>
      </c>
      <c r="EK1256" s="8">
        <v>200001</v>
      </c>
      <c r="EL1256" s="8" t="s">
        <v>546</v>
      </c>
      <c r="EM1256" s="8" t="s">
        <v>547</v>
      </c>
      <c r="EN1256" s="8"/>
      <c r="EO1256" s="8" t="s">
        <v>548</v>
      </c>
      <c r="EP1256" s="8"/>
      <c r="EQ1256" s="8">
        <v>131072</v>
      </c>
      <c r="ER1256" s="8">
        <v>0</v>
      </c>
      <c r="ES1256" s="8">
        <v>0</v>
      </c>
      <c r="ET1256" s="8">
        <v>0</v>
      </c>
      <c r="EU1256" s="8">
        <v>0</v>
      </c>
      <c r="EV1256" s="8">
        <v>0</v>
      </c>
      <c r="EW1256" s="8">
        <v>3.6</v>
      </c>
      <c r="EX1256" s="8">
        <v>0</v>
      </c>
      <c r="EY1256" s="8">
        <v>0</v>
      </c>
      <c r="EZ1256" s="8"/>
      <c r="FA1256" s="8"/>
      <c r="FB1256" s="8"/>
      <c r="FC1256" s="8"/>
      <c r="FD1256" s="8"/>
      <c r="FE1256" s="8"/>
      <c r="FF1256" s="8"/>
      <c r="FG1256" s="8"/>
      <c r="FH1256" s="8"/>
      <c r="FI1256" s="8"/>
      <c r="FJ1256" s="8"/>
      <c r="FK1256" s="8"/>
      <c r="FL1256" s="8"/>
      <c r="FM1256" s="8"/>
      <c r="FN1256" s="8"/>
      <c r="FO1256" s="8"/>
      <c r="FP1256" s="8"/>
      <c r="FQ1256" s="8">
        <v>0</v>
      </c>
      <c r="FR1256" s="8">
        <v>0</v>
      </c>
      <c r="FS1256" s="8">
        <v>0</v>
      </c>
      <c r="FT1256" s="8"/>
      <c r="FU1256" s="8"/>
      <c r="FV1256" s="8"/>
      <c r="FW1256" s="8"/>
      <c r="FX1256" s="8">
        <v>74</v>
      </c>
      <c r="FY1256" s="8">
        <v>36</v>
      </c>
      <c r="FZ1256" s="8"/>
      <c r="GA1256" s="8" t="s">
        <v>3</v>
      </c>
      <c r="GB1256" s="8"/>
      <c r="GC1256" s="8"/>
      <c r="GD1256" s="8">
        <v>1</v>
      </c>
      <c r="GE1256" s="8"/>
      <c r="GF1256" s="8">
        <v>1292864389</v>
      </c>
      <c r="GG1256" s="8">
        <v>2</v>
      </c>
      <c r="GH1256" s="8">
        <v>1</v>
      </c>
      <c r="GI1256" s="8">
        <v>-2</v>
      </c>
      <c r="GJ1256" s="8">
        <v>0</v>
      </c>
      <c r="GK1256" s="8">
        <v>0</v>
      </c>
      <c r="GL1256" s="8">
        <f t="shared" si="730"/>
        <v>0</v>
      </c>
      <c r="GM1256" s="8">
        <f t="shared" si="731"/>
        <v>9454.48</v>
      </c>
      <c r="GN1256" s="8">
        <f t="shared" si="732"/>
        <v>0</v>
      </c>
      <c r="GO1256" s="8">
        <f t="shared" si="733"/>
        <v>0</v>
      </c>
      <c r="GP1256" s="8">
        <f t="shared" si="734"/>
        <v>9454.48</v>
      </c>
      <c r="GQ1256" s="8"/>
      <c r="GR1256" s="8">
        <v>0</v>
      </c>
      <c r="GS1256" s="8">
        <v>3</v>
      </c>
      <c r="GT1256" s="8">
        <v>0</v>
      </c>
      <c r="GU1256" s="8" t="s">
        <v>3</v>
      </c>
      <c r="GV1256" s="8">
        <f t="shared" si="735"/>
        <v>0</v>
      </c>
      <c r="GW1256" s="8">
        <v>1</v>
      </c>
      <c r="GX1256" s="8">
        <f t="shared" si="736"/>
        <v>0</v>
      </c>
      <c r="GY1256" s="8"/>
      <c r="GZ1256" s="8"/>
      <c r="HA1256" s="8">
        <v>0</v>
      </c>
      <c r="HB1256" s="8">
        <v>0</v>
      </c>
      <c r="HC1256" s="8">
        <f t="shared" si="737"/>
        <v>0</v>
      </c>
      <c r="HD1256" s="8"/>
      <c r="HE1256" s="8" t="s">
        <v>3</v>
      </c>
      <c r="HF1256" s="8" t="s">
        <v>3</v>
      </c>
      <c r="HG1256" s="8"/>
      <c r="HH1256" s="8"/>
      <c r="HI1256" s="8"/>
      <c r="HJ1256" s="8"/>
      <c r="HK1256" s="8"/>
      <c r="HL1256" s="8"/>
      <c r="HM1256" s="8" t="s">
        <v>3</v>
      </c>
      <c r="HN1256" s="8" t="s">
        <v>549</v>
      </c>
      <c r="HO1256" s="8" t="s">
        <v>550</v>
      </c>
      <c r="HP1256" s="8" t="s">
        <v>545</v>
      </c>
      <c r="HQ1256" s="8" t="s">
        <v>545</v>
      </c>
      <c r="HR1256" s="8"/>
      <c r="HS1256" s="8">
        <v>0</v>
      </c>
      <c r="HT1256" s="8"/>
      <c r="HU1256" s="8"/>
      <c r="HV1256" s="8"/>
      <c r="HW1256" s="8"/>
      <c r="HX1256" s="8"/>
      <c r="HY1256" s="8"/>
      <c r="HZ1256" s="8"/>
      <c r="IA1256" s="8"/>
      <c r="IB1256" s="8"/>
      <c r="IC1256" s="8"/>
      <c r="ID1256" s="8"/>
      <c r="IE1256" s="8"/>
      <c r="IF1256" s="8"/>
      <c r="IG1256" s="8"/>
      <c r="IH1256" s="8"/>
      <c r="II1256" s="8"/>
      <c r="IJ1256" s="8"/>
      <c r="IK1256" s="8">
        <v>0</v>
      </c>
      <c r="IL1256" s="8"/>
      <c r="IM1256" s="8"/>
      <c r="IN1256" s="8"/>
      <c r="IO1256" s="8"/>
      <c r="IP1256" s="8"/>
      <c r="IQ1256" s="8"/>
      <c r="IR1256" s="8"/>
      <c r="IS1256" s="8"/>
      <c r="IT1256" s="8"/>
      <c r="IU1256" s="8"/>
    </row>
    <row r="1257" spans="1:255" x14ac:dyDescent="0.2">
      <c r="A1257">
        <v>17</v>
      </c>
      <c r="B1257">
        <v>1</v>
      </c>
      <c r="C1257">
        <f>ROW(SmtRes!A1000)</f>
        <v>1000</v>
      </c>
      <c r="D1257">
        <f>ROW(EtalonRes!A1120)</f>
        <v>1120</v>
      </c>
      <c r="E1257" t="s">
        <v>128</v>
      </c>
      <c r="F1257" t="s">
        <v>605</v>
      </c>
      <c r="G1257" t="s">
        <v>606</v>
      </c>
      <c r="H1257" t="s">
        <v>35</v>
      </c>
      <c r="I1257">
        <v>2</v>
      </c>
      <c r="J1257">
        <v>0</v>
      </c>
      <c r="K1257">
        <v>2</v>
      </c>
      <c r="L1257">
        <v>2</v>
      </c>
      <c r="M1257">
        <v>0</v>
      </c>
      <c r="N1257">
        <f t="shared" si="712"/>
        <v>2</v>
      </c>
      <c r="O1257">
        <f t="shared" si="713"/>
        <v>4502.13</v>
      </c>
      <c r="P1257">
        <f>SUMIF(SmtRes!AQ999:'SmtRes'!AQ1000,"=1",SmtRes!DF999:'SmtRes'!DF1000)</f>
        <v>0</v>
      </c>
      <c r="Q1257">
        <f>SUMIF(SmtRes!AQ999:'SmtRes'!AQ1000,"=1",SmtRes!DG999:'SmtRes'!DG1000)</f>
        <v>0</v>
      </c>
      <c r="R1257">
        <f>SUMIF(SmtRes!AQ999:'SmtRes'!AQ1000,"=1",SmtRes!DH999:'SmtRes'!DH1000)</f>
        <v>0</v>
      </c>
      <c r="S1257">
        <f>SUMIF(SmtRes!AQ999:'SmtRes'!AQ1000,"=1",SmtRes!DI999:'SmtRes'!DI1000)</f>
        <v>4502.13</v>
      </c>
      <c r="T1257">
        <f t="shared" si="714"/>
        <v>0</v>
      </c>
      <c r="U1257">
        <f>SUMIF(SmtRes!AQ999:'SmtRes'!AQ1000,"=1",SmtRes!CV999:'SmtRes'!CV1000)</f>
        <v>8.64</v>
      </c>
      <c r="V1257">
        <f>SUMIF(SmtRes!AQ999:'SmtRes'!AQ1000,"=1",SmtRes!CW999:'SmtRes'!CW1000)</f>
        <v>0</v>
      </c>
      <c r="W1257">
        <f t="shared" si="715"/>
        <v>0</v>
      </c>
      <c r="X1257">
        <f t="shared" si="716"/>
        <v>3331.58</v>
      </c>
      <c r="Y1257">
        <f t="shared" si="717"/>
        <v>1620.77</v>
      </c>
      <c r="AA1257">
        <v>82273791</v>
      </c>
      <c r="AB1257">
        <f t="shared" si="718"/>
        <v>2251.0655999999999</v>
      </c>
      <c r="AC1257">
        <f t="shared" si="719"/>
        <v>0</v>
      </c>
      <c r="AD1257">
        <f t="shared" si="720"/>
        <v>0</v>
      </c>
      <c r="AE1257">
        <f t="shared" si="721"/>
        <v>0</v>
      </c>
      <c r="AF1257">
        <f>ROUND((SUM(SmtRes!BT999:'SmtRes'!BT1000)),6)</f>
        <v>2251.0655999999999</v>
      </c>
      <c r="AG1257">
        <f t="shared" si="722"/>
        <v>0</v>
      </c>
      <c r="AH1257">
        <f>(SUM(SmtRes!BU999:'SmtRes'!BU1000))</f>
        <v>4.32</v>
      </c>
      <c r="AI1257">
        <f t="shared" si="723"/>
        <v>0</v>
      </c>
      <c r="AJ1257">
        <f t="shared" si="724"/>
        <v>0</v>
      </c>
      <c r="AK1257">
        <v>1875.8879999999999</v>
      </c>
      <c r="AL1257">
        <v>0</v>
      </c>
      <c r="AM1257">
        <v>0</v>
      </c>
      <c r="AN1257">
        <v>0</v>
      </c>
      <c r="AO1257">
        <v>1875.8879999999999</v>
      </c>
      <c r="AP1257">
        <v>0</v>
      </c>
      <c r="AQ1257">
        <v>3.6</v>
      </c>
      <c r="AR1257">
        <v>0</v>
      </c>
      <c r="AS1257">
        <v>0</v>
      </c>
      <c r="AT1257">
        <v>74</v>
      </c>
      <c r="AU1257">
        <v>36</v>
      </c>
      <c r="AV1257">
        <v>1</v>
      </c>
      <c r="AW1257">
        <v>1</v>
      </c>
      <c r="AZ1257">
        <v>1</v>
      </c>
      <c r="BA1257">
        <v>1</v>
      </c>
      <c r="BB1257">
        <v>1</v>
      </c>
      <c r="BC1257">
        <v>1</v>
      </c>
      <c r="BD1257" t="s">
        <v>3</v>
      </c>
      <c r="BE1257" t="s">
        <v>3</v>
      </c>
      <c r="BF1257" t="s">
        <v>3</v>
      </c>
      <c r="BG1257" t="s">
        <v>3</v>
      </c>
      <c r="BH1257">
        <v>0</v>
      </c>
      <c r="BI1257">
        <v>4</v>
      </c>
      <c r="BJ1257" t="s">
        <v>607</v>
      </c>
      <c r="BM1257">
        <v>200001</v>
      </c>
      <c r="BN1257">
        <v>0</v>
      </c>
      <c r="BO1257" t="s">
        <v>3</v>
      </c>
      <c r="BP1257">
        <v>0</v>
      </c>
      <c r="BQ1257">
        <v>4</v>
      </c>
      <c r="BR1257">
        <v>0</v>
      </c>
      <c r="BS1257">
        <v>1</v>
      </c>
      <c r="BT1257">
        <v>1</v>
      </c>
      <c r="BU1257">
        <v>1</v>
      </c>
      <c r="BV1257">
        <v>1</v>
      </c>
      <c r="BW1257">
        <v>1</v>
      </c>
      <c r="BX1257">
        <v>1</v>
      </c>
      <c r="BY1257" t="s">
        <v>3</v>
      </c>
      <c r="BZ1257">
        <v>74</v>
      </c>
      <c r="CA1257">
        <v>36</v>
      </c>
      <c r="CB1257" t="s">
        <v>3</v>
      </c>
      <c r="CE1257">
        <v>0</v>
      </c>
      <c r="CF1257">
        <v>0</v>
      </c>
      <c r="CG1257">
        <v>0</v>
      </c>
      <c r="CH1257">
        <v>9</v>
      </c>
      <c r="CI1257">
        <v>0</v>
      </c>
      <c r="CJ1257">
        <v>0</v>
      </c>
      <c r="CK1257">
        <v>0</v>
      </c>
      <c r="CL1257">
        <v>0</v>
      </c>
      <c r="CM1257">
        <v>0</v>
      </c>
      <c r="CN1257" t="s">
        <v>543</v>
      </c>
      <c r="CO1257">
        <v>0</v>
      </c>
      <c r="CP1257">
        <f t="shared" si="725"/>
        <v>4502.13</v>
      </c>
      <c r="CQ1257">
        <f>SUMIF(SmtRes!AQ999:'SmtRes'!AQ1000,"=1",SmtRes!AA999:'SmtRes'!AA1000)</f>
        <v>0</v>
      </c>
      <c r="CR1257">
        <f>SUMIF(SmtRes!AQ999:'SmtRes'!AQ1000,"=1",SmtRes!AB999:'SmtRes'!AB1000)</f>
        <v>0</v>
      </c>
      <c r="CS1257">
        <f>SUMIF(SmtRes!AQ999:'SmtRes'!AQ1000,"=1",SmtRes!AC999:'SmtRes'!AC1000)</f>
        <v>0</v>
      </c>
      <c r="CT1257">
        <f>SUMIF(SmtRes!AQ999:'SmtRes'!AQ1000,"=1",SmtRes!AD999:'SmtRes'!AD1000)</f>
        <v>1042.1599999999999</v>
      </c>
      <c r="CU1257">
        <f t="shared" si="726"/>
        <v>0</v>
      </c>
      <c r="CV1257">
        <f>SUMIF(SmtRes!AQ999:'SmtRes'!AQ1000,"=1",SmtRes!BU999:'SmtRes'!BU1000)</f>
        <v>4.32</v>
      </c>
      <c r="CW1257">
        <f>SUMIF(SmtRes!AQ999:'SmtRes'!AQ1000,"=1",SmtRes!BV999:'SmtRes'!BV1000)</f>
        <v>0</v>
      </c>
      <c r="CX1257">
        <f t="shared" si="727"/>
        <v>0</v>
      </c>
      <c r="CY1257">
        <f t="shared" si="728"/>
        <v>3331.5762</v>
      </c>
      <c r="CZ1257">
        <f t="shared" si="729"/>
        <v>1620.7667999999999</v>
      </c>
      <c r="DB1257">
        <v>172</v>
      </c>
      <c r="DC1257" t="s">
        <v>3</v>
      </c>
      <c r="DD1257" t="s">
        <v>3</v>
      </c>
      <c r="DE1257" t="s">
        <v>544</v>
      </c>
      <c r="DF1257" t="s">
        <v>544</v>
      </c>
      <c r="DG1257" t="s">
        <v>544</v>
      </c>
      <c r="DH1257" t="s">
        <v>3</v>
      </c>
      <c r="DI1257" t="s">
        <v>544</v>
      </c>
      <c r="DJ1257" t="s">
        <v>544</v>
      </c>
      <c r="DK1257" t="s">
        <v>3</v>
      </c>
      <c r="DL1257" t="s">
        <v>3</v>
      </c>
      <c r="DM1257" t="s">
        <v>3</v>
      </c>
      <c r="DN1257">
        <v>0</v>
      </c>
      <c r="DO1257">
        <v>0</v>
      </c>
      <c r="DP1257">
        <v>1</v>
      </c>
      <c r="DQ1257">
        <v>1</v>
      </c>
      <c r="DU1257">
        <v>1013</v>
      </c>
      <c r="DV1257" t="s">
        <v>35</v>
      </c>
      <c r="DW1257" t="s">
        <v>35</v>
      </c>
      <c r="DX1257">
        <v>1</v>
      </c>
      <c r="DZ1257" t="s">
        <v>3</v>
      </c>
      <c r="EA1257" t="s">
        <v>3</v>
      </c>
      <c r="EB1257" t="s">
        <v>3</v>
      </c>
      <c r="EC1257" t="s">
        <v>3</v>
      </c>
      <c r="EE1257">
        <v>78822400</v>
      </c>
      <c r="EF1257">
        <v>4</v>
      </c>
      <c r="EG1257" t="s">
        <v>545</v>
      </c>
      <c r="EH1257">
        <v>83</v>
      </c>
      <c r="EI1257" t="s">
        <v>545</v>
      </c>
      <c r="EJ1257">
        <v>4</v>
      </c>
      <c r="EK1257">
        <v>200001</v>
      </c>
      <c r="EL1257" t="s">
        <v>546</v>
      </c>
      <c r="EM1257" t="s">
        <v>547</v>
      </c>
      <c r="EO1257" t="s">
        <v>548</v>
      </c>
      <c r="EQ1257">
        <v>131072</v>
      </c>
      <c r="ER1257">
        <v>0</v>
      </c>
      <c r="ES1257">
        <v>0</v>
      </c>
      <c r="ET1257">
        <v>0</v>
      </c>
      <c r="EU1257">
        <v>0</v>
      </c>
      <c r="EV1257">
        <v>0</v>
      </c>
      <c r="EW1257">
        <v>3.6</v>
      </c>
      <c r="EX1257">
        <v>0</v>
      </c>
      <c r="EY1257">
        <v>0</v>
      </c>
      <c r="FQ1257">
        <v>0</v>
      </c>
      <c r="FR1257">
        <v>0</v>
      </c>
      <c r="FS1257">
        <v>0</v>
      </c>
      <c r="FX1257">
        <v>74</v>
      </c>
      <c r="FY1257">
        <v>36</v>
      </c>
      <c r="GA1257" t="s">
        <v>3</v>
      </c>
      <c r="GD1257">
        <v>1</v>
      </c>
      <c r="GF1257">
        <v>1292864389</v>
      </c>
      <c r="GG1257">
        <v>2</v>
      </c>
      <c r="GH1257">
        <v>1</v>
      </c>
      <c r="GI1257">
        <v>-2</v>
      </c>
      <c r="GJ1257">
        <v>0</v>
      </c>
      <c r="GK1257">
        <v>0</v>
      </c>
      <c r="GL1257">
        <f t="shared" si="730"/>
        <v>0</v>
      </c>
      <c r="GM1257">
        <f t="shared" si="731"/>
        <v>9454.48</v>
      </c>
      <c r="GN1257">
        <f t="shared" si="732"/>
        <v>0</v>
      </c>
      <c r="GO1257">
        <f t="shared" si="733"/>
        <v>0</v>
      </c>
      <c r="GP1257">
        <f t="shared" si="734"/>
        <v>9454.48</v>
      </c>
      <c r="GR1257">
        <v>0</v>
      </c>
      <c r="GS1257">
        <v>3</v>
      </c>
      <c r="GT1257">
        <v>0</v>
      </c>
      <c r="GU1257" t="s">
        <v>3</v>
      </c>
      <c r="GV1257">
        <f t="shared" si="735"/>
        <v>0</v>
      </c>
      <c r="GW1257">
        <v>1</v>
      </c>
      <c r="GX1257">
        <f t="shared" si="736"/>
        <v>0</v>
      </c>
      <c r="HA1257">
        <v>0</v>
      </c>
      <c r="HB1257">
        <v>0</v>
      </c>
      <c r="HC1257">
        <f t="shared" si="737"/>
        <v>0</v>
      </c>
      <c r="HE1257" t="s">
        <v>3</v>
      </c>
      <c r="HF1257" t="s">
        <v>3</v>
      </c>
      <c r="HM1257" t="s">
        <v>3</v>
      </c>
      <c r="HN1257" t="s">
        <v>549</v>
      </c>
      <c r="HO1257" t="s">
        <v>550</v>
      </c>
      <c r="HP1257" t="s">
        <v>545</v>
      </c>
      <c r="HQ1257" t="s">
        <v>545</v>
      </c>
      <c r="HS1257">
        <v>0</v>
      </c>
      <c r="IK1257">
        <v>0</v>
      </c>
    </row>
    <row r="1258" spans="1:255" x14ac:dyDescent="0.2">
      <c r="A1258" s="8">
        <v>17</v>
      </c>
      <c r="B1258" s="8">
        <v>1</v>
      </c>
      <c r="C1258" s="8">
        <f>ROW(SmtRes!A1002)</f>
        <v>1002</v>
      </c>
      <c r="D1258" s="8">
        <f>ROW(EtalonRes!A1122)</f>
        <v>1122</v>
      </c>
      <c r="E1258" s="8" t="s">
        <v>3</v>
      </c>
      <c r="F1258" s="8" t="s">
        <v>608</v>
      </c>
      <c r="G1258" s="8" t="s">
        <v>609</v>
      </c>
      <c r="H1258" s="8" t="s">
        <v>35</v>
      </c>
      <c r="I1258" s="8">
        <v>0</v>
      </c>
      <c r="J1258" s="8">
        <v>0</v>
      </c>
      <c r="K1258" s="8">
        <v>0</v>
      </c>
      <c r="L1258" s="8">
        <v>0</v>
      </c>
      <c r="M1258" s="8">
        <v>0</v>
      </c>
      <c r="N1258" s="8">
        <f t="shared" si="712"/>
        <v>0</v>
      </c>
      <c r="O1258" s="8">
        <f t="shared" si="713"/>
        <v>0</v>
      </c>
      <c r="P1258" s="8">
        <f>SUMIF(SmtRes!AQ1001:'SmtRes'!AQ1002,"=1",SmtRes!DF1001:'SmtRes'!DF1002)</f>
        <v>0</v>
      </c>
      <c r="Q1258" s="8">
        <f>SUMIF(SmtRes!AQ1001:'SmtRes'!AQ1002,"=1",SmtRes!DG1001:'SmtRes'!DG1002)</f>
        <v>0</v>
      </c>
      <c r="R1258" s="8">
        <f>SUMIF(SmtRes!AQ1001:'SmtRes'!AQ1002,"=1",SmtRes!DH1001:'SmtRes'!DH1002)</f>
        <v>0</v>
      </c>
      <c r="S1258" s="8">
        <f>SUMIF(SmtRes!AQ1001:'SmtRes'!AQ1002,"=1",SmtRes!DI1001:'SmtRes'!DI1002)</f>
        <v>0</v>
      </c>
      <c r="T1258" s="8">
        <f t="shared" si="714"/>
        <v>0</v>
      </c>
      <c r="U1258" s="8">
        <f>SUMIF(SmtRes!AQ1001:'SmtRes'!AQ1002,"=1",SmtRes!CV1001:'SmtRes'!CV1002)</f>
        <v>0</v>
      </c>
      <c r="V1258" s="8">
        <f>SUMIF(SmtRes!AQ1001:'SmtRes'!AQ1002,"=1",SmtRes!CW1001:'SmtRes'!CW1002)</f>
        <v>0</v>
      </c>
      <c r="W1258" s="8">
        <f t="shared" si="715"/>
        <v>0</v>
      </c>
      <c r="X1258" s="8">
        <f t="shared" si="716"/>
        <v>0</v>
      </c>
      <c r="Y1258" s="8">
        <f t="shared" si="717"/>
        <v>0</v>
      </c>
      <c r="Z1258" s="8"/>
      <c r="AA1258" s="8">
        <v>-1</v>
      </c>
      <c r="AB1258" s="8">
        <f t="shared" si="718"/>
        <v>1688.2991999999999</v>
      </c>
      <c r="AC1258" s="8">
        <f t="shared" si="719"/>
        <v>0</v>
      </c>
      <c r="AD1258" s="8">
        <f t="shared" si="720"/>
        <v>0</v>
      </c>
      <c r="AE1258" s="8">
        <f t="shared" si="721"/>
        <v>0</v>
      </c>
      <c r="AF1258" s="8">
        <f>ROUND((SUM(SmtRes!BT1001:'SmtRes'!BT1002)),6)</f>
        <v>1688.2991999999999</v>
      </c>
      <c r="AG1258" s="8">
        <f t="shared" si="722"/>
        <v>0</v>
      </c>
      <c r="AH1258" s="8">
        <f>(SUM(SmtRes!BU1001:'SmtRes'!BU1002))</f>
        <v>3.24</v>
      </c>
      <c r="AI1258" s="8">
        <f t="shared" si="723"/>
        <v>0</v>
      </c>
      <c r="AJ1258" s="8">
        <f t="shared" si="724"/>
        <v>0</v>
      </c>
      <c r="AK1258" s="8">
        <v>1406.9159999999999</v>
      </c>
      <c r="AL1258" s="8">
        <v>0</v>
      </c>
      <c r="AM1258" s="8">
        <v>0</v>
      </c>
      <c r="AN1258" s="8">
        <v>0</v>
      </c>
      <c r="AO1258" s="8">
        <v>1406.9159999999999</v>
      </c>
      <c r="AP1258" s="8">
        <v>0</v>
      </c>
      <c r="AQ1258" s="8">
        <v>2.7</v>
      </c>
      <c r="AR1258" s="8">
        <v>0</v>
      </c>
      <c r="AS1258" s="8">
        <v>0</v>
      </c>
      <c r="AT1258" s="8">
        <v>74</v>
      </c>
      <c r="AU1258" s="8">
        <v>36</v>
      </c>
      <c r="AV1258" s="8">
        <v>1</v>
      </c>
      <c r="AW1258" s="8">
        <v>1</v>
      </c>
      <c r="AX1258" s="8"/>
      <c r="AY1258" s="8"/>
      <c r="AZ1258" s="8">
        <v>1</v>
      </c>
      <c r="BA1258" s="8">
        <v>1</v>
      </c>
      <c r="BB1258" s="8">
        <v>1</v>
      </c>
      <c r="BC1258" s="8">
        <v>1</v>
      </c>
      <c r="BD1258" s="8" t="s">
        <v>3</v>
      </c>
      <c r="BE1258" s="8" t="s">
        <v>3</v>
      </c>
      <c r="BF1258" s="8" t="s">
        <v>3</v>
      </c>
      <c r="BG1258" s="8" t="s">
        <v>3</v>
      </c>
      <c r="BH1258" s="8">
        <v>0</v>
      </c>
      <c r="BI1258" s="8">
        <v>4</v>
      </c>
      <c r="BJ1258" s="8" t="s">
        <v>610</v>
      </c>
      <c r="BK1258" s="8"/>
      <c r="BL1258" s="8"/>
      <c r="BM1258" s="8">
        <v>200001</v>
      </c>
      <c r="BN1258" s="8">
        <v>0</v>
      </c>
      <c r="BO1258" s="8" t="s">
        <v>3</v>
      </c>
      <c r="BP1258" s="8">
        <v>0</v>
      </c>
      <c r="BQ1258" s="8">
        <v>4</v>
      </c>
      <c r="BR1258" s="8">
        <v>0</v>
      </c>
      <c r="BS1258" s="8">
        <v>1</v>
      </c>
      <c r="BT1258" s="8">
        <v>1</v>
      </c>
      <c r="BU1258" s="8">
        <v>1</v>
      </c>
      <c r="BV1258" s="8">
        <v>1</v>
      </c>
      <c r="BW1258" s="8">
        <v>1</v>
      </c>
      <c r="BX1258" s="8">
        <v>1</v>
      </c>
      <c r="BY1258" s="8" t="s">
        <v>3</v>
      </c>
      <c r="BZ1258" s="8">
        <v>74</v>
      </c>
      <c r="CA1258" s="8">
        <v>36</v>
      </c>
      <c r="CB1258" s="8" t="s">
        <v>3</v>
      </c>
      <c r="CC1258" s="8"/>
      <c r="CD1258" s="8"/>
      <c r="CE1258" s="8">
        <v>0</v>
      </c>
      <c r="CF1258" s="8">
        <v>0</v>
      </c>
      <c r="CG1258" s="8">
        <v>0</v>
      </c>
      <c r="CH1258" s="8">
        <v>0</v>
      </c>
      <c r="CI1258" s="8">
        <v>0</v>
      </c>
      <c r="CJ1258" s="8">
        <v>0</v>
      </c>
      <c r="CK1258" s="8">
        <v>0</v>
      </c>
      <c r="CL1258" s="8">
        <v>0</v>
      </c>
      <c r="CM1258" s="8">
        <v>0</v>
      </c>
      <c r="CN1258" s="8" t="s">
        <v>543</v>
      </c>
      <c r="CO1258" s="8">
        <v>0</v>
      </c>
      <c r="CP1258" s="8">
        <f t="shared" si="725"/>
        <v>0</v>
      </c>
      <c r="CQ1258" s="8">
        <f>SUMIF(SmtRes!AQ1001:'SmtRes'!AQ1002,"=1",SmtRes!AA1001:'SmtRes'!AA1002)</f>
        <v>0</v>
      </c>
      <c r="CR1258" s="8">
        <f>SUMIF(SmtRes!AQ1001:'SmtRes'!AQ1002,"=1",SmtRes!AB1001:'SmtRes'!AB1002)</f>
        <v>0</v>
      </c>
      <c r="CS1258" s="8">
        <f>SUMIF(SmtRes!AQ1001:'SmtRes'!AQ1002,"=1",SmtRes!AC1001:'SmtRes'!AC1002)</f>
        <v>0</v>
      </c>
      <c r="CT1258" s="8">
        <f>SUMIF(SmtRes!AQ1001:'SmtRes'!AQ1002,"=1",SmtRes!AD1001:'SmtRes'!AD1002)</f>
        <v>1042.1599999999999</v>
      </c>
      <c r="CU1258" s="8">
        <f t="shared" si="726"/>
        <v>0</v>
      </c>
      <c r="CV1258" s="8">
        <f>SUMIF(SmtRes!AQ1001:'SmtRes'!AQ1002,"=1",SmtRes!BU1001:'SmtRes'!BU1002)</f>
        <v>3.24</v>
      </c>
      <c r="CW1258" s="8">
        <f>SUMIF(SmtRes!AQ1001:'SmtRes'!AQ1002,"=1",SmtRes!BV1001:'SmtRes'!BV1002)</f>
        <v>0</v>
      </c>
      <c r="CX1258" s="8">
        <f t="shared" si="727"/>
        <v>0</v>
      </c>
      <c r="CY1258" s="8">
        <f t="shared" si="728"/>
        <v>0</v>
      </c>
      <c r="CZ1258" s="8">
        <f t="shared" si="729"/>
        <v>0</v>
      </c>
      <c r="DA1258" s="8"/>
      <c r="DB1258" s="8">
        <v>173</v>
      </c>
      <c r="DC1258" s="8" t="s">
        <v>3</v>
      </c>
      <c r="DD1258" s="8" t="s">
        <v>3</v>
      </c>
      <c r="DE1258" s="8" t="s">
        <v>544</v>
      </c>
      <c r="DF1258" s="8" t="s">
        <v>544</v>
      </c>
      <c r="DG1258" s="8" t="s">
        <v>544</v>
      </c>
      <c r="DH1258" s="8" t="s">
        <v>3</v>
      </c>
      <c r="DI1258" s="8" t="s">
        <v>544</v>
      </c>
      <c r="DJ1258" s="8" t="s">
        <v>544</v>
      </c>
      <c r="DK1258" s="8" t="s">
        <v>3</v>
      </c>
      <c r="DL1258" s="8" t="s">
        <v>3</v>
      </c>
      <c r="DM1258" s="8" t="s">
        <v>3</v>
      </c>
      <c r="DN1258" s="8">
        <v>0</v>
      </c>
      <c r="DO1258" s="8">
        <v>0</v>
      </c>
      <c r="DP1258" s="8">
        <v>1</v>
      </c>
      <c r="DQ1258" s="8">
        <v>1</v>
      </c>
      <c r="DR1258" s="8"/>
      <c r="DS1258" s="8"/>
      <c r="DT1258" s="8"/>
      <c r="DU1258" s="8">
        <v>1013</v>
      </c>
      <c r="DV1258" s="8" t="s">
        <v>35</v>
      </c>
      <c r="DW1258" s="8" t="s">
        <v>35</v>
      </c>
      <c r="DX1258" s="8">
        <v>1</v>
      </c>
      <c r="DY1258" s="8"/>
      <c r="DZ1258" s="8" t="s">
        <v>3</v>
      </c>
      <c r="EA1258" s="8" t="s">
        <v>3</v>
      </c>
      <c r="EB1258" s="8" t="s">
        <v>3</v>
      </c>
      <c r="EC1258" s="8" t="s">
        <v>3</v>
      </c>
      <c r="ED1258" s="8"/>
      <c r="EE1258" s="8">
        <v>78822400</v>
      </c>
      <c r="EF1258" s="8">
        <v>4</v>
      </c>
      <c r="EG1258" s="8" t="s">
        <v>545</v>
      </c>
      <c r="EH1258" s="8">
        <v>83</v>
      </c>
      <c r="EI1258" s="8" t="s">
        <v>545</v>
      </c>
      <c r="EJ1258" s="8">
        <v>4</v>
      </c>
      <c r="EK1258" s="8">
        <v>200001</v>
      </c>
      <c r="EL1258" s="8" t="s">
        <v>546</v>
      </c>
      <c r="EM1258" s="8" t="s">
        <v>547</v>
      </c>
      <c r="EN1258" s="8"/>
      <c r="EO1258" s="8" t="s">
        <v>548</v>
      </c>
      <c r="EP1258" s="8"/>
      <c r="EQ1258" s="8">
        <v>132096</v>
      </c>
      <c r="ER1258" s="8">
        <v>0</v>
      </c>
      <c r="ES1258" s="8">
        <v>0</v>
      </c>
      <c r="ET1258" s="8">
        <v>0</v>
      </c>
      <c r="EU1258" s="8">
        <v>0</v>
      </c>
      <c r="EV1258" s="8">
        <v>0</v>
      </c>
      <c r="EW1258" s="8">
        <v>2.7</v>
      </c>
      <c r="EX1258" s="8">
        <v>0</v>
      </c>
      <c r="EY1258" s="8">
        <v>0</v>
      </c>
      <c r="EZ1258" s="8"/>
      <c r="FA1258" s="8"/>
      <c r="FB1258" s="8"/>
      <c r="FC1258" s="8"/>
      <c r="FD1258" s="8"/>
      <c r="FE1258" s="8"/>
      <c r="FF1258" s="8"/>
      <c r="FG1258" s="8"/>
      <c r="FH1258" s="8"/>
      <c r="FI1258" s="8"/>
      <c r="FJ1258" s="8"/>
      <c r="FK1258" s="8"/>
      <c r="FL1258" s="8"/>
      <c r="FM1258" s="8"/>
      <c r="FN1258" s="8"/>
      <c r="FO1258" s="8"/>
      <c r="FP1258" s="8"/>
      <c r="FQ1258" s="8">
        <v>0</v>
      </c>
      <c r="FR1258" s="8">
        <v>0</v>
      </c>
      <c r="FS1258" s="8">
        <v>0</v>
      </c>
      <c r="FT1258" s="8"/>
      <c r="FU1258" s="8"/>
      <c r="FV1258" s="8"/>
      <c r="FW1258" s="8"/>
      <c r="FX1258" s="8">
        <v>74</v>
      </c>
      <c r="FY1258" s="8">
        <v>36</v>
      </c>
      <c r="FZ1258" s="8"/>
      <c r="GA1258" s="8" t="s">
        <v>3</v>
      </c>
      <c r="GB1258" s="8"/>
      <c r="GC1258" s="8"/>
      <c r="GD1258" s="8">
        <v>1</v>
      </c>
      <c r="GE1258" s="8"/>
      <c r="GF1258" s="8">
        <v>-1232282053</v>
      </c>
      <c r="GG1258" s="8">
        <v>2</v>
      </c>
      <c r="GH1258" s="8">
        <v>1</v>
      </c>
      <c r="GI1258" s="8">
        <v>-2</v>
      </c>
      <c r="GJ1258" s="8">
        <v>0</v>
      </c>
      <c r="GK1258" s="8">
        <v>0</v>
      </c>
      <c r="GL1258" s="8">
        <f t="shared" si="730"/>
        <v>0</v>
      </c>
      <c r="GM1258" s="8">
        <f t="shared" si="731"/>
        <v>0</v>
      </c>
      <c r="GN1258" s="8">
        <f t="shared" si="732"/>
        <v>0</v>
      </c>
      <c r="GO1258" s="8">
        <f t="shared" si="733"/>
        <v>0</v>
      </c>
      <c r="GP1258" s="8">
        <f t="shared" si="734"/>
        <v>0</v>
      </c>
      <c r="GQ1258" s="8"/>
      <c r="GR1258" s="8">
        <v>0</v>
      </c>
      <c r="GS1258" s="8">
        <v>3</v>
      </c>
      <c r="GT1258" s="8">
        <v>0</v>
      </c>
      <c r="GU1258" s="8" t="s">
        <v>3</v>
      </c>
      <c r="GV1258" s="8">
        <f t="shared" si="735"/>
        <v>0</v>
      </c>
      <c r="GW1258" s="8">
        <v>1</v>
      </c>
      <c r="GX1258" s="8">
        <f t="shared" si="736"/>
        <v>0</v>
      </c>
      <c r="GY1258" s="8"/>
      <c r="GZ1258" s="8"/>
      <c r="HA1258" s="8">
        <v>0</v>
      </c>
      <c r="HB1258" s="8">
        <v>0</v>
      </c>
      <c r="HC1258" s="8">
        <f t="shared" si="737"/>
        <v>0</v>
      </c>
      <c r="HD1258" s="8"/>
      <c r="HE1258" s="8" t="s">
        <v>3</v>
      </c>
      <c r="HF1258" s="8" t="s">
        <v>3</v>
      </c>
      <c r="HG1258" s="8"/>
      <c r="HH1258" s="8"/>
      <c r="HI1258" s="8"/>
      <c r="HJ1258" s="8"/>
      <c r="HK1258" s="8"/>
      <c r="HL1258" s="8"/>
      <c r="HM1258" s="8" t="s">
        <v>3</v>
      </c>
      <c r="HN1258" s="8" t="s">
        <v>549</v>
      </c>
      <c r="HO1258" s="8" t="s">
        <v>550</v>
      </c>
      <c r="HP1258" s="8" t="s">
        <v>545</v>
      </c>
      <c r="HQ1258" s="8" t="s">
        <v>545</v>
      </c>
      <c r="HR1258" s="8"/>
      <c r="HS1258" s="8">
        <v>0</v>
      </c>
      <c r="HT1258" s="8"/>
      <c r="HU1258" s="8"/>
      <c r="HV1258" s="8"/>
      <c r="HW1258" s="8"/>
      <c r="HX1258" s="8"/>
      <c r="HY1258" s="8"/>
      <c r="HZ1258" s="8"/>
      <c r="IA1258" s="8"/>
      <c r="IB1258" s="8"/>
      <c r="IC1258" s="8"/>
      <c r="ID1258" s="8"/>
      <c r="IE1258" s="8"/>
      <c r="IF1258" s="8"/>
      <c r="IG1258" s="8"/>
      <c r="IH1258" s="8"/>
      <c r="II1258" s="8"/>
      <c r="IJ1258" s="8"/>
      <c r="IK1258" s="8">
        <v>0</v>
      </c>
      <c r="IL1258" s="8"/>
      <c r="IM1258" s="8"/>
      <c r="IN1258" s="8"/>
      <c r="IO1258" s="8"/>
      <c r="IP1258" s="8"/>
      <c r="IQ1258" s="8"/>
      <c r="IR1258" s="8"/>
      <c r="IS1258" s="8"/>
      <c r="IT1258" s="8"/>
      <c r="IU1258" s="8"/>
    </row>
    <row r="1259" spans="1:255" x14ac:dyDescent="0.2">
      <c r="A1259">
        <v>17</v>
      </c>
      <c r="B1259">
        <v>1</v>
      </c>
      <c r="C1259">
        <f>ROW(SmtRes!A1004)</f>
        <v>1004</v>
      </c>
      <c r="D1259">
        <f>ROW(EtalonRes!A1124)</f>
        <v>1124</v>
      </c>
      <c r="E1259" t="s">
        <v>3</v>
      </c>
      <c r="F1259" t="s">
        <v>608</v>
      </c>
      <c r="G1259" t="s">
        <v>609</v>
      </c>
      <c r="H1259" t="s">
        <v>35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f t="shared" si="712"/>
        <v>0</v>
      </c>
      <c r="O1259">
        <f t="shared" si="713"/>
        <v>0</v>
      </c>
      <c r="P1259">
        <f>SUMIF(SmtRes!AQ1003:'SmtRes'!AQ1004,"=1",SmtRes!DF1003:'SmtRes'!DF1004)</f>
        <v>0</v>
      </c>
      <c r="Q1259">
        <f>SUMIF(SmtRes!AQ1003:'SmtRes'!AQ1004,"=1",SmtRes!DG1003:'SmtRes'!DG1004)</f>
        <v>0</v>
      </c>
      <c r="R1259">
        <f>SUMIF(SmtRes!AQ1003:'SmtRes'!AQ1004,"=1",SmtRes!DH1003:'SmtRes'!DH1004)</f>
        <v>0</v>
      </c>
      <c r="S1259">
        <f>SUMIF(SmtRes!AQ1003:'SmtRes'!AQ1004,"=1",SmtRes!DI1003:'SmtRes'!DI1004)</f>
        <v>0</v>
      </c>
      <c r="T1259">
        <f t="shared" si="714"/>
        <v>0</v>
      </c>
      <c r="U1259">
        <f>SUMIF(SmtRes!AQ1003:'SmtRes'!AQ1004,"=1",SmtRes!CV1003:'SmtRes'!CV1004)</f>
        <v>0</v>
      </c>
      <c r="V1259">
        <f>SUMIF(SmtRes!AQ1003:'SmtRes'!AQ1004,"=1",SmtRes!CW1003:'SmtRes'!CW1004)</f>
        <v>0</v>
      </c>
      <c r="W1259">
        <f t="shared" si="715"/>
        <v>0</v>
      </c>
      <c r="X1259">
        <f t="shared" si="716"/>
        <v>0</v>
      </c>
      <c r="Y1259">
        <f t="shared" si="717"/>
        <v>0</v>
      </c>
      <c r="AA1259">
        <v>-1</v>
      </c>
      <c r="AB1259">
        <f t="shared" si="718"/>
        <v>1688.2991999999999</v>
      </c>
      <c r="AC1259">
        <f t="shared" si="719"/>
        <v>0</v>
      </c>
      <c r="AD1259">
        <f t="shared" si="720"/>
        <v>0</v>
      </c>
      <c r="AE1259">
        <f t="shared" si="721"/>
        <v>0</v>
      </c>
      <c r="AF1259">
        <f>ROUND((SUM(SmtRes!BT1003:'SmtRes'!BT1004)),6)</f>
        <v>1688.2991999999999</v>
      </c>
      <c r="AG1259">
        <f t="shared" si="722"/>
        <v>0</v>
      </c>
      <c r="AH1259">
        <f>(SUM(SmtRes!BU1003:'SmtRes'!BU1004))</f>
        <v>3.24</v>
      </c>
      <c r="AI1259">
        <f t="shared" si="723"/>
        <v>0</v>
      </c>
      <c r="AJ1259">
        <f t="shared" si="724"/>
        <v>0</v>
      </c>
      <c r="AK1259">
        <v>1406.9159999999999</v>
      </c>
      <c r="AL1259">
        <v>0</v>
      </c>
      <c r="AM1259">
        <v>0</v>
      </c>
      <c r="AN1259">
        <v>0</v>
      </c>
      <c r="AO1259">
        <v>1406.9159999999999</v>
      </c>
      <c r="AP1259">
        <v>0</v>
      </c>
      <c r="AQ1259">
        <v>2.7</v>
      </c>
      <c r="AR1259">
        <v>0</v>
      </c>
      <c r="AS1259">
        <v>0</v>
      </c>
      <c r="AT1259">
        <v>74</v>
      </c>
      <c r="AU1259">
        <v>36</v>
      </c>
      <c r="AV1259">
        <v>1</v>
      </c>
      <c r="AW1259">
        <v>1</v>
      </c>
      <c r="AZ1259">
        <v>1</v>
      </c>
      <c r="BA1259">
        <v>1</v>
      </c>
      <c r="BB1259">
        <v>1</v>
      </c>
      <c r="BC1259">
        <v>1</v>
      </c>
      <c r="BD1259" t="s">
        <v>3</v>
      </c>
      <c r="BE1259" t="s">
        <v>3</v>
      </c>
      <c r="BF1259" t="s">
        <v>3</v>
      </c>
      <c r="BG1259" t="s">
        <v>3</v>
      </c>
      <c r="BH1259">
        <v>0</v>
      </c>
      <c r="BI1259">
        <v>4</v>
      </c>
      <c r="BJ1259" t="s">
        <v>610</v>
      </c>
      <c r="BM1259">
        <v>200001</v>
      </c>
      <c r="BN1259">
        <v>0</v>
      </c>
      <c r="BO1259" t="s">
        <v>3</v>
      </c>
      <c r="BP1259">
        <v>0</v>
      </c>
      <c r="BQ1259">
        <v>4</v>
      </c>
      <c r="BR1259">
        <v>0</v>
      </c>
      <c r="BS1259">
        <v>1</v>
      </c>
      <c r="BT1259">
        <v>1</v>
      </c>
      <c r="BU1259">
        <v>1</v>
      </c>
      <c r="BV1259">
        <v>1</v>
      </c>
      <c r="BW1259">
        <v>1</v>
      </c>
      <c r="BX1259">
        <v>1</v>
      </c>
      <c r="BY1259" t="s">
        <v>3</v>
      </c>
      <c r="BZ1259">
        <v>74</v>
      </c>
      <c r="CA1259">
        <v>36</v>
      </c>
      <c r="CB1259" t="s">
        <v>3</v>
      </c>
      <c r="CE1259">
        <v>0</v>
      </c>
      <c r="CF1259">
        <v>0</v>
      </c>
      <c r="CG1259">
        <v>0</v>
      </c>
      <c r="CH1259">
        <v>0</v>
      </c>
      <c r="CI1259">
        <v>0</v>
      </c>
      <c r="CJ1259">
        <v>0</v>
      </c>
      <c r="CK1259">
        <v>0</v>
      </c>
      <c r="CL1259">
        <v>0</v>
      </c>
      <c r="CM1259">
        <v>0</v>
      </c>
      <c r="CN1259" t="s">
        <v>543</v>
      </c>
      <c r="CO1259">
        <v>0</v>
      </c>
      <c r="CP1259">
        <f t="shared" si="725"/>
        <v>0</v>
      </c>
      <c r="CQ1259">
        <f>SUMIF(SmtRes!AQ1003:'SmtRes'!AQ1004,"=1",SmtRes!AA1003:'SmtRes'!AA1004)</f>
        <v>0</v>
      </c>
      <c r="CR1259">
        <f>SUMIF(SmtRes!AQ1003:'SmtRes'!AQ1004,"=1",SmtRes!AB1003:'SmtRes'!AB1004)</f>
        <v>0</v>
      </c>
      <c r="CS1259">
        <f>SUMIF(SmtRes!AQ1003:'SmtRes'!AQ1004,"=1",SmtRes!AC1003:'SmtRes'!AC1004)</f>
        <v>0</v>
      </c>
      <c r="CT1259">
        <f>SUMIF(SmtRes!AQ1003:'SmtRes'!AQ1004,"=1",SmtRes!AD1003:'SmtRes'!AD1004)</f>
        <v>1042.1599999999999</v>
      </c>
      <c r="CU1259">
        <f t="shared" si="726"/>
        <v>0</v>
      </c>
      <c r="CV1259">
        <f>SUMIF(SmtRes!AQ1003:'SmtRes'!AQ1004,"=1",SmtRes!BU1003:'SmtRes'!BU1004)</f>
        <v>3.24</v>
      </c>
      <c r="CW1259">
        <f>SUMIF(SmtRes!AQ1003:'SmtRes'!AQ1004,"=1",SmtRes!BV1003:'SmtRes'!BV1004)</f>
        <v>0</v>
      </c>
      <c r="CX1259">
        <f t="shared" si="727"/>
        <v>0</v>
      </c>
      <c r="CY1259">
        <f t="shared" si="728"/>
        <v>0</v>
      </c>
      <c r="CZ1259">
        <f t="shared" si="729"/>
        <v>0</v>
      </c>
      <c r="DB1259">
        <v>174</v>
      </c>
      <c r="DC1259" t="s">
        <v>3</v>
      </c>
      <c r="DD1259" t="s">
        <v>3</v>
      </c>
      <c r="DE1259" t="s">
        <v>544</v>
      </c>
      <c r="DF1259" t="s">
        <v>544</v>
      </c>
      <c r="DG1259" t="s">
        <v>544</v>
      </c>
      <c r="DH1259" t="s">
        <v>3</v>
      </c>
      <c r="DI1259" t="s">
        <v>544</v>
      </c>
      <c r="DJ1259" t="s">
        <v>544</v>
      </c>
      <c r="DK1259" t="s">
        <v>3</v>
      </c>
      <c r="DL1259" t="s">
        <v>3</v>
      </c>
      <c r="DM1259" t="s">
        <v>3</v>
      </c>
      <c r="DN1259">
        <v>0</v>
      </c>
      <c r="DO1259">
        <v>0</v>
      </c>
      <c r="DP1259">
        <v>1</v>
      </c>
      <c r="DQ1259">
        <v>1</v>
      </c>
      <c r="DU1259">
        <v>1013</v>
      </c>
      <c r="DV1259" t="s">
        <v>35</v>
      </c>
      <c r="DW1259" t="s">
        <v>35</v>
      </c>
      <c r="DX1259">
        <v>1</v>
      </c>
      <c r="DZ1259" t="s">
        <v>3</v>
      </c>
      <c r="EA1259" t="s">
        <v>3</v>
      </c>
      <c r="EB1259" t="s">
        <v>3</v>
      </c>
      <c r="EC1259" t="s">
        <v>3</v>
      </c>
      <c r="EE1259">
        <v>78822400</v>
      </c>
      <c r="EF1259">
        <v>4</v>
      </c>
      <c r="EG1259" t="s">
        <v>545</v>
      </c>
      <c r="EH1259">
        <v>83</v>
      </c>
      <c r="EI1259" t="s">
        <v>545</v>
      </c>
      <c r="EJ1259">
        <v>4</v>
      </c>
      <c r="EK1259">
        <v>200001</v>
      </c>
      <c r="EL1259" t="s">
        <v>546</v>
      </c>
      <c r="EM1259" t="s">
        <v>547</v>
      </c>
      <c r="EO1259" t="s">
        <v>548</v>
      </c>
      <c r="EQ1259">
        <v>132096</v>
      </c>
      <c r="ER1259">
        <v>0</v>
      </c>
      <c r="ES1259">
        <v>0</v>
      </c>
      <c r="ET1259">
        <v>0</v>
      </c>
      <c r="EU1259">
        <v>0</v>
      </c>
      <c r="EV1259">
        <v>0</v>
      </c>
      <c r="EW1259">
        <v>2.7</v>
      </c>
      <c r="EX1259">
        <v>0</v>
      </c>
      <c r="EY1259">
        <v>0</v>
      </c>
      <c r="FQ1259">
        <v>0</v>
      </c>
      <c r="FR1259">
        <v>0</v>
      </c>
      <c r="FS1259">
        <v>0</v>
      </c>
      <c r="FX1259">
        <v>74</v>
      </c>
      <c r="FY1259">
        <v>36</v>
      </c>
      <c r="GA1259" t="s">
        <v>3</v>
      </c>
      <c r="GD1259">
        <v>1</v>
      </c>
      <c r="GF1259">
        <v>-1232282053</v>
      </c>
      <c r="GG1259">
        <v>2</v>
      </c>
      <c r="GH1259">
        <v>1</v>
      </c>
      <c r="GI1259">
        <v>-2</v>
      </c>
      <c r="GJ1259">
        <v>0</v>
      </c>
      <c r="GK1259">
        <v>0</v>
      </c>
      <c r="GL1259">
        <f t="shared" si="730"/>
        <v>0</v>
      </c>
      <c r="GM1259">
        <f t="shared" si="731"/>
        <v>0</v>
      </c>
      <c r="GN1259">
        <f t="shared" si="732"/>
        <v>0</v>
      </c>
      <c r="GO1259">
        <f t="shared" si="733"/>
        <v>0</v>
      </c>
      <c r="GP1259">
        <f t="shared" si="734"/>
        <v>0</v>
      </c>
      <c r="GR1259">
        <v>0</v>
      </c>
      <c r="GS1259">
        <v>3</v>
      </c>
      <c r="GT1259">
        <v>0</v>
      </c>
      <c r="GU1259" t="s">
        <v>3</v>
      </c>
      <c r="GV1259">
        <f t="shared" si="735"/>
        <v>0</v>
      </c>
      <c r="GW1259">
        <v>1</v>
      </c>
      <c r="GX1259">
        <f t="shared" si="736"/>
        <v>0</v>
      </c>
      <c r="HA1259">
        <v>0</v>
      </c>
      <c r="HB1259">
        <v>0</v>
      </c>
      <c r="HC1259">
        <f t="shared" si="737"/>
        <v>0</v>
      </c>
      <c r="HE1259" t="s">
        <v>3</v>
      </c>
      <c r="HF1259" t="s">
        <v>3</v>
      </c>
      <c r="HM1259" t="s">
        <v>3</v>
      </c>
      <c r="HN1259" t="s">
        <v>549</v>
      </c>
      <c r="HO1259" t="s">
        <v>550</v>
      </c>
      <c r="HP1259" t="s">
        <v>545</v>
      </c>
      <c r="HQ1259" t="s">
        <v>545</v>
      </c>
      <c r="HS1259">
        <v>0</v>
      </c>
      <c r="IK1259">
        <v>0</v>
      </c>
    </row>
    <row r="1260" spans="1:255" x14ac:dyDescent="0.2">
      <c r="A1260" s="8">
        <v>17</v>
      </c>
      <c r="B1260" s="8">
        <v>1</v>
      </c>
      <c r="C1260" s="8">
        <f>ROW(SmtRes!A1006)</f>
        <v>1006</v>
      </c>
      <c r="D1260" s="8">
        <f>ROW(EtalonRes!A1126)</f>
        <v>1126</v>
      </c>
      <c r="E1260" s="8" t="s">
        <v>129</v>
      </c>
      <c r="F1260" s="8" t="s">
        <v>539</v>
      </c>
      <c r="G1260" s="8" t="s">
        <v>540</v>
      </c>
      <c r="H1260" s="8" t="s">
        <v>541</v>
      </c>
      <c r="I1260" s="8">
        <v>8</v>
      </c>
      <c r="J1260" s="8">
        <v>0</v>
      </c>
      <c r="K1260" s="8">
        <v>8</v>
      </c>
      <c r="L1260" s="8">
        <v>8</v>
      </c>
      <c r="M1260" s="8">
        <v>0</v>
      </c>
      <c r="N1260" s="8">
        <f t="shared" si="712"/>
        <v>8</v>
      </c>
      <c r="O1260" s="8">
        <f t="shared" si="713"/>
        <v>6797.13</v>
      </c>
      <c r="P1260" s="8">
        <f>SUMIF(SmtRes!AQ1005:'SmtRes'!AQ1006,"=1",SmtRes!DF1005:'SmtRes'!DF1006)</f>
        <v>0</v>
      </c>
      <c r="Q1260" s="8">
        <f>SUMIF(SmtRes!AQ1005:'SmtRes'!AQ1006,"=1",SmtRes!DG1005:'SmtRes'!DG1006)</f>
        <v>0</v>
      </c>
      <c r="R1260" s="8">
        <f>SUMIF(SmtRes!AQ1005:'SmtRes'!AQ1006,"=1",SmtRes!DH1005:'SmtRes'!DH1006)</f>
        <v>0</v>
      </c>
      <c r="S1260" s="8">
        <f>SUMIF(SmtRes!AQ1005:'SmtRes'!AQ1006,"=1",SmtRes!DI1005:'SmtRes'!DI1006)</f>
        <v>6797.13</v>
      </c>
      <c r="T1260" s="8">
        <f t="shared" si="714"/>
        <v>0</v>
      </c>
      <c r="U1260" s="8">
        <f>SUMIF(SmtRes!AQ1005:'SmtRes'!AQ1006,"=1",SmtRes!CV1005:'SmtRes'!CV1006)</f>
        <v>9.6</v>
      </c>
      <c r="V1260" s="8">
        <f>SUMIF(SmtRes!AQ1005:'SmtRes'!AQ1006,"=1",SmtRes!CW1005:'SmtRes'!CW1006)</f>
        <v>0</v>
      </c>
      <c r="W1260" s="8">
        <f t="shared" si="715"/>
        <v>0</v>
      </c>
      <c r="X1260" s="8">
        <f t="shared" si="716"/>
        <v>5029.88</v>
      </c>
      <c r="Y1260" s="8">
        <f t="shared" si="717"/>
        <v>2446.9699999999998</v>
      </c>
      <c r="Z1260" s="8"/>
      <c r="AA1260" s="8">
        <v>82273856</v>
      </c>
      <c r="AB1260" s="8">
        <f t="shared" si="718"/>
        <v>849.64200000000005</v>
      </c>
      <c r="AC1260" s="8">
        <f t="shared" si="719"/>
        <v>0</v>
      </c>
      <c r="AD1260" s="8">
        <f t="shared" si="720"/>
        <v>0</v>
      </c>
      <c r="AE1260" s="8">
        <f t="shared" si="721"/>
        <v>0</v>
      </c>
      <c r="AF1260" s="8">
        <f>ROUND((SUM(SmtRes!BT1005:'SmtRes'!BT1006)),6)</f>
        <v>849.64200000000005</v>
      </c>
      <c r="AG1260" s="8">
        <f t="shared" si="722"/>
        <v>0</v>
      </c>
      <c r="AH1260" s="8">
        <f>(SUM(SmtRes!BU1005:'SmtRes'!BU1006))</f>
        <v>1.2</v>
      </c>
      <c r="AI1260" s="8">
        <f t="shared" si="723"/>
        <v>0</v>
      </c>
      <c r="AJ1260" s="8">
        <f t="shared" si="724"/>
        <v>0</v>
      </c>
      <c r="AK1260" s="8">
        <v>708.03499999999997</v>
      </c>
      <c r="AL1260" s="8">
        <v>0</v>
      </c>
      <c r="AM1260" s="8">
        <v>0</v>
      </c>
      <c r="AN1260" s="8">
        <v>0</v>
      </c>
      <c r="AO1260" s="8">
        <v>708.03499999999997</v>
      </c>
      <c r="AP1260" s="8">
        <v>0</v>
      </c>
      <c r="AQ1260" s="8">
        <v>1</v>
      </c>
      <c r="AR1260" s="8">
        <v>0</v>
      </c>
      <c r="AS1260" s="8">
        <v>0</v>
      </c>
      <c r="AT1260" s="8">
        <v>74</v>
      </c>
      <c r="AU1260" s="8">
        <v>36</v>
      </c>
      <c r="AV1260" s="8">
        <v>1</v>
      </c>
      <c r="AW1260" s="8">
        <v>1</v>
      </c>
      <c r="AX1260" s="8"/>
      <c r="AY1260" s="8"/>
      <c r="AZ1260" s="8">
        <v>1</v>
      </c>
      <c r="BA1260" s="8">
        <v>1</v>
      </c>
      <c r="BB1260" s="8">
        <v>1</v>
      </c>
      <c r="BC1260" s="8">
        <v>1</v>
      </c>
      <c r="BD1260" s="8" t="s">
        <v>3</v>
      </c>
      <c r="BE1260" s="8" t="s">
        <v>3</v>
      </c>
      <c r="BF1260" s="8" t="s">
        <v>3</v>
      </c>
      <c r="BG1260" s="8" t="s">
        <v>3</v>
      </c>
      <c r="BH1260" s="8">
        <v>0</v>
      </c>
      <c r="BI1260" s="8">
        <v>4</v>
      </c>
      <c r="BJ1260" s="8" t="s">
        <v>542</v>
      </c>
      <c r="BK1260" s="8"/>
      <c r="BL1260" s="8"/>
      <c r="BM1260" s="8">
        <v>200001</v>
      </c>
      <c r="BN1260" s="8">
        <v>0</v>
      </c>
      <c r="BO1260" s="8" t="s">
        <v>3</v>
      </c>
      <c r="BP1260" s="8">
        <v>0</v>
      </c>
      <c r="BQ1260" s="8">
        <v>4</v>
      </c>
      <c r="BR1260" s="8">
        <v>0</v>
      </c>
      <c r="BS1260" s="8">
        <v>1</v>
      </c>
      <c r="BT1260" s="8">
        <v>1</v>
      </c>
      <c r="BU1260" s="8">
        <v>1</v>
      </c>
      <c r="BV1260" s="8">
        <v>1</v>
      </c>
      <c r="BW1260" s="8">
        <v>1</v>
      </c>
      <c r="BX1260" s="8">
        <v>1</v>
      </c>
      <c r="BY1260" s="8" t="s">
        <v>3</v>
      </c>
      <c r="BZ1260" s="8">
        <v>74</v>
      </c>
      <c r="CA1260" s="8">
        <v>36</v>
      </c>
      <c r="CB1260" s="8" t="s">
        <v>3</v>
      </c>
      <c r="CC1260" s="8"/>
      <c r="CD1260" s="8"/>
      <c r="CE1260" s="8">
        <v>0</v>
      </c>
      <c r="CF1260" s="8">
        <v>0</v>
      </c>
      <c r="CG1260" s="8">
        <v>0</v>
      </c>
      <c r="CH1260" s="8">
        <v>10</v>
      </c>
      <c r="CI1260" s="8">
        <v>0</v>
      </c>
      <c r="CJ1260" s="8">
        <v>0</v>
      </c>
      <c r="CK1260" s="8">
        <v>0</v>
      </c>
      <c r="CL1260" s="8">
        <v>0</v>
      </c>
      <c r="CM1260" s="8">
        <v>0</v>
      </c>
      <c r="CN1260" s="8" t="s">
        <v>543</v>
      </c>
      <c r="CO1260" s="8">
        <v>0</v>
      </c>
      <c r="CP1260" s="8">
        <f t="shared" si="725"/>
        <v>6797.13</v>
      </c>
      <c r="CQ1260" s="8">
        <f>SUMIF(SmtRes!AQ1005:'SmtRes'!AQ1006,"=1",SmtRes!AA1005:'SmtRes'!AA1006)</f>
        <v>0</v>
      </c>
      <c r="CR1260" s="8">
        <f>SUMIF(SmtRes!AQ1005:'SmtRes'!AQ1006,"=1",SmtRes!AB1005:'SmtRes'!AB1006)</f>
        <v>0</v>
      </c>
      <c r="CS1260" s="8">
        <f>SUMIF(SmtRes!AQ1005:'SmtRes'!AQ1006,"=1",SmtRes!AC1005:'SmtRes'!AC1006)</f>
        <v>0</v>
      </c>
      <c r="CT1260" s="8">
        <f>SUMIF(SmtRes!AQ1005:'SmtRes'!AQ1006,"=1",SmtRes!AD1005:'SmtRes'!AD1006)</f>
        <v>1416.0700000000002</v>
      </c>
      <c r="CU1260" s="8">
        <f t="shared" si="726"/>
        <v>0</v>
      </c>
      <c r="CV1260" s="8">
        <f>SUMIF(SmtRes!AQ1005:'SmtRes'!AQ1006,"=1",SmtRes!BU1005:'SmtRes'!BU1006)</f>
        <v>1.2</v>
      </c>
      <c r="CW1260" s="8">
        <f>SUMIF(SmtRes!AQ1005:'SmtRes'!AQ1006,"=1",SmtRes!BV1005:'SmtRes'!BV1006)</f>
        <v>0</v>
      </c>
      <c r="CX1260" s="8">
        <f t="shared" si="727"/>
        <v>0</v>
      </c>
      <c r="CY1260" s="8">
        <f t="shared" si="728"/>
        <v>5029.8761999999997</v>
      </c>
      <c r="CZ1260" s="8">
        <f t="shared" si="729"/>
        <v>2446.9668000000001</v>
      </c>
      <c r="DA1260" s="8"/>
      <c r="DB1260" s="8">
        <v>175</v>
      </c>
      <c r="DC1260" s="8" t="s">
        <v>3</v>
      </c>
      <c r="DD1260" s="8" t="s">
        <v>3</v>
      </c>
      <c r="DE1260" s="8" t="s">
        <v>544</v>
      </c>
      <c r="DF1260" s="8" t="s">
        <v>544</v>
      </c>
      <c r="DG1260" s="8" t="s">
        <v>544</v>
      </c>
      <c r="DH1260" s="8" t="s">
        <v>3</v>
      </c>
      <c r="DI1260" s="8" t="s">
        <v>544</v>
      </c>
      <c r="DJ1260" s="8" t="s">
        <v>544</v>
      </c>
      <c r="DK1260" s="8" t="s">
        <v>3</v>
      </c>
      <c r="DL1260" s="8" t="s">
        <v>3</v>
      </c>
      <c r="DM1260" s="8" t="s">
        <v>3</v>
      </c>
      <c r="DN1260" s="8">
        <v>0</v>
      </c>
      <c r="DO1260" s="8">
        <v>0</v>
      </c>
      <c r="DP1260" s="8">
        <v>1</v>
      </c>
      <c r="DQ1260" s="8">
        <v>1</v>
      </c>
      <c r="DR1260" s="8"/>
      <c r="DS1260" s="8"/>
      <c r="DT1260" s="8"/>
      <c r="DU1260" s="8">
        <v>1013</v>
      </c>
      <c r="DV1260" s="8" t="s">
        <v>541</v>
      </c>
      <c r="DW1260" s="8" t="s">
        <v>541</v>
      </c>
      <c r="DX1260" s="8">
        <v>1</v>
      </c>
      <c r="DY1260" s="8"/>
      <c r="DZ1260" s="8" t="s">
        <v>3</v>
      </c>
      <c r="EA1260" s="8" t="s">
        <v>3</v>
      </c>
      <c r="EB1260" s="8" t="s">
        <v>3</v>
      </c>
      <c r="EC1260" s="8" t="s">
        <v>3</v>
      </c>
      <c r="ED1260" s="8"/>
      <c r="EE1260" s="8">
        <v>78822400</v>
      </c>
      <c r="EF1260" s="8">
        <v>4</v>
      </c>
      <c r="EG1260" s="8" t="s">
        <v>545</v>
      </c>
      <c r="EH1260" s="8">
        <v>83</v>
      </c>
      <c r="EI1260" s="8" t="s">
        <v>545</v>
      </c>
      <c r="EJ1260" s="8">
        <v>4</v>
      </c>
      <c r="EK1260" s="8">
        <v>200001</v>
      </c>
      <c r="EL1260" s="8" t="s">
        <v>546</v>
      </c>
      <c r="EM1260" s="8" t="s">
        <v>547</v>
      </c>
      <c r="EN1260" s="8"/>
      <c r="EO1260" s="8" t="s">
        <v>548</v>
      </c>
      <c r="EP1260" s="8"/>
      <c r="EQ1260" s="8">
        <v>131072</v>
      </c>
      <c r="ER1260" s="8">
        <v>0</v>
      </c>
      <c r="ES1260" s="8">
        <v>0</v>
      </c>
      <c r="ET1260" s="8">
        <v>0</v>
      </c>
      <c r="EU1260" s="8">
        <v>0</v>
      </c>
      <c r="EV1260" s="8">
        <v>0</v>
      </c>
      <c r="EW1260" s="8">
        <v>1</v>
      </c>
      <c r="EX1260" s="8">
        <v>0</v>
      </c>
      <c r="EY1260" s="8">
        <v>0</v>
      </c>
      <c r="EZ1260" s="8"/>
      <c r="FA1260" s="8"/>
      <c r="FB1260" s="8"/>
      <c r="FC1260" s="8"/>
      <c r="FD1260" s="8"/>
      <c r="FE1260" s="8"/>
      <c r="FF1260" s="8"/>
      <c r="FG1260" s="8"/>
      <c r="FH1260" s="8"/>
      <c r="FI1260" s="8"/>
      <c r="FJ1260" s="8"/>
      <c r="FK1260" s="8"/>
      <c r="FL1260" s="8"/>
      <c r="FM1260" s="8"/>
      <c r="FN1260" s="8"/>
      <c r="FO1260" s="8"/>
      <c r="FP1260" s="8"/>
      <c r="FQ1260" s="8">
        <v>0</v>
      </c>
      <c r="FR1260" s="8">
        <v>0</v>
      </c>
      <c r="FS1260" s="8">
        <v>0</v>
      </c>
      <c r="FT1260" s="8"/>
      <c r="FU1260" s="8"/>
      <c r="FV1260" s="8"/>
      <c r="FW1260" s="8"/>
      <c r="FX1260" s="8">
        <v>74</v>
      </c>
      <c r="FY1260" s="8">
        <v>36</v>
      </c>
      <c r="FZ1260" s="8"/>
      <c r="GA1260" s="8" t="s">
        <v>3</v>
      </c>
      <c r="GB1260" s="8"/>
      <c r="GC1260" s="8"/>
      <c r="GD1260" s="8">
        <v>1</v>
      </c>
      <c r="GE1260" s="8"/>
      <c r="GF1260" s="8">
        <v>1709313253</v>
      </c>
      <c r="GG1260" s="8">
        <v>2</v>
      </c>
      <c r="GH1260" s="8">
        <v>1</v>
      </c>
      <c r="GI1260" s="8">
        <v>-2</v>
      </c>
      <c r="GJ1260" s="8">
        <v>0</v>
      </c>
      <c r="GK1260" s="8">
        <v>0</v>
      </c>
      <c r="GL1260" s="8">
        <f t="shared" si="730"/>
        <v>0</v>
      </c>
      <c r="GM1260" s="8">
        <f t="shared" si="731"/>
        <v>14273.98</v>
      </c>
      <c r="GN1260" s="8">
        <f t="shared" si="732"/>
        <v>0</v>
      </c>
      <c r="GO1260" s="8">
        <f t="shared" si="733"/>
        <v>0</v>
      </c>
      <c r="GP1260" s="8">
        <f t="shared" si="734"/>
        <v>14273.98</v>
      </c>
      <c r="GQ1260" s="8"/>
      <c r="GR1260" s="8">
        <v>0</v>
      </c>
      <c r="GS1260" s="8">
        <v>3</v>
      </c>
      <c r="GT1260" s="8">
        <v>0</v>
      </c>
      <c r="GU1260" s="8" t="s">
        <v>3</v>
      </c>
      <c r="GV1260" s="8">
        <f t="shared" si="735"/>
        <v>0</v>
      </c>
      <c r="GW1260" s="8">
        <v>1</v>
      </c>
      <c r="GX1260" s="8">
        <f t="shared" si="736"/>
        <v>0</v>
      </c>
      <c r="GY1260" s="8"/>
      <c r="GZ1260" s="8"/>
      <c r="HA1260" s="8">
        <v>0</v>
      </c>
      <c r="HB1260" s="8">
        <v>0</v>
      </c>
      <c r="HC1260" s="8">
        <f t="shared" si="737"/>
        <v>0</v>
      </c>
      <c r="HD1260" s="8"/>
      <c r="HE1260" s="8" t="s">
        <v>3</v>
      </c>
      <c r="HF1260" s="8" t="s">
        <v>3</v>
      </c>
      <c r="HG1260" s="8"/>
      <c r="HH1260" s="8"/>
      <c r="HI1260" s="8"/>
      <c r="HJ1260" s="8"/>
      <c r="HK1260" s="8"/>
      <c r="HL1260" s="8"/>
      <c r="HM1260" s="8" t="s">
        <v>3</v>
      </c>
      <c r="HN1260" s="8" t="s">
        <v>549</v>
      </c>
      <c r="HO1260" s="8" t="s">
        <v>550</v>
      </c>
      <c r="HP1260" s="8" t="s">
        <v>545</v>
      </c>
      <c r="HQ1260" s="8" t="s">
        <v>545</v>
      </c>
      <c r="HR1260" s="8"/>
      <c r="HS1260" s="8">
        <v>0</v>
      </c>
      <c r="HT1260" s="8"/>
      <c r="HU1260" s="8"/>
      <c r="HV1260" s="8"/>
      <c r="HW1260" s="8"/>
      <c r="HX1260" s="8"/>
      <c r="HY1260" s="8"/>
      <c r="HZ1260" s="8"/>
      <c r="IA1260" s="8"/>
      <c r="IB1260" s="8"/>
      <c r="IC1260" s="8"/>
      <c r="ID1260" s="8"/>
      <c r="IE1260" s="8"/>
      <c r="IF1260" s="8"/>
      <c r="IG1260" s="8"/>
      <c r="IH1260" s="8"/>
      <c r="II1260" s="8"/>
      <c r="IJ1260" s="8"/>
      <c r="IK1260" s="8">
        <v>0</v>
      </c>
      <c r="IL1260" s="8"/>
      <c r="IM1260" s="8"/>
      <c r="IN1260" s="8"/>
      <c r="IO1260" s="8"/>
      <c r="IP1260" s="8"/>
      <c r="IQ1260" s="8"/>
      <c r="IR1260" s="8"/>
      <c r="IS1260" s="8"/>
      <c r="IT1260" s="8"/>
      <c r="IU1260" s="8"/>
    </row>
    <row r="1261" spans="1:255" x14ac:dyDescent="0.2">
      <c r="A1261">
        <v>17</v>
      </c>
      <c r="B1261">
        <v>1</v>
      </c>
      <c r="C1261">
        <f>ROW(SmtRes!A1008)</f>
        <v>1008</v>
      </c>
      <c r="D1261">
        <f>ROW(EtalonRes!A1128)</f>
        <v>1128</v>
      </c>
      <c r="E1261" t="s">
        <v>129</v>
      </c>
      <c r="F1261" t="s">
        <v>539</v>
      </c>
      <c r="G1261" t="s">
        <v>540</v>
      </c>
      <c r="H1261" t="s">
        <v>541</v>
      </c>
      <c r="I1261">
        <v>8</v>
      </c>
      <c r="J1261">
        <v>0</v>
      </c>
      <c r="K1261">
        <v>8</v>
      </c>
      <c r="L1261">
        <v>8</v>
      </c>
      <c r="M1261">
        <v>0</v>
      </c>
      <c r="N1261">
        <f t="shared" si="712"/>
        <v>8</v>
      </c>
      <c r="O1261">
        <f t="shared" si="713"/>
        <v>6797.13</v>
      </c>
      <c r="P1261">
        <f>SUMIF(SmtRes!AQ1007:'SmtRes'!AQ1008,"=1",SmtRes!DF1007:'SmtRes'!DF1008)</f>
        <v>0</v>
      </c>
      <c r="Q1261">
        <f>SUMIF(SmtRes!AQ1007:'SmtRes'!AQ1008,"=1",SmtRes!DG1007:'SmtRes'!DG1008)</f>
        <v>0</v>
      </c>
      <c r="R1261">
        <f>SUMIF(SmtRes!AQ1007:'SmtRes'!AQ1008,"=1",SmtRes!DH1007:'SmtRes'!DH1008)</f>
        <v>0</v>
      </c>
      <c r="S1261">
        <f>SUMIF(SmtRes!AQ1007:'SmtRes'!AQ1008,"=1",SmtRes!DI1007:'SmtRes'!DI1008)</f>
        <v>6797.13</v>
      </c>
      <c r="T1261">
        <f t="shared" si="714"/>
        <v>0</v>
      </c>
      <c r="U1261">
        <f>SUMIF(SmtRes!AQ1007:'SmtRes'!AQ1008,"=1",SmtRes!CV1007:'SmtRes'!CV1008)</f>
        <v>9.6</v>
      </c>
      <c r="V1261">
        <f>SUMIF(SmtRes!AQ1007:'SmtRes'!AQ1008,"=1",SmtRes!CW1007:'SmtRes'!CW1008)</f>
        <v>0</v>
      </c>
      <c r="W1261">
        <f t="shared" si="715"/>
        <v>0</v>
      </c>
      <c r="X1261">
        <f t="shared" si="716"/>
        <v>5029.88</v>
      </c>
      <c r="Y1261">
        <f t="shared" si="717"/>
        <v>2446.9699999999998</v>
      </c>
      <c r="AA1261">
        <v>82273791</v>
      </c>
      <c r="AB1261">
        <f t="shared" si="718"/>
        <v>849.64200000000005</v>
      </c>
      <c r="AC1261">
        <f t="shared" si="719"/>
        <v>0</v>
      </c>
      <c r="AD1261">
        <f t="shared" si="720"/>
        <v>0</v>
      </c>
      <c r="AE1261">
        <f t="shared" si="721"/>
        <v>0</v>
      </c>
      <c r="AF1261">
        <f>ROUND((SUM(SmtRes!BT1007:'SmtRes'!BT1008)),6)</f>
        <v>849.64200000000005</v>
      </c>
      <c r="AG1261">
        <f t="shared" si="722"/>
        <v>0</v>
      </c>
      <c r="AH1261">
        <f>(SUM(SmtRes!BU1007:'SmtRes'!BU1008))</f>
        <v>1.2</v>
      </c>
      <c r="AI1261">
        <f t="shared" si="723"/>
        <v>0</v>
      </c>
      <c r="AJ1261">
        <f t="shared" si="724"/>
        <v>0</v>
      </c>
      <c r="AK1261">
        <v>708.03499999999997</v>
      </c>
      <c r="AL1261">
        <v>0</v>
      </c>
      <c r="AM1261">
        <v>0</v>
      </c>
      <c r="AN1261">
        <v>0</v>
      </c>
      <c r="AO1261">
        <v>708.03499999999997</v>
      </c>
      <c r="AP1261">
        <v>0</v>
      </c>
      <c r="AQ1261">
        <v>1</v>
      </c>
      <c r="AR1261">
        <v>0</v>
      </c>
      <c r="AS1261">
        <v>0</v>
      </c>
      <c r="AT1261">
        <v>74</v>
      </c>
      <c r="AU1261">
        <v>36</v>
      </c>
      <c r="AV1261">
        <v>1</v>
      </c>
      <c r="AW1261">
        <v>1</v>
      </c>
      <c r="AZ1261">
        <v>1</v>
      </c>
      <c r="BA1261">
        <v>1</v>
      </c>
      <c r="BB1261">
        <v>1</v>
      </c>
      <c r="BC1261">
        <v>1</v>
      </c>
      <c r="BD1261" t="s">
        <v>3</v>
      </c>
      <c r="BE1261" t="s">
        <v>3</v>
      </c>
      <c r="BF1261" t="s">
        <v>3</v>
      </c>
      <c r="BG1261" t="s">
        <v>3</v>
      </c>
      <c r="BH1261">
        <v>0</v>
      </c>
      <c r="BI1261">
        <v>4</v>
      </c>
      <c r="BJ1261" t="s">
        <v>542</v>
      </c>
      <c r="BM1261">
        <v>200001</v>
      </c>
      <c r="BN1261">
        <v>0</v>
      </c>
      <c r="BO1261" t="s">
        <v>3</v>
      </c>
      <c r="BP1261">
        <v>0</v>
      </c>
      <c r="BQ1261">
        <v>4</v>
      </c>
      <c r="BR1261">
        <v>0</v>
      </c>
      <c r="BS1261">
        <v>1</v>
      </c>
      <c r="BT1261">
        <v>1</v>
      </c>
      <c r="BU1261">
        <v>1</v>
      </c>
      <c r="BV1261">
        <v>1</v>
      </c>
      <c r="BW1261">
        <v>1</v>
      </c>
      <c r="BX1261">
        <v>1</v>
      </c>
      <c r="BY1261" t="s">
        <v>3</v>
      </c>
      <c r="BZ1261">
        <v>74</v>
      </c>
      <c r="CA1261">
        <v>36</v>
      </c>
      <c r="CB1261" t="s">
        <v>3</v>
      </c>
      <c r="CE1261">
        <v>0</v>
      </c>
      <c r="CF1261">
        <v>0</v>
      </c>
      <c r="CG1261">
        <v>0</v>
      </c>
      <c r="CH1261">
        <v>10</v>
      </c>
      <c r="CI1261">
        <v>0</v>
      </c>
      <c r="CJ1261">
        <v>0</v>
      </c>
      <c r="CK1261">
        <v>0</v>
      </c>
      <c r="CL1261">
        <v>0</v>
      </c>
      <c r="CM1261">
        <v>0</v>
      </c>
      <c r="CN1261" t="s">
        <v>543</v>
      </c>
      <c r="CO1261">
        <v>0</v>
      </c>
      <c r="CP1261">
        <f t="shared" si="725"/>
        <v>6797.13</v>
      </c>
      <c r="CQ1261">
        <f>SUMIF(SmtRes!AQ1007:'SmtRes'!AQ1008,"=1",SmtRes!AA1007:'SmtRes'!AA1008)</f>
        <v>0</v>
      </c>
      <c r="CR1261">
        <f>SUMIF(SmtRes!AQ1007:'SmtRes'!AQ1008,"=1",SmtRes!AB1007:'SmtRes'!AB1008)</f>
        <v>0</v>
      </c>
      <c r="CS1261">
        <f>SUMIF(SmtRes!AQ1007:'SmtRes'!AQ1008,"=1",SmtRes!AC1007:'SmtRes'!AC1008)</f>
        <v>0</v>
      </c>
      <c r="CT1261">
        <f>SUMIF(SmtRes!AQ1007:'SmtRes'!AQ1008,"=1",SmtRes!AD1007:'SmtRes'!AD1008)</f>
        <v>1416.0700000000002</v>
      </c>
      <c r="CU1261">
        <f t="shared" si="726"/>
        <v>0</v>
      </c>
      <c r="CV1261">
        <f>SUMIF(SmtRes!AQ1007:'SmtRes'!AQ1008,"=1",SmtRes!BU1007:'SmtRes'!BU1008)</f>
        <v>1.2</v>
      </c>
      <c r="CW1261">
        <f>SUMIF(SmtRes!AQ1007:'SmtRes'!AQ1008,"=1",SmtRes!BV1007:'SmtRes'!BV1008)</f>
        <v>0</v>
      </c>
      <c r="CX1261">
        <f t="shared" si="727"/>
        <v>0</v>
      </c>
      <c r="CY1261">
        <f t="shared" si="728"/>
        <v>5029.8761999999997</v>
      </c>
      <c r="CZ1261">
        <f t="shared" si="729"/>
        <v>2446.9668000000001</v>
      </c>
      <c r="DB1261">
        <v>176</v>
      </c>
      <c r="DC1261" t="s">
        <v>3</v>
      </c>
      <c r="DD1261" t="s">
        <v>3</v>
      </c>
      <c r="DE1261" t="s">
        <v>544</v>
      </c>
      <c r="DF1261" t="s">
        <v>544</v>
      </c>
      <c r="DG1261" t="s">
        <v>544</v>
      </c>
      <c r="DH1261" t="s">
        <v>3</v>
      </c>
      <c r="DI1261" t="s">
        <v>544</v>
      </c>
      <c r="DJ1261" t="s">
        <v>544</v>
      </c>
      <c r="DK1261" t="s">
        <v>3</v>
      </c>
      <c r="DL1261" t="s">
        <v>3</v>
      </c>
      <c r="DM1261" t="s">
        <v>3</v>
      </c>
      <c r="DN1261">
        <v>0</v>
      </c>
      <c r="DO1261">
        <v>0</v>
      </c>
      <c r="DP1261">
        <v>1</v>
      </c>
      <c r="DQ1261">
        <v>1</v>
      </c>
      <c r="DU1261">
        <v>1013</v>
      </c>
      <c r="DV1261" t="s">
        <v>541</v>
      </c>
      <c r="DW1261" t="s">
        <v>541</v>
      </c>
      <c r="DX1261">
        <v>1</v>
      </c>
      <c r="DZ1261" t="s">
        <v>3</v>
      </c>
      <c r="EA1261" t="s">
        <v>3</v>
      </c>
      <c r="EB1261" t="s">
        <v>3</v>
      </c>
      <c r="EC1261" t="s">
        <v>3</v>
      </c>
      <c r="EE1261">
        <v>78822400</v>
      </c>
      <c r="EF1261">
        <v>4</v>
      </c>
      <c r="EG1261" t="s">
        <v>545</v>
      </c>
      <c r="EH1261">
        <v>83</v>
      </c>
      <c r="EI1261" t="s">
        <v>545</v>
      </c>
      <c r="EJ1261">
        <v>4</v>
      </c>
      <c r="EK1261">
        <v>200001</v>
      </c>
      <c r="EL1261" t="s">
        <v>546</v>
      </c>
      <c r="EM1261" t="s">
        <v>547</v>
      </c>
      <c r="EO1261" t="s">
        <v>548</v>
      </c>
      <c r="EQ1261">
        <v>131072</v>
      </c>
      <c r="ER1261">
        <v>0</v>
      </c>
      <c r="ES1261">
        <v>0</v>
      </c>
      <c r="ET1261">
        <v>0</v>
      </c>
      <c r="EU1261">
        <v>0</v>
      </c>
      <c r="EV1261">
        <v>0</v>
      </c>
      <c r="EW1261">
        <v>1</v>
      </c>
      <c r="EX1261">
        <v>0</v>
      </c>
      <c r="EY1261">
        <v>0</v>
      </c>
      <c r="FQ1261">
        <v>0</v>
      </c>
      <c r="FR1261">
        <v>0</v>
      </c>
      <c r="FS1261">
        <v>0</v>
      </c>
      <c r="FX1261">
        <v>74</v>
      </c>
      <c r="FY1261">
        <v>36</v>
      </c>
      <c r="GA1261" t="s">
        <v>3</v>
      </c>
      <c r="GD1261">
        <v>1</v>
      </c>
      <c r="GF1261">
        <v>1709313253</v>
      </c>
      <c r="GG1261">
        <v>2</v>
      </c>
      <c r="GH1261">
        <v>1</v>
      </c>
      <c r="GI1261">
        <v>-2</v>
      </c>
      <c r="GJ1261">
        <v>0</v>
      </c>
      <c r="GK1261">
        <v>0</v>
      </c>
      <c r="GL1261">
        <f t="shared" si="730"/>
        <v>0</v>
      </c>
      <c r="GM1261">
        <f t="shared" si="731"/>
        <v>14273.98</v>
      </c>
      <c r="GN1261">
        <f t="shared" si="732"/>
        <v>0</v>
      </c>
      <c r="GO1261">
        <f t="shared" si="733"/>
        <v>0</v>
      </c>
      <c r="GP1261">
        <f t="shared" si="734"/>
        <v>14273.98</v>
      </c>
      <c r="GR1261">
        <v>0</v>
      </c>
      <c r="GS1261">
        <v>3</v>
      </c>
      <c r="GT1261">
        <v>0</v>
      </c>
      <c r="GU1261" t="s">
        <v>3</v>
      </c>
      <c r="GV1261">
        <f t="shared" si="735"/>
        <v>0</v>
      </c>
      <c r="GW1261">
        <v>1</v>
      </c>
      <c r="GX1261">
        <f t="shared" si="736"/>
        <v>0</v>
      </c>
      <c r="HA1261">
        <v>0</v>
      </c>
      <c r="HB1261">
        <v>0</v>
      </c>
      <c r="HC1261">
        <f t="shared" si="737"/>
        <v>0</v>
      </c>
      <c r="HE1261" t="s">
        <v>3</v>
      </c>
      <c r="HF1261" t="s">
        <v>3</v>
      </c>
      <c r="HM1261" t="s">
        <v>3</v>
      </c>
      <c r="HN1261" t="s">
        <v>549</v>
      </c>
      <c r="HO1261" t="s">
        <v>550</v>
      </c>
      <c r="HP1261" t="s">
        <v>545</v>
      </c>
      <c r="HQ1261" t="s">
        <v>545</v>
      </c>
      <c r="HS1261">
        <v>0</v>
      </c>
      <c r="IK1261">
        <v>0</v>
      </c>
    </row>
    <row r="1262" spans="1:255" x14ac:dyDescent="0.2">
      <c r="A1262" s="8">
        <v>17</v>
      </c>
      <c r="B1262" s="8">
        <v>1</v>
      </c>
      <c r="C1262" s="8">
        <f>ROW(SmtRes!A1010)</f>
        <v>1010</v>
      </c>
      <c r="D1262" s="8">
        <f>ROW(EtalonRes!A1130)</f>
        <v>1130</v>
      </c>
      <c r="E1262" s="8" t="s">
        <v>133</v>
      </c>
      <c r="F1262" s="8" t="s">
        <v>551</v>
      </c>
      <c r="G1262" s="8" t="s">
        <v>552</v>
      </c>
      <c r="H1262" s="8" t="s">
        <v>553</v>
      </c>
      <c r="I1262" s="8">
        <v>0.16</v>
      </c>
      <c r="J1262" s="8">
        <v>0</v>
      </c>
      <c r="K1262" s="8">
        <v>0.16</v>
      </c>
      <c r="L1262" s="8">
        <v>0.16</v>
      </c>
      <c r="M1262" s="8">
        <v>0</v>
      </c>
      <c r="N1262" s="8">
        <f t="shared" si="712"/>
        <v>0.16</v>
      </c>
      <c r="O1262" s="8">
        <f t="shared" si="713"/>
        <v>1761.82</v>
      </c>
      <c r="P1262" s="8">
        <f>SUMIF(SmtRes!AQ1009:'SmtRes'!AQ1010,"=1",SmtRes!DF1009:'SmtRes'!DF1010)</f>
        <v>0</v>
      </c>
      <c r="Q1262" s="8">
        <f>SUMIF(SmtRes!AQ1009:'SmtRes'!AQ1010,"=1",SmtRes!DG1009:'SmtRes'!DG1010)</f>
        <v>0</v>
      </c>
      <c r="R1262" s="8">
        <f>SUMIF(SmtRes!AQ1009:'SmtRes'!AQ1010,"=1",SmtRes!DH1009:'SmtRes'!DH1010)</f>
        <v>0</v>
      </c>
      <c r="S1262" s="8">
        <f>SUMIF(SmtRes!AQ1009:'SmtRes'!AQ1010,"=1",SmtRes!DI1009:'SmtRes'!DI1010)</f>
        <v>1761.82</v>
      </c>
      <c r="T1262" s="8">
        <f t="shared" si="714"/>
        <v>0</v>
      </c>
      <c r="U1262" s="8">
        <f>SUMIF(SmtRes!AQ1009:'SmtRes'!AQ1010,"=1",SmtRes!CV1009:'SmtRes'!CV1010)</f>
        <v>2.4883199999999999</v>
      </c>
      <c r="V1262" s="8">
        <f>SUMIF(SmtRes!AQ1009:'SmtRes'!AQ1010,"=1",SmtRes!CW1009:'SmtRes'!CW1010)</f>
        <v>0</v>
      </c>
      <c r="W1262" s="8">
        <f t="shared" si="715"/>
        <v>0</v>
      </c>
      <c r="X1262" s="8">
        <f t="shared" si="716"/>
        <v>1303.75</v>
      </c>
      <c r="Y1262" s="8">
        <f t="shared" si="717"/>
        <v>634.26</v>
      </c>
      <c r="Z1262" s="8"/>
      <c r="AA1262" s="8">
        <v>82273856</v>
      </c>
      <c r="AB1262" s="8">
        <f t="shared" si="718"/>
        <v>11011.36032</v>
      </c>
      <c r="AC1262" s="8">
        <f t="shared" si="719"/>
        <v>0</v>
      </c>
      <c r="AD1262" s="8">
        <f t="shared" si="720"/>
        <v>0</v>
      </c>
      <c r="AE1262" s="8">
        <f t="shared" si="721"/>
        <v>0</v>
      </c>
      <c r="AF1262" s="8">
        <f>ROUND((SUM(SmtRes!BT1009:'SmtRes'!BT1010)),6)</f>
        <v>11011.36032</v>
      </c>
      <c r="AG1262" s="8">
        <f t="shared" si="722"/>
        <v>0</v>
      </c>
      <c r="AH1262" s="8">
        <f>(SUM(SmtRes!BU1009:'SmtRes'!BU1010))</f>
        <v>15.552</v>
      </c>
      <c r="AI1262" s="8">
        <f t="shared" si="723"/>
        <v>0</v>
      </c>
      <c r="AJ1262" s="8">
        <f t="shared" si="724"/>
        <v>0</v>
      </c>
      <c r="AK1262" s="8">
        <v>9176.1335999999992</v>
      </c>
      <c r="AL1262" s="8">
        <v>0</v>
      </c>
      <c r="AM1262" s="8">
        <v>0</v>
      </c>
      <c r="AN1262" s="8">
        <v>0</v>
      </c>
      <c r="AO1262" s="8">
        <v>9176.1335999999992</v>
      </c>
      <c r="AP1262" s="8">
        <v>0</v>
      </c>
      <c r="AQ1262" s="8">
        <v>12.96</v>
      </c>
      <c r="AR1262" s="8">
        <v>0</v>
      </c>
      <c r="AS1262" s="8">
        <v>0</v>
      </c>
      <c r="AT1262" s="8">
        <v>74</v>
      </c>
      <c r="AU1262" s="8">
        <v>36</v>
      </c>
      <c r="AV1262" s="8">
        <v>1</v>
      </c>
      <c r="AW1262" s="8">
        <v>1</v>
      </c>
      <c r="AX1262" s="8"/>
      <c r="AY1262" s="8"/>
      <c r="AZ1262" s="8">
        <v>1</v>
      </c>
      <c r="BA1262" s="8">
        <v>1</v>
      </c>
      <c r="BB1262" s="8">
        <v>1</v>
      </c>
      <c r="BC1262" s="8">
        <v>1</v>
      </c>
      <c r="BD1262" s="8" t="s">
        <v>3</v>
      </c>
      <c r="BE1262" s="8" t="s">
        <v>3</v>
      </c>
      <c r="BF1262" s="8" t="s">
        <v>3</v>
      </c>
      <c r="BG1262" s="8" t="s">
        <v>3</v>
      </c>
      <c r="BH1262" s="8">
        <v>0</v>
      </c>
      <c r="BI1262" s="8">
        <v>4</v>
      </c>
      <c r="BJ1262" s="8" t="s">
        <v>554</v>
      </c>
      <c r="BK1262" s="8"/>
      <c r="BL1262" s="8"/>
      <c r="BM1262" s="8">
        <v>200001</v>
      </c>
      <c r="BN1262" s="8">
        <v>0</v>
      </c>
      <c r="BO1262" s="8" t="s">
        <v>3</v>
      </c>
      <c r="BP1262" s="8">
        <v>0</v>
      </c>
      <c r="BQ1262" s="8">
        <v>4</v>
      </c>
      <c r="BR1262" s="8">
        <v>0</v>
      </c>
      <c r="BS1262" s="8">
        <v>1</v>
      </c>
      <c r="BT1262" s="8">
        <v>1</v>
      </c>
      <c r="BU1262" s="8">
        <v>1</v>
      </c>
      <c r="BV1262" s="8">
        <v>1</v>
      </c>
      <c r="BW1262" s="8">
        <v>1</v>
      </c>
      <c r="BX1262" s="8">
        <v>1</v>
      </c>
      <c r="BY1262" s="8" t="s">
        <v>3</v>
      </c>
      <c r="BZ1262" s="8">
        <v>74</v>
      </c>
      <c r="CA1262" s="8">
        <v>36</v>
      </c>
      <c r="CB1262" s="8" t="s">
        <v>3</v>
      </c>
      <c r="CC1262" s="8"/>
      <c r="CD1262" s="8"/>
      <c r="CE1262" s="8">
        <v>0</v>
      </c>
      <c r="CF1262" s="8">
        <v>0</v>
      </c>
      <c r="CG1262" s="8">
        <v>0</v>
      </c>
      <c r="CH1262" s="8">
        <v>11</v>
      </c>
      <c r="CI1262" s="8">
        <v>0</v>
      </c>
      <c r="CJ1262" s="8">
        <v>0</v>
      </c>
      <c r="CK1262" s="8">
        <v>0</v>
      </c>
      <c r="CL1262" s="8">
        <v>0</v>
      </c>
      <c r="CM1262" s="8">
        <v>0</v>
      </c>
      <c r="CN1262" s="8" t="s">
        <v>543</v>
      </c>
      <c r="CO1262" s="8">
        <v>0</v>
      </c>
      <c r="CP1262" s="8">
        <f t="shared" si="725"/>
        <v>1761.82</v>
      </c>
      <c r="CQ1262" s="8">
        <f>SUMIF(SmtRes!AQ1009:'SmtRes'!AQ1010,"=1",SmtRes!AA1009:'SmtRes'!AA1010)</f>
        <v>0</v>
      </c>
      <c r="CR1262" s="8">
        <f>SUMIF(SmtRes!AQ1009:'SmtRes'!AQ1010,"=1",SmtRes!AB1009:'SmtRes'!AB1010)</f>
        <v>0</v>
      </c>
      <c r="CS1262" s="8">
        <f>SUMIF(SmtRes!AQ1009:'SmtRes'!AQ1010,"=1",SmtRes!AC1009:'SmtRes'!AC1010)</f>
        <v>0</v>
      </c>
      <c r="CT1262" s="8">
        <f>SUMIF(SmtRes!AQ1009:'SmtRes'!AQ1010,"=1",SmtRes!AD1009:'SmtRes'!AD1010)</f>
        <v>1416.0700000000002</v>
      </c>
      <c r="CU1262" s="8">
        <f t="shared" si="726"/>
        <v>0</v>
      </c>
      <c r="CV1262" s="8">
        <f>SUMIF(SmtRes!AQ1009:'SmtRes'!AQ1010,"=1",SmtRes!BU1009:'SmtRes'!BU1010)</f>
        <v>15.552</v>
      </c>
      <c r="CW1262" s="8">
        <f>SUMIF(SmtRes!AQ1009:'SmtRes'!AQ1010,"=1",SmtRes!BV1009:'SmtRes'!BV1010)</f>
        <v>0</v>
      </c>
      <c r="CX1262" s="8">
        <f t="shared" si="727"/>
        <v>0</v>
      </c>
      <c r="CY1262" s="8">
        <f t="shared" si="728"/>
        <v>1303.7467999999999</v>
      </c>
      <c r="CZ1262" s="8">
        <f t="shared" si="729"/>
        <v>634.25519999999995</v>
      </c>
      <c r="DA1262" s="8"/>
      <c r="DB1262" s="8">
        <v>177</v>
      </c>
      <c r="DC1262" s="8" t="s">
        <v>3</v>
      </c>
      <c r="DD1262" s="8" t="s">
        <v>3</v>
      </c>
      <c r="DE1262" s="8" t="s">
        <v>544</v>
      </c>
      <c r="DF1262" s="8" t="s">
        <v>544</v>
      </c>
      <c r="DG1262" s="8" t="s">
        <v>544</v>
      </c>
      <c r="DH1262" s="8" t="s">
        <v>3</v>
      </c>
      <c r="DI1262" s="8" t="s">
        <v>544</v>
      </c>
      <c r="DJ1262" s="8" t="s">
        <v>544</v>
      </c>
      <c r="DK1262" s="8" t="s">
        <v>3</v>
      </c>
      <c r="DL1262" s="8" t="s">
        <v>3</v>
      </c>
      <c r="DM1262" s="8" t="s">
        <v>3</v>
      </c>
      <c r="DN1262" s="8">
        <v>0</v>
      </c>
      <c r="DO1262" s="8">
        <v>0</v>
      </c>
      <c r="DP1262" s="8">
        <v>1</v>
      </c>
      <c r="DQ1262" s="8">
        <v>1</v>
      </c>
      <c r="DR1262" s="8"/>
      <c r="DS1262" s="8"/>
      <c r="DT1262" s="8"/>
      <c r="DU1262" s="8">
        <v>1013</v>
      </c>
      <c r="DV1262" s="8" t="s">
        <v>553</v>
      </c>
      <c r="DW1262" s="8" t="s">
        <v>553</v>
      </c>
      <c r="DX1262" s="8">
        <v>1</v>
      </c>
      <c r="DY1262" s="8"/>
      <c r="DZ1262" s="8" t="s">
        <v>3</v>
      </c>
      <c r="EA1262" s="8" t="s">
        <v>3</v>
      </c>
      <c r="EB1262" s="8" t="s">
        <v>3</v>
      </c>
      <c r="EC1262" s="8" t="s">
        <v>3</v>
      </c>
      <c r="ED1262" s="8"/>
      <c r="EE1262" s="8">
        <v>78822400</v>
      </c>
      <c r="EF1262" s="8">
        <v>4</v>
      </c>
      <c r="EG1262" s="8" t="s">
        <v>545</v>
      </c>
      <c r="EH1262" s="8">
        <v>83</v>
      </c>
      <c r="EI1262" s="8" t="s">
        <v>545</v>
      </c>
      <c r="EJ1262" s="8">
        <v>4</v>
      </c>
      <c r="EK1262" s="8">
        <v>200001</v>
      </c>
      <c r="EL1262" s="8" t="s">
        <v>546</v>
      </c>
      <c r="EM1262" s="8" t="s">
        <v>547</v>
      </c>
      <c r="EN1262" s="8"/>
      <c r="EO1262" s="8" t="s">
        <v>548</v>
      </c>
      <c r="EP1262" s="8"/>
      <c r="EQ1262" s="8">
        <v>131072</v>
      </c>
      <c r="ER1262" s="8">
        <v>0</v>
      </c>
      <c r="ES1262" s="8">
        <v>0</v>
      </c>
      <c r="ET1262" s="8">
        <v>0</v>
      </c>
      <c r="EU1262" s="8">
        <v>0</v>
      </c>
      <c r="EV1262" s="8">
        <v>0</v>
      </c>
      <c r="EW1262" s="8">
        <v>12.96</v>
      </c>
      <c r="EX1262" s="8">
        <v>0</v>
      </c>
      <c r="EY1262" s="8">
        <v>0</v>
      </c>
      <c r="EZ1262" s="8"/>
      <c r="FA1262" s="8"/>
      <c r="FB1262" s="8"/>
      <c r="FC1262" s="8"/>
      <c r="FD1262" s="8"/>
      <c r="FE1262" s="8"/>
      <c r="FF1262" s="8"/>
      <c r="FG1262" s="8"/>
      <c r="FH1262" s="8"/>
      <c r="FI1262" s="8"/>
      <c r="FJ1262" s="8"/>
      <c r="FK1262" s="8"/>
      <c r="FL1262" s="8"/>
      <c r="FM1262" s="8"/>
      <c r="FN1262" s="8"/>
      <c r="FO1262" s="8"/>
      <c r="FP1262" s="8"/>
      <c r="FQ1262" s="8">
        <v>0</v>
      </c>
      <c r="FR1262" s="8">
        <v>0</v>
      </c>
      <c r="FS1262" s="8">
        <v>0</v>
      </c>
      <c r="FT1262" s="8"/>
      <c r="FU1262" s="8"/>
      <c r="FV1262" s="8"/>
      <c r="FW1262" s="8"/>
      <c r="FX1262" s="8">
        <v>74</v>
      </c>
      <c r="FY1262" s="8">
        <v>36</v>
      </c>
      <c r="FZ1262" s="8"/>
      <c r="GA1262" s="8" t="s">
        <v>3</v>
      </c>
      <c r="GB1262" s="8"/>
      <c r="GC1262" s="8"/>
      <c r="GD1262" s="8">
        <v>1</v>
      </c>
      <c r="GE1262" s="8"/>
      <c r="GF1262" s="8">
        <v>-1463179469</v>
      </c>
      <c r="GG1262" s="8">
        <v>2</v>
      </c>
      <c r="GH1262" s="8">
        <v>1</v>
      </c>
      <c r="GI1262" s="8">
        <v>-2</v>
      </c>
      <c r="GJ1262" s="8">
        <v>0</v>
      </c>
      <c r="GK1262" s="8">
        <v>0</v>
      </c>
      <c r="GL1262" s="8">
        <f t="shared" si="730"/>
        <v>0</v>
      </c>
      <c r="GM1262" s="8">
        <f t="shared" si="731"/>
        <v>3699.83</v>
      </c>
      <c r="GN1262" s="8">
        <f t="shared" si="732"/>
        <v>0</v>
      </c>
      <c r="GO1262" s="8">
        <f t="shared" si="733"/>
        <v>0</v>
      </c>
      <c r="GP1262" s="8">
        <f t="shared" si="734"/>
        <v>3699.83</v>
      </c>
      <c r="GQ1262" s="8"/>
      <c r="GR1262" s="8">
        <v>0</v>
      </c>
      <c r="GS1262" s="8">
        <v>3</v>
      </c>
      <c r="GT1262" s="8">
        <v>0</v>
      </c>
      <c r="GU1262" s="8" t="s">
        <v>3</v>
      </c>
      <c r="GV1262" s="8">
        <f t="shared" si="735"/>
        <v>0</v>
      </c>
      <c r="GW1262" s="8">
        <v>1</v>
      </c>
      <c r="GX1262" s="8">
        <f t="shared" si="736"/>
        <v>0</v>
      </c>
      <c r="GY1262" s="8"/>
      <c r="GZ1262" s="8"/>
      <c r="HA1262" s="8">
        <v>0</v>
      </c>
      <c r="HB1262" s="8">
        <v>0</v>
      </c>
      <c r="HC1262" s="8">
        <f t="shared" si="737"/>
        <v>0</v>
      </c>
      <c r="HD1262" s="8"/>
      <c r="HE1262" s="8" t="s">
        <v>3</v>
      </c>
      <c r="HF1262" s="8" t="s">
        <v>3</v>
      </c>
      <c r="HG1262" s="8"/>
      <c r="HH1262" s="8"/>
      <c r="HI1262" s="8"/>
      <c r="HJ1262" s="8"/>
      <c r="HK1262" s="8"/>
      <c r="HL1262" s="8"/>
      <c r="HM1262" s="8" t="s">
        <v>3</v>
      </c>
      <c r="HN1262" s="8" t="s">
        <v>549</v>
      </c>
      <c r="HO1262" s="8" t="s">
        <v>550</v>
      </c>
      <c r="HP1262" s="8" t="s">
        <v>545</v>
      </c>
      <c r="HQ1262" s="8" t="s">
        <v>545</v>
      </c>
      <c r="HR1262" s="8"/>
      <c r="HS1262" s="8">
        <v>0</v>
      </c>
      <c r="HT1262" s="8"/>
      <c r="HU1262" s="8"/>
      <c r="HV1262" s="8"/>
      <c r="HW1262" s="8"/>
      <c r="HX1262" s="8"/>
      <c r="HY1262" s="8"/>
      <c r="HZ1262" s="8"/>
      <c r="IA1262" s="8"/>
      <c r="IB1262" s="8"/>
      <c r="IC1262" s="8"/>
      <c r="ID1262" s="8"/>
      <c r="IE1262" s="8"/>
      <c r="IF1262" s="8"/>
      <c r="IG1262" s="8"/>
      <c r="IH1262" s="8"/>
      <c r="II1262" s="8"/>
      <c r="IJ1262" s="8"/>
      <c r="IK1262" s="8">
        <v>0</v>
      </c>
      <c r="IL1262" s="8"/>
      <c r="IM1262" s="8"/>
      <c r="IN1262" s="8"/>
      <c r="IO1262" s="8"/>
      <c r="IP1262" s="8"/>
      <c r="IQ1262" s="8"/>
      <c r="IR1262" s="8"/>
      <c r="IS1262" s="8"/>
      <c r="IT1262" s="8"/>
      <c r="IU1262" s="8"/>
    </row>
    <row r="1263" spans="1:255" x14ac:dyDescent="0.2">
      <c r="A1263">
        <v>17</v>
      </c>
      <c r="B1263">
        <v>1</v>
      </c>
      <c r="C1263">
        <f>ROW(SmtRes!A1012)</f>
        <v>1012</v>
      </c>
      <c r="D1263">
        <f>ROW(EtalonRes!A1132)</f>
        <v>1132</v>
      </c>
      <c r="E1263" t="s">
        <v>133</v>
      </c>
      <c r="F1263" t="s">
        <v>551</v>
      </c>
      <c r="G1263" t="s">
        <v>552</v>
      </c>
      <c r="H1263" t="s">
        <v>553</v>
      </c>
      <c r="I1263">
        <v>0.16</v>
      </c>
      <c r="J1263">
        <v>0</v>
      </c>
      <c r="K1263">
        <v>0.16</v>
      </c>
      <c r="L1263">
        <v>0.16</v>
      </c>
      <c r="M1263">
        <v>0</v>
      </c>
      <c r="N1263">
        <f t="shared" si="712"/>
        <v>0.16</v>
      </c>
      <c r="O1263">
        <f t="shared" si="713"/>
        <v>1761.82</v>
      </c>
      <c r="P1263">
        <f>SUMIF(SmtRes!AQ1011:'SmtRes'!AQ1012,"=1",SmtRes!DF1011:'SmtRes'!DF1012)</f>
        <v>0</v>
      </c>
      <c r="Q1263">
        <f>SUMIF(SmtRes!AQ1011:'SmtRes'!AQ1012,"=1",SmtRes!DG1011:'SmtRes'!DG1012)</f>
        <v>0</v>
      </c>
      <c r="R1263">
        <f>SUMIF(SmtRes!AQ1011:'SmtRes'!AQ1012,"=1",SmtRes!DH1011:'SmtRes'!DH1012)</f>
        <v>0</v>
      </c>
      <c r="S1263">
        <f>SUMIF(SmtRes!AQ1011:'SmtRes'!AQ1012,"=1",SmtRes!DI1011:'SmtRes'!DI1012)</f>
        <v>1761.82</v>
      </c>
      <c r="T1263">
        <f t="shared" si="714"/>
        <v>0</v>
      </c>
      <c r="U1263">
        <f>SUMIF(SmtRes!AQ1011:'SmtRes'!AQ1012,"=1",SmtRes!CV1011:'SmtRes'!CV1012)</f>
        <v>2.4883199999999999</v>
      </c>
      <c r="V1263">
        <f>SUMIF(SmtRes!AQ1011:'SmtRes'!AQ1012,"=1",SmtRes!CW1011:'SmtRes'!CW1012)</f>
        <v>0</v>
      </c>
      <c r="W1263">
        <f t="shared" si="715"/>
        <v>0</v>
      </c>
      <c r="X1263">
        <f t="shared" si="716"/>
        <v>1303.75</v>
      </c>
      <c r="Y1263">
        <f t="shared" si="717"/>
        <v>634.26</v>
      </c>
      <c r="AA1263">
        <v>82273791</v>
      </c>
      <c r="AB1263">
        <f t="shared" si="718"/>
        <v>11011.36032</v>
      </c>
      <c r="AC1263">
        <f t="shared" si="719"/>
        <v>0</v>
      </c>
      <c r="AD1263">
        <f t="shared" si="720"/>
        <v>0</v>
      </c>
      <c r="AE1263">
        <f t="shared" si="721"/>
        <v>0</v>
      </c>
      <c r="AF1263">
        <f>ROUND((SUM(SmtRes!BT1011:'SmtRes'!BT1012)),6)</f>
        <v>11011.36032</v>
      </c>
      <c r="AG1263">
        <f t="shared" si="722"/>
        <v>0</v>
      </c>
      <c r="AH1263">
        <f>(SUM(SmtRes!BU1011:'SmtRes'!BU1012))</f>
        <v>15.552</v>
      </c>
      <c r="AI1263">
        <f t="shared" si="723"/>
        <v>0</v>
      </c>
      <c r="AJ1263">
        <f t="shared" si="724"/>
        <v>0</v>
      </c>
      <c r="AK1263">
        <v>9176.1335999999992</v>
      </c>
      <c r="AL1263">
        <v>0</v>
      </c>
      <c r="AM1263">
        <v>0</v>
      </c>
      <c r="AN1263">
        <v>0</v>
      </c>
      <c r="AO1263">
        <v>9176.1335999999992</v>
      </c>
      <c r="AP1263">
        <v>0</v>
      </c>
      <c r="AQ1263">
        <v>12.96</v>
      </c>
      <c r="AR1263">
        <v>0</v>
      </c>
      <c r="AS1263">
        <v>0</v>
      </c>
      <c r="AT1263">
        <v>74</v>
      </c>
      <c r="AU1263">
        <v>36</v>
      </c>
      <c r="AV1263">
        <v>1</v>
      </c>
      <c r="AW1263">
        <v>1</v>
      </c>
      <c r="AZ1263">
        <v>1</v>
      </c>
      <c r="BA1263">
        <v>1</v>
      </c>
      <c r="BB1263">
        <v>1</v>
      </c>
      <c r="BC1263">
        <v>1</v>
      </c>
      <c r="BD1263" t="s">
        <v>3</v>
      </c>
      <c r="BE1263" t="s">
        <v>3</v>
      </c>
      <c r="BF1263" t="s">
        <v>3</v>
      </c>
      <c r="BG1263" t="s">
        <v>3</v>
      </c>
      <c r="BH1263">
        <v>0</v>
      </c>
      <c r="BI1263">
        <v>4</v>
      </c>
      <c r="BJ1263" t="s">
        <v>554</v>
      </c>
      <c r="BM1263">
        <v>200001</v>
      </c>
      <c r="BN1263">
        <v>0</v>
      </c>
      <c r="BO1263" t="s">
        <v>3</v>
      </c>
      <c r="BP1263">
        <v>0</v>
      </c>
      <c r="BQ1263">
        <v>4</v>
      </c>
      <c r="BR1263">
        <v>0</v>
      </c>
      <c r="BS1263">
        <v>1</v>
      </c>
      <c r="BT1263">
        <v>1</v>
      </c>
      <c r="BU1263">
        <v>1</v>
      </c>
      <c r="BV1263">
        <v>1</v>
      </c>
      <c r="BW1263">
        <v>1</v>
      </c>
      <c r="BX1263">
        <v>1</v>
      </c>
      <c r="BY1263" t="s">
        <v>3</v>
      </c>
      <c r="BZ1263">
        <v>74</v>
      </c>
      <c r="CA1263">
        <v>36</v>
      </c>
      <c r="CB1263" t="s">
        <v>3</v>
      </c>
      <c r="CE1263">
        <v>0</v>
      </c>
      <c r="CF1263">
        <v>0</v>
      </c>
      <c r="CG1263">
        <v>0</v>
      </c>
      <c r="CH1263">
        <v>11</v>
      </c>
      <c r="CI1263">
        <v>0</v>
      </c>
      <c r="CJ1263">
        <v>0</v>
      </c>
      <c r="CK1263">
        <v>0</v>
      </c>
      <c r="CL1263">
        <v>0</v>
      </c>
      <c r="CM1263">
        <v>0</v>
      </c>
      <c r="CN1263" t="s">
        <v>543</v>
      </c>
      <c r="CO1263">
        <v>0</v>
      </c>
      <c r="CP1263">
        <f t="shared" si="725"/>
        <v>1761.82</v>
      </c>
      <c r="CQ1263">
        <f>SUMIF(SmtRes!AQ1011:'SmtRes'!AQ1012,"=1",SmtRes!AA1011:'SmtRes'!AA1012)</f>
        <v>0</v>
      </c>
      <c r="CR1263">
        <f>SUMIF(SmtRes!AQ1011:'SmtRes'!AQ1012,"=1",SmtRes!AB1011:'SmtRes'!AB1012)</f>
        <v>0</v>
      </c>
      <c r="CS1263">
        <f>SUMIF(SmtRes!AQ1011:'SmtRes'!AQ1012,"=1",SmtRes!AC1011:'SmtRes'!AC1012)</f>
        <v>0</v>
      </c>
      <c r="CT1263">
        <f>SUMIF(SmtRes!AQ1011:'SmtRes'!AQ1012,"=1",SmtRes!AD1011:'SmtRes'!AD1012)</f>
        <v>1416.0700000000002</v>
      </c>
      <c r="CU1263">
        <f t="shared" si="726"/>
        <v>0</v>
      </c>
      <c r="CV1263">
        <f>SUMIF(SmtRes!AQ1011:'SmtRes'!AQ1012,"=1",SmtRes!BU1011:'SmtRes'!BU1012)</f>
        <v>15.552</v>
      </c>
      <c r="CW1263">
        <f>SUMIF(SmtRes!AQ1011:'SmtRes'!AQ1012,"=1",SmtRes!BV1011:'SmtRes'!BV1012)</f>
        <v>0</v>
      </c>
      <c r="CX1263">
        <f t="shared" si="727"/>
        <v>0</v>
      </c>
      <c r="CY1263">
        <f t="shared" si="728"/>
        <v>1303.7467999999999</v>
      </c>
      <c r="CZ1263">
        <f t="shared" si="729"/>
        <v>634.25519999999995</v>
      </c>
      <c r="DB1263">
        <v>178</v>
      </c>
      <c r="DC1263" t="s">
        <v>3</v>
      </c>
      <c r="DD1263" t="s">
        <v>3</v>
      </c>
      <c r="DE1263" t="s">
        <v>544</v>
      </c>
      <c r="DF1263" t="s">
        <v>544</v>
      </c>
      <c r="DG1263" t="s">
        <v>544</v>
      </c>
      <c r="DH1263" t="s">
        <v>3</v>
      </c>
      <c r="DI1263" t="s">
        <v>544</v>
      </c>
      <c r="DJ1263" t="s">
        <v>544</v>
      </c>
      <c r="DK1263" t="s">
        <v>3</v>
      </c>
      <c r="DL1263" t="s">
        <v>3</v>
      </c>
      <c r="DM1263" t="s">
        <v>3</v>
      </c>
      <c r="DN1263">
        <v>0</v>
      </c>
      <c r="DO1263">
        <v>0</v>
      </c>
      <c r="DP1263">
        <v>1</v>
      </c>
      <c r="DQ1263">
        <v>1</v>
      </c>
      <c r="DU1263">
        <v>1013</v>
      </c>
      <c r="DV1263" t="s">
        <v>553</v>
      </c>
      <c r="DW1263" t="s">
        <v>553</v>
      </c>
      <c r="DX1263">
        <v>1</v>
      </c>
      <c r="DZ1263" t="s">
        <v>3</v>
      </c>
      <c r="EA1263" t="s">
        <v>3</v>
      </c>
      <c r="EB1263" t="s">
        <v>3</v>
      </c>
      <c r="EC1263" t="s">
        <v>3</v>
      </c>
      <c r="EE1263">
        <v>78822400</v>
      </c>
      <c r="EF1263">
        <v>4</v>
      </c>
      <c r="EG1263" t="s">
        <v>545</v>
      </c>
      <c r="EH1263">
        <v>83</v>
      </c>
      <c r="EI1263" t="s">
        <v>545</v>
      </c>
      <c r="EJ1263">
        <v>4</v>
      </c>
      <c r="EK1263">
        <v>200001</v>
      </c>
      <c r="EL1263" t="s">
        <v>546</v>
      </c>
      <c r="EM1263" t="s">
        <v>547</v>
      </c>
      <c r="EO1263" t="s">
        <v>548</v>
      </c>
      <c r="EQ1263">
        <v>131072</v>
      </c>
      <c r="ER1263">
        <v>0</v>
      </c>
      <c r="ES1263">
        <v>0</v>
      </c>
      <c r="ET1263">
        <v>0</v>
      </c>
      <c r="EU1263">
        <v>0</v>
      </c>
      <c r="EV1263">
        <v>0</v>
      </c>
      <c r="EW1263">
        <v>12.96</v>
      </c>
      <c r="EX1263">
        <v>0</v>
      </c>
      <c r="EY1263">
        <v>0</v>
      </c>
      <c r="FQ1263">
        <v>0</v>
      </c>
      <c r="FR1263">
        <v>0</v>
      </c>
      <c r="FS1263">
        <v>0</v>
      </c>
      <c r="FX1263">
        <v>74</v>
      </c>
      <c r="FY1263">
        <v>36</v>
      </c>
      <c r="GA1263" t="s">
        <v>3</v>
      </c>
      <c r="GD1263">
        <v>1</v>
      </c>
      <c r="GF1263">
        <v>-1463179469</v>
      </c>
      <c r="GG1263">
        <v>2</v>
      </c>
      <c r="GH1263">
        <v>1</v>
      </c>
      <c r="GI1263">
        <v>-2</v>
      </c>
      <c r="GJ1263">
        <v>0</v>
      </c>
      <c r="GK1263">
        <v>0</v>
      </c>
      <c r="GL1263">
        <f t="shared" si="730"/>
        <v>0</v>
      </c>
      <c r="GM1263">
        <f t="shared" si="731"/>
        <v>3699.83</v>
      </c>
      <c r="GN1263">
        <f t="shared" si="732"/>
        <v>0</v>
      </c>
      <c r="GO1263">
        <f t="shared" si="733"/>
        <v>0</v>
      </c>
      <c r="GP1263">
        <f t="shared" si="734"/>
        <v>3699.83</v>
      </c>
      <c r="GR1263">
        <v>0</v>
      </c>
      <c r="GS1263">
        <v>3</v>
      </c>
      <c r="GT1263">
        <v>0</v>
      </c>
      <c r="GU1263" t="s">
        <v>3</v>
      </c>
      <c r="GV1263">
        <f t="shared" si="735"/>
        <v>0</v>
      </c>
      <c r="GW1263">
        <v>1</v>
      </c>
      <c r="GX1263">
        <f t="shared" si="736"/>
        <v>0</v>
      </c>
      <c r="HA1263">
        <v>0</v>
      </c>
      <c r="HB1263">
        <v>0</v>
      </c>
      <c r="HC1263">
        <f t="shared" si="737"/>
        <v>0</v>
      </c>
      <c r="HE1263" t="s">
        <v>3</v>
      </c>
      <c r="HF1263" t="s">
        <v>3</v>
      </c>
      <c r="HM1263" t="s">
        <v>3</v>
      </c>
      <c r="HN1263" t="s">
        <v>549</v>
      </c>
      <c r="HO1263" t="s">
        <v>550</v>
      </c>
      <c r="HP1263" t="s">
        <v>545</v>
      </c>
      <c r="HQ1263" t="s">
        <v>545</v>
      </c>
      <c r="HS1263">
        <v>0</v>
      </c>
      <c r="IK1263">
        <v>0</v>
      </c>
    </row>
    <row r="1264" spans="1:255" x14ac:dyDescent="0.2">
      <c r="A1264" s="8">
        <v>17</v>
      </c>
      <c r="B1264" s="8">
        <v>1</v>
      </c>
      <c r="C1264" s="8">
        <f>ROW(SmtRes!A1014)</f>
        <v>1014</v>
      </c>
      <c r="D1264" s="8">
        <f>ROW(EtalonRes!A1134)</f>
        <v>1134</v>
      </c>
      <c r="E1264" s="8" t="s">
        <v>140</v>
      </c>
      <c r="F1264" s="8" t="s">
        <v>611</v>
      </c>
      <c r="G1264" s="8" t="s">
        <v>612</v>
      </c>
      <c r="H1264" s="8" t="s">
        <v>541</v>
      </c>
      <c r="I1264" s="8">
        <v>1</v>
      </c>
      <c r="J1264" s="8">
        <v>0</v>
      </c>
      <c r="K1264" s="8">
        <v>1</v>
      </c>
      <c r="L1264" s="8">
        <v>1</v>
      </c>
      <c r="M1264" s="8">
        <v>0</v>
      </c>
      <c r="N1264" s="8">
        <f t="shared" si="712"/>
        <v>1</v>
      </c>
      <c r="O1264" s="8">
        <f t="shared" si="713"/>
        <v>1376.42</v>
      </c>
      <c r="P1264" s="8">
        <f>SUMIF(SmtRes!AQ1013:'SmtRes'!AQ1014,"=1",SmtRes!DF1013:'SmtRes'!DF1014)</f>
        <v>0</v>
      </c>
      <c r="Q1264" s="8">
        <f>SUMIF(SmtRes!AQ1013:'SmtRes'!AQ1014,"=1",SmtRes!DG1013:'SmtRes'!DG1014)</f>
        <v>0</v>
      </c>
      <c r="R1264" s="8">
        <f>SUMIF(SmtRes!AQ1013:'SmtRes'!AQ1014,"=1",SmtRes!DH1013:'SmtRes'!DH1014)</f>
        <v>0</v>
      </c>
      <c r="S1264" s="8">
        <f>SUMIF(SmtRes!AQ1013:'SmtRes'!AQ1014,"=1",SmtRes!DI1013:'SmtRes'!DI1014)</f>
        <v>1376.42</v>
      </c>
      <c r="T1264" s="8">
        <f t="shared" si="714"/>
        <v>0</v>
      </c>
      <c r="U1264" s="8">
        <f>SUMIF(SmtRes!AQ1013:'SmtRes'!AQ1014,"=1",SmtRes!CV1013:'SmtRes'!CV1014)</f>
        <v>1.944</v>
      </c>
      <c r="V1264" s="8">
        <f>SUMIF(SmtRes!AQ1013:'SmtRes'!AQ1014,"=1",SmtRes!CW1013:'SmtRes'!CW1014)</f>
        <v>0</v>
      </c>
      <c r="W1264" s="8">
        <f t="shared" si="715"/>
        <v>0</v>
      </c>
      <c r="X1264" s="8">
        <f t="shared" si="716"/>
        <v>1018.55</v>
      </c>
      <c r="Y1264" s="8">
        <f t="shared" si="717"/>
        <v>495.51</v>
      </c>
      <c r="Z1264" s="8"/>
      <c r="AA1264" s="8">
        <v>82273856</v>
      </c>
      <c r="AB1264" s="8">
        <f t="shared" si="718"/>
        <v>1376.42004</v>
      </c>
      <c r="AC1264" s="8">
        <f t="shared" si="719"/>
        <v>0</v>
      </c>
      <c r="AD1264" s="8">
        <f t="shared" si="720"/>
        <v>0</v>
      </c>
      <c r="AE1264" s="8">
        <f t="shared" si="721"/>
        <v>0</v>
      </c>
      <c r="AF1264" s="8">
        <f>ROUND((SUM(SmtRes!BT1013:'SmtRes'!BT1014)),6)</f>
        <v>1376.42004</v>
      </c>
      <c r="AG1264" s="8">
        <f t="shared" si="722"/>
        <v>0</v>
      </c>
      <c r="AH1264" s="8">
        <f>(SUM(SmtRes!BU1013:'SmtRes'!BU1014))</f>
        <v>1.944</v>
      </c>
      <c r="AI1264" s="8">
        <f t="shared" si="723"/>
        <v>0</v>
      </c>
      <c r="AJ1264" s="8">
        <f t="shared" si="724"/>
        <v>0</v>
      </c>
      <c r="AK1264" s="8">
        <v>1147.0166999999999</v>
      </c>
      <c r="AL1264" s="8">
        <v>0</v>
      </c>
      <c r="AM1264" s="8">
        <v>0</v>
      </c>
      <c r="AN1264" s="8">
        <v>0</v>
      </c>
      <c r="AO1264" s="8">
        <v>1147.0166999999999</v>
      </c>
      <c r="AP1264" s="8">
        <v>0</v>
      </c>
      <c r="AQ1264" s="8">
        <v>1.62</v>
      </c>
      <c r="AR1264" s="8">
        <v>0</v>
      </c>
      <c r="AS1264" s="8">
        <v>0</v>
      </c>
      <c r="AT1264" s="8">
        <v>74</v>
      </c>
      <c r="AU1264" s="8">
        <v>36</v>
      </c>
      <c r="AV1264" s="8">
        <v>1</v>
      </c>
      <c r="AW1264" s="8">
        <v>1</v>
      </c>
      <c r="AX1264" s="8"/>
      <c r="AY1264" s="8"/>
      <c r="AZ1264" s="8">
        <v>1</v>
      </c>
      <c r="BA1264" s="8">
        <v>1</v>
      </c>
      <c r="BB1264" s="8">
        <v>1</v>
      </c>
      <c r="BC1264" s="8">
        <v>1</v>
      </c>
      <c r="BD1264" s="8" t="s">
        <v>3</v>
      </c>
      <c r="BE1264" s="8" t="s">
        <v>3</v>
      </c>
      <c r="BF1264" s="8" t="s">
        <v>3</v>
      </c>
      <c r="BG1264" s="8" t="s">
        <v>3</v>
      </c>
      <c r="BH1264" s="8">
        <v>0</v>
      </c>
      <c r="BI1264" s="8">
        <v>4</v>
      </c>
      <c r="BJ1264" s="8" t="s">
        <v>613</v>
      </c>
      <c r="BK1264" s="8"/>
      <c r="BL1264" s="8"/>
      <c r="BM1264" s="8">
        <v>200001</v>
      </c>
      <c r="BN1264" s="8">
        <v>0</v>
      </c>
      <c r="BO1264" s="8" t="s">
        <v>3</v>
      </c>
      <c r="BP1264" s="8">
        <v>0</v>
      </c>
      <c r="BQ1264" s="8">
        <v>4</v>
      </c>
      <c r="BR1264" s="8">
        <v>0</v>
      </c>
      <c r="BS1264" s="8">
        <v>1</v>
      </c>
      <c r="BT1264" s="8">
        <v>1</v>
      </c>
      <c r="BU1264" s="8">
        <v>1</v>
      </c>
      <c r="BV1264" s="8">
        <v>1</v>
      </c>
      <c r="BW1264" s="8">
        <v>1</v>
      </c>
      <c r="BX1264" s="8">
        <v>1</v>
      </c>
      <c r="BY1264" s="8" t="s">
        <v>3</v>
      </c>
      <c r="BZ1264" s="8">
        <v>74</v>
      </c>
      <c r="CA1264" s="8">
        <v>36</v>
      </c>
      <c r="CB1264" s="8" t="s">
        <v>3</v>
      </c>
      <c r="CC1264" s="8"/>
      <c r="CD1264" s="8"/>
      <c r="CE1264" s="8">
        <v>0</v>
      </c>
      <c r="CF1264" s="8">
        <v>0</v>
      </c>
      <c r="CG1264" s="8">
        <v>0</v>
      </c>
      <c r="CH1264" s="8">
        <v>12</v>
      </c>
      <c r="CI1264" s="8">
        <v>0</v>
      </c>
      <c r="CJ1264" s="8">
        <v>0</v>
      </c>
      <c r="CK1264" s="8">
        <v>0</v>
      </c>
      <c r="CL1264" s="8">
        <v>0</v>
      </c>
      <c r="CM1264" s="8">
        <v>0</v>
      </c>
      <c r="CN1264" s="8" t="s">
        <v>543</v>
      </c>
      <c r="CO1264" s="8">
        <v>0</v>
      </c>
      <c r="CP1264" s="8">
        <f t="shared" si="725"/>
        <v>1376.42</v>
      </c>
      <c r="CQ1264" s="8">
        <f>SUMIF(SmtRes!AQ1013:'SmtRes'!AQ1014,"=1",SmtRes!AA1013:'SmtRes'!AA1014)</f>
        <v>0</v>
      </c>
      <c r="CR1264" s="8">
        <f>SUMIF(SmtRes!AQ1013:'SmtRes'!AQ1014,"=1",SmtRes!AB1013:'SmtRes'!AB1014)</f>
        <v>0</v>
      </c>
      <c r="CS1264" s="8">
        <f>SUMIF(SmtRes!AQ1013:'SmtRes'!AQ1014,"=1",SmtRes!AC1013:'SmtRes'!AC1014)</f>
        <v>0</v>
      </c>
      <c r="CT1264" s="8">
        <f>SUMIF(SmtRes!AQ1013:'SmtRes'!AQ1014,"=1",SmtRes!AD1013:'SmtRes'!AD1014)</f>
        <v>1416.0700000000002</v>
      </c>
      <c r="CU1264" s="8">
        <f t="shared" si="726"/>
        <v>0</v>
      </c>
      <c r="CV1264" s="8">
        <f>SUMIF(SmtRes!AQ1013:'SmtRes'!AQ1014,"=1",SmtRes!BU1013:'SmtRes'!BU1014)</f>
        <v>1.944</v>
      </c>
      <c r="CW1264" s="8">
        <f>SUMIF(SmtRes!AQ1013:'SmtRes'!AQ1014,"=1",SmtRes!BV1013:'SmtRes'!BV1014)</f>
        <v>0</v>
      </c>
      <c r="CX1264" s="8">
        <f t="shared" si="727"/>
        <v>0</v>
      </c>
      <c r="CY1264" s="8">
        <f t="shared" si="728"/>
        <v>1018.5508</v>
      </c>
      <c r="CZ1264" s="8">
        <f t="shared" si="729"/>
        <v>495.51120000000003</v>
      </c>
      <c r="DA1264" s="8"/>
      <c r="DB1264" s="8">
        <v>179</v>
      </c>
      <c r="DC1264" s="8" t="s">
        <v>3</v>
      </c>
      <c r="DD1264" s="8" t="s">
        <v>3</v>
      </c>
      <c r="DE1264" s="8" t="s">
        <v>544</v>
      </c>
      <c r="DF1264" s="8" t="s">
        <v>544</v>
      </c>
      <c r="DG1264" s="8" t="s">
        <v>544</v>
      </c>
      <c r="DH1264" s="8" t="s">
        <v>3</v>
      </c>
      <c r="DI1264" s="8" t="s">
        <v>544</v>
      </c>
      <c r="DJ1264" s="8" t="s">
        <v>544</v>
      </c>
      <c r="DK1264" s="8" t="s">
        <v>3</v>
      </c>
      <c r="DL1264" s="8" t="s">
        <v>3</v>
      </c>
      <c r="DM1264" s="8" t="s">
        <v>3</v>
      </c>
      <c r="DN1264" s="8">
        <v>0</v>
      </c>
      <c r="DO1264" s="8">
        <v>0</v>
      </c>
      <c r="DP1264" s="8">
        <v>1</v>
      </c>
      <c r="DQ1264" s="8">
        <v>1</v>
      </c>
      <c r="DR1264" s="8"/>
      <c r="DS1264" s="8"/>
      <c r="DT1264" s="8"/>
      <c r="DU1264" s="8">
        <v>1013</v>
      </c>
      <c r="DV1264" s="8" t="s">
        <v>541</v>
      </c>
      <c r="DW1264" s="8" t="s">
        <v>541</v>
      </c>
      <c r="DX1264" s="8">
        <v>1</v>
      </c>
      <c r="DY1264" s="8"/>
      <c r="DZ1264" s="8" t="s">
        <v>3</v>
      </c>
      <c r="EA1264" s="8" t="s">
        <v>3</v>
      </c>
      <c r="EB1264" s="8" t="s">
        <v>3</v>
      </c>
      <c r="EC1264" s="8" t="s">
        <v>3</v>
      </c>
      <c r="ED1264" s="8"/>
      <c r="EE1264" s="8">
        <v>78822400</v>
      </c>
      <c r="EF1264" s="8">
        <v>4</v>
      </c>
      <c r="EG1264" s="8" t="s">
        <v>545</v>
      </c>
      <c r="EH1264" s="8">
        <v>83</v>
      </c>
      <c r="EI1264" s="8" t="s">
        <v>545</v>
      </c>
      <c r="EJ1264" s="8">
        <v>4</v>
      </c>
      <c r="EK1264" s="8">
        <v>200001</v>
      </c>
      <c r="EL1264" s="8" t="s">
        <v>546</v>
      </c>
      <c r="EM1264" s="8" t="s">
        <v>547</v>
      </c>
      <c r="EN1264" s="8"/>
      <c r="EO1264" s="8" t="s">
        <v>548</v>
      </c>
      <c r="EP1264" s="8"/>
      <c r="EQ1264" s="8">
        <v>131072</v>
      </c>
      <c r="ER1264" s="8">
        <v>0</v>
      </c>
      <c r="ES1264" s="8">
        <v>0</v>
      </c>
      <c r="ET1264" s="8">
        <v>0</v>
      </c>
      <c r="EU1264" s="8">
        <v>0</v>
      </c>
      <c r="EV1264" s="8">
        <v>0</v>
      </c>
      <c r="EW1264" s="8">
        <v>1.62</v>
      </c>
      <c r="EX1264" s="8">
        <v>0</v>
      </c>
      <c r="EY1264" s="8">
        <v>0</v>
      </c>
      <c r="EZ1264" s="8"/>
      <c r="FA1264" s="8"/>
      <c r="FB1264" s="8"/>
      <c r="FC1264" s="8"/>
      <c r="FD1264" s="8"/>
      <c r="FE1264" s="8"/>
      <c r="FF1264" s="8"/>
      <c r="FG1264" s="8"/>
      <c r="FH1264" s="8"/>
      <c r="FI1264" s="8"/>
      <c r="FJ1264" s="8"/>
      <c r="FK1264" s="8"/>
      <c r="FL1264" s="8"/>
      <c r="FM1264" s="8"/>
      <c r="FN1264" s="8"/>
      <c r="FO1264" s="8"/>
      <c r="FP1264" s="8"/>
      <c r="FQ1264" s="8">
        <v>0</v>
      </c>
      <c r="FR1264" s="8">
        <v>0</v>
      </c>
      <c r="FS1264" s="8">
        <v>0</v>
      </c>
      <c r="FT1264" s="8"/>
      <c r="FU1264" s="8"/>
      <c r="FV1264" s="8"/>
      <c r="FW1264" s="8"/>
      <c r="FX1264" s="8">
        <v>74</v>
      </c>
      <c r="FY1264" s="8">
        <v>36</v>
      </c>
      <c r="FZ1264" s="8"/>
      <c r="GA1264" s="8" t="s">
        <v>3</v>
      </c>
      <c r="GB1264" s="8"/>
      <c r="GC1264" s="8"/>
      <c r="GD1264" s="8">
        <v>1</v>
      </c>
      <c r="GE1264" s="8"/>
      <c r="GF1264" s="8">
        <v>-532205859</v>
      </c>
      <c r="GG1264" s="8">
        <v>2</v>
      </c>
      <c r="GH1264" s="8">
        <v>1</v>
      </c>
      <c r="GI1264" s="8">
        <v>-2</v>
      </c>
      <c r="GJ1264" s="8">
        <v>0</v>
      </c>
      <c r="GK1264" s="8">
        <v>0</v>
      </c>
      <c r="GL1264" s="8">
        <f t="shared" si="730"/>
        <v>0</v>
      </c>
      <c r="GM1264" s="8">
        <f t="shared" si="731"/>
        <v>2890.48</v>
      </c>
      <c r="GN1264" s="8">
        <f t="shared" si="732"/>
        <v>0</v>
      </c>
      <c r="GO1264" s="8">
        <f t="shared" si="733"/>
        <v>0</v>
      </c>
      <c r="GP1264" s="8">
        <f t="shared" si="734"/>
        <v>2890.48</v>
      </c>
      <c r="GQ1264" s="8"/>
      <c r="GR1264" s="8">
        <v>0</v>
      </c>
      <c r="GS1264" s="8">
        <v>3</v>
      </c>
      <c r="GT1264" s="8">
        <v>0</v>
      </c>
      <c r="GU1264" s="8" t="s">
        <v>3</v>
      </c>
      <c r="GV1264" s="8">
        <f t="shared" si="735"/>
        <v>0</v>
      </c>
      <c r="GW1264" s="8">
        <v>1</v>
      </c>
      <c r="GX1264" s="8">
        <f t="shared" si="736"/>
        <v>0</v>
      </c>
      <c r="GY1264" s="8"/>
      <c r="GZ1264" s="8"/>
      <c r="HA1264" s="8">
        <v>0</v>
      </c>
      <c r="HB1264" s="8">
        <v>0</v>
      </c>
      <c r="HC1264" s="8">
        <f t="shared" si="737"/>
        <v>0</v>
      </c>
      <c r="HD1264" s="8"/>
      <c r="HE1264" s="8" t="s">
        <v>3</v>
      </c>
      <c r="HF1264" s="8" t="s">
        <v>3</v>
      </c>
      <c r="HG1264" s="8"/>
      <c r="HH1264" s="8"/>
      <c r="HI1264" s="8"/>
      <c r="HJ1264" s="8"/>
      <c r="HK1264" s="8"/>
      <c r="HL1264" s="8"/>
      <c r="HM1264" s="8" t="s">
        <v>3</v>
      </c>
      <c r="HN1264" s="8" t="s">
        <v>549</v>
      </c>
      <c r="HO1264" s="8" t="s">
        <v>550</v>
      </c>
      <c r="HP1264" s="8" t="s">
        <v>545</v>
      </c>
      <c r="HQ1264" s="8" t="s">
        <v>545</v>
      </c>
      <c r="HR1264" s="8"/>
      <c r="HS1264" s="8">
        <v>0</v>
      </c>
      <c r="HT1264" s="8"/>
      <c r="HU1264" s="8"/>
      <c r="HV1264" s="8"/>
      <c r="HW1264" s="8"/>
      <c r="HX1264" s="8"/>
      <c r="HY1264" s="8"/>
      <c r="HZ1264" s="8"/>
      <c r="IA1264" s="8"/>
      <c r="IB1264" s="8"/>
      <c r="IC1264" s="8"/>
      <c r="ID1264" s="8"/>
      <c r="IE1264" s="8"/>
      <c r="IF1264" s="8"/>
      <c r="IG1264" s="8"/>
      <c r="IH1264" s="8"/>
      <c r="II1264" s="8"/>
      <c r="IJ1264" s="8"/>
      <c r="IK1264" s="8">
        <v>0</v>
      </c>
      <c r="IL1264" s="8"/>
      <c r="IM1264" s="8"/>
      <c r="IN1264" s="8"/>
      <c r="IO1264" s="8"/>
      <c r="IP1264" s="8"/>
      <c r="IQ1264" s="8"/>
      <c r="IR1264" s="8"/>
      <c r="IS1264" s="8"/>
      <c r="IT1264" s="8"/>
      <c r="IU1264" s="8"/>
    </row>
    <row r="1265" spans="1:255" x14ac:dyDescent="0.2">
      <c r="A1265">
        <v>17</v>
      </c>
      <c r="B1265">
        <v>1</v>
      </c>
      <c r="C1265">
        <f>ROW(SmtRes!A1016)</f>
        <v>1016</v>
      </c>
      <c r="D1265">
        <f>ROW(EtalonRes!A1136)</f>
        <v>1136</v>
      </c>
      <c r="E1265" t="s">
        <v>140</v>
      </c>
      <c r="F1265" t="s">
        <v>611</v>
      </c>
      <c r="G1265" t="s">
        <v>612</v>
      </c>
      <c r="H1265" t="s">
        <v>541</v>
      </c>
      <c r="I1265">
        <v>1</v>
      </c>
      <c r="J1265">
        <v>0</v>
      </c>
      <c r="K1265">
        <v>1</v>
      </c>
      <c r="L1265">
        <v>1</v>
      </c>
      <c r="M1265">
        <v>0</v>
      </c>
      <c r="N1265">
        <f t="shared" si="712"/>
        <v>1</v>
      </c>
      <c r="O1265">
        <f t="shared" si="713"/>
        <v>1376.42</v>
      </c>
      <c r="P1265">
        <f>SUMIF(SmtRes!AQ1015:'SmtRes'!AQ1016,"=1",SmtRes!DF1015:'SmtRes'!DF1016)</f>
        <v>0</v>
      </c>
      <c r="Q1265">
        <f>SUMIF(SmtRes!AQ1015:'SmtRes'!AQ1016,"=1",SmtRes!DG1015:'SmtRes'!DG1016)</f>
        <v>0</v>
      </c>
      <c r="R1265">
        <f>SUMIF(SmtRes!AQ1015:'SmtRes'!AQ1016,"=1",SmtRes!DH1015:'SmtRes'!DH1016)</f>
        <v>0</v>
      </c>
      <c r="S1265">
        <f>SUMIF(SmtRes!AQ1015:'SmtRes'!AQ1016,"=1",SmtRes!DI1015:'SmtRes'!DI1016)</f>
        <v>1376.42</v>
      </c>
      <c r="T1265">
        <f t="shared" si="714"/>
        <v>0</v>
      </c>
      <c r="U1265">
        <f>SUMIF(SmtRes!AQ1015:'SmtRes'!AQ1016,"=1",SmtRes!CV1015:'SmtRes'!CV1016)</f>
        <v>1.944</v>
      </c>
      <c r="V1265">
        <f>SUMIF(SmtRes!AQ1015:'SmtRes'!AQ1016,"=1",SmtRes!CW1015:'SmtRes'!CW1016)</f>
        <v>0</v>
      </c>
      <c r="W1265">
        <f t="shared" si="715"/>
        <v>0</v>
      </c>
      <c r="X1265">
        <f t="shared" si="716"/>
        <v>1018.55</v>
      </c>
      <c r="Y1265">
        <f t="shared" si="717"/>
        <v>495.51</v>
      </c>
      <c r="AA1265">
        <v>82273791</v>
      </c>
      <c r="AB1265">
        <f t="shared" si="718"/>
        <v>1376.42004</v>
      </c>
      <c r="AC1265">
        <f t="shared" si="719"/>
        <v>0</v>
      </c>
      <c r="AD1265">
        <f t="shared" si="720"/>
        <v>0</v>
      </c>
      <c r="AE1265">
        <f t="shared" si="721"/>
        <v>0</v>
      </c>
      <c r="AF1265">
        <f>ROUND((SUM(SmtRes!BT1015:'SmtRes'!BT1016)),6)</f>
        <v>1376.42004</v>
      </c>
      <c r="AG1265">
        <f t="shared" si="722"/>
        <v>0</v>
      </c>
      <c r="AH1265">
        <f>(SUM(SmtRes!BU1015:'SmtRes'!BU1016))</f>
        <v>1.944</v>
      </c>
      <c r="AI1265">
        <f t="shared" si="723"/>
        <v>0</v>
      </c>
      <c r="AJ1265">
        <f t="shared" si="724"/>
        <v>0</v>
      </c>
      <c r="AK1265">
        <v>1147.0166999999999</v>
      </c>
      <c r="AL1265">
        <v>0</v>
      </c>
      <c r="AM1265">
        <v>0</v>
      </c>
      <c r="AN1265">
        <v>0</v>
      </c>
      <c r="AO1265">
        <v>1147.0166999999999</v>
      </c>
      <c r="AP1265">
        <v>0</v>
      </c>
      <c r="AQ1265">
        <v>1.62</v>
      </c>
      <c r="AR1265">
        <v>0</v>
      </c>
      <c r="AS1265">
        <v>0</v>
      </c>
      <c r="AT1265">
        <v>74</v>
      </c>
      <c r="AU1265">
        <v>36</v>
      </c>
      <c r="AV1265">
        <v>1</v>
      </c>
      <c r="AW1265">
        <v>1</v>
      </c>
      <c r="AZ1265">
        <v>1</v>
      </c>
      <c r="BA1265">
        <v>1</v>
      </c>
      <c r="BB1265">
        <v>1</v>
      </c>
      <c r="BC1265">
        <v>1</v>
      </c>
      <c r="BD1265" t="s">
        <v>3</v>
      </c>
      <c r="BE1265" t="s">
        <v>3</v>
      </c>
      <c r="BF1265" t="s">
        <v>3</v>
      </c>
      <c r="BG1265" t="s">
        <v>3</v>
      </c>
      <c r="BH1265">
        <v>0</v>
      </c>
      <c r="BI1265">
        <v>4</v>
      </c>
      <c r="BJ1265" t="s">
        <v>613</v>
      </c>
      <c r="BM1265">
        <v>200001</v>
      </c>
      <c r="BN1265">
        <v>0</v>
      </c>
      <c r="BO1265" t="s">
        <v>3</v>
      </c>
      <c r="BP1265">
        <v>0</v>
      </c>
      <c r="BQ1265">
        <v>4</v>
      </c>
      <c r="BR1265">
        <v>0</v>
      </c>
      <c r="BS1265">
        <v>1</v>
      </c>
      <c r="BT1265">
        <v>1</v>
      </c>
      <c r="BU1265">
        <v>1</v>
      </c>
      <c r="BV1265">
        <v>1</v>
      </c>
      <c r="BW1265">
        <v>1</v>
      </c>
      <c r="BX1265">
        <v>1</v>
      </c>
      <c r="BY1265" t="s">
        <v>3</v>
      </c>
      <c r="BZ1265">
        <v>74</v>
      </c>
      <c r="CA1265">
        <v>36</v>
      </c>
      <c r="CB1265" t="s">
        <v>3</v>
      </c>
      <c r="CE1265">
        <v>0</v>
      </c>
      <c r="CF1265">
        <v>0</v>
      </c>
      <c r="CG1265">
        <v>0</v>
      </c>
      <c r="CH1265">
        <v>12</v>
      </c>
      <c r="CI1265">
        <v>0</v>
      </c>
      <c r="CJ1265">
        <v>0</v>
      </c>
      <c r="CK1265">
        <v>0</v>
      </c>
      <c r="CL1265">
        <v>0</v>
      </c>
      <c r="CM1265">
        <v>0</v>
      </c>
      <c r="CN1265" t="s">
        <v>543</v>
      </c>
      <c r="CO1265">
        <v>0</v>
      </c>
      <c r="CP1265">
        <f t="shared" si="725"/>
        <v>1376.42</v>
      </c>
      <c r="CQ1265">
        <f>SUMIF(SmtRes!AQ1015:'SmtRes'!AQ1016,"=1",SmtRes!AA1015:'SmtRes'!AA1016)</f>
        <v>0</v>
      </c>
      <c r="CR1265">
        <f>SUMIF(SmtRes!AQ1015:'SmtRes'!AQ1016,"=1",SmtRes!AB1015:'SmtRes'!AB1016)</f>
        <v>0</v>
      </c>
      <c r="CS1265">
        <f>SUMIF(SmtRes!AQ1015:'SmtRes'!AQ1016,"=1",SmtRes!AC1015:'SmtRes'!AC1016)</f>
        <v>0</v>
      </c>
      <c r="CT1265">
        <f>SUMIF(SmtRes!AQ1015:'SmtRes'!AQ1016,"=1",SmtRes!AD1015:'SmtRes'!AD1016)</f>
        <v>1416.0700000000002</v>
      </c>
      <c r="CU1265">
        <f t="shared" si="726"/>
        <v>0</v>
      </c>
      <c r="CV1265">
        <f>SUMIF(SmtRes!AQ1015:'SmtRes'!AQ1016,"=1",SmtRes!BU1015:'SmtRes'!BU1016)</f>
        <v>1.944</v>
      </c>
      <c r="CW1265">
        <f>SUMIF(SmtRes!AQ1015:'SmtRes'!AQ1016,"=1",SmtRes!BV1015:'SmtRes'!BV1016)</f>
        <v>0</v>
      </c>
      <c r="CX1265">
        <f t="shared" si="727"/>
        <v>0</v>
      </c>
      <c r="CY1265">
        <f t="shared" si="728"/>
        <v>1018.5508</v>
      </c>
      <c r="CZ1265">
        <f t="shared" si="729"/>
        <v>495.51120000000003</v>
      </c>
      <c r="DB1265">
        <v>180</v>
      </c>
      <c r="DC1265" t="s">
        <v>3</v>
      </c>
      <c r="DD1265" t="s">
        <v>3</v>
      </c>
      <c r="DE1265" t="s">
        <v>544</v>
      </c>
      <c r="DF1265" t="s">
        <v>544</v>
      </c>
      <c r="DG1265" t="s">
        <v>544</v>
      </c>
      <c r="DH1265" t="s">
        <v>3</v>
      </c>
      <c r="DI1265" t="s">
        <v>544</v>
      </c>
      <c r="DJ1265" t="s">
        <v>544</v>
      </c>
      <c r="DK1265" t="s">
        <v>3</v>
      </c>
      <c r="DL1265" t="s">
        <v>3</v>
      </c>
      <c r="DM1265" t="s">
        <v>3</v>
      </c>
      <c r="DN1265">
        <v>0</v>
      </c>
      <c r="DO1265">
        <v>0</v>
      </c>
      <c r="DP1265">
        <v>1</v>
      </c>
      <c r="DQ1265">
        <v>1</v>
      </c>
      <c r="DU1265">
        <v>1013</v>
      </c>
      <c r="DV1265" t="s">
        <v>541</v>
      </c>
      <c r="DW1265" t="s">
        <v>541</v>
      </c>
      <c r="DX1265">
        <v>1</v>
      </c>
      <c r="DZ1265" t="s">
        <v>3</v>
      </c>
      <c r="EA1265" t="s">
        <v>3</v>
      </c>
      <c r="EB1265" t="s">
        <v>3</v>
      </c>
      <c r="EC1265" t="s">
        <v>3</v>
      </c>
      <c r="EE1265">
        <v>78822400</v>
      </c>
      <c r="EF1265">
        <v>4</v>
      </c>
      <c r="EG1265" t="s">
        <v>545</v>
      </c>
      <c r="EH1265">
        <v>83</v>
      </c>
      <c r="EI1265" t="s">
        <v>545</v>
      </c>
      <c r="EJ1265">
        <v>4</v>
      </c>
      <c r="EK1265">
        <v>200001</v>
      </c>
      <c r="EL1265" t="s">
        <v>546</v>
      </c>
      <c r="EM1265" t="s">
        <v>547</v>
      </c>
      <c r="EO1265" t="s">
        <v>548</v>
      </c>
      <c r="EQ1265">
        <v>131072</v>
      </c>
      <c r="ER1265">
        <v>0</v>
      </c>
      <c r="ES1265">
        <v>0</v>
      </c>
      <c r="ET1265">
        <v>0</v>
      </c>
      <c r="EU1265">
        <v>0</v>
      </c>
      <c r="EV1265">
        <v>0</v>
      </c>
      <c r="EW1265">
        <v>1.62</v>
      </c>
      <c r="EX1265">
        <v>0</v>
      </c>
      <c r="EY1265">
        <v>0</v>
      </c>
      <c r="FQ1265">
        <v>0</v>
      </c>
      <c r="FR1265">
        <v>0</v>
      </c>
      <c r="FS1265">
        <v>0</v>
      </c>
      <c r="FX1265">
        <v>74</v>
      </c>
      <c r="FY1265">
        <v>36</v>
      </c>
      <c r="GA1265" t="s">
        <v>3</v>
      </c>
      <c r="GD1265">
        <v>1</v>
      </c>
      <c r="GF1265">
        <v>-532205859</v>
      </c>
      <c r="GG1265">
        <v>2</v>
      </c>
      <c r="GH1265">
        <v>1</v>
      </c>
      <c r="GI1265">
        <v>-2</v>
      </c>
      <c r="GJ1265">
        <v>0</v>
      </c>
      <c r="GK1265">
        <v>0</v>
      </c>
      <c r="GL1265">
        <f t="shared" si="730"/>
        <v>0</v>
      </c>
      <c r="GM1265">
        <f t="shared" si="731"/>
        <v>2890.48</v>
      </c>
      <c r="GN1265">
        <f t="shared" si="732"/>
        <v>0</v>
      </c>
      <c r="GO1265">
        <f t="shared" si="733"/>
        <v>0</v>
      </c>
      <c r="GP1265">
        <f t="shared" si="734"/>
        <v>2890.48</v>
      </c>
      <c r="GR1265">
        <v>0</v>
      </c>
      <c r="GS1265">
        <v>3</v>
      </c>
      <c r="GT1265">
        <v>0</v>
      </c>
      <c r="GU1265" t="s">
        <v>3</v>
      </c>
      <c r="GV1265">
        <f t="shared" si="735"/>
        <v>0</v>
      </c>
      <c r="GW1265">
        <v>1</v>
      </c>
      <c r="GX1265">
        <f t="shared" si="736"/>
        <v>0</v>
      </c>
      <c r="HA1265">
        <v>0</v>
      </c>
      <c r="HB1265">
        <v>0</v>
      </c>
      <c r="HC1265">
        <f t="shared" si="737"/>
        <v>0</v>
      </c>
      <c r="HE1265" t="s">
        <v>3</v>
      </c>
      <c r="HF1265" t="s">
        <v>3</v>
      </c>
      <c r="HM1265" t="s">
        <v>3</v>
      </c>
      <c r="HN1265" t="s">
        <v>549</v>
      </c>
      <c r="HO1265" t="s">
        <v>550</v>
      </c>
      <c r="HP1265" t="s">
        <v>545</v>
      </c>
      <c r="HQ1265" t="s">
        <v>545</v>
      </c>
      <c r="HS1265">
        <v>0</v>
      </c>
      <c r="IK1265">
        <v>0</v>
      </c>
    </row>
    <row r="1266" spans="1:255" x14ac:dyDescent="0.2">
      <c r="A1266" s="8">
        <v>17</v>
      </c>
      <c r="B1266" s="8">
        <v>1</v>
      </c>
      <c r="C1266" s="8">
        <f>ROW(SmtRes!A1018)</f>
        <v>1018</v>
      </c>
      <c r="D1266" s="8">
        <f>ROW(EtalonRes!A1138)</f>
        <v>1138</v>
      </c>
      <c r="E1266" s="8" t="s">
        <v>146</v>
      </c>
      <c r="F1266" s="8" t="s">
        <v>614</v>
      </c>
      <c r="G1266" s="8" t="s">
        <v>615</v>
      </c>
      <c r="H1266" s="8" t="s">
        <v>541</v>
      </c>
      <c r="I1266" s="8">
        <v>1</v>
      </c>
      <c r="J1266" s="8">
        <v>0</v>
      </c>
      <c r="K1266" s="8">
        <v>1</v>
      </c>
      <c r="L1266" s="8">
        <v>1</v>
      </c>
      <c r="M1266" s="8">
        <v>0</v>
      </c>
      <c r="N1266" s="8">
        <f t="shared" si="712"/>
        <v>1</v>
      </c>
      <c r="O1266" s="8">
        <f t="shared" si="713"/>
        <v>2752.84</v>
      </c>
      <c r="P1266" s="8">
        <f>SUMIF(SmtRes!AQ1017:'SmtRes'!AQ1018,"=1",SmtRes!DF1017:'SmtRes'!DF1018)</f>
        <v>0</v>
      </c>
      <c r="Q1266" s="8">
        <f>SUMIF(SmtRes!AQ1017:'SmtRes'!AQ1018,"=1",SmtRes!DG1017:'SmtRes'!DG1018)</f>
        <v>0</v>
      </c>
      <c r="R1266" s="8">
        <f>SUMIF(SmtRes!AQ1017:'SmtRes'!AQ1018,"=1",SmtRes!DH1017:'SmtRes'!DH1018)</f>
        <v>0</v>
      </c>
      <c r="S1266" s="8">
        <f>SUMIF(SmtRes!AQ1017:'SmtRes'!AQ1018,"=1",SmtRes!DI1017:'SmtRes'!DI1018)</f>
        <v>2752.84</v>
      </c>
      <c r="T1266" s="8">
        <f t="shared" si="714"/>
        <v>0</v>
      </c>
      <c r="U1266" s="8">
        <f>SUMIF(SmtRes!AQ1017:'SmtRes'!AQ1018,"=1",SmtRes!CV1017:'SmtRes'!CV1018)</f>
        <v>3.8879999999999999</v>
      </c>
      <c r="V1266" s="8">
        <f>SUMIF(SmtRes!AQ1017:'SmtRes'!AQ1018,"=1",SmtRes!CW1017:'SmtRes'!CW1018)</f>
        <v>0</v>
      </c>
      <c r="W1266" s="8">
        <f t="shared" si="715"/>
        <v>0</v>
      </c>
      <c r="X1266" s="8">
        <f t="shared" si="716"/>
        <v>2037.1</v>
      </c>
      <c r="Y1266" s="8">
        <f t="shared" si="717"/>
        <v>991.02</v>
      </c>
      <c r="Z1266" s="8"/>
      <c r="AA1266" s="8">
        <v>82273856</v>
      </c>
      <c r="AB1266" s="8">
        <f t="shared" si="718"/>
        <v>2752.8400799999999</v>
      </c>
      <c r="AC1266" s="8">
        <f t="shared" si="719"/>
        <v>0</v>
      </c>
      <c r="AD1266" s="8">
        <f t="shared" si="720"/>
        <v>0</v>
      </c>
      <c r="AE1266" s="8">
        <f t="shared" si="721"/>
        <v>0</v>
      </c>
      <c r="AF1266" s="8">
        <f>ROUND((SUM(SmtRes!BT1017:'SmtRes'!BT1018)),6)</f>
        <v>2752.8400799999999</v>
      </c>
      <c r="AG1266" s="8">
        <f t="shared" si="722"/>
        <v>0</v>
      </c>
      <c r="AH1266" s="8">
        <f>(SUM(SmtRes!BU1017:'SmtRes'!BU1018))</f>
        <v>3.8879999999999999</v>
      </c>
      <c r="AI1266" s="8">
        <f t="shared" si="723"/>
        <v>0</v>
      </c>
      <c r="AJ1266" s="8">
        <f t="shared" si="724"/>
        <v>0</v>
      </c>
      <c r="AK1266" s="8">
        <v>2294.0333999999998</v>
      </c>
      <c r="AL1266" s="8">
        <v>0</v>
      </c>
      <c r="AM1266" s="8">
        <v>0</v>
      </c>
      <c r="AN1266" s="8">
        <v>0</v>
      </c>
      <c r="AO1266" s="8">
        <v>2294.0333999999998</v>
      </c>
      <c r="AP1266" s="8">
        <v>0</v>
      </c>
      <c r="AQ1266" s="8">
        <v>3.24</v>
      </c>
      <c r="AR1266" s="8">
        <v>0</v>
      </c>
      <c r="AS1266" s="8">
        <v>0</v>
      </c>
      <c r="AT1266" s="8">
        <v>74</v>
      </c>
      <c r="AU1266" s="8">
        <v>36</v>
      </c>
      <c r="AV1266" s="8">
        <v>1</v>
      </c>
      <c r="AW1266" s="8">
        <v>1</v>
      </c>
      <c r="AX1266" s="8"/>
      <c r="AY1266" s="8"/>
      <c r="AZ1266" s="8">
        <v>1</v>
      </c>
      <c r="BA1266" s="8">
        <v>1</v>
      </c>
      <c r="BB1266" s="8">
        <v>1</v>
      </c>
      <c r="BC1266" s="8">
        <v>1</v>
      </c>
      <c r="BD1266" s="8" t="s">
        <v>3</v>
      </c>
      <c r="BE1266" s="8" t="s">
        <v>3</v>
      </c>
      <c r="BF1266" s="8" t="s">
        <v>3</v>
      </c>
      <c r="BG1266" s="8" t="s">
        <v>3</v>
      </c>
      <c r="BH1266" s="8">
        <v>0</v>
      </c>
      <c r="BI1266" s="8">
        <v>4</v>
      </c>
      <c r="BJ1266" s="8" t="s">
        <v>616</v>
      </c>
      <c r="BK1266" s="8"/>
      <c r="BL1266" s="8"/>
      <c r="BM1266" s="8">
        <v>200001</v>
      </c>
      <c r="BN1266" s="8">
        <v>0</v>
      </c>
      <c r="BO1266" s="8" t="s">
        <v>3</v>
      </c>
      <c r="BP1266" s="8">
        <v>0</v>
      </c>
      <c r="BQ1266" s="8">
        <v>4</v>
      </c>
      <c r="BR1266" s="8">
        <v>0</v>
      </c>
      <c r="BS1266" s="8">
        <v>1</v>
      </c>
      <c r="BT1266" s="8">
        <v>1</v>
      </c>
      <c r="BU1266" s="8">
        <v>1</v>
      </c>
      <c r="BV1266" s="8">
        <v>1</v>
      </c>
      <c r="BW1266" s="8">
        <v>1</v>
      </c>
      <c r="BX1266" s="8">
        <v>1</v>
      </c>
      <c r="BY1266" s="8" t="s">
        <v>3</v>
      </c>
      <c r="BZ1266" s="8">
        <v>74</v>
      </c>
      <c r="CA1266" s="8">
        <v>36</v>
      </c>
      <c r="CB1266" s="8" t="s">
        <v>3</v>
      </c>
      <c r="CC1266" s="8"/>
      <c r="CD1266" s="8"/>
      <c r="CE1266" s="8">
        <v>0</v>
      </c>
      <c r="CF1266" s="8">
        <v>0</v>
      </c>
      <c r="CG1266" s="8">
        <v>0</v>
      </c>
      <c r="CH1266" s="8">
        <v>13</v>
      </c>
      <c r="CI1266" s="8">
        <v>0</v>
      </c>
      <c r="CJ1266" s="8">
        <v>0</v>
      </c>
      <c r="CK1266" s="8">
        <v>0</v>
      </c>
      <c r="CL1266" s="8">
        <v>0</v>
      </c>
      <c r="CM1266" s="8">
        <v>0</v>
      </c>
      <c r="CN1266" s="8" t="s">
        <v>543</v>
      </c>
      <c r="CO1266" s="8">
        <v>0</v>
      </c>
      <c r="CP1266" s="8">
        <f t="shared" si="725"/>
        <v>2752.84</v>
      </c>
      <c r="CQ1266" s="8">
        <f>SUMIF(SmtRes!AQ1017:'SmtRes'!AQ1018,"=1",SmtRes!AA1017:'SmtRes'!AA1018)</f>
        <v>0</v>
      </c>
      <c r="CR1266" s="8">
        <f>SUMIF(SmtRes!AQ1017:'SmtRes'!AQ1018,"=1",SmtRes!AB1017:'SmtRes'!AB1018)</f>
        <v>0</v>
      </c>
      <c r="CS1266" s="8">
        <f>SUMIF(SmtRes!AQ1017:'SmtRes'!AQ1018,"=1",SmtRes!AC1017:'SmtRes'!AC1018)</f>
        <v>0</v>
      </c>
      <c r="CT1266" s="8">
        <f>SUMIF(SmtRes!AQ1017:'SmtRes'!AQ1018,"=1",SmtRes!AD1017:'SmtRes'!AD1018)</f>
        <v>1416.0700000000002</v>
      </c>
      <c r="CU1266" s="8">
        <f t="shared" si="726"/>
        <v>0</v>
      </c>
      <c r="CV1266" s="8">
        <f>SUMIF(SmtRes!AQ1017:'SmtRes'!AQ1018,"=1",SmtRes!BU1017:'SmtRes'!BU1018)</f>
        <v>3.8879999999999999</v>
      </c>
      <c r="CW1266" s="8">
        <f>SUMIF(SmtRes!AQ1017:'SmtRes'!AQ1018,"=1",SmtRes!BV1017:'SmtRes'!BV1018)</f>
        <v>0</v>
      </c>
      <c r="CX1266" s="8">
        <f t="shared" si="727"/>
        <v>0</v>
      </c>
      <c r="CY1266" s="8">
        <f t="shared" si="728"/>
        <v>2037.1016</v>
      </c>
      <c r="CZ1266" s="8">
        <f t="shared" si="729"/>
        <v>991.02240000000006</v>
      </c>
      <c r="DA1266" s="8"/>
      <c r="DB1266" s="8">
        <v>181</v>
      </c>
      <c r="DC1266" s="8" t="s">
        <v>3</v>
      </c>
      <c r="DD1266" s="8" t="s">
        <v>3</v>
      </c>
      <c r="DE1266" s="8" t="s">
        <v>544</v>
      </c>
      <c r="DF1266" s="8" t="s">
        <v>544</v>
      </c>
      <c r="DG1266" s="8" t="s">
        <v>544</v>
      </c>
      <c r="DH1266" s="8" t="s">
        <v>3</v>
      </c>
      <c r="DI1266" s="8" t="s">
        <v>544</v>
      </c>
      <c r="DJ1266" s="8" t="s">
        <v>544</v>
      </c>
      <c r="DK1266" s="8" t="s">
        <v>3</v>
      </c>
      <c r="DL1266" s="8" t="s">
        <v>3</v>
      </c>
      <c r="DM1266" s="8" t="s">
        <v>3</v>
      </c>
      <c r="DN1266" s="8">
        <v>0</v>
      </c>
      <c r="DO1266" s="8">
        <v>0</v>
      </c>
      <c r="DP1266" s="8">
        <v>1</v>
      </c>
      <c r="DQ1266" s="8">
        <v>1</v>
      </c>
      <c r="DR1266" s="8"/>
      <c r="DS1266" s="8"/>
      <c r="DT1266" s="8"/>
      <c r="DU1266" s="8">
        <v>1013</v>
      </c>
      <c r="DV1266" s="8" t="s">
        <v>541</v>
      </c>
      <c r="DW1266" s="8" t="s">
        <v>541</v>
      </c>
      <c r="DX1266" s="8">
        <v>1</v>
      </c>
      <c r="DY1266" s="8"/>
      <c r="DZ1266" s="8" t="s">
        <v>3</v>
      </c>
      <c r="EA1266" s="8" t="s">
        <v>3</v>
      </c>
      <c r="EB1266" s="8" t="s">
        <v>3</v>
      </c>
      <c r="EC1266" s="8" t="s">
        <v>3</v>
      </c>
      <c r="ED1266" s="8"/>
      <c r="EE1266" s="8">
        <v>78822400</v>
      </c>
      <c r="EF1266" s="8">
        <v>4</v>
      </c>
      <c r="EG1266" s="8" t="s">
        <v>545</v>
      </c>
      <c r="EH1266" s="8">
        <v>83</v>
      </c>
      <c r="EI1266" s="8" t="s">
        <v>545</v>
      </c>
      <c r="EJ1266" s="8">
        <v>4</v>
      </c>
      <c r="EK1266" s="8">
        <v>200001</v>
      </c>
      <c r="EL1266" s="8" t="s">
        <v>546</v>
      </c>
      <c r="EM1266" s="8" t="s">
        <v>547</v>
      </c>
      <c r="EN1266" s="8"/>
      <c r="EO1266" s="8" t="s">
        <v>548</v>
      </c>
      <c r="EP1266" s="8"/>
      <c r="EQ1266" s="8">
        <v>131072</v>
      </c>
      <c r="ER1266" s="8">
        <v>0</v>
      </c>
      <c r="ES1266" s="8">
        <v>0</v>
      </c>
      <c r="ET1266" s="8">
        <v>0</v>
      </c>
      <c r="EU1266" s="8">
        <v>0</v>
      </c>
      <c r="EV1266" s="8">
        <v>0</v>
      </c>
      <c r="EW1266" s="8">
        <v>3.24</v>
      </c>
      <c r="EX1266" s="8">
        <v>0</v>
      </c>
      <c r="EY1266" s="8">
        <v>0</v>
      </c>
      <c r="EZ1266" s="8"/>
      <c r="FA1266" s="8"/>
      <c r="FB1266" s="8"/>
      <c r="FC1266" s="8"/>
      <c r="FD1266" s="8"/>
      <c r="FE1266" s="8"/>
      <c r="FF1266" s="8"/>
      <c r="FG1266" s="8"/>
      <c r="FH1266" s="8"/>
      <c r="FI1266" s="8"/>
      <c r="FJ1266" s="8"/>
      <c r="FK1266" s="8"/>
      <c r="FL1266" s="8"/>
      <c r="FM1266" s="8"/>
      <c r="FN1266" s="8"/>
      <c r="FO1266" s="8"/>
      <c r="FP1266" s="8"/>
      <c r="FQ1266" s="8">
        <v>0</v>
      </c>
      <c r="FR1266" s="8">
        <v>0</v>
      </c>
      <c r="FS1266" s="8">
        <v>0</v>
      </c>
      <c r="FT1266" s="8"/>
      <c r="FU1266" s="8"/>
      <c r="FV1266" s="8"/>
      <c r="FW1266" s="8"/>
      <c r="FX1266" s="8">
        <v>74</v>
      </c>
      <c r="FY1266" s="8">
        <v>36</v>
      </c>
      <c r="FZ1266" s="8"/>
      <c r="GA1266" s="8" t="s">
        <v>3</v>
      </c>
      <c r="GB1266" s="8"/>
      <c r="GC1266" s="8"/>
      <c r="GD1266" s="8">
        <v>1</v>
      </c>
      <c r="GE1266" s="8"/>
      <c r="GF1266" s="8">
        <v>893007281</v>
      </c>
      <c r="GG1266" s="8">
        <v>2</v>
      </c>
      <c r="GH1266" s="8">
        <v>1</v>
      </c>
      <c r="GI1266" s="8">
        <v>-2</v>
      </c>
      <c r="GJ1266" s="8">
        <v>0</v>
      </c>
      <c r="GK1266" s="8">
        <v>0</v>
      </c>
      <c r="GL1266" s="8">
        <f t="shared" si="730"/>
        <v>0</v>
      </c>
      <c r="GM1266" s="8">
        <f t="shared" si="731"/>
        <v>5780.96</v>
      </c>
      <c r="GN1266" s="8">
        <f t="shared" si="732"/>
        <v>0</v>
      </c>
      <c r="GO1266" s="8">
        <f t="shared" si="733"/>
        <v>0</v>
      </c>
      <c r="GP1266" s="8">
        <f t="shared" si="734"/>
        <v>5780.96</v>
      </c>
      <c r="GQ1266" s="8"/>
      <c r="GR1266" s="8">
        <v>0</v>
      </c>
      <c r="GS1266" s="8">
        <v>3</v>
      </c>
      <c r="GT1266" s="8">
        <v>0</v>
      </c>
      <c r="GU1266" s="8" t="s">
        <v>3</v>
      </c>
      <c r="GV1266" s="8">
        <f t="shared" si="735"/>
        <v>0</v>
      </c>
      <c r="GW1266" s="8">
        <v>1</v>
      </c>
      <c r="GX1266" s="8">
        <f t="shared" si="736"/>
        <v>0</v>
      </c>
      <c r="GY1266" s="8"/>
      <c r="GZ1266" s="8"/>
      <c r="HA1266" s="8">
        <v>0</v>
      </c>
      <c r="HB1266" s="8">
        <v>0</v>
      </c>
      <c r="HC1266" s="8">
        <f t="shared" si="737"/>
        <v>0</v>
      </c>
      <c r="HD1266" s="8"/>
      <c r="HE1266" s="8" t="s">
        <v>3</v>
      </c>
      <c r="HF1266" s="8" t="s">
        <v>3</v>
      </c>
      <c r="HG1266" s="8"/>
      <c r="HH1266" s="8"/>
      <c r="HI1266" s="8"/>
      <c r="HJ1266" s="8"/>
      <c r="HK1266" s="8"/>
      <c r="HL1266" s="8"/>
      <c r="HM1266" s="8" t="s">
        <v>3</v>
      </c>
      <c r="HN1266" s="8" t="s">
        <v>549</v>
      </c>
      <c r="HO1266" s="8" t="s">
        <v>550</v>
      </c>
      <c r="HP1266" s="8" t="s">
        <v>545</v>
      </c>
      <c r="HQ1266" s="8" t="s">
        <v>545</v>
      </c>
      <c r="HR1266" s="8"/>
      <c r="HS1266" s="8">
        <v>0</v>
      </c>
      <c r="HT1266" s="8"/>
      <c r="HU1266" s="8"/>
      <c r="HV1266" s="8"/>
      <c r="HW1266" s="8"/>
      <c r="HX1266" s="8"/>
      <c r="HY1266" s="8"/>
      <c r="HZ1266" s="8"/>
      <c r="IA1266" s="8"/>
      <c r="IB1266" s="8"/>
      <c r="IC1266" s="8"/>
      <c r="ID1266" s="8"/>
      <c r="IE1266" s="8"/>
      <c r="IF1266" s="8"/>
      <c r="IG1266" s="8"/>
      <c r="IH1266" s="8"/>
      <c r="II1266" s="8"/>
      <c r="IJ1266" s="8"/>
      <c r="IK1266" s="8">
        <v>0</v>
      </c>
      <c r="IL1266" s="8"/>
      <c r="IM1266" s="8"/>
      <c r="IN1266" s="8"/>
      <c r="IO1266" s="8"/>
      <c r="IP1266" s="8"/>
      <c r="IQ1266" s="8"/>
      <c r="IR1266" s="8"/>
      <c r="IS1266" s="8"/>
      <c r="IT1266" s="8"/>
      <c r="IU1266" s="8"/>
    </row>
    <row r="1267" spans="1:255" x14ac:dyDescent="0.2">
      <c r="A1267">
        <v>17</v>
      </c>
      <c r="B1267">
        <v>1</v>
      </c>
      <c r="C1267">
        <f>ROW(SmtRes!A1020)</f>
        <v>1020</v>
      </c>
      <c r="D1267">
        <f>ROW(EtalonRes!A1140)</f>
        <v>1140</v>
      </c>
      <c r="E1267" t="s">
        <v>146</v>
      </c>
      <c r="F1267" t="s">
        <v>614</v>
      </c>
      <c r="G1267" t="s">
        <v>615</v>
      </c>
      <c r="H1267" t="s">
        <v>541</v>
      </c>
      <c r="I1267">
        <v>1</v>
      </c>
      <c r="J1267">
        <v>0</v>
      </c>
      <c r="K1267">
        <v>1</v>
      </c>
      <c r="L1267">
        <v>1</v>
      </c>
      <c r="M1267">
        <v>0</v>
      </c>
      <c r="N1267">
        <f t="shared" si="712"/>
        <v>1</v>
      </c>
      <c r="O1267">
        <f t="shared" si="713"/>
        <v>2752.84</v>
      </c>
      <c r="P1267">
        <f>SUMIF(SmtRes!AQ1019:'SmtRes'!AQ1020,"=1",SmtRes!DF1019:'SmtRes'!DF1020)</f>
        <v>0</v>
      </c>
      <c r="Q1267">
        <f>SUMIF(SmtRes!AQ1019:'SmtRes'!AQ1020,"=1",SmtRes!DG1019:'SmtRes'!DG1020)</f>
        <v>0</v>
      </c>
      <c r="R1267">
        <f>SUMIF(SmtRes!AQ1019:'SmtRes'!AQ1020,"=1",SmtRes!DH1019:'SmtRes'!DH1020)</f>
        <v>0</v>
      </c>
      <c r="S1267">
        <f>SUMIF(SmtRes!AQ1019:'SmtRes'!AQ1020,"=1",SmtRes!DI1019:'SmtRes'!DI1020)</f>
        <v>2752.84</v>
      </c>
      <c r="T1267">
        <f t="shared" si="714"/>
        <v>0</v>
      </c>
      <c r="U1267">
        <f>SUMIF(SmtRes!AQ1019:'SmtRes'!AQ1020,"=1",SmtRes!CV1019:'SmtRes'!CV1020)</f>
        <v>3.8879999999999999</v>
      </c>
      <c r="V1267">
        <f>SUMIF(SmtRes!AQ1019:'SmtRes'!AQ1020,"=1",SmtRes!CW1019:'SmtRes'!CW1020)</f>
        <v>0</v>
      </c>
      <c r="W1267">
        <f t="shared" si="715"/>
        <v>0</v>
      </c>
      <c r="X1267">
        <f t="shared" si="716"/>
        <v>2037.1</v>
      </c>
      <c r="Y1267">
        <f t="shared" si="717"/>
        <v>991.02</v>
      </c>
      <c r="AA1267">
        <v>82273791</v>
      </c>
      <c r="AB1267">
        <f t="shared" si="718"/>
        <v>2752.8400799999999</v>
      </c>
      <c r="AC1267">
        <f t="shared" si="719"/>
        <v>0</v>
      </c>
      <c r="AD1267">
        <f t="shared" si="720"/>
        <v>0</v>
      </c>
      <c r="AE1267">
        <f t="shared" si="721"/>
        <v>0</v>
      </c>
      <c r="AF1267">
        <f>ROUND((SUM(SmtRes!BT1019:'SmtRes'!BT1020)),6)</f>
        <v>2752.8400799999999</v>
      </c>
      <c r="AG1267">
        <f t="shared" si="722"/>
        <v>0</v>
      </c>
      <c r="AH1267">
        <f>(SUM(SmtRes!BU1019:'SmtRes'!BU1020))</f>
        <v>3.8879999999999999</v>
      </c>
      <c r="AI1267">
        <f t="shared" si="723"/>
        <v>0</v>
      </c>
      <c r="AJ1267">
        <f t="shared" si="724"/>
        <v>0</v>
      </c>
      <c r="AK1267">
        <v>2294.0333999999998</v>
      </c>
      <c r="AL1267">
        <v>0</v>
      </c>
      <c r="AM1267">
        <v>0</v>
      </c>
      <c r="AN1267">
        <v>0</v>
      </c>
      <c r="AO1267">
        <v>2294.0333999999998</v>
      </c>
      <c r="AP1267">
        <v>0</v>
      </c>
      <c r="AQ1267">
        <v>3.24</v>
      </c>
      <c r="AR1267">
        <v>0</v>
      </c>
      <c r="AS1267">
        <v>0</v>
      </c>
      <c r="AT1267">
        <v>74</v>
      </c>
      <c r="AU1267">
        <v>36</v>
      </c>
      <c r="AV1267">
        <v>1</v>
      </c>
      <c r="AW1267">
        <v>1</v>
      </c>
      <c r="AZ1267">
        <v>1</v>
      </c>
      <c r="BA1267">
        <v>1</v>
      </c>
      <c r="BB1267">
        <v>1</v>
      </c>
      <c r="BC1267">
        <v>1</v>
      </c>
      <c r="BD1267" t="s">
        <v>3</v>
      </c>
      <c r="BE1267" t="s">
        <v>3</v>
      </c>
      <c r="BF1267" t="s">
        <v>3</v>
      </c>
      <c r="BG1267" t="s">
        <v>3</v>
      </c>
      <c r="BH1267">
        <v>0</v>
      </c>
      <c r="BI1267">
        <v>4</v>
      </c>
      <c r="BJ1267" t="s">
        <v>616</v>
      </c>
      <c r="BM1267">
        <v>200001</v>
      </c>
      <c r="BN1267">
        <v>0</v>
      </c>
      <c r="BO1267" t="s">
        <v>3</v>
      </c>
      <c r="BP1267">
        <v>0</v>
      </c>
      <c r="BQ1267">
        <v>4</v>
      </c>
      <c r="BR1267">
        <v>0</v>
      </c>
      <c r="BS1267">
        <v>1</v>
      </c>
      <c r="BT1267">
        <v>1</v>
      </c>
      <c r="BU1267">
        <v>1</v>
      </c>
      <c r="BV1267">
        <v>1</v>
      </c>
      <c r="BW1267">
        <v>1</v>
      </c>
      <c r="BX1267">
        <v>1</v>
      </c>
      <c r="BY1267" t="s">
        <v>3</v>
      </c>
      <c r="BZ1267">
        <v>74</v>
      </c>
      <c r="CA1267">
        <v>36</v>
      </c>
      <c r="CB1267" t="s">
        <v>3</v>
      </c>
      <c r="CE1267">
        <v>0</v>
      </c>
      <c r="CF1267">
        <v>0</v>
      </c>
      <c r="CG1267">
        <v>0</v>
      </c>
      <c r="CH1267">
        <v>13</v>
      </c>
      <c r="CI1267">
        <v>0</v>
      </c>
      <c r="CJ1267">
        <v>0</v>
      </c>
      <c r="CK1267">
        <v>0</v>
      </c>
      <c r="CL1267">
        <v>0</v>
      </c>
      <c r="CM1267">
        <v>0</v>
      </c>
      <c r="CN1267" t="s">
        <v>543</v>
      </c>
      <c r="CO1267">
        <v>0</v>
      </c>
      <c r="CP1267">
        <f t="shared" si="725"/>
        <v>2752.84</v>
      </c>
      <c r="CQ1267">
        <f>SUMIF(SmtRes!AQ1019:'SmtRes'!AQ1020,"=1",SmtRes!AA1019:'SmtRes'!AA1020)</f>
        <v>0</v>
      </c>
      <c r="CR1267">
        <f>SUMIF(SmtRes!AQ1019:'SmtRes'!AQ1020,"=1",SmtRes!AB1019:'SmtRes'!AB1020)</f>
        <v>0</v>
      </c>
      <c r="CS1267">
        <f>SUMIF(SmtRes!AQ1019:'SmtRes'!AQ1020,"=1",SmtRes!AC1019:'SmtRes'!AC1020)</f>
        <v>0</v>
      </c>
      <c r="CT1267">
        <f>SUMIF(SmtRes!AQ1019:'SmtRes'!AQ1020,"=1",SmtRes!AD1019:'SmtRes'!AD1020)</f>
        <v>1416.0700000000002</v>
      </c>
      <c r="CU1267">
        <f t="shared" si="726"/>
        <v>0</v>
      </c>
      <c r="CV1267">
        <f>SUMIF(SmtRes!AQ1019:'SmtRes'!AQ1020,"=1",SmtRes!BU1019:'SmtRes'!BU1020)</f>
        <v>3.8879999999999999</v>
      </c>
      <c r="CW1267">
        <f>SUMIF(SmtRes!AQ1019:'SmtRes'!AQ1020,"=1",SmtRes!BV1019:'SmtRes'!BV1020)</f>
        <v>0</v>
      </c>
      <c r="CX1267">
        <f t="shared" si="727"/>
        <v>0</v>
      </c>
      <c r="CY1267">
        <f t="shared" si="728"/>
        <v>2037.1016</v>
      </c>
      <c r="CZ1267">
        <f t="shared" si="729"/>
        <v>991.02240000000006</v>
      </c>
      <c r="DB1267">
        <v>182</v>
      </c>
      <c r="DC1267" t="s">
        <v>3</v>
      </c>
      <c r="DD1267" t="s">
        <v>3</v>
      </c>
      <c r="DE1267" t="s">
        <v>544</v>
      </c>
      <c r="DF1267" t="s">
        <v>544</v>
      </c>
      <c r="DG1267" t="s">
        <v>544</v>
      </c>
      <c r="DH1267" t="s">
        <v>3</v>
      </c>
      <c r="DI1267" t="s">
        <v>544</v>
      </c>
      <c r="DJ1267" t="s">
        <v>544</v>
      </c>
      <c r="DK1267" t="s">
        <v>3</v>
      </c>
      <c r="DL1267" t="s">
        <v>3</v>
      </c>
      <c r="DM1267" t="s">
        <v>3</v>
      </c>
      <c r="DN1267">
        <v>0</v>
      </c>
      <c r="DO1267">
        <v>0</v>
      </c>
      <c r="DP1267">
        <v>1</v>
      </c>
      <c r="DQ1267">
        <v>1</v>
      </c>
      <c r="DU1267">
        <v>1013</v>
      </c>
      <c r="DV1267" t="s">
        <v>541</v>
      </c>
      <c r="DW1267" t="s">
        <v>541</v>
      </c>
      <c r="DX1267">
        <v>1</v>
      </c>
      <c r="DZ1267" t="s">
        <v>3</v>
      </c>
      <c r="EA1267" t="s">
        <v>3</v>
      </c>
      <c r="EB1267" t="s">
        <v>3</v>
      </c>
      <c r="EC1267" t="s">
        <v>3</v>
      </c>
      <c r="EE1267">
        <v>78822400</v>
      </c>
      <c r="EF1267">
        <v>4</v>
      </c>
      <c r="EG1267" t="s">
        <v>545</v>
      </c>
      <c r="EH1267">
        <v>83</v>
      </c>
      <c r="EI1267" t="s">
        <v>545</v>
      </c>
      <c r="EJ1267">
        <v>4</v>
      </c>
      <c r="EK1267">
        <v>200001</v>
      </c>
      <c r="EL1267" t="s">
        <v>546</v>
      </c>
      <c r="EM1267" t="s">
        <v>547</v>
      </c>
      <c r="EO1267" t="s">
        <v>548</v>
      </c>
      <c r="EQ1267">
        <v>131072</v>
      </c>
      <c r="ER1267">
        <v>0</v>
      </c>
      <c r="ES1267">
        <v>0</v>
      </c>
      <c r="ET1267">
        <v>0</v>
      </c>
      <c r="EU1267">
        <v>0</v>
      </c>
      <c r="EV1267">
        <v>0</v>
      </c>
      <c r="EW1267">
        <v>3.24</v>
      </c>
      <c r="EX1267">
        <v>0</v>
      </c>
      <c r="EY1267">
        <v>0</v>
      </c>
      <c r="FQ1267">
        <v>0</v>
      </c>
      <c r="FR1267">
        <v>0</v>
      </c>
      <c r="FS1267">
        <v>0</v>
      </c>
      <c r="FX1267">
        <v>74</v>
      </c>
      <c r="FY1267">
        <v>36</v>
      </c>
      <c r="GA1267" t="s">
        <v>3</v>
      </c>
      <c r="GD1267">
        <v>1</v>
      </c>
      <c r="GF1267">
        <v>893007281</v>
      </c>
      <c r="GG1267">
        <v>2</v>
      </c>
      <c r="GH1267">
        <v>1</v>
      </c>
      <c r="GI1267">
        <v>-2</v>
      </c>
      <c r="GJ1267">
        <v>0</v>
      </c>
      <c r="GK1267">
        <v>0</v>
      </c>
      <c r="GL1267">
        <f t="shared" si="730"/>
        <v>0</v>
      </c>
      <c r="GM1267">
        <f t="shared" si="731"/>
        <v>5780.96</v>
      </c>
      <c r="GN1267">
        <f t="shared" si="732"/>
        <v>0</v>
      </c>
      <c r="GO1267">
        <f t="shared" si="733"/>
        <v>0</v>
      </c>
      <c r="GP1267">
        <f t="shared" si="734"/>
        <v>5780.96</v>
      </c>
      <c r="GR1267">
        <v>0</v>
      </c>
      <c r="GS1267">
        <v>3</v>
      </c>
      <c r="GT1267">
        <v>0</v>
      </c>
      <c r="GU1267" t="s">
        <v>3</v>
      </c>
      <c r="GV1267">
        <f t="shared" si="735"/>
        <v>0</v>
      </c>
      <c r="GW1267">
        <v>1</v>
      </c>
      <c r="GX1267">
        <f t="shared" si="736"/>
        <v>0</v>
      </c>
      <c r="HA1267">
        <v>0</v>
      </c>
      <c r="HB1267">
        <v>0</v>
      </c>
      <c r="HC1267">
        <f t="shared" si="737"/>
        <v>0</v>
      </c>
      <c r="HE1267" t="s">
        <v>3</v>
      </c>
      <c r="HF1267" t="s">
        <v>3</v>
      </c>
      <c r="HM1267" t="s">
        <v>3</v>
      </c>
      <c r="HN1267" t="s">
        <v>549</v>
      </c>
      <c r="HO1267" t="s">
        <v>550</v>
      </c>
      <c r="HP1267" t="s">
        <v>545</v>
      </c>
      <c r="HQ1267" t="s">
        <v>545</v>
      </c>
      <c r="HS1267">
        <v>0</v>
      </c>
      <c r="IK1267">
        <v>0</v>
      </c>
    </row>
    <row r="1268" spans="1:255" x14ac:dyDescent="0.2">
      <c r="A1268" s="8">
        <v>17</v>
      </c>
      <c r="B1268" s="8">
        <v>1</v>
      </c>
      <c r="C1268" s="8">
        <f>ROW(SmtRes!A1022)</f>
        <v>1022</v>
      </c>
      <c r="D1268" s="8">
        <f>ROW(EtalonRes!A1142)</f>
        <v>1142</v>
      </c>
      <c r="E1268" s="8" t="s">
        <v>150</v>
      </c>
      <c r="F1268" s="8" t="s">
        <v>555</v>
      </c>
      <c r="G1268" s="8" t="s">
        <v>556</v>
      </c>
      <c r="H1268" s="8" t="s">
        <v>35</v>
      </c>
      <c r="I1268" s="8">
        <v>3</v>
      </c>
      <c r="J1268" s="8">
        <v>0</v>
      </c>
      <c r="K1268" s="8">
        <v>3</v>
      </c>
      <c r="L1268" s="8">
        <v>3</v>
      </c>
      <c r="M1268" s="8">
        <v>0</v>
      </c>
      <c r="N1268" s="8">
        <f t="shared" si="712"/>
        <v>3</v>
      </c>
      <c r="O1268" s="8">
        <f t="shared" si="713"/>
        <v>2090.12</v>
      </c>
      <c r="P1268" s="8">
        <f>SUMIF(SmtRes!AQ1021:'SmtRes'!AQ1022,"=1",SmtRes!DF1021:'SmtRes'!DF1022)</f>
        <v>0</v>
      </c>
      <c r="Q1268" s="8">
        <f>SUMIF(SmtRes!AQ1021:'SmtRes'!AQ1022,"=1",SmtRes!DG1021:'SmtRes'!DG1022)</f>
        <v>0</v>
      </c>
      <c r="R1268" s="8">
        <f>SUMIF(SmtRes!AQ1021:'SmtRes'!AQ1022,"=1",SmtRes!DH1021:'SmtRes'!DH1022)</f>
        <v>0</v>
      </c>
      <c r="S1268" s="8">
        <f>SUMIF(SmtRes!AQ1021:'SmtRes'!AQ1022,"=1",SmtRes!DI1021:'SmtRes'!DI1022)</f>
        <v>2090.12</v>
      </c>
      <c r="T1268" s="8">
        <f t="shared" si="714"/>
        <v>0</v>
      </c>
      <c r="U1268" s="8">
        <f>SUMIF(SmtRes!AQ1021:'SmtRes'!AQ1022,"=1",SmtRes!CV1021:'SmtRes'!CV1022)</f>
        <v>2.952</v>
      </c>
      <c r="V1268" s="8">
        <f>SUMIF(SmtRes!AQ1021:'SmtRes'!AQ1022,"=1",SmtRes!CW1021:'SmtRes'!CW1022)</f>
        <v>0</v>
      </c>
      <c r="W1268" s="8">
        <f t="shared" si="715"/>
        <v>0</v>
      </c>
      <c r="X1268" s="8">
        <f t="shared" si="716"/>
        <v>1546.69</v>
      </c>
      <c r="Y1268" s="8">
        <f t="shared" si="717"/>
        <v>752.44</v>
      </c>
      <c r="Z1268" s="8"/>
      <c r="AA1268" s="8">
        <v>82273856</v>
      </c>
      <c r="AB1268" s="8">
        <f t="shared" si="718"/>
        <v>696.70644000000004</v>
      </c>
      <c r="AC1268" s="8">
        <f t="shared" si="719"/>
        <v>0</v>
      </c>
      <c r="AD1268" s="8">
        <f t="shared" si="720"/>
        <v>0</v>
      </c>
      <c r="AE1268" s="8">
        <f t="shared" si="721"/>
        <v>0</v>
      </c>
      <c r="AF1268" s="8">
        <f>ROUND((SUM(SmtRes!BT1021:'SmtRes'!BT1022)),6)</f>
        <v>696.70644000000004</v>
      </c>
      <c r="AG1268" s="8">
        <f t="shared" si="722"/>
        <v>0</v>
      </c>
      <c r="AH1268" s="8">
        <f>(SUM(SmtRes!BU1021:'SmtRes'!BU1022))</f>
        <v>0.98399999999999999</v>
      </c>
      <c r="AI1268" s="8">
        <f t="shared" si="723"/>
        <v>0</v>
      </c>
      <c r="AJ1268" s="8">
        <f t="shared" si="724"/>
        <v>0</v>
      </c>
      <c r="AK1268" s="8">
        <v>580.58870000000002</v>
      </c>
      <c r="AL1268" s="8">
        <v>0</v>
      </c>
      <c r="AM1268" s="8">
        <v>0</v>
      </c>
      <c r="AN1268" s="8">
        <v>0</v>
      </c>
      <c r="AO1268" s="8">
        <v>580.58870000000002</v>
      </c>
      <c r="AP1268" s="8">
        <v>0</v>
      </c>
      <c r="AQ1268" s="8">
        <v>0.82</v>
      </c>
      <c r="AR1268" s="8">
        <v>0</v>
      </c>
      <c r="AS1268" s="8">
        <v>0</v>
      </c>
      <c r="AT1268" s="8">
        <v>74</v>
      </c>
      <c r="AU1268" s="8">
        <v>36</v>
      </c>
      <c r="AV1268" s="8">
        <v>1</v>
      </c>
      <c r="AW1268" s="8">
        <v>1</v>
      </c>
      <c r="AX1268" s="8"/>
      <c r="AY1268" s="8"/>
      <c r="AZ1268" s="8">
        <v>1</v>
      </c>
      <c r="BA1268" s="8">
        <v>1</v>
      </c>
      <c r="BB1268" s="8">
        <v>1</v>
      </c>
      <c r="BC1268" s="8">
        <v>1</v>
      </c>
      <c r="BD1268" s="8" t="s">
        <v>3</v>
      </c>
      <c r="BE1268" s="8" t="s">
        <v>3</v>
      </c>
      <c r="BF1268" s="8" t="s">
        <v>3</v>
      </c>
      <c r="BG1268" s="8" t="s">
        <v>3</v>
      </c>
      <c r="BH1268" s="8">
        <v>0</v>
      </c>
      <c r="BI1268" s="8">
        <v>4</v>
      </c>
      <c r="BJ1268" s="8" t="s">
        <v>557</v>
      </c>
      <c r="BK1268" s="8"/>
      <c r="BL1268" s="8"/>
      <c r="BM1268" s="8">
        <v>200001</v>
      </c>
      <c r="BN1268" s="8">
        <v>0</v>
      </c>
      <c r="BO1268" s="8" t="s">
        <v>3</v>
      </c>
      <c r="BP1268" s="8">
        <v>0</v>
      </c>
      <c r="BQ1268" s="8">
        <v>4</v>
      </c>
      <c r="BR1268" s="8">
        <v>0</v>
      </c>
      <c r="BS1268" s="8">
        <v>1</v>
      </c>
      <c r="BT1268" s="8">
        <v>1</v>
      </c>
      <c r="BU1268" s="8">
        <v>1</v>
      </c>
      <c r="BV1268" s="8">
        <v>1</v>
      </c>
      <c r="BW1268" s="8">
        <v>1</v>
      </c>
      <c r="BX1268" s="8">
        <v>1</v>
      </c>
      <c r="BY1268" s="8" t="s">
        <v>3</v>
      </c>
      <c r="BZ1268" s="8">
        <v>74</v>
      </c>
      <c r="CA1268" s="8">
        <v>36</v>
      </c>
      <c r="CB1268" s="8" t="s">
        <v>3</v>
      </c>
      <c r="CC1268" s="8"/>
      <c r="CD1268" s="8"/>
      <c r="CE1268" s="8">
        <v>0</v>
      </c>
      <c r="CF1268" s="8">
        <v>0</v>
      </c>
      <c r="CG1268" s="8">
        <v>0</v>
      </c>
      <c r="CH1268" s="8">
        <v>14</v>
      </c>
      <c r="CI1268" s="8">
        <v>0</v>
      </c>
      <c r="CJ1268" s="8">
        <v>0</v>
      </c>
      <c r="CK1268" s="8">
        <v>0</v>
      </c>
      <c r="CL1268" s="8">
        <v>0</v>
      </c>
      <c r="CM1268" s="8">
        <v>0</v>
      </c>
      <c r="CN1268" s="8" t="s">
        <v>543</v>
      </c>
      <c r="CO1268" s="8">
        <v>0</v>
      </c>
      <c r="CP1268" s="8">
        <f t="shared" si="725"/>
        <v>2090.12</v>
      </c>
      <c r="CQ1268" s="8">
        <f>SUMIF(SmtRes!AQ1021:'SmtRes'!AQ1022,"=1",SmtRes!AA1021:'SmtRes'!AA1022)</f>
        <v>0</v>
      </c>
      <c r="CR1268" s="8">
        <f>SUMIF(SmtRes!AQ1021:'SmtRes'!AQ1022,"=1",SmtRes!AB1021:'SmtRes'!AB1022)</f>
        <v>0</v>
      </c>
      <c r="CS1268" s="8">
        <f>SUMIF(SmtRes!AQ1021:'SmtRes'!AQ1022,"=1",SmtRes!AC1021:'SmtRes'!AC1022)</f>
        <v>0</v>
      </c>
      <c r="CT1268" s="8">
        <f>SUMIF(SmtRes!AQ1021:'SmtRes'!AQ1022,"=1",SmtRes!AD1021:'SmtRes'!AD1022)</f>
        <v>1416.0700000000002</v>
      </c>
      <c r="CU1268" s="8">
        <f t="shared" si="726"/>
        <v>0</v>
      </c>
      <c r="CV1268" s="8">
        <f>SUMIF(SmtRes!AQ1021:'SmtRes'!AQ1022,"=1",SmtRes!BU1021:'SmtRes'!BU1022)</f>
        <v>0.98399999999999999</v>
      </c>
      <c r="CW1268" s="8">
        <f>SUMIF(SmtRes!AQ1021:'SmtRes'!AQ1022,"=1",SmtRes!BV1021:'SmtRes'!BV1022)</f>
        <v>0</v>
      </c>
      <c r="CX1268" s="8">
        <f t="shared" si="727"/>
        <v>0</v>
      </c>
      <c r="CY1268" s="8">
        <f t="shared" si="728"/>
        <v>1546.6888000000001</v>
      </c>
      <c r="CZ1268" s="8">
        <f t="shared" si="729"/>
        <v>752.44319999999993</v>
      </c>
      <c r="DA1268" s="8"/>
      <c r="DB1268" s="8">
        <v>183</v>
      </c>
      <c r="DC1268" s="8" t="s">
        <v>3</v>
      </c>
      <c r="DD1268" s="8" t="s">
        <v>3</v>
      </c>
      <c r="DE1268" s="8" t="s">
        <v>544</v>
      </c>
      <c r="DF1268" s="8" t="s">
        <v>544</v>
      </c>
      <c r="DG1268" s="8" t="s">
        <v>544</v>
      </c>
      <c r="DH1268" s="8" t="s">
        <v>3</v>
      </c>
      <c r="DI1268" s="8" t="s">
        <v>544</v>
      </c>
      <c r="DJ1268" s="8" t="s">
        <v>544</v>
      </c>
      <c r="DK1268" s="8" t="s">
        <v>3</v>
      </c>
      <c r="DL1268" s="8" t="s">
        <v>3</v>
      </c>
      <c r="DM1268" s="8" t="s">
        <v>3</v>
      </c>
      <c r="DN1268" s="8">
        <v>0</v>
      </c>
      <c r="DO1268" s="8">
        <v>0</v>
      </c>
      <c r="DP1268" s="8">
        <v>1</v>
      </c>
      <c r="DQ1268" s="8">
        <v>1</v>
      </c>
      <c r="DR1268" s="8"/>
      <c r="DS1268" s="8"/>
      <c r="DT1268" s="8"/>
      <c r="DU1268" s="8">
        <v>1013</v>
      </c>
      <c r="DV1268" s="8" t="s">
        <v>35</v>
      </c>
      <c r="DW1268" s="8" t="s">
        <v>35</v>
      </c>
      <c r="DX1268" s="8">
        <v>1</v>
      </c>
      <c r="DY1268" s="8"/>
      <c r="DZ1268" s="8" t="s">
        <v>3</v>
      </c>
      <c r="EA1268" s="8" t="s">
        <v>3</v>
      </c>
      <c r="EB1268" s="8" t="s">
        <v>3</v>
      </c>
      <c r="EC1268" s="8" t="s">
        <v>3</v>
      </c>
      <c r="ED1268" s="8"/>
      <c r="EE1268" s="8">
        <v>78822400</v>
      </c>
      <c r="EF1268" s="8">
        <v>4</v>
      </c>
      <c r="EG1268" s="8" t="s">
        <v>545</v>
      </c>
      <c r="EH1268" s="8">
        <v>83</v>
      </c>
      <c r="EI1268" s="8" t="s">
        <v>545</v>
      </c>
      <c r="EJ1268" s="8">
        <v>4</v>
      </c>
      <c r="EK1268" s="8">
        <v>200001</v>
      </c>
      <c r="EL1268" s="8" t="s">
        <v>546</v>
      </c>
      <c r="EM1268" s="8" t="s">
        <v>547</v>
      </c>
      <c r="EN1268" s="8"/>
      <c r="EO1268" s="8" t="s">
        <v>548</v>
      </c>
      <c r="EP1268" s="8"/>
      <c r="EQ1268" s="8">
        <v>131072</v>
      </c>
      <c r="ER1268" s="8">
        <v>0</v>
      </c>
      <c r="ES1268" s="8">
        <v>0</v>
      </c>
      <c r="ET1268" s="8">
        <v>0</v>
      </c>
      <c r="EU1268" s="8">
        <v>0</v>
      </c>
      <c r="EV1268" s="8">
        <v>0</v>
      </c>
      <c r="EW1268" s="8">
        <v>0.82</v>
      </c>
      <c r="EX1268" s="8">
        <v>0</v>
      </c>
      <c r="EY1268" s="8">
        <v>0</v>
      </c>
      <c r="EZ1268" s="8"/>
      <c r="FA1268" s="8"/>
      <c r="FB1268" s="8"/>
      <c r="FC1268" s="8"/>
      <c r="FD1268" s="8"/>
      <c r="FE1268" s="8"/>
      <c r="FF1268" s="8"/>
      <c r="FG1268" s="8"/>
      <c r="FH1268" s="8"/>
      <c r="FI1268" s="8"/>
      <c r="FJ1268" s="8"/>
      <c r="FK1268" s="8"/>
      <c r="FL1268" s="8"/>
      <c r="FM1268" s="8"/>
      <c r="FN1268" s="8"/>
      <c r="FO1268" s="8"/>
      <c r="FP1268" s="8"/>
      <c r="FQ1268" s="8">
        <v>0</v>
      </c>
      <c r="FR1268" s="8">
        <v>0</v>
      </c>
      <c r="FS1268" s="8">
        <v>0</v>
      </c>
      <c r="FT1268" s="8"/>
      <c r="FU1268" s="8"/>
      <c r="FV1268" s="8"/>
      <c r="FW1268" s="8"/>
      <c r="FX1268" s="8">
        <v>74</v>
      </c>
      <c r="FY1268" s="8">
        <v>36</v>
      </c>
      <c r="FZ1268" s="8"/>
      <c r="GA1268" s="8" t="s">
        <v>3</v>
      </c>
      <c r="GB1268" s="8"/>
      <c r="GC1268" s="8"/>
      <c r="GD1268" s="8">
        <v>1</v>
      </c>
      <c r="GE1268" s="8"/>
      <c r="GF1268" s="8">
        <v>-2107481124</v>
      </c>
      <c r="GG1268" s="8">
        <v>2</v>
      </c>
      <c r="GH1268" s="8">
        <v>1</v>
      </c>
      <c r="GI1268" s="8">
        <v>-2</v>
      </c>
      <c r="GJ1268" s="8">
        <v>0</v>
      </c>
      <c r="GK1268" s="8">
        <v>0</v>
      </c>
      <c r="GL1268" s="8">
        <f t="shared" si="730"/>
        <v>0</v>
      </c>
      <c r="GM1268" s="8">
        <f t="shared" si="731"/>
        <v>4389.25</v>
      </c>
      <c r="GN1268" s="8">
        <f t="shared" si="732"/>
        <v>0</v>
      </c>
      <c r="GO1268" s="8">
        <f t="shared" si="733"/>
        <v>0</v>
      </c>
      <c r="GP1268" s="8">
        <f t="shared" si="734"/>
        <v>4389.25</v>
      </c>
      <c r="GQ1268" s="8"/>
      <c r="GR1268" s="8">
        <v>0</v>
      </c>
      <c r="GS1268" s="8">
        <v>3</v>
      </c>
      <c r="GT1268" s="8">
        <v>0</v>
      </c>
      <c r="GU1268" s="8" t="s">
        <v>3</v>
      </c>
      <c r="GV1268" s="8">
        <f t="shared" si="735"/>
        <v>0</v>
      </c>
      <c r="GW1268" s="8">
        <v>1</v>
      </c>
      <c r="GX1268" s="8">
        <f t="shared" si="736"/>
        <v>0</v>
      </c>
      <c r="GY1268" s="8"/>
      <c r="GZ1268" s="8"/>
      <c r="HA1268" s="8">
        <v>0</v>
      </c>
      <c r="HB1268" s="8">
        <v>0</v>
      </c>
      <c r="HC1268" s="8">
        <f t="shared" si="737"/>
        <v>0</v>
      </c>
      <c r="HD1268" s="8"/>
      <c r="HE1268" s="8" t="s">
        <v>3</v>
      </c>
      <c r="HF1268" s="8" t="s">
        <v>3</v>
      </c>
      <c r="HG1268" s="8"/>
      <c r="HH1268" s="8"/>
      <c r="HI1268" s="8"/>
      <c r="HJ1268" s="8"/>
      <c r="HK1268" s="8"/>
      <c r="HL1268" s="8"/>
      <c r="HM1268" s="8" t="s">
        <v>3</v>
      </c>
      <c r="HN1268" s="8" t="s">
        <v>549</v>
      </c>
      <c r="HO1268" s="8" t="s">
        <v>550</v>
      </c>
      <c r="HP1268" s="8" t="s">
        <v>545</v>
      </c>
      <c r="HQ1268" s="8" t="s">
        <v>545</v>
      </c>
      <c r="HR1268" s="8"/>
      <c r="HS1268" s="8">
        <v>0</v>
      </c>
      <c r="HT1268" s="8"/>
      <c r="HU1268" s="8"/>
      <c r="HV1268" s="8"/>
      <c r="HW1268" s="8"/>
      <c r="HX1268" s="8"/>
      <c r="HY1268" s="8"/>
      <c r="HZ1268" s="8"/>
      <c r="IA1268" s="8"/>
      <c r="IB1268" s="8"/>
      <c r="IC1268" s="8"/>
      <c r="ID1268" s="8"/>
      <c r="IE1268" s="8"/>
      <c r="IF1268" s="8"/>
      <c r="IG1268" s="8"/>
      <c r="IH1268" s="8"/>
      <c r="II1268" s="8"/>
      <c r="IJ1268" s="8"/>
      <c r="IK1268" s="8">
        <v>0</v>
      </c>
      <c r="IL1268" s="8"/>
      <c r="IM1268" s="8"/>
      <c r="IN1268" s="8"/>
      <c r="IO1268" s="8"/>
      <c r="IP1268" s="8"/>
      <c r="IQ1268" s="8"/>
      <c r="IR1268" s="8"/>
      <c r="IS1268" s="8"/>
      <c r="IT1268" s="8"/>
      <c r="IU1268" s="8"/>
    </row>
    <row r="1269" spans="1:255" x14ac:dyDescent="0.2">
      <c r="A1269">
        <v>17</v>
      </c>
      <c r="B1269">
        <v>1</v>
      </c>
      <c r="C1269">
        <f>ROW(SmtRes!A1024)</f>
        <v>1024</v>
      </c>
      <c r="D1269">
        <f>ROW(EtalonRes!A1144)</f>
        <v>1144</v>
      </c>
      <c r="E1269" t="s">
        <v>150</v>
      </c>
      <c r="F1269" t="s">
        <v>555</v>
      </c>
      <c r="G1269" t="s">
        <v>556</v>
      </c>
      <c r="H1269" t="s">
        <v>35</v>
      </c>
      <c r="I1269">
        <v>3</v>
      </c>
      <c r="J1269">
        <v>0</v>
      </c>
      <c r="K1269">
        <v>3</v>
      </c>
      <c r="L1269">
        <v>3</v>
      </c>
      <c r="M1269">
        <v>0</v>
      </c>
      <c r="N1269">
        <f t="shared" si="712"/>
        <v>3</v>
      </c>
      <c r="O1269">
        <f t="shared" si="713"/>
        <v>2090.12</v>
      </c>
      <c r="P1269">
        <f>SUMIF(SmtRes!AQ1023:'SmtRes'!AQ1024,"=1",SmtRes!DF1023:'SmtRes'!DF1024)</f>
        <v>0</v>
      </c>
      <c r="Q1269">
        <f>SUMIF(SmtRes!AQ1023:'SmtRes'!AQ1024,"=1",SmtRes!DG1023:'SmtRes'!DG1024)</f>
        <v>0</v>
      </c>
      <c r="R1269">
        <f>SUMIF(SmtRes!AQ1023:'SmtRes'!AQ1024,"=1",SmtRes!DH1023:'SmtRes'!DH1024)</f>
        <v>0</v>
      </c>
      <c r="S1269">
        <f>SUMIF(SmtRes!AQ1023:'SmtRes'!AQ1024,"=1",SmtRes!DI1023:'SmtRes'!DI1024)</f>
        <v>2090.12</v>
      </c>
      <c r="T1269">
        <f t="shared" si="714"/>
        <v>0</v>
      </c>
      <c r="U1269">
        <f>SUMIF(SmtRes!AQ1023:'SmtRes'!AQ1024,"=1",SmtRes!CV1023:'SmtRes'!CV1024)</f>
        <v>2.952</v>
      </c>
      <c r="V1269">
        <f>SUMIF(SmtRes!AQ1023:'SmtRes'!AQ1024,"=1",SmtRes!CW1023:'SmtRes'!CW1024)</f>
        <v>0</v>
      </c>
      <c r="W1269">
        <f t="shared" si="715"/>
        <v>0</v>
      </c>
      <c r="X1269">
        <f t="shared" si="716"/>
        <v>1546.69</v>
      </c>
      <c r="Y1269">
        <f t="shared" si="717"/>
        <v>752.44</v>
      </c>
      <c r="AA1269">
        <v>82273791</v>
      </c>
      <c r="AB1269">
        <f t="shared" si="718"/>
        <v>696.70644000000004</v>
      </c>
      <c r="AC1269">
        <f t="shared" si="719"/>
        <v>0</v>
      </c>
      <c r="AD1269">
        <f t="shared" si="720"/>
        <v>0</v>
      </c>
      <c r="AE1269">
        <f t="shared" si="721"/>
        <v>0</v>
      </c>
      <c r="AF1269">
        <f>ROUND((SUM(SmtRes!BT1023:'SmtRes'!BT1024)),6)</f>
        <v>696.70644000000004</v>
      </c>
      <c r="AG1269">
        <f t="shared" si="722"/>
        <v>0</v>
      </c>
      <c r="AH1269">
        <f>(SUM(SmtRes!BU1023:'SmtRes'!BU1024))</f>
        <v>0.98399999999999999</v>
      </c>
      <c r="AI1269">
        <f t="shared" si="723"/>
        <v>0</v>
      </c>
      <c r="AJ1269">
        <f t="shared" si="724"/>
        <v>0</v>
      </c>
      <c r="AK1269">
        <v>580.58870000000002</v>
      </c>
      <c r="AL1269">
        <v>0</v>
      </c>
      <c r="AM1269">
        <v>0</v>
      </c>
      <c r="AN1269">
        <v>0</v>
      </c>
      <c r="AO1269">
        <v>580.58870000000002</v>
      </c>
      <c r="AP1269">
        <v>0</v>
      </c>
      <c r="AQ1269">
        <v>0.82</v>
      </c>
      <c r="AR1269">
        <v>0</v>
      </c>
      <c r="AS1269">
        <v>0</v>
      </c>
      <c r="AT1269">
        <v>74</v>
      </c>
      <c r="AU1269">
        <v>36</v>
      </c>
      <c r="AV1269">
        <v>1</v>
      </c>
      <c r="AW1269">
        <v>1</v>
      </c>
      <c r="AZ1269">
        <v>1</v>
      </c>
      <c r="BA1269">
        <v>1</v>
      </c>
      <c r="BB1269">
        <v>1</v>
      </c>
      <c r="BC1269">
        <v>1</v>
      </c>
      <c r="BD1269" t="s">
        <v>3</v>
      </c>
      <c r="BE1269" t="s">
        <v>3</v>
      </c>
      <c r="BF1269" t="s">
        <v>3</v>
      </c>
      <c r="BG1269" t="s">
        <v>3</v>
      </c>
      <c r="BH1269">
        <v>0</v>
      </c>
      <c r="BI1269">
        <v>4</v>
      </c>
      <c r="BJ1269" t="s">
        <v>557</v>
      </c>
      <c r="BM1269">
        <v>200001</v>
      </c>
      <c r="BN1269">
        <v>0</v>
      </c>
      <c r="BO1269" t="s">
        <v>3</v>
      </c>
      <c r="BP1269">
        <v>0</v>
      </c>
      <c r="BQ1269">
        <v>4</v>
      </c>
      <c r="BR1269">
        <v>0</v>
      </c>
      <c r="BS1269">
        <v>1</v>
      </c>
      <c r="BT1269">
        <v>1</v>
      </c>
      <c r="BU1269">
        <v>1</v>
      </c>
      <c r="BV1269">
        <v>1</v>
      </c>
      <c r="BW1269">
        <v>1</v>
      </c>
      <c r="BX1269">
        <v>1</v>
      </c>
      <c r="BY1269" t="s">
        <v>3</v>
      </c>
      <c r="BZ1269">
        <v>74</v>
      </c>
      <c r="CA1269">
        <v>36</v>
      </c>
      <c r="CB1269" t="s">
        <v>3</v>
      </c>
      <c r="CE1269">
        <v>0</v>
      </c>
      <c r="CF1269">
        <v>0</v>
      </c>
      <c r="CG1269">
        <v>0</v>
      </c>
      <c r="CH1269">
        <v>14</v>
      </c>
      <c r="CI1269">
        <v>0</v>
      </c>
      <c r="CJ1269">
        <v>0</v>
      </c>
      <c r="CK1269">
        <v>0</v>
      </c>
      <c r="CL1269">
        <v>0</v>
      </c>
      <c r="CM1269">
        <v>0</v>
      </c>
      <c r="CN1269" t="s">
        <v>543</v>
      </c>
      <c r="CO1269">
        <v>0</v>
      </c>
      <c r="CP1269">
        <f t="shared" si="725"/>
        <v>2090.12</v>
      </c>
      <c r="CQ1269">
        <f>SUMIF(SmtRes!AQ1023:'SmtRes'!AQ1024,"=1",SmtRes!AA1023:'SmtRes'!AA1024)</f>
        <v>0</v>
      </c>
      <c r="CR1269">
        <f>SUMIF(SmtRes!AQ1023:'SmtRes'!AQ1024,"=1",SmtRes!AB1023:'SmtRes'!AB1024)</f>
        <v>0</v>
      </c>
      <c r="CS1269">
        <f>SUMIF(SmtRes!AQ1023:'SmtRes'!AQ1024,"=1",SmtRes!AC1023:'SmtRes'!AC1024)</f>
        <v>0</v>
      </c>
      <c r="CT1269">
        <f>SUMIF(SmtRes!AQ1023:'SmtRes'!AQ1024,"=1",SmtRes!AD1023:'SmtRes'!AD1024)</f>
        <v>1416.0700000000002</v>
      </c>
      <c r="CU1269">
        <f t="shared" si="726"/>
        <v>0</v>
      </c>
      <c r="CV1269">
        <f>SUMIF(SmtRes!AQ1023:'SmtRes'!AQ1024,"=1",SmtRes!BU1023:'SmtRes'!BU1024)</f>
        <v>0.98399999999999999</v>
      </c>
      <c r="CW1269">
        <f>SUMIF(SmtRes!AQ1023:'SmtRes'!AQ1024,"=1",SmtRes!BV1023:'SmtRes'!BV1024)</f>
        <v>0</v>
      </c>
      <c r="CX1269">
        <f t="shared" si="727"/>
        <v>0</v>
      </c>
      <c r="CY1269">
        <f t="shared" si="728"/>
        <v>1546.6888000000001</v>
      </c>
      <c r="CZ1269">
        <f t="shared" si="729"/>
        <v>752.44319999999993</v>
      </c>
      <c r="DB1269">
        <v>184</v>
      </c>
      <c r="DC1269" t="s">
        <v>3</v>
      </c>
      <c r="DD1269" t="s">
        <v>3</v>
      </c>
      <c r="DE1269" t="s">
        <v>544</v>
      </c>
      <c r="DF1269" t="s">
        <v>544</v>
      </c>
      <c r="DG1269" t="s">
        <v>544</v>
      </c>
      <c r="DH1269" t="s">
        <v>3</v>
      </c>
      <c r="DI1269" t="s">
        <v>544</v>
      </c>
      <c r="DJ1269" t="s">
        <v>544</v>
      </c>
      <c r="DK1269" t="s">
        <v>3</v>
      </c>
      <c r="DL1269" t="s">
        <v>3</v>
      </c>
      <c r="DM1269" t="s">
        <v>3</v>
      </c>
      <c r="DN1269">
        <v>0</v>
      </c>
      <c r="DO1269">
        <v>0</v>
      </c>
      <c r="DP1269">
        <v>1</v>
      </c>
      <c r="DQ1269">
        <v>1</v>
      </c>
      <c r="DU1269">
        <v>1013</v>
      </c>
      <c r="DV1269" t="s">
        <v>35</v>
      </c>
      <c r="DW1269" t="s">
        <v>35</v>
      </c>
      <c r="DX1269">
        <v>1</v>
      </c>
      <c r="DZ1269" t="s">
        <v>3</v>
      </c>
      <c r="EA1269" t="s">
        <v>3</v>
      </c>
      <c r="EB1269" t="s">
        <v>3</v>
      </c>
      <c r="EC1269" t="s">
        <v>3</v>
      </c>
      <c r="EE1269">
        <v>78822400</v>
      </c>
      <c r="EF1269">
        <v>4</v>
      </c>
      <c r="EG1269" t="s">
        <v>545</v>
      </c>
      <c r="EH1269">
        <v>83</v>
      </c>
      <c r="EI1269" t="s">
        <v>545</v>
      </c>
      <c r="EJ1269">
        <v>4</v>
      </c>
      <c r="EK1269">
        <v>200001</v>
      </c>
      <c r="EL1269" t="s">
        <v>546</v>
      </c>
      <c r="EM1269" t="s">
        <v>547</v>
      </c>
      <c r="EO1269" t="s">
        <v>548</v>
      </c>
      <c r="EQ1269">
        <v>131072</v>
      </c>
      <c r="ER1269">
        <v>0</v>
      </c>
      <c r="ES1269">
        <v>0</v>
      </c>
      <c r="ET1269">
        <v>0</v>
      </c>
      <c r="EU1269">
        <v>0</v>
      </c>
      <c r="EV1269">
        <v>0</v>
      </c>
      <c r="EW1269">
        <v>0.82</v>
      </c>
      <c r="EX1269">
        <v>0</v>
      </c>
      <c r="EY1269">
        <v>0</v>
      </c>
      <c r="FQ1269">
        <v>0</v>
      </c>
      <c r="FR1269">
        <v>0</v>
      </c>
      <c r="FS1269">
        <v>0</v>
      </c>
      <c r="FX1269">
        <v>74</v>
      </c>
      <c r="FY1269">
        <v>36</v>
      </c>
      <c r="GA1269" t="s">
        <v>3</v>
      </c>
      <c r="GD1269">
        <v>1</v>
      </c>
      <c r="GF1269">
        <v>-2107481124</v>
      </c>
      <c r="GG1269">
        <v>2</v>
      </c>
      <c r="GH1269">
        <v>1</v>
      </c>
      <c r="GI1269">
        <v>-2</v>
      </c>
      <c r="GJ1269">
        <v>0</v>
      </c>
      <c r="GK1269">
        <v>0</v>
      </c>
      <c r="GL1269">
        <f t="shared" si="730"/>
        <v>0</v>
      </c>
      <c r="GM1269">
        <f t="shared" si="731"/>
        <v>4389.25</v>
      </c>
      <c r="GN1269">
        <f t="shared" si="732"/>
        <v>0</v>
      </c>
      <c r="GO1269">
        <f t="shared" si="733"/>
        <v>0</v>
      </c>
      <c r="GP1269">
        <f t="shared" si="734"/>
        <v>4389.25</v>
      </c>
      <c r="GR1269">
        <v>0</v>
      </c>
      <c r="GS1269">
        <v>3</v>
      </c>
      <c r="GT1269">
        <v>0</v>
      </c>
      <c r="GU1269" t="s">
        <v>3</v>
      </c>
      <c r="GV1269">
        <f t="shared" si="735"/>
        <v>0</v>
      </c>
      <c r="GW1269">
        <v>1</v>
      </c>
      <c r="GX1269">
        <f t="shared" si="736"/>
        <v>0</v>
      </c>
      <c r="HA1269">
        <v>0</v>
      </c>
      <c r="HB1269">
        <v>0</v>
      </c>
      <c r="HC1269">
        <f t="shared" si="737"/>
        <v>0</v>
      </c>
      <c r="HE1269" t="s">
        <v>3</v>
      </c>
      <c r="HF1269" t="s">
        <v>3</v>
      </c>
      <c r="HM1269" t="s">
        <v>3</v>
      </c>
      <c r="HN1269" t="s">
        <v>549</v>
      </c>
      <c r="HO1269" t="s">
        <v>550</v>
      </c>
      <c r="HP1269" t="s">
        <v>545</v>
      </c>
      <c r="HQ1269" t="s">
        <v>545</v>
      </c>
      <c r="HS1269">
        <v>0</v>
      </c>
      <c r="IK1269">
        <v>0</v>
      </c>
    </row>
    <row r="1270" spans="1:255" x14ac:dyDescent="0.2">
      <c r="A1270" s="8">
        <v>17</v>
      </c>
      <c r="B1270" s="8">
        <v>1</v>
      </c>
      <c r="C1270" s="8">
        <f>ROW(SmtRes!A1026)</f>
        <v>1026</v>
      </c>
      <c r="D1270" s="8">
        <f>ROW(EtalonRes!A1146)</f>
        <v>1146</v>
      </c>
      <c r="E1270" s="8" t="s">
        <v>164</v>
      </c>
      <c r="F1270" s="8" t="s">
        <v>569</v>
      </c>
      <c r="G1270" s="8" t="s">
        <v>570</v>
      </c>
      <c r="H1270" s="8" t="s">
        <v>35</v>
      </c>
      <c r="I1270" s="8">
        <v>3</v>
      </c>
      <c r="J1270" s="8">
        <v>0</v>
      </c>
      <c r="K1270" s="8">
        <v>3</v>
      </c>
      <c r="L1270" s="8">
        <v>3</v>
      </c>
      <c r="M1270" s="8">
        <v>0</v>
      </c>
      <c r="N1270" s="8">
        <f t="shared" si="712"/>
        <v>3</v>
      </c>
      <c r="O1270" s="8">
        <f t="shared" si="713"/>
        <v>4129.26</v>
      </c>
      <c r="P1270" s="8">
        <f>SUMIF(SmtRes!AQ1025:'SmtRes'!AQ1026,"=1",SmtRes!DF1025:'SmtRes'!DF1026)</f>
        <v>0</v>
      </c>
      <c r="Q1270" s="8">
        <f>SUMIF(SmtRes!AQ1025:'SmtRes'!AQ1026,"=1",SmtRes!DG1025:'SmtRes'!DG1026)</f>
        <v>0</v>
      </c>
      <c r="R1270" s="8">
        <f>SUMIF(SmtRes!AQ1025:'SmtRes'!AQ1026,"=1",SmtRes!DH1025:'SmtRes'!DH1026)</f>
        <v>0</v>
      </c>
      <c r="S1270" s="8">
        <f>SUMIF(SmtRes!AQ1025:'SmtRes'!AQ1026,"=1",SmtRes!DI1025:'SmtRes'!DI1026)</f>
        <v>4129.26</v>
      </c>
      <c r="T1270" s="8">
        <f t="shared" si="714"/>
        <v>0</v>
      </c>
      <c r="U1270" s="8">
        <f>SUMIF(SmtRes!AQ1025:'SmtRes'!AQ1026,"=1",SmtRes!CV1025:'SmtRes'!CV1026)</f>
        <v>5.8319999999999999</v>
      </c>
      <c r="V1270" s="8">
        <f>SUMIF(SmtRes!AQ1025:'SmtRes'!AQ1026,"=1",SmtRes!CW1025:'SmtRes'!CW1026)</f>
        <v>0</v>
      </c>
      <c r="W1270" s="8">
        <f t="shared" si="715"/>
        <v>0</v>
      </c>
      <c r="X1270" s="8">
        <f t="shared" si="716"/>
        <v>3055.65</v>
      </c>
      <c r="Y1270" s="8">
        <f t="shared" si="717"/>
        <v>1486.53</v>
      </c>
      <c r="Z1270" s="8"/>
      <c r="AA1270" s="8">
        <v>82273856</v>
      </c>
      <c r="AB1270" s="8">
        <f t="shared" si="718"/>
        <v>1376.42004</v>
      </c>
      <c r="AC1270" s="8">
        <f t="shared" si="719"/>
        <v>0</v>
      </c>
      <c r="AD1270" s="8">
        <f t="shared" si="720"/>
        <v>0</v>
      </c>
      <c r="AE1270" s="8">
        <f t="shared" si="721"/>
        <v>0</v>
      </c>
      <c r="AF1270" s="8">
        <f>ROUND((SUM(SmtRes!BT1025:'SmtRes'!BT1026)),6)</f>
        <v>1376.42004</v>
      </c>
      <c r="AG1270" s="8">
        <f t="shared" si="722"/>
        <v>0</v>
      </c>
      <c r="AH1270" s="8">
        <f>(SUM(SmtRes!BU1025:'SmtRes'!BU1026))</f>
        <v>1.944</v>
      </c>
      <c r="AI1270" s="8">
        <f t="shared" si="723"/>
        <v>0</v>
      </c>
      <c r="AJ1270" s="8">
        <f t="shared" si="724"/>
        <v>0</v>
      </c>
      <c r="AK1270" s="8">
        <v>1147.0166999999999</v>
      </c>
      <c r="AL1270" s="8">
        <v>0</v>
      </c>
      <c r="AM1270" s="8">
        <v>0</v>
      </c>
      <c r="AN1270" s="8">
        <v>0</v>
      </c>
      <c r="AO1270" s="8">
        <v>1147.0166999999999</v>
      </c>
      <c r="AP1270" s="8">
        <v>0</v>
      </c>
      <c r="AQ1270" s="8">
        <v>1.62</v>
      </c>
      <c r="AR1270" s="8">
        <v>0</v>
      </c>
      <c r="AS1270" s="8">
        <v>0</v>
      </c>
      <c r="AT1270" s="8">
        <v>74</v>
      </c>
      <c r="AU1270" s="8">
        <v>36</v>
      </c>
      <c r="AV1270" s="8">
        <v>1</v>
      </c>
      <c r="AW1270" s="8">
        <v>1</v>
      </c>
      <c r="AX1270" s="8"/>
      <c r="AY1270" s="8"/>
      <c r="AZ1270" s="8">
        <v>1</v>
      </c>
      <c r="BA1270" s="8">
        <v>1</v>
      </c>
      <c r="BB1270" s="8">
        <v>1</v>
      </c>
      <c r="BC1270" s="8">
        <v>1</v>
      </c>
      <c r="BD1270" s="8" t="s">
        <v>3</v>
      </c>
      <c r="BE1270" s="8" t="s">
        <v>3</v>
      </c>
      <c r="BF1270" s="8" t="s">
        <v>3</v>
      </c>
      <c r="BG1270" s="8" t="s">
        <v>3</v>
      </c>
      <c r="BH1270" s="8">
        <v>0</v>
      </c>
      <c r="BI1270" s="8">
        <v>4</v>
      </c>
      <c r="BJ1270" s="8" t="s">
        <v>571</v>
      </c>
      <c r="BK1270" s="8"/>
      <c r="BL1270" s="8"/>
      <c r="BM1270" s="8">
        <v>200001</v>
      </c>
      <c r="BN1270" s="8">
        <v>0</v>
      </c>
      <c r="BO1270" s="8" t="s">
        <v>3</v>
      </c>
      <c r="BP1270" s="8">
        <v>0</v>
      </c>
      <c r="BQ1270" s="8">
        <v>4</v>
      </c>
      <c r="BR1270" s="8">
        <v>0</v>
      </c>
      <c r="BS1270" s="8">
        <v>1</v>
      </c>
      <c r="BT1270" s="8">
        <v>1</v>
      </c>
      <c r="BU1270" s="8">
        <v>1</v>
      </c>
      <c r="BV1270" s="8">
        <v>1</v>
      </c>
      <c r="BW1270" s="8">
        <v>1</v>
      </c>
      <c r="BX1270" s="8">
        <v>1</v>
      </c>
      <c r="BY1270" s="8" t="s">
        <v>3</v>
      </c>
      <c r="BZ1270" s="8">
        <v>74</v>
      </c>
      <c r="CA1270" s="8">
        <v>36</v>
      </c>
      <c r="CB1270" s="8" t="s">
        <v>3</v>
      </c>
      <c r="CC1270" s="8"/>
      <c r="CD1270" s="8"/>
      <c r="CE1270" s="8">
        <v>0</v>
      </c>
      <c r="CF1270" s="8">
        <v>0</v>
      </c>
      <c r="CG1270" s="8">
        <v>0</v>
      </c>
      <c r="CH1270" s="8">
        <v>15</v>
      </c>
      <c r="CI1270" s="8">
        <v>0</v>
      </c>
      <c r="CJ1270" s="8">
        <v>0</v>
      </c>
      <c r="CK1270" s="8">
        <v>0</v>
      </c>
      <c r="CL1270" s="8">
        <v>0</v>
      </c>
      <c r="CM1270" s="8">
        <v>0</v>
      </c>
      <c r="CN1270" s="8" t="s">
        <v>543</v>
      </c>
      <c r="CO1270" s="8">
        <v>0</v>
      </c>
      <c r="CP1270" s="8">
        <f t="shared" si="725"/>
        <v>4129.26</v>
      </c>
      <c r="CQ1270" s="8">
        <f>SUMIF(SmtRes!AQ1025:'SmtRes'!AQ1026,"=1",SmtRes!AA1025:'SmtRes'!AA1026)</f>
        <v>0</v>
      </c>
      <c r="CR1270" s="8">
        <f>SUMIF(SmtRes!AQ1025:'SmtRes'!AQ1026,"=1",SmtRes!AB1025:'SmtRes'!AB1026)</f>
        <v>0</v>
      </c>
      <c r="CS1270" s="8">
        <f>SUMIF(SmtRes!AQ1025:'SmtRes'!AQ1026,"=1",SmtRes!AC1025:'SmtRes'!AC1026)</f>
        <v>0</v>
      </c>
      <c r="CT1270" s="8">
        <f>SUMIF(SmtRes!AQ1025:'SmtRes'!AQ1026,"=1",SmtRes!AD1025:'SmtRes'!AD1026)</f>
        <v>1416.0700000000002</v>
      </c>
      <c r="CU1270" s="8">
        <f t="shared" si="726"/>
        <v>0</v>
      </c>
      <c r="CV1270" s="8">
        <f>SUMIF(SmtRes!AQ1025:'SmtRes'!AQ1026,"=1",SmtRes!BU1025:'SmtRes'!BU1026)</f>
        <v>1.944</v>
      </c>
      <c r="CW1270" s="8">
        <f>SUMIF(SmtRes!AQ1025:'SmtRes'!AQ1026,"=1",SmtRes!BV1025:'SmtRes'!BV1026)</f>
        <v>0</v>
      </c>
      <c r="CX1270" s="8">
        <f t="shared" si="727"/>
        <v>0</v>
      </c>
      <c r="CY1270" s="8">
        <f t="shared" si="728"/>
        <v>3055.6523999999999</v>
      </c>
      <c r="CZ1270" s="8">
        <f t="shared" si="729"/>
        <v>1486.5336000000002</v>
      </c>
      <c r="DA1270" s="8"/>
      <c r="DB1270" s="8">
        <v>185</v>
      </c>
      <c r="DC1270" s="8" t="s">
        <v>3</v>
      </c>
      <c r="DD1270" s="8" t="s">
        <v>3</v>
      </c>
      <c r="DE1270" s="8" t="s">
        <v>544</v>
      </c>
      <c r="DF1270" s="8" t="s">
        <v>544</v>
      </c>
      <c r="DG1270" s="8" t="s">
        <v>544</v>
      </c>
      <c r="DH1270" s="8" t="s">
        <v>3</v>
      </c>
      <c r="DI1270" s="8" t="s">
        <v>544</v>
      </c>
      <c r="DJ1270" s="8" t="s">
        <v>544</v>
      </c>
      <c r="DK1270" s="8" t="s">
        <v>3</v>
      </c>
      <c r="DL1270" s="8" t="s">
        <v>3</v>
      </c>
      <c r="DM1270" s="8" t="s">
        <v>3</v>
      </c>
      <c r="DN1270" s="8">
        <v>0</v>
      </c>
      <c r="DO1270" s="8">
        <v>0</v>
      </c>
      <c r="DP1270" s="8">
        <v>1</v>
      </c>
      <c r="DQ1270" s="8">
        <v>1</v>
      </c>
      <c r="DR1270" s="8"/>
      <c r="DS1270" s="8"/>
      <c r="DT1270" s="8"/>
      <c r="DU1270" s="8">
        <v>1013</v>
      </c>
      <c r="DV1270" s="8" t="s">
        <v>35</v>
      </c>
      <c r="DW1270" s="8" t="s">
        <v>35</v>
      </c>
      <c r="DX1270" s="8">
        <v>1</v>
      </c>
      <c r="DY1270" s="8"/>
      <c r="DZ1270" s="8" t="s">
        <v>3</v>
      </c>
      <c r="EA1270" s="8" t="s">
        <v>3</v>
      </c>
      <c r="EB1270" s="8" t="s">
        <v>3</v>
      </c>
      <c r="EC1270" s="8" t="s">
        <v>3</v>
      </c>
      <c r="ED1270" s="8"/>
      <c r="EE1270" s="8">
        <v>78822400</v>
      </c>
      <c r="EF1270" s="8">
        <v>4</v>
      </c>
      <c r="EG1270" s="8" t="s">
        <v>545</v>
      </c>
      <c r="EH1270" s="8">
        <v>83</v>
      </c>
      <c r="EI1270" s="8" t="s">
        <v>545</v>
      </c>
      <c r="EJ1270" s="8">
        <v>4</v>
      </c>
      <c r="EK1270" s="8">
        <v>200001</v>
      </c>
      <c r="EL1270" s="8" t="s">
        <v>546</v>
      </c>
      <c r="EM1270" s="8" t="s">
        <v>547</v>
      </c>
      <c r="EN1270" s="8"/>
      <c r="EO1270" s="8" t="s">
        <v>548</v>
      </c>
      <c r="EP1270" s="8"/>
      <c r="EQ1270" s="8">
        <v>131072</v>
      </c>
      <c r="ER1270" s="8">
        <v>0</v>
      </c>
      <c r="ES1270" s="8">
        <v>0</v>
      </c>
      <c r="ET1270" s="8">
        <v>0</v>
      </c>
      <c r="EU1270" s="8">
        <v>0</v>
      </c>
      <c r="EV1270" s="8">
        <v>0</v>
      </c>
      <c r="EW1270" s="8">
        <v>1.62</v>
      </c>
      <c r="EX1270" s="8">
        <v>0</v>
      </c>
      <c r="EY1270" s="8">
        <v>0</v>
      </c>
      <c r="EZ1270" s="8"/>
      <c r="FA1270" s="8"/>
      <c r="FB1270" s="8"/>
      <c r="FC1270" s="8"/>
      <c r="FD1270" s="8"/>
      <c r="FE1270" s="8"/>
      <c r="FF1270" s="8"/>
      <c r="FG1270" s="8"/>
      <c r="FH1270" s="8"/>
      <c r="FI1270" s="8"/>
      <c r="FJ1270" s="8"/>
      <c r="FK1270" s="8"/>
      <c r="FL1270" s="8"/>
      <c r="FM1270" s="8"/>
      <c r="FN1270" s="8"/>
      <c r="FO1270" s="8"/>
      <c r="FP1270" s="8"/>
      <c r="FQ1270" s="8">
        <v>0</v>
      </c>
      <c r="FR1270" s="8">
        <v>0</v>
      </c>
      <c r="FS1270" s="8">
        <v>0</v>
      </c>
      <c r="FT1270" s="8"/>
      <c r="FU1270" s="8"/>
      <c r="FV1270" s="8"/>
      <c r="FW1270" s="8"/>
      <c r="FX1270" s="8">
        <v>74</v>
      </c>
      <c r="FY1270" s="8">
        <v>36</v>
      </c>
      <c r="FZ1270" s="8"/>
      <c r="GA1270" s="8" t="s">
        <v>3</v>
      </c>
      <c r="GB1270" s="8"/>
      <c r="GC1270" s="8"/>
      <c r="GD1270" s="8">
        <v>1</v>
      </c>
      <c r="GE1270" s="8"/>
      <c r="GF1270" s="8">
        <v>1894800442</v>
      </c>
      <c r="GG1270" s="8">
        <v>2</v>
      </c>
      <c r="GH1270" s="8">
        <v>1</v>
      </c>
      <c r="GI1270" s="8">
        <v>-2</v>
      </c>
      <c r="GJ1270" s="8">
        <v>0</v>
      </c>
      <c r="GK1270" s="8">
        <v>0</v>
      </c>
      <c r="GL1270" s="8">
        <f t="shared" si="730"/>
        <v>0</v>
      </c>
      <c r="GM1270" s="8">
        <f t="shared" si="731"/>
        <v>8671.44</v>
      </c>
      <c r="GN1270" s="8">
        <f t="shared" si="732"/>
        <v>0</v>
      </c>
      <c r="GO1270" s="8">
        <f t="shared" si="733"/>
        <v>0</v>
      </c>
      <c r="GP1270" s="8">
        <f t="shared" si="734"/>
        <v>8671.44</v>
      </c>
      <c r="GQ1270" s="8"/>
      <c r="GR1270" s="8">
        <v>0</v>
      </c>
      <c r="GS1270" s="8">
        <v>3</v>
      </c>
      <c r="GT1270" s="8">
        <v>0</v>
      </c>
      <c r="GU1270" s="8" t="s">
        <v>3</v>
      </c>
      <c r="GV1270" s="8">
        <f t="shared" si="735"/>
        <v>0</v>
      </c>
      <c r="GW1270" s="8">
        <v>1</v>
      </c>
      <c r="GX1270" s="8">
        <f t="shared" si="736"/>
        <v>0</v>
      </c>
      <c r="GY1270" s="8"/>
      <c r="GZ1270" s="8"/>
      <c r="HA1270" s="8">
        <v>0</v>
      </c>
      <c r="HB1270" s="8">
        <v>0</v>
      </c>
      <c r="HC1270" s="8">
        <f t="shared" si="737"/>
        <v>0</v>
      </c>
      <c r="HD1270" s="8"/>
      <c r="HE1270" s="8" t="s">
        <v>3</v>
      </c>
      <c r="HF1270" s="8" t="s">
        <v>3</v>
      </c>
      <c r="HG1270" s="8"/>
      <c r="HH1270" s="8"/>
      <c r="HI1270" s="8"/>
      <c r="HJ1270" s="8"/>
      <c r="HK1270" s="8"/>
      <c r="HL1270" s="8"/>
      <c r="HM1270" s="8" t="s">
        <v>3</v>
      </c>
      <c r="HN1270" s="8" t="s">
        <v>549</v>
      </c>
      <c r="HO1270" s="8" t="s">
        <v>550</v>
      </c>
      <c r="HP1270" s="8" t="s">
        <v>545</v>
      </c>
      <c r="HQ1270" s="8" t="s">
        <v>545</v>
      </c>
      <c r="HR1270" s="8"/>
      <c r="HS1270" s="8">
        <v>0</v>
      </c>
      <c r="HT1270" s="8"/>
      <c r="HU1270" s="8"/>
      <c r="HV1270" s="8"/>
      <c r="HW1270" s="8"/>
      <c r="HX1270" s="8"/>
      <c r="HY1270" s="8"/>
      <c r="HZ1270" s="8"/>
      <c r="IA1270" s="8"/>
      <c r="IB1270" s="8"/>
      <c r="IC1270" s="8"/>
      <c r="ID1270" s="8"/>
      <c r="IE1270" s="8"/>
      <c r="IF1270" s="8"/>
      <c r="IG1270" s="8"/>
      <c r="IH1270" s="8"/>
      <c r="II1270" s="8"/>
      <c r="IJ1270" s="8"/>
      <c r="IK1270" s="8">
        <v>0</v>
      </c>
      <c r="IL1270" s="8"/>
      <c r="IM1270" s="8"/>
      <c r="IN1270" s="8"/>
      <c r="IO1270" s="8"/>
      <c r="IP1270" s="8"/>
      <c r="IQ1270" s="8"/>
      <c r="IR1270" s="8"/>
      <c r="IS1270" s="8"/>
      <c r="IT1270" s="8"/>
      <c r="IU1270" s="8"/>
    </row>
    <row r="1271" spans="1:255" x14ac:dyDescent="0.2">
      <c r="A1271">
        <v>17</v>
      </c>
      <c r="B1271">
        <v>1</v>
      </c>
      <c r="C1271">
        <f>ROW(SmtRes!A1028)</f>
        <v>1028</v>
      </c>
      <c r="D1271">
        <f>ROW(EtalonRes!A1148)</f>
        <v>1148</v>
      </c>
      <c r="E1271" t="s">
        <v>164</v>
      </c>
      <c r="F1271" t="s">
        <v>569</v>
      </c>
      <c r="G1271" t="s">
        <v>570</v>
      </c>
      <c r="H1271" t="s">
        <v>35</v>
      </c>
      <c r="I1271">
        <v>3</v>
      </c>
      <c r="J1271">
        <v>0</v>
      </c>
      <c r="K1271">
        <v>3</v>
      </c>
      <c r="L1271">
        <v>3</v>
      </c>
      <c r="M1271">
        <v>0</v>
      </c>
      <c r="N1271">
        <f t="shared" si="712"/>
        <v>3</v>
      </c>
      <c r="O1271">
        <f t="shared" si="713"/>
        <v>4129.26</v>
      </c>
      <c r="P1271">
        <f>SUMIF(SmtRes!AQ1027:'SmtRes'!AQ1028,"=1",SmtRes!DF1027:'SmtRes'!DF1028)</f>
        <v>0</v>
      </c>
      <c r="Q1271">
        <f>SUMIF(SmtRes!AQ1027:'SmtRes'!AQ1028,"=1",SmtRes!DG1027:'SmtRes'!DG1028)</f>
        <v>0</v>
      </c>
      <c r="R1271">
        <f>SUMIF(SmtRes!AQ1027:'SmtRes'!AQ1028,"=1",SmtRes!DH1027:'SmtRes'!DH1028)</f>
        <v>0</v>
      </c>
      <c r="S1271">
        <f>SUMIF(SmtRes!AQ1027:'SmtRes'!AQ1028,"=1",SmtRes!DI1027:'SmtRes'!DI1028)</f>
        <v>4129.26</v>
      </c>
      <c r="T1271">
        <f t="shared" si="714"/>
        <v>0</v>
      </c>
      <c r="U1271">
        <f>SUMIF(SmtRes!AQ1027:'SmtRes'!AQ1028,"=1",SmtRes!CV1027:'SmtRes'!CV1028)</f>
        <v>5.8319999999999999</v>
      </c>
      <c r="V1271">
        <f>SUMIF(SmtRes!AQ1027:'SmtRes'!AQ1028,"=1",SmtRes!CW1027:'SmtRes'!CW1028)</f>
        <v>0</v>
      </c>
      <c r="W1271">
        <f t="shared" si="715"/>
        <v>0</v>
      </c>
      <c r="X1271">
        <f t="shared" si="716"/>
        <v>3055.65</v>
      </c>
      <c r="Y1271">
        <f t="shared" si="717"/>
        <v>1486.53</v>
      </c>
      <c r="AA1271">
        <v>82273791</v>
      </c>
      <c r="AB1271">
        <f t="shared" si="718"/>
        <v>1376.42004</v>
      </c>
      <c r="AC1271">
        <f t="shared" si="719"/>
        <v>0</v>
      </c>
      <c r="AD1271">
        <f t="shared" si="720"/>
        <v>0</v>
      </c>
      <c r="AE1271">
        <f t="shared" si="721"/>
        <v>0</v>
      </c>
      <c r="AF1271">
        <f>ROUND((SUM(SmtRes!BT1027:'SmtRes'!BT1028)),6)</f>
        <v>1376.42004</v>
      </c>
      <c r="AG1271">
        <f t="shared" si="722"/>
        <v>0</v>
      </c>
      <c r="AH1271">
        <f>(SUM(SmtRes!BU1027:'SmtRes'!BU1028))</f>
        <v>1.944</v>
      </c>
      <c r="AI1271">
        <f t="shared" si="723"/>
        <v>0</v>
      </c>
      <c r="AJ1271">
        <f t="shared" si="724"/>
        <v>0</v>
      </c>
      <c r="AK1271">
        <v>1147.0166999999999</v>
      </c>
      <c r="AL1271">
        <v>0</v>
      </c>
      <c r="AM1271">
        <v>0</v>
      </c>
      <c r="AN1271">
        <v>0</v>
      </c>
      <c r="AO1271">
        <v>1147.0166999999999</v>
      </c>
      <c r="AP1271">
        <v>0</v>
      </c>
      <c r="AQ1271">
        <v>1.62</v>
      </c>
      <c r="AR1271">
        <v>0</v>
      </c>
      <c r="AS1271">
        <v>0</v>
      </c>
      <c r="AT1271">
        <v>74</v>
      </c>
      <c r="AU1271">
        <v>36</v>
      </c>
      <c r="AV1271">
        <v>1</v>
      </c>
      <c r="AW1271">
        <v>1</v>
      </c>
      <c r="AZ1271">
        <v>1</v>
      </c>
      <c r="BA1271">
        <v>1</v>
      </c>
      <c r="BB1271">
        <v>1</v>
      </c>
      <c r="BC1271">
        <v>1</v>
      </c>
      <c r="BD1271" t="s">
        <v>3</v>
      </c>
      <c r="BE1271" t="s">
        <v>3</v>
      </c>
      <c r="BF1271" t="s">
        <v>3</v>
      </c>
      <c r="BG1271" t="s">
        <v>3</v>
      </c>
      <c r="BH1271">
        <v>0</v>
      </c>
      <c r="BI1271">
        <v>4</v>
      </c>
      <c r="BJ1271" t="s">
        <v>571</v>
      </c>
      <c r="BM1271">
        <v>200001</v>
      </c>
      <c r="BN1271">
        <v>0</v>
      </c>
      <c r="BO1271" t="s">
        <v>3</v>
      </c>
      <c r="BP1271">
        <v>0</v>
      </c>
      <c r="BQ1271">
        <v>4</v>
      </c>
      <c r="BR1271">
        <v>0</v>
      </c>
      <c r="BS1271">
        <v>1</v>
      </c>
      <c r="BT1271">
        <v>1</v>
      </c>
      <c r="BU1271">
        <v>1</v>
      </c>
      <c r="BV1271">
        <v>1</v>
      </c>
      <c r="BW1271">
        <v>1</v>
      </c>
      <c r="BX1271">
        <v>1</v>
      </c>
      <c r="BY1271" t="s">
        <v>3</v>
      </c>
      <c r="BZ1271">
        <v>74</v>
      </c>
      <c r="CA1271">
        <v>36</v>
      </c>
      <c r="CB1271" t="s">
        <v>3</v>
      </c>
      <c r="CE1271">
        <v>0</v>
      </c>
      <c r="CF1271">
        <v>0</v>
      </c>
      <c r="CG1271">
        <v>0</v>
      </c>
      <c r="CH1271">
        <v>15</v>
      </c>
      <c r="CI1271">
        <v>0</v>
      </c>
      <c r="CJ1271">
        <v>0</v>
      </c>
      <c r="CK1271">
        <v>0</v>
      </c>
      <c r="CL1271">
        <v>0</v>
      </c>
      <c r="CM1271">
        <v>0</v>
      </c>
      <c r="CN1271" t="s">
        <v>543</v>
      </c>
      <c r="CO1271">
        <v>0</v>
      </c>
      <c r="CP1271">
        <f t="shared" si="725"/>
        <v>4129.26</v>
      </c>
      <c r="CQ1271">
        <f>SUMIF(SmtRes!AQ1027:'SmtRes'!AQ1028,"=1",SmtRes!AA1027:'SmtRes'!AA1028)</f>
        <v>0</v>
      </c>
      <c r="CR1271">
        <f>SUMIF(SmtRes!AQ1027:'SmtRes'!AQ1028,"=1",SmtRes!AB1027:'SmtRes'!AB1028)</f>
        <v>0</v>
      </c>
      <c r="CS1271">
        <f>SUMIF(SmtRes!AQ1027:'SmtRes'!AQ1028,"=1",SmtRes!AC1027:'SmtRes'!AC1028)</f>
        <v>0</v>
      </c>
      <c r="CT1271">
        <f>SUMIF(SmtRes!AQ1027:'SmtRes'!AQ1028,"=1",SmtRes!AD1027:'SmtRes'!AD1028)</f>
        <v>1416.0700000000002</v>
      </c>
      <c r="CU1271">
        <f t="shared" si="726"/>
        <v>0</v>
      </c>
      <c r="CV1271">
        <f>SUMIF(SmtRes!AQ1027:'SmtRes'!AQ1028,"=1",SmtRes!BU1027:'SmtRes'!BU1028)</f>
        <v>1.944</v>
      </c>
      <c r="CW1271">
        <f>SUMIF(SmtRes!AQ1027:'SmtRes'!AQ1028,"=1",SmtRes!BV1027:'SmtRes'!BV1028)</f>
        <v>0</v>
      </c>
      <c r="CX1271">
        <f t="shared" si="727"/>
        <v>0</v>
      </c>
      <c r="CY1271">
        <f t="shared" si="728"/>
        <v>3055.6523999999999</v>
      </c>
      <c r="CZ1271">
        <f t="shared" si="729"/>
        <v>1486.5336000000002</v>
      </c>
      <c r="DB1271">
        <v>186</v>
      </c>
      <c r="DC1271" t="s">
        <v>3</v>
      </c>
      <c r="DD1271" t="s">
        <v>3</v>
      </c>
      <c r="DE1271" t="s">
        <v>544</v>
      </c>
      <c r="DF1271" t="s">
        <v>544</v>
      </c>
      <c r="DG1271" t="s">
        <v>544</v>
      </c>
      <c r="DH1271" t="s">
        <v>3</v>
      </c>
      <c r="DI1271" t="s">
        <v>544</v>
      </c>
      <c r="DJ1271" t="s">
        <v>544</v>
      </c>
      <c r="DK1271" t="s">
        <v>3</v>
      </c>
      <c r="DL1271" t="s">
        <v>3</v>
      </c>
      <c r="DM1271" t="s">
        <v>3</v>
      </c>
      <c r="DN1271">
        <v>0</v>
      </c>
      <c r="DO1271">
        <v>0</v>
      </c>
      <c r="DP1271">
        <v>1</v>
      </c>
      <c r="DQ1271">
        <v>1</v>
      </c>
      <c r="DU1271">
        <v>1013</v>
      </c>
      <c r="DV1271" t="s">
        <v>35</v>
      </c>
      <c r="DW1271" t="s">
        <v>35</v>
      </c>
      <c r="DX1271">
        <v>1</v>
      </c>
      <c r="DZ1271" t="s">
        <v>3</v>
      </c>
      <c r="EA1271" t="s">
        <v>3</v>
      </c>
      <c r="EB1271" t="s">
        <v>3</v>
      </c>
      <c r="EC1271" t="s">
        <v>3</v>
      </c>
      <c r="EE1271">
        <v>78822400</v>
      </c>
      <c r="EF1271">
        <v>4</v>
      </c>
      <c r="EG1271" t="s">
        <v>545</v>
      </c>
      <c r="EH1271">
        <v>83</v>
      </c>
      <c r="EI1271" t="s">
        <v>545</v>
      </c>
      <c r="EJ1271">
        <v>4</v>
      </c>
      <c r="EK1271">
        <v>200001</v>
      </c>
      <c r="EL1271" t="s">
        <v>546</v>
      </c>
      <c r="EM1271" t="s">
        <v>547</v>
      </c>
      <c r="EO1271" t="s">
        <v>548</v>
      </c>
      <c r="EQ1271">
        <v>131072</v>
      </c>
      <c r="ER1271">
        <v>0</v>
      </c>
      <c r="ES1271">
        <v>0</v>
      </c>
      <c r="ET1271">
        <v>0</v>
      </c>
      <c r="EU1271">
        <v>0</v>
      </c>
      <c r="EV1271">
        <v>0</v>
      </c>
      <c r="EW1271">
        <v>1.62</v>
      </c>
      <c r="EX1271">
        <v>0</v>
      </c>
      <c r="EY1271">
        <v>0</v>
      </c>
      <c r="FQ1271">
        <v>0</v>
      </c>
      <c r="FR1271">
        <v>0</v>
      </c>
      <c r="FS1271">
        <v>0</v>
      </c>
      <c r="FX1271">
        <v>74</v>
      </c>
      <c r="FY1271">
        <v>36</v>
      </c>
      <c r="GA1271" t="s">
        <v>3</v>
      </c>
      <c r="GD1271">
        <v>1</v>
      </c>
      <c r="GF1271">
        <v>1894800442</v>
      </c>
      <c r="GG1271">
        <v>2</v>
      </c>
      <c r="GH1271">
        <v>1</v>
      </c>
      <c r="GI1271">
        <v>-2</v>
      </c>
      <c r="GJ1271">
        <v>0</v>
      </c>
      <c r="GK1271">
        <v>0</v>
      </c>
      <c r="GL1271">
        <f t="shared" si="730"/>
        <v>0</v>
      </c>
      <c r="GM1271">
        <f t="shared" si="731"/>
        <v>8671.44</v>
      </c>
      <c r="GN1271">
        <f t="shared" si="732"/>
        <v>0</v>
      </c>
      <c r="GO1271">
        <f t="shared" si="733"/>
        <v>0</v>
      </c>
      <c r="GP1271">
        <f t="shared" si="734"/>
        <v>8671.44</v>
      </c>
      <c r="GR1271">
        <v>0</v>
      </c>
      <c r="GS1271">
        <v>3</v>
      </c>
      <c r="GT1271">
        <v>0</v>
      </c>
      <c r="GU1271" t="s">
        <v>3</v>
      </c>
      <c r="GV1271">
        <f t="shared" si="735"/>
        <v>0</v>
      </c>
      <c r="GW1271">
        <v>1</v>
      </c>
      <c r="GX1271">
        <f t="shared" si="736"/>
        <v>0</v>
      </c>
      <c r="HA1271">
        <v>0</v>
      </c>
      <c r="HB1271">
        <v>0</v>
      </c>
      <c r="HC1271">
        <f t="shared" si="737"/>
        <v>0</v>
      </c>
      <c r="HE1271" t="s">
        <v>3</v>
      </c>
      <c r="HF1271" t="s">
        <v>3</v>
      </c>
      <c r="HM1271" t="s">
        <v>3</v>
      </c>
      <c r="HN1271" t="s">
        <v>549</v>
      </c>
      <c r="HO1271" t="s">
        <v>550</v>
      </c>
      <c r="HP1271" t="s">
        <v>545</v>
      </c>
      <c r="HQ1271" t="s">
        <v>545</v>
      </c>
      <c r="HS1271">
        <v>0</v>
      </c>
      <c r="IK1271">
        <v>0</v>
      </c>
    </row>
    <row r="1272" spans="1:255" x14ac:dyDescent="0.2">
      <c r="A1272" s="8">
        <v>17</v>
      </c>
      <c r="B1272" s="8">
        <v>1</v>
      </c>
      <c r="C1272" s="8">
        <f>ROW(SmtRes!A1030)</f>
        <v>1030</v>
      </c>
      <c r="D1272" s="8">
        <f>ROW(EtalonRes!A1150)</f>
        <v>1150</v>
      </c>
      <c r="E1272" s="8" t="s">
        <v>178</v>
      </c>
      <c r="F1272" s="8" t="s">
        <v>561</v>
      </c>
      <c r="G1272" s="8" t="s">
        <v>562</v>
      </c>
      <c r="H1272" s="8" t="s">
        <v>35</v>
      </c>
      <c r="I1272" s="8">
        <v>3</v>
      </c>
      <c r="J1272" s="8">
        <v>0</v>
      </c>
      <c r="K1272" s="8">
        <v>3</v>
      </c>
      <c r="L1272" s="8">
        <v>3</v>
      </c>
      <c r="M1272" s="8">
        <v>0</v>
      </c>
      <c r="N1272" s="8">
        <f t="shared" si="712"/>
        <v>3</v>
      </c>
      <c r="O1272" s="8">
        <f t="shared" si="713"/>
        <v>2548.92</v>
      </c>
      <c r="P1272" s="8">
        <f>SUMIF(SmtRes!AQ1029:'SmtRes'!AQ1030,"=1",SmtRes!DF1029:'SmtRes'!DF1030)</f>
        <v>0</v>
      </c>
      <c r="Q1272" s="8">
        <f>SUMIF(SmtRes!AQ1029:'SmtRes'!AQ1030,"=1",SmtRes!DG1029:'SmtRes'!DG1030)</f>
        <v>0</v>
      </c>
      <c r="R1272" s="8">
        <f>SUMIF(SmtRes!AQ1029:'SmtRes'!AQ1030,"=1",SmtRes!DH1029:'SmtRes'!DH1030)</f>
        <v>0</v>
      </c>
      <c r="S1272" s="8">
        <f>SUMIF(SmtRes!AQ1029:'SmtRes'!AQ1030,"=1",SmtRes!DI1029:'SmtRes'!DI1030)</f>
        <v>2548.92</v>
      </c>
      <c r="T1272" s="8">
        <f t="shared" si="714"/>
        <v>0</v>
      </c>
      <c r="U1272" s="8">
        <f>SUMIF(SmtRes!AQ1029:'SmtRes'!AQ1030,"=1",SmtRes!CV1029:'SmtRes'!CV1030)</f>
        <v>3.6</v>
      </c>
      <c r="V1272" s="8">
        <f>SUMIF(SmtRes!AQ1029:'SmtRes'!AQ1030,"=1",SmtRes!CW1029:'SmtRes'!CW1030)</f>
        <v>0</v>
      </c>
      <c r="W1272" s="8">
        <f t="shared" si="715"/>
        <v>0</v>
      </c>
      <c r="X1272" s="8">
        <f t="shared" si="716"/>
        <v>1886.2</v>
      </c>
      <c r="Y1272" s="8">
        <f t="shared" si="717"/>
        <v>917.61</v>
      </c>
      <c r="Z1272" s="8"/>
      <c r="AA1272" s="8">
        <v>82273856</v>
      </c>
      <c r="AB1272" s="8">
        <f t="shared" si="718"/>
        <v>849.64200000000005</v>
      </c>
      <c r="AC1272" s="8">
        <f t="shared" si="719"/>
        <v>0</v>
      </c>
      <c r="AD1272" s="8">
        <f t="shared" si="720"/>
        <v>0</v>
      </c>
      <c r="AE1272" s="8">
        <f t="shared" si="721"/>
        <v>0</v>
      </c>
      <c r="AF1272" s="8">
        <f>ROUND((SUM(SmtRes!BT1029:'SmtRes'!BT1030)),6)</f>
        <v>849.64200000000005</v>
      </c>
      <c r="AG1272" s="8">
        <f t="shared" si="722"/>
        <v>0</v>
      </c>
      <c r="AH1272" s="8">
        <f>(SUM(SmtRes!BU1029:'SmtRes'!BU1030))</f>
        <v>1.2</v>
      </c>
      <c r="AI1272" s="8">
        <f t="shared" si="723"/>
        <v>0</v>
      </c>
      <c r="AJ1272" s="8">
        <f t="shared" si="724"/>
        <v>0</v>
      </c>
      <c r="AK1272" s="8">
        <v>708.03499999999997</v>
      </c>
      <c r="AL1272" s="8">
        <v>0</v>
      </c>
      <c r="AM1272" s="8">
        <v>0</v>
      </c>
      <c r="AN1272" s="8">
        <v>0</v>
      </c>
      <c r="AO1272" s="8">
        <v>708.03499999999997</v>
      </c>
      <c r="AP1272" s="8">
        <v>0</v>
      </c>
      <c r="AQ1272" s="8">
        <v>1</v>
      </c>
      <c r="AR1272" s="8">
        <v>0</v>
      </c>
      <c r="AS1272" s="8">
        <v>0</v>
      </c>
      <c r="AT1272" s="8">
        <v>74</v>
      </c>
      <c r="AU1272" s="8">
        <v>36</v>
      </c>
      <c r="AV1272" s="8">
        <v>1</v>
      </c>
      <c r="AW1272" s="8">
        <v>1</v>
      </c>
      <c r="AX1272" s="8"/>
      <c r="AY1272" s="8"/>
      <c r="AZ1272" s="8">
        <v>1</v>
      </c>
      <c r="BA1272" s="8">
        <v>1</v>
      </c>
      <c r="BB1272" s="8">
        <v>1</v>
      </c>
      <c r="BC1272" s="8">
        <v>1</v>
      </c>
      <c r="BD1272" s="8" t="s">
        <v>3</v>
      </c>
      <c r="BE1272" s="8" t="s">
        <v>3</v>
      </c>
      <c r="BF1272" s="8" t="s">
        <v>3</v>
      </c>
      <c r="BG1272" s="8" t="s">
        <v>3</v>
      </c>
      <c r="BH1272" s="8">
        <v>0</v>
      </c>
      <c r="BI1272" s="8">
        <v>4</v>
      </c>
      <c r="BJ1272" s="8" t="s">
        <v>563</v>
      </c>
      <c r="BK1272" s="8"/>
      <c r="BL1272" s="8"/>
      <c r="BM1272" s="8">
        <v>200001</v>
      </c>
      <c r="BN1272" s="8">
        <v>0</v>
      </c>
      <c r="BO1272" s="8" t="s">
        <v>3</v>
      </c>
      <c r="BP1272" s="8">
        <v>0</v>
      </c>
      <c r="BQ1272" s="8">
        <v>4</v>
      </c>
      <c r="BR1272" s="8">
        <v>0</v>
      </c>
      <c r="BS1272" s="8">
        <v>1</v>
      </c>
      <c r="BT1272" s="8">
        <v>1</v>
      </c>
      <c r="BU1272" s="8">
        <v>1</v>
      </c>
      <c r="BV1272" s="8">
        <v>1</v>
      </c>
      <c r="BW1272" s="8">
        <v>1</v>
      </c>
      <c r="BX1272" s="8">
        <v>1</v>
      </c>
      <c r="BY1272" s="8" t="s">
        <v>3</v>
      </c>
      <c r="BZ1272" s="8">
        <v>74</v>
      </c>
      <c r="CA1272" s="8">
        <v>36</v>
      </c>
      <c r="CB1272" s="8" t="s">
        <v>3</v>
      </c>
      <c r="CC1272" s="8"/>
      <c r="CD1272" s="8"/>
      <c r="CE1272" s="8">
        <v>0</v>
      </c>
      <c r="CF1272" s="8">
        <v>0</v>
      </c>
      <c r="CG1272" s="8">
        <v>0</v>
      </c>
      <c r="CH1272" s="8">
        <v>16</v>
      </c>
      <c r="CI1272" s="8">
        <v>0</v>
      </c>
      <c r="CJ1272" s="8">
        <v>0</v>
      </c>
      <c r="CK1272" s="8">
        <v>0</v>
      </c>
      <c r="CL1272" s="8">
        <v>0</v>
      </c>
      <c r="CM1272" s="8">
        <v>0</v>
      </c>
      <c r="CN1272" s="8" t="s">
        <v>543</v>
      </c>
      <c r="CO1272" s="8">
        <v>0</v>
      </c>
      <c r="CP1272" s="8">
        <f t="shared" si="725"/>
        <v>2548.92</v>
      </c>
      <c r="CQ1272" s="8">
        <f>SUMIF(SmtRes!AQ1029:'SmtRes'!AQ1030,"=1",SmtRes!AA1029:'SmtRes'!AA1030)</f>
        <v>0</v>
      </c>
      <c r="CR1272" s="8">
        <f>SUMIF(SmtRes!AQ1029:'SmtRes'!AQ1030,"=1",SmtRes!AB1029:'SmtRes'!AB1030)</f>
        <v>0</v>
      </c>
      <c r="CS1272" s="8">
        <f>SUMIF(SmtRes!AQ1029:'SmtRes'!AQ1030,"=1",SmtRes!AC1029:'SmtRes'!AC1030)</f>
        <v>0</v>
      </c>
      <c r="CT1272" s="8">
        <f>SUMIF(SmtRes!AQ1029:'SmtRes'!AQ1030,"=1",SmtRes!AD1029:'SmtRes'!AD1030)</f>
        <v>1416.0700000000002</v>
      </c>
      <c r="CU1272" s="8">
        <f t="shared" si="726"/>
        <v>0</v>
      </c>
      <c r="CV1272" s="8">
        <f>SUMIF(SmtRes!AQ1029:'SmtRes'!AQ1030,"=1",SmtRes!BU1029:'SmtRes'!BU1030)</f>
        <v>1.2</v>
      </c>
      <c r="CW1272" s="8">
        <f>SUMIF(SmtRes!AQ1029:'SmtRes'!AQ1030,"=1",SmtRes!BV1029:'SmtRes'!BV1030)</f>
        <v>0</v>
      </c>
      <c r="CX1272" s="8">
        <f t="shared" si="727"/>
        <v>0</v>
      </c>
      <c r="CY1272" s="8">
        <f t="shared" si="728"/>
        <v>1886.2008000000001</v>
      </c>
      <c r="CZ1272" s="8">
        <f t="shared" si="729"/>
        <v>917.61119999999994</v>
      </c>
      <c r="DA1272" s="8"/>
      <c r="DB1272" s="8">
        <v>187</v>
      </c>
      <c r="DC1272" s="8" t="s">
        <v>3</v>
      </c>
      <c r="DD1272" s="8" t="s">
        <v>3</v>
      </c>
      <c r="DE1272" s="8" t="s">
        <v>544</v>
      </c>
      <c r="DF1272" s="8" t="s">
        <v>544</v>
      </c>
      <c r="DG1272" s="8" t="s">
        <v>544</v>
      </c>
      <c r="DH1272" s="8" t="s">
        <v>3</v>
      </c>
      <c r="DI1272" s="8" t="s">
        <v>544</v>
      </c>
      <c r="DJ1272" s="8" t="s">
        <v>544</v>
      </c>
      <c r="DK1272" s="8" t="s">
        <v>3</v>
      </c>
      <c r="DL1272" s="8" t="s">
        <v>3</v>
      </c>
      <c r="DM1272" s="8" t="s">
        <v>3</v>
      </c>
      <c r="DN1272" s="8">
        <v>0</v>
      </c>
      <c r="DO1272" s="8">
        <v>0</v>
      </c>
      <c r="DP1272" s="8">
        <v>1</v>
      </c>
      <c r="DQ1272" s="8">
        <v>1</v>
      </c>
      <c r="DR1272" s="8"/>
      <c r="DS1272" s="8"/>
      <c r="DT1272" s="8"/>
      <c r="DU1272" s="8">
        <v>1013</v>
      </c>
      <c r="DV1272" s="8" t="s">
        <v>35</v>
      </c>
      <c r="DW1272" s="8" t="s">
        <v>35</v>
      </c>
      <c r="DX1272" s="8">
        <v>1</v>
      </c>
      <c r="DY1272" s="8"/>
      <c r="DZ1272" s="8" t="s">
        <v>3</v>
      </c>
      <c r="EA1272" s="8" t="s">
        <v>3</v>
      </c>
      <c r="EB1272" s="8" t="s">
        <v>3</v>
      </c>
      <c r="EC1272" s="8" t="s">
        <v>3</v>
      </c>
      <c r="ED1272" s="8"/>
      <c r="EE1272" s="8">
        <v>78822400</v>
      </c>
      <c r="EF1272" s="8">
        <v>4</v>
      </c>
      <c r="EG1272" s="8" t="s">
        <v>545</v>
      </c>
      <c r="EH1272" s="8">
        <v>83</v>
      </c>
      <c r="EI1272" s="8" t="s">
        <v>545</v>
      </c>
      <c r="EJ1272" s="8">
        <v>4</v>
      </c>
      <c r="EK1272" s="8">
        <v>200001</v>
      </c>
      <c r="EL1272" s="8" t="s">
        <v>546</v>
      </c>
      <c r="EM1272" s="8" t="s">
        <v>547</v>
      </c>
      <c r="EN1272" s="8"/>
      <c r="EO1272" s="8" t="s">
        <v>548</v>
      </c>
      <c r="EP1272" s="8"/>
      <c r="EQ1272" s="8">
        <v>131072</v>
      </c>
      <c r="ER1272" s="8">
        <v>0</v>
      </c>
      <c r="ES1272" s="8">
        <v>0</v>
      </c>
      <c r="ET1272" s="8">
        <v>0</v>
      </c>
      <c r="EU1272" s="8">
        <v>0</v>
      </c>
      <c r="EV1272" s="8">
        <v>0</v>
      </c>
      <c r="EW1272" s="8">
        <v>1</v>
      </c>
      <c r="EX1272" s="8">
        <v>0</v>
      </c>
      <c r="EY1272" s="8">
        <v>0</v>
      </c>
      <c r="EZ1272" s="8"/>
      <c r="FA1272" s="8"/>
      <c r="FB1272" s="8"/>
      <c r="FC1272" s="8"/>
      <c r="FD1272" s="8"/>
      <c r="FE1272" s="8"/>
      <c r="FF1272" s="8"/>
      <c r="FG1272" s="8"/>
      <c r="FH1272" s="8"/>
      <c r="FI1272" s="8"/>
      <c r="FJ1272" s="8"/>
      <c r="FK1272" s="8"/>
      <c r="FL1272" s="8"/>
      <c r="FM1272" s="8"/>
      <c r="FN1272" s="8"/>
      <c r="FO1272" s="8"/>
      <c r="FP1272" s="8"/>
      <c r="FQ1272" s="8">
        <v>0</v>
      </c>
      <c r="FR1272" s="8">
        <v>0</v>
      </c>
      <c r="FS1272" s="8">
        <v>0</v>
      </c>
      <c r="FT1272" s="8"/>
      <c r="FU1272" s="8"/>
      <c r="FV1272" s="8"/>
      <c r="FW1272" s="8"/>
      <c r="FX1272" s="8">
        <v>74</v>
      </c>
      <c r="FY1272" s="8">
        <v>36</v>
      </c>
      <c r="FZ1272" s="8"/>
      <c r="GA1272" s="8" t="s">
        <v>3</v>
      </c>
      <c r="GB1272" s="8"/>
      <c r="GC1272" s="8"/>
      <c r="GD1272" s="8">
        <v>1</v>
      </c>
      <c r="GE1272" s="8"/>
      <c r="GF1272" s="8">
        <v>-1136426865</v>
      </c>
      <c r="GG1272" s="8">
        <v>2</v>
      </c>
      <c r="GH1272" s="8">
        <v>1</v>
      </c>
      <c r="GI1272" s="8">
        <v>-2</v>
      </c>
      <c r="GJ1272" s="8">
        <v>0</v>
      </c>
      <c r="GK1272" s="8">
        <v>0</v>
      </c>
      <c r="GL1272" s="8">
        <f t="shared" si="730"/>
        <v>0</v>
      </c>
      <c r="GM1272" s="8">
        <f t="shared" si="731"/>
        <v>5352.73</v>
      </c>
      <c r="GN1272" s="8">
        <f t="shared" si="732"/>
        <v>0</v>
      </c>
      <c r="GO1272" s="8">
        <f t="shared" si="733"/>
        <v>0</v>
      </c>
      <c r="GP1272" s="8">
        <f t="shared" si="734"/>
        <v>5352.73</v>
      </c>
      <c r="GQ1272" s="8"/>
      <c r="GR1272" s="8">
        <v>0</v>
      </c>
      <c r="GS1272" s="8">
        <v>3</v>
      </c>
      <c r="GT1272" s="8">
        <v>0</v>
      </c>
      <c r="GU1272" s="8" t="s">
        <v>3</v>
      </c>
      <c r="GV1272" s="8">
        <f t="shared" si="735"/>
        <v>0</v>
      </c>
      <c r="GW1272" s="8">
        <v>1</v>
      </c>
      <c r="GX1272" s="8">
        <f t="shared" si="736"/>
        <v>0</v>
      </c>
      <c r="GY1272" s="8"/>
      <c r="GZ1272" s="8"/>
      <c r="HA1272" s="8">
        <v>0</v>
      </c>
      <c r="HB1272" s="8">
        <v>0</v>
      </c>
      <c r="HC1272" s="8">
        <f t="shared" si="737"/>
        <v>0</v>
      </c>
      <c r="HD1272" s="8"/>
      <c r="HE1272" s="8" t="s">
        <v>3</v>
      </c>
      <c r="HF1272" s="8" t="s">
        <v>3</v>
      </c>
      <c r="HG1272" s="8"/>
      <c r="HH1272" s="8"/>
      <c r="HI1272" s="8"/>
      <c r="HJ1272" s="8"/>
      <c r="HK1272" s="8"/>
      <c r="HL1272" s="8"/>
      <c r="HM1272" s="8" t="s">
        <v>3</v>
      </c>
      <c r="HN1272" s="8" t="s">
        <v>549</v>
      </c>
      <c r="HO1272" s="8" t="s">
        <v>550</v>
      </c>
      <c r="HP1272" s="8" t="s">
        <v>545</v>
      </c>
      <c r="HQ1272" s="8" t="s">
        <v>545</v>
      </c>
      <c r="HR1272" s="8"/>
      <c r="HS1272" s="8">
        <v>0</v>
      </c>
      <c r="HT1272" s="8"/>
      <c r="HU1272" s="8"/>
      <c r="HV1272" s="8"/>
      <c r="HW1272" s="8"/>
      <c r="HX1272" s="8"/>
      <c r="HY1272" s="8"/>
      <c r="HZ1272" s="8"/>
      <c r="IA1272" s="8"/>
      <c r="IB1272" s="8"/>
      <c r="IC1272" s="8"/>
      <c r="ID1272" s="8"/>
      <c r="IE1272" s="8"/>
      <c r="IF1272" s="8"/>
      <c r="IG1272" s="8"/>
      <c r="IH1272" s="8"/>
      <c r="II1272" s="8"/>
      <c r="IJ1272" s="8"/>
      <c r="IK1272" s="8">
        <v>0</v>
      </c>
      <c r="IL1272" s="8"/>
      <c r="IM1272" s="8"/>
      <c r="IN1272" s="8"/>
      <c r="IO1272" s="8"/>
      <c r="IP1272" s="8"/>
      <c r="IQ1272" s="8"/>
      <c r="IR1272" s="8"/>
      <c r="IS1272" s="8"/>
      <c r="IT1272" s="8"/>
      <c r="IU1272" s="8"/>
    </row>
    <row r="1273" spans="1:255" x14ac:dyDescent="0.2">
      <c r="A1273">
        <v>17</v>
      </c>
      <c r="B1273">
        <v>1</v>
      </c>
      <c r="C1273">
        <f>ROW(SmtRes!A1032)</f>
        <v>1032</v>
      </c>
      <c r="D1273">
        <f>ROW(EtalonRes!A1152)</f>
        <v>1152</v>
      </c>
      <c r="E1273" t="s">
        <v>178</v>
      </c>
      <c r="F1273" t="s">
        <v>561</v>
      </c>
      <c r="G1273" t="s">
        <v>562</v>
      </c>
      <c r="H1273" t="s">
        <v>35</v>
      </c>
      <c r="I1273">
        <v>3</v>
      </c>
      <c r="J1273">
        <v>0</v>
      </c>
      <c r="K1273">
        <v>3</v>
      </c>
      <c r="L1273">
        <v>3</v>
      </c>
      <c r="M1273">
        <v>0</v>
      </c>
      <c r="N1273">
        <f t="shared" si="712"/>
        <v>3</v>
      </c>
      <c r="O1273">
        <f t="shared" si="713"/>
        <v>2548.92</v>
      </c>
      <c r="P1273">
        <f>SUMIF(SmtRes!AQ1031:'SmtRes'!AQ1032,"=1",SmtRes!DF1031:'SmtRes'!DF1032)</f>
        <v>0</v>
      </c>
      <c r="Q1273">
        <f>SUMIF(SmtRes!AQ1031:'SmtRes'!AQ1032,"=1",SmtRes!DG1031:'SmtRes'!DG1032)</f>
        <v>0</v>
      </c>
      <c r="R1273">
        <f>SUMIF(SmtRes!AQ1031:'SmtRes'!AQ1032,"=1",SmtRes!DH1031:'SmtRes'!DH1032)</f>
        <v>0</v>
      </c>
      <c r="S1273">
        <f>SUMIF(SmtRes!AQ1031:'SmtRes'!AQ1032,"=1",SmtRes!DI1031:'SmtRes'!DI1032)</f>
        <v>2548.92</v>
      </c>
      <c r="T1273">
        <f t="shared" si="714"/>
        <v>0</v>
      </c>
      <c r="U1273">
        <f>SUMIF(SmtRes!AQ1031:'SmtRes'!AQ1032,"=1",SmtRes!CV1031:'SmtRes'!CV1032)</f>
        <v>3.6</v>
      </c>
      <c r="V1273">
        <f>SUMIF(SmtRes!AQ1031:'SmtRes'!AQ1032,"=1",SmtRes!CW1031:'SmtRes'!CW1032)</f>
        <v>0</v>
      </c>
      <c r="W1273">
        <f t="shared" si="715"/>
        <v>0</v>
      </c>
      <c r="X1273">
        <f t="shared" si="716"/>
        <v>1886.2</v>
      </c>
      <c r="Y1273">
        <f t="shared" si="717"/>
        <v>917.61</v>
      </c>
      <c r="AA1273">
        <v>82273791</v>
      </c>
      <c r="AB1273">
        <f t="shared" si="718"/>
        <v>849.64200000000005</v>
      </c>
      <c r="AC1273">
        <f t="shared" si="719"/>
        <v>0</v>
      </c>
      <c r="AD1273">
        <f t="shared" si="720"/>
        <v>0</v>
      </c>
      <c r="AE1273">
        <f t="shared" si="721"/>
        <v>0</v>
      </c>
      <c r="AF1273">
        <f>ROUND((SUM(SmtRes!BT1031:'SmtRes'!BT1032)),6)</f>
        <v>849.64200000000005</v>
      </c>
      <c r="AG1273">
        <f t="shared" si="722"/>
        <v>0</v>
      </c>
      <c r="AH1273">
        <f>(SUM(SmtRes!BU1031:'SmtRes'!BU1032))</f>
        <v>1.2</v>
      </c>
      <c r="AI1273">
        <f t="shared" si="723"/>
        <v>0</v>
      </c>
      <c r="AJ1273">
        <f t="shared" si="724"/>
        <v>0</v>
      </c>
      <c r="AK1273">
        <v>708.03499999999997</v>
      </c>
      <c r="AL1273">
        <v>0</v>
      </c>
      <c r="AM1273">
        <v>0</v>
      </c>
      <c r="AN1273">
        <v>0</v>
      </c>
      <c r="AO1273">
        <v>708.03499999999997</v>
      </c>
      <c r="AP1273">
        <v>0</v>
      </c>
      <c r="AQ1273">
        <v>1</v>
      </c>
      <c r="AR1273">
        <v>0</v>
      </c>
      <c r="AS1273">
        <v>0</v>
      </c>
      <c r="AT1273">
        <v>74</v>
      </c>
      <c r="AU1273">
        <v>36</v>
      </c>
      <c r="AV1273">
        <v>1</v>
      </c>
      <c r="AW1273">
        <v>1</v>
      </c>
      <c r="AZ1273">
        <v>1</v>
      </c>
      <c r="BA1273">
        <v>1</v>
      </c>
      <c r="BB1273">
        <v>1</v>
      </c>
      <c r="BC1273">
        <v>1</v>
      </c>
      <c r="BD1273" t="s">
        <v>3</v>
      </c>
      <c r="BE1273" t="s">
        <v>3</v>
      </c>
      <c r="BF1273" t="s">
        <v>3</v>
      </c>
      <c r="BG1273" t="s">
        <v>3</v>
      </c>
      <c r="BH1273">
        <v>0</v>
      </c>
      <c r="BI1273">
        <v>4</v>
      </c>
      <c r="BJ1273" t="s">
        <v>563</v>
      </c>
      <c r="BM1273">
        <v>200001</v>
      </c>
      <c r="BN1273">
        <v>0</v>
      </c>
      <c r="BO1273" t="s">
        <v>3</v>
      </c>
      <c r="BP1273">
        <v>0</v>
      </c>
      <c r="BQ1273">
        <v>4</v>
      </c>
      <c r="BR1273">
        <v>0</v>
      </c>
      <c r="BS1273">
        <v>1</v>
      </c>
      <c r="BT1273">
        <v>1</v>
      </c>
      <c r="BU1273">
        <v>1</v>
      </c>
      <c r="BV1273">
        <v>1</v>
      </c>
      <c r="BW1273">
        <v>1</v>
      </c>
      <c r="BX1273">
        <v>1</v>
      </c>
      <c r="BY1273" t="s">
        <v>3</v>
      </c>
      <c r="BZ1273">
        <v>74</v>
      </c>
      <c r="CA1273">
        <v>36</v>
      </c>
      <c r="CB1273" t="s">
        <v>3</v>
      </c>
      <c r="CE1273">
        <v>0</v>
      </c>
      <c r="CF1273">
        <v>0</v>
      </c>
      <c r="CG1273">
        <v>0</v>
      </c>
      <c r="CH1273">
        <v>16</v>
      </c>
      <c r="CI1273">
        <v>0</v>
      </c>
      <c r="CJ1273">
        <v>0</v>
      </c>
      <c r="CK1273">
        <v>0</v>
      </c>
      <c r="CL1273">
        <v>0</v>
      </c>
      <c r="CM1273">
        <v>0</v>
      </c>
      <c r="CN1273" t="s">
        <v>543</v>
      </c>
      <c r="CO1273">
        <v>0</v>
      </c>
      <c r="CP1273">
        <f t="shared" si="725"/>
        <v>2548.92</v>
      </c>
      <c r="CQ1273">
        <f>SUMIF(SmtRes!AQ1031:'SmtRes'!AQ1032,"=1",SmtRes!AA1031:'SmtRes'!AA1032)</f>
        <v>0</v>
      </c>
      <c r="CR1273">
        <f>SUMIF(SmtRes!AQ1031:'SmtRes'!AQ1032,"=1",SmtRes!AB1031:'SmtRes'!AB1032)</f>
        <v>0</v>
      </c>
      <c r="CS1273">
        <f>SUMIF(SmtRes!AQ1031:'SmtRes'!AQ1032,"=1",SmtRes!AC1031:'SmtRes'!AC1032)</f>
        <v>0</v>
      </c>
      <c r="CT1273">
        <f>SUMIF(SmtRes!AQ1031:'SmtRes'!AQ1032,"=1",SmtRes!AD1031:'SmtRes'!AD1032)</f>
        <v>1416.0700000000002</v>
      </c>
      <c r="CU1273">
        <f t="shared" si="726"/>
        <v>0</v>
      </c>
      <c r="CV1273">
        <f>SUMIF(SmtRes!AQ1031:'SmtRes'!AQ1032,"=1",SmtRes!BU1031:'SmtRes'!BU1032)</f>
        <v>1.2</v>
      </c>
      <c r="CW1273">
        <f>SUMIF(SmtRes!AQ1031:'SmtRes'!AQ1032,"=1",SmtRes!BV1031:'SmtRes'!BV1032)</f>
        <v>0</v>
      </c>
      <c r="CX1273">
        <f t="shared" si="727"/>
        <v>0</v>
      </c>
      <c r="CY1273">
        <f t="shared" si="728"/>
        <v>1886.2008000000001</v>
      </c>
      <c r="CZ1273">
        <f t="shared" si="729"/>
        <v>917.61119999999994</v>
      </c>
      <c r="DB1273">
        <v>188</v>
      </c>
      <c r="DC1273" t="s">
        <v>3</v>
      </c>
      <c r="DD1273" t="s">
        <v>3</v>
      </c>
      <c r="DE1273" t="s">
        <v>544</v>
      </c>
      <c r="DF1273" t="s">
        <v>544</v>
      </c>
      <c r="DG1273" t="s">
        <v>544</v>
      </c>
      <c r="DH1273" t="s">
        <v>3</v>
      </c>
      <c r="DI1273" t="s">
        <v>544</v>
      </c>
      <c r="DJ1273" t="s">
        <v>544</v>
      </c>
      <c r="DK1273" t="s">
        <v>3</v>
      </c>
      <c r="DL1273" t="s">
        <v>3</v>
      </c>
      <c r="DM1273" t="s">
        <v>3</v>
      </c>
      <c r="DN1273">
        <v>0</v>
      </c>
      <c r="DO1273">
        <v>0</v>
      </c>
      <c r="DP1273">
        <v>1</v>
      </c>
      <c r="DQ1273">
        <v>1</v>
      </c>
      <c r="DU1273">
        <v>1013</v>
      </c>
      <c r="DV1273" t="s">
        <v>35</v>
      </c>
      <c r="DW1273" t="s">
        <v>35</v>
      </c>
      <c r="DX1273">
        <v>1</v>
      </c>
      <c r="DZ1273" t="s">
        <v>3</v>
      </c>
      <c r="EA1273" t="s">
        <v>3</v>
      </c>
      <c r="EB1273" t="s">
        <v>3</v>
      </c>
      <c r="EC1273" t="s">
        <v>3</v>
      </c>
      <c r="EE1273">
        <v>78822400</v>
      </c>
      <c r="EF1273">
        <v>4</v>
      </c>
      <c r="EG1273" t="s">
        <v>545</v>
      </c>
      <c r="EH1273">
        <v>83</v>
      </c>
      <c r="EI1273" t="s">
        <v>545</v>
      </c>
      <c r="EJ1273">
        <v>4</v>
      </c>
      <c r="EK1273">
        <v>200001</v>
      </c>
      <c r="EL1273" t="s">
        <v>546</v>
      </c>
      <c r="EM1273" t="s">
        <v>547</v>
      </c>
      <c r="EO1273" t="s">
        <v>548</v>
      </c>
      <c r="EQ1273">
        <v>131072</v>
      </c>
      <c r="ER1273">
        <v>0</v>
      </c>
      <c r="ES1273">
        <v>0</v>
      </c>
      <c r="ET1273">
        <v>0</v>
      </c>
      <c r="EU1273">
        <v>0</v>
      </c>
      <c r="EV1273">
        <v>0</v>
      </c>
      <c r="EW1273">
        <v>1</v>
      </c>
      <c r="EX1273">
        <v>0</v>
      </c>
      <c r="EY1273">
        <v>0</v>
      </c>
      <c r="FQ1273">
        <v>0</v>
      </c>
      <c r="FR1273">
        <v>0</v>
      </c>
      <c r="FS1273">
        <v>0</v>
      </c>
      <c r="FX1273">
        <v>74</v>
      </c>
      <c r="FY1273">
        <v>36</v>
      </c>
      <c r="GA1273" t="s">
        <v>3</v>
      </c>
      <c r="GD1273">
        <v>1</v>
      </c>
      <c r="GF1273">
        <v>-1136426865</v>
      </c>
      <c r="GG1273">
        <v>2</v>
      </c>
      <c r="GH1273">
        <v>1</v>
      </c>
      <c r="GI1273">
        <v>-2</v>
      </c>
      <c r="GJ1273">
        <v>0</v>
      </c>
      <c r="GK1273">
        <v>0</v>
      </c>
      <c r="GL1273">
        <f t="shared" si="730"/>
        <v>0</v>
      </c>
      <c r="GM1273">
        <f t="shared" si="731"/>
        <v>5352.73</v>
      </c>
      <c r="GN1273">
        <f t="shared" si="732"/>
        <v>0</v>
      </c>
      <c r="GO1273">
        <f t="shared" si="733"/>
        <v>0</v>
      </c>
      <c r="GP1273">
        <f t="shared" si="734"/>
        <v>5352.73</v>
      </c>
      <c r="GR1273">
        <v>0</v>
      </c>
      <c r="GS1273">
        <v>3</v>
      </c>
      <c r="GT1273">
        <v>0</v>
      </c>
      <c r="GU1273" t="s">
        <v>3</v>
      </c>
      <c r="GV1273">
        <f t="shared" si="735"/>
        <v>0</v>
      </c>
      <c r="GW1273">
        <v>1</v>
      </c>
      <c r="GX1273">
        <f t="shared" si="736"/>
        <v>0</v>
      </c>
      <c r="HA1273">
        <v>0</v>
      </c>
      <c r="HB1273">
        <v>0</v>
      </c>
      <c r="HC1273">
        <f t="shared" si="737"/>
        <v>0</v>
      </c>
      <c r="HE1273" t="s">
        <v>3</v>
      </c>
      <c r="HF1273" t="s">
        <v>3</v>
      </c>
      <c r="HM1273" t="s">
        <v>3</v>
      </c>
      <c r="HN1273" t="s">
        <v>549</v>
      </c>
      <c r="HO1273" t="s">
        <v>550</v>
      </c>
      <c r="HP1273" t="s">
        <v>545</v>
      </c>
      <c r="HQ1273" t="s">
        <v>545</v>
      </c>
      <c r="HS1273">
        <v>0</v>
      </c>
      <c r="IK1273">
        <v>0</v>
      </c>
    </row>
    <row r="1274" spans="1:255" x14ac:dyDescent="0.2">
      <c r="A1274" s="8">
        <v>17</v>
      </c>
      <c r="B1274" s="8">
        <v>1</v>
      </c>
      <c r="C1274" s="8">
        <f>ROW(SmtRes!A1034)</f>
        <v>1034</v>
      </c>
      <c r="D1274" s="8">
        <f>ROW(EtalonRes!A1154)</f>
        <v>1154</v>
      </c>
      <c r="E1274" s="8" t="s">
        <v>188</v>
      </c>
      <c r="F1274" s="8" t="s">
        <v>558</v>
      </c>
      <c r="G1274" s="8" t="s">
        <v>559</v>
      </c>
      <c r="H1274" s="8" t="s">
        <v>35</v>
      </c>
      <c r="I1274" s="8">
        <v>3</v>
      </c>
      <c r="J1274" s="8">
        <v>0</v>
      </c>
      <c r="K1274" s="8">
        <v>3</v>
      </c>
      <c r="L1274" s="8">
        <v>3</v>
      </c>
      <c r="M1274" s="8">
        <v>0</v>
      </c>
      <c r="N1274" s="8">
        <f t="shared" si="712"/>
        <v>3</v>
      </c>
      <c r="O1274" s="8">
        <f t="shared" si="713"/>
        <v>815.66</v>
      </c>
      <c r="P1274" s="8">
        <f>SUMIF(SmtRes!AQ1033:'SmtRes'!AQ1034,"=1",SmtRes!DF1033:'SmtRes'!DF1034)</f>
        <v>0</v>
      </c>
      <c r="Q1274" s="8">
        <f>SUMIF(SmtRes!AQ1033:'SmtRes'!AQ1034,"=1",SmtRes!DG1033:'SmtRes'!DG1034)</f>
        <v>0</v>
      </c>
      <c r="R1274" s="8">
        <f>SUMIF(SmtRes!AQ1033:'SmtRes'!AQ1034,"=1",SmtRes!DH1033:'SmtRes'!DH1034)</f>
        <v>0</v>
      </c>
      <c r="S1274" s="8">
        <f>SUMIF(SmtRes!AQ1033:'SmtRes'!AQ1034,"=1",SmtRes!DI1033:'SmtRes'!DI1034)</f>
        <v>815.66000000000008</v>
      </c>
      <c r="T1274" s="8">
        <f t="shared" si="714"/>
        <v>0</v>
      </c>
      <c r="U1274" s="8">
        <f>SUMIF(SmtRes!AQ1033:'SmtRes'!AQ1034,"=1",SmtRes!CV1033:'SmtRes'!CV1034)</f>
        <v>1.1519999999999999</v>
      </c>
      <c r="V1274" s="8">
        <f>SUMIF(SmtRes!AQ1033:'SmtRes'!AQ1034,"=1",SmtRes!CW1033:'SmtRes'!CW1034)</f>
        <v>0</v>
      </c>
      <c r="W1274" s="8">
        <f t="shared" si="715"/>
        <v>0</v>
      </c>
      <c r="X1274" s="8">
        <f t="shared" si="716"/>
        <v>603.59</v>
      </c>
      <c r="Y1274" s="8">
        <f t="shared" si="717"/>
        <v>293.64</v>
      </c>
      <c r="Z1274" s="8"/>
      <c r="AA1274" s="8">
        <v>82273856</v>
      </c>
      <c r="AB1274" s="8">
        <f t="shared" si="718"/>
        <v>271.88544000000002</v>
      </c>
      <c r="AC1274" s="8">
        <f t="shared" si="719"/>
        <v>0</v>
      </c>
      <c r="AD1274" s="8">
        <f t="shared" si="720"/>
        <v>0</v>
      </c>
      <c r="AE1274" s="8">
        <f t="shared" si="721"/>
        <v>0</v>
      </c>
      <c r="AF1274" s="8">
        <f>ROUND((SUM(SmtRes!BT1033:'SmtRes'!BT1034)),6)</f>
        <v>271.88544000000002</v>
      </c>
      <c r="AG1274" s="8">
        <f t="shared" si="722"/>
        <v>0</v>
      </c>
      <c r="AH1274" s="8">
        <f>(SUM(SmtRes!BU1033:'SmtRes'!BU1034))</f>
        <v>0.38400000000000001</v>
      </c>
      <c r="AI1274" s="8">
        <f t="shared" si="723"/>
        <v>0</v>
      </c>
      <c r="AJ1274" s="8">
        <f t="shared" si="724"/>
        <v>0</v>
      </c>
      <c r="AK1274" s="8">
        <v>226.5712</v>
      </c>
      <c r="AL1274" s="8">
        <v>0</v>
      </c>
      <c r="AM1274" s="8">
        <v>0</v>
      </c>
      <c r="AN1274" s="8">
        <v>0</v>
      </c>
      <c r="AO1274" s="8">
        <v>226.5712</v>
      </c>
      <c r="AP1274" s="8">
        <v>0</v>
      </c>
      <c r="AQ1274" s="8">
        <v>0.32</v>
      </c>
      <c r="AR1274" s="8">
        <v>0</v>
      </c>
      <c r="AS1274" s="8">
        <v>0</v>
      </c>
      <c r="AT1274" s="8">
        <v>74</v>
      </c>
      <c r="AU1274" s="8">
        <v>36</v>
      </c>
      <c r="AV1274" s="8">
        <v>1</v>
      </c>
      <c r="AW1274" s="8">
        <v>1</v>
      </c>
      <c r="AX1274" s="8"/>
      <c r="AY1274" s="8"/>
      <c r="AZ1274" s="8">
        <v>1</v>
      </c>
      <c r="BA1274" s="8">
        <v>1</v>
      </c>
      <c r="BB1274" s="8">
        <v>1</v>
      </c>
      <c r="BC1274" s="8">
        <v>1</v>
      </c>
      <c r="BD1274" s="8" t="s">
        <v>3</v>
      </c>
      <c r="BE1274" s="8" t="s">
        <v>3</v>
      </c>
      <c r="BF1274" s="8" t="s">
        <v>3</v>
      </c>
      <c r="BG1274" s="8" t="s">
        <v>3</v>
      </c>
      <c r="BH1274" s="8">
        <v>0</v>
      </c>
      <c r="BI1274" s="8">
        <v>4</v>
      </c>
      <c r="BJ1274" s="8" t="s">
        <v>560</v>
      </c>
      <c r="BK1274" s="8"/>
      <c r="BL1274" s="8"/>
      <c r="BM1274" s="8">
        <v>200001</v>
      </c>
      <c r="BN1274" s="8">
        <v>0</v>
      </c>
      <c r="BO1274" s="8" t="s">
        <v>3</v>
      </c>
      <c r="BP1274" s="8">
        <v>0</v>
      </c>
      <c r="BQ1274" s="8">
        <v>4</v>
      </c>
      <c r="BR1274" s="8">
        <v>0</v>
      </c>
      <c r="BS1274" s="8">
        <v>1</v>
      </c>
      <c r="BT1274" s="8">
        <v>1</v>
      </c>
      <c r="BU1274" s="8">
        <v>1</v>
      </c>
      <c r="BV1274" s="8">
        <v>1</v>
      </c>
      <c r="BW1274" s="8">
        <v>1</v>
      </c>
      <c r="BX1274" s="8">
        <v>1</v>
      </c>
      <c r="BY1274" s="8" t="s">
        <v>3</v>
      </c>
      <c r="BZ1274" s="8">
        <v>74</v>
      </c>
      <c r="CA1274" s="8">
        <v>36</v>
      </c>
      <c r="CB1274" s="8" t="s">
        <v>3</v>
      </c>
      <c r="CC1274" s="8"/>
      <c r="CD1274" s="8"/>
      <c r="CE1274" s="8">
        <v>0</v>
      </c>
      <c r="CF1274" s="8">
        <v>0</v>
      </c>
      <c r="CG1274" s="8">
        <v>0</v>
      </c>
      <c r="CH1274" s="8">
        <v>17</v>
      </c>
      <c r="CI1274" s="8">
        <v>0</v>
      </c>
      <c r="CJ1274" s="8">
        <v>0</v>
      </c>
      <c r="CK1274" s="8">
        <v>0</v>
      </c>
      <c r="CL1274" s="8">
        <v>0</v>
      </c>
      <c r="CM1274" s="8">
        <v>0</v>
      </c>
      <c r="CN1274" s="8" t="s">
        <v>543</v>
      </c>
      <c r="CO1274" s="8">
        <v>0</v>
      </c>
      <c r="CP1274" s="8">
        <f t="shared" si="725"/>
        <v>815.66000000000008</v>
      </c>
      <c r="CQ1274" s="8">
        <f>SUMIF(SmtRes!AQ1033:'SmtRes'!AQ1034,"=1",SmtRes!AA1033:'SmtRes'!AA1034)</f>
        <v>0</v>
      </c>
      <c r="CR1274" s="8">
        <f>SUMIF(SmtRes!AQ1033:'SmtRes'!AQ1034,"=1",SmtRes!AB1033:'SmtRes'!AB1034)</f>
        <v>0</v>
      </c>
      <c r="CS1274" s="8">
        <f>SUMIF(SmtRes!AQ1033:'SmtRes'!AQ1034,"=1",SmtRes!AC1033:'SmtRes'!AC1034)</f>
        <v>0</v>
      </c>
      <c r="CT1274" s="8">
        <f>SUMIF(SmtRes!AQ1033:'SmtRes'!AQ1034,"=1",SmtRes!AD1033:'SmtRes'!AD1034)</f>
        <v>1416.0700000000002</v>
      </c>
      <c r="CU1274" s="8">
        <f t="shared" si="726"/>
        <v>0</v>
      </c>
      <c r="CV1274" s="8">
        <f>SUMIF(SmtRes!AQ1033:'SmtRes'!AQ1034,"=1",SmtRes!BU1033:'SmtRes'!BU1034)</f>
        <v>0.38400000000000001</v>
      </c>
      <c r="CW1274" s="8">
        <f>SUMIF(SmtRes!AQ1033:'SmtRes'!AQ1034,"=1",SmtRes!BV1033:'SmtRes'!BV1034)</f>
        <v>0</v>
      </c>
      <c r="CX1274" s="8">
        <f t="shared" si="727"/>
        <v>0</v>
      </c>
      <c r="CY1274" s="8">
        <f t="shared" si="728"/>
        <v>603.58840000000009</v>
      </c>
      <c r="CZ1274" s="8">
        <f t="shared" si="729"/>
        <v>293.63760000000002</v>
      </c>
      <c r="DA1274" s="8"/>
      <c r="DB1274" s="8">
        <v>189</v>
      </c>
      <c r="DC1274" s="8" t="s">
        <v>3</v>
      </c>
      <c r="DD1274" s="8" t="s">
        <v>3</v>
      </c>
      <c r="DE1274" s="8" t="s">
        <v>544</v>
      </c>
      <c r="DF1274" s="8" t="s">
        <v>544</v>
      </c>
      <c r="DG1274" s="8" t="s">
        <v>544</v>
      </c>
      <c r="DH1274" s="8" t="s">
        <v>3</v>
      </c>
      <c r="DI1274" s="8" t="s">
        <v>544</v>
      </c>
      <c r="DJ1274" s="8" t="s">
        <v>544</v>
      </c>
      <c r="DK1274" s="8" t="s">
        <v>3</v>
      </c>
      <c r="DL1274" s="8" t="s">
        <v>3</v>
      </c>
      <c r="DM1274" s="8" t="s">
        <v>3</v>
      </c>
      <c r="DN1274" s="8">
        <v>0</v>
      </c>
      <c r="DO1274" s="8">
        <v>0</v>
      </c>
      <c r="DP1274" s="8">
        <v>1</v>
      </c>
      <c r="DQ1274" s="8">
        <v>1</v>
      </c>
      <c r="DR1274" s="8"/>
      <c r="DS1274" s="8"/>
      <c r="DT1274" s="8"/>
      <c r="DU1274" s="8">
        <v>1013</v>
      </c>
      <c r="DV1274" s="8" t="s">
        <v>35</v>
      </c>
      <c r="DW1274" s="8" t="s">
        <v>35</v>
      </c>
      <c r="DX1274" s="8">
        <v>1</v>
      </c>
      <c r="DY1274" s="8"/>
      <c r="DZ1274" s="8" t="s">
        <v>3</v>
      </c>
      <c r="EA1274" s="8" t="s">
        <v>3</v>
      </c>
      <c r="EB1274" s="8" t="s">
        <v>3</v>
      </c>
      <c r="EC1274" s="8" t="s">
        <v>3</v>
      </c>
      <c r="ED1274" s="8"/>
      <c r="EE1274" s="8">
        <v>78822400</v>
      </c>
      <c r="EF1274" s="8">
        <v>4</v>
      </c>
      <c r="EG1274" s="8" t="s">
        <v>545</v>
      </c>
      <c r="EH1274" s="8">
        <v>83</v>
      </c>
      <c r="EI1274" s="8" t="s">
        <v>545</v>
      </c>
      <c r="EJ1274" s="8">
        <v>4</v>
      </c>
      <c r="EK1274" s="8">
        <v>200001</v>
      </c>
      <c r="EL1274" s="8" t="s">
        <v>546</v>
      </c>
      <c r="EM1274" s="8" t="s">
        <v>547</v>
      </c>
      <c r="EN1274" s="8"/>
      <c r="EO1274" s="8" t="s">
        <v>548</v>
      </c>
      <c r="EP1274" s="8"/>
      <c r="EQ1274" s="8">
        <v>131072</v>
      </c>
      <c r="ER1274" s="8">
        <v>0</v>
      </c>
      <c r="ES1274" s="8">
        <v>0</v>
      </c>
      <c r="ET1274" s="8">
        <v>0</v>
      </c>
      <c r="EU1274" s="8">
        <v>0</v>
      </c>
      <c r="EV1274" s="8">
        <v>0</v>
      </c>
      <c r="EW1274" s="8">
        <v>0.32</v>
      </c>
      <c r="EX1274" s="8">
        <v>0</v>
      </c>
      <c r="EY1274" s="8">
        <v>0</v>
      </c>
      <c r="EZ1274" s="8"/>
      <c r="FA1274" s="8"/>
      <c r="FB1274" s="8"/>
      <c r="FC1274" s="8"/>
      <c r="FD1274" s="8"/>
      <c r="FE1274" s="8"/>
      <c r="FF1274" s="8"/>
      <c r="FG1274" s="8"/>
      <c r="FH1274" s="8"/>
      <c r="FI1274" s="8"/>
      <c r="FJ1274" s="8"/>
      <c r="FK1274" s="8"/>
      <c r="FL1274" s="8"/>
      <c r="FM1274" s="8"/>
      <c r="FN1274" s="8"/>
      <c r="FO1274" s="8"/>
      <c r="FP1274" s="8"/>
      <c r="FQ1274" s="8">
        <v>0</v>
      </c>
      <c r="FR1274" s="8">
        <v>0</v>
      </c>
      <c r="FS1274" s="8">
        <v>0</v>
      </c>
      <c r="FT1274" s="8"/>
      <c r="FU1274" s="8"/>
      <c r="FV1274" s="8"/>
      <c r="FW1274" s="8"/>
      <c r="FX1274" s="8">
        <v>74</v>
      </c>
      <c r="FY1274" s="8">
        <v>36</v>
      </c>
      <c r="FZ1274" s="8"/>
      <c r="GA1274" s="8" t="s">
        <v>3</v>
      </c>
      <c r="GB1274" s="8"/>
      <c r="GC1274" s="8"/>
      <c r="GD1274" s="8">
        <v>1</v>
      </c>
      <c r="GE1274" s="8"/>
      <c r="GF1274" s="8">
        <v>363018580</v>
      </c>
      <c r="GG1274" s="8">
        <v>2</v>
      </c>
      <c r="GH1274" s="8">
        <v>1</v>
      </c>
      <c r="GI1274" s="8">
        <v>-2</v>
      </c>
      <c r="GJ1274" s="8">
        <v>0</v>
      </c>
      <c r="GK1274" s="8">
        <v>0</v>
      </c>
      <c r="GL1274" s="8">
        <f t="shared" si="730"/>
        <v>0</v>
      </c>
      <c r="GM1274" s="8">
        <f t="shared" si="731"/>
        <v>1712.89</v>
      </c>
      <c r="GN1274" s="8">
        <f t="shared" si="732"/>
        <v>0</v>
      </c>
      <c r="GO1274" s="8">
        <f t="shared" si="733"/>
        <v>0</v>
      </c>
      <c r="GP1274" s="8">
        <f t="shared" si="734"/>
        <v>1712.89</v>
      </c>
      <c r="GQ1274" s="8"/>
      <c r="GR1274" s="8">
        <v>0</v>
      </c>
      <c r="GS1274" s="8">
        <v>3</v>
      </c>
      <c r="GT1274" s="8">
        <v>0</v>
      </c>
      <c r="GU1274" s="8" t="s">
        <v>3</v>
      </c>
      <c r="GV1274" s="8">
        <f t="shared" si="735"/>
        <v>0</v>
      </c>
      <c r="GW1274" s="8">
        <v>1</v>
      </c>
      <c r="GX1274" s="8">
        <f t="shared" si="736"/>
        <v>0</v>
      </c>
      <c r="GY1274" s="8"/>
      <c r="GZ1274" s="8"/>
      <c r="HA1274" s="8">
        <v>0</v>
      </c>
      <c r="HB1274" s="8">
        <v>0</v>
      </c>
      <c r="HC1274" s="8">
        <f t="shared" si="737"/>
        <v>0</v>
      </c>
      <c r="HD1274" s="8"/>
      <c r="HE1274" s="8" t="s">
        <v>3</v>
      </c>
      <c r="HF1274" s="8" t="s">
        <v>3</v>
      </c>
      <c r="HG1274" s="8"/>
      <c r="HH1274" s="8"/>
      <c r="HI1274" s="8"/>
      <c r="HJ1274" s="8"/>
      <c r="HK1274" s="8"/>
      <c r="HL1274" s="8"/>
      <c r="HM1274" s="8" t="s">
        <v>3</v>
      </c>
      <c r="HN1274" s="8" t="s">
        <v>549</v>
      </c>
      <c r="HO1274" s="8" t="s">
        <v>550</v>
      </c>
      <c r="HP1274" s="8" t="s">
        <v>545</v>
      </c>
      <c r="HQ1274" s="8" t="s">
        <v>545</v>
      </c>
      <c r="HR1274" s="8"/>
      <c r="HS1274" s="8">
        <v>0</v>
      </c>
      <c r="HT1274" s="8"/>
      <c r="HU1274" s="8"/>
      <c r="HV1274" s="8"/>
      <c r="HW1274" s="8"/>
      <c r="HX1274" s="8"/>
      <c r="HY1274" s="8"/>
      <c r="HZ1274" s="8"/>
      <c r="IA1274" s="8"/>
      <c r="IB1274" s="8"/>
      <c r="IC1274" s="8"/>
      <c r="ID1274" s="8"/>
      <c r="IE1274" s="8"/>
      <c r="IF1274" s="8"/>
      <c r="IG1274" s="8"/>
      <c r="IH1274" s="8"/>
      <c r="II1274" s="8"/>
      <c r="IJ1274" s="8"/>
      <c r="IK1274" s="8">
        <v>0</v>
      </c>
      <c r="IL1274" s="8"/>
      <c r="IM1274" s="8"/>
      <c r="IN1274" s="8"/>
      <c r="IO1274" s="8"/>
      <c r="IP1274" s="8"/>
      <c r="IQ1274" s="8"/>
      <c r="IR1274" s="8"/>
      <c r="IS1274" s="8"/>
      <c r="IT1274" s="8"/>
      <c r="IU1274" s="8"/>
    </row>
    <row r="1275" spans="1:255" x14ac:dyDescent="0.2">
      <c r="A1275">
        <v>17</v>
      </c>
      <c r="B1275">
        <v>1</v>
      </c>
      <c r="C1275">
        <f>ROW(SmtRes!A1036)</f>
        <v>1036</v>
      </c>
      <c r="D1275">
        <f>ROW(EtalonRes!A1156)</f>
        <v>1156</v>
      </c>
      <c r="E1275" t="s">
        <v>188</v>
      </c>
      <c r="F1275" t="s">
        <v>558</v>
      </c>
      <c r="G1275" t="s">
        <v>559</v>
      </c>
      <c r="H1275" t="s">
        <v>35</v>
      </c>
      <c r="I1275">
        <v>3</v>
      </c>
      <c r="J1275">
        <v>0</v>
      </c>
      <c r="K1275">
        <v>3</v>
      </c>
      <c r="L1275">
        <v>3</v>
      </c>
      <c r="M1275">
        <v>0</v>
      </c>
      <c r="N1275">
        <f t="shared" si="712"/>
        <v>3</v>
      </c>
      <c r="O1275">
        <f t="shared" si="713"/>
        <v>815.66</v>
      </c>
      <c r="P1275">
        <f>SUMIF(SmtRes!AQ1035:'SmtRes'!AQ1036,"=1",SmtRes!DF1035:'SmtRes'!DF1036)</f>
        <v>0</v>
      </c>
      <c r="Q1275">
        <f>SUMIF(SmtRes!AQ1035:'SmtRes'!AQ1036,"=1",SmtRes!DG1035:'SmtRes'!DG1036)</f>
        <v>0</v>
      </c>
      <c r="R1275">
        <f>SUMIF(SmtRes!AQ1035:'SmtRes'!AQ1036,"=1",SmtRes!DH1035:'SmtRes'!DH1036)</f>
        <v>0</v>
      </c>
      <c r="S1275">
        <f>SUMIF(SmtRes!AQ1035:'SmtRes'!AQ1036,"=1",SmtRes!DI1035:'SmtRes'!DI1036)</f>
        <v>815.66000000000008</v>
      </c>
      <c r="T1275">
        <f t="shared" si="714"/>
        <v>0</v>
      </c>
      <c r="U1275">
        <f>SUMIF(SmtRes!AQ1035:'SmtRes'!AQ1036,"=1",SmtRes!CV1035:'SmtRes'!CV1036)</f>
        <v>1.1519999999999999</v>
      </c>
      <c r="V1275">
        <f>SUMIF(SmtRes!AQ1035:'SmtRes'!AQ1036,"=1",SmtRes!CW1035:'SmtRes'!CW1036)</f>
        <v>0</v>
      </c>
      <c r="W1275">
        <f t="shared" si="715"/>
        <v>0</v>
      </c>
      <c r="X1275">
        <f t="shared" si="716"/>
        <v>603.59</v>
      </c>
      <c r="Y1275">
        <f t="shared" si="717"/>
        <v>293.64</v>
      </c>
      <c r="AA1275">
        <v>82273791</v>
      </c>
      <c r="AB1275">
        <f t="shared" si="718"/>
        <v>271.88544000000002</v>
      </c>
      <c r="AC1275">
        <f t="shared" si="719"/>
        <v>0</v>
      </c>
      <c r="AD1275">
        <f t="shared" si="720"/>
        <v>0</v>
      </c>
      <c r="AE1275">
        <f t="shared" si="721"/>
        <v>0</v>
      </c>
      <c r="AF1275">
        <f>ROUND((SUM(SmtRes!BT1035:'SmtRes'!BT1036)),6)</f>
        <v>271.88544000000002</v>
      </c>
      <c r="AG1275">
        <f t="shared" si="722"/>
        <v>0</v>
      </c>
      <c r="AH1275">
        <f>(SUM(SmtRes!BU1035:'SmtRes'!BU1036))</f>
        <v>0.38400000000000001</v>
      </c>
      <c r="AI1275">
        <f t="shared" si="723"/>
        <v>0</v>
      </c>
      <c r="AJ1275">
        <f t="shared" si="724"/>
        <v>0</v>
      </c>
      <c r="AK1275">
        <v>226.5712</v>
      </c>
      <c r="AL1275">
        <v>0</v>
      </c>
      <c r="AM1275">
        <v>0</v>
      </c>
      <c r="AN1275">
        <v>0</v>
      </c>
      <c r="AO1275">
        <v>226.5712</v>
      </c>
      <c r="AP1275">
        <v>0</v>
      </c>
      <c r="AQ1275">
        <v>0.32</v>
      </c>
      <c r="AR1275">
        <v>0</v>
      </c>
      <c r="AS1275">
        <v>0</v>
      </c>
      <c r="AT1275">
        <v>74</v>
      </c>
      <c r="AU1275">
        <v>36</v>
      </c>
      <c r="AV1275">
        <v>1</v>
      </c>
      <c r="AW1275">
        <v>1</v>
      </c>
      <c r="AZ1275">
        <v>1</v>
      </c>
      <c r="BA1275">
        <v>1</v>
      </c>
      <c r="BB1275">
        <v>1</v>
      </c>
      <c r="BC1275">
        <v>1</v>
      </c>
      <c r="BD1275" t="s">
        <v>3</v>
      </c>
      <c r="BE1275" t="s">
        <v>3</v>
      </c>
      <c r="BF1275" t="s">
        <v>3</v>
      </c>
      <c r="BG1275" t="s">
        <v>3</v>
      </c>
      <c r="BH1275">
        <v>0</v>
      </c>
      <c r="BI1275">
        <v>4</v>
      </c>
      <c r="BJ1275" t="s">
        <v>560</v>
      </c>
      <c r="BM1275">
        <v>200001</v>
      </c>
      <c r="BN1275">
        <v>0</v>
      </c>
      <c r="BO1275" t="s">
        <v>3</v>
      </c>
      <c r="BP1275">
        <v>0</v>
      </c>
      <c r="BQ1275">
        <v>4</v>
      </c>
      <c r="BR1275">
        <v>0</v>
      </c>
      <c r="BS1275">
        <v>1</v>
      </c>
      <c r="BT1275">
        <v>1</v>
      </c>
      <c r="BU1275">
        <v>1</v>
      </c>
      <c r="BV1275">
        <v>1</v>
      </c>
      <c r="BW1275">
        <v>1</v>
      </c>
      <c r="BX1275">
        <v>1</v>
      </c>
      <c r="BY1275" t="s">
        <v>3</v>
      </c>
      <c r="BZ1275">
        <v>74</v>
      </c>
      <c r="CA1275">
        <v>36</v>
      </c>
      <c r="CB1275" t="s">
        <v>3</v>
      </c>
      <c r="CE1275">
        <v>0</v>
      </c>
      <c r="CF1275">
        <v>0</v>
      </c>
      <c r="CG1275">
        <v>0</v>
      </c>
      <c r="CH1275">
        <v>17</v>
      </c>
      <c r="CI1275">
        <v>0</v>
      </c>
      <c r="CJ1275">
        <v>0</v>
      </c>
      <c r="CK1275">
        <v>0</v>
      </c>
      <c r="CL1275">
        <v>0</v>
      </c>
      <c r="CM1275">
        <v>0</v>
      </c>
      <c r="CN1275" t="s">
        <v>543</v>
      </c>
      <c r="CO1275">
        <v>0</v>
      </c>
      <c r="CP1275">
        <f t="shared" si="725"/>
        <v>815.66000000000008</v>
      </c>
      <c r="CQ1275">
        <f>SUMIF(SmtRes!AQ1035:'SmtRes'!AQ1036,"=1",SmtRes!AA1035:'SmtRes'!AA1036)</f>
        <v>0</v>
      </c>
      <c r="CR1275">
        <f>SUMIF(SmtRes!AQ1035:'SmtRes'!AQ1036,"=1",SmtRes!AB1035:'SmtRes'!AB1036)</f>
        <v>0</v>
      </c>
      <c r="CS1275">
        <f>SUMIF(SmtRes!AQ1035:'SmtRes'!AQ1036,"=1",SmtRes!AC1035:'SmtRes'!AC1036)</f>
        <v>0</v>
      </c>
      <c r="CT1275">
        <f>SUMIF(SmtRes!AQ1035:'SmtRes'!AQ1036,"=1",SmtRes!AD1035:'SmtRes'!AD1036)</f>
        <v>1416.0700000000002</v>
      </c>
      <c r="CU1275">
        <f t="shared" si="726"/>
        <v>0</v>
      </c>
      <c r="CV1275">
        <f>SUMIF(SmtRes!AQ1035:'SmtRes'!AQ1036,"=1",SmtRes!BU1035:'SmtRes'!BU1036)</f>
        <v>0.38400000000000001</v>
      </c>
      <c r="CW1275">
        <f>SUMIF(SmtRes!AQ1035:'SmtRes'!AQ1036,"=1",SmtRes!BV1035:'SmtRes'!BV1036)</f>
        <v>0</v>
      </c>
      <c r="CX1275">
        <f t="shared" si="727"/>
        <v>0</v>
      </c>
      <c r="CY1275">
        <f t="shared" si="728"/>
        <v>603.58840000000009</v>
      </c>
      <c r="CZ1275">
        <f t="shared" si="729"/>
        <v>293.63760000000002</v>
      </c>
      <c r="DB1275">
        <v>190</v>
      </c>
      <c r="DC1275" t="s">
        <v>3</v>
      </c>
      <c r="DD1275" t="s">
        <v>3</v>
      </c>
      <c r="DE1275" t="s">
        <v>544</v>
      </c>
      <c r="DF1275" t="s">
        <v>544</v>
      </c>
      <c r="DG1275" t="s">
        <v>544</v>
      </c>
      <c r="DH1275" t="s">
        <v>3</v>
      </c>
      <c r="DI1275" t="s">
        <v>544</v>
      </c>
      <c r="DJ1275" t="s">
        <v>544</v>
      </c>
      <c r="DK1275" t="s">
        <v>3</v>
      </c>
      <c r="DL1275" t="s">
        <v>3</v>
      </c>
      <c r="DM1275" t="s">
        <v>3</v>
      </c>
      <c r="DN1275">
        <v>0</v>
      </c>
      <c r="DO1275">
        <v>0</v>
      </c>
      <c r="DP1275">
        <v>1</v>
      </c>
      <c r="DQ1275">
        <v>1</v>
      </c>
      <c r="DU1275">
        <v>1013</v>
      </c>
      <c r="DV1275" t="s">
        <v>35</v>
      </c>
      <c r="DW1275" t="s">
        <v>35</v>
      </c>
      <c r="DX1275">
        <v>1</v>
      </c>
      <c r="DZ1275" t="s">
        <v>3</v>
      </c>
      <c r="EA1275" t="s">
        <v>3</v>
      </c>
      <c r="EB1275" t="s">
        <v>3</v>
      </c>
      <c r="EC1275" t="s">
        <v>3</v>
      </c>
      <c r="EE1275">
        <v>78822400</v>
      </c>
      <c r="EF1275">
        <v>4</v>
      </c>
      <c r="EG1275" t="s">
        <v>545</v>
      </c>
      <c r="EH1275">
        <v>83</v>
      </c>
      <c r="EI1275" t="s">
        <v>545</v>
      </c>
      <c r="EJ1275">
        <v>4</v>
      </c>
      <c r="EK1275">
        <v>200001</v>
      </c>
      <c r="EL1275" t="s">
        <v>546</v>
      </c>
      <c r="EM1275" t="s">
        <v>547</v>
      </c>
      <c r="EO1275" t="s">
        <v>548</v>
      </c>
      <c r="EQ1275">
        <v>131072</v>
      </c>
      <c r="ER1275">
        <v>0</v>
      </c>
      <c r="ES1275">
        <v>0</v>
      </c>
      <c r="ET1275">
        <v>0</v>
      </c>
      <c r="EU1275">
        <v>0</v>
      </c>
      <c r="EV1275">
        <v>0</v>
      </c>
      <c r="EW1275">
        <v>0.32</v>
      </c>
      <c r="EX1275">
        <v>0</v>
      </c>
      <c r="EY1275">
        <v>0</v>
      </c>
      <c r="FQ1275">
        <v>0</v>
      </c>
      <c r="FR1275">
        <v>0</v>
      </c>
      <c r="FS1275">
        <v>0</v>
      </c>
      <c r="FX1275">
        <v>74</v>
      </c>
      <c r="FY1275">
        <v>36</v>
      </c>
      <c r="GA1275" t="s">
        <v>3</v>
      </c>
      <c r="GD1275">
        <v>1</v>
      </c>
      <c r="GF1275">
        <v>363018580</v>
      </c>
      <c r="GG1275">
        <v>2</v>
      </c>
      <c r="GH1275">
        <v>1</v>
      </c>
      <c r="GI1275">
        <v>-2</v>
      </c>
      <c r="GJ1275">
        <v>0</v>
      </c>
      <c r="GK1275">
        <v>0</v>
      </c>
      <c r="GL1275">
        <f t="shared" si="730"/>
        <v>0</v>
      </c>
      <c r="GM1275">
        <f t="shared" si="731"/>
        <v>1712.89</v>
      </c>
      <c r="GN1275">
        <f t="shared" si="732"/>
        <v>0</v>
      </c>
      <c r="GO1275">
        <f t="shared" si="733"/>
        <v>0</v>
      </c>
      <c r="GP1275">
        <f t="shared" si="734"/>
        <v>1712.89</v>
      </c>
      <c r="GR1275">
        <v>0</v>
      </c>
      <c r="GS1275">
        <v>3</v>
      </c>
      <c r="GT1275">
        <v>0</v>
      </c>
      <c r="GU1275" t="s">
        <v>3</v>
      </c>
      <c r="GV1275">
        <f t="shared" si="735"/>
        <v>0</v>
      </c>
      <c r="GW1275">
        <v>1</v>
      </c>
      <c r="GX1275">
        <f t="shared" si="736"/>
        <v>0</v>
      </c>
      <c r="HA1275">
        <v>0</v>
      </c>
      <c r="HB1275">
        <v>0</v>
      </c>
      <c r="HC1275">
        <f t="shared" si="737"/>
        <v>0</v>
      </c>
      <c r="HE1275" t="s">
        <v>3</v>
      </c>
      <c r="HF1275" t="s">
        <v>3</v>
      </c>
      <c r="HM1275" t="s">
        <v>3</v>
      </c>
      <c r="HN1275" t="s">
        <v>549</v>
      </c>
      <c r="HO1275" t="s">
        <v>550</v>
      </c>
      <c r="HP1275" t="s">
        <v>545</v>
      </c>
      <c r="HQ1275" t="s">
        <v>545</v>
      </c>
      <c r="HS1275">
        <v>0</v>
      </c>
      <c r="IK1275">
        <v>0</v>
      </c>
    </row>
    <row r="1277" spans="1:255" x14ac:dyDescent="0.2">
      <c r="A1277" s="7">
        <v>51</v>
      </c>
      <c r="B1277" s="7">
        <f>B1232</f>
        <v>1</v>
      </c>
      <c r="C1277" s="7">
        <f>A1232</f>
        <v>4</v>
      </c>
      <c r="D1277" s="7">
        <f>ROW(A1232)</f>
        <v>1232</v>
      </c>
      <c r="E1277" s="7"/>
      <c r="F1277" s="7" t="str">
        <f>IF(F1232&lt;&gt;"",F1232,"")</f>
        <v>Новый раздел</v>
      </c>
      <c r="G1277" s="7" t="str">
        <f>IF(G1232&lt;&gt;"",G1232,"")</f>
        <v>ПНР</v>
      </c>
      <c r="H1277" s="7">
        <v>0</v>
      </c>
      <c r="I1277" s="7"/>
      <c r="J1277" s="7"/>
      <c r="K1277" s="7"/>
      <c r="L1277" s="7"/>
      <c r="M1277" s="7"/>
      <c r="N1277" s="7"/>
      <c r="O1277" s="7">
        <f t="shared" ref="O1277:T1277" si="738">ROUND(AB1277,2)</f>
        <v>78446.429999999993</v>
      </c>
      <c r="P1277" s="7">
        <f t="shared" si="738"/>
        <v>0</v>
      </c>
      <c r="Q1277" s="7">
        <f t="shared" si="738"/>
        <v>0</v>
      </c>
      <c r="R1277" s="7">
        <f t="shared" si="738"/>
        <v>0</v>
      </c>
      <c r="S1277" s="7">
        <f t="shared" si="738"/>
        <v>78446.429999999993</v>
      </c>
      <c r="T1277" s="7">
        <f t="shared" si="738"/>
        <v>0</v>
      </c>
      <c r="U1277" s="7">
        <f>AH1277</f>
        <v>122.90831999999997</v>
      </c>
      <c r="V1277" s="7">
        <f>AI1277</f>
        <v>0</v>
      </c>
      <c r="W1277" s="7">
        <f>ROUND(AJ1277,2)</f>
        <v>0</v>
      </c>
      <c r="X1277" s="7">
        <f>ROUND(AK1277,2)</f>
        <v>58050.35</v>
      </c>
      <c r="Y1277" s="7">
        <f>ROUND(AL1277,2)</f>
        <v>28240.720000000001</v>
      </c>
      <c r="Z1277" s="7"/>
      <c r="AA1277" s="7"/>
      <c r="AB1277" s="7">
        <f>ROUND(SUMIF(AA1236:AA1275,"=82273856",O1236:O1275),2)</f>
        <v>78446.429999999993</v>
      </c>
      <c r="AC1277" s="7">
        <f>ROUND(SUMIF(AA1236:AA1275,"=82273856",P1236:P1275),2)</f>
        <v>0</v>
      </c>
      <c r="AD1277" s="7">
        <f>ROUND(SUMIF(AA1236:AA1275,"=82273856",Q1236:Q1275),2)</f>
        <v>0</v>
      </c>
      <c r="AE1277" s="7">
        <f>ROUND(SUMIF(AA1236:AA1275,"=82273856",R1236:R1275),2)</f>
        <v>0</v>
      </c>
      <c r="AF1277" s="7">
        <f>ROUND(SUMIF(AA1236:AA1275,"=82273856",S1236:S1275),2)</f>
        <v>78446.429999999993</v>
      </c>
      <c r="AG1277" s="7">
        <f>ROUND(SUMIF(AA1236:AA1275,"=82273856",T1236:T1275),2)</f>
        <v>0</v>
      </c>
      <c r="AH1277" s="7">
        <f>SUMIF(AA1236:AA1275,"=82273856",U1236:U1275)</f>
        <v>122.90831999999997</v>
      </c>
      <c r="AI1277" s="7">
        <f>SUMIF(AA1236:AA1275,"=82273856",V1236:V1275)</f>
        <v>0</v>
      </c>
      <c r="AJ1277" s="7">
        <f>ROUND(SUMIF(AA1236:AA1275,"=82273856",W1236:W1275),2)</f>
        <v>0</v>
      </c>
      <c r="AK1277" s="7">
        <f>ROUND(SUMIF(AA1236:AA1275,"=82273856",X1236:X1275),2)</f>
        <v>58050.35</v>
      </c>
      <c r="AL1277" s="7">
        <f>ROUND(SUMIF(AA1236:AA1275,"=82273856",Y1236:Y1275),2)</f>
        <v>28240.720000000001</v>
      </c>
      <c r="AM1277" s="7"/>
      <c r="AN1277" s="7"/>
      <c r="AO1277" s="7">
        <f t="shared" ref="AO1277:BD1277" si="739">ROUND(BX1277,2)</f>
        <v>0</v>
      </c>
      <c r="AP1277" s="7">
        <f t="shared" si="739"/>
        <v>0</v>
      </c>
      <c r="AQ1277" s="7">
        <f t="shared" si="739"/>
        <v>0</v>
      </c>
      <c r="AR1277" s="7">
        <f t="shared" si="739"/>
        <v>164737.5</v>
      </c>
      <c r="AS1277" s="7">
        <f t="shared" si="739"/>
        <v>0</v>
      </c>
      <c r="AT1277" s="7">
        <f t="shared" si="739"/>
        <v>0</v>
      </c>
      <c r="AU1277" s="7">
        <f t="shared" si="739"/>
        <v>164737.5</v>
      </c>
      <c r="AV1277" s="7">
        <f t="shared" si="739"/>
        <v>0</v>
      </c>
      <c r="AW1277" s="7">
        <f t="shared" si="739"/>
        <v>0</v>
      </c>
      <c r="AX1277" s="7">
        <f t="shared" si="739"/>
        <v>0</v>
      </c>
      <c r="AY1277" s="7">
        <f t="shared" si="739"/>
        <v>0</v>
      </c>
      <c r="AZ1277" s="7">
        <f t="shared" si="739"/>
        <v>0</v>
      </c>
      <c r="BA1277" s="7">
        <f t="shared" si="739"/>
        <v>0</v>
      </c>
      <c r="BB1277" s="7">
        <f t="shared" si="739"/>
        <v>0</v>
      </c>
      <c r="BC1277" s="7">
        <f t="shared" si="739"/>
        <v>0</v>
      </c>
      <c r="BD1277" s="7">
        <f t="shared" si="739"/>
        <v>0</v>
      </c>
      <c r="BE1277" s="7"/>
      <c r="BF1277" s="7"/>
      <c r="BG1277" s="7"/>
      <c r="BH1277" s="7"/>
      <c r="BI1277" s="7"/>
      <c r="BJ1277" s="7"/>
      <c r="BK1277" s="7"/>
      <c r="BL1277" s="7"/>
      <c r="BM1277" s="7"/>
      <c r="BN1277" s="7"/>
      <c r="BO1277" s="7"/>
      <c r="BP1277" s="7"/>
      <c r="BQ1277" s="7"/>
      <c r="BR1277" s="7"/>
      <c r="BS1277" s="7"/>
      <c r="BT1277" s="7"/>
      <c r="BU1277" s="7"/>
      <c r="BV1277" s="7"/>
      <c r="BW1277" s="7"/>
      <c r="BX1277" s="7">
        <f>ROUND(SUMIF(AA1236:AA1275,"=82273856",FQ1236:FQ1275),2)</f>
        <v>0</v>
      </c>
      <c r="BY1277" s="7">
        <f>ROUND(SUMIF(AA1236:AA1275,"=82273856",FR1236:FR1275),2)</f>
        <v>0</v>
      </c>
      <c r="BZ1277" s="7">
        <f>ROUND(SUMIF(AA1236:AA1275,"=82273856",GL1236:GL1275),2)</f>
        <v>0</v>
      </c>
      <c r="CA1277" s="7">
        <f>ROUND(SUMIF(AA1236:AA1275,"=82273856",GM1236:GM1275),2)</f>
        <v>164737.5</v>
      </c>
      <c r="CB1277" s="7">
        <f>ROUND(SUMIF(AA1236:AA1275,"=82273856",GN1236:GN1275),2)</f>
        <v>0</v>
      </c>
      <c r="CC1277" s="7">
        <f>ROUND(SUMIF(AA1236:AA1275,"=82273856",GO1236:GO1275),2)</f>
        <v>0</v>
      </c>
      <c r="CD1277" s="7">
        <f>ROUND(SUMIF(AA1236:AA1275,"=82273856",GP1236:GP1275),2)</f>
        <v>164737.5</v>
      </c>
      <c r="CE1277" s="7">
        <f>AC1277-BX1277</f>
        <v>0</v>
      </c>
      <c r="CF1277" s="7">
        <f>AC1277-BY1277</f>
        <v>0</v>
      </c>
      <c r="CG1277" s="7">
        <f>BX1277-BZ1277</f>
        <v>0</v>
      </c>
      <c r="CH1277" s="7">
        <f>AC1277-BX1277-BY1277+BZ1277</f>
        <v>0</v>
      </c>
      <c r="CI1277" s="7">
        <f>BY1277-BZ1277</f>
        <v>0</v>
      </c>
      <c r="CJ1277" s="7">
        <f>ROUND(SUMIF(AA1236:AA1275,"=82273856",GX1236:GX1275),2)</f>
        <v>0</v>
      </c>
      <c r="CK1277" s="7">
        <f>ROUND(SUMIF(AA1236:AA1275,"=82273856",GY1236:GY1275),2)</f>
        <v>0</v>
      </c>
      <c r="CL1277" s="7">
        <f>ROUND(SUMIF(AA1236:AA1275,"=82273856",GZ1236:GZ1275),2)</f>
        <v>0</v>
      </c>
      <c r="CM1277" s="7">
        <f>ROUND(SUMIF(AA1236:AA1275,"=82273856",HD1236:HD1275),2)</f>
        <v>0</v>
      </c>
      <c r="CN1277" s="7"/>
      <c r="CO1277" s="7"/>
      <c r="CP1277" s="7"/>
      <c r="CQ1277" s="7"/>
      <c r="CR1277" s="7"/>
      <c r="CS1277" s="7"/>
      <c r="CT1277" s="7"/>
      <c r="CU1277" s="7"/>
      <c r="CV1277" s="7"/>
      <c r="CW1277" s="7"/>
      <c r="CX1277" s="7"/>
      <c r="CY1277" s="7"/>
      <c r="CZ1277" s="7"/>
      <c r="DA1277" s="7"/>
      <c r="DB1277" s="7"/>
      <c r="DC1277" s="7"/>
      <c r="DD1277" s="7"/>
      <c r="DE1277" s="7"/>
      <c r="DF1277" s="7"/>
      <c r="DG1277" s="4">
        <f t="shared" ref="DG1277:DL1277" si="740">ROUND(DT1277,2)</f>
        <v>78446.429999999993</v>
      </c>
      <c r="DH1277" s="4">
        <f t="shared" si="740"/>
        <v>0</v>
      </c>
      <c r="DI1277" s="4">
        <f t="shared" si="740"/>
        <v>0</v>
      </c>
      <c r="DJ1277" s="4">
        <f t="shared" si="740"/>
        <v>0</v>
      </c>
      <c r="DK1277" s="4">
        <f t="shared" si="740"/>
        <v>78446.429999999993</v>
      </c>
      <c r="DL1277" s="4">
        <f t="shared" si="740"/>
        <v>0</v>
      </c>
      <c r="DM1277" s="4">
        <f>DZ1277</f>
        <v>122.90831999999997</v>
      </c>
      <c r="DN1277" s="4">
        <f>EA1277</f>
        <v>0</v>
      </c>
      <c r="DO1277" s="4">
        <f>ROUND(EB1277,2)</f>
        <v>0</v>
      </c>
      <c r="DP1277" s="4">
        <f>ROUND(EC1277,2)</f>
        <v>58050.35</v>
      </c>
      <c r="DQ1277" s="4">
        <f>ROUND(ED1277,2)</f>
        <v>28240.720000000001</v>
      </c>
      <c r="DR1277" s="4"/>
      <c r="DS1277" s="4"/>
      <c r="DT1277" s="4">
        <f>ROUND(SUMIF(AA1236:AA1275,"=82273791",O1236:O1275),2)</f>
        <v>78446.429999999993</v>
      </c>
      <c r="DU1277" s="4">
        <f>ROUND(SUMIF(AA1236:AA1275,"=82273791",P1236:P1275),2)</f>
        <v>0</v>
      </c>
      <c r="DV1277" s="4">
        <f>ROUND(SUMIF(AA1236:AA1275,"=82273791",Q1236:Q1275),2)</f>
        <v>0</v>
      </c>
      <c r="DW1277" s="4">
        <f>ROUND(SUMIF(AA1236:AA1275,"=82273791",R1236:R1275),2)</f>
        <v>0</v>
      </c>
      <c r="DX1277" s="4">
        <f>ROUND(SUMIF(AA1236:AA1275,"=82273791",S1236:S1275),2)</f>
        <v>78446.429999999993</v>
      </c>
      <c r="DY1277" s="4">
        <f>ROUND(SUMIF(AA1236:AA1275,"=82273791",T1236:T1275),2)</f>
        <v>0</v>
      </c>
      <c r="DZ1277" s="4">
        <f>SUMIF(AA1236:AA1275,"=82273791",U1236:U1275)</f>
        <v>122.90831999999997</v>
      </c>
      <c r="EA1277" s="4">
        <f>SUMIF(AA1236:AA1275,"=82273791",V1236:V1275)</f>
        <v>0</v>
      </c>
      <c r="EB1277" s="4">
        <f>ROUND(SUMIF(AA1236:AA1275,"=82273791",W1236:W1275),2)</f>
        <v>0</v>
      </c>
      <c r="EC1277" s="4">
        <f>ROUND(SUMIF(AA1236:AA1275,"=82273791",X1236:X1275),2)</f>
        <v>58050.35</v>
      </c>
      <c r="ED1277" s="4">
        <f>ROUND(SUMIF(AA1236:AA1275,"=82273791",Y1236:Y1275),2)</f>
        <v>28240.720000000001</v>
      </c>
      <c r="EE1277" s="4"/>
      <c r="EF1277" s="4"/>
      <c r="EG1277" s="4">
        <f t="shared" ref="EG1277:EV1277" si="741">ROUND(FP1277,2)</f>
        <v>0</v>
      </c>
      <c r="EH1277" s="4">
        <f t="shared" si="741"/>
        <v>0</v>
      </c>
      <c r="EI1277" s="4">
        <f t="shared" si="741"/>
        <v>0</v>
      </c>
      <c r="EJ1277" s="4">
        <f t="shared" si="741"/>
        <v>164737.5</v>
      </c>
      <c r="EK1277" s="4">
        <f t="shared" si="741"/>
        <v>0</v>
      </c>
      <c r="EL1277" s="4">
        <f t="shared" si="741"/>
        <v>0</v>
      </c>
      <c r="EM1277" s="4">
        <f t="shared" si="741"/>
        <v>164737.5</v>
      </c>
      <c r="EN1277" s="4">
        <f t="shared" si="741"/>
        <v>0</v>
      </c>
      <c r="EO1277" s="4">
        <f t="shared" si="741"/>
        <v>0</v>
      </c>
      <c r="EP1277" s="4">
        <f t="shared" si="741"/>
        <v>0</v>
      </c>
      <c r="EQ1277" s="4">
        <f t="shared" si="741"/>
        <v>0</v>
      </c>
      <c r="ER1277" s="4">
        <f t="shared" si="741"/>
        <v>0</v>
      </c>
      <c r="ES1277" s="4">
        <f t="shared" si="741"/>
        <v>0</v>
      </c>
      <c r="ET1277" s="4">
        <f t="shared" si="741"/>
        <v>0</v>
      </c>
      <c r="EU1277" s="4">
        <f t="shared" si="741"/>
        <v>0</v>
      </c>
      <c r="EV1277" s="4">
        <f t="shared" si="741"/>
        <v>0</v>
      </c>
      <c r="EW1277" s="4"/>
      <c r="EX1277" s="4"/>
      <c r="EY1277" s="4"/>
      <c r="EZ1277" s="4"/>
      <c r="FA1277" s="4"/>
      <c r="FB1277" s="4"/>
      <c r="FC1277" s="4"/>
      <c r="FD1277" s="4"/>
      <c r="FE1277" s="4"/>
      <c r="FF1277" s="4"/>
      <c r="FG1277" s="4"/>
      <c r="FH1277" s="4"/>
      <c r="FI1277" s="4"/>
      <c r="FJ1277" s="4"/>
      <c r="FK1277" s="4"/>
      <c r="FL1277" s="4"/>
      <c r="FM1277" s="4"/>
      <c r="FN1277" s="4"/>
      <c r="FO1277" s="4"/>
      <c r="FP1277" s="4">
        <f>ROUND(SUMIF(AA1236:AA1275,"=82273791",FQ1236:FQ1275),2)</f>
        <v>0</v>
      </c>
      <c r="FQ1277" s="4">
        <f>ROUND(SUMIF(AA1236:AA1275,"=82273791",FR1236:FR1275),2)</f>
        <v>0</v>
      </c>
      <c r="FR1277" s="4">
        <f>ROUND(SUMIF(AA1236:AA1275,"=82273791",GL1236:GL1275),2)</f>
        <v>0</v>
      </c>
      <c r="FS1277" s="4">
        <f>ROUND(SUMIF(AA1236:AA1275,"=82273791",GM1236:GM1275),2)</f>
        <v>164737.5</v>
      </c>
      <c r="FT1277" s="4">
        <f>ROUND(SUMIF(AA1236:AA1275,"=82273791",GN1236:GN1275),2)</f>
        <v>0</v>
      </c>
      <c r="FU1277" s="4">
        <f>ROUND(SUMIF(AA1236:AA1275,"=82273791",GO1236:GO1275),2)</f>
        <v>0</v>
      </c>
      <c r="FV1277" s="4">
        <f>ROUND(SUMIF(AA1236:AA1275,"=82273791",GP1236:GP1275),2)</f>
        <v>164737.5</v>
      </c>
      <c r="FW1277" s="4">
        <f>DU1277-FP1277</f>
        <v>0</v>
      </c>
      <c r="FX1277" s="4">
        <f>DU1277-FQ1277</f>
        <v>0</v>
      </c>
      <c r="FY1277" s="4">
        <f>FP1277-FR1277</f>
        <v>0</v>
      </c>
      <c r="FZ1277" s="4">
        <f>DU1277-FP1277-FQ1277+FR1277</f>
        <v>0</v>
      </c>
      <c r="GA1277" s="4">
        <f>FQ1277-FR1277</f>
        <v>0</v>
      </c>
      <c r="GB1277" s="4">
        <f>ROUND(SUMIF(AA1236:AA1275,"=82273791",GX1236:GX1275),2)</f>
        <v>0</v>
      </c>
      <c r="GC1277" s="4">
        <f>ROUND(SUMIF(AA1236:AA1275,"=82273791",GY1236:GY1275),2)</f>
        <v>0</v>
      </c>
      <c r="GD1277" s="4">
        <f>ROUND(SUMIF(AA1236:AA1275,"=82273791",GZ1236:GZ1275),2)</f>
        <v>0</v>
      </c>
      <c r="GE1277" s="4">
        <f>ROUND(SUMIF(AA1236:AA1275,"=82273791",HD1236:HD1275),2)</f>
        <v>0</v>
      </c>
      <c r="GF1277" s="4"/>
      <c r="GG1277" s="4"/>
      <c r="GH1277" s="4"/>
      <c r="GI1277" s="4"/>
      <c r="GJ1277" s="4"/>
      <c r="GK1277" s="4"/>
      <c r="GL1277" s="4"/>
      <c r="GM1277" s="4"/>
      <c r="GN1277" s="4"/>
      <c r="GO1277" s="4"/>
      <c r="GP1277" s="4"/>
      <c r="GQ1277" s="4"/>
      <c r="GR1277" s="4"/>
      <c r="GS1277" s="4"/>
      <c r="GT1277" s="4"/>
      <c r="GU1277" s="4"/>
      <c r="GV1277" s="4"/>
      <c r="GW1277" s="4"/>
      <c r="GX1277" s="4">
        <v>0</v>
      </c>
    </row>
    <row r="1279" spans="1:255" x14ac:dyDescent="0.2">
      <c r="A1279" s="9">
        <v>50</v>
      </c>
      <c r="B1279" s="9">
        <v>0</v>
      </c>
      <c r="C1279" s="9">
        <v>0</v>
      </c>
      <c r="D1279" s="9">
        <v>1</v>
      </c>
      <c r="E1279" s="9">
        <v>201</v>
      </c>
      <c r="F1279" s="9">
        <f>ROUND(Source!O1277,O1279)</f>
        <v>78446.429999999993</v>
      </c>
      <c r="G1279" s="9" t="s">
        <v>69</v>
      </c>
      <c r="H1279" s="9" t="s">
        <v>70</v>
      </c>
      <c r="I1279" s="9"/>
      <c r="J1279" s="9"/>
      <c r="K1279" s="9">
        <v>201</v>
      </c>
      <c r="L1279" s="9">
        <v>1</v>
      </c>
      <c r="M1279" s="9">
        <v>3</v>
      </c>
      <c r="N1279" s="9" t="s">
        <v>3</v>
      </c>
      <c r="O1279" s="9">
        <v>2</v>
      </c>
      <c r="P1279" s="9">
        <f>ROUND(Source!DG1277,O1279)</f>
        <v>78446.429999999993</v>
      </c>
      <c r="Q1279" s="9"/>
      <c r="R1279" s="9"/>
      <c r="S1279" s="9"/>
      <c r="T1279" s="9"/>
      <c r="U1279" s="9"/>
      <c r="V1279" s="9"/>
      <c r="W1279" s="9">
        <v>78446.429999999993</v>
      </c>
      <c r="X1279" s="9">
        <v>1</v>
      </c>
      <c r="Y1279" s="9">
        <v>78446.429999999993</v>
      </c>
      <c r="Z1279" s="9">
        <v>78446.429999999993</v>
      </c>
      <c r="AA1279" s="9">
        <v>1</v>
      </c>
      <c r="AB1279" s="9">
        <v>78446.429999999993</v>
      </c>
    </row>
    <row r="1280" spans="1:255" x14ac:dyDescent="0.2">
      <c r="A1280" s="9">
        <v>50</v>
      </c>
      <c r="B1280" s="9">
        <v>0</v>
      </c>
      <c r="C1280" s="9">
        <v>0</v>
      </c>
      <c r="D1280" s="9">
        <v>1</v>
      </c>
      <c r="E1280" s="9">
        <v>202</v>
      </c>
      <c r="F1280" s="9">
        <f>ROUND(Source!P1277,O1280)</f>
        <v>0</v>
      </c>
      <c r="G1280" s="9" t="s">
        <v>71</v>
      </c>
      <c r="H1280" s="9" t="s">
        <v>72</v>
      </c>
      <c r="I1280" s="9"/>
      <c r="J1280" s="9"/>
      <c r="K1280" s="9">
        <v>202</v>
      </c>
      <c r="L1280" s="9">
        <v>2</v>
      </c>
      <c r="M1280" s="9">
        <v>3</v>
      </c>
      <c r="N1280" s="9" t="s">
        <v>3</v>
      </c>
      <c r="O1280" s="9">
        <v>2</v>
      </c>
      <c r="P1280" s="9">
        <f>ROUND(Source!DH1277,O1280)</f>
        <v>0</v>
      </c>
      <c r="Q1280" s="9"/>
      <c r="R1280" s="9"/>
      <c r="S1280" s="9"/>
      <c r="T1280" s="9"/>
      <c r="U1280" s="9"/>
      <c r="V1280" s="9"/>
      <c r="W1280" s="9">
        <v>0</v>
      </c>
      <c r="X1280" s="9">
        <v>1</v>
      </c>
      <c r="Y1280" s="9">
        <v>0</v>
      </c>
      <c r="Z1280" s="9">
        <v>0</v>
      </c>
      <c r="AA1280" s="9">
        <v>1</v>
      </c>
      <c r="AB1280" s="9">
        <v>0</v>
      </c>
    </row>
    <row r="1281" spans="1:28" x14ac:dyDescent="0.2">
      <c r="A1281" s="9">
        <v>50</v>
      </c>
      <c r="B1281" s="9">
        <v>0</v>
      </c>
      <c r="C1281" s="9">
        <v>0</v>
      </c>
      <c r="D1281" s="9">
        <v>1</v>
      </c>
      <c r="E1281" s="9">
        <v>222</v>
      </c>
      <c r="F1281" s="9">
        <f>ROUND(Source!AO1277,O1281)</f>
        <v>0</v>
      </c>
      <c r="G1281" s="9" t="s">
        <v>73</v>
      </c>
      <c r="H1281" s="9" t="s">
        <v>74</v>
      </c>
      <c r="I1281" s="9"/>
      <c r="J1281" s="9"/>
      <c r="K1281" s="9">
        <v>222</v>
      </c>
      <c r="L1281" s="9">
        <v>3</v>
      </c>
      <c r="M1281" s="9">
        <v>3</v>
      </c>
      <c r="N1281" s="9" t="s">
        <v>3</v>
      </c>
      <c r="O1281" s="9">
        <v>2</v>
      </c>
      <c r="P1281" s="9">
        <f>ROUND(Source!EG1277,O1281)</f>
        <v>0</v>
      </c>
      <c r="Q1281" s="9"/>
      <c r="R1281" s="9"/>
      <c r="S1281" s="9"/>
      <c r="T1281" s="9"/>
      <c r="U1281" s="9"/>
      <c r="V1281" s="9"/>
      <c r="W1281" s="9">
        <v>0</v>
      </c>
      <c r="X1281" s="9">
        <v>1</v>
      </c>
      <c r="Y1281" s="9">
        <v>0</v>
      </c>
      <c r="Z1281" s="9">
        <v>0</v>
      </c>
      <c r="AA1281" s="9">
        <v>1</v>
      </c>
      <c r="AB1281" s="9">
        <v>0</v>
      </c>
    </row>
    <row r="1282" spans="1:28" x14ac:dyDescent="0.2">
      <c r="A1282" s="9">
        <v>50</v>
      </c>
      <c r="B1282" s="9">
        <v>0</v>
      </c>
      <c r="C1282" s="9">
        <v>0</v>
      </c>
      <c r="D1282" s="9">
        <v>1</v>
      </c>
      <c r="E1282" s="9">
        <v>225</v>
      </c>
      <c r="F1282" s="9">
        <f>ROUND(Source!AV1277,O1282)</f>
        <v>0</v>
      </c>
      <c r="G1282" s="9" t="s">
        <v>75</v>
      </c>
      <c r="H1282" s="9" t="s">
        <v>76</v>
      </c>
      <c r="I1282" s="9"/>
      <c r="J1282" s="9"/>
      <c r="K1282" s="9">
        <v>225</v>
      </c>
      <c r="L1282" s="9">
        <v>4</v>
      </c>
      <c r="M1282" s="9">
        <v>3</v>
      </c>
      <c r="N1282" s="9" t="s">
        <v>3</v>
      </c>
      <c r="O1282" s="9">
        <v>2</v>
      </c>
      <c r="P1282" s="9">
        <f>ROUND(Source!EN1277,O1282)</f>
        <v>0</v>
      </c>
      <c r="Q1282" s="9"/>
      <c r="R1282" s="9"/>
      <c r="S1282" s="9"/>
      <c r="T1282" s="9"/>
      <c r="U1282" s="9"/>
      <c r="V1282" s="9"/>
      <c r="W1282" s="9">
        <v>0</v>
      </c>
      <c r="X1282" s="9">
        <v>1</v>
      </c>
      <c r="Y1282" s="9">
        <v>0</v>
      </c>
      <c r="Z1282" s="9">
        <v>0</v>
      </c>
      <c r="AA1282" s="9">
        <v>1</v>
      </c>
      <c r="AB1282" s="9">
        <v>0</v>
      </c>
    </row>
    <row r="1283" spans="1:28" x14ac:dyDescent="0.2">
      <c r="A1283" s="9">
        <v>50</v>
      </c>
      <c r="B1283" s="9">
        <v>0</v>
      </c>
      <c r="C1283" s="9">
        <v>0</v>
      </c>
      <c r="D1283" s="9">
        <v>1</v>
      </c>
      <c r="E1283" s="9">
        <v>226</v>
      </c>
      <c r="F1283" s="9">
        <f>ROUND(Source!AW1277,O1283)</f>
        <v>0</v>
      </c>
      <c r="G1283" s="9" t="s">
        <v>77</v>
      </c>
      <c r="H1283" s="9" t="s">
        <v>78</v>
      </c>
      <c r="I1283" s="9"/>
      <c r="J1283" s="9"/>
      <c r="K1283" s="9">
        <v>226</v>
      </c>
      <c r="L1283" s="9">
        <v>5</v>
      </c>
      <c r="M1283" s="9">
        <v>3</v>
      </c>
      <c r="N1283" s="9" t="s">
        <v>3</v>
      </c>
      <c r="O1283" s="9">
        <v>2</v>
      </c>
      <c r="P1283" s="9">
        <f>ROUND(Source!EO1277,O1283)</f>
        <v>0</v>
      </c>
      <c r="Q1283" s="9"/>
      <c r="R1283" s="9"/>
      <c r="S1283" s="9"/>
      <c r="T1283" s="9"/>
      <c r="U1283" s="9"/>
      <c r="V1283" s="9"/>
      <c r="W1283" s="9">
        <v>0</v>
      </c>
      <c r="X1283" s="9">
        <v>1</v>
      </c>
      <c r="Y1283" s="9">
        <v>0</v>
      </c>
      <c r="Z1283" s="9">
        <v>0</v>
      </c>
      <c r="AA1283" s="9">
        <v>1</v>
      </c>
      <c r="AB1283" s="9">
        <v>0</v>
      </c>
    </row>
    <row r="1284" spans="1:28" x14ac:dyDescent="0.2">
      <c r="A1284" s="9">
        <v>50</v>
      </c>
      <c r="B1284" s="9">
        <v>0</v>
      </c>
      <c r="C1284" s="9">
        <v>0</v>
      </c>
      <c r="D1284" s="9">
        <v>1</v>
      </c>
      <c r="E1284" s="9">
        <v>227</v>
      </c>
      <c r="F1284" s="9">
        <f>ROUND(Source!AX1277,O1284)</f>
        <v>0</v>
      </c>
      <c r="G1284" s="9" t="s">
        <v>79</v>
      </c>
      <c r="H1284" s="9" t="s">
        <v>80</v>
      </c>
      <c r="I1284" s="9"/>
      <c r="J1284" s="9"/>
      <c r="K1284" s="9">
        <v>227</v>
      </c>
      <c r="L1284" s="9">
        <v>6</v>
      </c>
      <c r="M1284" s="9">
        <v>3</v>
      </c>
      <c r="N1284" s="9" t="s">
        <v>3</v>
      </c>
      <c r="O1284" s="9">
        <v>2</v>
      </c>
      <c r="P1284" s="9">
        <f>ROUND(Source!EP1277,O1284)</f>
        <v>0</v>
      </c>
      <c r="Q1284" s="9"/>
      <c r="R1284" s="9"/>
      <c r="S1284" s="9"/>
      <c r="T1284" s="9"/>
      <c r="U1284" s="9"/>
      <c r="V1284" s="9"/>
      <c r="W1284" s="9">
        <v>0</v>
      </c>
      <c r="X1284" s="9">
        <v>1</v>
      </c>
      <c r="Y1284" s="9">
        <v>0</v>
      </c>
      <c r="Z1284" s="9">
        <v>0</v>
      </c>
      <c r="AA1284" s="9">
        <v>1</v>
      </c>
      <c r="AB1284" s="9">
        <v>0</v>
      </c>
    </row>
    <row r="1285" spans="1:28" x14ac:dyDescent="0.2">
      <c r="A1285" s="9">
        <v>50</v>
      </c>
      <c r="B1285" s="9">
        <v>0</v>
      </c>
      <c r="C1285" s="9">
        <v>0</v>
      </c>
      <c r="D1285" s="9">
        <v>1</v>
      </c>
      <c r="E1285" s="9">
        <v>228</v>
      </c>
      <c r="F1285" s="9">
        <f>ROUND(Source!AY1277,O1285)</f>
        <v>0</v>
      </c>
      <c r="G1285" s="9" t="s">
        <v>81</v>
      </c>
      <c r="H1285" s="9" t="s">
        <v>82</v>
      </c>
      <c r="I1285" s="9"/>
      <c r="J1285" s="9"/>
      <c r="K1285" s="9">
        <v>228</v>
      </c>
      <c r="L1285" s="9">
        <v>7</v>
      </c>
      <c r="M1285" s="9">
        <v>3</v>
      </c>
      <c r="N1285" s="9" t="s">
        <v>3</v>
      </c>
      <c r="O1285" s="9">
        <v>2</v>
      </c>
      <c r="P1285" s="9">
        <f>ROUND(Source!EQ1277,O1285)</f>
        <v>0</v>
      </c>
      <c r="Q1285" s="9"/>
      <c r="R1285" s="9"/>
      <c r="S1285" s="9"/>
      <c r="T1285" s="9"/>
      <c r="U1285" s="9"/>
      <c r="V1285" s="9"/>
      <c r="W1285" s="9">
        <v>0</v>
      </c>
      <c r="X1285" s="9">
        <v>1</v>
      </c>
      <c r="Y1285" s="9">
        <v>0</v>
      </c>
      <c r="Z1285" s="9">
        <v>0</v>
      </c>
      <c r="AA1285" s="9">
        <v>1</v>
      </c>
      <c r="AB1285" s="9">
        <v>0</v>
      </c>
    </row>
    <row r="1286" spans="1:28" x14ac:dyDescent="0.2">
      <c r="A1286" s="9">
        <v>50</v>
      </c>
      <c r="B1286" s="9">
        <v>0</v>
      </c>
      <c r="C1286" s="9">
        <v>0</v>
      </c>
      <c r="D1286" s="9">
        <v>1</v>
      </c>
      <c r="E1286" s="9">
        <v>216</v>
      </c>
      <c r="F1286" s="9">
        <f>ROUND(Source!AP1277,O1286)</f>
        <v>0</v>
      </c>
      <c r="G1286" s="9" t="s">
        <v>83</v>
      </c>
      <c r="H1286" s="9" t="s">
        <v>84</v>
      </c>
      <c r="I1286" s="9"/>
      <c r="J1286" s="9"/>
      <c r="K1286" s="9">
        <v>216</v>
      </c>
      <c r="L1286" s="9">
        <v>8</v>
      </c>
      <c r="M1286" s="9">
        <v>3</v>
      </c>
      <c r="N1286" s="9" t="s">
        <v>3</v>
      </c>
      <c r="O1286" s="9">
        <v>2</v>
      </c>
      <c r="P1286" s="9">
        <f>ROUND(Source!EH1277,O1286)</f>
        <v>0</v>
      </c>
      <c r="Q1286" s="9"/>
      <c r="R1286" s="9"/>
      <c r="S1286" s="9"/>
      <c r="T1286" s="9"/>
      <c r="U1286" s="9"/>
      <c r="V1286" s="9"/>
      <c r="W1286" s="9">
        <v>0</v>
      </c>
      <c r="X1286" s="9">
        <v>1</v>
      </c>
      <c r="Y1286" s="9">
        <v>0</v>
      </c>
      <c r="Z1286" s="9">
        <v>0</v>
      </c>
      <c r="AA1286" s="9">
        <v>1</v>
      </c>
      <c r="AB1286" s="9">
        <v>0</v>
      </c>
    </row>
    <row r="1287" spans="1:28" x14ac:dyDescent="0.2">
      <c r="A1287" s="9">
        <v>50</v>
      </c>
      <c r="B1287" s="9">
        <v>0</v>
      </c>
      <c r="C1287" s="9">
        <v>0</v>
      </c>
      <c r="D1287" s="9">
        <v>1</v>
      </c>
      <c r="E1287" s="9">
        <v>223</v>
      </c>
      <c r="F1287" s="9">
        <f>ROUND(Source!AQ1277,O1287)</f>
        <v>0</v>
      </c>
      <c r="G1287" s="9" t="s">
        <v>85</v>
      </c>
      <c r="H1287" s="9" t="s">
        <v>86</v>
      </c>
      <c r="I1287" s="9"/>
      <c r="J1287" s="9"/>
      <c r="K1287" s="9">
        <v>223</v>
      </c>
      <c r="L1287" s="9">
        <v>9</v>
      </c>
      <c r="M1287" s="9">
        <v>3</v>
      </c>
      <c r="N1287" s="9" t="s">
        <v>3</v>
      </c>
      <c r="O1287" s="9">
        <v>2</v>
      </c>
      <c r="P1287" s="9">
        <f>ROUND(Source!EI1277,O1287)</f>
        <v>0</v>
      </c>
      <c r="Q1287" s="9"/>
      <c r="R1287" s="9"/>
      <c r="S1287" s="9"/>
      <c r="T1287" s="9"/>
      <c r="U1287" s="9"/>
      <c r="V1287" s="9"/>
      <c r="W1287" s="9">
        <v>0</v>
      </c>
      <c r="X1287" s="9">
        <v>1</v>
      </c>
      <c r="Y1287" s="9">
        <v>0</v>
      </c>
      <c r="Z1287" s="9">
        <v>0</v>
      </c>
      <c r="AA1287" s="9">
        <v>1</v>
      </c>
      <c r="AB1287" s="9">
        <v>0</v>
      </c>
    </row>
    <row r="1288" spans="1:28" x14ac:dyDescent="0.2">
      <c r="A1288" s="9">
        <v>50</v>
      </c>
      <c r="B1288" s="9">
        <v>0</v>
      </c>
      <c r="C1288" s="9">
        <v>0</v>
      </c>
      <c r="D1288" s="9">
        <v>1</v>
      </c>
      <c r="E1288" s="9">
        <v>229</v>
      </c>
      <c r="F1288" s="9">
        <f>ROUND(Source!AZ1277,O1288)</f>
        <v>0</v>
      </c>
      <c r="G1288" s="9" t="s">
        <v>87</v>
      </c>
      <c r="H1288" s="9" t="s">
        <v>88</v>
      </c>
      <c r="I1288" s="9"/>
      <c r="J1288" s="9"/>
      <c r="K1288" s="9">
        <v>229</v>
      </c>
      <c r="L1288" s="9">
        <v>10</v>
      </c>
      <c r="M1288" s="9">
        <v>3</v>
      </c>
      <c r="N1288" s="9" t="s">
        <v>3</v>
      </c>
      <c r="O1288" s="9">
        <v>2</v>
      </c>
      <c r="P1288" s="9">
        <f>ROUND(Source!ER1277,O1288)</f>
        <v>0</v>
      </c>
      <c r="Q1288" s="9"/>
      <c r="R1288" s="9"/>
      <c r="S1288" s="9"/>
      <c r="T1288" s="9"/>
      <c r="U1288" s="9"/>
      <c r="V1288" s="9"/>
      <c r="W1288" s="9">
        <v>0</v>
      </c>
      <c r="X1288" s="9">
        <v>1</v>
      </c>
      <c r="Y1288" s="9">
        <v>0</v>
      </c>
      <c r="Z1288" s="9">
        <v>0</v>
      </c>
      <c r="AA1288" s="9">
        <v>1</v>
      </c>
      <c r="AB1288" s="9">
        <v>0</v>
      </c>
    </row>
    <row r="1289" spans="1:28" x14ac:dyDescent="0.2">
      <c r="A1289" s="9">
        <v>50</v>
      </c>
      <c r="B1289" s="9">
        <v>0</v>
      </c>
      <c r="C1289" s="9">
        <v>0</v>
      </c>
      <c r="D1289" s="9">
        <v>1</v>
      </c>
      <c r="E1289" s="9">
        <v>203</v>
      </c>
      <c r="F1289" s="9">
        <f>ROUND(Source!Q1277,O1289)</f>
        <v>0</v>
      </c>
      <c r="G1289" s="9" t="s">
        <v>89</v>
      </c>
      <c r="H1289" s="9" t="s">
        <v>90</v>
      </c>
      <c r="I1289" s="9"/>
      <c r="J1289" s="9"/>
      <c r="K1289" s="9">
        <v>203</v>
      </c>
      <c r="L1289" s="9">
        <v>11</v>
      </c>
      <c r="M1289" s="9">
        <v>3</v>
      </c>
      <c r="N1289" s="9" t="s">
        <v>3</v>
      </c>
      <c r="O1289" s="9">
        <v>2</v>
      </c>
      <c r="P1289" s="9">
        <f>ROUND(Source!DI1277,O1289)</f>
        <v>0</v>
      </c>
      <c r="Q1289" s="9"/>
      <c r="R1289" s="9"/>
      <c r="S1289" s="9"/>
      <c r="T1289" s="9"/>
      <c r="U1289" s="9"/>
      <c r="V1289" s="9"/>
      <c r="W1289" s="9">
        <v>0</v>
      </c>
      <c r="X1289" s="9">
        <v>1</v>
      </c>
      <c r="Y1289" s="9">
        <v>0</v>
      </c>
      <c r="Z1289" s="9">
        <v>0</v>
      </c>
      <c r="AA1289" s="9">
        <v>1</v>
      </c>
      <c r="AB1289" s="9">
        <v>0</v>
      </c>
    </row>
    <row r="1290" spans="1:28" x14ac:dyDescent="0.2">
      <c r="A1290" s="9">
        <v>50</v>
      </c>
      <c r="B1290" s="9">
        <v>0</v>
      </c>
      <c r="C1290" s="9">
        <v>0</v>
      </c>
      <c r="D1290" s="9">
        <v>1</v>
      </c>
      <c r="E1290" s="9">
        <v>231</v>
      </c>
      <c r="F1290" s="9">
        <f>ROUND(Source!BB1277,O1290)</f>
        <v>0</v>
      </c>
      <c r="G1290" s="9" t="s">
        <v>91</v>
      </c>
      <c r="H1290" s="9" t="s">
        <v>92</v>
      </c>
      <c r="I1290" s="9"/>
      <c r="J1290" s="9"/>
      <c r="K1290" s="9">
        <v>231</v>
      </c>
      <c r="L1290" s="9">
        <v>12</v>
      </c>
      <c r="M1290" s="9">
        <v>3</v>
      </c>
      <c r="N1290" s="9" t="s">
        <v>3</v>
      </c>
      <c r="O1290" s="9">
        <v>2</v>
      </c>
      <c r="P1290" s="9">
        <f>ROUND(Source!ET1277,O1290)</f>
        <v>0</v>
      </c>
      <c r="Q1290" s="9"/>
      <c r="R1290" s="9"/>
      <c r="S1290" s="9"/>
      <c r="T1290" s="9"/>
      <c r="U1290" s="9"/>
      <c r="V1290" s="9"/>
      <c r="W1290" s="9">
        <v>0</v>
      </c>
      <c r="X1290" s="9">
        <v>1</v>
      </c>
      <c r="Y1290" s="9">
        <v>0</v>
      </c>
      <c r="Z1290" s="9">
        <v>0</v>
      </c>
      <c r="AA1290" s="9">
        <v>1</v>
      </c>
      <c r="AB1290" s="9">
        <v>0</v>
      </c>
    </row>
    <row r="1291" spans="1:28" x14ac:dyDescent="0.2">
      <c r="A1291" s="9">
        <v>50</v>
      </c>
      <c r="B1291" s="9">
        <v>0</v>
      </c>
      <c r="C1291" s="9">
        <v>0</v>
      </c>
      <c r="D1291" s="9">
        <v>1</v>
      </c>
      <c r="E1291" s="9">
        <v>204</v>
      </c>
      <c r="F1291" s="9">
        <f>ROUND(Source!R1277,O1291)</f>
        <v>0</v>
      </c>
      <c r="G1291" s="9" t="s">
        <v>93</v>
      </c>
      <c r="H1291" s="9" t="s">
        <v>94</v>
      </c>
      <c r="I1291" s="9"/>
      <c r="J1291" s="9"/>
      <c r="K1291" s="9">
        <v>204</v>
      </c>
      <c r="L1291" s="9">
        <v>13</v>
      </c>
      <c r="M1291" s="9">
        <v>3</v>
      </c>
      <c r="N1291" s="9" t="s">
        <v>3</v>
      </c>
      <c r="O1291" s="9">
        <v>2</v>
      </c>
      <c r="P1291" s="9">
        <f>ROUND(Source!DJ1277,O1291)</f>
        <v>0</v>
      </c>
      <c r="Q1291" s="9"/>
      <c r="R1291" s="9"/>
      <c r="S1291" s="9"/>
      <c r="T1291" s="9"/>
      <c r="U1291" s="9"/>
      <c r="V1291" s="9"/>
      <c r="W1291" s="9">
        <v>0</v>
      </c>
      <c r="X1291" s="9">
        <v>1</v>
      </c>
      <c r="Y1291" s="9">
        <v>0</v>
      </c>
      <c r="Z1291" s="9">
        <v>0</v>
      </c>
      <c r="AA1291" s="9">
        <v>1</v>
      </c>
      <c r="AB1291" s="9">
        <v>0</v>
      </c>
    </row>
    <row r="1292" spans="1:28" x14ac:dyDescent="0.2">
      <c r="A1292" s="9">
        <v>50</v>
      </c>
      <c r="B1292" s="9">
        <v>0</v>
      </c>
      <c r="C1292" s="9">
        <v>0</v>
      </c>
      <c r="D1292" s="9">
        <v>1</v>
      </c>
      <c r="E1292" s="9">
        <v>205</v>
      </c>
      <c r="F1292" s="9">
        <f>ROUND(Source!S1277,O1292)</f>
        <v>78446.429999999993</v>
      </c>
      <c r="G1292" s="9" t="s">
        <v>95</v>
      </c>
      <c r="H1292" s="9" t="s">
        <v>96</v>
      </c>
      <c r="I1292" s="9"/>
      <c r="J1292" s="9"/>
      <c r="K1292" s="9">
        <v>205</v>
      </c>
      <c r="L1292" s="9">
        <v>14</v>
      </c>
      <c r="M1292" s="9">
        <v>3</v>
      </c>
      <c r="N1292" s="9" t="s">
        <v>3</v>
      </c>
      <c r="O1292" s="9">
        <v>2</v>
      </c>
      <c r="P1292" s="9">
        <f>ROUND(Source!DK1277,O1292)</f>
        <v>78446.429999999993</v>
      </c>
      <c r="Q1292" s="9"/>
      <c r="R1292" s="9"/>
      <c r="S1292" s="9"/>
      <c r="T1292" s="9"/>
      <c r="U1292" s="9"/>
      <c r="V1292" s="9"/>
      <c r="W1292" s="9">
        <v>78446.429999999993</v>
      </c>
      <c r="X1292" s="9">
        <v>1</v>
      </c>
      <c r="Y1292" s="9">
        <v>78446.429999999993</v>
      </c>
      <c r="Z1292" s="9">
        <v>78446.429999999993</v>
      </c>
      <c r="AA1292" s="9">
        <v>1</v>
      </c>
      <c r="AB1292" s="9">
        <v>78446.429999999993</v>
      </c>
    </row>
    <row r="1293" spans="1:28" x14ac:dyDescent="0.2">
      <c r="A1293" s="9">
        <v>50</v>
      </c>
      <c r="B1293" s="9">
        <v>0</v>
      </c>
      <c r="C1293" s="9">
        <v>0</v>
      </c>
      <c r="D1293" s="9">
        <v>1</v>
      </c>
      <c r="E1293" s="9">
        <v>232</v>
      </c>
      <c r="F1293" s="9">
        <f>ROUND(Source!BC1277,O1293)</f>
        <v>0</v>
      </c>
      <c r="G1293" s="9" t="s">
        <v>97</v>
      </c>
      <c r="H1293" s="9" t="s">
        <v>98</v>
      </c>
      <c r="I1293" s="9"/>
      <c r="J1293" s="9"/>
      <c r="K1293" s="9">
        <v>232</v>
      </c>
      <c r="L1293" s="9">
        <v>15</v>
      </c>
      <c r="M1293" s="9">
        <v>3</v>
      </c>
      <c r="N1293" s="9" t="s">
        <v>3</v>
      </c>
      <c r="O1293" s="9">
        <v>2</v>
      </c>
      <c r="P1293" s="9">
        <f>ROUND(Source!EU1277,O1293)</f>
        <v>0</v>
      </c>
      <c r="Q1293" s="9"/>
      <c r="R1293" s="9"/>
      <c r="S1293" s="9"/>
      <c r="T1293" s="9"/>
      <c r="U1293" s="9"/>
      <c r="V1293" s="9"/>
      <c r="W1293" s="9">
        <v>0</v>
      </c>
      <c r="X1293" s="9">
        <v>1</v>
      </c>
      <c r="Y1293" s="9">
        <v>0</v>
      </c>
      <c r="Z1293" s="9">
        <v>0</v>
      </c>
      <c r="AA1293" s="9">
        <v>1</v>
      </c>
      <c r="AB1293" s="9">
        <v>0</v>
      </c>
    </row>
    <row r="1294" spans="1:28" x14ac:dyDescent="0.2">
      <c r="A1294" s="9">
        <v>50</v>
      </c>
      <c r="B1294" s="9">
        <v>0</v>
      </c>
      <c r="C1294" s="9">
        <v>0</v>
      </c>
      <c r="D1294" s="9">
        <v>1</v>
      </c>
      <c r="E1294" s="9">
        <v>214</v>
      </c>
      <c r="F1294" s="9">
        <f>ROUND(Source!AS1277,O1294)</f>
        <v>0</v>
      </c>
      <c r="G1294" s="9" t="s">
        <v>99</v>
      </c>
      <c r="H1294" s="9" t="s">
        <v>100</v>
      </c>
      <c r="I1294" s="9"/>
      <c r="J1294" s="9"/>
      <c r="K1294" s="9">
        <v>214</v>
      </c>
      <c r="L1294" s="9">
        <v>16</v>
      </c>
      <c r="M1294" s="9">
        <v>3</v>
      </c>
      <c r="N1294" s="9" t="s">
        <v>3</v>
      </c>
      <c r="O1294" s="9">
        <v>2</v>
      </c>
      <c r="P1294" s="9">
        <f>ROUND(Source!EK1277,O1294)</f>
        <v>0</v>
      </c>
      <c r="Q1294" s="9"/>
      <c r="R1294" s="9"/>
      <c r="S1294" s="9"/>
      <c r="T1294" s="9"/>
      <c r="U1294" s="9"/>
      <c r="V1294" s="9"/>
      <c r="W1294" s="9">
        <v>0</v>
      </c>
      <c r="X1294" s="9">
        <v>1</v>
      </c>
      <c r="Y1294" s="9">
        <v>0</v>
      </c>
      <c r="Z1294" s="9">
        <v>0</v>
      </c>
      <c r="AA1294" s="9">
        <v>1</v>
      </c>
      <c r="AB1294" s="9">
        <v>0</v>
      </c>
    </row>
    <row r="1295" spans="1:28" x14ac:dyDescent="0.2">
      <c r="A1295" s="9">
        <v>50</v>
      </c>
      <c r="B1295" s="9">
        <v>0</v>
      </c>
      <c r="C1295" s="9">
        <v>0</v>
      </c>
      <c r="D1295" s="9">
        <v>1</v>
      </c>
      <c r="E1295" s="9">
        <v>215</v>
      </c>
      <c r="F1295" s="9">
        <f>ROUND(Source!AT1277,O1295)</f>
        <v>0</v>
      </c>
      <c r="G1295" s="9" t="s">
        <v>101</v>
      </c>
      <c r="H1295" s="9" t="s">
        <v>102</v>
      </c>
      <c r="I1295" s="9"/>
      <c r="J1295" s="9"/>
      <c r="K1295" s="9">
        <v>215</v>
      </c>
      <c r="L1295" s="9">
        <v>17</v>
      </c>
      <c r="M1295" s="9">
        <v>3</v>
      </c>
      <c r="N1295" s="9" t="s">
        <v>3</v>
      </c>
      <c r="O1295" s="9">
        <v>2</v>
      </c>
      <c r="P1295" s="9">
        <f>ROUND(Source!EL1277,O1295)</f>
        <v>0</v>
      </c>
      <c r="Q1295" s="9"/>
      <c r="R1295" s="9"/>
      <c r="S1295" s="9"/>
      <c r="T1295" s="9"/>
      <c r="U1295" s="9"/>
      <c r="V1295" s="9"/>
      <c r="W1295" s="9">
        <v>0</v>
      </c>
      <c r="X1295" s="9">
        <v>1</v>
      </c>
      <c r="Y1295" s="9">
        <v>0</v>
      </c>
      <c r="Z1295" s="9">
        <v>0</v>
      </c>
      <c r="AA1295" s="9">
        <v>1</v>
      </c>
      <c r="AB1295" s="9">
        <v>0</v>
      </c>
    </row>
    <row r="1296" spans="1:28" x14ac:dyDescent="0.2">
      <c r="A1296" s="9">
        <v>50</v>
      </c>
      <c r="B1296" s="9">
        <v>0</v>
      </c>
      <c r="C1296" s="9">
        <v>0</v>
      </c>
      <c r="D1296" s="9">
        <v>1</v>
      </c>
      <c r="E1296" s="9">
        <v>217</v>
      </c>
      <c r="F1296" s="9">
        <f>ROUND(Source!AU1277,O1296)</f>
        <v>164737.5</v>
      </c>
      <c r="G1296" s="9" t="s">
        <v>103</v>
      </c>
      <c r="H1296" s="9" t="s">
        <v>104</v>
      </c>
      <c r="I1296" s="9"/>
      <c r="J1296" s="9"/>
      <c r="K1296" s="9">
        <v>217</v>
      </c>
      <c r="L1296" s="9">
        <v>18</v>
      </c>
      <c r="M1296" s="9">
        <v>3</v>
      </c>
      <c r="N1296" s="9" t="s">
        <v>3</v>
      </c>
      <c r="O1296" s="9">
        <v>2</v>
      </c>
      <c r="P1296" s="9">
        <f>ROUND(Source!EM1277,O1296)</f>
        <v>164737.5</v>
      </c>
      <c r="Q1296" s="9"/>
      <c r="R1296" s="9"/>
      <c r="S1296" s="9"/>
      <c r="T1296" s="9"/>
      <c r="U1296" s="9"/>
      <c r="V1296" s="9"/>
      <c r="W1296" s="9">
        <v>164737.5</v>
      </c>
      <c r="X1296" s="9">
        <v>1</v>
      </c>
      <c r="Y1296" s="9">
        <v>164737.5</v>
      </c>
      <c r="Z1296" s="9">
        <v>164737.5</v>
      </c>
      <c r="AA1296" s="9">
        <v>1</v>
      </c>
      <c r="AB1296" s="9">
        <v>164737.5</v>
      </c>
    </row>
    <row r="1297" spans="1:206" x14ac:dyDescent="0.2">
      <c r="A1297" s="9">
        <v>50</v>
      </c>
      <c r="B1297" s="9">
        <v>0</v>
      </c>
      <c r="C1297" s="9">
        <v>0</v>
      </c>
      <c r="D1297" s="9">
        <v>1</v>
      </c>
      <c r="E1297" s="9">
        <v>230</v>
      </c>
      <c r="F1297" s="9">
        <f>ROUND(Source!BA1277,O1297)</f>
        <v>0</v>
      </c>
      <c r="G1297" s="9" t="s">
        <v>105</v>
      </c>
      <c r="H1297" s="9" t="s">
        <v>106</v>
      </c>
      <c r="I1297" s="9"/>
      <c r="J1297" s="9"/>
      <c r="K1297" s="9">
        <v>230</v>
      </c>
      <c r="L1297" s="9">
        <v>19</v>
      </c>
      <c r="M1297" s="9">
        <v>3</v>
      </c>
      <c r="N1297" s="9" t="s">
        <v>3</v>
      </c>
      <c r="O1297" s="9">
        <v>2</v>
      </c>
      <c r="P1297" s="9">
        <f>ROUND(Source!ES1277,O1297)</f>
        <v>0</v>
      </c>
      <c r="Q1297" s="9"/>
      <c r="R1297" s="9"/>
      <c r="S1297" s="9"/>
      <c r="T1297" s="9"/>
      <c r="U1297" s="9"/>
      <c r="V1297" s="9"/>
      <c r="W1297" s="9">
        <v>0</v>
      </c>
      <c r="X1297" s="9">
        <v>1</v>
      </c>
      <c r="Y1297" s="9">
        <v>0</v>
      </c>
      <c r="Z1297" s="9">
        <v>0</v>
      </c>
      <c r="AA1297" s="9">
        <v>1</v>
      </c>
      <c r="AB1297" s="9">
        <v>0</v>
      </c>
    </row>
    <row r="1298" spans="1:206" x14ac:dyDescent="0.2">
      <c r="A1298" s="9">
        <v>50</v>
      </c>
      <c r="B1298" s="9">
        <v>0</v>
      </c>
      <c r="C1298" s="9">
        <v>0</v>
      </c>
      <c r="D1298" s="9">
        <v>1</v>
      </c>
      <c r="E1298" s="9">
        <v>206</v>
      </c>
      <c r="F1298" s="9">
        <f>ROUND(Source!T1277,O1298)</f>
        <v>0</v>
      </c>
      <c r="G1298" s="9" t="s">
        <v>107</v>
      </c>
      <c r="H1298" s="9" t="s">
        <v>108</v>
      </c>
      <c r="I1298" s="9"/>
      <c r="J1298" s="9"/>
      <c r="K1298" s="9">
        <v>206</v>
      </c>
      <c r="L1298" s="9">
        <v>20</v>
      </c>
      <c r="M1298" s="9">
        <v>3</v>
      </c>
      <c r="N1298" s="9" t="s">
        <v>3</v>
      </c>
      <c r="O1298" s="9">
        <v>2</v>
      </c>
      <c r="P1298" s="9">
        <f>ROUND(Source!DL1277,O1298)</f>
        <v>0</v>
      </c>
      <c r="Q1298" s="9"/>
      <c r="R1298" s="9"/>
      <c r="S1298" s="9"/>
      <c r="T1298" s="9"/>
      <c r="U1298" s="9"/>
      <c r="V1298" s="9"/>
      <c r="W1298" s="9">
        <v>0</v>
      </c>
      <c r="X1298" s="9">
        <v>1</v>
      </c>
      <c r="Y1298" s="9">
        <v>0</v>
      </c>
      <c r="Z1298" s="9">
        <v>0</v>
      </c>
      <c r="AA1298" s="9">
        <v>1</v>
      </c>
      <c r="AB1298" s="9">
        <v>0</v>
      </c>
    </row>
    <row r="1299" spans="1:206" x14ac:dyDescent="0.2">
      <c r="A1299" s="9">
        <v>50</v>
      </c>
      <c r="B1299" s="9">
        <v>0</v>
      </c>
      <c r="C1299" s="9">
        <v>0</v>
      </c>
      <c r="D1299" s="9">
        <v>1</v>
      </c>
      <c r="E1299" s="9">
        <v>207</v>
      </c>
      <c r="F1299" s="9">
        <f>ROUND(Source!U1277,O1299)</f>
        <v>122.90832</v>
      </c>
      <c r="G1299" s="9" t="s">
        <v>109</v>
      </c>
      <c r="H1299" s="9" t="s">
        <v>110</v>
      </c>
      <c r="I1299" s="9"/>
      <c r="J1299" s="9"/>
      <c r="K1299" s="9">
        <v>207</v>
      </c>
      <c r="L1299" s="9">
        <v>21</v>
      </c>
      <c r="M1299" s="9">
        <v>3</v>
      </c>
      <c r="N1299" s="9" t="s">
        <v>3</v>
      </c>
      <c r="O1299" s="9">
        <v>7</v>
      </c>
      <c r="P1299" s="9">
        <f>ROUND(Source!DM1277,O1299)</f>
        <v>122.90832</v>
      </c>
      <c r="Q1299" s="9"/>
      <c r="R1299" s="9"/>
      <c r="S1299" s="9"/>
      <c r="T1299" s="9"/>
      <c r="U1299" s="9"/>
      <c r="V1299" s="9"/>
      <c r="W1299" s="9">
        <v>122.90832</v>
      </c>
      <c r="X1299" s="9">
        <v>1</v>
      </c>
      <c r="Y1299" s="9">
        <v>122.90832</v>
      </c>
      <c r="Z1299" s="9">
        <v>122.90832</v>
      </c>
      <c r="AA1299" s="9">
        <v>1</v>
      </c>
      <c r="AB1299" s="9">
        <v>122.90832</v>
      </c>
    </row>
    <row r="1300" spans="1:206" x14ac:dyDescent="0.2">
      <c r="A1300" s="9">
        <v>50</v>
      </c>
      <c r="B1300" s="9">
        <v>0</v>
      </c>
      <c r="C1300" s="9">
        <v>0</v>
      </c>
      <c r="D1300" s="9">
        <v>1</v>
      </c>
      <c r="E1300" s="9">
        <v>208</v>
      </c>
      <c r="F1300" s="9">
        <f>ROUND(Source!V1277,O1300)</f>
        <v>0</v>
      </c>
      <c r="G1300" s="9" t="s">
        <v>111</v>
      </c>
      <c r="H1300" s="9" t="s">
        <v>112</v>
      </c>
      <c r="I1300" s="9"/>
      <c r="J1300" s="9"/>
      <c r="K1300" s="9">
        <v>208</v>
      </c>
      <c r="L1300" s="9">
        <v>22</v>
      </c>
      <c r="M1300" s="9">
        <v>3</v>
      </c>
      <c r="N1300" s="9" t="s">
        <v>3</v>
      </c>
      <c r="O1300" s="9">
        <v>7</v>
      </c>
      <c r="P1300" s="9">
        <f>ROUND(Source!DN1277,O1300)</f>
        <v>0</v>
      </c>
      <c r="Q1300" s="9"/>
      <c r="R1300" s="9"/>
      <c r="S1300" s="9"/>
      <c r="T1300" s="9"/>
      <c r="U1300" s="9"/>
      <c r="V1300" s="9"/>
      <c r="W1300" s="9">
        <v>0</v>
      </c>
      <c r="X1300" s="9">
        <v>1</v>
      </c>
      <c r="Y1300" s="9">
        <v>0</v>
      </c>
      <c r="Z1300" s="9">
        <v>0</v>
      </c>
      <c r="AA1300" s="9">
        <v>1</v>
      </c>
      <c r="AB1300" s="9">
        <v>0</v>
      </c>
    </row>
    <row r="1301" spans="1:206" x14ac:dyDescent="0.2">
      <c r="A1301" s="9">
        <v>50</v>
      </c>
      <c r="B1301" s="9">
        <v>0</v>
      </c>
      <c r="C1301" s="9">
        <v>0</v>
      </c>
      <c r="D1301" s="9">
        <v>1</v>
      </c>
      <c r="E1301" s="9">
        <v>209</v>
      </c>
      <c r="F1301" s="9">
        <f>ROUND(Source!W1277,O1301)</f>
        <v>0</v>
      </c>
      <c r="G1301" s="9" t="s">
        <v>113</v>
      </c>
      <c r="H1301" s="9" t="s">
        <v>114</v>
      </c>
      <c r="I1301" s="9"/>
      <c r="J1301" s="9"/>
      <c r="K1301" s="9">
        <v>209</v>
      </c>
      <c r="L1301" s="9">
        <v>23</v>
      </c>
      <c r="M1301" s="9">
        <v>3</v>
      </c>
      <c r="N1301" s="9" t="s">
        <v>3</v>
      </c>
      <c r="O1301" s="9">
        <v>2</v>
      </c>
      <c r="P1301" s="9">
        <f>ROUND(Source!DO1277,O1301)</f>
        <v>0</v>
      </c>
      <c r="Q1301" s="9"/>
      <c r="R1301" s="9"/>
      <c r="S1301" s="9"/>
      <c r="T1301" s="9"/>
      <c r="U1301" s="9"/>
      <c r="V1301" s="9"/>
      <c r="W1301" s="9">
        <v>0</v>
      </c>
      <c r="X1301" s="9">
        <v>1</v>
      </c>
      <c r="Y1301" s="9">
        <v>0</v>
      </c>
      <c r="Z1301" s="9">
        <v>0</v>
      </c>
      <c r="AA1301" s="9">
        <v>1</v>
      </c>
      <c r="AB1301" s="9">
        <v>0</v>
      </c>
    </row>
    <row r="1302" spans="1:206" x14ac:dyDescent="0.2">
      <c r="A1302" s="9">
        <v>50</v>
      </c>
      <c r="B1302" s="9">
        <v>0</v>
      </c>
      <c r="C1302" s="9">
        <v>0</v>
      </c>
      <c r="D1302" s="9">
        <v>1</v>
      </c>
      <c r="E1302" s="9">
        <v>233</v>
      </c>
      <c r="F1302" s="9">
        <f>ROUND(Source!BD1277,O1302)</f>
        <v>0</v>
      </c>
      <c r="G1302" s="9" t="s">
        <v>115</v>
      </c>
      <c r="H1302" s="9" t="s">
        <v>116</v>
      </c>
      <c r="I1302" s="9"/>
      <c r="J1302" s="9"/>
      <c r="K1302" s="9">
        <v>233</v>
      </c>
      <c r="L1302" s="9">
        <v>24</v>
      </c>
      <c r="M1302" s="9">
        <v>3</v>
      </c>
      <c r="N1302" s="9" t="s">
        <v>3</v>
      </c>
      <c r="O1302" s="9">
        <v>2</v>
      </c>
      <c r="P1302" s="9">
        <f>ROUND(Source!EV1277,O1302)</f>
        <v>0</v>
      </c>
      <c r="Q1302" s="9"/>
      <c r="R1302" s="9"/>
      <c r="S1302" s="9"/>
      <c r="T1302" s="9"/>
      <c r="U1302" s="9"/>
      <c r="V1302" s="9"/>
      <c r="W1302" s="9">
        <v>0</v>
      </c>
      <c r="X1302" s="9">
        <v>1</v>
      </c>
      <c r="Y1302" s="9">
        <v>0</v>
      </c>
      <c r="Z1302" s="9">
        <v>0</v>
      </c>
      <c r="AA1302" s="9">
        <v>1</v>
      </c>
      <c r="AB1302" s="9">
        <v>0</v>
      </c>
    </row>
    <row r="1303" spans="1:206" x14ac:dyDescent="0.2">
      <c r="A1303" s="9">
        <v>50</v>
      </c>
      <c r="B1303" s="9">
        <v>0</v>
      </c>
      <c r="C1303" s="9">
        <v>0</v>
      </c>
      <c r="D1303" s="9">
        <v>1</v>
      </c>
      <c r="E1303" s="9">
        <v>210</v>
      </c>
      <c r="F1303" s="9">
        <f>ROUND(Source!X1277,O1303)</f>
        <v>58050.35</v>
      </c>
      <c r="G1303" s="9" t="s">
        <v>117</v>
      </c>
      <c r="H1303" s="9" t="s">
        <v>118</v>
      </c>
      <c r="I1303" s="9"/>
      <c r="J1303" s="9"/>
      <c r="K1303" s="9">
        <v>210</v>
      </c>
      <c r="L1303" s="9">
        <v>25</v>
      </c>
      <c r="M1303" s="9">
        <v>3</v>
      </c>
      <c r="N1303" s="9" t="s">
        <v>3</v>
      </c>
      <c r="O1303" s="9">
        <v>2</v>
      </c>
      <c r="P1303" s="9">
        <f>ROUND(Source!DP1277,O1303)</f>
        <v>58050.35</v>
      </c>
      <c r="Q1303" s="9"/>
      <c r="R1303" s="9"/>
      <c r="S1303" s="9"/>
      <c r="T1303" s="9"/>
      <c r="U1303" s="9"/>
      <c r="V1303" s="9"/>
      <c r="W1303" s="9">
        <v>58050.35</v>
      </c>
      <c r="X1303" s="9">
        <v>1</v>
      </c>
      <c r="Y1303" s="9">
        <v>58050.35</v>
      </c>
      <c r="Z1303" s="9">
        <v>58050.35</v>
      </c>
      <c r="AA1303" s="9">
        <v>1</v>
      </c>
      <c r="AB1303" s="9">
        <v>58050.35</v>
      </c>
    </row>
    <row r="1304" spans="1:206" x14ac:dyDescent="0.2">
      <c r="A1304" s="9">
        <v>50</v>
      </c>
      <c r="B1304" s="9">
        <v>0</v>
      </c>
      <c r="C1304" s="9">
        <v>0</v>
      </c>
      <c r="D1304" s="9">
        <v>1</v>
      </c>
      <c r="E1304" s="9">
        <v>211</v>
      </c>
      <c r="F1304" s="9">
        <f>ROUND(Source!Y1277,O1304)</f>
        <v>28240.720000000001</v>
      </c>
      <c r="G1304" s="9" t="s">
        <v>119</v>
      </c>
      <c r="H1304" s="9" t="s">
        <v>120</v>
      </c>
      <c r="I1304" s="9"/>
      <c r="J1304" s="9"/>
      <c r="K1304" s="9">
        <v>211</v>
      </c>
      <c r="L1304" s="9">
        <v>26</v>
      </c>
      <c r="M1304" s="9">
        <v>3</v>
      </c>
      <c r="N1304" s="9" t="s">
        <v>3</v>
      </c>
      <c r="O1304" s="9">
        <v>2</v>
      </c>
      <c r="P1304" s="9">
        <f>ROUND(Source!DQ1277,O1304)</f>
        <v>28240.720000000001</v>
      </c>
      <c r="Q1304" s="9"/>
      <c r="R1304" s="9"/>
      <c r="S1304" s="9"/>
      <c r="T1304" s="9"/>
      <c r="U1304" s="9"/>
      <c r="V1304" s="9"/>
      <c r="W1304" s="9">
        <v>28240.720000000001</v>
      </c>
      <c r="X1304" s="9">
        <v>1</v>
      </c>
      <c r="Y1304" s="9">
        <v>28240.720000000001</v>
      </c>
      <c r="Z1304" s="9">
        <v>28240.720000000001</v>
      </c>
      <c r="AA1304" s="9">
        <v>1</v>
      </c>
      <c r="AB1304" s="9">
        <v>28240.720000000001</v>
      </c>
    </row>
    <row r="1305" spans="1:206" x14ac:dyDescent="0.2">
      <c r="A1305" s="9">
        <v>50</v>
      </c>
      <c r="B1305" s="9">
        <v>0</v>
      </c>
      <c r="C1305" s="9">
        <v>0</v>
      </c>
      <c r="D1305" s="9">
        <v>1</v>
      </c>
      <c r="E1305" s="9">
        <v>224</v>
      </c>
      <c r="F1305" s="9">
        <f>ROUND(Source!AR1277,O1305)</f>
        <v>164737.5</v>
      </c>
      <c r="G1305" s="9" t="s">
        <v>121</v>
      </c>
      <c r="H1305" s="9" t="s">
        <v>122</v>
      </c>
      <c r="I1305" s="9"/>
      <c r="J1305" s="9"/>
      <c r="K1305" s="9">
        <v>224</v>
      </c>
      <c r="L1305" s="9">
        <v>27</v>
      </c>
      <c r="M1305" s="9">
        <v>3</v>
      </c>
      <c r="N1305" s="9" t="s">
        <v>3</v>
      </c>
      <c r="O1305" s="9">
        <v>2</v>
      </c>
      <c r="P1305" s="9">
        <f>ROUND(Source!EJ1277,O1305)</f>
        <v>164737.5</v>
      </c>
      <c r="Q1305" s="9"/>
      <c r="R1305" s="9"/>
      <c r="S1305" s="9"/>
      <c r="T1305" s="9"/>
      <c r="U1305" s="9"/>
      <c r="V1305" s="9"/>
      <c r="W1305" s="9">
        <v>164737.5</v>
      </c>
      <c r="X1305" s="9">
        <v>1</v>
      </c>
      <c r="Y1305" s="9">
        <v>164737.5</v>
      </c>
      <c r="Z1305" s="9">
        <v>164737.5</v>
      </c>
      <c r="AA1305" s="9">
        <v>1</v>
      </c>
      <c r="AB1305" s="9">
        <v>164737.5</v>
      </c>
    </row>
    <row r="1307" spans="1:206" x14ac:dyDescent="0.2">
      <c r="A1307" s="7">
        <v>51</v>
      </c>
      <c r="B1307" s="7">
        <f>B1228</f>
        <v>1</v>
      </c>
      <c r="C1307" s="7">
        <f>A1228</f>
        <v>3</v>
      </c>
      <c r="D1307" s="7">
        <f>ROW(A1228)</f>
        <v>1228</v>
      </c>
      <c r="E1307" s="7"/>
      <c r="F1307" s="7" t="str">
        <f>IF(F1228&lt;&gt;"",F1228,"")</f>
        <v>09-01-03</v>
      </c>
      <c r="G1307" s="7" t="str">
        <f>IF(G1228&lt;&gt;"",G1228,"")</f>
        <v>ПНР ТП</v>
      </c>
      <c r="H1307" s="7">
        <v>0</v>
      </c>
      <c r="I1307" s="7"/>
      <c r="J1307" s="7"/>
      <c r="K1307" s="7"/>
      <c r="L1307" s="7"/>
      <c r="M1307" s="7"/>
      <c r="N1307" s="7"/>
      <c r="O1307" s="7">
        <f t="shared" ref="O1307:T1307" si="742">ROUND(O1277+AB1307,2)</f>
        <v>78446.429999999993</v>
      </c>
      <c r="P1307" s="7">
        <f t="shared" si="742"/>
        <v>0</v>
      </c>
      <c r="Q1307" s="7">
        <f t="shared" si="742"/>
        <v>0</v>
      </c>
      <c r="R1307" s="7">
        <f t="shared" si="742"/>
        <v>0</v>
      </c>
      <c r="S1307" s="7">
        <f t="shared" si="742"/>
        <v>78446.429999999993</v>
      </c>
      <c r="T1307" s="7">
        <f t="shared" si="742"/>
        <v>0</v>
      </c>
      <c r="U1307" s="7">
        <f>U1277+AH1307</f>
        <v>122.90831999999997</v>
      </c>
      <c r="V1307" s="7">
        <f>V1277+AI1307</f>
        <v>0</v>
      </c>
      <c r="W1307" s="7">
        <f>ROUND(W1277+AJ1307,2)</f>
        <v>0</v>
      </c>
      <c r="X1307" s="7">
        <f>ROUND(X1277+AK1307,2)</f>
        <v>58050.35</v>
      </c>
      <c r="Y1307" s="7">
        <f>ROUND(Y1277+AL1307,2)</f>
        <v>28240.720000000001</v>
      </c>
      <c r="Z1307" s="7"/>
      <c r="AA1307" s="7"/>
      <c r="AB1307" s="7"/>
      <c r="AC1307" s="7"/>
      <c r="AD1307" s="7"/>
      <c r="AE1307" s="7"/>
      <c r="AF1307" s="7"/>
      <c r="AG1307" s="7"/>
      <c r="AH1307" s="7"/>
      <c r="AI1307" s="7"/>
      <c r="AJ1307" s="7"/>
      <c r="AK1307" s="7"/>
      <c r="AL1307" s="7"/>
      <c r="AM1307" s="7"/>
      <c r="AN1307" s="7"/>
      <c r="AO1307" s="7">
        <f t="shared" ref="AO1307:BD1307" si="743">ROUND(AO1277+BX1307,2)</f>
        <v>0</v>
      </c>
      <c r="AP1307" s="7">
        <f t="shared" si="743"/>
        <v>0</v>
      </c>
      <c r="AQ1307" s="7">
        <f t="shared" si="743"/>
        <v>0</v>
      </c>
      <c r="AR1307" s="7">
        <f t="shared" si="743"/>
        <v>164737.5</v>
      </c>
      <c r="AS1307" s="7">
        <f t="shared" si="743"/>
        <v>0</v>
      </c>
      <c r="AT1307" s="7">
        <f t="shared" si="743"/>
        <v>0</v>
      </c>
      <c r="AU1307" s="7">
        <f t="shared" si="743"/>
        <v>164737.5</v>
      </c>
      <c r="AV1307" s="7">
        <f t="shared" si="743"/>
        <v>0</v>
      </c>
      <c r="AW1307" s="7">
        <f t="shared" si="743"/>
        <v>0</v>
      </c>
      <c r="AX1307" s="7">
        <f t="shared" si="743"/>
        <v>0</v>
      </c>
      <c r="AY1307" s="7">
        <f t="shared" si="743"/>
        <v>0</v>
      </c>
      <c r="AZ1307" s="7">
        <f t="shared" si="743"/>
        <v>0</v>
      </c>
      <c r="BA1307" s="7">
        <f t="shared" si="743"/>
        <v>0</v>
      </c>
      <c r="BB1307" s="7">
        <f t="shared" si="743"/>
        <v>0</v>
      </c>
      <c r="BC1307" s="7">
        <f t="shared" si="743"/>
        <v>0</v>
      </c>
      <c r="BD1307" s="7">
        <f t="shared" si="743"/>
        <v>0</v>
      </c>
      <c r="BE1307" s="7"/>
      <c r="BF1307" s="7"/>
      <c r="BG1307" s="7"/>
      <c r="BH1307" s="7"/>
      <c r="BI1307" s="7"/>
      <c r="BJ1307" s="7"/>
      <c r="BK1307" s="7"/>
      <c r="BL1307" s="7"/>
      <c r="BM1307" s="7"/>
      <c r="BN1307" s="7"/>
      <c r="BO1307" s="7"/>
      <c r="BP1307" s="7"/>
      <c r="BQ1307" s="7"/>
      <c r="BR1307" s="7"/>
      <c r="BS1307" s="7"/>
      <c r="BT1307" s="7"/>
      <c r="BU1307" s="7"/>
      <c r="BV1307" s="7"/>
      <c r="BW1307" s="7"/>
      <c r="BX1307" s="7"/>
      <c r="BY1307" s="7"/>
      <c r="BZ1307" s="7"/>
      <c r="CA1307" s="7"/>
      <c r="CB1307" s="7"/>
      <c r="CC1307" s="7"/>
      <c r="CD1307" s="7"/>
      <c r="CE1307" s="7"/>
      <c r="CF1307" s="7"/>
      <c r="CG1307" s="7"/>
      <c r="CH1307" s="7"/>
      <c r="CI1307" s="7"/>
      <c r="CJ1307" s="7"/>
      <c r="CK1307" s="7"/>
      <c r="CL1307" s="7"/>
      <c r="CM1307" s="7"/>
      <c r="CN1307" s="7"/>
      <c r="CO1307" s="7"/>
      <c r="CP1307" s="7"/>
      <c r="CQ1307" s="7"/>
      <c r="CR1307" s="7"/>
      <c r="CS1307" s="7"/>
      <c r="CT1307" s="7"/>
      <c r="CU1307" s="7"/>
      <c r="CV1307" s="7"/>
      <c r="CW1307" s="7"/>
      <c r="CX1307" s="7"/>
      <c r="CY1307" s="7"/>
      <c r="CZ1307" s="7"/>
      <c r="DA1307" s="7"/>
      <c r="DB1307" s="7"/>
      <c r="DC1307" s="7"/>
      <c r="DD1307" s="7"/>
      <c r="DE1307" s="7"/>
      <c r="DF1307" s="7"/>
      <c r="DG1307" s="4">
        <f t="shared" ref="DG1307:DL1307" si="744">ROUND(DG1277+DT1307,2)</f>
        <v>78446.429999999993</v>
      </c>
      <c r="DH1307" s="4">
        <f t="shared" si="744"/>
        <v>0</v>
      </c>
      <c r="DI1307" s="4">
        <f t="shared" si="744"/>
        <v>0</v>
      </c>
      <c r="DJ1307" s="4">
        <f t="shared" si="744"/>
        <v>0</v>
      </c>
      <c r="DK1307" s="4">
        <f t="shared" si="744"/>
        <v>78446.429999999993</v>
      </c>
      <c r="DL1307" s="4">
        <f t="shared" si="744"/>
        <v>0</v>
      </c>
      <c r="DM1307" s="4">
        <f>DM1277+DZ1307</f>
        <v>122.90831999999997</v>
      </c>
      <c r="DN1307" s="4">
        <f>DN1277+EA1307</f>
        <v>0</v>
      </c>
      <c r="DO1307" s="4">
        <f>ROUND(DO1277+EB1307,2)</f>
        <v>0</v>
      </c>
      <c r="DP1307" s="4">
        <f>ROUND(DP1277+EC1307,2)</f>
        <v>58050.35</v>
      </c>
      <c r="DQ1307" s="4">
        <f>ROUND(DQ1277+ED1307,2)</f>
        <v>28240.720000000001</v>
      </c>
      <c r="DR1307" s="4"/>
      <c r="DS1307" s="4"/>
      <c r="DT1307" s="4"/>
      <c r="DU1307" s="4"/>
      <c r="DV1307" s="4"/>
      <c r="DW1307" s="4"/>
      <c r="DX1307" s="4"/>
      <c r="DY1307" s="4"/>
      <c r="DZ1307" s="4"/>
      <c r="EA1307" s="4"/>
      <c r="EB1307" s="4"/>
      <c r="EC1307" s="4"/>
      <c r="ED1307" s="4"/>
      <c r="EE1307" s="4"/>
      <c r="EF1307" s="4"/>
      <c r="EG1307" s="4">
        <f t="shared" ref="EG1307:EV1307" si="745">ROUND(EG1277+FP1307,2)</f>
        <v>0</v>
      </c>
      <c r="EH1307" s="4">
        <f t="shared" si="745"/>
        <v>0</v>
      </c>
      <c r="EI1307" s="4">
        <f t="shared" si="745"/>
        <v>0</v>
      </c>
      <c r="EJ1307" s="4">
        <f t="shared" si="745"/>
        <v>164737.5</v>
      </c>
      <c r="EK1307" s="4">
        <f t="shared" si="745"/>
        <v>0</v>
      </c>
      <c r="EL1307" s="4">
        <f t="shared" si="745"/>
        <v>0</v>
      </c>
      <c r="EM1307" s="4">
        <f t="shared" si="745"/>
        <v>164737.5</v>
      </c>
      <c r="EN1307" s="4">
        <f t="shared" si="745"/>
        <v>0</v>
      </c>
      <c r="EO1307" s="4">
        <f t="shared" si="745"/>
        <v>0</v>
      </c>
      <c r="EP1307" s="4">
        <f t="shared" si="745"/>
        <v>0</v>
      </c>
      <c r="EQ1307" s="4">
        <f t="shared" si="745"/>
        <v>0</v>
      </c>
      <c r="ER1307" s="4">
        <f t="shared" si="745"/>
        <v>0</v>
      </c>
      <c r="ES1307" s="4">
        <f t="shared" si="745"/>
        <v>0</v>
      </c>
      <c r="ET1307" s="4">
        <f t="shared" si="745"/>
        <v>0</v>
      </c>
      <c r="EU1307" s="4">
        <f t="shared" si="745"/>
        <v>0</v>
      </c>
      <c r="EV1307" s="4">
        <f t="shared" si="745"/>
        <v>0</v>
      </c>
      <c r="EW1307" s="4"/>
      <c r="EX1307" s="4"/>
      <c r="EY1307" s="4"/>
      <c r="EZ1307" s="4"/>
      <c r="FA1307" s="4"/>
      <c r="FB1307" s="4"/>
      <c r="FC1307" s="4"/>
      <c r="FD1307" s="4"/>
      <c r="FE1307" s="4"/>
      <c r="FF1307" s="4"/>
      <c r="FG1307" s="4"/>
      <c r="FH1307" s="4"/>
      <c r="FI1307" s="4"/>
      <c r="FJ1307" s="4"/>
      <c r="FK1307" s="4"/>
      <c r="FL1307" s="4"/>
      <c r="FM1307" s="4"/>
      <c r="FN1307" s="4"/>
      <c r="FO1307" s="4"/>
      <c r="FP1307" s="4"/>
      <c r="FQ1307" s="4"/>
      <c r="FR1307" s="4"/>
      <c r="FS1307" s="4"/>
      <c r="FT1307" s="4"/>
      <c r="FU1307" s="4"/>
      <c r="FV1307" s="4"/>
      <c r="FW1307" s="4"/>
      <c r="FX1307" s="4"/>
      <c r="FY1307" s="4"/>
      <c r="FZ1307" s="4"/>
      <c r="GA1307" s="4"/>
      <c r="GB1307" s="4"/>
      <c r="GC1307" s="4"/>
      <c r="GD1307" s="4"/>
      <c r="GE1307" s="4"/>
      <c r="GF1307" s="4"/>
      <c r="GG1307" s="4"/>
      <c r="GH1307" s="4"/>
      <c r="GI1307" s="4"/>
      <c r="GJ1307" s="4"/>
      <c r="GK1307" s="4"/>
      <c r="GL1307" s="4"/>
      <c r="GM1307" s="4"/>
      <c r="GN1307" s="4"/>
      <c r="GO1307" s="4"/>
      <c r="GP1307" s="4"/>
      <c r="GQ1307" s="4"/>
      <c r="GR1307" s="4"/>
      <c r="GS1307" s="4"/>
      <c r="GT1307" s="4"/>
      <c r="GU1307" s="4"/>
      <c r="GV1307" s="4"/>
      <c r="GW1307" s="4"/>
      <c r="GX1307" s="4">
        <v>0</v>
      </c>
    </row>
    <row r="1309" spans="1:206" x14ac:dyDescent="0.2">
      <c r="A1309" s="9">
        <v>50</v>
      </c>
      <c r="B1309" s="9">
        <v>0</v>
      </c>
      <c r="C1309" s="9">
        <v>0</v>
      </c>
      <c r="D1309" s="9">
        <v>1</v>
      </c>
      <c r="E1309" s="9">
        <v>201</v>
      </c>
      <c r="F1309" s="9">
        <f>ROUND(Source!O1307,O1309)</f>
        <v>78446.429999999993</v>
      </c>
      <c r="G1309" s="9" t="s">
        <v>69</v>
      </c>
      <c r="H1309" s="9" t="s">
        <v>70</v>
      </c>
      <c r="I1309" s="9"/>
      <c r="J1309" s="9"/>
      <c r="K1309" s="9">
        <v>201</v>
      </c>
      <c r="L1309" s="9">
        <v>1</v>
      </c>
      <c r="M1309" s="9">
        <v>3</v>
      </c>
      <c r="N1309" s="9" t="s">
        <v>3</v>
      </c>
      <c r="O1309" s="9">
        <v>2</v>
      </c>
      <c r="P1309" s="9">
        <f>ROUND(Source!DG1307,O1309)</f>
        <v>78446.429999999993</v>
      </c>
      <c r="Q1309" s="9"/>
      <c r="R1309" s="9"/>
      <c r="S1309" s="9"/>
      <c r="T1309" s="9"/>
      <c r="U1309" s="9"/>
      <c r="V1309" s="9"/>
      <c r="W1309" s="9">
        <v>78446.429999999993</v>
      </c>
      <c r="X1309" s="9">
        <v>1</v>
      </c>
      <c r="Y1309" s="9">
        <v>78446.429999999993</v>
      </c>
      <c r="Z1309" s="9">
        <v>78446.429999999993</v>
      </c>
      <c r="AA1309" s="9">
        <v>1</v>
      </c>
      <c r="AB1309" s="9">
        <v>78446.429999999993</v>
      </c>
    </row>
    <row r="1310" spans="1:206" x14ac:dyDescent="0.2">
      <c r="A1310" s="9">
        <v>50</v>
      </c>
      <c r="B1310" s="9">
        <v>0</v>
      </c>
      <c r="C1310" s="9">
        <v>0</v>
      </c>
      <c r="D1310" s="9">
        <v>1</v>
      </c>
      <c r="E1310" s="9">
        <v>202</v>
      </c>
      <c r="F1310" s="9">
        <f>ROUND(Source!P1307,O1310)</f>
        <v>0</v>
      </c>
      <c r="G1310" s="9" t="s">
        <v>71</v>
      </c>
      <c r="H1310" s="9" t="s">
        <v>72</v>
      </c>
      <c r="I1310" s="9"/>
      <c r="J1310" s="9"/>
      <c r="K1310" s="9">
        <v>202</v>
      </c>
      <c r="L1310" s="9">
        <v>2</v>
      </c>
      <c r="M1310" s="9">
        <v>3</v>
      </c>
      <c r="N1310" s="9" t="s">
        <v>3</v>
      </c>
      <c r="O1310" s="9">
        <v>2</v>
      </c>
      <c r="P1310" s="9">
        <f>ROUND(Source!DH1307,O1310)</f>
        <v>0</v>
      </c>
      <c r="Q1310" s="9"/>
      <c r="R1310" s="9"/>
      <c r="S1310" s="9"/>
      <c r="T1310" s="9"/>
      <c r="U1310" s="9"/>
      <c r="V1310" s="9"/>
      <c r="W1310" s="9">
        <v>0</v>
      </c>
      <c r="X1310" s="9">
        <v>1</v>
      </c>
      <c r="Y1310" s="9">
        <v>0</v>
      </c>
      <c r="Z1310" s="9">
        <v>0</v>
      </c>
      <c r="AA1310" s="9">
        <v>1</v>
      </c>
      <c r="AB1310" s="9">
        <v>0</v>
      </c>
    </row>
    <row r="1311" spans="1:206" x14ac:dyDescent="0.2">
      <c r="A1311" s="9">
        <v>50</v>
      </c>
      <c r="B1311" s="9">
        <v>0</v>
      </c>
      <c r="C1311" s="9">
        <v>0</v>
      </c>
      <c r="D1311" s="9">
        <v>1</v>
      </c>
      <c r="E1311" s="9">
        <v>222</v>
      </c>
      <c r="F1311" s="9">
        <f>ROUND(Source!AO1307,O1311)</f>
        <v>0</v>
      </c>
      <c r="G1311" s="9" t="s">
        <v>73</v>
      </c>
      <c r="H1311" s="9" t="s">
        <v>74</v>
      </c>
      <c r="I1311" s="9"/>
      <c r="J1311" s="9"/>
      <c r="K1311" s="9">
        <v>222</v>
      </c>
      <c r="L1311" s="9">
        <v>3</v>
      </c>
      <c r="M1311" s="9">
        <v>3</v>
      </c>
      <c r="N1311" s="9" t="s">
        <v>3</v>
      </c>
      <c r="O1311" s="9">
        <v>2</v>
      </c>
      <c r="P1311" s="9">
        <f>ROUND(Source!EG1307,O1311)</f>
        <v>0</v>
      </c>
      <c r="Q1311" s="9"/>
      <c r="R1311" s="9"/>
      <c r="S1311" s="9"/>
      <c r="T1311" s="9"/>
      <c r="U1311" s="9"/>
      <c r="V1311" s="9"/>
      <c r="W1311" s="9">
        <v>0</v>
      </c>
      <c r="X1311" s="9">
        <v>1</v>
      </c>
      <c r="Y1311" s="9">
        <v>0</v>
      </c>
      <c r="Z1311" s="9">
        <v>0</v>
      </c>
      <c r="AA1311" s="9">
        <v>1</v>
      </c>
      <c r="AB1311" s="9">
        <v>0</v>
      </c>
    </row>
    <row r="1312" spans="1:206" x14ac:dyDescent="0.2">
      <c r="A1312" s="9">
        <v>50</v>
      </c>
      <c r="B1312" s="9">
        <v>0</v>
      </c>
      <c r="C1312" s="9">
        <v>0</v>
      </c>
      <c r="D1312" s="9">
        <v>1</v>
      </c>
      <c r="E1312" s="9">
        <v>225</v>
      </c>
      <c r="F1312" s="9">
        <f>ROUND(Source!AV1307,O1312)</f>
        <v>0</v>
      </c>
      <c r="G1312" s="9" t="s">
        <v>75</v>
      </c>
      <c r="H1312" s="9" t="s">
        <v>76</v>
      </c>
      <c r="I1312" s="9"/>
      <c r="J1312" s="9"/>
      <c r="K1312" s="9">
        <v>225</v>
      </c>
      <c r="L1312" s="9">
        <v>4</v>
      </c>
      <c r="M1312" s="9">
        <v>3</v>
      </c>
      <c r="N1312" s="9" t="s">
        <v>3</v>
      </c>
      <c r="O1312" s="9">
        <v>2</v>
      </c>
      <c r="P1312" s="9">
        <f>ROUND(Source!EN1307,O1312)</f>
        <v>0</v>
      </c>
      <c r="Q1312" s="9"/>
      <c r="R1312" s="9"/>
      <c r="S1312" s="9"/>
      <c r="T1312" s="9"/>
      <c r="U1312" s="9"/>
      <c r="V1312" s="9"/>
      <c r="W1312" s="9">
        <v>0</v>
      </c>
      <c r="X1312" s="9">
        <v>1</v>
      </c>
      <c r="Y1312" s="9">
        <v>0</v>
      </c>
      <c r="Z1312" s="9">
        <v>0</v>
      </c>
      <c r="AA1312" s="9">
        <v>1</v>
      </c>
      <c r="AB1312" s="9">
        <v>0</v>
      </c>
    </row>
    <row r="1313" spans="1:28" x14ac:dyDescent="0.2">
      <c r="A1313" s="9">
        <v>50</v>
      </c>
      <c r="B1313" s="9">
        <v>0</v>
      </c>
      <c r="C1313" s="9">
        <v>0</v>
      </c>
      <c r="D1313" s="9">
        <v>1</v>
      </c>
      <c r="E1313" s="9">
        <v>226</v>
      </c>
      <c r="F1313" s="9">
        <f>ROUND(Source!AW1307,O1313)</f>
        <v>0</v>
      </c>
      <c r="G1313" s="9" t="s">
        <v>77</v>
      </c>
      <c r="H1313" s="9" t="s">
        <v>78</v>
      </c>
      <c r="I1313" s="9"/>
      <c r="J1313" s="9"/>
      <c r="K1313" s="9">
        <v>226</v>
      </c>
      <c r="L1313" s="9">
        <v>5</v>
      </c>
      <c r="M1313" s="9">
        <v>3</v>
      </c>
      <c r="N1313" s="9" t="s">
        <v>3</v>
      </c>
      <c r="O1313" s="9">
        <v>2</v>
      </c>
      <c r="P1313" s="9">
        <f>ROUND(Source!EO1307,O1313)</f>
        <v>0</v>
      </c>
      <c r="Q1313" s="9"/>
      <c r="R1313" s="9"/>
      <c r="S1313" s="9"/>
      <c r="T1313" s="9"/>
      <c r="U1313" s="9"/>
      <c r="V1313" s="9"/>
      <c r="W1313" s="9">
        <v>0</v>
      </c>
      <c r="X1313" s="9">
        <v>1</v>
      </c>
      <c r="Y1313" s="9">
        <v>0</v>
      </c>
      <c r="Z1313" s="9">
        <v>0</v>
      </c>
      <c r="AA1313" s="9">
        <v>1</v>
      </c>
      <c r="AB1313" s="9">
        <v>0</v>
      </c>
    </row>
    <row r="1314" spans="1:28" x14ac:dyDescent="0.2">
      <c r="A1314" s="9">
        <v>50</v>
      </c>
      <c r="B1314" s="9">
        <v>0</v>
      </c>
      <c r="C1314" s="9">
        <v>0</v>
      </c>
      <c r="D1314" s="9">
        <v>1</v>
      </c>
      <c r="E1314" s="9">
        <v>227</v>
      </c>
      <c r="F1314" s="9">
        <f>ROUND(Source!AX1307,O1314)</f>
        <v>0</v>
      </c>
      <c r="G1314" s="9" t="s">
        <v>79</v>
      </c>
      <c r="H1314" s="9" t="s">
        <v>80</v>
      </c>
      <c r="I1314" s="9"/>
      <c r="J1314" s="9"/>
      <c r="K1314" s="9">
        <v>227</v>
      </c>
      <c r="L1314" s="9">
        <v>6</v>
      </c>
      <c r="M1314" s="9">
        <v>3</v>
      </c>
      <c r="N1314" s="9" t="s">
        <v>3</v>
      </c>
      <c r="O1314" s="9">
        <v>2</v>
      </c>
      <c r="P1314" s="9">
        <f>ROUND(Source!EP1307,O1314)</f>
        <v>0</v>
      </c>
      <c r="Q1314" s="9"/>
      <c r="R1314" s="9"/>
      <c r="S1314" s="9"/>
      <c r="T1314" s="9"/>
      <c r="U1314" s="9"/>
      <c r="V1314" s="9"/>
      <c r="W1314" s="9">
        <v>0</v>
      </c>
      <c r="X1314" s="9">
        <v>1</v>
      </c>
      <c r="Y1314" s="9">
        <v>0</v>
      </c>
      <c r="Z1314" s="9">
        <v>0</v>
      </c>
      <c r="AA1314" s="9">
        <v>1</v>
      </c>
      <c r="AB1314" s="9">
        <v>0</v>
      </c>
    </row>
    <row r="1315" spans="1:28" x14ac:dyDescent="0.2">
      <c r="A1315" s="9">
        <v>50</v>
      </c>
      <c r="B1315" s="9">
        <v>0</v>
      </c>
      <c r="C1315" s="9">
        <v>0</v>
      </c>
      <c r="D1315" s="9">
        <v>1</v>
      </c>
      <c r="E1315" s="9">
        <v>228</v>
      </c>
      <c r="F1315" s="9">
        <f>ROUND(Source!AY1307,O1315)</f>
        <v>0</v>
      </c>
      <c r="G1315" s="9" t="s">
        <v>81</v>
      </c>
      <c r="H1315" s="9" t="s">
        <v>82</v>
      </c>
      <c r="I1315" s="9"/>
      <c r="J1315" s="9"/>
      <c r="K1315" s="9">
        <v>228</v>
      </c>
      <c r="L1315" s="9">
        <v>7</v>
      </c>
      <c r="M1315" s="9">
        <v>3</v>
      </c>
      <c r="N1315" s="9" t="s">
        <v>3</v>
      </c>
      <c r="O1315" s="9">
        <v>2</v>
      </c>
      <c r="P1315" s="9">
        <f>ROUND(Source!EQ1307,O1315)</f>
        <v>0</v>
      </c>
      <c r="Q1315" s="9"/>
      <c r="R1315" s="9"/>
      <c r="S1315" s="9"/>
      <c r="T1315" s="9"/>
      <c r="U1315" s="9"/>
      <c r="V1315" s="9"/>
      <c r="W1315" s="9">
        <v>0</v>
      </c>
      <c r="X1315" s="9">
        <v>1</v>
      </c>
      <c r="Y1315" s="9">
        <v>0</v>
      </c>
      <c r="Z1315" s="9">
        <v>0</v>
      </c>
      <c r="AA1315" s="9">
        <v>1</v>
      </c>
      <c r="AB1315" s="9">
        <v>0</v>
      </c>
    </row>
    <row r="1316" spans="1:28" x14ac:dyDescent="0.2">
      <c r="A1316" s="9">
        <v>50</v>
      </c>
      <c r="B1316" s="9">
        <v>0</v>
      </c>
      <c r="C1316" s="9">
        <v>0</v>
      </c>
      <c r="D1316" s="9">
        <v>1</v>
      </c>
      <c r="E1316" s="9">
        <v>216</v>
      </c>
      <c r="F1316" s="9">
        <f>ROUND(Source!AP1307,O1316)</f>
        <v>0</v>
      </c>
      <c r="G1316" s="9" t="s">
        <v>83</v>
      </c>
      <c r="H1316" s="9" t="s">
        <v>84</v>
      </c>
      <c r="I1316" s="9"/>
      <c r="J1316" s="9"/>
      <c r="K1316" s="9">
        <v>216</v>
      </c>
      <c r="L1316" s="9">
        <v>8</v>
      </c>
      <c r="M1316" s="9">
        <v>3</v>
      </c>
      <c r="N1316" s="9" t="s">
        <v>3</v>
      </c>
      <c r="O1316" s="9">
        <v>2</v>
      </c>
      <c r="P1316" s="9">
        <f>ROUND(Source!EH1307,O1316)</f>
        <v>0</v>
      </c>
      <c r="Q1316" s="9"/>
      <c r="R1316" s="9"/>
      <c r="S1316" s="9"/>
      <c r="T1316" s="9"/>
      <c r="U1316" s="9"/>
      <c r="V1316" s="9"/>
      <c r="W1316" s="9">
        <v>0</v>
      </c>
      <c r="X1316" s="9">
        <v>1</v>
      </c>
      <c r="Y1316" s="9">
        <v>0</v>
      </c>
      <c r="Z1316" s="9">
        <v>0</v>
      </c>
      <c r="AA1316" s="9">
        <v>1</v>
      </c>
      <c r="AB1316" s="9">
        <v>0</v>
      </c>
    </row>
    <row r="1317" spans="1:28" x14ac:dyDescent="0.2">
      <c r="A1317" s="9">
        <v>50</v>
      </c>
      <c r="B1317" s="9">
        <v>0</v>
      </c>
      <c r="C1317" s="9">
        <v>0</v>
      </c>
      <c r="D1317" s="9">
        <v>1</v>
      </c>
      <c r="E1317" s="9">
        <v>223</v>
      </c>
      <c r="F1317" s="9">
        <f>ROUND(Source!AQ1307,O1317)</f>
        <v>0</v>
      </c>
      <c r="G1317" s="9" t="s">
        <v>85</v>
      </c>
      <c r="H1317" s="9" t="s">
        <v>86</v>
      </c>
      <c r="I1317" s="9"/>
      <c r="J1317" s="9"/>
      <c r="K1317" s="9">
        <v>223</v>
      </c>
      <c r="L1317" s="9">
        <v>9</v>
      </c>
      <c r="M1317" s="9">
        <v>3</v>
      </c>
      <c r="N1317" s="9" t="s">
        <v>3</v>
      </c>
      <c r="O1317" s="9">
        <v>2</v>
      </c>
      <c r="P1317" s="9">
        <f>ROUND(Source!EI1307,O1317)</f>
        <v>0</v>
      </c>
      <c r="Q1317" s="9"/>
      <c r="R1317" s="9"/>
      <c r="S1317" s="9"/>
      <c r="T1317" s="9"/>
      <c r="U1317" s="9"/>
      <c r="V1317" s="9"/>
      <c r="W1317" s="9">
        <v>0</v>
      </c>
      <c r="X1317" s="9">
        <v>1</v>
      </c>
      <c r="Y1317" s="9">
        <v>0</v>
      </c>
      <c r="Z1317" s="9">
        <v>0</v>
      </c>
      <c r="AA1317" s="9">
        <v>1</v>
      </c>
      <c r="AB1317" s="9">
        <v>0</v>
      </c>
    </row>
    <row r="1318" spans="1:28" x14ac:dyDescent="0.2">
      <c r="A1318" s="9">
        <v>50</v>
      </c>
      <c r="B1318" s="9">
        <v>0</v>
      </c>
      <c r="C1318" s="9">
        <v>0</v>
      </c>
      <c r="D1318" s="9">
        <v>1</v>
      </c>
      <c r="E1318" s="9">
        <v>229</v>
      </c>
      <c r="F1318" s="9">
        <f>ROUND(Source!AZ1307,O1318)</f>
        <v>0</v>
      </c>
      <c r="G1318" s="9" t="s">
        <v>87</v>
      </c>
      <c r="H1318" s="9" t="s">
        <v>88</v>
      </c>
      <c r="I1318" s="9"/>
      <c r="J1318" s="9"/>
      <c r="K1318" s="9">
        <v>229</v>
      </c>
      <c r="L1318" s="9">
        <v>10</v>
      </c>
      <c r="M1318" s="9">
        <v>3</v>
      </c>
      <c r="N1318" s="9" t="s">
        <v>3</v>
      </c>
      <c r="O1318" s="9">
        <v>2</v>
      </c>
      <c r="P1318" s="9">
        <f>ROUND(Source!ER1307,O1318)</f>
        <v>0</v>
      </c>
      <c r="Q1318" s="9"/>
      <c r="R1318" s="9"/>
      <c r="S1318" s="9"/>
      <c r="T1318" s="9"/>
      <c r="U1318" s="9"/>
      <c r="V1318" s="9"/>
      <c r="W1318" s="9">
        <v>0</v>
      </c>
      <c r="X1318" s="9">
        <v>1</v>
      </c>
      <c r="Y1318" s="9">
        <v>0</v>
      </c>
      <c r="Z1318" s="9">
        <v>0</v>
      </c>
      <c r="AA1318" s="9">
        <v>1</v>
      </c>
      <c r="AB1318" s="9">
        <v>0</v>
      </c>
    </row>
    <row r="1319" spans="1:28" x14ac:dyDescent="0.2">
      <c r="A1319" s="9">
        <v>50</v>
      </c>
      <c r="B1319" s="9">
        <v>0</v>
      </c>
      <c r="C1319" s="9">
        <v>0</v>
      </c>
      <c r="D1319" s="9">
        <v>1</v>
      </c>
      <c r="E1319" s="9">
        <v>203</v>
      </c>
      <c r="F1319" s="9">
        <f>ROUND(Source!Q1307,O1319)</f>
        <v>0</v>
      </c>
      <c r="G1319" s="9" t="s">
        <v>89</v>
      </c>
      <c r="H1319" s="9" t="s">
        <v>90</v>
      </c>
      <c r="I1319" s="9"/>
      <c r="J1319" s="9"/>
      <c r="K1319" s="9">
        <v>203</v>
      </c>
      <c r="L1319" s="9">
        <v>11</v>
      </c>
      <c r="M1319" s="9">
        <v>3</v>
      </c>
      <c r="N1319" s="9" t="s">
        <v>3</v>
      </c>
      <c r="O1319" s="9">
        <v>2</v>
      </c>
      <c r="P1319" s="9">
        <f>ROUND(Source!DI1307,O1319)</f>
        <v>0</v>
      </c>
      <c r="Q1319" s="9"/>
      <c r="R1319" s="9"/>
      <c r="S1319" s="9"/>
      <c r="T1319" s="9"/>
      <c r="U1319" s="9"/>
      <c r="V1319" s="9"/>
      <c r="W1319" s="9">
        <v>0</v>
      </c>
      <c r="X1319" s="9">
        <v>1</v>
      </c>
      <c r="Y1319" s="9">
        <v>0</v>
      </c>
      <c r="Z1319" s="9">
        <v>0</v>
      </c>
      <c r="AA1319" s="9">
        <v>1</v>
      </c>
      <c r="AB1319" s="9">
        <v>0</v>
      </c>
    </row>
    <row r="1320" spans="1:28" x14ac:dyDescent="0.2">
      <c r="A1320" s="9">
        <v>50</v>
      </c>
      <c r="B1320" s="9">
        <v>0</v>
      </c>
      <c r="C1320" s="9">
        <v>0</v>
      </c>
      <c r="D1320" s="9">
        <v>1</v>
      </c>
      <c r="E1320" s="9">
        <v>231</v>
      </c>
      <c r="F1320" s="9">
        <f>ROUND(Source!BB1307,O1320)</f>
        <v>0</v>
      </c>
      <c r="G1320" s="9" t="s">
        <v>91</v>
      </c>
      <c r="H1320" s="9" t="s">
        <v>92</v>
      </c>
      <c r="I1320" s="9"/>
      <c r="J1320" s="9"/>
      <c r="K1320" s="9">
        <v>231</v>
      </c>
      <c r="L1320" s="9">
        <v>12</v>
      </c>
      <c r="M1320" s="9">
        <v>3</v>
      </c>
      <c r="N1320" s="9" t="s">
        <v>3</v>
      </c>
      <c r="O1320" s="9">
        <v>2</v>
      </c>
      <c r="P1320" s="9">
        <f>ROUND(Source!ET1307,O1320)</f>
        <v>0</v>
      </c>
      <c r="Q1320" s="9"/>
      <c r="R1320" s="9"/>
      <c r="S1320" s="9"/>
      <c r="T1320" s="9"/>
      <c r="U1320" s="9"/>
      <c r="V1320" s="9"/>
      <c r="W1320" s="9">
        <v>0</v>
      </c>
      <c r="X1320" s="9">
        <v>1</v>
      </c>
      <c r="Y1320" s="9">
        <v>0</v>
      </c>
      <c r="Z1320" s="9">
        <v>0</v>
      </c>
      <c r="AA1320" s="9">
        <v>1</v>
      </c>
      <c r="AB1320" s="9">
        <v>0</v>
      </c>
    </row>
    <row r="1321" spans="1:28" x14ac:dyDescent="0.2">
      <c r="A1321" s="9">
        <v>50</v>
      </c>
      <c r="B1321" s="9">
        <v>0</v>
      </c>
      <c r="C1321" s="9">
        <v>0</v>
      </c>
      <c r="D1321" s="9">
        <v>1</v>
      </c>
      <c r="E1321" s="9">
        <v>204</v>
      </c>
      <c r="F1321" s="9">
        <f>ROUND(Source!R1307,O1321)</f>
        <v>0</v>
      </c>
      <c r="G1321" s="9" t="s">
        <v>93</v>
      </c>
      <c r="H1321" s="9" t="s">
        <v>94</v>
      </c>
      <c r="I1321" s="9"/>
      <c r="J1321" s="9"/>
      <c r="K1321" s="9">
        <v>204</v>
      </c>
      <c r="L1321" s="9">
        <v>13</v>
      </c>
      <c r="M1321" s="9">
        <v>3</v>
      </c>
      <c r="N1321" s="9" t="s">
        <v>3</v>
      </c>
      <c r="O1321" s="9">
        <v>2</v>
      </c>
      <c r="P1321" s="9">
        <f>ROUND(Source!DJ1307,O1321)</f>
        <v>0</v>
      </c>
      <c r="Q1321" s="9"/>
      <c r="R1321" s="9"/>
      <c r="S1321" s="9"/>
      <c r="T1321" s="9"/>
      <c r="U1321" s="9"/>
      <c r="V1321" s="9"/>
      <c r="W1321" s="9">
        <v>0</v>
      </c>
      <c r="X1321" s="9">
        <v>1</v>
      </c>
      <c r="Y1321" s="9">
        <v>0</v>
      </c>
      <c r="Z1321" s="9">
        <v>0</v>
      </c>
      <c r="AA1321" s="9">
        <v>1</v>
      </c>
      <c r="AB1321" s="9">
        <v>0</v>
      </c>
    </row>
    <row r="1322" spans="1:28" x14ac:dyDescent="0.2">
      <c r="A1322" s="9">
        <v>50</v>
      </c>
      <c r="B1322" s="9">
        <v>0</v>
      </c>
      <c r="C1322" s="9">
        <v>0</v>
      </c>
      <c r="D1322" s="9">
        <v>1</v>
      </c>
      <c r="E1322" s="9">
        <v>205</v>
      </c>
      <c r="F1322" s="9">
        <f>ROUND(Source!S1307,O1322)</f>
        <v>78446.429999999993</v>
      </c>
      <c r="G1322" s="9" t="s">
        <v>95</v>
      </c>
      <c r="H1322" s="9" t="s">
        <v>96</v>
      </c>
      <c r="I1322" s="9"/>
      <c r="J1322" s="9"/>
      <c r="K1322" s="9">
        <v>205</v>
      </c>
      <c r="L1322" s="9">
        <v>14</v>
      </c>
      <c r="M1322" s="9">
        <v>3</v>
      </c>
      <c r="N1322" s="9" t="s">
        <v>3</v>
      </c>
      <c r="O1322" s="9">
        <v>2</v>
      </c>
      <c r="P1322" s="9">
        <f>ROUND(Source!DK1307,O1322)</f>
        <v>78446.429999999993</v>
      </c>
      <c r="Q1322" s="9"/>
      <c r="R1322" s="9"/>
      <c r="S1322" s="9"/>
      <c r="T1322" s="9"/>
      <c r="U1322" s="9"/>
      <c r="V1322" s="9"/>
      <c r="W1322" s="9">
        <v>78446.429999999993</v>
      </c>
      <c r="X1322" s="9">
        <v>1</v>
      </c>
      <c r="Y1322" s="9">
        <v>78446.429999999993</v>
      </c>
      <c r="Z1322" s="9">
        <v>78446.429999999993</v>
      </c>
      <c r="AA1322" s="9">
        <v>1</v>
      </c>
      <c r="AB1322" s="9">
        <v>78446.429999999993</v>
      </c>
    </row>
    <row r="1323" spans="1:28" x14ac:dyDescent="0.2">
      <c r="A1323" s="9">
        <v>50</v>
      </c>
      <c r="B1323" s="9">
        <v>0</v>
      </c>
      <c r="C1323" s="9">
        <v>0</v>
      </c>
      <c r="D1323" s="9">
        <v>1</v>
      </c>
      <c r="E1323" s="9">
        <v>232</v>
      </c>
      <c r="F1323" s="9">
        <f>ROUND(Source!BC1307,O1323)</f>
        <v>0</v>
      </c>
      <c r="G1323" s="9" t="s">
        <v>97</v>
      </c>
      <c r="H1323" s="9" t="s">
        <v>98</v>
      </c>
      <c r="I1323" s="9"/>
      <c r="J1323" s="9"/>
      <c r="K1323" s="9">
        <v>232</v>
      </c>
      <c r="L1323" s="9">
        <v>15</v>
      </c>
      <c r="M1323" s="9">
        <v>3</v>
      </c>
      <c r="N1323" s="9" t="s">
        <v>3</v>
      </c>
      <c r="O1323" s="9">
        <v>2</v>
      </c>
      <c r="P1323" s="9">
        <f>ROUND(Source!EU1307,O1323)</f>
        <v>0</v>
      </c>
      <c r="Q1323" s="9"/>
      <c r="R1323" s="9"/>
      <c r="S1323" s="9"/>
      <c r="T1323" s="9"/>
      <c r="U1323" s="9"/>
      <c r="V1323" s="9"/>
      <c r="W1323" s="9">
        <v>0</v>
      </c>
      <c r="X1323" s="9">
        <v>1</v>
      </c>
      <c r="Y1323" s="9">
        <v>0</v>
      </c>
      <c r="Z1323" s="9">
        <v>0</v>
      </c>
      <c r="AA1323" s="9">
        <v>1</v>
      </c>
      <c r="AB1323" s="9">
        <v>0</v>
      </c>
    </row>
    <row r="1324" spans="1:28" x14ac:dyDescent="0.2">
      <c r="A1324" s="9">
        <v>50</v>
      </c>
      <c r="B1324" s="9">
        <v>0</v>
      </c>
      <c r="C1324" s="9">
        <v>0</v>
      </c>
      <c r="D1324" s="9">
        <v>1</v>
      </c>
      <c r="E1324" s="9">
        <v>214</v>
      </c>
      <c r="F1324" s="9">
        <f>ROUND(Source!AS1307,O1324)</f>
        <v>0</v>
      </c>
      <c r="G1324" s="9" t="s">
        <v>99</v>
      </c>
      <c r="H1324" s="9" t="s">
        <v>100</v>
      </c>
      <c r="I1324" s="9"/>
      <c r="J1324" s="9"/>
      <c r="K1324" s="9">
        <v>214</v>
      </c>
      <c r="L1324" s="9">
        <v>16</v>
      </c>
      <c r="M1324" s="9">
        <v>3</v>
      </c>
      <c r="N1324" s="9" t="s">
        <v>3</v>
      </c>
      <c r="O1324" s="9">
        <v>2</v>
      </c>
      <c r="P1324" s="9">
        <f>ROUND(Source!EK1307,O1324)</f>
        <v>0</v>
      </c>
      <c r="Q1324" s="9"/>
      <c r="R1324" s="9"/>
      <c r="S1324" s="9"/>
      <c r="T1324" s="9"/>
      <c r="U1324" s="9"/>
      <c r="V1324" s="9"/>
      <c r="W1324" s="9">
        <v>0</v>
      </c>
      <c r="X1324" s="9">
        <v>1</v>
      </c>
      <c r="Y1324" s="9">
        <v>0</v>
      </c>
      <c r="Z1324" s="9">
        <v>0</v>
      </c>
      <c r="AA1324" s="9">
        <v>1</v>
      </c>
      <c r="AB1324" s="9">
        <v>0</v>
      </c>
    </row>
    <row r="1325" spans="1:28" x14ac:dyDescent="0.2">
      <c r="A1325" s="9">
        <v>50</v>
      </c>
      <c r="B1325" s="9">
        <v>0</v>
      </c>
      <c r="C1325" s="9">
        <v>0</v>
      </c>
      <c r="D1325" s="9">
        <v>1</v>
      </c>
      <c r="E1325" s="9">
        <v>215</v>
      </c>
      <c r="F1325" s="9">
        <f>ROUND(Source!AT1307,O1325)</f>
        <v>0</v>
      </c>
      <c r="G1325" s="9" t="s">
        <v>101</v>
      </c>
      <c r="H1325" s="9" t="s">
        <v>102</v>
      </c>
      <c r="I1325" s="9"/>
      <c r="J1325" s="9"/>
      <c r="K1325" s="9">
        <v>215</v>
      </c>
      <c r="L1325" s="9">
        <v>17</v>
      </c>
      <c r="M1325" s="9">
        <v>3</v>
      </c>
      <c r="N1325" s="9" t="s">
        <v>3</v>
      </c>
      <c r="O1325" s="9">
        <v>2</v>
      </c>
      <c r="P1325" s="9">
        <f>ROUND(Source!EL1307,O1325)</f>
        <v>0</v>
      </c>
      <c r="Q1325" s="9"/>
      <c r="R1325" s="9"/>
      <c r="S1325" s="9"/>
      <c r="T1325" s="9"/>
      <c r="U1325" s="9"/>
      <c r="V1325" s="9"/>
      <c r="W1325" s="9">
        <v>0</v>
      </c>
      <c r="X1325" s="9">
        <v>1</v>
      </c>
      <c r="Y1325" s="9">
        <v>0</v>
      </c>
      <c r="Z1325" s="9">
        <v>0</v>
      </c>
      <c r="AA1325" s="9">
        <v>1</v>
      </c>
      <c r="AB1325" s="9">
        <v>0</v>
      </c>
    </row>
    <row r="1326" spans="1:28" x14ac:dyDescent="0.2">
      <c r="A1326" s="9">
        <v>50</v>
      </c>
      <c r="B1326" s="9">
        <v>0</v>
      </c>
      <c r="C1326" s="9">
        <v>0</v>
      </c>
      <c r="D1326" s="9">
        <v>1</v>
      </c>
      <c r="E1326" s="9">
        <v>217</v>
      </c>
      <c r="F1326" s="9">
        <f>ROUND(Source!AU1307,O1326)</f>
        <v>164737.5</v>
      </c>
      <c r="G1326" s="9" t="s">
        <v>103</v>
      </c>
      <c r="H1326" s="9" t="s">
        <v>104</v>
      </c>
      <c r="I1326" s="9"/>
      <c r="J1326" s="9"/>
      <c r="K1326" s="9">
        <v>217</v>
      </c>
      <c r="L1326" s="9">
        <v>18</v>
      </c>
      <c r="M1326" s="9">
        <v>3</v>
      </c>
      <c r="N1326" s="9" t="s">
        <v>3</v>
      </c>
      <c r="O1326" s="9">
        <v>2</v>
      </c>
      <c r="P1326" s="9">
        <f>ROUND(Source!EM1307,O1326)</f>
        <v>164737.5</v>
      </c>
      <c r="Q1326" s="9"/>
      <c r="R1326" s="9"/>
      <c r="S1326" s="9"/>
      <c r="T1326" s="9"/>
      <c r="U1326" s="9"/>
      <c r="V1326" s="9"/>
      <c r="W1326" s="9">
        <v>164737.5</v>
      </c>
      <c r="X1326" s="9">
        <v>1</v>
      </c>
      <c r="Y1326" s="9">
        <v>164737.5</v>
      </c>
      <c r="Z1326" s="9">
        <v>164737.5</v>
      </c>
      <c r="AA1326" s="9">
        <v>1</v>
      </c>
      <c r="AB1326" s="9">
        <v>164737.5</v>
      </c>
    </row>
    <row r="1327" spans="1:28" x14ac:dyDescent="0.2">
      <c r="A1327" s="9">
        <v>50</v>
      </c>
      <c r="B1327" s="9">
        <v>0</v>
      </c>
      <c r="C1327" s="9">
        <v>0</v>
      </c>
      <c r="D1327" s="9">
        <v>1</v>
      </c>
      <c r="E1327" s="9">
        <v>230</v>
      </c>
      <c r="F1327" s="9">
        <f>ROUND(Source!BA1307,O1327)</f>
        <v>0</v>
      </c>
      <c r="G1327" s="9" t="s">
        <v>105</v>
      </c>
      <c r="H1327" s="9" t="s">
        <v>106</v>
      </c>
      <c r="I1327" s="9"/>
      <c r="J1327" s="9"/>
      <c r="K1327" s="9">
        <v>230</v>
      </c>
      <c r="L1327" s="9">
        <v>19</v>
      </c>
      <c r="M1327" s="9">
        <v>3</v>
      </c>
      <c r="N1327" s="9" t="s">
        <v>3</v>
      </c>
      <c r="O1327" s="9">
        <v>2</v>
      </c>
      <c r="P1327" s="9">
        <f>ROUND(Source!ES1307,O1327)</f>
        <v>0</v>
      </c>
      <c r="Q1327" s="9"/>
      <c r="R1327" s="9"/>
      <c r="S1327" s="9"/>
      <c r="T1327" s="9"/>
      <c r="U1327" s="9"/>
      <c r="V1327" s="9"/>
      <c r="W1327" s="9">
        <v>0</v>
      </c>
      <c r="X1327" s="9">
        <v>1</v>
      </c>
      <c r="Y1327" s="9">
        <v>0</v>
      </c>
      <c r="Z1327" s="9">
        <v>0</v>
      </c>
      <c r="AA1327" s="9">
        <v>1</v>
      </c>
      <c r="AB1327" s="9">
        <v>0</v>
      </c>
    </row>
    <row r="1328" spans="1:28" x14ac:dyDescent="0.2">
      <c r="A1328" s="9">
        <v>50</v>
      </c>
      <c r="B1328" s="9">
        <v>0</v>
      </c>
      <c r="C1328" s="9">
        <v>0</v>
      </c>
      <c r="D1328" s="9">
        <v>1</v>
      </c>
      <c r="E1328" s="9">
        <v>206</v>
      </c>
      <c r="F1328" s="9">
        <f>ROUND(Source!T1307,O1328)</f>
        <v>0</v>
      </c>
      <c r="G1328" s="9" t="s">
        <v>107</v>
      </c>
      <c r="H1328" s="9" t="s">
        <v>108</v>
      </c>
      <c r="I1328" s="9"/>
      <c r="J1328" s="9"/>
      <c r="K1328" s="9">
        <v>206</v>
      </c>
      <c r="L1328" s="9">
        <v>20</v>
      </c>
      <c r="M1328" s="9">
        <v>3</v>
      </c>
      <c r="N1328" s="9" t="s">
        <v>3</v>
      </c>
      <c r="O1328" s="9">
        <v>2</v>
      </c>
      <c r="P1328" s="9">
        <f>ROUND(Source!DL1307,O1328)</f>
        <v>0</v>
      </c>
      <c r="Q1328" s="9"/>
      <c r="R1328" s="9"/>
      <c r="S1328" s="9"/>
      <c r="T1328" s="9"/>
      <c r="U1328" s="9"/>
      <c r="V1328" s="9"/>
      <c r="W1328" s="9">
        <v>0</v>
      </c>
      <c r="X1328" s="9">
        <v>1</v>
      </c>
      <c r="Y1328" s="9">
        <v>0</v>
      </c>
      <c r="Z1328" s="9">
        <v>0</v>
      </c>
      <c r="AA1328" s="9">
        <v>1</v>
      </c>
      <c r="AB1328" s="9">
        <v>0</v>
      </c>
    </row>
    <row r="1329" spans="1:28" x14ac:dyDescent="0.2">
      <c r="A1329" s="9">
        <v>50</v>
      </c>
      <c r="B1329" s="9">
        <v>0</v>
      </c>
      <c r="C1329" s="9">
        <v>0</v>
      </c>
      <c r="D1329" s="9">
        <v>1</v>
      </c>
      <c r="E1329" s="9">
        <v>207</v>
      </c>
      <c r="F1329" s="9">
        <f>ROUND(Source!U1307,O1329)</f>
        <v>122.90832</v>
      </c>
      <c r="G1329" s="9" t="s">
        <v>109</v>
      </c>
      <c r="H1329" s="9" t="s">
        <v>110</v>
      </c>
      <c r="I1329" s="9"/>
      <c r="J1329" s="9"/>
      <c r="K1329" s="9">
        <v>207</v>
      </c>
      <c r="L1329" s="9">
        <v>21</v>
      </c>
      <c r="M1329" s="9">
        <v>3</v>
      </c>
      <c r="N1329" s="9" t="s">
        <v>3</v>
      </c>
      <c r="O1329" s="9">
        <v>7</v>
      </c>
      <c r="P1329" s="9">
        <f>ROUND(Source!DM1307,O1329)</f>
        <v>122.90832</v>
      </c>
      <c r="Q1329" s="9"/>
      <c r="R1329" s="9"/>
      <c r="S1329" s="9"/>
      <c r="T1329" s="9"/>
      <c r="U1329" s="9"/>
      <c r="V1329" s="9"/>
      <c r="W1329" s="9">
        <v>122.90832</v>
      </c>
      <c r="X1329" s="9">
        <v>1</v>
      </c>
      <c r="Y1329" s="9">
        <v>122.90832</v>
      </c>
      <c r="Z1329" s="9">
        <v>122.90832</v>
      </c>
      <c r="AA1329" s="9">
        <v>1</v>
      </c>
      <c r="AB1329" s="9">
        <v>122.90832</v>
      </c>
    </row>
    <row r="1330" spans="1:28" x14ac:dyDescent="0.2">
      <c r="A1330" s="9">
        <v>50</v>
      </c>
      <c r="B1330" s="9">
        <v>0</v>
      </c>
      <c r="C1330" s="9">
        <v>0</v>
      </c>
      <c r="D1330" s="9">
        <v>1</v>
      </c>
      <c r="E1330" s="9">
        <v>208</v>
      </c>
      <c r="F1330" s="9">
        <f>ROUND(Source!V1307,O1330)</f>
        <v>0</v>
      </c>
      <c r="G1330" s="9" t="s">
        <v>111</v>
      </c>
      <c r="H1330" s="9" t="s">
        <v>112</v>
      </c>
      <c r="I1330" s="9"/>
      <c r="J1330" s="9"/>
      <c r="K1330" s="9">
        <v>208</v>
      </c>
      <c r="L1330" s="9">
        <v>22</v>
      </c>
      <c r="M1330" s="9">
        <v>3</v>
      </c>
      <c r="N1330" s="9" t="s">
        <v>3</v>
      </c>
      <c r="O1330" s="9">
        <v>7</v>
      </c>
      <c r="P1330" s="9">
        <f>ROUND(Source!DN1307,O1330)</f>
        <v>0</v>
      </c>
      <c r="Q1330" s="9"/>
      <c r="R1330" s="9"/>
      <c r="S1330" s="9"/>
      <c r="T1330" s="9"/>
      <c r="U1330" s="9"/>
      <c r="V1330" s="9"/>
      <c r="W1330" s="9">
        <v>0</v>
      </c>
      <c r="X1330" s="9">
        <v>1</v>
      </c>
      <c r="Y1330" s="9">
        <v>0</v>
      </c>
      <c r="Z1330" s="9">
        <v>0</v>
      </c>
      <c r="AA1330" s="9">
        <v>1</v>
      </c>
      <c r="AB1330" s="9">
        <v>0</v>
      </c>
    </row>
    <row r="1331" spans="1:28" x14ac:dyDescent="0.2">
      <c r="A1331" s="9">
        <v>50</v>
      </c>
      <c r="B1331" s="9">
        <v>0</v>
      </c>
      <c r="C1331" s="9">
        <v>0</v>
      </c>
      <c r="D1331" s="9">
        <v>1</v>
      </c>
      <c r="E1331" s="9">
        <v>209</v>
      </c>
      <c r="F1331" s="9">
        <f>ROUND(Source!W1307,O1331)</f>
        <v>0</v>
      </c>
      <c r="G1331" s="9" t="s">
        <v>113</v>
      </c>
      <c r="H1331" s="9" t="s">
        <v>114</v>
      </c>
      <c r="I1331" s="9"/>
      <c r="J1331" s="9"/>
      <c r="K1331" s="9">
        <v>209</v>
      </c>
      <c r="L1331" s="9">
        <v>23</v>
      </c>
      <c r="M1331" s="9">
        <v>3</v>
      </c>
      <c r="N1331" s="9" t="s">
        <v>3</v>
      </c>
      <c r="O1331" s="9">
        <v>2</v>
      </c>
      <c r="P1331" s="9">
        <f>ROUND(Source!DO1307,O1331)</f>
        <v>0</v>
      </c>
      <c r="Q1331" s="9"/>
      <c r="R1331" s="9"/>
      <c r="S1331" s="9"/>
      <c r="T1331" s="9"/>
      <c r="U1331" s="9"/>
      <c r="V1331" s="9"/>
      <c r="W1331" s="9">
        <v>0</v>
      </c>
      <c r="X1331" s="9">
        <v>1</v>
      </c>
      <c r="Y1331" s="9">
        <v>0</v>
      </c>
      <c r="Z1331" s="9">
        <v>0</v>
      </c>
      <c r="AA1331" s="9">
        <v>1</v>
      </c>
      <c r="AB1331" s="9">
        <v>0</v>
      </c>
    </row>
    <row r="1332" spans="1:28" x14ac:dyDescent="0.2">
      <c r="A1332" s="9">
        <v>50</v>
      </c>
      <c r="B1332" s="9">
        <v>0</v>
      </c>
      <c r="C1332" s="9">
        <v>0</v>
      </c>
      <c r="D1332" s="9">
        <v>1</v>
      </c>
      <c r="E1332" s="9">
        <v>233</v>
      </c>
      <c r="F1332" s="9">
        <f>ROUND(Source!BD1307,O1332)</f>
        <v>0</v>
      </c>
      <c r="G1332" s="9" t="s">
        <v>115</v>
      </c>
      <c r="H1332" s="9" t="s">
        <v>116</v>
      </c>
      <c r="I1332" s="9"/>
      <c r="J1332" s="9"/>
      <c r="K1332" s="9">
        <v>233</v>
      </c>
      <c r="L1332" s="9">
        <v>24</v>
      </c>
      <c r="M1332" s="9">
        <v>3</v>
      </c>
      <c r="N1332" s="9" t="s">
        <v>3</v>
      </c>
      <c r="O1332" s="9">
        <v>2</v>
      </c>
      <c r="P1332" s="9">
        <f>ROUND(Source!EV1307,O1332)</f>
        <v>0</v>
      </c>
      <c r="Q1332" s="9"/>
      <c r="R1332" s="9"/>
      <c r="S1332" s="9"/>
      <c r="T1332" s="9"/>
      <c r="U1332" s="9"/>
      <c r="V1332" s="9"/>
      <c r="W1332" s="9">
        <v>0</v>
      </c>
      <c r="X1332" s="9">
        <v>1</v>
      </c>
      <c r="Y1332" s="9">
        <v>0</v>
      </c>
      <c r="Z1332" s="9">
        <v>0</v>
      </c>
      <c r="AA1332" s="9">
        <v>1</v>
      </c>
      <c r="AB1332" s="9">
        <v>0</v>
      </c>
    </row>
    <row r="1333" spans="1:28" x14ac:dyDescent="0.2">
      <c r="A1333" s="9">
        <v>50</v>
      </c>
      <c r="B1333" s="9">
        <v>0</v>
      </c>
      <c r="C1333" s="9">
        <v>0</v>
      </c>
      <c r="D1333" s="9">
        <v>1</v>
      </c>
      <c r="E1333" s="9">
        <v>210</v>
      </c>
      <c r="F1333" s="9">
        <f>ROUND(Source!X1307,O1333)</f>
        <v>58050.35</v>
      </c>
      <c r="G1333" s="9" t="s">
        <v>117</v>
      </c>
      <c r="H1333" s="9" t="s">
        <v>118</v>
      </c>
      <c r="I1333" s="9"/>
      <c r="J1333" s="9"/>
      <c r="K1333" s="9">
        <v>210</v>
      </c>
      <c r="L1333" s="9">
        <v>25</v>
      </c>
      <c r="M1333" s="9">
        <v>3</v>
      </c>
      <c r="N1333" s="9" t="s">
        <v>3</v>
      </c>
      <c r="O1333" s="9">
        <v>2</v>
      </c>
      <c r="P1333" s="9">
        <f>ROUND(Source!DP1307,O1333)</f>
        <v>58050.35</v>
      </c>
      <c r="Q1333" s="9"/>
      <c r="R1333" s="9"/>
      <c r="S1333" s="9"/>
      <c r="T1333" s="9"/>
      <c r="U1333" s="9"/>
      <c r="V1333" s="9"/>
      <c r="W1333" s="9">
        <v>58050.35</v>
      </c>
      <c r="X1333" s="9">
        <v>1</v>
      </c>
      <c r="Y1333" s="9">
        <v>58050.35</v>
      </c>
      <c r="Z1333" s="9">
        <v>58050.35</v>
      </c>
      <c r="AA1333" s="9">
        <v>1</v>
      </c>
      <c r="AB1333" s="9">
        <v>58050.35</v>
      </c>
    </row>
    <row r="1334" spans="1:28" x14ac:dyDescent="0.2">
      <c r="A1334" s="9">
        <v>50</v>
      </c>
      <c r="B1334" s="9">
        <v>0</v>
      </c>
      <c r="C1334" s="9">
        <v>0</v>
      </c>
      <c r="D1334" s="9">
        <v>1</v>
      </c>
      <c r="E1334" s="9">
        <v>211</v>
      </c>
      <c r="F1334" s="9">
        <f>ROUND(Source!Y1307,O1334)</f>
        <v>28240.720000000001</v>
      </c>
      <c r="G1334" s="9" t="s">
        <v>119</v>
      </c>
      <c r="H1334" s="9" t="s">
        <v>120</v>
      </c>
      <c r="I1334" s="9"/>
      <c r="J1334" s="9"/>
      <c r="K1334" s="9">
        <v>211</v>
      </c>
      <c r="L1334" s="9">
        <v>26</v>
      </c>
      <c r="M1334" s="9">
        <v>3</v>
      </c>
      <c r="N1334" s="9" t="s">
        <v>3</v>
      </c>
      <c r="O1334" s="9">
        <v>2</v>
      </c>
      <c r="P1334" s="9">
        <f>ROUND(Source!DQ1307,O1334)</f>
        <v>28240.720000000001</v>
      </c>
      <c r="Q1334" s="9"/>
      <c r="R1334" s="9"/>
      <c r="S1334" s="9"/>
      <c r="T1334" s="9"/>
      <c r="U1334" s="9"/>
      <c r="V1334" s="9"/>
      <c r="W1334" s="9">
        <v>28240.720000000001</v>
      </c>
      <c r="X1334" s="9">
        <v>1</v>
      </c>
      <c r="Y1334" s="9">
        <v>28240.720000000001</v>
      </c>
      <c r="Z1334" s="9">
        <v>28240.720000000001</v>
      </c>
      <c r="AA1334" s="9">
        <v>1</v>
      </c>
      <c r="AB1334" s="9">
        <v>28240.720000000001</v>
      </c>
    </row>
    <row r="1335" spans="1:28" x14ac:dyDescent="0.2">
      <c r="A1335" s="9">
        <v>50</v>
      </c>
      <c r="B1335" s="9">
        <v>0</v>
      </c>
      <c r="C1335" s="9">
        <v>0</v>
      </c>
      <c r="D1335" s="9">
        <v>1</v>
      </c>
      <c r="E1335" s="9">
        <v>224</v>
      </c>
      <c r="F1335" s="9">
        <f>ROUND(Source!AR1307,O1335)</f>
        <v>164737.5</v>
      </c>
      <c r="G1335" s="9" t="s">
        <v>121</v>
      </c>
      <c r="H1335" s="9" t="s">
        <v>122</v>
      </c>
      <c r="I1335" s="9"/>
      <c r="J1335" s="9"/>
      <c r="K1335" s="9">
        <v>224</v>
      </c>
      <c r="L1335" s="9">
        <v>27</v>
      </c>
      <c r="M1335" s="9">
        <v>3</v>
      </c>
      <c r="N1335" s="9" t="s">
        <v>3</v>
      </c>
      <c r="O1335" s="9">
        <v>2</v>
      </c>
      <c r="P1335" s="9">
        <f>ROUND(Source!EJ1307,O1335)</f>
        <v>164737.5</v>
      </c>
      <c r="Q1335" s="9"/>
      <c r="R1335" s="9"/>
      <c r="S1335" s="9"/>
      <c r="T1335" s="9"/>
      <c r="U1335" s="9"/>
      <c r="V1335" s="9"/>
      <c r="W1335" s="9">
        <v>164737.5</v>
      </c>
      <c r="X1335" s="9">
        <v>1</v>
      </c>
      <c r="Y1335" s="9">
        <v>164737.5</v>
      </c>
      <c r="Z1335" s="9">
        <v>164737.5</v>
      </c>
      <c r="AA1335" s="9">
        <v>1</v>
      </c>
      <c r="AB1335" s="9">
        <v>164737.5</v>
      </c>
    </row>
    <row r="1336" spans="1:28" x14ac:dyDescent="0.2">
      <c r="A1336" s="9">
        <v>50</v>
      </c>
      <c r="B1336" s="9">
        <v>0</v>
      </c>
      <c r="C1336" s="9">
        <v>0</v>
      </c>
      <c r="D1336" s="9">
        <v>2</v>
      </c>
      <c r="E1336" s="9">
        <v>0</v>
      </c>
      <c r="F1336" s="9">
        <f>ROUND(0,O1336)</f>
        <v>0</v>
      </c>
      <c r="G1336" s="9" t="s">
        <v>350</v>
      </c>
      <c r="H1336" s="9" t="s">
        <v>351</v>
      </c>
      <c r="I1336" s="9"/>
      <c r="J1336" s="9"/>
      <c r="K1336" s="9">
        <v>212</v>
      </c>
      <c r="L1336" s="9">
        <v>28</v>
      </c>
      <c r="M1336" s="9">
        <v>1</v>
      </c>
      <c r="N1336" s="9" t="s">
        <v>3</v>
      </c>
      <c r="O1336" s="9">
        <v>2</v>
      </c>
      <c r="P1336" s="9">
        <f>ROUND(0,O1336)</f>
        <v>0</v>
      </c>
      <c r="Q1336" s="9"/>
      <c r="R1336" s="9"/>
      <c r="S1336" s="9"/>
      <c r="T1336" s="9"/>
      <c r="U1336" s="9"/>
      <c r="V1336" s="9"/>
      <c r="W1336" s="9">
        <v>0</v>
      </c>
      <c r="X1336" s="9">
        <v>1</v>
      </c>
      <c r="Y1336" s="9">
        <v>0</v>
      </c>
      <c r="Z1336" s="9">
        <v>0</v>
      </c>
      <c r="AA1336" s="9">
        <v>1</v>
      </c>
      <c r="AB1336" s="9">
        <v>0</v>
      </c>
    </row>
    <row r="1337" spans="1:28" x14ac:dyDescent="0.2">
      <c r="A1337" s="9">
        <v>50</v>
      </c>
      <c r="B1337" s="9">
        <v>0</v>
      </c>
      <c r="C1337" s="9">
        <v>0</v>
      </c>
      <c r="D1337" s="9">
        <v>2</v>
      </c>
      <c r="E1337" s="9">
        <v>0</v>
      </c>
      <c r="F1337" s="9">
        <f>ROUND(F1335-F1326-F1316,O1337)</f>
        <v>0</v>
      </c>
      <c r="G1337" s="9" t="s">
        <v>123</v>
      </c>
      <c r="H1337" s="9" t="s">
        <v>352</v>
      </c>
      <c r="I1337" s="9"/>
      <c r="J1337" s="9"/>
      <c r="K1337" s="9">
        <v>212</v>
      </c>
      <c r="L1337" s="9">
        <v>29</v>
      </c>
      <c r="M1337" s="9">
        <v>1</v>
      </c>
      <c r="N1337" s="9" t="s">
        <v>3</v>
      </c>
      <c r="O1337" s="9">
        <v>2</v>
      </c>
      <c r="P1337" s="9">
        <f>ROUND(P1335-P1326-P1316,O1337)</f>
        <v>0</v>
      </c>
      <c r="Q1337" s="9"/>
      <c r="R1337" s="9"/>
      <c r="S1337" s="9"/>
      <c r="T1337" s="9"/>
      <c r="U1337" s="9"/>
      <c r="V1337" s="9"/>
      <c r="W1337" s="9">
        <v>0</v>
      </c>
      <c r="X1337" s="9">
        <v>1</v>
      </c>
      <c r="Y1337" s="9">
        <v>0</v>
      </c>
      <c r="Z1337" s="9">
        <v>0</v>
      </c>
      <c r="AA1337" s="9">
        <v>1</v>
      </c>
      <c r="AB1337" s="9">
        <v>0</v>
      </c>
    </row>
    <row r="1338" spans="1:28" x14ac:dyDescent="0.2">
      <c r="A1338" s="9">
        <v>50</v>
      </c>
      <c r="B1338" s="9">
        <v>0</v>
      </c>
      <c r="C1338" s="9">
        <v>0</v>
      </c>
      <c r="D1338" s="9">
        <v>2</v>
      </c>
      <c r="E1338" s="9">
        <v>0</v>
      </c>
      <c r="F1338" s="9">
        <f>ROUND(F1337*2.5/100*0,O1338)</f>
        <v>0</v>
      </c>
      <c r="G1338" s="9" t="s">
        <v>353</v>
      </c>
      <c r="H1338" s="9" t="s">
        <v>354</v>
      </c>
      <c r="I1338" s="9"/>
      <c r="J1338" s="9"/>
      <c r="K1338" s="9">
        <v>212</v>
      </c>
      <c r="L1338" s="9">
        <v>30</v>
      </c>
      <c r="M1338" s="9">
        <v>1</v>
      </c>
      <c r="N1338" s="9" t="s">
        <v>3</v>
      </c>
      <c r="O1338" s="9">
        <v>2</v>
      </c>
      <c r="P1338" s="9">
        <f>ROUND(P1337*2.5/100*0,O1338)</f>
        <v>0</v>
      </c>
      <c r="Q1338" s="9"/>
      <c r="R1338" s="9"/>
      <c r="S1338" s="9"/>
      <c r="T1338" s="9"/>
      <c r="U1338" s="9"/>
      <c r="V1338" s="9"/>
      <c r="W1338" s="9">
        <v>0</v>
      </c>
      <c r="X1338" s="9">
        <v>1</v>
      </c>
      <c r="Y1338" s="9">
        <v>0</v>
      </c>
      <c r="Z1338" s="9">
        <v>0</v>
      </c>
      <c r="AA1338" s="9">
        <v>1</v>
      </c>
      <c r="AB1338" s="9">
        <v>0</v>
      </c>
    </row>
    <row r="1339" spans="1:28" x14ac:dyDescent="0.2">
      <c r="A1339" s="9">
        <v>50</v>
      </c>
      <c r="B1339" s="9">
        <v>0</v>
      </c>
      <c r="C1339" s="9">
        <v>0</v>
      </c>
      <c r="D1339" s="9">
        <v>2</v>
      </c>
      <c r="E1339" s="9">
        <v>0</v>
      </c>
      <c r="F1339" s="9">
        <f>ROUND(F1337+F1338,O1339)</f>
        <v>0</v>
      </c>
      <c r="G1339" s="9" t="s">
        <v>355</v>
      </c>
      <c r="H1339" s="9" t="s">
        <v>356</v>
      </c>
      <c r="I1339" s="9"/>
      <c r="J1339" s="9"/>
      <c r="K1339" s="9">
        <v>212</v>
      </c>
      <c r="L1339" s="9">
        <v>31</v>
      </c>
      <c r="M1339" s="9">
        <v>1</v>
      </c>
      <c r="N1339" s="9" t="s">
        <v>3</v>
      </c>
      <c r="O1339" s="9">
        <v>2</v>
      </c>
      <c r="P1339" s="9">
        <f>ROUND(P1337+P1338,O1339)</f>
        <v>0</v>
      </c>
      <c r="Q1339" s="9"/>
      <c r="R1339" s="9"/>
      <c r="S1339" s="9"/>
      <c r="T1339" s="9"/>
      <c r="U1339" s="9"/>
      <c r="V1339" s="9"/>
      <c r="W1339" s="9">
        <v>0</v>
      </c>
      <c r="X1339" s="9">
        <v>1</v>
      </c>
      <c r="Y1339" s="9">
        <v>0</v>
      </c>
      <c r="Z1339" s="9">
        <v>0</v>
      </c>
      <c r="AA1339" s="9">
        <v>1</v>
      </c>
      <c r="AB1339" s="9">
        <v>0</v>
      </c>
    </row>
    <row r="1340" spans="1:28" x14ac:dyDescent="0.2">
      <c r="A1340" s="9">
        <v>50</v>
      </c>
      <c r="B1340" s="9">
        <v>0</v>
      </c>
      <c r="C1340" s="9">
        <v>0</v>
      </c>
      <c r="D1340" s="9">
        <v>2</v>
      </c>
      <c r="E1340" s="9">
        <v>0</v>
      </c>
      <c r="F1340" s="9">
        <f>ROUND(F1339*1.9/100,O1340)</f>
        <v>0</v>
      </c>
      <c r="G1340" s="9" t="s">
        <v>357</v>
      </c>
      <c r="H1340" s="9" t="s">
        <v>358</v>
      </c>
      <c r="I1340" s="9"/>
      <c r="J1340" s="9"/>
      <c r="K1340" s="9">
        <v>212</v>
      </c>
      <c r="L1340" s="9">
        <v>32</v>
      </c>
      <c r="M1340" s="9">
        <v>1</v>
      </c>
      <c r="N1340" s="9" t="s">
        <v>3</v>
      </c>
      <c r="O1340" s="9">
        <v>2</v>
      </c>
      <c r="P1340" s="9">
        <f>ROUND(P1339*1.9/100,O1340)</f>
        <v>0</v>
      </c>
      <c r="Q1340" s="9"/>
      <c r="R1340" s="9"/>
      <c r="S1340" s="9"/>
      <c r="T1340" s="9"/>
      <c r="U1340" s="9"/>
      <c r="V1340" s="9"/>
      <c r="W1340" s="9">
        <v>0</v>
      </c>
      <c r="X1340" s="9">
        <v>1</v>
      </c>
      <c r="Y1340" s="9">
        <v>0</v>
      </c>
      <c r="Z1340" s="9">
        <v>0</v>
      </c>
      <c r="AA1340" s="9">
        <v>1</v>
      </c>
      <c r="AB1340" s="9">
        <v>0</v>
      </c>
    </row>
    <row r="1341" spans="1:28" x14ac:dyDescent="0.2">
      <c r="A1341" s="9">
        <v>50</v>
      </c>
      <c r="B1341" s="9">
        <v>0</v>
      </c>
      <c r="C1341" s="9">
        <v>0</v>
      </c>
      <c r="D1341" s="9">
        <v>2</v>
      </c>
      <c r="E1341" s="9">
        <v>0</v>
      </c>
      <c r="F1341" s="9">
        <f>ROUND(F1339+F1340,O1341)</f>
        <v>0</v>
      </c>
      <c r="G1341" s="9" t="s">
        <v>359</v>
      </c>
      <c r="H1341" s="9" t="s">
        <v>360</v>
      </c>
      <c r="I1341" s="9"/>
      <c r="J1341" s="9"/>
      <c r="K1341" s="9">
        <v>212</v>
      </c>
      <c r="L1341" s="9">
        <v>33</v>
      </c>
      <c r="M1341" s="9">
        <v>1</v>
      </c>
      <c r="N1341" s="9" t="s">
        <v>3</v>
      </c>
      <c r="O1341" s="9">
        <v>2</v>
      </c>
      <c r="P1341" s="9">
        <f>ROUND(P1339+P1340,O1341)</f>
        <v>0</v>
      </c>
      <c r="Q1341" s="9"/>
      <c r="R1341" s="9"/>
      <c r="S1341" s="9"/>
      <c r="T1341" s="9"/>
      <c r="U1341" s="9"/>
      <c r="V1341" s="9"/>
      <c r="W1341" s="9">
        <v>0</v>
      </c>
      <c r="X1341" s="9">
        <v>1</v>
      </c>
      <c r="Y1341" s="9">
        <v>0</v>
      </c>
      <c r="Z1341" s="9">
        <v>0</v>
      </c>
      <c r="AA1341" s="9">
        <v>1</v>
      </c>
      <c r="AB1341" s="9">
        <v>0</v>
      </c>
    </row>
    <row r="1342" spans="1:28" x14ac:dyDescent="0.2">
      <c r="A1342" s="9">
        <v>50</v>
      </c>
      <c r="B1342" s="9">
        <v>0</v>
      </c>
      <c r="C1342" s="9">
        <v>0</v>
      </c>
      <c r="D1342" s="9">
        <v>2</v>
      </c>
      <c r="E1342" s="9">
        <v>0</v>
      </c>
      <c r="F1342" s="9">
        <f>ROUND(F1341*F1336,O1342)</f>
        <v>0</v>
      </c>
      <c r="G1342" s="9" t="s">
        <v>361</v>
      </c>
      <c r="H1342" s="9" t="s">
        <v>362</v>
      </c>
      <c r="I1342" s="9"/>
      <c r="J1342" s="9"/>
      <c r="K1342" s="9">
        <v>212</v>
      </c>
      <c r="L1342" s="9">
        <v>34</v>
      </c>
      <c r="M1342" s="9">
        <v>1</v>
      </c>
      <c r="N1342" s="9" t="s">
        <v>3</v>
      </c>
      <c r="O1342" s="9">
        <v>2</v>
      </c>
      <c r="P1342" s="9">
        <f>ROUND(P1341*P1336,O1342)</f>
        <v>0</v>
      </c>
      <c r="Q1342" s="9"/>
      <c r="R1342" s="9"/>
      <c r="S1342" s="9"/>
      <c r="T1342" s="9"/>
      <c r="U1342" s="9"/>
      <c r="V1342" s="9"/>
      <c r="W1342" s="9">
        <v>0</v>
      </c>
      <c r="X1342" s="9">
        <v>1</v>
      </c>
      <c r="Y1342" s="9">
        <v>0</v>
      </c>
      <c r="Z1342" s="9">
        <v>0</v>
      </c>
      <c r="AA1342" s="9">
        <v>1</v>
      </c>
      <c r="AB1342" s="9">
        <v>0</v>
      </c>
    </row>
    <row r="1343" spans="1:28" x14ac:dyDescent="0.2">
      <c r="A1343" s="9">
        <v>50</v>
      </c>
      <c r="B1343" s="9">
        <v>0</v>
      </c>
      <c r="C1343" s="9">
        <v>0</v>
      </c>
      <c r="D1343" s="9">
        <v>2</v>
      </c>
      <c r="E1343" s="9">
        <v>0</v>
      </c>
      <c r="F1343" s="9">
        <f>ROUND(F1316,O1343)</f>
        <v>0</v>
      </c>
      <c r="G1343" s="9" t="s">
        <v>363</v>
      </c>
      <c r="H1343" s="9" t="s">
        <v>364</v>
      </c>
      <c r="I1343" s="9"/>
      <c r="J1343" s="9"/>
      <c r="K1343" s="9">
        <v>212</v>
      </c>
      <c r="L1343" s="9">
        <v>35</v>
      </c>
      <c r="M1343" s="9">
        <v>1</v>
      </c>
      <c r="N1343" s="9" t="s">
        <v>3</v>
      </c>
      <c r="O1343" s="9">
        <v>2</v>
      </c>
      <c r="P1343" s="9">
        <f>ROUND(P1316,O1343)</f>
        <v>0</v>
      </c>
      <c r="Q1343" s="9"/>
      <c r="R1343" s="9"/>
      <c r="S1343" s="9"/>
      <c r="T1343" s="9"/>
      <c r="U1343" s="9"/>
      <c r="V1343" s="9"/>
      <c r="W1343" s="9">
        <v>0</v>
      </c>
      <c r="X1343" s="9">
        <v>1</v>
      </c>
      <c r="Y1343" s="9">
        <v>0</v>
      </c>
      <c r="Z1343" s="9">
        <v>0</v>
      </c>
      <c r="AA1343" s="9">
        <v>1</v>
      </c>
      <c r="AB1343" s="9">
        <v>0</v>
      </c>
    </row>
    <row r="1344" spans="1:28" x14ac:dyDescent="0.2">
      <c r="A1344" s="9">
        <v>50</v>
      </c>
      <c r="B1344" s="9">
        <v>0</v>
      </c>
      <c r="C1344" s="9">
        <v>0</v>
      </c>
      <c r="D1344" s="9">
        <v>2</v>
      </c>
      <c r="E1344" s="9">
        <v>0</v>
      </c>
      <c r="F1344" s="9">
        <f>ROUND(F1343*F1336,O1344)</f>
        <v>0</v>
      </c>
      <c r="G1344" s="9" t="s">
        <v>365</v>
      </c>
      <c r="H1344" s="9" t="s">
        <v>366</v>
      </c>
      <c r="I1344" s="9"/>
      <c r="J1344" s="9"/>
      <c r="K1344" s="9">
        <v>212</v>
      </c>
      <c r="L1344" s="9">
        <v>36</v>
      </c>
      <c r="M1344" s="9">
        <v>1</v>
      </c>
      <c r="N1344" s="9" t="s">
        <v>3</v>
      </c>
      <c r="O1344" s="9">
        <v>2</v>
      </c>
      <c r="P1344" s="9">
        <f>ROUND(P1343*P1336,O1344)</f>
        <v>0</v>
      </c>
      <c r="Q1344" s="9"/>
      <c r="R1344" s="9"/>
      <c r="S1344" s="9"/>
      <c r="T1344" s="9"/>
      <c r="U1344" s="9"/>
      <c r="V1344" s="9"/>
      <c r="W1344" s="9">
        <v>0</v>
      </c>
      <c r="X1344" s="9">
        <v>1</v>
      </c>
      <c r="Y1344" s="9">
        <v>0</v>
      </c>
      <c r="Z1344" s="9">
        <v>0</v>
      </c>
      <c r="AA1344" s="9">
        <v>1</v>
      </c>
      <c r="AB1344" s="9">
        <v>0</v>
      </c>
    </row>
    <row r="1345" spans="1:206" x14ac:dyDescent="0.2">
      <c r="A1345" s="9">
        <v>50</v>
      </c>
      <c r="B1345" s="9">
        <v>1</v>
      </c>
      <c r="C1345" s="9">
        <v>0</v>
      </c>
      <c r="D1345" s="9">
        <v>2</v>
      </c>
      <c r="E1345" s="9">
        <v>0</v>
      </c>
      <c r="F1345" s="9">
        <f>ROUND(F1326,O1345)</f>
        <v>164737.5</v>
      </c>
      <c r="G1345" s="9" t="s">
        <v>367</v>
      </c>
      <c r="H1345" s="9" t="s">
        <v>368</v>
      </c>
      <c r="I1345" s="9"/>
      <c r="J1345" s="9"/>
      <c r="K1345" s="9">
        <v>212</v>
      </c>
      <c r="L1345" s="9">
        <v>37</v>
      </c>
      <c r="M1345" s="9">
        <v>1</v>
      </c>
      <c r="N1345" s="9" t="s">
        <v>3</v>
      </c>
      <c r="O1345" s="9">
        <v>2</v>
      </c>
      <c r="P1345" s="9">
        <f>ROUND(P1326,O1345)</f>
        <v>164737.5</v>
      </c>
      <c r="Q1345" s="9"/>
      <c r="R1345" s="9"/>
      <c r="S1345" s="9"/>
      <c r="T1345" s="9"/>
      <c r="U1345" s="9"/>
      <c r="V1345" s="9"/>
      <c r="W1345" s="9">
        <v>164737.5</v>
      </c>
      <c r="X1345" s="9">
        <v>1</v>
      </c>
      <c r="Y1345" s="9">
        <v>164737.5</v>
      </c>
      <c r="Z1345" s="9">
        <v>164737.5</v>
      </c>
      <c r="AA1345" s="9">
        <v>1</v>
      </c>
      <c r="AB1345" s="9">
        <v>164737.5</v>
      </c>
    </row>
    <row r="1346" spans="1:206" x14ac:dyDescent="0.2">
      <c r="A1346" s="9">
        <v>50</v>
      </c>
      <c r="B1346" s="9">
        <v>0</v>
      </c>
      <c r="C1346" s="9">
        <v>0</v>
      </c>
      <c r="D1346" s="9">
        <v>2</v>
      </c>
      <c r="E1346" s="9">
        <v>0</v>
      </c>
      <c r="F1346" s="9">
        <f>ROUND(F1345*F1336,O1346)</f>
        <v>0</v>
      </c>
      <c r="G1346" s="9" t="s">
        <v>369</v>
      </c>
      <c r="H1346" s="9" t="s">
        <v>370</v>
      </c>
      <c r="I1346" s="9"/>
      <c r="J1346" s="9"/>
      <c r="K1346" s="9">
        <v>212</v>
      </c>
      <c r="L1346" s="9">
        <v>38</v>
      </c>
      <c r="M1346" s="9">
        <v>1</v>
      </c>
      <c r="N1346" s="9" t="s">
        <v>3</v>
      </c>
      <c r="O1346" s="9">
        <v>2</v>
      </c>
      <c r="P1346" s="9">
        <f>ROUND(P1345*P1336,O1346)</f>
        <v>0</v>
      </c>
      <c r="Q1346" s="9"/>
      <c r="R1346" s="9"/>
      <c r="S1346" s="9"/>
      <c r="T1346" s="9"/>
      <c r="U1346" s="9"/>
      <c r="V1346" s="9"/>
      <c r="W1346" s="9">
        <v>0</v>
      </c>
      <c r="X1346" s="9">
        <v>1</v>
      </c>
      <c r="Y1346" s="9">
        <v>0</v>
      </c>
      <c r="Z1346" s="9">
        <v>0</v>
      </c>
      <c r="AA1346" s="9">
        <v>1</v>
      </c>
      <c r="AB1346" s="9">
        <v>0</v>
      </c>
    </row>
    <row r="1347" spans="1:206" x14ac:dyDescent="0.2">
      <c r="A1347" s="9">
        <v>50</v>
      </c>
      <c r="B1347" s="9">
        <v>0</v>
      </c>
      <c r="C1347" s="9">
        <v>0</v>
      </c>
      <c r="D1347" s="9">
        <v>2</v>
      </c>
      <c r="E1347" s="9">
        <v>213</v>
      </c>
      <c r="F1347" s="9">
        <f>ROUND(F1342+F1344+F1346,O1347)</f>
        <v>0</v>
      </c>
      <c r="G1347" s="9" t="s">
        <v>371</v>
      </c>
      <c r="H1347" s="9" t="s">
        <v>372</v>
      </c>
      <c r="I1347" s="9"/>
      <c r="J1347" s="9"/>
      <c r="K1347" s="9">
        <v>212</v>
      </c>
      <c r="L1347" s="9">
        <v>39</v>
      </c>
      <c r="M1347" s="9">
        <v>1</v>
      </c>
      <c r="N1347" s="9" t="s">
        <v>3</v>
      </c>
      <c r="O1347" s="9">
        <v>2</v>
      </c>
      <c r="P1347" s="9">
        <f>ROUND(P1342+P1344+P1346,O1347)</f>
        <v>0</v>
      </c>
      <c r="Q1347" s="9"/>
      <c r="R1347" s="9"/>
      <c r="S1347" s="9"/>
      <c r="T1347" s="9"/>
      <c r="U1347" s="9"/>
      <c r="V1347" s="9"/>
      <c r="W1347" s="9">
        <v>0</v>
      </c>
      <c r="X1347" s="9">
        <v>1</v>
      </c>
      <c r="Y1347" s="9">
        <v>0</v>
      </c>
      <c r="Z1347" s="9">
        <v>0</v>
      </c>
      <c r="AA1347" s="9">
        <v>1</v>
      </c>
      <c r="AB1347" s="9">
        <v>0</v>
      </c>
    </row>
    <row r="1349" spans="1:206" x14ac:dyDescent="0.2">
      <c r="A1349" s="7">
        <v>51</v>
      </c>
      <c r="B1349" s="7">
        <f>B12</f>
        <v>1420</v>
      </c>
      <c r="C1349" s="7">
        <f>A12</f>
        <v>1</v>
      </c>
      <c r="D1349" s="7">
        <f>ROW(A12)</f>
        <v>12</v>
      </c>
      <c r="E1349" s="7"/>
      <c r="F1349" s="7" t="str">
        <f>IF(F12&lt;&gt;"",F12,"")</f>
        <v/>
      </c>
      <c r="G1349" s="7" t="str">
        <f>IF(G12&lt;&gt;"",G12,"")</f>
        <v>Строительство ТП-160-10/0,4 кВ, ЛЭП-10 кВ от cущ. ВЛ-10 кВ ф.20, ПС №607 "Рыболово", ЛР-10 кВ, ЛЭП-0,4 кВ, в т.ч. ПИР, МО, р-н Раменский, д Старниково Ю8-25-302-260245(296015)</v>
      </c>
      <c r="H1349" s="7">
        <v>0</v>
      </c>
      <c r="I1349" s="7"/>
      <c r="J1349" s="7"/>
      <c r="K1349" s="7"/>
      <c r="L1349" s="7"/>
      <c r="M1349" s="7"/>
      <c r="N1349" s="7"/>
      <c r="O1349" s="7">
        <f t="shared" ref="O1349:T1349" si="746">ROUND(O340+O700+O1006+O1097+O1186+O1307,2)</f>
        <v>125497.14</v>
      </c>
      <c r="P1349" s="7">
        <f t="shared" si="746"/>
        <v>0</v>
      </c>
      <c r="Q1349" s="7">
        <f t="shared" si="746"/>
        <v>12535.13</v>
      </c>
      <c r="R1349" s="7">
        <f t="shared" si="746"/>
        <v>5733.77</v>
      </c>
      <c r="S1349" s="7">
        <f t="shared" si="746"/>
        <v>107228.24</v>
      </c>
      <c r="T1349" s="7">
        <f t="shared" si="746"/>
        <v>0</v>
      </c>
      <c r="U1349" s="7">
        <f>U340+U700+U1006+U1097+U1186+U1307</f>
        <v>168.22971999999999</v>
      </c>
      <c r="V1349" s="7">
        <f>V340+V700+V1006+V1097+V1186+V1307</f>
        <v>9.8785000000000007</v>
      </c>
      <c r="W1349" s="7">
        <f>ROUND(W340+W700+W1006+W1097+W1186+W1307,2)</f>
        <v>0</v>
      </c>
      <c r="X1349" s="7">
        <f>ROUND(X340+X700+X1006+X1097+X1186+X1307,2)</f>
        <v>87099.19</v>
      </c>
      <c r="Y1349" s="7">
        <f>ROUND(Y340+Y700+Y1006+Y1097+Y1186+Y1307,2)</f>
        <v>43568.9</v>
      </c>
      <c r="Z1349" s="7"/>
      <c r="AA1349" s="7"/>
      <c r="AB1349" s="7"/>
      <c r="AC1349" s="7"/>
      <c r="AD1349" s="7"/>
      <c r="AE1349" s="7"/>
      <c r="AF1349" s="7"/>
      <c r="AG1349" s="7"/>
      <c r="AH1349" s="7"/>
      <c r="AI1349" s="7"/>
      <c r="AJ1349" s="7"/>
      <c r="AK1349" s="7"/>
      <c r="AL1349" s="7"/>
      <c r="AM1349" s="7"/>
      <c r="AN1349" s="7"/>
      <c r="AO1349" s="7">
        <f t="shared" ref="AO1349:BD1349" si="747">ROUND(AO340+AO700+AO1006+AO1097+AO1186+AO1307,2)</f>
        <v>0</v>
      </c>
      <c r="AP1349" s="7">
        <f t="shared" si="747"/>
        <v>0</v>
      </c>
      <c r="AQ1349" s="7">
        <f t="shared" si="747"/>
        <v>0</v>
      </c>
      <c r="AR1349" s="7">
        <f t="shared" si="747"/>
        <v>256165.23</v>
      </c>
      <c r="AS1349" s="7">
        <f t="shared" si="747"/>
        <v>44342.7</v>
      </c>
      <c r="AT1349" s="7">
        <f t="shared" si="747"/>
        <v>0</v>
      </c>
      <c r="AU1349" s="7">
        <f t="shared" si="747"/>
        <v>211822.53</v>
      </c>
      <c r="AV1349" s="7">
        <f t="shared" si="747"/>
        <v>0</v>
      </c>
      <c r="AW1349" s="7">
        <f t="shared" si="747"/>
        <v>0</v>
      </c>
      <c r="AX1349" s="7">
        <f t="shared" si="747"/>
        <v>0</v>
      </c>
      <c r="AY1349" s="7">
        <f t="shared" si="747"/>
        <v>0</v>
      </c>
      <c r="AZ1349" s="7">
        <f t="shared" si="747"/>
        <v>0</v>
      </c>
      <c r="BA1349" s="7">
        <f t="shared" si="747"/>
        <v>0</v>
      </c>
      <c r="BB1349" s="7">
        <f t="shared" si="747"/>
        <v>0</v>
      </c>
      <c r="BC1349" s="7">
        <f t="shared" si="747"/>
        <v>0</v>
      </c>
      <c r="BD1349" s="7">
        <f t="shared" si="747"/>
        <v>0</v>
      </c>
      <c r="BE1349" s="7"/>
      <c r="BF1349" s="7"/>
      <c r="BG1349" s="7"/>
      <c r="BH1349" s="7"/>
      <c r="BI1349" s="7"/>
      <c r="BJ1349" s="7"/>
      <c r="BK1349" s="7"/>
      <c r="BL1349" s="7"/>
      <c r="BM1349" s="7"/>
      <c r="BN1349" s="7"/>
      <c r="BO1349" s="7"/>
      <c r="BP1349" s="7"/>
      <c r="BQ1349" s="7"/>
      <c r="BR1349" s="7"/>
      <c r="BS1349" s="7"/>
      <c r="BT1349" s="7"/>
      <c r="BU1349" s="7"/>
      <c r="BV1349" s="7"/>
      <c r="BW1349" s="7"/>
      <c r="BX1349" s="7"/>
      <c r="BY1349" s="7"/>
      <c r="BZ1349" s="7"/>
      <c r="CA1349" s="7"/>
      <c r="CB1349" s="7"/>
      <c r="CC1349" s="7"/>
      <c r="CD1349" s="7"/>
      <c r="CE1349" s="7"/>
      <c r="CF1349" s="7"/>
      <c r="CG1349" s="7"/>
      <c r="CH1349" s="7"/>
      <c r="CI1349" s="7"/>
      <c r="CJ1349" s="7"/>
      <c r="CK1349" s="7"/>
      <c r="CL1349" s="7"/>
      <c r="CM1349" s="7"/>
      <c r="CN1349" s="7"/>
      <c r="CO1349" s="7"/>
      <c r="CP1349" s="7"/>
      <c r="CQ1349" s="7"/>
      <c r="CR1349" s="7"/>
      <c r="CS1349" s="7"/>
      <c r="CT1349" s="7"/>
      <c r="CU1349" s="7"/>
      <c r="CV1349" s="7"/>
      <c r="CW1349" s="7"/>
      <c r="CX1349" s="7"/>
      <c r="CY1349" s="7"/>
      <c r="CZ1349" s="7"/>
      <c r="DA1349" s="7"/>
      <c r="DB1349" s="7"/>
      <c r="DC1349" s="7"/>
      <c r="DD1349" s="7"/>
      <c r="DE1349" s="7"/>
      <c r="DF1349" s="7"/>
      <c r="DG1349" s="4">
        <f t="shared" ref="DG1349:DL1349" si="748">ROUND(DG340+DG700+DG1006+DG1097+DG1186+DG1307,2)</f>
        <v>125497.14</v>
      </c>
      <c r="DH1349" s="4">
        <f t="shared" si="748"/>
        <v>0</v>
      </c>
      <c r="DI1349" s="4">
        <f t="shared" si="748"/>
        <v>12535.13</v>
      </c>
      <c r="DJ1349" s="4">
        <f t="shared" si="748"/>
        <v>5733.77</v>
      </c>
      <c r="DK1349" s="4">
        <f t="shared" si="748"/>
        <v>107228.24</v>
      </c>
      <c r="DL1349" s="4">
        <f t="shared" si="748"/>
        <v>0</v>
      </c>
      <c r="DM1349" s="4">
        <f>DM340+DM700+DM1006+DM1097+DM1186+DM1307</f>
        <v>168.22971999999999</v>
      </c>
      <c r="DN1349" s="4">
        <f>DN340+DN700+DN1006+DN1097+DN1186+DN1307</f>
        <v>9.8785000000000007</v>
      </c>
      <c r="DO1349" s="4">
        <f>ROUND(DO340+DO700+DO1006+DO1097+DO1186+DO1307,2)</f>
        <v>0</v>
      </c>
      <c r="DP1349" s="4">
        <f>ROUND(DP340+DP700+DP1006+DP1097+DP1186+DP1307,2)</f>
        <v>87099.19</v>
      </c>
      <c r="DQ1349" s="4">
        <f>ROUND(DQ340+DQ700+DQ1006+DQ1097+DQ1186+DQ1307,2)</f>
        <v>43568.9</v>
      </c>
      <c r="DR1349" s="4"/>
      <c r="DS1349" s="4"/>
      <c r="DT1349" s="4"/>
      <c r="DU1349" s="4"/>
      <c r="DV1349" s="4"/>
      <c r="DW1349" s="4"/>
      <c r="DX1349" s="4"/>
      <c r="DY1349" s="4"/>
      <c r="DZ1349" s="4"/>
      <c r="EA1349" s="4"/>
      <c r="EB1349" s="4"/>
      <c r="EC1349" s="4"/>
      <c r="ED1349" s="4"/>
      <c r="EE1349" s="4"/>
      <c r="EF1349" s="4"/>
      <c r="EG1349" s="4">
        <f t="shared" ref="EG1349:EV1349" si="749">ROUND(EG340+EG700+EG1006+EG1097+EG1186+EG1307,2)</f>
        <v>0</v>
      </c>
      <c r="EH1349" s="4">
        <f t="shared" si="749"/>
        <v>0</v>
      </c>
      <c r="EI1349" s="4">
        <f t="shared" si="749"/>
        <v>0</v>
      </c>
      <c r="EJ1349" s="4">
        <f t="shared" si="749"/>
        <v>256165.23</v>
      </c>
      <c r="EK1349" s="4">
        <f t="shared" si="749"/>
        <v>44342.7</v>
      </c>
      <c r="EL1349" s="4">
        <f t="shared" si="749"/>
        <v>0</v>
      </c>
      <c r="EM1349" s="4">
        <f t="shared" si="749"/>
        <v>211822.53</v>
      </c>
      <c r="EN1349" s="4">
        <f t="shared" si="749"/>
        <v>0</v>
      </c>
      <c r="EO1349" s="4">
        <f t="shared" si="749"/>
        <v>0</v>
      </c>
      <c r="EP1349" s="4">
        <f t="shared" si="749"/>
        <v>0</v>
      </c>
      <c r="EQ1349" s="4">
        <f t="shared" si="749"/>
        <v>0</v>
      </c>
      <c r="ER1349" s="4">
        <f t="shared" si="749"/>
        <v>0</v>
      </c>
      <c r="ES1349" s="4">
        <f t="shared" si="749"/>
        <v>0</v>
      </c>
      <c r="ET1349" s="4">
        <f t="shared" si="749"/>
        <v>0</v>
      </c>
      <c r="EU1349" s="4">
        <f t="shared" si="749"/>
        <v>0</v>
      </c>
      <c r="EV1349" s="4">
        <f t="shared" si="749"/>
        <v>0</v>
      </c>
      <c r="EW1349" s="4"/>
      <c r="EX1349" s="4"/>
      <c r="EY1349" s="4"/>
      <c r="EZ1349" s="4"/>
      <c r="FA1349" s="4"/>
      <c r="FB1349" s="4"/>
      <c r="FC1349" s="4"/>
      <c r="FD1349" s="4"/>
      <c r="FE1349" s="4"/>
      <c r="FF1349" s="4"/>
      <c r="FG1349" s="4"/>
      <c r="FH1349" s="4"/>
      <c r="FI1349" s="4"/>
      <c r="FJ1349" s="4"/>
      <c r="FK1349" s="4"/>
      <c r="FL1349" s="4"/>
      <c r="FM1349" s="4"/>
      <c r="FN1349" s="4"/>
      <c r="FO1349" s="4"/>
      <c r="FP1349" s="4"/>
      <c r="FQ1349" s="4"/>
      <c r="FR1349" s="4"/>
      <c r="FS1349" s="4"/>
      <c r="FT1349" s="4"/>
      <c r="FU1349" s="4"/>
      <c r="FV1349" s="4"/>
      <c r="FW1349" s="4"/>
      <c r="FX1349" s="4"/>
      <c r="FY1349" s="4"/>
      <c r="FZ1349" s="4"/>
      <c r="GA1349" s="4"/>
      <c r="GB1349" s="4"/>
      <c r="GC1349" s="4"/>
      <c r="GD1349" s="4"/>
      <c r="GE1349" s="4"/>
      <c r="GF1349" s="4"/>
      <c r="GG1349" s="4"/>
      <c r="GH1349" s="4"/>
      <c r="GI1349" s="4"/>
      <c r="GJ1349" s="4"/>
      <c r="GK1349" s="4"/>
      <c r="GL1349" s="4"/>
      <c r="GM1349" s="4"/>
      <c r="GN1349" s="4"/>
      <c r="GO1349" s="4"/>
      <c r="GP1349" s="4"/>
      <c r="GQ1349" s="4"/>
      <c r="GR1349" s="4"/>
      <c r="GS1349" s="4"/>
      <c r="GT1349" s="4"/>
      <c r="GU1349" s="4"/>
      <c r="GV1349" s="4"/>
      <c r="GW1349" s="4"/>
      <c r="GX1349" s="4">
        <v>0</v>
      </c>
    </row>
    <row r="1351" spans="1:206" x14ac:dyDescent="0.2">
      <c r="A1351" s="9">
        <v>50</v>
      </c>
      <c r="B1351" s="9">
        <v>0</v>
      </c>
      <c r="C1351" s="9">
        <v>0</v>
      </c>
      <c r="D1351" s="9">
        <v>1</v>
      </c>
      <c r="E1351" s="9">
        <v>201</v>
      </c>
      <c r="F1351" s="9">
        <f>ROUND(Source!O1349,O1351)</f>
        <v>125497.14</v>
      </c>
      <c r="G1351" s="9" t="s">
        <v>69</v>
      </c>
      <c r="H1351" s="9" t="s">
        <v>70</v>
      </c>
      <c r="I1351" s="9"/>
      <c r="J1351" s="9"/>
      <c r="K1351" s="9">
        <v>201</v>
      </c>
      <c r="L1351" s="9">
        <v>1</v>
      </c>
      <c r="M1351" s="9">
        <v>3</v>
      </c>
      <c r="N1351" s="9" t="s">
        <v>3</v>
      </c>
      <c r="O1351" s="9">
        <v>2</v>
      </c>
      <c r="P1351" s="9">
        <f>ROUND(Source!DG1349,O1351)</f>
        <v>125497.14</v>
      </c>
      <c r="Q1351" s="9"/>
      <c r="R1351" s="9"/>
      <c r="S1351" s="9"/>
      <c r="T1351" s="9"/>
      <c r="U1351" s="9"/>
      <c r="V1351" s="9"/>
      <c r="W1351" s="9">
        <v>125497.14</v>
      </c>
      <c r="X1351" s="9">
        <v>1</v>
      </c>
      <c r="Y1351" s="9">
        <v>125497.14</v>
      </c>
      <c r="Z1351" s="9">
        <v>125497.14</v>
      </c>
      <c r="AA1351" s="9">
        <v>1</v>
      </c>
      <c r="AB1351" s="9">
        <v>125497.14</v>
      </c>
    </row>
    <row r="1352" spans="1:206" x14ac:dyDescent="0.2">
      <c r="A1352" s="9">
        <v>50</v>
      </c>
      <c r="B1352" s="9">
        <v>0</v>
      </c>
      <c r="C1352" s="9">
        <v>0</v>
      </c>
      <c r="D1352" s="9">
        <v>1</v>
      </c>
      <c r="E1352" s="9">
        <v>202</v>
      </c>
      <c r="F1352" s="9">
        <f>ROUND(Source!P1349,O1352)</f>
        <v>0</v>
      </c>
      <c r="G1352" s="9" t="s">
        <v>71</v>
      </c>
      <c r="H1352" s="9" t="s">
        <v>72</v>
      </c>
      <c r="I1352" s="9"/>
      <c r="J1352" s="9"/>
      <c r="K1352" s="9">
        <v>202</v>
      </c>
      <c r="L1352" s="9">
        <v>2</v>
      </c>
      <c r="M1352" s="9">
        <v>3</v>
      </c>
      <c r="N1352" s="9" t="s">
        <v>3</v>
      </c>
      <c r="O1352" s="9">
        <v>2</v>
      </c>
      <c r="P1352" s="9">
        <f>ROUND(Source!DH1349,O1352)</f>
        <v>0</v>
      </c>
      <c r="Q1352" s="9"/>
      <c r="R1352" s="9"/>
      <c r="S1352" s="9"/>
      <c r="T1352" s="9"/>
      <c r="U1352" s="9"/>
      <c r="V1352" s="9"/>
      <c r="W1352" s="9">
        <v>0</v>
      </c>
      <c r="X1352" s="9">
        <v>1</v>
      </c>
      <c r="Y1352" s="9">
        <v>0</v>
      </c>
      <c r="Z1352" s="9">
        <v>0</v>
      </c>
      <c r="AA1352" s="9">
        <v>1</v>
      </c>
      <c r="AB1352" s="9">
        <v>0</v>
      </c>
    </row>
    <row r="1353" spans="1:206" x14ac:dyDescent="0.2">
      <c r="A1353" s="9">
        <v>50</v>
      </c>
      <c r="B1353" s="9">
        <v>0</v>
      </c>
      <c r="C1353" s="9">
        <v>0</v>
      </c>
      <c r="D1353" s="9">
        <v>1</v>
      </c>
      <c r="E1353" s="9">
        <v>222</v>
      </c>
      <c r="F1353" s="9">
        <f>ROUND(Source!AO1349,O1353)</f>
        <v>0</v>
      </c>
      <c r="G1353" s="9" t="s">
        <v>73</v>
      </c>
      <c r="H1353" s="9" t="s">
        <v>74</v>
      </c>
      <c r="I1353" s="9"/>
      <c r="J1353" s="9"/>
      <c r="K1353" s="9">
        <v>222</v>
      </c>
      <c r="L1353" s="9">
        <v>3</v>
      </c>
      <c r="M1353" s="9">
        <v>3</v>
      </c>
      <c r="N1353" s="9" t="s">
        <v>3</v>
      </c>
      <c r="O1353" s="9">
        <v>2</v>
      </c>
      <c r="P1353" s="9">
        <f>ROUND(Source!EG1349,O1353)</f>
        <v>0</v>
      </c>
      <c r="Q1353" s="9"/>
      <c r="R1353" s="9"/>
      <c r="S1353" s="9"/>
      <c r="T1353" s="9"/>
      <c r="U1353" s="9"/>
      <c r="V1353" s="9"/>
      <c r="W1353" s="9">
        <v>0</v>
      </c>
      <c r="X1353" s="9">
        <v>1</v>
      </c>
      <c r="Y1353" s="9">
        <v>0</v>
      </c>
      <c r="Z1353" s="9">
        <v>0</v>
      </c>
      <c r="AA1353" s="9">
        <v>1</v>
      </c>
      <c r="AB1353" s="9">
        <v>0</v>
      </c>
    </row>
    <row r="1354" spans="1:206" x14ac:dyDescent="0.2">
      <c r="A1354" s="9">
        <v>50</v>
      </c>
      <c r="B1354" s="9">
        <v>0</v>
      </c>
      <c r="C1354" s="9">
        <v>0</v>
      </c>
      <c r="D1354" s="9">
        <v>1</v>
      </c>
      <c r="E1354" s="9">
        <v>225</v>
      </c>
      <c r="F1354" s="9">
        <f>ROUND(Source!AV1349,O1354)</f>
        <v>0</v>
      </c>
      <c r="G1354" s="9" t="s">
        <v>75</v>
      </c>
      <c r="H1354" s="9" t="s">
        <v>76</v>
      </c>
      <c r="I1354" s="9"/>
      <c r="J1354" s="9"/>
      <c r="K1354" s="9">
        <v>225</v>
      </c>
      <c r="L1354" s="9">
        <v>4</v>
      </c>
      <c r="M1354" s="9">
        <v>3</v>
      </c>
      <c r="N1354" s="9" t="s">
        <v>3</v>
      </c>
      <c r="O1354" s="9">
        <v>2</v>
      </c>
      <c r="P1354" s="9">
        <f>ROUND(Source!EN1349,O1354)</f>
        <v>0</v>
      </c>
      <c r="Q1354" s="9"/>
      <c r="R1354" s="9"/>
      <c r="S1354" s="9"/>
      <c r="T1354" s="9"/>
      <c r="U1354" s="9"/>
      <c r="V1354" s="9"/>
      <c r="W1354" s="9">
        <v>0</v>
      </c>
      <c r="X1354" s="9">
        <v>1</v>
      </c>
      <c r="Y1354" s="9">
        <v>0</v>
      </c>
      <c r="Z1354" s="9">
        <v>0</v>
      </c>
      <c r="AA1354" s="9">
        <v>1</v>
      </c>
      <c r="AB1354" s="9">
        <v>0</v>
      </c>
    </row>
    <row r="1355" spans="1:206" x14ac:dyDescent="0.2">
      <c r="A1355" s="9">
        <v>50</v>
      </c>
      <c r="B1355" s="9">
        <v>0</v>
      </c>
      <c r="C1355" s="9">
        <v>0</v>
      </c>
      <c r="D1355" s="9">
        <v>1</v>
      </c>
      <c r="E1355" s="9">
        <v>226</v>
      </c>
      <c r="F1355" s="9">
        <f>ROUND(Source!AW1349,O1355)</f>
        <v>0</v>
      </c>
      <c r="G1355" s="9" t="s">
        <v>77</v>
      </c>
      <c r="H1355" s="9" t="s">
        <v>78</v>
      </c>
      <c r="I1355" s="9"/>
      <c r="J1355" s="9"/>
      <c r="K1355" s="9">
        <v>226</v>
      </c>
      <c r="L1355" s="9">
        <v>5</v>
      </c>
      <c r="M1355" s="9">
        <v>3</v>
      </c>
      <c r="N1355" s="9" t="s">
        <v>3</v>
      </c>
      <c r="O1355" s="9">
        <v>2</v>
      </c>
      <c r="P1355" s="9">
        <f>ROUND(Source!EO1349,O1355)</f>
        <v>0</v>
      </c>
      <c r="Q1355" s="9"/>
      <c r="R1355" s="9"/>
      <c r="S1355" s="9"/>
      <c r="T1355" s="9"/>
      <c r="U1355" s="9"/>
      <c r="V1355" s="9"/>
      <c r="W1355" s="9">
        <v>0</v>
      </c>
      <c r="X1355" s="9">
        <v>1</v>
      </c>
      <c r="Y1355" s="9">
        <v>0</v>
      </c>
      <c r="Z1355" s="9">
        <v>0</v>
      </c>
      <c r="AA1355" s="9">
        <v>1</v>
      </c>
      <c r="AB1355" s="9">
        <v>0</v>
      </c>
    </row>
    <row r="1356" spans="1:206" x14ac:dyDescent="0.2">
      <c r="A1356" s="9">
        <v>50</v>
      </c>
      <c r="B1356" s="9">
        <v>0</v>
      </c>
      <c r="C1356" s="9">
        <v>0</v>
      </c>
      <c r="D1356" s="9">
        <v>1</v>
      </c>
      <c r="E1356" s="9">
        <v>227</v>
      </c>
      <c r="F1356" s="9">
        <f>ROUND(Source!AX1349,O1356)</f>
        <v>0</v>
      </c>
      <c r="G1356" s="9" t="s">
        <v>79</v>
      </c>
      <c r="H1356" s="9" t="s">
        <v>80</v>
      </c>
      <c r="I1356" s="9"/>
      <c r="J1356" s="9"/>
      <c r="K1356" s="9">
        <v>227</v>
      </c>
      <c r="L1356" s="9">
        <v>6</v>
      </c>
      <c r="M1356" s="9">
        <v>3</v>
      </c>
      <c r="N1356" s="9" t="s">
        <v>3</v>
      </c>
      <c r="O1356" s="9">
        <v>2</v>
      </c>
      <c r="P1356" s="9">
        <f>ROUND(Source!EP1349,O1356)</f>
        <v>0</v>
      </c>
      <c r="Q1356" s="9"/>
      <c r="R1356" s="9"/>
      <c r="S1356" s="9"/>
      <c r="T1356" s="9"/>
      <c r="U1356" s="9"/>
      <c r="V1356" s="9"/>
      <c r="W1356" s="9">
        <v>0</v>
      </c>
      <c r="X1356" s="9">
        <v>1</v>
      </c>
      <c r="Y1356" s="9">
        <v>0</v>
      </c>
      <c r="Z1356" s="9">
        <v>0</v>
      </c>
      <c r="AA1356" s="9">
        <v>1</v>
      </c>
      <c r="AB1356" s="9">
        <v>0</v>
      </c>
    </row>
    <row r="1357" spans="1:206" x14ac:dyDescent="0.2">
      <c r="A1357" s="9">
        <v>50</v>
      </c>
      <c r="B1357" s="9">
        <v>0</v>
      </c>
      <c r="C1357" s="9">
        <v>0</v>
      </c>
      <c r="D1357" s="9">
        <v>1</v>
      </c>
      <c r="E1357" s="9">
        <v>228</v>
      </c>
      <c r="F1357" s="9">
        <f>ROUND(Source!AY1349,O1357)</f>
        <v>0</v>
      </c>
      <c r="G1357" s="9" t="s">
        <v>81</v>
      </c>
      <c r="H1357" s="9" t="s">
        <v>82</v>
      </c>
      <c r="I1357" s="9"/>
      <c r="J1357" s="9"/>
      <c r="K1357" s="9">
        <v>228</v>
      </c>
      <c r="L1357" s="9">
        <v>7</v>
      </c>
      <c r="M1357" s="9">
        <v>3</v>
      </c>
      <c r="N1357" s="9" t="s">
        <v>3</v>
      </c>
      <c r="O1357" s="9">
        <v>2</v>
      </c>
      <c r="P1357" s="9">
        <f>ROUND(Source!EQ1349,O1357)</f>
        <v>0</v>
      </c>
      <c r="Q1357" s="9"/>
      <c r="R1357" s="9"/>
      <c r="S1357" s="9"/>
      <c r="T1357" s="9"/>
      <c r="U1357" s="9"/>
      <c r="V1357" s="9"/>
      <c r="W1357" s="9">
        <v>0</v>
      </c>
      <c r="X1357" s="9">
        <v>1</v>
      </c>
      <c r="Y1357" s="9">
        <v>0</v>
      </c>
      <c r="Z1357" s="9">
        <v>0</v>
      </c>
      <c r="AA1357" s="9">
        <v>1</v>
      </c>
      <c r="AB1357" s="9">
        <v>0</v>
      </c>
    </row>
    <row r="1358" spans="1:206" x14ac:dyDescent="0.2">
      <c r="A1358" s="9">
        <v>50</v>
      </c>
      <c r="B1358" s="9">
        <v>0</v>
      </c>
      <c r="C1358" s="9">
        <v>0</v>
      </c>
      <c r="D1358" s="9">
        <v>1</v>
      </c>
      <c r="E1358" s="9">
        <v>216</v>
      </c>
      <c r="F1358" s="9">
        <f>ROUND(Source!AP1349,O1358)</f>
        <v>0</v>
      </c>
      <c r="G1358" s="9" t="s">
        <v>83</v>
      </c>
      <c r="H1358" s="9" t="s">
        <v>84</v>
      </c>
      <c r="I1358" s="9"/>
      <c r="J1358" s="9"/>
      <c r="K1358" s="9">
        <v>216</v>
      </c>
      <c r="L1358" s="9">
        <v>8</v>
      </c>
      <c r="M1358" s="9">
        <v>3</v>
      </c>
      <c r="N1358" s="9" t="s">
        <v>3</v>
      </c>
      <c r="O1358" s="9">
        <v>2</v>
      </c>
      <c r="P1358" s="9">
        <f>ROUND(Source!EH1349,O1358)</f>
        <v>0</v>
      </c>
      <c r="Q1358" s="9"/>
      <c r="R1358" s="9"/>
      <c r="S1358" s="9"/>
      <c r="T1358" s="9"/>
      <c r="U1358" s="9"/>
      <c r="V1358" s="9"/>
      <c r="W1358" s="9">
        <v>0</v>
      </c>
      <c r="X1358" s="9">
        <v>1</v>
      </c>
      <c r="Y1358" s="9">
        <v>0</v>
      </c>
      <c r="Z1358" s="9">
        <v>0</v>
      </c>
      <c r="AA1358" s="9">
        <v>1</v>
      </c>
      <c r="AB1358" s="9">
        <v>0</v>
      </c>
    </row>
    <row r="1359" spans="1:206" x14ac:dyDescent="0.2">
      <c r="A1359" s="9">
        <v>50</v>
      </c>
      <c r="B1359" s="9">
        <v>0</v>
      </c>
      <c r="C1359" s="9">
        <v>0</v>
      </c>
      <c r="D1359" s="9">
        <v>1</v>
      </c>
      <c r="E1359" s="9">
        <v>223</v>
      </c>
      <c r="F1359" s="9">
        <f>ROUND(Source!AQ1349,O1359)</f>
        <v>0</v>
      </c>
      <c r="G1359" s="9" t="s">
        <v>85</v>
      </c>
      <c r="H1359" s="9" t="s">
        <v>86</v>
      </c>
      <c r="I1359" s="9"/>
      <c r="J1359" s="9"/>
      <c r="K1359" s="9">
        <v>223</v>
      </c>
      <c r="L1359" s="9">
        <v>9</v>
      </c>
      <c r="M1359" s="9">
        <v>3</v>
      </c>
      <c r="N1359" s="9" t="s">
        <v>3</v>
      </c>
      <c r="O1359" s="9">
        <v>2</v>
      </c>
      <c r="P1359" s="9">
        <f>ROUND(Source!EI1349,O1359)</f>
        <v>0</v>
      </c>
      <c r="Q1359" s="9"/>
      <c r="R1359" s="9"/>
      <c r="S1359" s="9"/>
      <c r="T1359" s="9"/>
      <c r="U1359" s="9"/>
      <c r="V1359" s="9"/>
      <c r="W1359" s="9">
        <v>0</v>
      </c>
      <c r="X1359" s="9">
        <v>1</v>
      </c>
      <c r="Y1359" s="9">
        <v>0</v>
      </c>
      <c r="Z1359" s="9">
        <v>0</v>
      </c>
      <c r="AA1359" s="9">
        <v>1</v>
      </c>
      <c r="AB1359" s="9">
        <v>0</v>
      </c>
    </row>
    <row r="1360" spans="1:206" x14ac:dyDescent="0.2">
      <c r="A1360" s="9">
        <v>50</v>
      </c>
      <c r="B1360" s="9">
        <v>0</v>
      </c>
      <c r="C1360" s="9">
        <v>0</v>
      </c>
      <c r="D1360" s="9">
        <v>1</v>
      </c>
      <c r="E1360" s="9">
        <v>229</v>
      </c>
      <c r="F1360" s="9">
        <f>ROUND(Source!AZ1349,O1360)</f>
        <v>0</v>
      </c>
      <c r="G1360" s="9" t="s">
        <v>87</v>
      </c>
      <c r="H1360" s="9" t="s">
        <v>88</v>
      </c>
      <c r="I1360" s="9"/>
      <c r="J1360" s="9"/>
      <c r="K1360" s="9">
        <v>229</v>
      </c>
      <c r="L1360" s="9">
        <v>10</v>
      </c>
      <c r="M1360" s="9">
        <v>3</v>
      </c>
      <c r="N1360" s="9" t="s">
        <v>3</v>
      </c>
      <c r="O1360" s="9">
        <v>2</v>
      </c>
      <c r="P1360" s="9">
        <f>ROUND(Source!ER1349,O1360)</f>
        <v>0</v>
      </c>
      <c r="Q1360" s="9"/>
      <c r="R1360" s="9"/>
      <c r="S1360" s="9"/>
      <c r="T1360" s="9"/>
      <c r="U1360" s="9"/>
      <c r="V1360" s="9"/>
      <c r="W1360" s="9">
        <v>0</v>
      </c>
      <c r="X1360" s="9">
        <v>1</v>
      </c>
      <c r="Y1360" s="9">
        <v>0</v>
      </c>
      <c r="Z1360" s="9">
        <v>0</v>
      </c>
      <c r="AA1360" s="9">
        <v>1</v>
      </c>
      <c r="AB1360" s="9">
        <v>0</v>
      </c>
    </row>
    <row r="1361" spans="1:28" x14ac:dyDescent="0.2">
      <c r="A1361" s="9">
        <v>50</v>
      </c>
      <c r="B1361" s="9">
        <v>0</v>
      </c>
      <c r="C1361" s="9">
        <v>0</v>
      </c>
      <c r="D1361" s="9">
        <v>1</v>
      </c>
      <c r="E1361" s="9">
        <v>203</v>
      </c>
      <c r="F1361" s="9">
        <f>ROUND(Source!Q1349,O1361)</f>
        <v>12535.13</v>
      </c>
      <c r="G1361" s="9" t="s">
        <v>89</v>
      </c>
      <c r="H1361" s="9" t="s">
        <v>90</v>
      </c>
      <c r="I1361" s="9"/>
      <c r="J1361" s="9"/>
      <c r="K1361" s="9">
        <v>203</v>
      </c>
      <c r="L1361" s="9">
        <v>11</v>
      </c>
      <c r="M1361" s="9">
        <v>3</v>
      </c>
      <c r="N1361" s="9" t="s">
        <v>3</v>
      </c>
      <c r="O1361" s="9">
        <v>2</v>
      </c>
      <c r="P1361" s="9">
        <f>ROUND(Source!DI1349,O1361)</f>
        <v>12535.13</v>
      </c>
      <c r="Q1361" s="9"/>
      <c r="R1361" s="9"/>
      <c r="S1361" s="9"/>
      <c r="T1361" s="9"/>
      <c r="U1361" s="9"/>
      <c r="V1361" s="9"/>
      <c r="W1361" s="9">
        <v>12535.13</v>
      </c>
      <c r="X1361" s="9">
        <v>1</v>
      </c>
      <c r="Y1361" s="9">
        <v>12535.13</v>
      </c>
      <c r="Z1361" s="9">
        <v>12535.13</v>
      </c>
      <c r="AA1361" s="9">
        <v>1</v>
      </c>
      <c r="AB1361" s="9">
        <v>12535.13</v>
      </c>
    </row>
    <row r="1362" spans="1:28" x14ac:dyDescent="0.2">
      <c r="A1362" s="9">
        <v>50</v>
      </c>
      <c r="B1362" s="9">
        <v>0</v>
      </c>
      <c r="C1362" s="9">
        <v>0</v>
      </c>
      <c r="D1362" s="9">
        <v>1</v>
      </c>
      <c r="E1362" s="9">
        <v>231</v>
      </c>
      <c r="F1362" s="9">
        <f>ROUND(Source!BB1349,O1362)</f>
        <v>0</v>
      </c>
      <c r="G1362" s="9" t="s">
        <v>91</v>
      </c>
      <c r="H1362" s="9" t="s">
        <v>92</v>
      </c>
      <c r="I1362" s="9"/>
      <c r="J1362" s="9"/>
      <c r="K1362" s="9">
        <v>231</v>
      </c>
      <c r="L1362" s="9">
        <v>12</v>
      </c>
      <c r="M1362" s="9">
        <v>3</v>
      </c>
      <c r="N1362" s="9" t="s">
        <v>3</v>
      </c>
      <c r="O1362" s="9">
        <v>2</v>
      </c>
      <c r="P1362" s="9">
        <f>ROUND(Source!ET1349,O1362)</f>
        <v>0</v>
      </c>
      <c r="Q1362" s="9"/>
      <c r="R1362" s="9"/>
      <c r="S1362" s="9"/>
      <c r="T1362" s="9"/>
      <c r="U1362" s="9"/>
      <c r="V1362" s="9"/>
      <c r="W1362" s="9">
        <v>0</v>
      </c>
      <c r="X1362" s="9">
        <v>1</v>
      </c>
      <c r="Y1362" s="9">
        <v>0</v>
      </c>
      <c r="Z1362" s="9">
        <v>0</v>
      </c>
      <c r="AA1362" s="9">
        <v>1</v>
      </c>
      <c r="AB1362" s="9">
        <v>0</v>
      </c>
    </row>
    <row r="1363" spans="1:28" x14ac:dyDescent="0.2">
      <c r="A1363" s="9">
        <v>50</v>
      </c>
      <c r="B1363" s="9">
        <v>0</v>
      </c>
      <c r="C1363" s="9">
        <v>0</v>
      </c>
      <c r="D1363" s="9">
        <v>1</v>
      </c>
      <c r="E1363" s="9">
        <v>204</v>
      </c>
      <c r="F1363" s="9">
        <f>ROUND(Source!R1349,O1363)</f>
        <v>5733.77</v>
      </c>
      <c r="G1363" s="9" t="s">
        <v>93</v>
      </c>
      <c r="H1363" s="9" t="s">
        <v>94</v>
      </c>
      <c r="I1363" s="9"/>
      <c r="J1363" s="9"/>
      <c r="K1363" s="9">
        <v>204</v>
      </c>
      <c r="L1363" s="9">
        <v>13</v>
      </c>
      <c r="M1363" s="9">
        <v>3</v>
      </c>
      <c r="N1363" s="9" t="s">
        <v>3</v>
      </c>
      <c r="O1363" s="9">
        <v>2</v>
      </c>
      <c r="P1363" s="9">
        <f>ROUND(Source!DJ1349,O1363)</f>
        <v>5733.77</v>
      </c>
      <c r="Q1363" s="9"/>
      <c r="R1363" s="9"/>
      <c r="S1363" s="9"/>
      <c r="T1363" s="9"/>
      <c r="U1363" s="9"/>
      <c r="V1363" s="9"/>
      <c r="W1363" s="9">
        <v>5733.77</v>
      </c>
      <c r="X1363" s="9">
        <v>1</v>
      </c>
      <c r="Y1363" s="9">
        <v>5733.77</v>
      </c>
      <c r="Z1363" s="9">
        <v>5733.77</v>
      </c>
      <c r="AA1363" s="9">
        <v>1</v>
      </c>
      <c r="AB1363" s="9">
        <v>5733.77</v>
      </c>
    </row>
    <row r="1364" spans="1:28" x14ac:dyDescent="0.2">
      <c r="A1364" s="9">
        <v>50</v>
      </c>
      <c r="B1364" s="9">
        <v>0</v>
      </c>
      <c r="C1364" s="9">
        <v>0</v>
      </c>
      <c r="D1364" s="9">
        <v>1</v>
      </c>
      <c r="E1364" s="9">
        <v>205</v>
      </c>
      <c r="F1364" s="9">
        <f>ROUND(Source!S1349,O1364)</f>
        <v>107228.24</v>
      </c>
      <c r="G1364" s="9" t="s">
        <v>95</v>
      </c>
      <c r="H1364" s="9" t="s">
        <v>96</v>
      </c>
      <c r="I1364" s="9"/>
      <c r="J1364" s="9"/>
      <c r="K1364" s="9">
        <v>205</v>
      </c>
      <c r="L1364" s="9">
        <v>14</v>
      </c>
      <c r="M1364" s="9">
        <v>3</v>
      </c>
      <c r="N1364" s="9" t="s">
        <v>3</v>
      </c>
      <c r="O1364" s="9">
        <v>2</v>
      </c>
      <c r="P1364" s="9">
        <f>ROUND(Source!DK1349,O1364)</f>
        <v>107228.24</v>
      </c>
      <c r="Q1364" s="9"/>
      <c r="R1364" s="9"/>
      <c r="S1364" s="9"/>
      <c r="T1364" s="9"/>
      <c r="U1364" s="9"/>
      <c r="V1364" s="9"/>
      <c r="W1364" s="9">
        <v>107228.24</v>
      </c>
      <c r="X1364" s="9">
        <v>1</v>
      </c>
      <c r="Y1364" s="9">
        <v>107228.24</v>
      </c>
      <c r="Z1364" s="9">
        <v>107228.24</v>
      </c>
      <c r="AA1364" s="9">
        <v>1</v>
      </c>
      <c r="AB1364" s="9">
        <v>107228.24</v>
      </c>
    </row>
    <row r="1365" spans="1:28" x14ac:dyDescent="0.2">
      <c r="A1365" s="9">
        <v>50</v>
      </c>
      <c r="B1365" s="9">
        <v>0</v>
      </c>
      <c r="C1365" s="9">
        <v>0</v>
      </c>
      <c r="D1365" s="9">
        <v>1</v>
      </c>
      <c r="E1365" s="9">
        <v>232</v>
      </c>
      <c r="F1365" s="9">
        <f>ROUND(Source!BC1349,O1365)</f>
        <v>0</v>
      </c>
      <c r="G1365" s="9" t="s">
        <v>97</v>
      </c>
      <c r="H1365" s="9" t="s">
        <v>98</v>
      </c>
      <c r="I1365" s="9"/>
      <c r="J1365" s="9"/>
      <c r="K1365" s="9">
        <v>232</v>
      </c>
      <c r="L1365" s="9">
        <v>15</v>
      </c>
      <c r="M1365" s="9">
        <v>3</v>
      </c>
      <c r="N1365" s="9" t="s">
        <v>3</v>
      </c>
      <c r="O1365" s="9">
        <v>2</v>
      </c>
      <c r="P1365" s="9">
        <f>ROUND(Source!EU1349,O1365)</f>
        <v>0</v>
      </c>
      <c r="Q1365" s="9"/>
      <c r="R1365" s="9"/>
      <c r="S1365" s="9"/>
      <c r="T1365" s="9"/>
      <c r="U1365" s="9"/>
      <c r="V1365" s="9"/>
      <c r="W1365" s="9">
        <v>0</v>
      </c>
      <c r="X1365" s="9">
        <v>1</v>
      </c>
      <c r="Y1365" s="9">
        <v>0</v>
      </c>
      <c r="Z1365" s="9">
        <v>0</v>
      </c>
      <c r="AA1365" s="9">
        <v>1</v>
      </c>
      <c r="AB1365" s="9">
        <v>0</v>
      </c>
    </row>
    <row r="1366" spans="1:28" x14ac:dyDescent="0.2">
      <c r="A1366" s="9">
        <v>50</v>
      </c>
      <c r="B1366" s="9">
        <v>0</v>
      </c>
      <c r="C1366" s="9">
        <v>0</v>
      </c>
      <c r="D1366" s="9">
        <v>1</v>
      </c>
      <c r="E1366" s="9">
        <v>214</v>
      </c>
      <c r="F1366" s="9">
        <f>ROUND(Source!AS1349,O1366)</f>
        <v>44342.7</v>
      </c>
      <c r="G1366" s="9" t="s">
        <v>99</v>
      </c>
      <c r="H1366" s="9" t="s">
        <v>100</v>
      </c>
      <c r="I1366" s="9"/>
      <c r="J1366" s="9"/>
      <c r="K1366" s="9">
        <v>214</v>
      </c>
      <c r="L1366" s="9">
        <v>16</v>
      </c>
      <c r="M1366" s="9">
        <v>3</v>
      </c>
      <c r="N1366" s="9" t="s">
        <v>3</v>
      </c>
      <c r="O1366" s="9">
        <v>2</v>
      </c>
      <c r="P1366" s="9">
        <f>ROUND(Source!EK1349,O1366)</f>
        <v>44342.7</v>
      </c>
      <c r="Q1366" s="9"/>
      <c r="R1366" s="9"/>
      <c r="S1366" s="9"/>
      <c r="T1366" s="9"/>
      <c r="U1366" s="9"/>
      <c r="V1366" s="9"/>
      <c r="W1366" s="9">
        <v>44342.7</v>
      </c>
      <c r="X1366" s="9">
        <v>1</v>
      </c>
      <c r="Y1366" s="9">
        <v>44342.7</v>
      </c>
      <c r="Z1366" s="9">
        <v>44342.7</v>
      </c>
      <c r="AA1366" s="9">
        <v>1</v>
      </c>
      <c r="AB1366" s="9">
        <v>44342.7</v>
      </c>
    </row>
    <row r="1367" spans="1:28" x14ac:dyDescent="0.2">
      <c r="A1367" s="9">
        <v>50</v>
      </c>
      <c r="B1367" s="9">
        <v>0</v>
      </c>
      <c r="C1367" s="9">
        <v>0</v>
      </c>
      <c r="D1367" s="9">
        <v>1</v>
      </c>
      <c r="E1367" s="9">
        <v>215</v>
      </c>
      <c r="F1367" s="9">
        <f>ROUND(Source!AT1349,O1367)</f>
        <v>0</v>
      </c>
      <c r="G1367" s="9" t="s">
        <v>101</v>
      </c>
      <c r="H1367" s="9" t="s">
        <v>102</v>
      </c>
      <c r="I1367" s="9"/>
      <c r="J1367" s="9"/>
      <c r="K1367" s="9">
        <v>215</v>
      </c>
      <c r="L1367" s="9">
        <v>17</v>
      </c>
      <c r="M1367" s="9">
        <v>3</v>
      </c>
      <c r="N1367" s="9" t="s">
        <v>3</v>
      </c>
      <c r="O1367" s="9">
        <v>2</v>
      </c>
      <c r="P1367" s="9">
        <f>ROUND(Source!EL1349,O1367)</f>
        <v>0</v>
      </c>
      <c r="Q1367" s="9"/>
      <c r="R1367" s="9"/>
      <c r="S1367" s="9"/>
      <c r="T1367" s="9"/>
      <c r="U1367" s="9"/>
      <c r="V1367" s="9"/>
      <c r="W1367" s="9">
        <v>0</v>
      </c>
      <c r="X1367" s="9">
        <v>1</v>
      </c>
      <c r="Y1367" s="9">
        <v>0</v>
      </c>
      <c r="Z1367" s="9">
        <v>0</v>
      </c>
      <c r="AA1367" s="9">
        <v>1</v>
      </c>
      <c r="AB1367" s="9">
        <v>0</v>
      </c>
    </row>
    <row r="1368" spans="1:28" x14ac:dyDescent="0.2">
      <c r="A1368" s="9">
        <v>50</v>
      </c>
      <c r="B1368" s="9">
        <v>0</v>
      </c>
      <c r="C1368" s="9">
        <v>0</v>
      </c>
      <c r="D1368" s="9">
        <v>1</v>
      </c>
      <c r="E1368" s="9">
        <v>217</v>
      </c>
      <c r="F1368" s="9">
        <f>ROUND(Source!AU1349,O1368)</f>
        <v>211822.53</v>
      </c>
      <c r="G1368" s="9" t="s">
        <v>103</v>
      </c>
      <c r="H1368" s="9" t="s">
        <v>104</v>
      </c>
      <c r="I1368" s="9"/>
      <c r="J1368" s="9"/>
      <c r="K1368" s="9">
        <v>217</v>
      </c>
      <c r="L1368" s="9">
        <v>18</v>
      </c>
      <c r="M1368" s="9">
        <v>3</v>
      </c>
      <c r="N1368" s="9" t="s">
        <v>3</v>
      </c>
      <c r="O1368" s="9">
        <v>2</v>
      </c>
      <c r="P1368" s="9">
        <f>ROUND(Source!EM1349,O1368)</f>
        <v>211822.53</v>
      </c>
      <c r="Q1368" s="9"/>
      <c r="R1368" s="9"/>
      <c r="S1368" s="9"/>
      <c r="T1368" s="9"/>
      <c r="U1368" s="9"/>
      <c r="V1368" s="9"/>
      <c r="W1368" s="9">
        <v>211822.53</v>
      </c>
      <c r="X1368" s="9">
        <v>1</v>
      </c>
      <c r="Y1368" s="9">
        <v>211822.53</v>
      </c>
      <c r="Z1368" s="9">
        <v>211822.53</v>
      </c>
      <c r="AA1368" s="9">
        <v>1</v>
      </c>
      <c r="AB1368" s="9">
        <v>211822.53</v>
      </c>
    </row>
    <row r="1369" spans="1:28" x14ac:dyDescent="0.2">
      <c r="A1369" s="9">
        <v>50</v>
      </c>
      <c r="B1369" s="9">
        <v>0</v>
      </c>
      <c r="C1369" s="9">
        <v>0</v>
      </c>
      <c r="D1369" s="9">
        <v>1</v>
      </c>
      <c r="E1369" s="9">
        <v>230</v>
      </c>
      <c r="F1369" s="9">
        <f>ROUND(Source!BA1349,O1369)</f>
        <v>0</v>
      </c>
      <c r="G1369" s="9" t="s">
        <v>105</v>
      </c>
      <c r="H1369" s="9" t="s">
        <v>106</v>
      </c>
      <c r="I1369" s="9"/>
      <c r="J1369" s="9"/>
      <c r="K1369" s="9">
        <v>230</v>
      </c>
      <c r="L1369" s="9">
        <v>19</v>
      </c>
      <c r="M1369" s="9">
        <v>3</v>
      </c>
      <c r="N1369" s="9" t="s">
        <v>3</v>
      </c>
      <c r="O1369" s="9">
        <v>2</v>
      </c>
      <c r="P1369" s="9">
        <f>ROUND(Source!ES1349,O1369)</f>
        <v>0</v>
      </c>
      <c r="Q1369" s="9"/>
      <c r="R1369" s="9"/>
      <c r="S1369" s="9"/>
      <c r="T1369" s="9"/>
      <c r="U1369" s="9"/>
      <c r="V1369" s="9"/>
      <c r="W1369" s="9">
        <v>0</v>
      </c>
      <c r="X1369" s="9">
        <v>1</v>
      </c>
      <c r="Y1369" s="9">
        <v>0</v>
      </c>
      <c r="Z1369" s="9">
        <v>0</v>
      </c>
      <c r="AA1369" s="9">
        <v>1</v>
      </c>
      <c r="AB1369" s="9">
        <v>0</v>
      </c>
    </row>
    <row r="1370" spans="1:28" x14ac:dyDescent="0.2">
      <c r="A1370" s="9">
        <v>50</v>
      </c>
      <c r="B1370" s="9">
        <v>0</v>
      </c>
      <c r="C1370" s="9">
        <v>0</v>
      </c>
      <c r="D1370" s="9">
        <v>1</v>
      </c>
      <c r="E1370" s="9">
        <v>206</v>
      </c>
      <c r="F1370" s="9">
        <f>ROUND(Source!T1349,O1370)</f>
        <v>0</v>
      </c>
      <c r="G1370" s="9" t="s">
        <v>107</v>
      </c>
      <c r="H1370" s="9" t="s">
        <v>108</v>
      </c>
      <c r="I1370" s="9"/>
      <c r="J1370" s="9"/>
      <c r="K1370" s="9">
        <v>206</v>
      </c>
      <c r="L1370" s="9">
        <v>20</v>
      </c>
      <c r="M1370" s="9">
        <v>3</v>
      </c>
      <c r="N1370" s="9" t="s">
        <v>3</v>
      </c>
      <c r="O1370" s="9">
        <v>2</v>
      </c>
      <c r="P1370" s="9">
        <f>ROUND(Source!DL1349,O1370)</f>
        <v>0</v>
      </c>
      <c r="Q1370" s="9"/>
      <c r="R1370" s="9"/>
      <c r="S1370" s="9"/>
      <c r="T1370" s="9"/>
      <c r="U1370" s="9"/>
      <c r="V1370" s="9"/>
      <c r="W1370" s="9">
        <v>0</v>
      </c>
      <c r="X1370" s="9">
        <v>1</v>
      </c>
      <c r="Y1370" s="9">
        <v>0</v>
      </c>
      <c r="Z1370" s="9">
        <v>0</v>
      </c>
      <c r="AA1370" s="9">
        <v>1</v>
      </c>
      <c r="AB1370" s="9">
        <v>0</v>
      </c>
    </row>
    <row r="1371" spans="1:28" x14ac:dyDescent="0.2">
      <c r="A1371" s="9">
        <v>50</v>
      </c>
      <c r="B1371" s="9">
        <v>0</v>
      </c>
      <c r="C1371" s="9">
        <v>0</v>
      </c>
      <c r="D1371" s="9">
        <v>1</v>
      </c>
      <c r="E1371" s="9">
        <v>207</v>
      </c>
      <c r="F1371" s="9">
        <f>ROUND(Source!U1349,O1371)</f>
        <v>168.22971999999999</v>
      </c>
      <c r="G1371" s="9" t="s">
        <v>109</v>
      </c>
      <c r="H1371" s="9" t="s">
        <v>110</v>
      </c>
      <c r="I1371" s="9"/>
      <c r="J1371" s="9"/>
      <c r="K1371" s="9">
        <v>207</v>
      </c>
      <c r="L1371" s="9">
        <v>21</v>
      </c>
      <c r="M1371" s="9">
        <v>3</v>
      </c>
      <c r="N1371" s="9" t="s">
        <v>3</v>
      </c>
      <c r="O1371" s="9">
        <v>7</v>
      </c>
      <c r="P1371" s="9">
        <f>ROUND(Source!DM1349,O1371)</f>
        <v>168.22971999999999</v>
      </c>
      <c r="Q1371" s="9"/>
      <c r="R1371" s="9"/>
      <c r="S1371" s="9"/>
      <c r="T1371" s="9"/>
      <c r="U1371" s="9"/>
      <c r="V1371" s="9"/>
      <c r="W1371" s="9">
        <v>168.22971999999999</v>
      </c>
      <c r="X1371" s="9">
        <v>1</v>
      </c>
      <c r="Y1371" s="9">
        <v>168.22971999999999</v>
      </c>
      <c r="Z1371" s="9">
        <v>168.22971999999999</v>
      </c>
      <c r="AA1371" s="9">
        <v>1</v>
      </c>
      <c r="AB1371" s="9">
        <v>168.22971999999999</v>
      </c>
    </row>
    <row r="1372" spans="1:28" x14ac:dyDescent="0.2">
      <c r="A1372" s="9">
        <v>50</v>
      </c>
      <c r="B1372" s="9">
        <v>0</v>
      </c>
      <c r="C1372" s="9">
        <v>0</v>
      </c>
      <c r="D1372" s="9">
        <v>1</v>
      </c>
      <c r="E1372" s="9">
        <v>208</v>
      </c>
      <c r="F1372" s="9">
        <f>ROUND(Source!V1349,O1372)</f>
        <v>9.8785000000000007</v>
      </c>
      <c r="G1372" s="9" t="s">
        <v>111</v>
      </c>
      <c r="H1372" s="9" t="s">
        <v>112</v>
      </c>
      <c r="I1372" s="9"/>
      <c r="J1372" s="9"/>
      <c r="K1372" s="9">
        <v>208</v>
      </c>
      <c r="L1372" s="9">
        <v>22</v>
      </c>
      <c r="M1372" s="9">
        <v>3</v>
      </c>
      <c r="N1372" s="9" t="s">
        <v>3</v>
      </c>
      <c r="O1372" s="9">
        <v>7</v>
      </c>
      <c r="P1372" s="9">
        <f>ROUND(Source!DN1349,O1372)</f>
        <v>9.8785000000000007</v>
      </c>
      <c r="Q1372" s="9"/>
      <c r="R1372" s="9"/>
      <c r="S1372" s="9"/>
      <c r="T1372" s="9"/>
      <c r="U1372" s="9"/>
      <c r="V1372" s="9"/>
      <c r="W1372" s="9">
        <v>9.8785000000000007</v>
      </c>
      <c r="X1372" s="9">
        <v>1</v>
      </c>
      <c r="Y1372" s="9">
        <v>9.8785000000000007</v>
      </c>
      <c r="Z1372" s="9">
        <v>9.8785000000000007</v>
      </c>
      <c r="AA1372" s="9">
        <v>1</v>
      </c>
      <c r="AB1372" s="9">
        <v>9.8785000000000007</v>
      </c>
    </row>
    <row r="1373" spans="1:28" x14ac:dyDescent="0.2">
      <c r="A1373" s="9">
        <v>50</v>
      </c>
      <c r="B1373" s="9">
        <v>0</v>
      </c>
      <c r="C1373" s="9">
        <v>0</v>
      </c>
      <c r="D1373" s="9">
        <v>1</v>
      </c>
      <c r="E1373" s="9">
        <v>209</v>
      </c>
      <c r="F1373" s="9">
        <f>ROUND(Source!W1349,O1373)</f>
        <v>0</v>
      </c>
      <c r="G1373" s="9" t="s">
        <v>113</v>
      </c>
      <c r="H1373" s="9" t="s">
        <v>114</v>
      </c>
      <c r="I1373" s="9"/>
      <c r="J1373" s="9"/>
      <c r="K1373" s="9">
        <v>209</v>
      </c>
      <c r="L1373" s="9">
        <v>23</v>
      </c>
      <c r="M1373" s="9">
        <v>3</v>
      </c>
      <c r="N1373" s="9" t="s">
        <v>3</v>
      </c>
      <c r="O1373" s="9">
        <v>2</v>
      </c>
      <c r="P1373" s="9">
        <f>ROUND(Source!DO1349,O1373)</f>
        <v>0</v>
      </c>
      <c r="Q1373" s="9"/>
      <c r="R1373" s="9"/>
      <c r="S1373" s="9"/>
      <c r="T1373" s="9"/>
      <c r="U1373" s="9"/>
      <c r="V1373" s="9"/>
      <c r="W1373" s="9">
        <v>0</v>
      </c>
      <c r="X1373" s="9">
        <v>1</v>
      </c>
      <c r="Y1373" s="9">
        <v>0</v>
      </c>
      <c r="Z1373" s="9">
        <v>0</v>
      </c>
      <c r="AA1373" s="9">
        <v>1</v>
      </c>
      <c r="AB1373" s="9">
        <v>0</v>
      </c>
    </row>
    <row r="1374" spans="1:28" x14ac:dyDescent="0.2">
      <c r="A1374" s="9">
        <v>50</v>
      </c>
      <c r="B1374" s="9">
        <v>0</v>
      </c>
      <c r="C1374" s="9">
        <v>0</v>
      </c>
      <c r="D1374" s="9">
        <v>1</v>
      </c>
      <c r="E1374" s="9">
        <v>233</v>
      </c>
      <c r="F1374" s="9">
        <f>ROUND(Source!BD1349,O1374)</f>
        <v>0</v>
      </c>
      <c r="G1374" s="9" t="s">
        <v>115</v>
      </c>
      <c r="H1374" s="9" t="s">
        <v>116</v>
      </c>
      <c r="I1374" s="9"/>
      <c r="J1374" s="9"/>
      <c r="K1374" s="9">
        <v>233</v>
      </c>
      <c r="L1374" s="9">
        <v>24</v>
      </c>
      <c r="M1374" s="9">
        <v>3</v>
      </c>
      <c r="N1374" s="9" t="s">
        <v>3</v>
      </c>
      <c r="O1374" s="9">
        <v>2</v>
      </c>
      <c r="P1374" s="9">
        <f>ROUND(Source!EV1349,O1374)</f>
        <v>0</v>
      </c>
      <c r="Q1374" s="9"/>
      <c r="R1374" s="9"/>
      <c r="S1374" s="9"/>
      <c r="T1374" s="9"/>
      <c r="U1374" s="9"/>
      <c r="V1374" s="9"/>
      <c r="W1374" s="9">
        <v>0</v>
      </c>
      <c r="X1374" s="9">
        <v>1</v>
      </c>
      <c r="Y1374" s="9">
        <v>0</v>
      </c>
      <c r="Z1374" s="9">
        <v>0</v>
      </c>
      <c r="AA1374" s="9">
        <v>1</v>
      </c>
      <c r="AB1374" s="9">
        <v>0</v>
      </c>
    </row>
    <row r="1375" spans="1:28" x14ac:dyDescent="0.2">
      <c r="A1375" s="9">
        <v>50</v>
      </c>
      <c r="B1375" s="9">
        <v>0</v>
      </c>
      <c r="C1375" s="9">
        <v>0</v>
      </c>
      <c r="D1375" s="9">
        <v>1</v>
      </c>
      <c r="E1375" s="9">
        <v>210</v>
      </c>
      <c r="F1375" s="9">
        <f>ROUND(Source!X1349,O1375)</f>
        <v>87099.19</v>
      </c>
      <c r="G1375" s="9" t="s">
        <v>117</v>
      </c>
      <c r="H1375" s="9" t="s">
        <v>118</v>
      </c>
      <c r="I1375" s="9"/>
      <c r="J1375" s="9"/>
      <c r="K1375" s="9">
        <v>210</v>
      </c>
      <c r="L1375" s="9">
        <v>25</v>
      </c>
      <c r="M1375" s="9">
        <v>3</v>
      </c>
      <c r="N1375" s="9" t="s">
        <v>3</v>
      </c>
      <c r="O1375" s="9">
        <v>2</v>
      </c>
      <c r="P1375" s="9">
        <f>ROUND(Source!DP1349,O1375)</f>
        <v>87099.19</v>
      </c>
      <c r="Q1375" s="9"/>
      <c r="R1375" s="9"/>
      <c r="S1375" s="9"/>
      <c r="T1375" s="9"/>
      <c r="U1375" s="9"/>
      <c r="V1375" s="9"/>
      <c r="W1375" s="9">
        <v>87099.19</v>
      </c>
      <c r="X1375" s="9">
        <v>1</v>
      </c>
      <c r="Y1375" s="9">
        <v>87099.19</v>
      </c>
      <c r="Z1375" s="9">
        <v>87099.19</v>
      </c>
      <c r="AA1375" s="9">
        <v>1</v>
      </c>
      <c r="AB1375" s="9">
        <v>87099.19</v>
      </c>
    </row>
    <row r="1376" spans="1:28" x14ac:dyDescent="0.2">
      <c r="A1376" s="9">
        <v>50</v>
      </c>
      <c r="B1376" s="9">
        <v>0</v>
      </c>
      <c r="C1376" s="9">
        <v>0</v>
      </c>
      <c r="D1376" s="9">
        <v>1</v>
      </c>
      <c r="E1376" s="9">
        <v>211</v>
      </c>
      <c r="F1376" s="9">
        <f>ROUND(Source!Y1349,O1376)</f>
        <v>43568.9</v>
      </c>
      <c r="G1376" s="9" t="s">
        <v>119</v>
      </c>
      <c r="H1376" s="9" t="s">
        <v>120</v>
      </c>
      <c r="I1376" s="9"/>
      <c r="J1376" s="9"/>
      <c r="K1376" s="9">
        <v>211</v>
      </c>
      <c r="L1376" s="9">
        <v>26</v>
      </c>
      <c r="M1376" s="9">
        <v>3</v>
      </c>
      <c r="N1376" s="9" t="s">
        <v>3</v>
      </c>
      <c r="O1376" s="9">
        <v>2</v>
      </c>
      <c r="P1376" s="9">
        <f>ROUND(Source!DQ1349,O1376)</f>
        <v>43568.9</v>
      </c>
      <c r="Q1376" s="9"/>
      <c r="R1376" s="9"/>
      <c r="S1376" s="9"/>
      <c r="T1376" s="9"/>
      <c r="U1376" s="9"/>
      <c r="V1376" s="9"/>
      <c r="W1376" s="9">
        <v>43568.9</v>
      </c>
      <c r="X1376" s="9">
        <v>1</v>
      </c>
      <c r="Y1376" s="9">
        <v>43568.9</v>
      </c>
      <c r="Z1376" s="9">
        <v>43568.9</v>
      </c>
      <c r="AA1376" s="9">
        <v>1</v>
      </c>
      <c r="AB1376" s="9">
        <v>43568.9</v>
      </c>
    </row>
    <row r="1377" spans="1:28" x14ac:dyDescent="0.2">
      <c r="A1377" s="9">
        <v>50</v>
      </c>
      <c r="B1377" s="9">
        <v>0</v>
      </c>
      <c r="C1377" s="9">
        <v>0</v>
      </c>
      <c r="D1377" s="9">
        <v>1</v>
      </c>
      <c r="E1377" s="9">
        <v>224</v>
      </c>
      <c r="F1377" s="9">
        <f>ROUND(Source!AR1349,O1377)</f>
        <v>256165.23</v>
      </c>
      <c r="G1377" s="9" t="s">
        <v>121</v>
      </c>
      <c r="H1377" s="9" t="s">
        <v>122</v>
      </c>
      <c r="I1377" s="9"/>
      <c r="J1377" s="9"/>
      <c r="K1377" s="9">
        <v>224</v>
      </c>
      <c r="L1377" s="9">
        <v>27</v>
      </c>
      <c r="M1377" s="9">
        <v>3</v>
      </c>
      <c r="N1377" s="9" t="s">
        <v>3</v>
      </c>
      <c r="O1377" s="9">
        <v>2</v>
      </c>
      <c r="P1377" s="9">
        <f>ROUND(Source!EJ1349,O1377)</f>
        <v>256165.23</v>
      </c>
      <c r="Q1377" s="9"/>
      <c r="R1377" s="9"/>
      <c r="S1377" s="9"/>
      <c r="T1377" s="9"/>
      <c r="U1377" s="9"/>
      <c r="V1377" s="9"/>
      <c r="W1377" s="9">
        <v>256165.23</v>
      </c>
      <c r="X1377" s="9">
        <v>1</v>
      </c>
      <c r="Y1377" s="9">
        <v>256165.23</v>
      </c>
      <c r="Z1377" s="9">
        <v>256165.23</v>
      </c>
      <c r="AA1377" s="9">
        <v>1</v>
      </c>
      <c r="AB1377" s="9">
        <v>256165.23</v>
      </c>
    </row>
    <row r="1378" spans="1:28" x14ac:dyDescent="0.2">
      <c r="A1378" s="9">
        <v>50</v>
      </c>
      <c r="B1378" s="9">
        <v>0</v>
      </c>
      <c r="C1378" s="9">
        <v>0</v>
      </c>
      <c r="D1378" s="9">
        <v>2</v>
      </c>
      <c r="E1378" s="9">
        <v>0</v>
      </c>
      <c r="F1378" s="9">
        <v>0</v>
      </c>
      <c r="G1378" s="9" t="s">
        <v>350</v>
      </c>
      <c r="H1378" s="9" t="s">
        <v>351</v>
      </c>
      <c r="I1378" s="9"/>
      <c r="J1378" s="9"/>
      <c r="K1378" s="9">
        <v>212</v>
      </c>
      <c r="L1378" s="9">
        <v>28</v>
      </c>
      <c r="M1378" s="9">
        <v>1</v>
      </c>
      <c r="N1378" s="9" t="s">
        <v>3</v>
      </c>
      <c r="O1378" s="9">
        <v>-1</v>
      </c>
      <c r="P1378" s="9">
        <v>0</v>
      </c>
      <c r="Q1378" s="9"/>
      <c r="R1378" s="9"/>
      <c r="S1378" s="9"/>
      <c r="T1378" s="9"/>
      <c r="U1378" s="9"/>
      <c r="V1378" s="9"/>
      <c r="W1378" s="9">
        <v>0</v>
      </c>
      <c r="X1378" s="9">
        <v>1</v>
      </c>
      <c r="Y1378" s="9">
        <v>0</v>
      </c>
      <c r="Z1378" s="9">
        <v>0</v>
      </c>
      <c r="AA1378" s="9">
        <v>1</v>
      </c>
      <c r="AB1378" s="9">
        <v>0</v>
      </c>
    </row>
    <row r="1379" spans="1:28" x14ac:dyDescent="0.2">
      <c r="A1379" s="9">
        <v>50</v>
      </c>
      <c r="B1379" s="9">
        <v>1</v>
      </c>
      <c r="C1379" s="9">
        <v>0</v>
      </c>
      <c r="D1379" s="9">
        <v>2</v>
      </c>
      <c r="E1379" s="9">
        <v>0</v>
      </c>
      <c r="F1379" s="9">
        <f>ROUND(F1377-F1368-F1358,O1379)</f>
        <v>44342.7</v>
      </c>
      <c r="G1379" s="9" t="s">
        <v>123</v>
      </c>
      <c r="H1379" s="9" t="s">
        <v>352</v>
      </c>
      <c r="I1379" s="9"/>
      <c r="J1379" s="9"/>
      <c r="K1379" s="9">
        <v>212</v>
      </c>
      <c r="L1379" s="9">
        <v>29</v>
      </c>
      <c r="M1379" s="9">
        <v>1</v>
      </c>
      <c r="N1379" s="9" t="s">
        <v>3</v>
      </c>
      <c r="O1379" s="9">
        <v>2</v>
      </c>
      <c r="P1379" s="9">
        <f>ROUND(P1377-P1368-P1358,O1379)</f>
        <v>44342.7</v>
      </c>
      <c r="Q1379" s="9"/>
      <c r="R1379" s="9"/>
      <c r="S1379" s="9"/>
      <c r="T1379" s="9"/>
      <c r="U1379" s="9"/>
      <c r="V1379" s="9"/>
      <c r="W1379" s="9">
        <v>44342.7</v>
      </c>
      <c r="X1379" s="9">
        <v>1</v>
      </c>
      <c r="Y1379" s="9">
        <v>44342.7</v>
      </c>
      <c r="Z1379" s="9">
        <v>44342.7</v>
      </c>
      <c r="AA1379" s="9">
        <v>1</v>
      </c>
      <c r="AB1379" s="9">
        <v>44342.7</v>
      </c>
    </row>
    <row r="1380" spans="1:28" x14ac:dyDescent="0.2">
      <c r="A1380" s="9">
        <v>50</v>
      </c>
      <c r="B1380" s="9">
        <v>0</v>
      </c>
      <c r="C1380" s="9">
        <v>0</v>
      </c>
      <c r="D1380" s="9">
        <v>2</v>
      </c>
      <c r="E1380" s="9">
        <v>0</v>
      </c>
      <c r="F1380" s="9">
        <f>ROUND(F1379*2.5/100*0,O1380)</f>
        <v>0</v>
      </c>
      <c r="G1380" s="9" t="s">
        <v>353</v>
      </c>
      <c r="H1380" s="9" t="s">
        <v>354</v>
      </c>
      <c r="I1380" s="9"/>
      <c r="J1380" s="9"/>
      <c r="K1380" s="9">
        <v>212</v>
      </c>
      <c r="L1380" s="9">
        <v>30</v>
      </c>
      <c r="M1380" s="9">
        <v>1</v>
      </c>
      <c r="N1380" s="9" t="s">
        <v>3</v>
      </c>
      <c r="O1380" s="9">
        <v>2</v>
      </c>
      <c r="P1380" s="9">
        <f>ROUND(P1379*2.5/100*0,O1380)</f>
        <v>0</v>
      </c>
      <c r="Q1380" s="9"/>
      <c r="R1380" s="9"/>
      <c r="S1380" s="9"/>
      <c r="T1380" s="9"/>
      <c r="U1380" s="9"/>
      <c r="V1380" s="9"/>
      <c r="W1380" s="9">
        <v>0</v>
      </c>
      <c r="X1380" s="9">
        <v>1</v>
      </c>
      <c r="Y1380" s="9">
        <v>0</v>
      </c>
      <c r="Z1380" s="9">
        <v>0</v>
      </c>
      <c r="AA1380" s="9">
        <v>1</v>
      </c>
      <c r="AB1380" s="9">
        <v>0</v>
      </c>
    </row>
    <row r="1381" spans="1:28" x14ac:dyDescent="0.2">
      <c r="A1381" s="9">
        <v>50</v>
      </c>
      <c r="B1381" s="9">
        <v>1</v>
      </c>
      <c r="C1381" s="9">
        <v>0</v>
      </c>
      <c r="D1381" s="9">
        <v>2</v>
      </c>
      <c r="E1381" s="9">
        <v>0</v>
      </c>
      <c r="F1381" s="9">
        <f>ROUND(F1379+F1380,O1381)</f>
        <v>44342.7</v>
      </c>
      <c r="G1381" s="9" t="s">
        <v>355</v>
      </c>
      <c r="H1381" s="9" t="s">
        <v>356</v>
      </c>
      <c r="I1381" s="9"/>
      <c r="J1381" s="9"/>
      <c r="K1381" s="9">
        <v>212</v>
      </c>
      <c r="L1381" s="9">
        <v>31</v>
      </c>
      <c r="M1381" s="9">
        <v>1</v>
      </c>
      <c r="N1381" s="9" t="s">
        <v>3</v>
      </c>
      <c r="O1381" s="9">
        <v>2</v>
      </c>
      <c r="P1381" s="9">
        <f>ROUND(P1379+P1380,O1381)</f>
        <v>44342.7</v>
      </c>
      <c r="Q1381" s="9"/>
      <c r="R1381" s="9"/>
      <c r="S1381" s="9"/>
      <c r="T1381" s="9"/>
      <c r="U1381" s="9"/>
      <c r="V1381" s="9"/>
      <c r="W1381" s="9">
        <v>44342.7</v>
      </c>
      <c r="X1381" s="9">
        <v>1</v>
      </c>
      <c r="Y1381" s="9">
        <v>44342.7</v>
      </c>
      <c r="Z1381" s="9">
        <v>44342.7</v>
      </c>
      <c r="AA1381" s="9">
        <v>1</v>
      </c>
      <c r="AB1381" s="9">
        <v>44342.7</v>
      </c>
    </row>
    <row r="1382" spans="1:28" x14ac:dyDescent="0.2">
      <c r="A1382" s="9">
        <v>50</v>
      </c>
      <c r="B1382" s="9">
        <v>1</v>
      </c>
      <c r="C1382" s="9">
        <v>0</v>
      </c>
      <c r="D1382" s="9">
        <v>2</v>
      </c>
      <c r="E1382" s="9">
        <v>0</v>
      </c>
      <c r="F1382" s="9">
        <f>ROUND(F1381*1.9/100,O1382)</f>
        <v>842.51</v>
      </c>
      <c r="G1382" s="9" t="s">
        <v>357</v>
      </c>
      <c r="H1382" s="9" t="s">
        <v>358</v>
      </c>
      <c r="I1382" s="9"/>
      <c r="J1382" s="9"/>
      <c r="K1382" s="9">
        <v>212</v>
      </c>
      <c r="L1382" s="9">
        <v>32</v>
      </c>
      <c r="M1382" s="9">
        <v>1</v>
      </c>
      <c r="N1382" s="9" t="s">
        <v>3</v>
      </c>
      <c r="O1382" s="9">
        <v>2</v>
      </c>
      <c r="P1382" s="9">
        <f>ROUND(P1381*1.9/100,O1382)</f>
        <v>842.51</v>
      </c>
      <c r="Q1382" s="9"/>
      <c r="R1382" s="9"/>
      <c r="S1382" s="9"/>
      <c r="T1382" s="9"/>
      <c r="U1382" s="9"/>
      <c r="V1382" s="9"/>
      <c r="W1382" s="9">
        <v>842.51</v>
      </c>
      <c r="X1382" s="9">
        <v>1</v>
      </c>
      <c r="Y1382" s="9">
        <v>842.51</v>
      </c>
      <c r="Z1382" s="9">
        <v>842.51</v>
      </c>
      <c r="AA1382" s="9">
        <v>1</v>
      </c>
      <c r="AB1382" s="9">
        <v>842.51</v>
      </c>
    </row>
    <row r="1383" spans="1:28" x14ac:dyDescent="0.2">
      <c r="A1383" s="9">
        <v>50</v>
      </c>
      <c r="B1383" s="9">
        <v>1</v>
      </c>
      <c r="C1383" s="9">
        <v>0</v>
      </c>
      <c r="D1383" s="9">
        <v>2</v>
      </c>
      <c r="E1383" s="9">
        <v>0</v>
      </c>
      <c r="F1383" s="9">
        <f>ROUND(F1381+F1382,O1383)</f>
        <v>45185.21</v>
      </c>
      <c r="G1383" s="9" t="s">
        <v>359</v>
      </c>
      <c r="H1383" s="9" t="s">
        <v>360</v>
      </c>
      <c r="I1383" s="9"/>
      <c r="J1383" s="9"/>
      <c r="K1383" s="9">
        <v>212</v>
      </c>
      <c r="L1383" s="9">
        <v>33</v>
      </c>
      <c r="M1383" s="9">
        <v>1</v>
      </c>
      <c r="N1383" s="9" t="s">
        <v>3</v>
      </c>
      <c r="O1383" s="9">
        <v>2</v>
      </c>
      <c r="P1383" s="9">
        <f>ROUND(P1381+P1382,O1383)</f>
        <v>45185.21</v>
      </c>
      <c r="Q1383" s="9"/>
      <c r="R1383" s="9"/>
      <c r="S1383" s="9"/>
      <c r="T1383" s="9"/>
      <c r="U1383" s="9"/>
      <c r="V1383" s="9"/>
      <c r="W1383" s="9">
        <v>45185.21</v>
      </c>
      <c r="X1383" s="9">
        <v>1</v>
      </c>
      <c r="Y1383" s="9">
        <v>45185.21</v>
      </c>
      <c r="Z1383" s="9">
        <v>45185.21</v>
      </c>
      <c r="AA1383" s="9">
        <v>1</v>
      </c>
      <c r="AB1383" s="9">
        <v>45185.21</v>
      </c>
    </row>
    <row r="1384" spans="1:28" x14ac:dyDescent="0.2">
      <c r="A1384" s="9">
        <v>50</v>
      </c>
      <c r="B1384" s="9">
        <v>0</v>
      </c>
      <c r="C1384" s="9">
        <v>0</v>
      </c>
      <c r="D1384" s="9">
        <v>2</v>
      </c>
      <c r="E1384" s="9">
        <v>0</v>
      </c>
      <c r="F1384" s="9">
        <f>ROUND(F1383*F1378,O1384)</f>
        <v>0</v>
      </c>
      <c r="G1384" s="9" t="s">
        <v>361</v>
      </c>
      <c r="H1384" s="9" t="s">
        <v>362</v>
      </c>
      <c r="I1384" s="9"/>
      <c r="J1384" s="9"/>
      <c r="K1384" s="9">
        <v>212</v>
      </c>
      <c r="L1384" s="9">
        <v>34</v>
      </c>
      <c r="M1384" s="9">
        <v>1</v>
      </c>
      <c r="N1384" s="9" t="s">
        <v>3</v>
      </c>
      <c r="O1384" s="9">
        <v>2</v>
      </c>
      <c r="P1384" s="9">
        <f>ROUND(P1383*P1378,O1384)</f>
        <v>0</v>
      </c>
      <c r="Q1384" s="9"/>
      <c r="R1384" s="9"/>
      <c r="S1384" s="9"/>
      <c r="T1384" s="9"/>
      <c r="U1384" s="9"/>
      <c r="V1384" s="9"/>
      <c r="W1384" s="9">
        <v>0</v>
      </c>
      <c r="X1384" s="9">
        <v>1</v>
      </c>
      <c r="Y1384" s="9">
        <v>0</v>
      </c>
      <c r="Z1384" s="9">
        <v>0</v>
      </c>
      <c r="AA1384" s="9">
        <v>1</v>
      </c>
      <c r="AB1384" s="9">
        <v>0</v>
      </c>
    </row>
    <row r="1385" spans="1:28" x14ac:dyDescent="0.2">
      <c r="A1385" s="9">
        <v>50</v>
      </c>
      <c r="B1385" s="9">
        <v>0</v>
      </c>
      <c r="C1385" s="9">
        <v>0</v>
      </c>
      <c r="D1385" s="9">
        <v>2</v>
      </c>
      <c r="E1385" s="9">
        <v>0</v>
      </c>
      <c r="F1385" s="9">
        <f>ROUND(F1358,O1385)</f>
        <v>0</v>
      </c>
      <c r="G1385" s="9" t="s">
        <v>363</v>
      </c>
      <c r="H1385" s="9" t="s">
        <v>364</v>
      </c>
      <c r="I1385" s="9"/>
      <c r="J1385" s="9"/>
      <c r="K1385" s="9">
        <v>212</v>
      </c>
      <c r="L1385" s="9">
        <v>35</v>
      </c>
      <c r="M1385" s="9">
        <v>1</v>
      </c>
      <c r="N1385" s="9" t="s">
        <v>3</v>
      </c>
      <c r="O1385" s="9">
        <v>2</v>
      </c>
      <c r="P1385" s="9">
        <f>ROUND(P1358,O1385)</f>
        <v>0</v>
      </c>
      <c r="Q1385" s="9"/>
      <c r="R1385" s="9"/>
      <c r="S1385" s="9"/>
      <c r="T1385" s="9"/>
      <c r="U1385" s="9"/>
      <c r="V1385" s="9"/>
      <c r="W1385" s="9">
        <v>0</v>
      </c>
      <c r="X1385" s="9">
        <v>1</v>
      </c>
      <c r="Y1385" s="9">
        <v>0</v>
      </c>
      <c r="Z1385" s="9">
        <v>0</v>
      </c>
      <c r="AA1385" s="9">
        <v>1</v>
      </c>
      <c r="AB1385" s="9">
        <v>0</v>
      </c>
    </row>
    <row r="1386" spans="1:28" x14ac:dyDescent="0.2">
      <c r="A1386" s="9">
        <v>50</v>
      </c>
      <c r="B1386" s="9">
        <v>0</v>
      </c>
      <c r="C1386" s="9">
        <v>0</v>
      </c>
      <c r="D1386" s="9">
        <v>2</v>
      </c>
      <c r="E1386" s="9">
        <v>0</v>
      </c>
      <c r="F1386" s="9">
        <f>ROUND(F1385*F1378,O1386)</f>
        <v>0</v>
      </c>
      <c r="G1386" s="9" t="s">
        <v>365</v>
      </c>
      <c r="H1386" s="9" t="s">
        <v>366</v>
      </c>
      <c r="I1386" s="9"/>
      <c r="J1386" s="9"/>
      <c r="K1386" s="9">
        <v>212</v>
      </c>
      <c r="L1386" s="9">
        <v>36</v>
      </c>
      <c r="M1386" s="9">
        <v>1</v>
      </c>
      <c r="N1386" s="9" t="s">
        <v>3</v>
      </c>
      <c r="O1386" s="9">
        <v>2</v>
      </c>
      <c r="P1386" s="9">
        <f>ROUND(P1385*P1378,O1386)</f>
        <v>0</v>
      </c>
      <c r="Q1386" s="9"/>
      <c r="R1386" s="9"/>
      <c r="S1386" s="9"/>
      <c r="T1386" s="9"/>
      <c r="U1386" s="9"/>
      <c r="V1386" s="9"/>
      <c r="W1386" s="9">
        <v>0</v>
      </c>
      <c r="X1386" s="9">
        <v>1</v>
      </c>
      <c r="Y1386" s="9">
        <v>0</v>
      </c>
      <c r="Z1386" s="9">
        <v>0</v>
      </c>
      <c r="AA1386" s="9">
        <v>1</v>
      </c>
      <c r="AB1386" s="9">
        <v>0</v>
      </c>
    </row>
    <row r="1387" spans="1:28" x14ac:dyDescent="0.2">
      <c r="A1387" s="9">
        <v>50</v>
      </c>
      <c r="B1387" s="9">
        <v>1</v>
      </c>
      <c r="C1387" s="9">
        <v>0</v>
      </c>
      <c r="D1387" s="9">
        <v>2</v>
      </c>
      <c r="E1387" s="9">
        <v>0</v>
      </c>
      <c r="F1387" s="9">
        <f>ROUND(F1368,O1387)</f>
        <v>211822.53</v>
      </c>
      <c r="G1387" s="9" t="s">
        <v>367</v>
      </c>
      <c r="H1387" s="9" t="s">
        <v>368</v>
      </c>
      <c r="I1387" s="9"/>
      <c r="J1387" s="9"/>
      <c r="K1387" s="9">
        <v>212</v>
      </c>
      <c r="L1387" s="9">
        <v>37</v>
      </c>
      <c r="M1387" s="9">
        <v>1</v>
      </c>
      <c r="N1387" s="9" t="s">
        <v>3</v>
      </c>
      <c r="O1387" s="9">
        <v>2</v>
      </c>
      <c r="P1387" s="9">
        <f>ROUND(P1368,O1387)</f>
        <v>211822.53</v>
      </c>
      <c r="Q1387" s="9"/>
      <c r="R1387" s="9"/>
      <c r="S1387" s="9"/>
      <c r="T1387" s="9"/>
      <c r="U1387" s="9"/>
      <c r="V1387" s="9"/>
      <c r="W1387" s="9">
        <v>211822.53</v>
      </c>
      <c r="X1387" s="9">
        <v>1</v>
      </c>
      <c r="Y1387" s="9">
        <v>211822.53</v>
      </c>
      <c r="Z1387" s="9">
        <v>211822.53</v>
      </c>
      <c r="AA1387" s="9">
        <v>1</v>
      </c>
      <c r="AB1387" s="9">
        <v>211822.53</v>
      </c>
    </row>
    <row r="1388" spans="1:28" x14ac:dyDescent="0.2">
      <c r="A1388" s="9">
        <v>50</v>
      </c>
      <c r="B1388" s="9">
        <v>0</v>
      </c>
      <c r="C1388" s="9">
        <v>0</v>
      </c>
      <c r="D1388" s="9">
        <v>2</v>
      </c>
      <c r="E1388" s="9">
        <v>0</v>
      </c>
      <c r="F1388" s="9">
        <f>ROUND(F1387*F1378,O1388)</f>
        <v>0</v>
      </c>
      <c r="G1388" s="9" t="s">
        <v>369</v>
      </c>
      <c r="H1388" s="9" t="s">
        <v>370</v>
      </c>
      <c r="I1388" s="9"/>
      <c r="J1388" s="9"/>
      <c r="K1388" s="9">
        <v>212</v>
      </c>
      <c r="L1388" s="9">
        <v>38</v>
      </c>
      <c r="M1388" s="9">
        <v>1</v>
      </c>
      <c r="N1388" s="9" t="s">
        <v>3</v>
      </c>
      <c r="O1388" s="9">
        <v>2</v>
      </c>
      <c r="P1388" s="9">
        <f>ROUND(P1387*P1378,O1388)</f>
        <v>0</v>
      </c>
      <c r="Q1388" s="9"/>
      <c r="R1388" s="9"/>
      <c r="S1388" s="9"/>
      <c r="T1388" s="9"/>
      <c r="U1388" s="9"/>
      <c r="V1388" s="9"/>
      <c r="W1388" s="9">
        <v>0</v>
      </c>
      <c r="X1388" s="9">
        <v>1</v>
      </c>
      <c r="Y1388" s="9">
        <v>0</v>
      </c>
      <c r="Z1388" s="9">
        <v>0</v>
      </c>
      <c r="AA1388" s="9">
        <v>1</v>
      </c>
      <c r="AB1388" s="9">
        <v>0</v>
      </c>
    </row>
    <row r="1389" spans="1:28" x14ac:dyDescent="0.2">
      <c r="A1389" s="9">
        <v>50</v>
      </c>
      <c r="B1389" s="9">
        <v>0</v>
      </c>
      <c r="C1389" s="9">
        <v>0</v>
      </c>
      <c r="D1389" s="9">
        <v>2</v>
      </c>
      <c r="E1389" s="9">
        <v>213</v>
      </c>
      <c r="F1389" s="9">
        <f>ROUND(F1384+F1386+F1388,O1389)</f>
        <v>0</v>
      </c>
      <c r="G1389" s="9" t="s">
        <v>371</v>
      </c>
      <c r="H1389" s="9" t="s">
        <v>372</v>
      </c>
      <c r="I1389" s="9"/>
      <c r="J1389" s="9"/>
      <c r="K1389" s="9">
        <v>212</v>
      </c>
      <c r="L1389" s="9">
        <v>39</v>
      </c>
      <c r="M1389" s="9">
        <v>1</v>
      </c>
      <c r="N1389" s="9" t="s">
        <v>3</v>
      </c>
      <c r="O1389" s="9">
        <v>2</v>
      </c>
      <c r="P1389" s="9">
        <f>ROUND(P1384+P1386+P1388,O1389)</f>
        <v>0</v>
      </c>
      <c r="Q1389" s="9"/>
      <c r="R1389" s="9"/>
      <c r="S1389" s="9"/>
      <c r="T1389" s="9"/>
      <c r="U1389" s="9"/>
      <c r="V1389" s="9"/>
      <c r="W1389" s="9">
        <v>0</v>
      </c>
      <c r="X1389" s="9">
        <v>1</v>
      </c>
      <c r="Y1389" s="9">
        <v>0</v>
      </c>
      <c r="Z1389" s="9">
        <v>0</v>
      </c>
      <c r="AA1389" s="9">
        <v>1</v>
      </c>
      <c r="AB1389" s="9">
        <v>0</v>
      </c>
    </row>
    <row r="1391" spans="1:28" x14ac:dyDescent="0.2">
      <c r="A1391">
        <v>71</v>
      </c>
      <c r="B1391">
        <v>1</v>
      </c>
      <c r="D1391">
        <v>200001</v>
      </c>
      <c r="E1391">
        <v>47420234</v>
      </c>
      <c r="F1391" t="s">
        <v>617</v>
      </c>
      <c r="G1391" t="s">
        <v>618</v>
      </c>
      <c r="H1391">
        <v>80</v>
      </c>
      <c r="I1391">
        <v>20</v>
      </c>
    </row>
    <row r="1394" spans="1:16" x14ac:dyDescent="0.2">
      <c r="A1394">
        <v>70</v>
      </c>
      <c r="B1394">
        <v>1</v>
      </c>
      <c r="D1394">
        <v>1</v>
      </c>
      <c r="E1394" t="s">
        <v>619</v>
      </c>
      <c r="F1394" t="s">
        <v>620</v>
      </c>
      <c r="G1394">
        <v>1</v>
      </c>
      <c r="H1394">
        <v>0</v>
      </c>
      <c r="I1394" t="s">
        <v>3</v>
      </c>
      <c r="J1394">
        <v>1</v>
      </c>
      <c r="K1394">
        <v>0</v>
      </c>
      <c r="L1394" t="s">
        <v>3</v>
      </c>
      <c r="M1394" t="s">
        <v>3</v>
      </c>
      <c r="N1394">
        <v>0</v>
      </c>
      <c r="O1394">
        <v>1</v>
      </c>
      <c r="P1394" t="s">
        <v>621</v>
      </c>
    </row>
    <row r="1395" spans="1:16" x14ac:dyDescent="0.2">
      <c r="A1395">
        <v>70</v>
      </c>
      <c r="B1395">
        <v>1</v>
      </c>
      <c r="D1395">
        <v>2</v>
      </c>
      <c r="E1395" t="s">
        <v>622</v>
      </c>
      <c r="F1395" t="s">
        <v>623</v>
      </c>
      <c r="G1395">
        <v>0</v>
      </c>
      <c r="H1395">
        <v>0</v>
      </c>
      <c r="I1395" t="s">
        <v>3</v>
      </c>
      <c r="J1395">
        <v>1</v>
      </c>
      <c r="K1395">
        <v>0</v>
      </c>
      <c r="L1395" t="s">
        <v>3</v>
      </c>
      <c r="M1395" t="s">
        <v>3</v>
      </c>
      <c r="N1395">
        <v>0</v>
      </c>
      <c r="O1395">
        <v>0</v>
      </c>
      <c r="P1395" t="s">
        <v>624</v>
      </c>
    </row>
    <row r="1396" spans="1:16" x14ac:dyDescent="0.2">
      <c r="A1396">
        <v>70</v>
      </c>
      <c r="B1396">
        <v>1</v>
      </c>
      <c r="D1396">
        <v>3</v>
      </c>
      <c r="E1396" t="s">
        <v>625</v>
      </c>
      <c r="F1396" t="s">
        <v>626</v>
      </c>
      <c r="G1396">
        <v>0</v>
      </c>
      <c r="H1396">
        <v>0</v>
      </c>
      <c r="I1396" t="s">
        <v>3</v>
      </c>
      <c r="J1396">
        <v>1</v>
      </c>
      <c r="K1396">
        <v>0</v>
      </c>
      <c r="L1396" t="s">
        <v>3</v>
      </c>
      <c r="M1396" t="s">
        <v>3</v>
      </c>
      <c r="N1396">
        <v>0</v>
      </c>
      <c r="O1396">
        <v>0</v>
      </c>
      <c r="P1396" t="s">
        <v>627</v>
      </c>
    </row>
    <row r="1397" spans="1:16" x14ac:dyDescent="0.2">
      <c r="A1397">
        <v>70</v>
      </c>
      <c r="B1397">
        <v>1</v>
      </c>
      <c r="D1397">
        <v>4</v>
      </c>
      <c r="E1397" t="s">
        <v>628</v>
      </c>
      <c r="F1397" t="s">
        <v>629</v>
      </c>
      <c r="G1397">
        <v>1</v>
      </c>
      <c r="H1397">
        <v>0</v>
      </c>
      <c r="I1397" t="s">
        <v>3</v>
      </c>
      <c r="J1397">
        <v>2</v>
      </c>
      <c r="K1397">
        <v>0</v>
      </c>
      <c r="L1397" t="s">
        <v>3</v>
      </c>
      <c r="M1397" t="s">
        <v>3</v>
      </c>
      <c r="N1397">
        <v>0</v>
      </c>
      <c r="O1397">
        <v>1</v>
      </c>
      <c r="P1397" t="s">
        <v>3</v>
      </c>
    </row>
    <row r="1398" spans="1:16" x14ac:dyDescent="0.2">
      <c r="A1398">
        <v>70</v>
      </c>
      <c r="B1398">
        <v>1</v>
      </c>
      <c r="D1398">
        <v>5</v>
      </c>
      <c r="E1398" t="s">
        <v>630</v>
      </c>
      <c r="F1398" t="s">
        <v>631</v>
      </c>
      <c r="G1398">
        <v>0</v>
      </c>
      <c r="H1398">
        <v>0</v>
      </c>
      <c r="I1398" t="s">
        <v>3</v>
      </c>
      <c r="J1398">
        <v>2</v>
      </c>
      <c r="K1398">
        <v>0</v>
      </c>
      <c r="L1398" t="s">
        <v>3</v>
      </c>
      <c r="M1398" t="s">
        <v>3</v>
      </c>
      <c r="N1398">
        <v>0</v>
      </c>
      <c r="O1398">
        <v>0</v>
      </c>
      <c r="P1398" t="s">
        <v>3</v>
      </c>
    </row>
    <row r="1399" spans="1:16" x14ac:dyDescent="0.2">
      <c r="A1399">
        <v>70</v>
      </c>
      <c r="B1399">
        <v>1</v>
      </c>
      <c r="D1399">
        <v>6</v>
      </c>
      <c r="E1399" t="s">
        <v>632</v>
      </c>
      <c r="F1399" t="s">
        <v>633</v>
      </c>
      <c r="G1399">
        <v>0</v>
      </c>
      <c r="H1399">
        <v>0</v>
      </c>
      <c r="I1399" t="s">
        <v>3</v>
      </c>
      <c r="J1399">
        <v>2</v>
      </c>
      <c r="K1399">
        <v>0</v>
      </c>
      <c r="L1399" t="s">
        <v>3</v>
      </c>
      <c r="M1399" t="s">
        <v>3</v>
      </c>
      <c r="N1399">
        <v>0</v>
      </c>
      <c r="O1399">
        <v>0</v>
      </c>
      <c r="P1399" t="s">
        <v>3</v>
      </c>
    </row>
    <row r="1400" spans="1:16" x14ac:dyDescent="0.2">
      <c r="A1400">
        <v>70</v>
      </c>
      <c r="B1400">
        <v>1</v>
      </c>
      <c r="D1400">
        <v>7</v>
      </c>
      <c r="E1400" t="s">
        <v>634</v>
      </c>
      <c r="F1400" t="s">
        <v>635</v>
      </c>
      <c r="G1400">
        <v>0</v>
      </c>
      <c r="H1400">
        <v>0</v>
      </c>
      <c r="I1400" t="s">
        <v>636</v>
      </c>
      <c r="J1400">
        <v>0</v>
      </c>
      <c r="K1400">
        <v>0</v>
      </c>
      <c r="L1400" t="s">
        <v>3</v>
      </c>
      <c r="M1400" t="s">
        <v>3</v>
      </c>
      <c r="N1400">
        <v>0</v>
      </c>
      <c r="O1400">
        <v>0</v>
      </c>
      <c r="P1400" t="s">
        <v>637</v>
      </c>
    </row>
    <row r="1401" spans="1:16" x14ac:dyDescent="0.2">
      <c r="A1401">
        <v>70</v>
      </c>
      <c r="B1401">
        <v>1</v>
      </c>
      <c r="D1401">
        <v>8</v>
      </c>
      <c r="E1401" t="s">
        <v>638</v>
      </c>
      <c r="F1401" t="s">
        <v>639</v>
      </c>
      <c r="G1401">
        <v>1</v>
      </c>
      <c r="H1401">
        <v>0</v>
      </c>
      <c r="I1401" t="s">
        <v>3</v>
      </c>
      <c r="J1401">
        <v>5</v>
      </c>
      <c r="K1401">
        <v>0</v>
      </c>
      <c r="L1401" t="s">
        <v>3</v>
      </c>
      <c r="M1401" t="s">
        <v>3</v>
      </c>
      <c r="N1401">
        <v>0</v>
      </c>
      <c r="O1401">
        <v>1</v>
      </c>
      <c r="P1401" t="s">
        <v>3</v>
      </c>
    </row>
    <row r="1402" spans="1:16" x14ac:dyDescent="0.2">
      <c r="A1402">
        <v>70</v>
      </c>
      <c r="B1402">
        <v>1</v>
      </c>
      <c r="D1402">
        <v>9</v>
      </c>
      <c r="E1402" t="s">
        <v>640</v>
      </c>
      <c r="F1402" t="s">
        <v>641</v>
      </c>
      <c r="G1402">
        <v>0</v>
      </c>
      <c r="H1402">
        <v>0</v>
      </c>
      <c r="I1402" t="s">
        <v>3</v>
      </c>
      <c r="J1402">
        <v>5</v>
      </c>
      <c r="K1402">
        <v>0</v>
      </c>
      <c r="L1402" t="s">
        <v>3</v>
      </c>
      <c r="M1402" t="s">
        <v>3</v>
      </c>
      <c r="N1402">
        <v>0</v>
      </c>
      <c r="O1402">
        <v>0</v>
      </c>
      <c r="P1402" t="s">
        <v>642</v>
      </c>
    </row>
    <row r="1403" spans="1:16" x14ac:dyDescent="0.2">
      <c r="A1403">
        <v>70</v>
      </c>
      <c r="B1403">
        <v>1</v>
      </c>
      <c r="D1403">
        <v>10</v>
      </c>
      <c r="E1403" t="s">
        <v>643</v>
      </c>
      <c r="F1403" t="s">
        <v>644</v>
      </c>
      <c r="G1403">
        <v>0</v>
      </c>
      <c r="H1403">
        <v>0</v>
      </c>
      <c r="I1403" t="s">
        <v>645</v>
      </c>
      <c r="J1403">
        <v>5</v>
      </c>
      <c r="K1403">
        <v>0</v>
      </c>
      <c r="L1403" t="s">
        <v>3</v>
      </c>
      <c r="M1403" t="s">
        <v>3</v>
      </c>
      <c r="N1403">
        <v>0</v>
      </c>
      <c r="O1403">
        <v>0</v>
      </c>
      <c r="P1403" t="s">
        <v>646</v>
      </c>
    </row>
    <row r="1404" spans="1:16" x14ac:dyDescent="0.2">
      <c r="A1404">
        <v>70</v>
      </c>
      <c r="B1404">
        <v>1</v>
      </c>
      <c r="D1404">
        <v>11</v>
      </c>
      <c r="E1404" t="s">
        <v>647</v>
      </c>
      <c r="F1404" t="s">
        <v>648</v>
      </c>
      <c r="G1404">
        <v>0</v>
      </c>
      <c r="H1404">
        <v>0</v>
      </c>
      <c r="I1404" t="s">
        <v>649</v>
      </c>
      <c r="J1404">
        <v>0</v>
      </c>
      <c r="K1404">
        <v>0</v>
      </c>
      <c r="L1404" t="s">
        <v>3</v>
      </c>
      <c r="M1404" t="s">
        <v>3</v>
      </c>
      <c r="N1404">
        <v>0</v>
      </c>
      <c r="O1404">
        <v>0</v>
      </c>
      <c r="P1404" t="s">
        <v>650</v>
      </c>
    </row>
    <row r="1405" spans="1:16" x14ac:dyDescent="0.2">
      <c r="A1405">
        <v>70</v>
      </c>
      <c r="B1405">
        <v>1</v>
      </c>
      <c r="D1405">
        <v>12</v>
      </c>
      <c r="E1405" t="s">
        <v>651</v>
      </c>
      <c r="F1405" t="s">
        <v>652</v>
      </c>
      <c r="G1405">
        <v>0</v>
      </c>
      <c r="H1405">
        <v>0</v>
      </c>
      <c r="I1405" t="s">
        <v>653</v>
      </c>
      <c r="J1405">
        <v>0</v>
      </c>
      <c r="K1405">
        <v>0</v>
      </c>
      <c r="L1405" t="s">
        <v>3</v>
      </c>
      <c r="M1405" t="s">
        <v>3</v>
      </c>
      <c r="N1405">
        <v>0</v>
      </c>
      <c r="O1405">
        <v>0</v>
      </c>
      <c r="P1405" t="s">
        <v>654</v>
      </c>
    </row>
    <row r="1406" spans="1:16" x14ac:dyDescent="0.2">
      <c r="A1406">
        <v>70</v>
      </c>
      <c r="B1406">
        <v>1</v>
      </c>
      <c r="D1406">
        <v>13</v>
      </c>
      <c r="E1406" t="s">
        <v>655</v>
      </c>
      <c r="F1406" t="s">
        <v>656</v>
      </c>
      <c r="G1406">
        <v>0</v>
      </c>
      <c r="H1406">
        <v>0</v>
      </c>
      <c r="I1406" t="s">
        <v>657</v>
      </c>
      <c r="J1406">
        <v>0</v>
      </c>
      <c r="K1406">
        <v>0</v>
      </c>
      <c r="L1406" t="s">
        <v>3</v>
      </c>
      <c r="M1406" t="s">
        <v>3</v>
      </c>
      <c r="N1406">
        <v>0</v>
      </c>
      <c r="O1406">
        <v>0</v>
      </c>
      <c r="P1406" t="s">
        <v>658</v>
      </c>
    </row>
    <row r="1407" spans="1:16" x14ac:dyDescent="0.2">
      <c r="A1407">
        <v>70</v>
      </c>
      <c r="B1407">
        <v>1</v>
      </c>
      <c r="D1407">
        <v>14</v>
      </c>
      <c r="E1407" t="s">
        <v>659</v>
      </c>
      <c r="F1407" t="s">
        <v>660</v>
      </c>
      <c r="G1407">
        <v>0</v>
      </c>
      <c r="H1407">
        <v>0</v>
      </c>
      <c r="I1407" t="s">
        <v>3</v>
      </c>
      <c r="J1407">
        <v>0</v>
      </c>
      <c r="K1407">
        <v>0</v>
      </c>
      <c r="L1407" t="s">
        <v>3</v>
      </c>
      <c r="M1407" t="s">
        <v>3</v>
      </c>
      <c r="N1407">
        <v>0</v>
      </c>
      <c r="O1407">
        <v>0</v>
      </c>
      <c r="P1407" t="s">
        <v>3</v>
      </c>
    </row>
    <row r="1408" spans="1:16" x14ac:dyDescent="0.2">
      <c r="A1408">
        <v>70</v>
      </c>
      <c r="B1408">
        <v>1</v>
      </c>
      <c r="D1408">
        <v>15</v>
      </c>
      <c r="E1408" t="s">
        <v>661</v>
      </c>
      <c r="F1408" t="s">
        <v>662</v>
      </c>
      <c r="G1408">
        <v>0</v>
      </c>
      <c r="H1408">
        <v>0</v>
      </c>
      <c r="I1408" t="s">
        <v>3</v>
      </c>
      <c r="J1408">
        <v>0</v>
      </c>
      <c r="K1408">
        <v>0</v>
      </c>
      <c r="L1408" t="s">
        <v>3</v>
      </c>
      <c r="M1408" t="s">
        <v>3</v>
      </c>
      <c r="N1408">
        <v>0</v>
      </c>
      <c r="O1408">
        <v>0</v>
      </c>
      <c r="P1408" t="s">
        <v>663</v>
      </c>
    </row>
    <row r="1409" spans="1:50" x14ac:dyDescent="0.2">
      <c r="A1409">
        <v>70</v>
      </c>
      <c r="B1409">
        <v>1</v>
      </c>
      <c r="D1409">
        <v>16</v>
      </c>
      <c r="E1409" t="s">
        <v>664</v>
      </c>
      <c r="F1409" t="s">
        <v>665</v>
      </c>
      <c r="G1409">
        <v>0</v>
      </c>
      <c r="H1409">
        <v>0</v>
      </c>
      <c r="I1409" t="s">
        <v>3</v>
      </c>
      <c r="J1409">
        <v>3</v>
      </c>
      <c r="K1409">
        <v>0</v>
      </c>
      <c r="L1409" t="s">
        <v>3</v>
      </c>
      <c r="M1409" t="s">
        <v>3</v>
      </c>
      <c r="N1409">
        <v>0</v>
      </c>
      <c r="O1409">
        <v>0</v>
      </c>
      <c r="P1409" t="s">
        <v>3</v>
      </c>
    </row>
    <row r="1410" spans="1:50" x14ac:dyDescent="0.2">
      <c r="A1410">
        <v>70</v>
      </c>
      <c r="B1410">
        <v>1</v>
      </c>
      <c r="D1410">
        <v>17</v>
      </c>
      <c r="E1410" t="s">
        <v>666</v>
      </c>
      <c r="F1410" t="s">
        <v>667</v>
      </c>
      <c r="G1410">
        <v>1</v>
      </c>
      <c r="H1410">
        <v>0</v>
      </c>
      <c r="I1410" t="s">
        <v>3</v>
      </c>
      <c r="J1410">
        <v>3</v>
      </c>
      <c r="K1410">
        <v>0</v>
      </c>
      <c r="L1410" t="s">
        <v>3</v>
      </c>
      <c r="M1410" t="s">
        <v>3</v>
      </c>
      <c r="N1410">
        <v>0</v>
      </c>
      <c r="O1410">
        <v>1</v>
      </c>
      <c r="P1410" t="s">
        <v>3</v>
      </c>
    </row>
    <row r="1411" spans="1:50" x14ac:dyDescent="0.2">
      <c r="A1411">
        <v>70</v>
      </c>
      <c r="B1411">
        <v>1</v>
      </c>
      <c r="D1411">
        <v>1</v>
      </c>
      <c r="E1411" t="s">
        <v>668</v>
      </c>
      <c r="F1411" t="s">
        <v>669</v>
      </c>
      <c r="G1411">
        <v>0.9</v>
      </c>
      <c r="H1411">
        <v>1</v>
      </c>
      <c r="I1411" t="s">
        <v>670</v>
      </c>
      <c r="J1411">
        <v>0</v>
      </c>
      <c r="K1411">
        <v>0</v>
      </c>
      <c r="L1411" t="s">
        <v>3</v>
      </c>
      <c r="M1411" t="s">
        <v>3</v>
      </c>
      <c r="N1411">
        <v>0</v>
      </c>
      <c r="O1411">
        <v>0.9</v>
      </c>
      <c r="P1411" t="s">
        <v>671</v>
      </c>
    </row>
    <row r="1412" spans="1:50" x14ac:dyDescent="0.2">
      <c r="A1412">
        <v>70</v>
      </c>
      <c r="B1412">
        <v>1</v>
      </c>
      <c r="D1412">
        <v>2</v>
      </c>
      <c r="E1412" t="s">
        <v>672</v>
      </c>
      <c r="F1412" t="s">
        <v>673</v>
      </c>
      <c r="G1412">
        <v>0.85</v>
      </c>
      <c r="H1412">
        <v>1</v>
      </c>
      <c r="I1412" t="s">
        <v>674</v>
      </c>
      <c r="J1412">
        <v>0</v>
      </c>
      <c r="K1412">
        <v>0</v>
      </c>
      <c r="L1412" t="s">
        <v>3</v>
      </c>
      <c r="M1412" t="s">
        <v>3</v>
      </c>
      <c r="N1412">
        <v>0</v>
      </c>
      <c r="O1412">
        <v>0.85</v>
      </c>
      <c r="P1412" t="s">
        <v>675</v>
      </c>
    </row>
    <row r="1413" spans="1:50" x14ac:dyDescent="0.2">
      <c r="A1413">
        <v>70</v>
      </c>
      <c r="B1413">
        <v>1</v>
      </c>
      <c r="D1413">
        <v>3</v>
      </c>
      <c r="E1413" t="s">
        <v>676</v>
      </c>
      <c r="F1413" t="s">
        <v>677</v>
      </c>
      <c r="G1413">
        <v>1.03</v>
      </c>
      <c r="H1413">
        <v>0</v>
      </c>
      <c r="I1413" t="s">
        <v>3</v>
      </c>
      <c r="J1413">
        <v>0</v>
      </c>
      <c r="K1413">
        <v>0</v>
      </c>
      <c r="L1413" t="s">
        <v>3</v>
      </c>
      <c r="M1413" t="s">
        <v>3</v>
      </c>
      <c r="N1413">
        <v>0</v>
      </c>
      <c r="O1413">
        <v>1.03</v>
      </c>
      <c r="P1413" t="s">
        <v>678</v>
      </c>
    </row>
    <row r="1414" spans="1:50" x14ac:dyDescent="0.2">
      <c r="A1414">
        <v>70</v>
      </c>
      <c r="B1414">
        <v>1</v>
      </c>
      <c r="D1414">
        <v>4</v>
      </c>
      <c r="E1414" t="s">
        <v>679</v>
      </c>
      <c r="F1414" t="s">
        <v>680</v>
      </c>
      <c r="G1414">
        <v>1.1499999999999999</v>
      </c>
      <c r="H1414">
        <v>0</v>
      </c>
      <c r="I1414" t="s">
        <v>3</v>
      </c>
      <c r="J1414">
        <v>0</v>
      </c>
      <c r="K1414">
        <v>0</v>
      </c>
      <c r="L1414" t="s">
        <v>3</v>
      </c>
      <c r="M1414" t="s">
        <v>3</v>
      </c>
      <c r="N1414">
        <v>0</v>
      </c>
      <c r="O1414">
        <v>1.1499999999999999</v>
      </c>
      <c r="P1414" t="s">
        <v>681</v>
      </c>
    </row>
    <row r="1415" spans="1:50" x14ac:dyDescent="0.2">
      <c r="A1415">
        <v>70</v>
      </c>
      <c r="B1415">
        <v>1</v>
      </c>
      <c r="D1415">
        <v>5</v>
      </c>
      <c r="E1415" t="s">
        <v>682</v>
      </c>
      <c r="F1415" t="s">
        <v>683</v>
      </c>
      <c r="G1415">
        <v>7</v>
      </c>
      <c r="H1415">
        <v>0</v>
      </c>
      <c r="I1415" t="s">
        <v>3</v>
      </c>
      <c r="J1415">
        <v>0</v>
      </c>
      <c r="K1415">
        <v>0</v>
      </c>
      <c r="L1415" t="s">
        <v>3</v>
      </c>
      <c r="M1415" t="s">
        <v>3</v>
      </c>
      <c r="N1415">
        <v>0</v>
      </c>
      <c r="O1415">
        <v>7</v>
      </c>
      <c r="P1415" t="s">
        <v>3</v>
      </c>
    </row>
    <row r="1416" spans="1:50" x14ac:dyDescent="0.2">
      <c r="A1416">
        <v>70</v>
      </c>
      <c r="B1416">
        <v>1</v>
      </c>
      <c r="D1416">
        <v>6</v>
      </c>
      <c r="E1416" t="s">
        <v>684</v>
      </c>
      <c r="F1416" t="s">
        <v>3</v>
      </c>
      <c r="G1416">
        <v>2</v>
      </c>
      <c r="H1416">
        <v>0</v>
      </c>
      <c r="I1416" t="s">
        <v>3</v>
      </c>
      <c r="J1416">
        <v>0</v>
      </c>
      <c r="K1416">
        <v>0</v>
      </c>
      <c r="L1416" t="s">
        <v>3</v>
      </c>
      <c r="M1416" t="s">
        <v>3</v>
      </c>
      <c r="N1416">
        <v>0</v>
      </c>
      <c r="O1416">
        <v>2</v>
      </c>
      <c r="P1416" t="s">
        <v>3</v>
      </c>
    </row>
    <row r="1418" spans="1:50" x14ac:dyDescent="0.2">
      <c r="A1418">
        <v>-1</v>
      </c>
    </row>
    <row r="1420" spans="1:50" x14ac:dyDescent="0.2">
      <c r="A1420" s="4">
        <v>75</v>
      </c>
      <c r="B1420" s="4" t="s">
        <v>685</v>
      </c>
      <c r="C1420" s="4">
        <v>2025</v>
      </c>
      <c r="D1420" s="4">
        <v>0</v>
      </c>
      <c r="E1420" s="4">
        <v>12</v>
      </c>
      <c r="F1420" s="4">
        <v>1</v>
      </c>
      <c r="G1420" s="4">
        <v>0</v>
      </c>
      <c r="H1420" s="4">
        <v>1</v>
      </c>
      <c r="I1420" s="4">
        <v>0</v>
      </c>
      <c r="J1420" s="4">
        <v>3</v>
      </c>
      <c r="K1420" s="4">
        <v>0</v>
      </c>
      <c r="L1420" s="4">
        <v>0</v>
      </c>
      <c r="M1420" s="4">
        <v>0</v>
      </c>
      <c r="N1420" s="4">
        <v>82273856</v>
      </c>
      <c r="O1420" s="4">
        <v>1</v>
      </c>
    </row>
    <row r="1421" spans="1:50" x14ac:dyDescent="0.2">
      <c r="A1421" s="5">
        <v>2</v>
      </c>
      <c r="B1421" s="5" t="s">
        <v>686</v>
      </c>
      <c r="C1421" s="5" t="s">
        <v>687</v>
      </c>
      <c r="D1421" s="5">
        <v>0</v>
      </c>
      <c r="E1421" s="5">
        <v>0</v>
      </c>
      <c r="F1421" s="5">
        <v>0</v>
      </c>
      <c r="G1421" s="5"/>
      <c r="H1421" s="5"/>
      <c r="I1421" s="5"/>
      <c r="J1421" s="5"/>
      <c r="K1421" s="5"/>
      <c r="L1421" s="5"/>
      <c r="M1421" s="5"/>
      <c r="N1421" s="5"/>
      <c r="O1421" s="5"/>
      <c r="P1421" s="5"/>
      <c r="Q1421" s="5"/>
      <c r="R1421" s="5"/>
      <c r="S1421" s="5"/>
      <c r="T1421" s="5"/>
      <c r="U1421" s="5"/>
      <c r="V1421" s="5"/>
      <c r="W1421" s="5"/>
      <c r="X1421" s="5"/>
      <c r="Y1421" s="5"/>
      <c r="Z1421" s="5"/>
      <c r="AA1421" s="5"/>
      <c r="AB1421" s="5"/>
      <c r="AC1421" s="5"/>
      <c r="AD1421" s="5"/>
      <c r="AE1421" s="5"/>
      <c r="AF1421" s="5"/>
      <c r="AG1421" s="5"/>
      <c r="AH1421" s="5"/>
      <c r="AI1421" s="5"/>
      <c r="AJ1421" s="5"/>
      <c r="AK1421" s="5"/>
      <c r="AL1421" s="5"/>
      <c r="AM1421" s="5"/>
      <c r="AN1421" s="5">
        <v>82280954</v>
      </c>
    </row>
    <row r="1422" spans="1:50" x14ac:dyDescent="0.2">
      <c r="A1422" s="5">
        <v>1</v>
      </c>
      <c r="B1422" s="5" t="s">
        <v>688</v>
      </c>
      <c r="C1422" s="5" t="s">
        <v>689</v>
      </c>
      <c r="D1422" s="5">
        <v>2025</v>
      </c>
      <c r="E1422" s="5">
        <v>12</v>
      </c>
      <c r="F1422" s="5">
        <v>1</v>
      </c>
      <c r="G1422" s="5">
        <v>1</v>
      </c>
      <c r="H1422" s="5">
        <v>0</v>
      </c>
      <c r="I1422" s="5">
        <v>2</v>
      </c>
      <c r="J1422" s="5">
        <v>1</v>
      </c>
      <c r="K1422" s="5">
        <v>1</v>
      </c>
      <c r="L1422" s="5">
        <v>1</v>
      </c>
      <c r="M1422" s="5">
        <v>1</v>
      </c>
      <c r="N1422" s="5">
        <v>1</v>
      </c>
      <c r="O1422" s="5">
        <v>1</v>
      </c>
      <c r="P1422" s="5">
        <v>1</v>
      </c>
      <c r="Q1422" s="5">
        <v>1</v>
      </c>
      <c r="R1422" s="5" t="s">
        <v>3</v>
      </c>
      <c r="S1422" s="5" t="s">
        <v>3</v>
      </c>
      <c r="T1422" s="5" t="s">
        <v>3</v>
      </c>
      <c r="U1422" s="5" t="s">
        <v>3</v>
      </c>
      <c r="V1422" s="5" t="s">
        <v>3</v>
      </c>
      <c r="W1422" s="5" t="s">
        <v>3</v>
      </c>
      <c r="X1422" s="5" t="s">
        <v>3</v>
      </c>
      <c r="Y1422" s="5" t="s">
        <v>3</v>
      </c>
      <c r="Z1422" s="5" t="s">
        <v>3</v>
      </c>
      <c r="AA1422" s="5" t="s">
        <v>3</v>
      </c>
      <c r="AB1422" s="5"/>
      <c r="AC1422" s="5"/>
      <c r="AD1422" s="5"/>
      <c r="AE1422" s="5"/>
      <c r="AF1422" s="5"/>
      <c r="AG1422" s="5"/>
      <c r="AH1422" s="5"/>
      <c r="AI1422" s="5"/>
      <c r="AJ1422" s="5"/>
      <c r="AK1422" s="5"/>
      <c r="AL1422" s="5"/>
      <c r="AM1422" s="5"/>
      <c r="AN1422" s="5">
        <v>82280955</v>
      </c>
      <c r="AO1422" s="5" t="s">
        <v>690</v>
      </c>
      <c r="AP1422" s="5" t="s">
        <v>691</v>
      </c>
      <c r="AQ1422" s="5">
        <v>45982</v>
      </c>
      <c r="AR1422" s="5">
        <v>403</v>
      </c>
      <c r="AS1422" s="5" t="s">
        <v>692</v>
      </c>
      <c r="AT1422" s="5" t="s">
        <v>693</v>
      </c>
      <c r="AU1422" s="5" t="s">
        <v>691</v>
      </c>
      <c r="AV1422" s="5">
        <v>45720</v>
      </c>
      <c r="AW1422" s="5">
        <v>20</v>
      </c>
      <c r="AX1422" s="5" t="s">
        <v>694</v>
      </c>
    </row>
    <row r="1423" spans="1:50" x14ac:dyDescent="0.2">
      <c r="A1423" s="4">
        <v>75</v>
      </c>
      <c r="B1423" s="4" t="s">
        <v>685</v>
      </c>
      <c r="C1423" s="4">
        <v>2025</v>
      </c>
      <c r="D1423" s="4">
        <v>0</v>
      </c>
      <c r="E1423" s="4">
        <v>12</v>
      </c>
      <c r="F1423" s="4">
        <v>0</v>
      </c>
      <c r="G1423" s="4">
        <v>0</v>
      </c>
      <c r="H1423" s="4">
        <v>1</v>
      </c>
      <c r="I1423" s="4">
        <v>0</v>
      </c>
      <c r="J1423" s="4">
        <v>3</v>
      </c>
      <c r="K1423" s="4">
        <v>0</v>
      </c>
      <c r="L1423" s="4">
        <v>0</v>
      </c>
      <c r="M1423" s="4">
        <v>1</v>
      </c>
      <c r="N1423" s="4">
        <v>82273791</v>
      </c>
      <c r="O1423" s="4">
        <v>2</v>
      </c>
    </row>
    <row r="1424" spans="1:50" x14ac:dyDescent="0.2">
      <c r="A1424" s="5">
        <v>2</v>
      </c>
      <c r="B1424" s="5" t="s">
        <v>686</v>
      </c>
      <c r="C1424" s="5" t="s">
        <v>687</v>
      </c>
      <c r="D1424" s="5">
        <v>0</v>
      </c>
      <c r="E1424" s="5">
        <v>0</v>
      </c>
      <c r="F1424" s="5">
        <v>0</v>
      </c>
      <c r="G1424" s="5"/>
      <c r="H1424" s="5"/>
      <c r="I1424" s="5"/>
      <c r="J1424" s="5"/>
      <c r="K1424" s="5"/>
      <c r="L1424" s="5"/>
      <c r="M1424" s="5"/>
      <c r="N1424" s="5"/>
      <c r="O1424" s="5"/>
      <c r="P1424" s="5"/>
      <c r="Q1424" s="5"/>
      <c r="R1424" s="5"/>
      <c r="S1424" s="5"/>
      <c r="T1424" s="5"/>
      <c r="U1424" s="5"/>
      <c r="V1424" s="5"/>
      <c r="W1424" s="5"/>
      <c r="X1424" s="5"/>
      <c r="Y1424" s="5"/>
      <c r="Z1424" s="5"/>
      <c r="AA1424" s="5"/>
      <c r="AB1424" s="5"/>
      <c r="AC1424" s="5"/>
      <c r="AD1424" s="5"/>
      <c r="AE1424" s="5"/>
      <c r="AF1424" s="5"/>
      <c r="AG1424" s="5"/>
      <c r="AH1424" s="5"/>
      <c r="AI1424" s="5"/>
      <c r="AJ1424" s="5"/>
      <c r="AK1424" s="5"/>
      <c r="AL1424" s="5"/>
      <c r="AM1424" s="5"/>
      <c r="AN1424" s="5">
        <v>82280962</v>
      </c>
    </row>
    <row r="1425" spans="1:50" x14ac:dyDescent="0.2">
      <c r="A1425" s="5">
        <v>1</v>
      </c>
      <c r="B1425" s="5" t="s">
        <v>688</v>
      </c>
      <c r="C1425" s="5" t="s">
        <v>689</v>
      </c>
      <c r="D1425" s="5">
        <v>2025</v>
      </c>
      <c r="E1425" s="5">
        <v>12</v>
      </c>
      <c r="F1425" s="5">
        <v>1</v>
      </c>
      <c r="G1425" s="5">
        <v>1</v>
      </c>
      <c r="H1425" s="5">
        <v>0</v>
      </c>
      <c r="I1425" s="5">
        <v>2</v>
      </c>
      <c r="J1425" s="5">
        <v>1</v>
      </c>
      <c r="K1425" s="5">
        <v>1</v>
      </c>
      <c r="L1425" s="5">
        <v>1</v>
      </c>
      <c r="M1425" s="5">
        <v>1</v>
      </c>
      <c r="N1425" s="5">
        <v>1</v>
      </c>
      <c r="O1425" s="5">
        <v>1</v>
      </c>
      <c r="P1425" s="5">
        <v>1</v>
      </c>
      <c r="Q1425" s="5">
        <v>1</v>
      </c>
      <c r="R1425" s="5" t="s">
        <v>3</v>
      </c>
      <c r="S1425" s="5" t="s">
        <v>3</v>
      </c>
      <c r="T1425" s="5" t="s">
        <v>3</v>
      </c>
      <c r="U1425" s="5" t="s">
        <v>3</v>
      </c>
      <c r="V1425" s="5" t="s">
        <v>3</v>
      </c>
      <c r="W1425" s="5" t="s">
        <v>3</v>
      </c>
      <c r="X1425" s="5" t="s">
        <v>3</v>
      </c>
      <c r="Y1425" s="5" t="s">
        <v>3</v>
      </c>
      <c r="Z1425" s="5" t="s">
        <v>3</v>
      </c>
      <c r="AA1425" s="5" t="s">
        <v>3</v>
      </c>
      <c r="AB1425" s="5"/>
      <c r="AC1425" s="5"/>
      <c r="AD1425" s="5"/>
      <c r="AE1425" s="5"/>
      <c r="AF1425" s="5"/>
      <c r="AG1425" s="5"/>
      <c r="AH1425" s="5"/>
      <c r="AI1425" s="5"/>
      <c r="AJ1425" s="5"/>
      <c r="AK1425" s="5"/>
      <c r="AL1425" s="5"/>
      <c r="AM1425" s="5"/>
      <c r="AN1425" s="5">
        <v>82280963</v>
      </c>
      <c r="AO1425" s="5" t="s">
        <v>690</v>
      </c>
      <c r="AP1425" s="5" t="s">
        <v>691</v>
      </c>
      <c r="AQ1425" s="5">
        <v>45982</v>
      </c>
      <c r="AR1425" s="5">
        <v>403</v>
      </c>
      <c r="AS1425" s="5" t="s">
        <v>692</v>
      </c>
      <c r="AT1425" s="5" t="s">
        <v>693</v>
      </c>
      <c r="AU1425" s="5" t="s">
        <v>691</v>
      </c>
      <c r="AV1425" s="5">
        <v>45720</v>
      </c>
      <c r="AW1425" s="5">
        <v>20</v>
      </c>
      <c r="AX1425" s="5" t="s">
        <v>694</v>
      </c>
    </row>
    <row r="1429" spans="1:50" x14ac:dyDescent="0.2">
      <c r="A1429">
        <v>65</v>
      </c>
      <c r="C1429">
        <v>1</v>
      </c>
      <c r="D1429">
        <v>0</v>
      </c>
      <c r="E1429">
        <v>245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32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133" x14ac:dyDescent="0.2">
      <c r="A1">
        <v>0</v>
      </c>
      <c r="B1" t="s">
        <v>0</v>
      </c>
      <c r="D1" t="s">
        <v>695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68758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27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>
        <v>0</v>
      </c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5</v>
      </c>
      <c r="AC12" s="1" t="s">
        <v>6</v>
      </c>
      <c r="AD12" s="1" t="s">
        <v>7</v>
      </c>
      <c r="AE12" s="1" t="s">
        <v>8</v>
      </c>
      <c r="AF12" s="1" t="s">
        <v>7</v>
      </c>
      <c r="AG12" s="1" t="s">
        <v>8</v>
      </c>
      <c r="AH12" s="1" t="s">
        <v>7</v>
      </c>
      <c r="AI12" s="1" t="s">
        <v>8</v>
      </c>
      <c r="AJ12" s="1" t="s">
        <v>9</v>
      </c>
      <c r="AK12" s="1"/>
      <c r="AL12" s="1" t="s">
        <v>5</v>
      </c>
      <c r="AM12" s="1" t="s">
        <v>6</v>
      </c>
      <c r="AN12" s="1" t="s">
        <v>10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10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11</v>
      </c>
      <c r="BI12" s="1" t="s">
        <v>12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13</v>
      </c>
      <c r="BZ12" s="1" t="s">
        <v>14</v>
      </c>
      <c r="CA12" s="1" t="s">
        <v>15</v>
      </c>
      <c r="CB12" s="1" t="s">
        <v>15</v>
      </c>
      <c r="CC12" s="1" t="s">
        <v>15</v>
      </c>
      <c r="CD12" s="1" t="s">
        <v>15</v>
      </c>
      <c r="CE12" s="1" t="s">
        <v>16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16</v>
      </c>
      <c r="CL12" s="1"/>
      <c r="CM12" s="1"/>
      <c r="CN12" s="1"/>
      <c r="CO12" s="1"/>
      <c r="CP12" s="1"/>
      <c r="CQ12" s="1" t="s">
        <v>17</v>
      </c>
      <c r="CR12" s="1" t="s">
        <v>18</v>
      </c>
      <c r="CS12" s="1">
        <v>45975</v>
      </c>
      <c r="CT12" s="1">
        <v>538</v>
      </c>
      <c r="CU12" s="1">
        <v>16</v>
      </c>
      <c r="CV12" s="1" t="s">
        <v>19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82273856</v>
      </c>
      <c r="E14" s="1">
        <v>82273791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2">
        <v>3</v>
      </c>
      <c r="B16" s="2">
        <v>1</v>
      </c>
      <c r="C16" s="2" t="s">
        <v>28</v>
      </c>
      <c r="D16" s="2" t="s">
        <v>29</v>
      </c>
      <c r="E16" s="3">
        <f>ROUND((Source!F357)/1000,2)</f>
        <v>44.34</v>
      </c>
      <c r="F16" s="3">
        <f>ROUND((Source!F358)/1000,2)</f>
        <v>0</v>
      </c>
      <c r="G16" s="3">
        <f>ROUND((Source!F349)/1000,2)</f>
        <v>0</v>
      </c>
      <c r="H16" s="3">
        <f>ROUND((Source!F359)/1000+(Source!F360)/1000,2)</f>
        <v>0</v>
      </c>
      <c r="I16" s="3">
        <f>E16+F16+G16+H16</f>
        <v>44.34</v>
      </c>
      <c r="J16" s="3">
        <f>ROUND((Source!F355+Source!F354)/1000,2)</f>
        <v>12.09</v>
      </c>
      <c r="K16" s="3">
        <v>24.63</v>
      </c>
      <c r="L16" s="3">
        <v>0</v>
      </c>
      <c r="M16" s="3">
        <v>0</v>
      </c>
      <c r="N16" s="3">
        <f>I16+L16+M16</f>
        <v>44.34</v>
      </c>
      <c r="T16" s="6">
        <f>ROUND((Source!P357)/1000,2)</f>
        <v>44.34</v>
      </c>
      <c r="U16" s="6">
        <f>ROUND((Source!P358)/1000,2)</f>
        <v>0</v>
      </c>
      <c r="V16" s="6">
        <f>ROUND((Source!P349)/1000,2)</f>
        <v>0</v>
      </c>
      <c r="W16" s="6">
        <f>ROUND((Source!P359)/1000+(Source!P360)/1000,2)</f>
        <v>0</v>
      </c>
      <c r="X16" s="6">
        <f>T16+U16+V16+W16</f>
        <v>44.34</v>
      </c>
      <c r="Y16" s="6">
        <f>ROUND((Source!P355+Source!P354)/1000,2)</f>
        <v>12.09</v>
      </c>
      <c r="Z16" s="6">
        <v>24.63</v>
      </c>
      <c r="AA16" s="6">
        <v>0</v>
      </c>
      <c r="AB16" s="6">
        <v>0</v>
      </c>
      <c r="AC16" s="6">
        <f>X16+AA16+AB16</f>
        <v>44.34</v>
      </c>
      <c r="AI16" s="2">
        <v>0</v>
      </c>
      <c r="AJ16" s="2">
        <v>-1</v>
      </c>
      <c r="AK16" s="2" t="s">
        <v>3</v>
      </c>
      <c r="AL16" s="2" t="s">
        <v>3</v>
      </c>
      <c r="AM16" s="2" t="s">
        <v>3</v>
      </c>
      <c r="AN16" s="2">
        <v>0</v>
      </c>
      <c r="AO16" s="2" t="s">
        <v>3</v>
      </c>
      <c r="AP16" s="2" t="s">
        <v>3</v>
      </c>
      <c r="AT16" s="3">
        <v>24629.26</v>
      </c>
      <c r="AU16" s="3">
        <v>0</v>
      </c>
      <c r="AV16" s="3">
        <v>0</v>
      </c>
      <c r="AW16" s="3">
        <v>0</v>
      </c>
      <c r="AX16" s="3">
        <v>0</v>
      </c>
      <c r="AY16" s="3">
        <v>12535.13</v>
      </c>
      <c r="AZ16" s="3">
        <v>5733.77</v>
      </c>
      <c r="BA16" s="3">
        <v>6360.36</v>
      </c>
      <c r="BB16" s="3">
        <v>44342.7</v>
      </c>
      <c r="BC16" s="3">
        <v>0</v>
      </c>
      <c r="BD16" s="3">
        <v>0</v>
      </c>
      <c r="BE16" s="3">
        <v>0</v>
      </c>
      <c r="BF16" s="3">
        <v>13.363</v>
      </c>
      <c r="BG16" s="3">
        <v>9.8785000000000007</v>
      </c>
      <c r="BH16" s="3">
        <v>0</v>
      </c>
      <c r="BI16" s="3">
        <v>12456.97</v>
      </c>
      <c r="BJ16" s="3">
        <v>7256.47</v>
      </c>
      <c r="BK16" s="3">
        <v>44342.7</v>
      </c>
      <c r="BR16" s="6">
        <v>24629.26</v>
      </c>
      <c r="BS16" s="6">
        <v>0</v>
      </c>
      <c r="BT16" s="6">
        <v>0</v>
      </c>
      <c r="BU16" s="6">
        <v>0</v>
      </c>
      <c r="BV16" s="6">
        <v>0</v>
      </c>
      <c r="BW16" s="6">
        <v>12535.13</v>
      </c>
      <c r="BX16" s="6">
        <v>5733.77</v>
      </c>
      <c r="BY16" s="6">
        <v>6360.36</v>
      </c>
      <c r="BZ16" s="6">
        <v>44342.7</v>
      </c>
      <c r="CA16" s="6">
        <v>0</v>
      </c>
      <c r="CB16" s="6">
        <v>0</v>
      </c>
      <c r="CC16" s="6">
        <v>0</v>
      </c>
      <c r="CD16" s="6">
        <v>13.363</v>
      </c>
      <c r="CE16" s="6">
        <v>9.8785000000000007</v>
      </c>
      <c r="CF16" s="6">
        <v>0</v>
      </c>
      <c r="CG16" s="6">
        <v>12456.97</v>
      </c>
      <c r="CH16" s="6">
        <v>7256.47</v>
      </c>
      <c r="CI16" s="6">
        <v>44342.7</v>
      </c>
    </row>
    <row r="17" spans="1:87" x14ac:dyDescent="0.2">
      <c r="A17" s="2">
        <v>3</v>
      </c>
      <c r="B17" s="2">
        <v>4</v>
      </c>
      <c r="C17" s="2" t="s">
        <v>536</v>
      </c>
      <c r="D17" s="2" t="s">
        <v>537</v>
      </c>
      <c r="E17" s="3">
        <f>ROUND((Source!F1114)/1000,2)</f>
        <v>0</v>
      </c>
      <c r="F17" s="3">
        <f>ROUND((Source!F1115)/1000,2)</f>
        <v>0</v>
      </c>
      <c r="G17" s="3">
        <f>ROUND((Source!F1106)/1000,2)</f>
        <v>0</v>
      </c>
      <c r="H17" s="3">
        <f>ROUND((Source!F1116)/1000+(Source!F1117)/1000,2)</f>
        <v>8.99</v>
      </c>
      <c r="I17" s="3">
        <f>E17+F17+G17+H17</f>
        <v>8.99</v>
      </c>
      <c r="J17" s="3">
        <f>ROUND((Source!F1112+Source!F1111)/1000,2)</f>
        <v>4.28</v>
      </c>
      <c r="K17" s="3">
        <v>4.28</v>
      </c>
      <c r="L17" s="3">
        <v>0</v>
      </c>
      <c r="M17" s="3">
        <v>0</v>
      </c>
      <c r="N17" s="3">
        <f>I17+L17+M17</f>
        <v>8.99</v>
      </c>
      <c r="T17" s="6">
        <f>ROUND((Source!P1114)/1000,2)</f>
        <v>0</v>
      </c>
      <c r="U17" s="6">
        <f>ROUND((Source!P1115)/1000,2)</f>
        <v>0</v>
      </c>
      <c r="V17" s="6">
        <f>ROUND((Source!P1106)/1000,2)</f>
        <v>0</v>
      </c>
      <c r="W17" s="6">
        <f>ROUND((Source!P1116)/1000+(Source!P1117)/1000,2)</f>
        <v>8.99</v>
      </c>
      <c r="X17" s="6">
        <f>T17+U17+V17+W17</f>
        <v>8.99</v>
      </c>
      <c r="Y17" s="6">
        <f>ROUND((Source!P1112+Source!P1111)/1000,2)</f>
        <v>4.28</v>
      </c>
      <c r="Z17" s="6">
        <v>4.28</v>
      </c>
      <c r="AA17" s="6">
        <v>0</v>
      </c>
      <c r="AB17" s="6">
        <v>0</v>
      </c>
      <c r="AC17" s="6">
        <f>X17+AA17+AB17</f>
        <v>8.99</v>
      </c>
      <c r="AI17" s="2">
        <v>0</v>
      </c>
      <c r="AJ17" s="2">
        <v>-1</v>
      </c>
      <c r="AK17" s="2" t="s">
        <v>3</v>
      </c>
      <c r="AL17" s="2" t="s">
        <v>3</v>
      </c>
      <c r="AM17" s="2" t="s">
        <v>3</v>
      </c>
      <c r="AN17" s="2">
        <v>0</v>
      </c>
      <c r="AO17" s="2" t="s">
        <v>3</v>
      </c>
      <c r="AP17" s="2" t="s">
        <v>3</v>
      </c>
      <c r="AT17" s="3">
        <v>4281.5200000000004</v>
      </c>
      <c r="AU17" s="3">
        <v>0</v>
      </c>
      <c r="AV17" s="3">
        <v>0</v>
      </c>
      <c r="AW17" s="3">
        <v>0</v>
      </c>
      <c r="AX17" s="3">
        <v>0</v>
      </c>
      <c r="AY17" s="3">
        <v>0</v>
      </c>
      <c r="AZ17" s="3">
        <v>0</v>
      </c>
      <c r="BA17" s="3">
        <v>4281.5200000000004</v>
      </c>
      <c r="BB17" s="3">
        <v>0</v>
      </c>
      <c r="BC17" s="3">
        <v>0</v>
      </c>
      <c r="BD17" s="3">
        <v>8991.18</v>
      </c>
      <c r="BE17" s="3">
        <v>0</v>
      </c>
      <c r="BF17" s="3">
        <v>6.04704</v>
      </c>
      <c r="BG17" s="3">
        <v>0</v>
      </c>
      <c r="BH17" s="3">
        <v>0</v>
      </c>
      <c r="BI17" s="3">
        <v>3168.32</v>
      </c>
      <c r="BJ17" s="3">
        <v>1541.34</v>
      </c>
      <c r="BK17" s="3">
        <v>8991.18</v>
      </c>
      <c r="BR17" s="6">
        <v>4281.5200000000004</v>
      </c>
      <c r="BS17" s="6">
        <v>0</v>
      </c>
      <c r="BT17" s="6">
        <v>0</v>
      </c>
      <c r="BU17" s="6">
        <v>0</v>
      </c>
      <c r="BV17" s="6">
        <v>0</v>
      </c>
      <c r="BW17" s="6">
        <v>0</v>
      </c>
      <c r="BX17" s="6">
        <v>0</v>
      </c>
      <c r="BY17" s="6">
        <v>4281.5200000000004</v>
      </c>
      <c r="BZ17" s="6">
        <v>0</v>
      </c>
      <c r="CA17" s="6">
        <v>0</v>
      </c>
      <c r="CB17" s="6">
        <v>8991.18</v>
      </c>
      <c r="CC17" s="6">
        <v>0</v>
      </c>
      <c r="CD17" s="6">
        <v>6.04704</v>
      </c>
      <c r="CE17" s="6">
        <v>0</v>
      </c>
      <c r="CF17" s="6">
        <v>0</v>
      </c>
      <c r="CG17" s="6">
        <v>3168.32</v>
      </c>
      <c r="CH17" s="6">
        <v>1541.34</v>
      </c>
      <c r="CI17" s="6">
        <v>8991.18</v>
      </c>
    </row>
    <row r="18" spans="1:87" x14ac:dyDescent="0.2">
      <c r="A18" s="2">
        <v>3</v>
      </c>
      <c r="B18" s="2">
        <v>5</v>
      </c>
      <c r="C18" s="2" t="s">
        <v>564</v>
      </c>
      <c r="D18" s="2" t="s">
        <v>565</v>
      </c>
      <c r="E18" s="3">
        <f>ROUND((Source!F1203)/1000,2)</f>
        <v>0</v>
      </c>
      <c r="F18" s="3">
        <f>ROUND((Source!F1204)/1000,2)</f>
        <v>0</v>
      </c>
      <c r="G18" s="3">
        <f>ROUND((Source!F1195)/1000,2)</f>
        <v>0</v>
      </c>
      <c r="H18" s="3">
        <f>ROUND((Source!F1205)/1000+(Source!F1206)/1000,2)</f>
        <v>38.090000000000003</v>
      </c>
      <c r="I18" s="3">
        <f>E18+F18+G18+H18</f>
        <v>38.090000000000003</v>
      </c>
      <c r="J18" s="3">
        <f>ROUND((Source!F1201+Source!F1200)/1000,2)</f>
        <v>18.14</v>
      </c>
      <c r="K18" s="3">
        <v>18.14</v>
      </c>
      <c r="L18" s="3">
        <v>0</v>
      </c>
      <c r="M18" s="3">
        <v>0</v>
      </c>
      <c r="N18" s="3">
        <f>I18+L18+M18</f>
        <v>38.090000000000003</v>
      </c>
      <c r="T18" s="6">
        <f>ROUND((Source!P1203)/1000,2)</f>
        <v>0</v>
      </c>
      <c r="U18" s="6">
        <f>ROUND((Source!P1204)/1000,2)</f>
        <v>0</v>
      </c>
      <c r="V18" s="6">
        <f>ROUND((Source!P1195)/1000,2)</f>
        <v>0</v>
      </c>
      <c r="W18" s="6">
        <f>ROUND((Source!P1205)/1000+(Source!P1206)/1000,2)</f>
        <v>38.090000000000003</v>
      </c>
      <c r="X18" s="6">
        <f>T18+U18+V18+W18</f>
        <v>38.090000000000003</v>
      </c>
      <c r="Y18" s="6">
        <f>ROUND((Source!P1201+Source!P1200)/1000,2)</f>
        <v>18.14</v>
      </c>
      <c r="Z18" s="6">
        <v>18.14</v>
      </c>
      <c r="AA18" s="6">
        <v>0</v>
      </c>
      <c r="AB18" s="6">
        <v>0</v>
      </c>
      <c r="AC18" s="6">
        <f>X18+AA18+AB18</f>
        <v>38.090000000000003</v>
      </c>
      <c r="AI18" s="2">
        <v>0</v>
      </c>
      <c r="AJ18" s="2">
        <v>-1</v>
      </c>
      <c r="AK18" s="2" t="s">
        <v>3</v>
      </c>
      <c r="AL18" s="2" t="s">
        <v>3</v>
      </c>
      <c r="AM18" s="2" t="s">
        <v>3</v>
      </c>
      <c r="AN18" s="2">
        <v>0</v>
      </c>
      <c r="AO18" s="2" t="s">
        <v>3</v>
      </c>
      <c r="AP18" s="2" t="s">
        <v>3</v>
      </c>
      <c r="AT18" s="3">
        <v>18139.93</v>
      </c>
      <c r="AU18" s="3">
        <v>0</v>
      </c>
      <c r="AV18" s="3">
        <v>0</v>
      </c>
      <c r="AW18" s="3">
        <v>0</v>
      </c>
      <c r="AX18" s="3">
        <v>0</v>
      </c>
      <c r="AY18" s="3">
        <v>0</v>
      </c>
      <c r="AZ18" s="3">
        <v>0</v>
      </c>
      <c r="BA18" s="3">
        <v>18139.93</v>
      </c>
      <c r="BB18" s="3">
        <v>0</v>
      </c>
      <c r="BC18" s="3">
        <v>0</v>
      </c>
      <c r="BD18" s="3">
        <v>38093.85</v>
      </c>
      <c r="BE18" s="3">
        <v>0</v>
      </c>
      <c r="BF18" s="3">
        <v>25.911359999999998</v>
      </c>
      <c r="BG18" s="3">
        <v>0</v>
      </c>
      <c r="BH18" s="3">
        <v>0</v>
      </c>
      <c r="BI18" s="3">
        <v>13423.55</v>
      </c>
      <c r="BJ18" s="3">
        <v>6530.37</v>
      </c>
      <c r="BK18" s="3">
        <v>38093.85</v>
      </c>
      <c r="BR18" s="6">
        <v>18139.93</v>
      </c>
      <c r="BS18" s="6">
        <v>0</v>
      </c>
      <c r="BT18" s="6">
        <v>0</v>
      </c>
      <c r="BU18" s="6">
        <v>0</v>
      </c>
      <c r="BV18" s="6">
        <v>0</v>
      </c>
      <c r="BW18" s="6">
        <v>0</v>
      </c>
      <c r="BX18" s="6">
        <v>0</v>
      </c>
      <c r="BY18" s="6">
        <v>18139.93</v>
      </c>
      <c r="BZ18" s="6">
        <v>0</v>
      </c>
      <c r="CA18" s="6">
        <v>0</v>
      </c>
      <c r="CB18" s="6">
        <v>38093.85</v>
      </c>
      <c r="CC18" s="6">
        <v>0</v>
      </c>
      <c r="CD18" s="6">
        <v>25.911359999999998</v>
      </c>
      <c r="CE18" s="6">
        <v>0</v>
      </c>
      <c r="CF18" s="6">
        <v>0</v>
      </c>
      <c r="CG18" s="6">
        <v>13423.55</v>
      </c>
      <c r="CH18" s="6">
        <v>6530.37</v>
      </c>
      <c r="CI18" s="6">
        <v>38093.85</v>
      </c>
    </row>
    <row r="19" spans="1:87" x14ac:dyDescent="0.2">
      <c r="A19" s="2">
        <v>3</v>
      </c>
      <c r="B19" s="2">
        <v>6</v>
      </c>
      <c r="C19" s="2" t="s">
        <v>572</v>
      </c>
      <c r="D19" s="2" t="s">
        <v>573</v>
      </c>
      <c r="E19" s="3">
        <f>ROUND((Source!F1324)/1000,2)</f>
        <v>0</v>
      </c>
      <c r="F19" s="3">
        <f>ROUND((Source!F1325)/1000,2)</f>
        <v>0</v>
      </c>
      <c r="G19" s="3">
        <f>ROUND((Source!F1316)/1000,2)</f>
        <v>0</v>
      </c>
      <c r="H19" s="3">
        <f>ROUND((Source!F1326)/1000+(Source!F1327)/1000,2)</f>
        <v>164.74</v>
      </c>
      <c r="I19" s="3">
        <f>E19+F19+G19+H19</f>
        <v>164.74</v>
      </c>
      <c r="J19" s="3">
        <f>ROUND((Source!F1322+Source!F1321)/1000,2)</f>
        <v>78.45</v>
      </c>
      <c r="K19" s="3">
        <v>78.45</v>
      </c>
      <c r="L19" s="3">
        <v>0</v>
      </c>
      <c r="M19" s="3">
        <v>0</v>
      </c>
      <c r="N19" s="3">
        <f>I19+L19+M19</f>
        <v>164.74</v>
      </c>
      <c r="T19" s="6">
        <f>ROUND((Source!P1324)/1000,2)</f>
        <v>0</v>
      </c>
      <c r="U19" s="6">
        <f>ROUND((Source!P1325)/1000,2)</f>
        <v>0</v>
      </c>
      <c r="V19" s="6">
        <f>ROUND((Source!P1316)/1000,2)</f>
        <v>0</v>
      </c>
      <c r="W19" s="6">
        <f>ROUND((Source!P1326)/1000+(Source!P1327)/1000,2)</f>
        <v>164.74</v>
      </c>
      <c r="X19" s="6">
        <f>T19+U19+V19+W19</f>
        <v>164.74</v>
      </c>
      <c r="Y19" s="6">
        <f>ROUND((Source!P1322+Source!P1321)/1000,2)</f>
        <v>78.45</v>
      </c>
      <c r="Z19" s="6">
        <v>78.45</v>
      </c>
      <c r="AA19" s="6">
        <v>0</v>
      </c>
      <c r="AB19" s="6">
        <v>0</v>
      </c>
      <c r="AC19" s="6">
        <f>X19+AA19+AB19</f>
        <v>164.74</v>
      </c>
      <c r="AI19" s="2">
        <v>0</v>
      </c>
      <c r="AJ19" s="2">
        <v>-1</v>
      </c>
      <c r="AK19" s="2" t="s">
        <v>3</v>
      </c>
      <c r="AL19" s="2" t="s">
        <v>3</v>
      </c>
      <c r="AM19" s="2" t="s">
        <v>3</v>
      </c>
      <c r="AN19" s="2">
        <v>0</v>
      </c>
      <c r="AO19" s="2" t="s">
        <v>3</v>
      </c>
      <c r="AP19" s="2" t="s">
        <v>3</v>
      </c>
      <c r="AT19" s="3">
        <v>78446.429999999993</v>
      </c>
      <c r="AU19" s="3">
        <v>0</v>
      </c>
      <c r="AV19" s="3">
        <v>0</v>
      </c>
      <c r="AW19" s="3">
        <v>0</v>
      </c>
      <c r="AX19" s="3">
        <v>0</v>
      </c>
      <c r="AY19" s="3">
        <v>0</v>
      </c>
      <c r="AZ19" s="3">
        <v>0</v>
      </c>
      <c r="BA19" s="3">
        <v>78446.429999999993</v>
      </c>
      <c r="BB19" s="3">
        <v>0</v>
      </c>
      <c r="BC19" s="3">
        <v>0</v>
      </c>
      <c r="BD19" s="3">
        <v>164737.5</v>
      </c>
      <c r="BE19" s="3">
        <v>0</v>
      </c>
      <c r="BF19" s="3">
        <v>122.90832</v>
      </c>
      <c r="BG19" s="3">
        <v>0</v>
      </c>
      <c r="BH19" s="3">
        <v>0</v>
      </c>
      <c r="BI19" s="3">
        <v>58050.35</v>
      </c>
      <c r="BJ19" s="3">
        <v>28240.720000000001</v>
      </c>
      <c r="BK19" s="3">
        <v>164737.5</v>
      </c>
      <c r="BR19" s="6">
        <v>78446.429999999993</v>
      </c>
      <c r="BS19" s="6">
        <v>0</v>
      </c>
      <c r="BT19" s="6">
        <v>0</v>
      </c>
      <c r="BU19" s="6">
        <v>0</v>
      </c>
      <c r="BV19" s="6">
        <v>0</v>
      </c>
      <c r="BW19" s="6">
        <v>0</v>
      </c>
      <c r="BX19" s="6">
        <v>0</v>
      </c>
      <c r="BY19" s="6">
        <v>78446.429999999993</v>
      </c>
      <c r="BZ19" s="6">
        <v>0</v>
      </c>
      <c r="CA19" s="6">
        <v>0</v>
      </c>
      <c r="CB19" s="6">
        <v>164737.5</v>
      </c>
      <c r="CC19" s="6">
        <v>0</v>
      </c>
      <c r="CD19" s="6">
        <v>122.90832</v>
      </c>
      <c r="CE19" s="6">
        <v>0</v>
      </c>
      <c r="CF19" s="6">
        <v>0</v>
      </c>
      <c r="CG19" s="6">
        <v>58050.35</v>
      </c>
      <c r="CH19" s="6">
        <v>28240.720000000001</v>
      </c>
      <c r="CI19" s="6">
        <v>164737.5</v>
      </c>
    </row>
    <row r="21" spans="1:87" x14ac:dyDescent="0.2">
      <c r="A21">
        <v>51</v>
      </c>
      <c r="E21">
        <v>44.34</v>
      </c>
      <c r="F21">
        <v>0</v>
      </c>
      <c r="G21">
        <v>0</v>
      </c>
      <c r="H21">
        <v>211.82</v>
      </c>
      <c r="I21">
        <v>256.16000000000003</v>
      </c>
      <c r="J21">
        <v>112.96</v>
      </c>
      <c r="K21">
        <v>125.5</v>
      </c>
      <c r="L21">
        <v>0</v>
      </c>
      <c r="M21">
        <v>0</v>
      </c>
      <c r="N21">
        <v>256.16000000000003</v>
      </c>
      <c r="T21">
        <v>44.34</v>
      </c>
      <c r="U21">
        <v>0</v>
      </c>
      <c r="V21">
        <v>0</v>
      </c>
      <c r="W21">
        <v>211.82</v>
      </c>
      <c r="X21">
        <v>256.16000000000003</v>
      </c>
      <c r="Y21">
        <v>112.96</v>
      </c>
      <c r="Z21">
        <v>125.5</v>
      </c>
      <c r="AA21">
        <v>0</v>
      </c>
      <c r="AB21">
        <v>0</v>
      </c>
      <c r="AC21">
        <v>256.16000000000003</v>
      </c>
    </row>
    <row r="24" spans="1:87" x14ac:dyDescent="0.2">
      <c r="A24">
        <v>-1</v>
      </c>
    </row>
    <row r="27" spans="1:87" x14ac:dyDescent="0.2">
      <c r="A27" s="4">
        <v>75</v>
      </c>
      <c r="B27" s="4" t="s">
        <v>685</v>
      </c>
      <c r="C27" s="4">
        <v>2025</v>
      </c>
      <c r="D27" s="4">
        <v>0</v>
      </c>
      <c r="E27" s="4">
        <v>12</v>
      </c>
      <c r="F27" s="4">
        <v>1</v>
      </c>
      <c r="G27" s="4">
        <v>0</v>
      </c>
      <c r="H27" s="4">
        <v>1</v>
      </c>
      <c r="I27" s="4">
        <v>0</v>
      </c>
      <c r="J27" s="4">
        <v>3</v>
      </c>
      <c r="K27" s="4">
        <v>0</v>
      </c>
      <c r="L27" s="4">
        <v>0</v>
      </c>
      <c r="M27" s="4">
        <v>0</v>
      </c>
      <c r="N27" s="4">
        <v>82273856</v>
      </c>
      <c r="O27" s="4">
        <v>1</v>
      </c>
    </row>
    <row r="28" spans="1:87" x14ac:dyDescent="0.2">
      <c r="A28" s="5">
        <v>2</v>
      </c>
      <c r="B28" s="5" t="s">
        <v>686</v>
      </c>
      <c r="C28" s="5" t="s">
        <v>687</v>
      </c>
      <c r="D28" s="5">
        <v>0</v>
      </c>
      <c r="E28" s="5">
        <v>0</v>
      </c>
      <c r="F28" s="5">
        <v>0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>
        <v>82280954</v>
      </c>
    </row>
    <row r="29" spans="1:87" x14ac:dyDescent="0.2">
      <c r="A29" s="5">
        <v>1</v>
      </c>
      <c r="B29" s="5" t="s">
        <v>688</v>
      </c>
      <c r="C29" s="5" t="s">
        <v>689</v>
      </c>
      <c r="D29" s="5">
        <v>2025</v>
      </c>
      <c r="E29" s="5">
        <v>12</v>
      </c>
      <c r="F29" s="5">
        <v>1</v>
      </c>
      <c r="G29" s="5">
        <v>1</v>
      </c>
      <c r="H29" s="5">
        <v>0</v>
      </c>
      <c r="I29" s="5">
        <v>2</v>
      </c>
      <c r="J29" s="5">
        <v>1</v>
      </c>
      <c r="K29" s="5">
        <v>1</v>
      </c>
      <c r="L29" s="5">
        <v>1</v>
      </c>
      <c r="M29" s="5">
        <v>1</v>
      </c>
      <c r="N29" s="5">
        <v>1</v>
      </c>
      <c r="O29" s="5">
        <v>1</v>
      </c>
      <c r="P29" s="5">
        <v>1</v>
      </c>
      <c r="Q29" s="5">
        <v>1</v>
      </c>
      <c r="R29" s="5" t="s">
        <v>3</v>
      </c>
      <c r="S29" s="5" t="s">
        <v>3</v>
      </c>
      <c r="T29" s="5" t="s">
        <v>3</v>
      </c>
      <c r="U29" s="5" t="s">
        <v>3</v>
      </c>
      <c r="V29" s="5" t="s">
        <v>3</v>
      </c>
      <c r="W29" s="5" t="s">
        <v>3</v>
      </c>
      <c r="X29" s="5" t="s">
        <v>3</v>
      </c>
      <c r="Y29" s="5" t="s">
        <v>3</v>
      </c>
      <c r="Z29" s="5" t="s">
        <v>3</v>
      </c>
      <c r="AA29" s="5" t="s">
        <v>3</v>
      </c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>
        <v>82280955</v>
      </c>
      <c r="AO29" s="5" t="s">
        <v>690</v>
      </c>
      <c r="AP29" s="5" t="s">
        <v>691</v>
      </c>
      <c r="AQ29" s="5">
        <v>45982</v>
      </c>
      <c r="AR29" s="5">
        <v>403</v>
      </c>
      <c r="AS29" s="5" t="s">
        <v>692</v>
      </c>
      <c r="AT29" s="5" t="s">
        <v>693</v>
      </c>
      <c r="AU29" s="5" t="s">
        <v>691</v>
      </c>
      <c r="AV29" s="5">
        <v>45720</v>
      </c>
      <c r="AW29" s="5">
        <v>20</v>
      </c>
      <c r="AX29" s="5" t="s">
        <v>694</v>
      </c>
    </row>
    <row r="30" spans="1:87" x14ac:dyDescent="0.2">
      <c r="A30" s="4">
        <v>75</v>
      </c>
      <c r="B30" s="4" t="s">
        <v>685</v>
      </c>
      <c r="C30" s="4">
        <v>2025</v>
      </c>
      <c r="D30" s="4">
        <v>0</v>
      </c>
      <c r="E30" s="4">
        <v>12</v>
      </c>
      <c r="F30" s="4">
        <v>0</v>
      </c>
      <c r="G30" s="4">
        <v>0</v>
      </c>
      <c r="H30" s="4">
        <v>1</v>
      </c>
      <c r="I30" s="4">
        <v>0</v>
      </c>
      <c r="J30" s="4">
        <v>3</v>
      </c>
      <c r="K30" s="4">
        <v>0</v>
      </c>
      <c r="L30" s="4">
        <v>0</v>
      </c>
      <c r="M30" s="4">
        <v>1</v>
      </c>
      <c r="N30" s="4">
        <v>82273791</v>
      </c>
      <c r="O30" s="4">
        <v>2</v>
      </c>
    </row>
    <row r="31" spans="1:87" x14ac:dyDescent="0.2">
      <c r="A31" s="5">
        <v>2</v>
      </c>
      <c r="B31" s="5" t="s">
        <v>686</v>
      </c>
      <c r="C31" s="5" t="s">
        <v>687</v>
      </c>
      <c r="D31" s="5">
        <v>0</v>
      </c>
      <c r="E31" s="5">
        <v>0</v>
      </c>
      <c r="F31" s="5">
        <v>0</v>
      </c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>
        <v>82280962</v>
      </c>
    </row>
    <row r="32" spans="1:87" x14ac:dyDescent="0.2">
      <c r="A32" s="5">
        <v>1</v>
      </c>
      <c r="B32" s="5" t="s">
        <v>688</v>
      </c>
      <c r="C32" s="5" t="s">
        <v>689</v>
      </c>
      <c r="D32" s="5">
        <v>2025</v>
      </c>
      <c r="E32" s="5">
        <v>12</v>
      </c>
      <c r="F32" s="5">
        <v>1</v>
      </c>
      <c r="G32" s="5">
        <v>1</v>
      </c>
      <c r="H32" s="5">
        <v>0</v>
      </c>
      <c r="I32" s="5">
        <v>2</v>
      </c>
      <c r="J32" s="5">
        <v>1</v>
      </c>
      <c r="K32" s="5">
        <v>1</v>
      </c>
      <c r="L32" s="5">
        <v>1</v>
      </c>
      <c r="M32" s="5">
        <v>1</v>
      </c>
      <c r="N32" s="5">
        <v>1</v>
      </c>
      <c r="O32" s="5">
        <v>1</v>
      </c>
      <c r="P32" s="5">
        <v>1</v>
      </c>
      <c r="Q32" s="5">
        <v>1</v>
      </c>
      <c r="R32" s="5" t="s">
        <v>3</v>
      </c>
      <c r="S32" s="5" t="s">
        <v>3</v>
      </c>
      <c r="T32" s="5" t="s">
        <v>3</v>
      </c>
      <c r="U32" s="5" t="s">
        <v>3</v>
      </c>
      <c r="V32" s="5" t="s">
        <v>3</v>
      </c>
      <c r="W32" s="5" t="s">
        <v>3</v>
      </c>
      <c r="X32" s="5" t="s">
        <v>3</v>
      </c>
      <c r="Y32" s="5" t="s">
        <v>3</v>
      </c>
      <c r="Z32" s="5" t="s">
        <v>3</v>
      </c>
      <c r="AA32" s="5" t="s">
        <v>3</v>
      </c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>
        <v>82280963</v>
      </c>
      <c r="AO32" s="5" t="s">
        <v>690</v>
      </c>
      <c r="AP32" s="5" t="s">
        <v>691</v>
      </c>
      <c r="AQ32" s="5">
        <v>45982</v>
      </c>
      <c r="AR32" s="5">
        <v>403</v>
      </c>
      <c r="AS32" s="5" t="s">
        <v>692</v>
      </c>
      <c r="AT32" s="5" t="s">
        <v>693</v>
      </c>
      <c r="AU32" s="5" t="s">
        <v>691</v>
      </c>
      <c r="AV32" s="5">
        <v>45720</v>
      </c>
      <c r="AW32" s="5">
        <v>20</v>
      </c>
      <c r="AX32" s="5" t="s">
        <v>694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1391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119" x14ac:dyDescent="0.2">
      <c r="A1">
        <f>ROW(Source!A28)</f>
        <v>28</v>
      </c>
      <c r="B1">
        <v>82273856</v>
      </c>
      <c r="C1">
        <v>82280971</v>
      </c>
      <c r="D1">
        <v>78932715</v>
      </c>
      <c r="E1">
        <v>116</v>
      </c>
      <c r="F1">
        <v>1</v>
      </c>
      <c r="G1">
        <v>1</v>
      </c>
      <c r="H1">
        <v>1</v>
      </c>
      <c r="I1" t="s">
        <v>696</v>
      </c>
      <c r="J1" t="s">
        <v>3</v>
      </c>
      <c r="K1" t="s">
        <v>697</v>
      </c>
      <c r="L1">
        <v>1191</v>
      </c>
      <c r="N1">
        <v>1013</v>
      </c>
      <c r="O1" t="s">
        <v>698</v>
      </c>
      <c r="P1" t="s">
        <v>698</v>
      </c>
      <c r="Q1">
        <v>1</v>
      </c>
      <c r="W1">
        <v>0</v>
      </c>
      <c r="X1">
        <v>-907905829</v>
      </c>
      <c r="Y1">
        <f t="shared" ref="Y1:Y64" si="0">(AT1*ROUND((0.15+1),7))</f>
        <v>1.4604999999999999</v>
      </c>
      <c r="AA1">
        <v>0</v>
      </c>
      <c r="AB1">
        <v>0</v>
      </c>
      <c r="AC1">
        <v>0</v>
      </c>
      <c r="AD1">
        <v>465.39</v>
      </c>
      <c r="AE1">
        <v>0</v>
      </c>
      <c r="AF1">
        <v>0</v>
      </c>
      <c r="AG1">
        <v>0</v>
      </c>
      <c r="AH1">
        <v>465.39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1.27</v>
      </c>
      <c r="AU1" t="s">
        <v>38</v>
      </c>
      <c r="AV1">
        <v>1</v>
      </c>
      <c r="AW1">
        <v>2</v>
      </c>
      <c r="AX1">
        <v>82280976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591.0453</v>
      </c>
      <c r="BN1">
        <v>1.27</v>
      </c>
      <c r="BO1">
        <v>0</v>
      </c>
      <c r="BP1">
        <v>1</v>
      </c>
      <c r="BQ1">
        <v>0</v>
      </c>
      <c r="BR1">
        <v>0</v>
      </c>
      <c r="BS1">
        <v>0</v>
      </c>
      <c r="BT1">
        <v>679.70209499999999</v>
      </c>
      <c r="BU1">
        <v>1.4604999999999999</v>
      </c>
      <c r="BV1">
        <v>0</v>
      </c>
      <c r="BW1">
        <v>1</v>
      </c>
      <c r="CU1">
        <f>ROUND(AT1*Source!I28*AH1*AL1,2)</f>
        <v>1773.14</v>
      </c>
      <c r="CV1">
        <f>ROUND(Y1*Source!I28,7)</f>
        <v>4.3815</v>
      </c>
      <c r="CW1">
        <v>0</v>
      </c>
      <c r="CX1">
        <f>ROUND(Y1*Source!I28,7)</f>
        <v>4.3815</v>
      </c>
      <c r="CY1">
        <f>AD1</f>
        <v>465.39</v>
      </c>
      <c r="CZ1">
        <f>AH1</f>
        <v>465.39</v>
      </c>
      <c r="DA1">
        <f>AL1</f>
        <v>1</v>
      </c>
      <c r="DB1">
        <f t="shared" ref="DB1:DB64" si="1">ROUND((ROUND(AT1*CZ1,2)*ROUND((0.15+1),7)),6)</f>
        <v>679.70749999999998</v>
      </c>
      <c r="DC1">
        <f t="shared" ref="DC1:DC64" si="2">ROUND((ROUND(AT1*AG1,2)*ROUND((0.15+1),7)),6)</f>
        <v>0</v>
      </c>
      <c r="DD1" t="s">
        <v>3</v>
      </c>
      <c r="DE1" t="s">
        <v>3</v>
      </c>
      <c r="DF1">
        <f t="shared" ref="DF1:DF64" si="3">ROUND(ROUND(AE1,2)*CX1,2)</f>
        <v>0</v>
      </c>
      <c r="DG1">
        <f>ROUND(ROUND(AF1,2)*CX1,2)</f>
        <v>0</v>
      </c>
      <c r="DH1">
        <f t="shared" ref="DH1:DH64" si="4">ROUND(ROUND(AG1,2)*CX1,2)</f>
        <v>0</v>
      </c>
      <c r="DI1">
        <f t="shared" ref="DI1:DI64" si="5">ROUND(ROUND(AH1,2)*CX1,2)</f>
        <v>2039.11</v>
      </c>
      <c r="DJ1">
        <f>DI1</f>
        <v>2039.11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82273856</v>
      </c>
      <c r="C2">
        <v>82280971</v>
      </c>
      <c r="D2">
        <v>78932916</v>
      </c>
      <c r="E2">
        <v>116</v>
      </c>
      <c r="F2">
        <v>1</v>
      </c>
      <c r="G2">
        <v>1</v>
      </c>
      <c r="H2">
        <v>1</v>
      </c>
      <c r="I2" t="s">
        <v>699</v>
      </c>
      <c r="J2" t="s">
        <v>3</v>
      </c>
      <c r="K2" t="s">
        <v>700</v>
      </c>
      <c r="L2">
        <v>1191</v>
      </c>
      <c r="N2">
        <v>1013</v>
      </c>
      <c r="O2" t="s">
        <v>698</v>
      </c>
      <c r="P2" t="s">
        <v>698</v>
      </c>
      <c r="Q2">
        <v>1</v>
      </c>
      <c r="W2">
        <v>0</v>
      </c>
      <c r="X2">
        <v>-1417349443</v>
      </c>
      <c r="Y2">
        <f t="shared" si="0"/>
        <v>0.47149999999999997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0.41</v>
      </c>
      <c r="AU2" t="s">
        <v>38</v>
      </c>
      <c r="AV2">
        <v>2</v>
      </c>
      <c r="AW2">
        <v>2</v>
      </c>
      <c r="AX2">
        <v>82280977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1.4145000000000001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82273856</v>
      </c>
      <c r="C3">
        <v>82280971</v>
      </c>
      <c r="D3">
        <v>79054080</v>
      </c>
      <c r="E3">
        <v>1</v>
      </c>
      <c r="F3">
        <v>1</v>
      </c>
      <c r="G3">
        <v>1</v>
      </c>
      <c r="H3">
        <v>2</v>
      </c>
      <c r="I3" t="s">
        <v>701</v>
      </c>
      <c r="J3" t="s">
        <v>702</v>
      </c>
      <c r="K3" t="s">
        <v>703</v>
      </c>
      <c r="L3">
        <v>1368</v>
      </c>
      <c r="N3">
        <v>1011</v>
      </c>
      <c r="O3" t="s">
        <v>704</v>
      </c>
      <c r="P3" t="s">
        <v>704</v>
      </c>
      <c r="Q3">
        <v>1</v>
      </c>
      <c r="W3">
        <v>0</v>
      </c>
      <c r="X3">
        <v>1933698176</v>
      </c>
      <c r="Y3">
        <f t="shared" si="0"/>
        <v>0.40250000000000002</v>
      </c>
      <c r="AA3">
        <v>0</v>
      </c>
      <c r="AB3">
        <v>502.76</v>
      </c>
      <c r="AC3">
        <v>533.01</v>
      </c>
      <c r="AD3">
        <v>0</v>
      </c>
      <c r="AE3">
        <v>0</v>
      </c>
      <c r="AF3">
        <v>346.73</v>
      </c>
      <c r="AG3">
        <v>533.01</v>
      </c>
      <c r="AH3">
        <v>0</v>
      </c>
      <c r="AI3">
        <v>1</v>
      </c>
      <c r="AJ3">
        <v>1.45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0.35</v>
      </c>
      <c r="AU3" t="s">
        <v>38</v>
      </c>
      <c r="AV3">
        <v>1</v>
      </c>
      <c r="AW3">
        <v>2</v>
      </c>
      <c r="AX3">
        <v>82280978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121.35550000000001</v>
      </c>
      <c r="BL3">
        <v>186.55350000000001</v>
      </c>
      <c r="BM3">
        <v>0</v>
      </c>
      <c r="BN3">
        <v>0</v>
      </c>
      <c r="BO3">
        <v>0.35</v>
      </c>
      <c r="BP3">
        <v>1</v>
      </c>
      <c r="BQ3">
        <v>0</v>
      </c>
      <c r="BR3">
        <v>139.55882500000001</v>
      </c>
      <c r="BS3">
        <v>214.53652500000001</v>
      </c>
      <c r="BT3">
        <v>0</v>
      </c>
      <c r="BU3">
        <v>0</v>
      </c>
      <c r="BV3">
        <v>0.40250000000000002</v>
      </c>
      <c r="BW3">
        <v>1</v>
      </c>
      <c r="CV3">
        <v>0</v>
      </c>
      <c r="CW3">
        <f>ROUND(Y3*Source!I28*DO3,7)</f>
        <v>1.2075</v>
      </c>
      <c r="CX3">
        <f>ROUND(Y3*Source!I28,7)</f>
        <v>1.2075</v>
      </c>
      <c r="CY3">
        <f>AB3</f>
        <v>502.76</v>
      </c>
      <c r="CZ3">
        <f>AF3</f>
        <v>346.73</v>
      </c>
      <c r="DA3">
        <f>AJ3</f>
        <v>1.45</v>
      </c>
      <c r="DB3">
        <f t="shared" si="1"/>
        <v>139.56399999999999</v>
      </c>
      <c r="DC3">
        <f t="shared" si="2"/>
        <v>214.5325</v>
      </c>
      <c r="DD3" t="s">
        <v>3</v>
      </c>
      <c r="DE3" t="s">
        <v>3</v>
      </c>
      <c r="DF3">
        <f t="shared" si="3"/>
        <v>0</v>
      </c>
      <c r="DG3">
        <f>ROUND(ROUND(AF3*AJ3,2)*CX3,2)</f>
        <v>607.08000000000004</v>
      </c>
      <c r="DH3">
        <f t="shared" si="4"/>
        <v>643.61</v>
      </c>
      <c r="DI3">
        <f t="shared" si="5"/>
        <v>0</v>
      </c>
      <c r="DJ3">
        <f>DG3+DH3</f>
        <v>1250.69</v>
      </c>
      <c r="DK3">
        <v>0</v>
      </c>
      <c r="DL3" t="s">
        <v>705</v>
      </c>
      <c r="DM3">
        <v>4</v>
      </c>
      <c r="DN3" t="s">
        <v>698</v>
      </c>
      <c r="DO3">
        <v>1</v>
      </c>
    </row>
    <row r="4" spans="1:119" x14ac:dyDescent="0.2">
      <c r="A4">
        <f>ROW(Source!A28)</f>
        <v>28</v>
      </c>
      <c r="B4">
        <v>82273856</v>
      </c>
      <c r="C4">
        <v>82280971</v>
      </c>
      <c r="D4">
        <v>79054798</v>
      </c>
      <c r="E4">
        <v>1</v>
      </c>
      <c r="F4">
        <v>1</v>
      </c>
      <c r="G4">
        <v>1</v>
      </c>
      <c r="H4">
        <v>2</v>
      </c>
      <c r="I4" t="s">
        <v>706</v>
      </c>
      <c r="J4" t="s">
        <v>707</v>
      </c>
      <c r="K4" t="s">
        <v>708</v>
      </c>
      <c r="L4">
        <v>1368</v>
      </c>
      <c r="N4">
        <v>1011</v>
      </c>
      <c r="O4" t="s">
        <v>704</v>
      </c>
      <c r="P4" t="s">
        <v>704</v>
      </c>
      <c r="Q4">
        <v>1</v>
      </c>
      <c r="W4">
        <v>0</v>
      </c>
      <c r="X4">
        <v>-950105757</v>
      </c>
      <c r="Y4">
        <f t="shared" si="0"/>
        <v>6.9000000000000006E-2</v>
      </c>
      <c r="AA4">
        <v>0</v>
      </c>
      <c r="AB4">
        <v>640.84</v>
      </c>
      <c r="AC4">
        <v>533.01</v>
      </c>
      <c r="AD4">
        <v>0</v>
      </c>
      <c r="AE4">
        <v>0</v>
      </c>
      <c r="AF4">
        <v>640.84</v>
      </c>
      <c r="AG4">
        <v>533.01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0.06</v>
      </c>
      <c r="AU4" t="s">
        <v>38</v>
      </c>
      <c r="AV4">
        <v>1</v>
      </c>
      <c r="AW4">
        <v>2</v>
      </c>
      <c r="AX4">
        <v>82280979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38.450400000000002</v>
      </c>
      <c r="BL4">
        <v>31.980599999999999</v>
      </c>
      <c r="BM4">
        <v>0</v>
      </c>
      <c r="BN4">
        <v>0</v>
      </c>
      <c r="BO4">
        <v>0.06</v>
      </c>
      <c r="BP4">
        <v>1</v>
      </c>
      <c r="BQ4">
        <v>0</v>
      </c>
      <c r="BR4">
        <v>44.217959999999998</v>
      </c>
      <c r="BS4">
        <v>36.77769</v>
      </c>
      <c r="BT4">
        <v>0</v>
      </c>
      <c r="BU4">
        <v>0</v>
      </c>
      <c r="BV4">
        <v>6.9000000000000006E-2</v>
      </c>
      <c r="BW4">
        <v>1</v>
      </c>
      <c r="CV4">
        <v>0</v>
      </c>
      <c r="CW4">
        <f>ROUND(Y4*Source!I28*DO4,7)</f>
        <v>0.20699999999999999</v>
      </c>
      <c r="CX4">
        <f>ROUND(Y4*Source!I28,7)</f>
        <v>0.20699999999999999</v>
      </c>
      <c r="CY4">
        <f>AB4</f>
        <v>640.84</v>
      </c>
      <c r="CZ4">
        <f>AF4</f>
        <v>640.84</v>
      </c>
      <c r="DA4">
        <f>AJ4</f>
        <v>1</v>
      </c>
      <c r="DB4">
        <f t="shared" si="1"/>
        <v>44.217500000000001</v>
      </c>
      <c r="DC4">
        <f t="shared" si="2"/>
        <v>36.777000000000001</v>
      </c>
      <c r="DD4" t="s">
        <v>3</v>
      </c>
      <c r="DE4" t="s">
        <v>3</v>
      </c>
      <c r="DF4">
        <f t="shared" si="3"/>
        <v>0</v>
      </c>
      <c r="DG4">
        <f>ROUND(ROUND(AF4,2)*CX4,2)</f>
        <v>132.65</v>
      </c>
      <c r="DH4">
        <f t="shared" si="4"/>
        <v>110.33</v>
      </c>
      <c r="DI4">
        <f t="shared" si="5"/>
        <v>0</v>
      </c>
      <c r="DJ4">
        <f>DG4+DH4</f>
        <v>242.98</v>
      </c>
      <c r="DK4">
        <v>1</v>
      </c>
      <c r="DL4" t="s">
        <v>705</v>
      </c>
      <c r="DM4">
        <v>4</v>
      </c>
      <c r="DN4" t="s">
        <v>698</v>
      </c>
      <c r="DO4">
        <v>1</v>
      </c>
    </row>
    <row r="5" spans="1:119" x14ac:dyDescent="0.2">
      <c r="A5">
        <f>ROW(Source!A29)</f>
        <v>29</v>
      </c>
      <c r="B5">
        <v>82273791</v>
      </c>
      <c r="C5">
        <v>82280971</v>
      </c>
      <c r="D5">
        <v>78932715</v>
      </c>
      <c r="E5">
        <v>116</v>
      </c>
      <c r="F5">
        <v>1</v>
      </c>
      <c r="G5">
        <v>1</v>
      </c>
      <c r="H5">
        <v>1</v>
      </c>
      <c r="I5" t="s">
        <v>696</v>
      </c>
      <c r="J5" t="s">
        <v>3</v>
      </c>
      <c r="K5" t="s">
        <v>697</v>
      </c>
      <c r="L5">
        <v>1191</v>
      </c>
      <c r="N5">
        <v>1013</v>
      </c>
      <c r="O5" t="s">
        <v>698</v>
      </c>
      <c r="P5" t="s">
        <v>698</v>
      </c>
      <c r="Q5">
        <v>1</v>
      </c>
      <c r="W5">
        <v>0</v>
      </c>
      <c r="X5">
        <v>-907905829</v>
      </c>
      <c r="Y5">
        <f t="shared" si="0"/>
        <v>1.4604999999999999</v>
      </c>
      <c r="AA5">
        <v>0</v>
      </c>
      <c r="AB5">
        <v>0</v>
      </c>
      <c r="AC5">
        <v>0</v>
      </c>
      <c r="AD5">
        <v>465.39</v>
      </c>
      <c r="AE5">
        <v>0</v>
      </c>
      <c r="AF5">
        <v>0</v>
      </c>
      <c r="AG5">
        <v>0</v>
      </c>
      <c r="AH5">
        <v>465.39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1.27</v>
      </c>
      <c r="AU5" t="s">
        <v>38</v>
      </c>
      <c r="AV5">
        <v>1</v>
      </c>
      <c r="AW5">
        <v>2</v>
      </c>
      <c r="AX5">
        <v>82280976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591.0453</v>
      </c>
      <c r="BN5">
        <v>1.27</v>
      </c>
      <c r="BO5">
        <v>0</v>
      </c>
      <c r="BP5">
        <v>1</v>
      </c>
      <c r="BQ5">
        <v>0</v>
      </c>
      <c r="BR5">
        <v>0</v>
      </c>
      <c r="BS5">
        <v>0</v>
      </c>
      <c r="BT5">
        <v>679.70209499999999</v>
      </c>
      <c r="BU5">
        <v>1.4604999999999999</v>
      </c>
      <c r="BV5">
        <v>0</v>
      </c>
      <c r="BW5">
        <v>1</v>
      </c>
      <c r="CU5">
        <f>ROUND(AT5*Source!I29*AH5*AL5,2)</f>
        <v>1773.14</v>
      </c>
      <c r="CV5">
        <f>ROUND(Y5*Source!I29,7)</f>
        <v>4.3815</v>
      </c>
      <c r="CW5">
        <v>0</v>
      </c>
      <c r="CX5">
        <f>ROUND(Y5*Source!I29,7)</f>
        <v>4.3815</v>
      </c>
      <c r="CY5">
        <f>AD5</f>
        <v>465.39</v>
      </c>
      <c r="CZ5">
        <f>AH5</f>
        <v>465.39</v>
      </c>
      <c r="DA5">
        <f>AL5</f>
        <v>1</v>
      </c>
      <c r="DB5">
        <f t="shared" si="1"/>
        <v>679.70749999999998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 t="shared" si="4"/>
        <v>0</v>
      </c>
      <c r="DI5">
        <f t="shared" si="5"/>
        <v>2039.11</v>
      </c>
      <c r="DJ5">
        <f>DI5</f>
        <v>2039.11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82273791</v>
      </c>
      <c r="C6">
        <v>82280971</v>
      </c>
      <c r="D6">
        <v>78932916</v>
      </c>
      <c r="E6">
        <v>116</v>
      </c>
      <c r="F6">
        <v>1</v>
      </c>
      <c r="G6">
        <v>1</v>
      </c>
      <c r="H6">
        <v>1</v>
      </c>
      <c r="I6" t="s">
        <v>699</v>
      </c>
      <c r="J6" t="s">
        <v>3</v>
      </c>
      <c r="K6" t="s">
        <v>700</v>
      </c>
      <c r="L6">
        <v>1191</v>
      </c>
      <c r="N6">
        <v>1013</v>
      </c>
      <c r="O6" t="s">
        <v>698</v>
      </c>
      <c r="P6" t="s">
        <v>698</v>
      </c>
      <c r="Q6">
        <v>1</v>
      </c>
      <c r="W6">
        <v>0</v>
      </c>
      <c r="X6">
        <v>-1417349443</v>
      </c>
      <c r="Y6">
        <f t="shared" si="0"/>
        <v>0.47149999999999997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0.41</v>
      </c>
      <c r="AU6" t="s">
        <v>38</v>
      </c>
      <c r="AV6">
        <v>2</v>
      </c>
      <c r="AW6">
        <v>2</v>
      </c>
      <c r="AX6">
        <v>82280977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ROUND(Y6*Source!I29,7)</f>
        <v>1.4145000000000001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82273791</v>
      </c>
      <c r="C7">
        <v>82280971</v>
      </c>
      <c r="D7">
        <v>79054080</v>
      </c>
      <c r="E7">
        <v>1</v>
      </c>
      <c r="F7">
        <v>1</v>
      </c>
      <c r="G7">
        <v>1</v>
      </c>
      <c r="H7">
        <v>2</v>
      </c>
      <c r="I7" t="s">
        <v>701</v>
      </c>
      <c r="J7" t="s">
        <v>702</v>
      </c>
      <c r="K7" t="s">
        <v>703</v>
      </c>
      <c r="L7">
        <v>1368</v>
      </c>
      <c r="N7">
        <v>1011</v>
      </c>
      <c r="O7" t="s">
        <v>704</v>
      </c>
      <c r="P7" t="s">
        <v>704</v>
      </c>
      <c r="Q7">
        <v>1</v>
      </c>
      <c r="W7">
        <v>0</v>
      </c>
      <c r="X7">
        <v>1933698176</v>
      </c>
      <c r="Y7">
        <f t="shared" si="0"/>
        <v>0.40250000000000002</v>
      </c>
      <c r="AA7">
        <v>0</v>
      </c>
      <c r="AB7">
        <v>502.76</v>
      </c>
      <c r="AC7">
        <v>533.01</v>
      </c>
      <c r="AD7">
        <v>0</v>
      </c>
      <c r="AE7">
        <v>0</v>
      </c>
      <c r="AF7">
        <v>346.73</v>
      </c>
      <c r="AG7">
        <v>533.01</v>
      </c>
      <c r="AH7">
        <v>0</v>
      </c>
      <c r="AI7">
        <v>1</v>
      </c>
      <c r="AJ7">
        <v>1.45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0.35</v>
      </c>
      <c r="AU7" t="s">
        <v>38</v>
      </c>
      <c r="AV7">
        <v>1</v>
      </c>
      <c r="AW7">
        <v>2</v>
      </c>
      <c r="AX7">
        <v>82280978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121.35550000000001</v>
      </c>
      <c r="BL7">
        <v>186.55350000000001</v>
      </c>
      <c r="BM7">
        <v>0</v>
      </c>
      <c r="BN7">
        <v>0</v>
      </c>
      <c r="BO7">
        <v>0.35</v>
      </c>
      <c r="BP7">
        <v>1</v>
      </c>
      <c r="BQ7">
        <v>0</v>
      </c>
      <c r="BR7">
        <v>139.55882500000001</v>
      </c>
      <c r="BS7">
        <v>214.53652500000001</v>
      </c>
      <c r="BT7">
        <v>0</v>
      </c>
      <c r="BU7">
        <v>0</v>
      </c>
      <c r="BV7">
        <v>0.40250000000000002</v>
      </c>
      <c r="BW7">
        <v>1</v>
      </c>
      <c r="CV7">
        <v>0</v>
      </c>
      <c r="CW7">
        <f>ROUND(Y7*Source!I29*DO7,7)</f>
        <v>1.2075</v>
      </c>
      <c r="CX7">
        <f>ROUND(Y7*Source!I29,7)</f>
        <v>1.2075</v>
      </c>
      <c r="CY7">
        <f>AB7</f>
        <v>502.76</v>
      </c>
      <c r="CZ7">
        <f>AF7</f>
        <v>346.73</v>
      </c>
      <c r="DA7">
        <f>AJ7</f>
        <v>1.45</v>
      </c>
      <c r="DB7">
        <f t="shared" si="1"/>
        <v>139.56399999999999</v>
      </c>
      <c r="DC7">
        <f t="shared" si="2"/>
        <v>214.5325</v>
      </c>
      <c r="DD7" t="s">
        <v>3</v>
      </c>
      <c r="DE7" t="s">
        <v>3</v>
      </c>
      <c r="DF7">
        <f t="shared" si="3"/>
        <v>0</v>
      </c>
      <c r="DG7">
        <f>ROUND(ROUND(AF7*AJ7,2)*CX7,2)</f>
        <v>607.08000000000004</v>
      </c>
      <c r="DH7">
        <f t="shared" si="4"/>
        <v>643.61</v>
      </c>
      <c r="DI7">
        <f t="shared" si="5"/>
        <v>0</v>
      </c>
      <c r="DJ7">
        <f>DG7+DH7</f>
        <v>1250.69</v>
      </c>
      <c r="DK7">
        <v>0</v>
      </c>
      <c r="DL7" t="s">
        <v>705</v>
      </c>
      <c r="DM7">
        <v>4</v>
      </c>
      <c r="DN7" t="s">
        <v>698</v>
      </c>
      <c r="DO7">
        <v>1</v>
      </c>
    </row>
    <row r="8" spans="1:119" x14ac:dyDescent="0.2">
      <c r="A8">
        <f>ROW(Source!A29)</f>
        <v>29</v>
      </c>
      <c r="B8">
        <v>82273791</v>
      </c>
      <c r="C8">
        <v>82280971</v>
      </c>
      <c r="D8">
        <v>79054798</v>
      </c>
      <c r="E8">
        <v>1</v>
      </c>
      <c r="F8">
        <v>1</v>
      </c>
      <c r="G8">
        <v>1</v>
      </c>
      <c r="H8">
        <v>2</v>
      </c>
      <c r="I8" t="s">
        <v>706</v>
      </c>
      <c r="J8" t="s">
        <v>707</v>
      </c>
      <c r="K8" t="s">
        <v>708</v>
      </c>
      <c r="L8">
        <v>1368</v>
      </c>
      <c r="N8">
        <v>1011</v>
      </c>
      <c r="O8" t="s">
        <v>704</v>
      </c>
      <c r="P8" t="s">
        <v>704</v>
      </c>
      <c r="Q8">
        <v>1</v>
      </c>
      <c r="W8">
        <v>0</v>
      </c>
      <c r="X8">
        <v>-950105757</v>
      </c>
      <c r="Y8">
        <f t="shared" si="0"/>
        <v>6.9000000000000006E-2</v>
      </c>
      <c r="AA8">
        <v>0</v>
      </c>
      <c r="AB8">
        <v>640.84</v>
      </c>
      <c r="AC8">
        <v>533.01</v>
      </c>
      <c r="AD8">
        <v>0</v>
      </c>
      <c r="AE8">
        <v>0</v>
      </c>
      <c r="AF8">
        <v>640.84</v>
      </c>
      <c r="AG8">
        <v>533.01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0.06</v>
      </c>
      <c r="AU8" t="s">
        <v>38</v>
      </c>
      <c r="AV8">
        <v>1</v>
      </c>
      <c r="AW8">
        <v>2</v>
      </c>
      <c r="AX8">
        <v>82280979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38.450400000000002</v>
      </c>
      <c r="BL8">
        <v>31.980599999999999</v>
      </c>
      <c r="BM8">
        <v>0</v>
      </c>
      <c r="BN8">
        <v>0</v>
      </c>
      <c r="BO8">
        <v>0.06</v>
      </c>
      <c r="BP8">
        <v>1</v>
      </c>
      <c r="BQ8">
        <v>0</v>
      </c>
      <c r="BR8">
        <v>44.217959999999998</v>
      </c>
      <c r="BS8">
        <v>36.77769</v>
      </c>
      <c r="BT8">
        <v>0</v>
      </c>
      <c r="BU8">
        <v>0</v>
      </c>
      <c r="BV8">
        <v>6.9000000000000006E-2</v>
      </c>
      <c r="BW8">
        <v>1</v>
      </c>
      <c r="CV8">
        <v>0</v>
      </c>
      <c r="CW8">
        <f>ROUND(Y8*Source!I29*DO8,7)</f>
        <v>0.20699999999999999</v>
      </c>
      <c r="CX8">
        <f>ROUND(Y8*Source!I29,7)</f>
        <v>0.20699999999999999</v>
      </c>
      <c r="CY8">
        <f>AB8</f>
        <v>640.84</v>
      </c>
      <c r="CZ8">
        <f>AF8</f>
        <v>640.84</v>
      </c>
      <c r="DA8">
        <f>AJ8</f>
        <v>1</v>
      </c>
      <c r="DB8">
        <f t="shared" si="1"/>
        <v>44.217500000000001</v>
      </c>
      <c r="DC8">
        <f t="shared" si="2"/>
        <v>36.777000000000001</v>
      </c>
      <c r="DD8" t="s">
        <v>3</v>
      </c>
      <c r="DE8" t="s">
        <v>3</v>
      </c>
      <c r="DF8">
        <f t="shared" si="3"/>
        <v>0</v>
      </c>
      <c r="DG8">
        <f>ROUND(ROUND(AF8,2)*CX8,2)</f>
        <v>132.65</v>
      </c>
      <c r="DH8">
        <f t="shared" si="4"/>
        <v>110.33</v>
      </c>
      <c r="DI8">
        <f t="shared" si="5"/>
        <v>0</v>
      </c>
      <c r="DJ8">
        <f>DG8+DH8</f>
        <v>242.98</v>
      </c>
      <c r="DK8">
        <v>1</v>
      </c>
      <c r="DL8" t="s">
        <v>705</v>
      </c>
      <c r="DM8">
        <v>4</v>
      </c>
      <c r="DN8" t="s">
        <v>698</v>
      </c>
      <c r="DO8">
        <v>1</v>
      </c>
    </row>
    <row r="9" spans="1:119" x14ac:dyDescent="0.2">
      <c r="A9">
        <f>ROW(Source!A30)</f>
        <v>30</v>
      </c>
      <c r="B9">
        <v>82273856</v>
      </c>
      <c r="C9">
        <v>82280980</v>
      </c>
      <c r="D9">
        <v>78932705</v>
      </c>
      <c r="E9">
        <v>116</v>
      </c>
      <c r="F9">
        <v>1</v>
      </c>
      <c r="G9">
        <v>1</v>
      </c>
      <c r="H9">
        <v>1</v>
      </c>
      <c r="I9" t="s">
        <v>709</v>
      </c>
      <c r="J9" t="s">
        <v>3</v>
      </c>
      <c r="K9" t="s">
        <v>710</v>
      </c>
      <c r="L9">
        <v>1191</v>
      </c>
      <c r="N9">
        <v>1013</v>
      </c>
      <c r="O9" t="s">
        <v>698</v>
      </c>
      <c r="P9" t="s">
        <v>698</v>
      </c>
      <c r="Q9">
        <v>1</v>
      </c>
      <c r="W9">
        <v>0</v>
      </c>
      <c r="X9">
        <v>1647542322</v>
      </c>
      <c r="Y9">
        <f t="shared" si="0"/>
        <v>0.17249999999999999</v>
      </c>
      <c r="AA9">
        <v>0</v>
      </c>
      <c r="AB9">
        <v>0</v>
      </c>
      <c r="AC9">
        <v>0</v>
      </c>
      <c r="AD9">
        <v>457.44</v>
      </c>
      <c r="AE9">
        <v>0</v>
      </c>
      <c r="AF9">
        <v>0</v>
      </c>
      <c r="AG9">
        <v>0</v>
      </c>
      <c r="AH9">
        <v>457.44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0.15</v>
      </c>
      <c r="AU9" t="s">
        <v>38</v>
      </c>
      <c r="AV9">
        <v>1</v>
      </c>
      <c r="AW9">
        <v>2</v>
      </c>
      <c r="AX9">
        <v>82280985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68.616</v>
      </c>
      <c r="BN9">
        <v>0.15</v>
      </c>
      <c r="BO9">
        <v>0</v>
      </c>
      <c r="BP9">
        <v>1</v>
      </c>
      <c r="BQ9">
        <v>0</v>
      </c>
      <c r="BR9">
        <v>0</v>
      </c>
      <c r="BS9">
        <v>0</v>
      </c>
      <c r="BT9">
        <v>78.9084</v>
      </c>
      <c r="BU9">
        <v>0.17249999999999999</v>
      </c>
      <c r="BV9">
        <v>0</v>
      </c>
      <c r="BW9">
        <v>1</v>
      </c>
      <c r="CU9">
        <f>ROUND(AT9*Source!I30*AH9*AL9,2)</f>
        <v>205.85</v>
      </c>
      <c r="CV9">
        <f>ROUND(Y9*Source!I30,7)</f>
        <v>0.51749999999999996</v>
      </c>
      <c r="CW9">
        <v>0</v>
      </c>
      <c r="CX9">
        <f>ROUND(Y9*Source!I30,7)</f>
        <v>0.51749999999999996</v>
      </c>
      <c r="CY9">
        <f>AD9</f>
        <v>457.44</v>
      </c>
      <c r="CZ9">
        <f>AH9</f>
        <v>457.44</v>
      </c>
      <c r="DA9">
        <f>AL9</f>
        <v>1</v>
      </c>
      <c r="DB9">
        <f t="shared" si="1"/>
        <v>78.912999999999997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0</v>
      </c>
      <c r="DH9">
        <f t="shared" si="4"/>
        <v>0</v>
      </c>
      <c r="DI9">
        <f t="shared" si="5"/>
        <v>236.73</v>
      </c>
      <c r="DJ9">
        <f>DI9</f>
        <v>236.73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ROW(Source!A30)</f>
        <v>30</v>
      </c>
      <c r="B10">
        <v>82273856</v>
      </c>
      <c r="C10">
        <v>82280980</v>
      </c>
      <c r="D10">
        <v>78932916</v>
      </c>
      <c r="E10">
        <v>116</v>
      </c>
      <c r="F10">
        <v>1</v>
      </c>
      <c r="G10">
        <v>1</v>
      </c>
      <c r="H10">
        <v>1</v>
      </c>
      <c r="I10" t="s">
        <v>699</v>
      </c>
      <c r="J10" t="s">
        <v>3</v>
      </c>
      <c r="K10" t="s">
        <v>700</v>
      </c>
      <c r="L10">
        <v>1191</v>
      </c>
      <c r="N10">
        <v>1013</v>
      </c>
      <c r="O10" t="s">
        <v>698</v>
      </c>
      <c r="P10" t="s">
        <v>698</v>
      </c>
      <c r="Q10">
        <v>1</v>
      </c>
      <c r="W10">
        <v>0</v>
      </c>
      <c r="X10">
        <v>-1417349443</v>
      </c>
      <c r="Y10">
        <f t="shared" si="0"/>
        <v>9.1999999999999998E-2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0.08</v>
      </c>
      <c r="AU10" t="s">
        <v>38</v>
      </c>
      <c r="AV10">
        <v>2</v>
      </c>
      <c r="AW10">
        <v>2</v>
      </c>
      <c r="AX10">
        <v>82280986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ROUND(Y10*Source!I30,7)</f>
        <v>0.27600000000000002</v>
      </c>
      <c r="CY10">
        <f>AD10</f>
        <v>0</v>
      </c>
      <c r="CZ10">
        <f>AH10</f>
        <v>0</v>
      </c>
      <c r="DA10">
        <f>AL10</f>
        <v>1</v>
      </c>
      <c r="DB10">
        <f t="shared" si="1"/>
        <v>0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>ROUND(ROUND(AF10,2)*CX10,2)</f>
        <v>0</v>
      </c>
      <c r="DH10">
        <f t="shared" si="4"/>
        <v>0</v>
      </c>
      <c r="DI10">
        <f t="shared" si="5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ROW(Source!A30)</f>
        <v>30</v>
      </c>
      <c r="B11">
        <v>82273856</v>
      </c>
      <c r="C11">
        <v>82280980</v>
      </c>
      <c r="D11">
        <v>79054080</v>
      </c>
      <c r="E11">
        <v>1</v>
      </c>
      <c r="F11">
        <v>1</v>
      </c>
      <c r="G11">
        <v>1</v>
      </c>
      <c r="H11">
        <v>2</v>
      </c>
      <c r="I11" t="s">
        <v>701</v>
      </c>
      <c r="J11" t="s">
        <v>702</v>
      </c>
      <c r="K11" t="s">
        <v>703</v>
      </c>
      <c r="L11">
        <v>1368</v>
      </c>
      <c r="N11">
        <v>1011</v>
      </c>
      <c r="O11" t="s">
        <v>704</v>
      </c>
      <c r="P11" t="s">
        <v>704</v>
      </c>
      <c r="Q11">
        <v>1</v>
      </c>
      <c r="W11">
        <v>0</v>
      </c>
      <c r="X11">
        <v>1933698176</v>
      </c>
      <c r="Y11">
        <f t="shared" si="0"/>
        <v>8.0500000000000002E-2</v>
      </c>
      <c r="AA11">
        <v>0</v>
      </c>
      <c r="AB11">
        <v>502.76</v>
      </c>
      <c r="AC11">
        <v>533.01</v>
      </c>
      <c r="AD11">
        <v>0</v>
      </c>
      <c r="AE11">
        <v>0</v>
      </c>
      <c r="AF11">
        <v>346.73</v>
      </c>
      <c r="AG11">
        <v>533.01</v>
      </c>
      <c r="AH11">
        <v>0</v>
      </c>
      <c r="AI11">
        <v>1</v>
      </c>
      <c r="AJ11">
        <v>1.45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7.0000000000000007E-2</v>
      </c>
      <c r="AU11" t="s">
        <v>38</v>
      </c>
      <c r="AV11">
        <v>1</v>
      </c>
      <c r="AW11">
        <v>2</v>
      </c>
      <c r="AX11">
        <v>82280987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24.271100000000001</v>
      </c>
      <c r="BL11">
        <v>37.310699999999997</v>
      </c>
      <c r="BM11">
        <v>0</v>
      </c>
      <c r="BN11">
        <v>0</v>
      </c>
      <c r="BO11">
        <v>7.0000000000000007E-2</v>
      </c>
      <c r="BP11">
        <v>1</v>
      </c>
      <c r="BQ11">
        <v>0</v>
      </c>
      <c r="BR11">
        <v>27.911764999999999</v>
      </c>
      <c r="BS11">
        <v>42.907305000000001</v>
      </c>
      <c r="BT11">
        <v>0</v>
      </c>
      <c r="BU11">
        <v>0</v>
      </c>
      <c r="BV11">
        <v>8.0500000000000002E-2</v>
      </c>
      <c r="BW11">
        <v>1</v>
      </c>
      <c r="CV11">
        <v>0</v>
      </c>
      <c r="CW11">
        <f>ROUND(Y11*Source!I30*DO11,7)</f>
        <v>0.24149999999999999</v>
      </c>
      <c r="CX11">
        <f>ROUND(Y11*Source!I30,7)</f>
        <v>0.24149999999999999</v>
      </c>
      <c r="CY11">
        <f>AB11</f>
        <v>502.76</v>
      </c>
      <c r="CZ11">
        <f>AF11</f>
        <v>346.73</v>
      </c>
      <c r="DA11">
        <f>AJ11</f>
        <v>1.45</v>
      </c>
      <c r="DB11">
        <f t="shared" si="1"/>
        <v>27.910499999999999</v>
      </c>
      <c r="DC11">
        <f t="shared" si="2"/>
        <v>42.906500000000001</v>
      </c>
      <c r="DD11" t="s">
        <v>3</v>
      </c>
      <c r="DE11" t="s">
        <v>3</v>
      </c>
      <c r="DF11">
        <f t="shared" si="3"/>
        <v>0</v>
      </c>
      <c r="DG11">
        <f>ROUND(ROUND(AF11*AJ11,2)*CX11,2)</f>
        <v>121.42</v>
      </c>
      <c r="DH11">
        <f t="shared" si="4"/>
        <v>128.72</v>
      </c>
      <c r="DI11">
        <f t="shared" si="5"/>
        <v>0</v>
      </c>
      <c r="DJ11">
        <f>DG11+DH11</f>
        <v>250.14</v>
      </c>
      <c r="DK11">
        <v>0</v>
      </c>
      <c r="DL11" t="s">
        <v>705</v>
      </c>
      <c r="DM11">
        <v>4</v>
      </c>
      <c r="DN11" t="s">
        <v>698</v>
      </c>
      <c r="DO11">
        <v>1</v>
      </c>
    </row>
    <row r="12" spans="1:119" x14ac:dyDescent="0.2">
      <c r="A12">
        <f>ROW(Source!A30)</f>
        <v>30</v>
      </c>
      <c r="B12">
        <v>82273856</v>
      </c>
      <c r="C12">
        <v>82280980</v>
      </c>
      <c r="D12">
        <v>79054798</v>
      </c>
      <c r="E12">
        <v>1</v>
      </c>
      <c r="F12">
        <v>1</v>
      </c>
      <c r="G12">
        <v>1</v>
      </c>
      <c r="H12">
        <v>2</v>
      </c>
      <c r="I12" t="s">
        <v>706</v>
      </c>
      <c r="J12" t="s">
        <v>707</v>
      </c>
      <c r="K12" t="s">
        <v>708</v>
      </c>
      <c r="L12">
        <v>1368</v>
      </c>
      <c r="N12">
        <v>1011</v>
      </c>
      <c r="O12" t="s">
        <v>704</v>
      </c>
      <c r="P12" t="s">
        <v>704</v>
      </c>
      <c r="Q12">
        <v>1</v>
      </c>
      <c r="W12">
        <v>0</v>
      </c>
      <c r="X12">
        <v>-950105757</v>
      </c>
      <c r="Y12">
        <f t="shared" si="0"/>
        <v>1.15E-2</v>
      </c>
      <c r="AA12">
        <v>0</v>
      </c>
      <c r="AB12">
        <v>640.84</v>
      </c>
      <c r="AC12">
        <v>533.01</v>
      </c>
      <c r="AD12">
        <v>0</v>
      </c>
      <c r="AE12">
        <v>0</v>
      </c>
      <c r="AF12">
        <v>640.84</v>
      </c>
      <c r="AG12">
        <v>533.01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0.01</v>
      </c>
      <c r="AU12" t="s">
        <v>38</v>
      </c>
      <c r="AV12">
        <v>1</v>
      </c>
      <c r="AW12">
        <v>2</v>
      </c>
      <c r="AX12">
        <v>82280988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6.4084000000000003</v>
      </c>
      <c r="BL12">
        <v>5.3300999999999998</v>
      </c>
      <c r="BM12">
        <v>0</v>
      </c>
      <c r="BN12">
        <v>0</v>
      </c>
      <c r="BO12">
        <v>0.01</v>
      </c>
      <c r="BP12">
        <v>1</v>
      </c>
      <c r="BQ12">
        <v>0</v>
      </c>
      <c r="BR12">
        <v>7.3696599999999997</v>
      </c>
      <c r="BS12">
        <v>6.1296150000000003</v>
      </c>
      <c r="BT12">
        <v>0</v>
      </c>
      <c r="BU12">
        <v>0</v>
      </c>
      <c r="BV12">
        <v>1.15E-2</v>
      </c>
      <c r="BW12">
        <v>1</v>
      </c>
      <c r="CV12">
        <v>0</v>
      </c>
      <c r="CW12">
        <f>ROUND(Y12*Source!I30*DO12,7)</f>
        <v>3.4500000000000003E-2</v>
      </c>
      <c r="CX12">
        <f>ROUND(Y12*Source!I30,7)</f>
        <v>3.4500000000000003E-2</v>
      </c>
      <c r="CY12">
        <f>AB12</f>
        <v>640.84</v>
      </c>
      <c r="CZ12">
        <f>AF12</f>
        <v>640.84</v>
      </c>
      <c r="DA12">
        <f>AJ12</f>
        <v>1</v>
      </c>
      <c r="DB12">
        <f t="shared" si="1"/>
        <v>7.3715000000000002</v>
      </c>
      <c r="DC12">
        <f t="shared" si="2"/>
        <v>6.1295000000000002</v>
      </c>
      <c r="DD12" t="s">
        <v>3</v>
      </c>
      <c r="DE12" t="s">
        <v>3</v>
      </c>
      <c r="DF12">
        <f t="shared" si="3"/>
        <v>0</v>
      </c>
      <c r="DG12">
        <f>ROUND(ROUND(AF12,2)*CX12,2)</f>
        <v>22.11</v>
      </c>
      <c r="DH12">
        <f t="shared" si="4"/>
        <v>18.39</v>
      </c>
      <c r="DI12">
        <f t="shared" si="5"/>
        <v>0</v>
      </c>
      <c r="DJ12">
        <f>DG12+DH12</f>
        <v>40.5</v>
      </c>
      <c r="DK12">
        <v>1</v>
      </c>
      <c r="DL12" t="s">
        <v>705</v>
      </c>
      <c r="DM12">
        <v>4</v>
      </c>
      <c r="DN12" t="s">
        <v>698</v>
      </c>
      <c r="DO12">
        <v>1</v>
      </c>
    </row>
    <row r="13" spans="1:119" x14ac:dyDescent="0.2">
      <c r="A13">
        <f>ROW(Source!A31)</f>
        <v>31</v>
      </c>
      <c r="B13">
        <v>82273791</v>
      </c>
      <c r="C13">
        <v>82280980</v>
      </c>
      <c r="D13">
        <v>78932705</v>
      </c>
      <c r="E13">
        <v>116</v>
      </c>
      <c r="F13">
        <v>1</v>
      </c>
      <c r="G13">
        <v>1</v>
      </c>
      <c r="H13">
        <v>1</v>
      </c>
      <c r="I13" t="s">
        <v>709</v>
      </c>
      <c r="J13" t="s">
        <v>3</v>
      </c>
      <c r="K13" t="s">
        <v>710</v>
      </c>
      <c r="L13">
        <v>1191</v>
      </c>
      <c r="N13">
        <v>1013</v>
      </c>
      <c r="O13" t="s">
        <v>698</v>
      </c>
      <c r="P13" t="s">
        <v>698</v>
      </c>
      <c r="Q13">
        <v>1</v>
      </c>
      <c r="W13">
        <v>0</v>
      </c>
      <c r="X13">
        <v>1647542322</v>
      </c>
      <c r="Y13">
        <f t="shared" si="0"/>
        <v>0.17249999999999999</v>
      </c>
      <c r="AA13">
        <v>0</v>
      </c>
      <c r="AB13">
        <v>0</v>
      </c>
      <c r="AC13">
        <v>0</v>
      </c>
      <c r="AD13">
        <v>457.44</v>
      </c>
      <c r="AE13">
        <v>0</v>
      </c>
      <c r="AF13">
        <v>0</v>
      </c>
      <c r="AG13">
        <v>0</v>
      </c>
      <c r="AH13">
        <v>457.44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0.15</v>
      </c>
      <c r="AU13" t="s">
        <v>38</v>
      </c>
      <c r="AV13">
        <v>1</v>
      </c>
      <c r="AW13">
        <v>2</v>
      </c>
      <c r="AX13">
        <v>82280985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68.616</v>
      </c>
      <c r="BN13">
        <v>0.15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78.9084</v>
      </c>
      <c r="BU13">
        <v>0.17249999999999999</v>
      </c>
      <c r="BV13">
        <v>0</v>
      </c>
      <c r="BW13">
        <v>1</v>
      </c>
      <c r="CU13">
        <f>ROUND(AT13*Source!I31*AH13*AL13,2)</f>
        <v>205.85</v>
      </c>
      <c r="CV13">
        <f>ROUND(Y13*Source!I31,7)</f>
        <v>0.51749999999999996</v>
      </c>
      <c r="CW13">
        <v>0</v>
      </c>
      <c r="CX13">
        <f>ROUND(Y13*Source!I31,7)</f>
        <v>0.51749999999999996</v>
      </c>
      <c r="CY13">
        <f>AD13</f>
        <v>457.44</v>
      </c>
      <c r="CZ13">
        <f>AH13</f>
        <v>457.44</v>
      </c>
      <c r="DA13">
        <f>AL13</f>
        <v>1</v>
      </c>
      <c r="DB13">
        <f t="shared" si="1"/>
        <v>78.912999999999997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>ROUND(ROUND(AF13,2)*CX13,2)</f>
        <v>0</v>
      </c>
      <c r="DH13">
        <f t="shared" si="4"/>
        <v>0</v>
      </c>
      <c r="DI13">
        <f t="shared" si="5"/>
        <v>236.73</v>
      </c>
      <c r="DJ13">
        <f>DI13</f>
        <v>236.73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ROW(Source!A31)</f>
        <v>31</v>
      </c>
      <c r="B14">
        <v>82273791</v>
      </c>
      <c r="C14">
        <v>82280980</v>
      </c>
      <c r="D14">
        <v>78932916</v>
      </c>
      <c r="E14">
        <v>116</v>
      </c>
      <c r="F14">
        <v>1</v>
      </c>
      <c r="G14">
        <v>1</v>
      </c>
      <c r="H14">
        <v>1</v>
      </c>
      <c r="I14" t="s">
        <v>699</v>
      </c>
      <c r="J14" t="s">
        <v>3</v>
      </c>
      <c r="K14" t="s">
        <v>700</v>
      </c>
      <c r="L14">
        <v>1191</v>
      </c>
      <c r="N14">
        <v>1013</v>
      </c>
      <c r="O14" t="s">
        <v>698</v>
      </c>
      <c r="P14" t="s">
        <v>698</v>
      </c>
      <c r="Q14">
        <v>1</v>
      </c>
      <c r="W14">
        <v>0</v>
      </c>
      <c r="X14">
        <v>-1417349443</v>
      </c>
      <c r="Y14">
        <f t="shared" si="0"/>
        <v>9.1999999999999998E-2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0.08</v>
      </c>
      <c r="AU14" t="s">
        <v>38</v>
      </c>
      <c r="AV14">
        <v>2</v>
      </c>
      <c r="AW14">
        <v>2</v>
      </c>
      <c r="AX14">
        <v>82280986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ROUND(Y14*Source!I31,7)</f>
        <v>0.27600000000000002</v>
      </c>
      <c r="CY14">
        <f>AD14</f>
        <v>0</v>
      </c>
      <c r="CZ14">
        <f>AH14</f>
        <v>0</v>
      </c>
      <c r="DA14">
        <f>AL14</f>
        <v>1</v>
      </c>
      <c r="DB14">
        <f t="shared" si="1"/>
        <v>0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>ROUND(ROUND(AF14,2)*CX14,2)</f>
        <v>0</v>
      </c>
      <c r="DH14">
        <f t="shared" si="4"/>
        <v>0</v>
      </c>
      <c r="DI14">
        <f t="shared" si="5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ROW(Source!A31)</f>
        <v>31</v>
      </c>
      <c r="B15">
        <v>82273791</v>
      </c>
      <c r="C15">
        <v>82280980</v>
      </c>
      <c r="D15">
        <v>79054080</v>
      </c>
      <c r="E15">
        <v>1</v>
      </c>
      <c r="F15">
        <v>1</v>
      </c>
      <c r="G15">
        <v>1</v>
      </c>
      <c r="H15">
        <v>2</v>
      </c>
      <c r="I15" t="s">
        <v>701</v>
      </c>
      <c r="J15" t="s">
        <v>702</v>
      </c>
      <c r="K15" t="s">
        <v>703</v>
      </c>
      <c r="L15">
        <v>1368</v>
      </c>
      <c r="N15">
        <v>1011</v>
      </c>
      <c r="O15" t="s">
        <v>704</v>
      </c>
      <c r="P15" t="s">
        <v>704</v>
      </c>
      <c r="Q15">
        <v>1</v>
      </c>
      <c r="W15">
        <v>0</v>
      </c>
      <c r="X15">
        <v>1933698176</v>
      </c>
      <c r="Y15">
        <f t="shared" si="0"/>
        <v>8.0500000000000002E-2</v>
      </c>
      <c r="AA15">
        <v>0</v>
      </c>
      <c r="AB15">
        <v>502.76</v>
      </c>
      <c r="AC15">
        <v>533.01</v>
      </c>
      <c r="AD15">
        <v>0</v>
      </c>
      <c r="AE15">
        <v>0</v>
      </c>
      <c r="AF15">
        <v>346.73</v>
      </c>
      <c r="AG15">
        <v>533.01</v>
      </c>
      <c r="AH15">
        <v>0</v>
      </c>
      <c r="AI15">
        <v>1</v>
      </c>
      <c r="AJ15">
        <v>1.45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7.0000000000000007E-2</v>
      </c>
      <c r="AU15" t="s">
        <v>38</v>
      </c>
      <c r="AV15">
        <v>1</v>
      </c>
      <c r="AW15">
        <v>2</v>
      </c>
      <c r="AX15">
        <v>82280987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24.271100000000001</v>
      </c>
      <c r="BL15">
        <v>37.310699999999997</v>
      </c>
      <c r="BM15">
        <v>0</v>
      </c>
      <c r="BN15">
        <v>0</v>
      </c>
      <c r="BO15">
        <v>7.0000000000000007E-2</v>
      </c>
      <c r="BP15">
        <v>1</v>
      </c>
      <c r="BQ15">
        <v>0</v>
      </c>
      <c r="BR15">
        <v>27.911764999999999</v>
      </c>
      <c r="BS15">
        <v>42.907305000000001</v>
      </c>
      <c r="BT15">
        <v>0</v>
      </c>
      <c r="BU15">
        <v>0</v>
      </c>
      <c r="BV15">
        <v>8.0500000000000002E-2</v>
      </c>
      <c r="BW15">
        <v>1</v>
      </c>
      <c r="CV15">
        <v>0</v>
      </c>
      <c r="CW15">
        <f>ROUND(Y15*Source!I31*DO15,7)</f>
        <v>0.24149999999999999</v>
      </c>
      <c r="CX15">
        <f>ROUND(Y15*Source!I31,7)</f>
        <v>0.24149999999999999</v>
      </c>
      <c r="CY15">
        <f>AB15</f>
        <v>502.76</v>
      </c>
      <c r="CZ15">
        <f>AF15</f>
        <v>346.73</v>
      </c>
      <c r="DA15">
        <f>AJ15</f>
        <v>1.45</v>
      </c>
      <c r="DB15">
        <f t="shared" si="1"/>
        <v>27.910499999999999</v>
      </c>
      <c r="DC15">
        <f t="shared" si="2"/>
        <v>42.906500000000001</v>
      </c>
      <c r="DD15" t="s">
        <v>3</v>
      </c>
      <c r="DE15" t="s">
        <v>3</v>
      </c>
      <c r="DF15">
        <f t="shared" si="3"/>
        <v>0</v>
      </c>
      <c r="DG15">
        <f>ROUND(ROUND(AF15*AJ15,2)*CX15,2)</f>
        <v>121.42</v>
      </c>
      <c r="DH15">
        <f t="shared" si="4"/>
        <v>128.72</v>
      </c>
      <c r="DI15">
        <f t="shared" si="5"/>
        <v>0</v>
      </c>
      <c r="DJ15">
        <f>DG15+DH15</f>
        <v>250.14</v>
      </c>
      <c r="DK15">
        <v>0</v>
      </c>
      <c r="DL15" t="s">
        <v>705</v>
      </c>
      <c r="DM15">
        <v>4</v>
      </c>
      <c r="DN15" t="s">
        <v>698</v>
      </c>
      <c r="DO15">
        <v>1</v>
      </c>
    </row>
    <row r="16" spans="1:119" x14ac:dyDescent="0.2">
      <c r="A16">
        <f>ROW(Source!A31)</f>
        <v>31</v>
      </c>
      <c r="B16">
        <v>82273791</v>
      </c>
      <c r="C16">
        <v>82280980</v>
      </c>
      <c r="D16">
        <v>79054798</v>
      </c>
      <c r="E16">
        <v>1</v>
      </c>
      <c r="F16">
        <v>1</v>
      </c>
      <c r="G16">
        <v>1</v>
      </c>
      <c r="H16">
        <v>2</v>
      </c>
      <c r="I16" t="s">
        <v>706</v>
      </c>
      <c r="J16" t="s">
        <v>707</v>
      </c>
      <c r="K16" t="s">
        <v>708</v>
      </c>
      <c r="L16">
        <v>1368</v>
      </c>
      <c r="N16">
        <v>1011</v>
      </c>
      <c r="O16" t="s">
        <v>704</v>
      </c>
      <c r="P16" t="s">
        <v>704</v>
      </c>
      <c r="Q16">
        <v>1</v>
      </c>
      <c r="W16">
        <v>0</v>
      </c>
      <c r="X16">
        <v>-950105757</v>
      </c>
      <c r="Y16">
        <f t="shared" si="0"/>
        <v>1.15E-2</v>
      </c>
      <c r="AA16">
        <v>0</v>
      </c>
      <c r="AB16">
        <v>640.84</v>
      </c>
      <c r="AC16">
        <v>533.01</v>
      </c>
      <c r="AD16">
        <v>0</v>
      </c>
      <c r="AE16">
        <v>0</v>
      </c>
      <c r="AF16">
        <v>640.84</v>
      </c>
      <c r="AG16">
        <v>533.01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0.01</v>
      </c>
      <c r="AU16" t="s">
        <v>38</v>
      </c>
      <c r="AV16">
        <v>1</v>
      </c>
      <c r="AW16">
        <v>2</v>
      </c>
      <c r="AX16">
        <v>82280988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6.4084000000000003</v>
      </c>
      <c r="BL16">
        <v>5.3300999999999998</v>
      </c>
      <c r="BM16">
        <v>0</v>
      </c>
      <c r="BN16">
        <v>0</v>
      </c>
      <c r="BO16">
        <v>0.01</v>
      </c>
      <c r="BP16">
        <v>1</v>
      </c>
      <c r="BQ16">
        <v>0</v>
      </c>
      <c r="BR16">
        <v>7.3696599999999997</v>
      </c>
      <c r="BS16">
        <v>6.1296150000000003</v>
      </c>
      <c r="BT16">
        <v>0</v>
      </c>
      <c r="BU16">
        <v>0</v>
      </c>
      <c r="BV16">
        <v>1.15E-2</v>
      </c>
      <c r="BW16">
        <v>1</v>
      </c>
      <c r="CV16">
        <v>0</v>
      </c>
      <c r="CW16">
        <f>ROUND(Y16*Source!I31*DO16,7)</f>
        <v>3.4500000000000003E-2</v>
      </c>
      <c r="CX16">
        <f>ROUND(Y16*Source!I31,7)</f>
        <v>3.4500000000000003E-2</v>
      </c>
      <c r="CY16">
        <f>AB16</f>
        <v>640.84</v>
      </c>
      <c r="CZ16">
        <f>AF16</f>
        <v>640.84</v>
      </c>
      <c r="DA16">
        <f>AJ16</f>
        <v>1</v>
      </c>
      <c r="DB16">
        <f t="shared" si="1"/>
        <v>7.3715000000000002</v>
      </c>
      <c r="DC16">
        <f t="shared" si="2"/>
        <v>6.1295000000000002</v>
      </c>
      <c r="DD16" t="s">
        <v>3</v>
      </c>
      <c r="DE16" t="s">
        <v>3</v>
      </c>
      <c r="DF16">
        <f t="shared" si="3"/>
        <v>0</v>
      </c>
      <c r="DG16">
        <f>ROUND(ROUND(AF16,2)*CX16,2)</f>
        <v>22.11</v>
      </c>
      <c r="DH16">
        <f t="shared" si="4"/>
        <v>18.39</v>
      </c>
      <c r="DI16">
        <f t="shared" si="5"/>
        <v>0</v>
      </c>
      <c r="DJ16">
        <f>DG16+DH16</f>
        <v>40.5</v>
      </c>
      <c r="DK16">
        <v>1</v>
      </c>
      <c r="DL16" t="s">
        <v>705</v>
      </c>
      <c r="DM16">
        <v>4</v>
      </c>
      <c r="DN16" t="s">
        <v>698</v>
      </c>
      <c r="DO16">
        <v>1</v>
      </c>
    </row>
    <row r="17" spans="1:119" x14ac:dyDescent="0.2">
      <c r="A17">
        <f>ROW(Source!A32)</f>
        <v>32</v>
      </c>
      <c r="B17">
        <v>82273856</v>
      </c>
      <c r="C17">
        <v>82280989</v>
      </c>
      <c r="D17">
        <v>78932731</v>
      </c>
      <c r="E17">
        <v>116</v>
      </c>
      <c r="F17">
        <v>1</v>
      </c>
      <c r="G17">
        <v>1</v>
      </c>
      <c r="H17">
        <v>1</v>
      </c>
      <c r="I17" t="s">
        <v>711</v>
      </c>
      <c r="J17" t="s">
        <v>3</v>
      </c>
      <c r="K17" t="s">
        <v>712</v>
      </c>
      <c r="L17">
        <v>1191</v>
      </c>
      <c r="N17">
        <v>1013</v>
      </c>
      <c r="O17" t="s">
        <v>698</v>
      </c>
      <c r="P17" t="s">
        <v>698</v>
      </c>
      <c r="Q17">
        <v>1</v>
      </c>
      <c r="W17">
        <v>0</v>
      </c>
      <c r="X17">
        <v>-715079457</v>
      </c>
      <c r="Y17">
        <f t="shared" si="0"/>
        <v>0.93149999999999999</v>
      </c>
      <c r="AA17">
        <v>0</v>
      </c>
      <c r="AB17">
        <v>0</v>
      </c>
      <c r="AC17">
        <v>0</v>
      </c>
      <c r="AD17">
        <v>503.18</v>
      </c>
      <c r="AE17">
        <v>0</v>
      </c>
      <c r="AF17">
        <v>0</v>
      </c>
      <c r="AG17">
        <v>0</v>
      </c>
      <c r="AH17">
        <v>503.18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0.81</v>
      </c>
      <c r="AU17" t="s">
        <v>38</v>
      </c>
      <c r="AV17">
        <v>1</v>
      </c>
      <c r="AW17">
        <v>2</v>
      </c>
      <c r="AX17">
        <v>82280994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407.57580000000002</v>
      </c>
      <c r="BN17">
        <v>0.81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468.71217000000001</v>
      </c>
      <c r="BU17">
        <v>0.93149999999999999</v>
      </c>
      <c r="BV17">
        <v>0</v>
      </c>
      <c r="BW17">
        <v>1</v>
      </c>
      <c r="CU17">
        <f>ROUND(AT17*Source!I32*AH17*AL17,2)</f>
        <v>407.58</v>
      </c>
      <c r="CV17">
        <f>ROUND(Y17*Source!I32,7)</f>
        <v>0.93149999999999999</v>
      </c>
      <c r="CW17">
        <v>0</v>
      </c>
      <c r="CX17">
        <f>ROUND(Y17*Source!I32,7)</f>
        <v>0.93149999999999999</v>
      </c>
      <c r="CY17">
        <f>AD17</f>
        <v>503.18</v>
      </c>
      <c r="CZ17">
        <f>AH17</f>
        <v>503.18</v>
      </c>
      <c r="DA17">
        <f>AL17</f>
        <v>1</v>
      </c>
      <c r="DB17">
        <f t="shared" si="1"/>
        <v>468.71699999999998</v>
      </c>
      <c r="DC17">
        <f t="shared" si="2"/>
        <v>0</v>
      </c>
      <c r="DD17" t="s">
        <v>3</v>
      </c>
      <c r="DE17" t="s">
        <v>3</v>
      </c>
      <c r="DF17">
        <f t="shared" si="3"/>
        <v>0</v>
      </c>
      <c r="DG17">
        <f>ROUND(ROUND(AF17,2)*CX17,2)</f>
        <v>0</v>
      </c>
      <c r="DH17">
        <f t="shared" si="4"/>
        <v>0</v>
      </c>
      <c r="DI17">
        <f t="shared" si="5"/>
        <v>468.71</v>
      </c>
      <c r="DJ17">
        <f>DI17</f>
        <v>468.71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ROW(Source!A32)</f>
        <v>32</v>
      </c>
      <c r="B18">
        <v>82273856</v>
      </c>
      <c r="C18">
        <v>82280989</v>
      </c>
      <c r="D18">
        <v>78932916</v>
      </c>
      <c r="E18">
        <v>116</v>
      </c>
      <c r="F18">
        <v>1</v>
      </c>
      <c r="G18">
        <v>1</v>
      </c>
      <c r="H18">
        <v>1</v>
      </c>
      <c r="I18" t="s">
        <v>699</v>
      </c>
      <c r="J18" t="s">
        <v>3</v>
      </c>
      <c r="K18" t="s">
        <v>700</v>
      </c>
      <c r="L18">
        <v>1191</v>
      </c>
      <c r="N18">
        <v>1013</v>
      </c>
      <c r="O18" t="s">
        <v>698</v>
      </c>
      <c r="P18" t="s">
        <v>698</v>
      </c>
      <c r="Q18">
        <v>1</v>
      </c>
      <c r="W18">
        <v>0</v>
      </c>
      <c r="X18">
        <v>-1417349443</v>
      </c>
      <c r="Y18">
        <f t="shared" si="0"/>
        <v>0.55200000000000005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0.48</v>
      </c>
      <c r="AU18" t="s">
        <v>38</v>
      </c>
      <c r="AV18">
        <v>2</v>
      </c>
      <c r="AW18">
        <v>2</v>
      </c>
      <c r="AX18">
        <v>82280995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ROUND(Y18*Source!I32,7)</f>
        <v>0.55200000000000005</v>
      </c>
      <c r="CY18">
        <f>AD18</f>
        <v>0</v>
      </c>
      <c r="CZ18">
        <f>AH18</f>
        <v>0</v>
      </c>
      <c r="DA18">
        <f>AL18</f>
        <v>1</v>
      </c>
      <c r="DB18">
        <f t="shared" si="1"/>
        <v>0</v>
      </c>
      <c r="DC18">
        <f t="shared" si="2"/>
        <v>0</v>
      </c>
      <c r="DD18" t="s">
        <v>3</v>
      </c>
      <c r="DE18" t="s">
        <v>3</v>
      </c>
      <c r="DF18">
        <f t="shared" si="3"/>
        <v>0</v>
      </c>
      <c r="DG18">
        <f>ROUND(ROUND(AF18,2)*CX18,2)</f>
        <v>0</v>
      </c>
      <c r="DH18">
        <f t="shared" si="4"/>
        <v>0</v>
      </c>
      <c r="DI18">
        <f t="shared" si="5"/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ROW(Source!A32)</f>
        <v>32</v>
      </c>
      <c r="B19">
        <v>82273856</v>
      </c>
      <c r="C19">
        <v>82280989</v>
      </c>
      <c r="D19">
        <v>79053793</v>
      </c>
      <c r="E19">
        <v>1</v>
      </c>
      <c r="F19">
        <v>1</v>
      </c>
      <c r="G19">
        <v>1</v>
      </c>
      <c r="H19">
        <v>2</v>
      </c>
      <c r="I19" t="s">
        <v>713</v>
      </c>
      <c r="J19" t="s">
        <v>714</v>
      </c>
      <c r="K19" t="s">
        <v>715</v>
      </c>
      <c r="L19">
        <v>1368</v>
      </c>
      <c r="N19">
        <v>1011</v>
      </c>
      <c r="O19" t="s">
        <v>704</v>
      </c>
      <c r="P19" t="s">
        <v>704</v>
      </c>
      <c r="Q19">
        <v>1</v>
      </c>
      <c r="W19">
        <v>0</v>
      </c>
      <c r="X19">
        <v>944335294</v>
      </c>
      <c r="Y19">
        <f t="shared" si="0"/>
        <v>0.50600000000000001</v>
      </c>
      <c r="AA19">
        <v>0</v>
      </c>
      <c r="AB19">
        <v>2631.85</v>
      </c>
      <c r="AC19">
        <v>612.57000000000005</v>
      </c>
      <c r="AD19">
        <v>0</v>
      </c>
      <c r="AE19">
        <v>0</v>
      </c>
      <c r="AF19">
        <v>2088.77</v>
      </c>
      <c r="AG19">
        <v>612.57000000000005</v>
      </c>
      <c r="AH19">
        <v>0</v>
      </c>
      <c r="AI19">
        <v>1</v>
      </c>
      <c r="AJ19">
        <v>1.26</v>
      </c>
      <c r="AK19">
        <v>1</v>
      </c>
      <c r="AL19">
        <v>1</v>
      </c>
      <c r="AM19">
        <v>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0.44</v>
      </c>
      <c r="AU19" t="s">
        <v>38</v>
      </c>
      <c r="AV19">
        <v>1</v>
      </c>
      <c r="AW19">
        <v>2</v>
      </c>
      <c r="AX19">
        <v>82280996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919.05880000000002</v>
      </c>
      <c r="BL19">
        <v>269.5308</v>
      </c>
      <c r="BM19">
        <v>0</v>
      </c>
      <c r="BN19">
        <v>0</v>
      </c>
      <c r="BO19">
        <v>0.44</v>
      </c>
      <c r="BP19">
        <v>1</v>
      </c>
      <c r="BQ19">
        <v>0</v>
      </c>
      <c r="BR19">
        <v>1056.9176199999999</v>
      </c>
      <c r="BS19">
        <v>309.96042</v>
      </c>
      <c r="BT19">
        <v>0</v>
      </c>
      <c r="BU19">
        <v>0</v>
      </c>
      <c r="BV19">
        <v>0.50600000000000001</v>
      </c>
      <c r="BW19">
        <v>1</v>
      </c>
      <c r="CV19">
        <v>0</v>
      </c>
      <c r="CW19">
        <f>ROUND(Y19*Source!I32*DO19,7)</f>
        <v>0.50600000000000001</v>
      </c>
      <c r="CX19">
        <f>ROUND(Y19*Source!I32,7)</f>
        <v>0.50600000000000001</v>
      </c>
      <c r="CY19">
        <f>AB19</f>
        <v>2631.85</v>
      </c>
      <c r="CZ19">
        <f>AF19</f>
        <v>2088.77</v>
      </c>
      <c r="DA19">
        <f>AJ19</f>
        <v>1.26</v>
      </c>
      <c r="DB19">
        <f t="shared" si="1"/>
        <v>1056.9190000000001</v>
      </c>
      <c r="DC19">
        <f t="shared" si="2"/>
        <v>309.95949999999999</v>
      </c>
      <c r="DD19" t="s">
        <v>3</v>
      </c>
      <c r="DE19" t="s">
        <v>3</v>
      </c>
      <c r="DF19">
        <f t="shared" si="3"/>
        <v>0</v>
      </c>
      <c r="DG19">
        <f>ROUND(ROUND(AF19*AJ19,2)*CX19,2)</f>
        <v>1331.72</v>
      </c>
      <c r="DH19">
        <f t="shared" si="4"/>
        <v>309.95999999999998</v>
      </c>
      <c r="DI19">
        <f t="shared" si="5"/>
        <v>0</v>
      </c>
      <c r="DJ19">
        <f>DG19+DH19</f>
        <v>1641.68</v>
      </c>
      <c r="DK19">
        <v>0</v>
      </c>
      <c r="DL19" t="s">
        <v>716</v>
      </c>
      <c r="DM19">
        <v>5</v>
      </c>
      <c r="DN19" t="s">
        <v>698</v>
      </c>
      <c r="DO19">
        <v>1</v>
      </c>
    </row>
    <row r="20" spans="1:119" x14ac:dyDescent="0.2">
      <c r="A20">
        <f>ROW(Source!A32)</f>
        <v>32</v>
      </c>
      <c r="B20">
        <v>82273856</v>
      </c>
      <c r="C20">
        <v>82280989</v>
      </c>
      <c r="D20">
        <v>79054798</v>
      </c>
      <c r="E20">
        <v>1</v>
      </c>
      <c r="F20">
        <v>1</v>
      </c>
      <c r="G20">
        <v>1</v>
      </c>
      <c r="H20">
        <v>2</v>
      </c>
      <c r="I20" t="s">
        <v>706</v>
      </c>
      <c r="J20" t="s">
        <v>707</v>
      </c>
      <c r="K20" t="s">
        <v>708</v>
      </c>
      <c r="L20">
        <v>1368</v>
      </c>
      <c r="N20">
        <v>1011</v>
      </c>
      <c r="O20" t="s">
        <v>704</v>
      </c>
      <c r="P20" t="s">
        <v>704</v>
      </c>
      <c r="Q20">
        <v>1</v>
      </c>
      <c r="W20">
        <v>0</v>
      </c>
      <c r="X20">
        <v>-950105757</v>
      </c>
      <c r="Y20">
        <f t="shared" si="0"/>
        <v>4.5999999999999999E-2</v>
      </c>
      <c r="AA20">
        <v>0</v>
      </c>
      <c r="AB20">
        <v>640.84</v>
      </c>
      <c r="AC20">
        <v>533.01</v>
      </c>
      <c r="AD20">
        <v>0</v>
      </c>
      <c r="AE20">
        <v>0</v>
      </c>
      <c r="AF20">
        <v>640.84</v>
      </c>
      <c r="AG20">
        <v>533.01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0.04</v>
      </c>
      <c r="AU20" t="s">
        <v>38</v>
      </c>
      <c r="AV20">
        <v>1</v>
      </c>
      <c r="AW20">
        <v>2</v>
      </c>
      <c r="AX20">
        <v>82280997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25.633600000000001</v>
      </c>
      <c r="BL20">
        <v>21.320399999999999</v>
      </c>
      <c r="BM20">
        <v>0</v>
      </c>
      <c r="BN20">
        <v>0</v>
      </c>
      <c r="BO20">
        <v>0.04</v>
      </c>
      <c r="BP20">
        <v>1</v>
      </c>
      <c r="BQ20">
        <v>0</v>
      </c>
      <c r="BR20">
        <v>29.478639999999999</v>
      </c>
      <c r="BS20">
        <v>24.518460000000001</v>
      </c>
      <c r="BT20">
        <v>0</v>
      </c>
      <c r="BU20">
        <v>0</v>
      </c>
      <c r="BV20">
        <v>4.5999999999999999E-2</v>
      </c>
      <c r="BW20">
        <v>1</v>
      </c>
      <c r="CV20">
        <v>0</v>
      </c>
      <c r="CW20">
        <f>ROUND(Y20*Source!I32*DO20,7)</f>
        <v>4.5999999999999999E-2</v>
      </c>
      <c r="CX20">
        <f>ROUND(Y20*Source!I32,7)</f>
        <v>4.5999999999999999E-2</v>
      </c>
      <c r="CY20">
        <f>AB20</f>
        <v>640.84</v>
      </c>
      <c r="CZ20">
        <f>AF20</f>
        <v>640.84</v>
      </c>
      <c r="DA20">
        <f>AJ20</f>
        <v>1</v>
      </c>
      <c r="DB20">
        <f t="shared" si="1"/>
        <v>29.474499999999999</v>
      </c>
      <c r="DC20">
        <f t="shared" si="2"/>
        <v>24.518000000000001</v>
      </c>
      <c r="DD20" t="s">
        <v>3</v>
      </c>
      <c r="DE20" t="s">
        <v>3</v>
      </c>
      <c r="DF20">
        <f t="shared" si="3"/>
        <v>0</v>
      </c>
      <c r="DG20">
        <f>ROUND(ROUND(AF20,2)*CX20,2)</f>
        <v>29.48</v>
      </c>
      <c r="DH20">
        <f t="shared" si="4"/>
        <v>24.52</v>
      </c>
      <c r="DI20">
        <f t="shared" si="5"/>
        <v>0</v>
      </c>
      <c r="DJ20">
        <f>DG20+DH20</f>
        <v>54</v>
      </c>
      <c r="DK20">
        <v>1</v>
      </c>
      <c r="DL20" t="s">
        <v>705</v>
      </c>
      <c r="DM20">
        <v>4</v>
      </c>
      <c r="DN20" t="s">
        <v>698</v>
      </c>
      <c r="DO20">
        <v>1</v>
      </c>
    </row>
    <row r="21" spans="1:119" x14ac:dyDescent="0.2">
      <c r="A21">
        <f>ROW(Source!A33)</f>
        <v>33</v>
      </c>
      <c r="B21">
        <v>82273791</v>
      </c>
      <c r="C21">
        <v>82280989</v>
      </c>
      <c r="D21">
        <v>78932731</v>
      </c>
      <c r="E21">
        <v>116</v>
      </c>
      <c r="F21">
        <v>1</v>
      </c>
      <c r="G21">
        <v>1</v>
      </c>
      <c r="H21">
        <v>1</v>
      </c>
      <c r="I21" t="s">
        <v>711</v>
      </c>
      <c r="J21" t="s">
        <v>3</v>
      </c>
      <c r="K21" t="s">
        <v>712</v>
      </c>
      <c r="L21">
        <v>1191</v>
      </c>
      <c r="N21">
        <v>1013</v>
      </c>
      <c r="O21" t="s">
        <v>698</v>
      </c>
      <c r="P21" t="s">
        <v>698</v>
      </c>
      <c r="Q21">
        <v>1</v>
      </c>
      <c r="W21">
        <v>0</v>
      </c>
      <c r="X21">
        <v>-715079457</v>
      </c>
      <c r="Y21">
        <f t="shared" si="0"/>
        <v>0.93149999999999999</v>
      </c>
      <c r="AA21">
        <v>0</v>
      </c>
      <c r="AB21">
        <v>0</v>
      </c>
      <c r="AC21">
        <v>0</v>
      </c>
      <c r="AD21">
        <v>503.18</v>
      </c>
      <c r="AE21">
        <v>0</v>
      </c>
      <c r="AF21">
        <v>0</v>
      </c>
      <c r="AG21">
        <v>0</v>
      </c>
      <c r="AH21">
        <v>503.18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0.81</v>
      </c>
      <c r="AU21" t="s">
        <v>38</v>
      </c>
      <c r="AV21">
        <v>1</v>
      </c>
      <c r="AW21">
        <v>2</v>
      </c>
      <c r="AX21">
        <v>82280994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407.57580000000002</v>
      </c>
      <c r="BN21">
        <v>0.81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468.71217000000001</v>
      </c>
      <c r="BU21">
        <v>0.93149999999999999</v>
      </c>
      <c r="BV21">
        <v>0</v>
      </c>
      <c r="BW21">
        <v>1</v>
      </c>
      <c r="CU21">
        <f>ROUND(AT21*Source!I33*AH21*AL21,2)</f>
        <v>407.58</v>
      </c>
      <c r="CV21">
        <f>ROUND(Y21*Source!I33,7)</f>
        <v>0.93149999999999999</v>
      </c>
      <c r="CW21">
        <v>0</v>
      </c>
      <c r="CX21">
        <f>ROUND(Y21*Source!I33,7)</f>
        <v>0.93149999999999999</v>
      </c>
      <c r="CY21">
        <f>AD21</f>
        <v>503.18</v>
      </c>
      <c r="CZ21">
        <f>AH21</f>
        <v>503.18</v>
      </c>
      <c r="DA21">
        <f>AL21</f>
        <v>1</v>
      </c>
      <c r="DB21">
        <f t="shared" si="1"/>
        <v>468.71699999999998</v>
      </c>
      <c r="DC21">
        <f t="shared" si="2"/>
        <v>0</v>
      </c>
      <c r="DD21" t="s">
        <v>3</v>
      </c>
      <c r="DE21" t="s">
        <v>3</v>
      </c>
      <c r="DF21">
        <f t="shared" si="3"/>
        <v>0</v>
      </c>
      <c r="DG21">
        <f>ROUND(ROUND(AF21,2)*CX21,2)</f>
        <v>0</v>
      </c>
      <c r="DH21">
        <f t="shared" si="4"/>
        <v>0</v>
      </c>
      <c r="DI21">
        <f t="shared" si="5"/>
        <v>468.71</v>
      </c>
      <c r="DJ21">
        <f>DI21</f>
        <v>468.71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ROW(Source!A33)</f>
        <v>33</v>
      </c>
      <c r="B22">
        <v>82273791</v>
      </c>
      <c r="C22">
        <v>82280989</v>
      </c>
      <c r="D22">
        <v>78932916</v>
      </c>
      <c r="E22">
        <v>116</v>
      </c>
      <c r="F22">
        <v>1</v>
      </c>
      <c r="G22">
        <v>1</v>
      </c>
      <c r="H22">
        <v>1</v>
      </c>
      <c r="I22" t="s">
        <v>699</v>
      </c>
      <c r="J22" t="s">
        <v>3</v>
      </c>
      <c r="K22" t="s">
        <v>700</v>
      </c>
      <c r="L22">
        <v>1191</v>
      </c>
      <c r="N22">
        <v>1013</v>
      </c>
      <c r="O22" t="s">
        <v>698</v>
      </c>
      <c r="P22" t="s">
        <v>698</v>
      </c>
      <c r="Q22">
        <v>1</v>
      </c>
      <c r="W22">
        <v>0</v>
      </c>
      <c r="X22">
        <v>-1417349443</v>
      </c>
      <c r="Y22">
        <f t="shared" si="0"/>
        <v>0.55200000000000005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0.48</v>
      </c>
      <c r="AU22" t="s">
        <v>38</v>
      </c>
      <c r="AV22">
        <v>2</v>
      </c>
      <c r="AW22">
        <v>2</v>
      </c>
      <c r="AX22">
        <v>82280995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ROUND(Y22*Source!I33,7)</f>
        <v>0.55200000000000005</v>
      </c>
      <c r="CY22">
        <f>AD22</f>
        <v>0</v>
      </c>
      <c r="CZ22">
        <f>AH22</f>
        <v>0</v>
      </c>
      <c r="DA22">
        <f>AL22</f>
        <v>1</v>
      </c>
      <c r="DB22">
        <f t="shared" si="1"/>
        <v>0</v>
      </c>
      <c r="DC22">
        <f t="shared" si="2"/>
        <v>0</v>
      </c>
      <c r="DD22" t="s">
        <v>3</v>
      </c>
      <c r="DE22" t="s">
        <v>3</v>
      </c>
      <c r="DF22">
        <f t="shared" si="3"/>
        <v>0</v>
      </c>
      <c r="DG22">
        <f>ROUND(ROUND(AF22,2)*CX22,2)</f>
        <v>0</v>
      </c>
      <c r="DH22">
        <f t="shared" si="4"/>
        <v>0</v>
      </c>
      <c r="DI22">
        <f t="shared" si="5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ROW(Source!A33)</f>
        <v>33</v>
      </c>
      <c r="B23">
        <v>82273791</v>
      </c>
      <c r="C23">
        <v>82280989</v>
      </c>
      <c r="D23">
        <v>79053793</v>
      </c>
      <c r="E23">
        <v>1</v>
      </c>
      <c r="F23">
        <v>1</v>
      </c>
      <c r="G23">
        <v>1</v>
      </c>
      <c r="H23">
        <v>2</v>
      </c>
      <c r="I23" t="s">
        <v>713</v>
      </c>
      <c r="J23" t="s">
        <v>714</v>
      </c>
      <c r="K23" t="s">
        <v>715</v>
      </c>
      <c r="L23">
        <v>1368</v>
      </c>
      <c r="N23">
        <v>1011</v>
      </c>
      <c r="O23" t="s">
        <v>704</v>
      </c>
      <c r="P23" t="s">
        <v>704</v>
      </c>
      <c r="Q23">
        <v>1</v>
      </c>
      <c r="W23">
        <v>0</v>
      </c>
      <c r="X23">
        <v>944335294</v>
      </c>
      <c r="Y23">
        <f t="shared" si="0"/>
        <v>0.50600000000000001</v>
      </c>
      <c r="AA23">
        <v>0</v>
      </c>
      <c r="AB23">
        <v>2631.85</v>
      </c>
      <c r="AC23">
        <v>612.57000000000005</v>
      </c>
      <c r="AD23">
        <v>0</v>
      </c>
      <c r="AE23">
        <v>0</v>
      </c>
      <c r="AF23">
        <v>2088.77</v>
      </c>
      <c r="AG23">
        <v>612.57000000000005</v>
      </c>
      <c r="AH23">
        <v>0</v>
      </c>
      <c r="AI23">
        <v>1</v>
      </c>
      <c r="AJ23">
        <v>1.26</v>
      </c>
      <c r="AK23">
        <v>1</v>
      </c>
      <c r="AL23">
        <v>1</v>
      </c>
      <c r="AM23">
        <v>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0.44</v>
      </c>
      <c r="AU23" t="s">
        <v>38</v>
      </c>
      <c r="AV23">
        <v>1</v>
      </c>
      <c r="AW23">
        <v>2</v>
      </c>
      <c r="AX23">
        <v>82280996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919.05880000000002</v>
      </c>
      <c r="BL23">
        <v>269.5308</v>
      </c>
      <c r="BM23">
        <v>0</v>
      </c>
      <c r="BN23">
        <v>0</v>
      </c>
      <c r="BO23">
        <v>0.44</v>
      </c>
      <c r="BP23">
        <v>1</v>
      </c>
      <c r="BQ23">
        <v>0</v>
      </c>
      <c r="BR23">
        <v>1056.9176199999999</v>
      </c>
      <c r="BS23">
        <v>309.96042</v>
      </c>
      <c r="BT23">
        <v>0</v>
      </c>
      <c r="BU23">
        <v>0</v>
      </c>
      <c r="BV23">
        <v>0.50600000000000001</v>
      </c>
      <c r="BW23">
        <v>1</v>
      </c>
      <c r="CV23">
        <v>0</v>
      </c>
      <c r="CW23">
        <f>ROUND(Y23*Source!I33*DO23,7)</f>
        <v>0.50600000000000001</v>
      </c>
      <c r="CX23">
        <f>ROUND(Y23*Source!I33,7)</f>
        <v>0.50600000000000001</v>
      </c>
      <c r="CY23">
        <f>AB23</f>
        <v>2631.85</v>
      </c>
      <c r="CZ23">
        <f>AF23</f>
        <v>2088.77</v>
      </c>
      <c r="DA23">
        <f>AJ23</f>
        <v>1.26</v>
      </c>
      <c r="DB23">
        <f t="shared" si="1"/>
        <v>1056.9190000000001</v>
      </c>
      <c r="DC23">
        <f t="shared" si="2"/>
        <v>309.95949999999999</v>
      </c>
      <c r="DD23" t="s">
        <v>3</v>
      </c>
      <c r="DE23" t="s">
        <v>3</v>
      </c>
      <c r="DF23">
        <f t="shared" si="3"/>
        <v>0</v>
      </c>
      <c r="DG23">
        <f>ROUND(ROUND(AF23*AJ23,2)*CX23,2)</f>
        <v>1331.72</v>
      </c>
      <c r="DH23">
        <f t="shared" si="4"/>
        <v>309.95999999999998</v>
      </c>
      <c r="DI23">
        <f t="shared" si="5"/>
        <v>0</v>
      </c>
      <c r="DJ23">
        <f>DG23+DH23</f>
        <v>1641.68</v>
      </c>
      <c r="DK23">
        <v>0</v>
      </c>
      <c r="DL23" t="s">
        <v>716</v>
      </c>
      <c r="DM23">
        <v>5</v>
      </c>
      <c r="DN23" t="s">
        <v>698</v>
      </c>
      <c r="DO23">
        <v>1</v>
      </c>
    </row>
    <row r="24" spans="1:119" x14ac:dyDescent="0.2">
      <c r="A24">
        <f>ROW(Source!A33)</f>
        <v>33</v>
      </c>
      <c r="B24">
        <v>82273791</v>
      </c>
      <c r="C24">
        <v>82280989</v>
      </c>
      <c r="D24">
        <v>79054798</v>
      </c>
      <c r="E24">
        <v>1</v>
      </c>
      <c r="F24">
        <v>1</v>
      </c>
      <c r="G24">
        <v>1</v>
      </c>
      <c r="H24">
        <v>2</v>
      </c>
      <c r="I24" t="s">
        <v>706</v>
      </c>
      <c r="J24" t="s">
        <v>707</v>
      </c>
      <c r="K24" t="s">
        <v>708</v>
      </c>
      <c r="L24">
        <v>1368</v>
      </c>
      <c r="N24">
        <v>1011</v>
      </c>
      <c r="O24" t="s">
        <v>704</v>
      </c>
      <c r="P24" t="s">
        <v>704</v>
      </c>
      <c r="Q24">
        <v>1</v>
      </c>
      <c r="W24">
        <v>0</v>
      </c>
      <c r="X24">
        <v>-950105757</v>
      </c>
      <c r="Y24">
        <f t="shared" si="0"/>
        <v>4.5999999999999999E-2</v>
      </c>
      <c r="AA24">
        <v>0</v>
      </c>
      <c r="AB24">
        <v>640.84</v>
      </c>
      <c r="AC24">
        <v>533.01</v>
      </c>
      <c r="AD24">
        <v>0</v>
      </c>
      <c r="AE24">
        <v>0</v>
      </c>
      <c r="AF24">
        <v>640.84</v>
      </c>
      <c r="AG24">
        <v>533.01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0.04</v>
      </c>
      <c r="AU24" t="s">
        <v>38</v>
      </c>
      <c r="AV24">
        <v>1</v>
      </c>
      <c r="AW24">
        <v>2</v>
      </c>
      <c r="AX24">
        <v>82280997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25.633600000000001</v>
      </c>
      <c r="BL24">
        <v>21.320399999999999</v>
      </c>
      <c r="BM24">
        <v>0</v>
      </c>
      <c r="BN24">
        <v>0</v>
      </c>
      <c r="BO24">
        <v>0.04</v>
      </c>
      <c r="BP24">
        <v>1</v>
      </c>
      <c r="BQ24">
        <v>0</v>
      </c>
      <c r="BR24">
        <v>29.478639999999999</v>
      </c>
      <c r="BS24">
        <v>24.518460000000001</v>
      </c>
      <c r="BT24">
        <v>0</v>
      </c>
      <c r="BU24">
        <v>0</v>
      </c>
      <c r="BV24">
        <v>4.5999999999999999E-2</v>
      </c>
      <c r="BW24">
        <v>1</v>
      </c>
      <c r="CV24">
        <v>0</v>
      </c>
      <c r="CW24">
        <f>ROUND(Y24*Source!I33*DO24,7)</f>
        <v>4.5999999999999999E-2</v>
      </c>
      <c r="CX24">
        <f>ROUND(Y24*Source!I33,7)</f>
        <v>4.5999999999999999E-2</v>
      </c>
      <c r="CY24">
        <f>AB24</f>
        <v>640.84</v>
      </c>
      <c r="CZ24">
        <f>AF24</f>
        <v>640.84</v>
      </c>
      <c r="DA24">
        <f>AJ24</f>
        <v>1</v>
      </c>
      <c r="DB24">
        <f t="shared" si="1"/>
        <v>29.474499999999999</v>
      </c>
      <c r="DC24">
        <f t="shared" si="2"/>
        <v>24.518000000000001</v>
      </c>
      <c r="DD24" t="s">
        <v>3</v>
      </c>
      <c r="DE24" t="s">
        <v>3</v>
      </c>
      <c r="DF24">
        <f t="shared" si="3"/>
        <v>0</v>
      </c>
      <c r="DG24">
        <f>ROUND(ROUND(AF24,2)*CX24,2)</f>
        <v>29.48</v>
      </c>
      <c r="DH24">
        <f t="shared" si="4"/>
        <v>24.52</v>
      </c>
      <c r="DI24">
        <f t="shared" si="5"/>
        <v>0</v>
      </c>
      <c r="DJ24">
        <f>DG24+DH24</f>
        <v>54</v>
      </c>
      <c r="DK24">
        <v>1</v>
      </c>
      <c r="DL24" t="s">
        <v>705</v>
      </c>
      <c r="DM24">
        <v>4</v>
      </c>
      <c r="DN24" t="s">
        <v>698</v>
      </c>
      <c r="DO24">
        <v>1</v>
      </c>
    </row>
    <row r="25" spans="1:119" x14ac:dyDescent="0.2">
      <c r="A25">
        <f>ROW(Source!A34)</f>
        <v>34</v>
      </c>
      <c r="B25">
        <v>82273856</v>
      </c>
      <c r="C25">
        <v>82280998</v>
      </c>
      <c r="D25">
        <v>78932731</v>
      </c>
      <c r="E25">
        <v>116</v>
      </c>
      <c r="F25">
        <v>1</v>
      </c>
      <c r="G25">
        <v>1</v>
      </c>
      <c r="H25">
        <v>1</v>
      </c>
      <c r="I25" t="s">
        <v>711</v>
      </c>
      <c r="J25" t="s">
        <v>3</v>
      </c>
      <c r="K25" t="s">
        <v>712</v>
      </c>
      <c r="L25">
        <v>1191</v>
      </c>
      <c r="N25">
        <v>1013</v>
      </c>
      <c r="O25" t="s">
        <v>698</v>
      </c>
      <c r="P25" t="s">
        <v>698</v>
      </c>
      <c r="Q25">
        <v>1</v>
      </c>
      <c r="W25">
        <v>0</v>
      </c>
      <c r="X25">
        <v>-715079457</v>
      </c>
      <c r="Y25">
        <f t="shared" si="0"/>
        <v>2.0125000000000002</v>
      </c>
      <c r="AA25">
        <v>0</v>
      </c>
      <c r="AB25">
        <v>0</v>
      </c>
      <c r="AC25">
        <v>0</v>
      </c>
      <c r="AD25">
        <v>503.18</v>
      </c>
      <c r="AE25">
        <v>0</v>
      </c>
      <c r="AF25">
        <v>0</v>
      </c>
      <c r="AG25">
        <v>0</v>
      </c>
      <c r="AH25">
        <v>503.18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1.75</v>
      </c>
      <c r="AU25" t="s">
        <v>38</v>
      </c>
      <c r="AV25">
        <v>1</v>
      </c>
      <c r="AW25">
        <v>2</v>
      </c>
      <c r="AX25">
        <v>82281004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880.56500000000005</v>
      </c>
      <c r="BN25">
        <v>1.75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1012.64975</v>
      </c>
      <c r="BU25">
        <v>2.0125000000000002</v>
      </c>
      <c r="BV25">
        <v>0</v>
      </c>
      <c r="BW25">
        <v>1</v>
      </c>
      <c r="CU25">
        <f>ROUND(AT25*Source!I34*AH25*AL25,2)</f>
        <v>1761.13</v>
      </c>
      <c r="CV25">
        <f>ROUND(Y25*Source!I34,7)</f>
        <v>4.0250000000000004</v>
      </c>
      <c r="CW25">
        <v>0</v>
      </c>
      <c r="CX25">
        <f>ROUND(Y25*Source!I34,7)</f>
        <v>4.0250000000000004</v>
      </c>
      <c r="CY25">
        <f>AD25</f>
        <v>503.18</v>
      </c>
      <c r="CZ25">
        <f>AH25</f>
        <v>503.18</v>
      </c>
      <c r="DA25">
        <f>AL25</f>
        <v>1</v>
      </c>
      <c r="DB25">
        <f t="shared" si="1"/>
        <v>1012.6555</v>
      </c>
      <c r="DC25">
        <f t="shared" si="2"/>
        <v>0</v>
      </c>
      <c r="DD25" t="s">
        <v>3</v>
      </c>
      <c r="DE25" t="s">
        <v>3</v>
      </c>
      <c r="DF25">
        <f t="shared" si="3"/>
        <v>0</v>
      </c>
      <c r="DG25">
        <f>ROUND(ROUND(AF25,2)*CX25,2)</f>
        <v>0</v>
      </c>
      <c r="DH25">
        <f t="shared" si="4"/>
        <v>0</v>
      </c>
      <c r="DI25">
        <f t="shared" si="5"/>
        <v>2025.3</v>
      </c>
      <c r="DJ25">
        <f>DI25</f>
        <v>2025.3</v>
      </c>
      <c r="DK25">
        <v>1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ROW(Source!A34)</f>
        <v>34</v>
      </c>
      <c r="B26">
        <v>82273856</v>
      </c>
      <c r="C26">
        <v>82280998</v>
      </c>
      <c r="D26">
        <v>78932916</v>
      </c>
      <c r="E26">
        <v>116</v>
      </c>
      <c r="F26">
        <v>1</v>
      </c>
      <c r="G26">
        <v>1</v>
      </c>
      <c r="H26">
        <v>1</v>
      </c>
      <c r="I26" t="s">
        <v>699</v>
      </c>
      <c r="J26" t="s">
        <v>3</v>
      </c>
      <c r="K26" t="s">
        <v>700</v>
      </c>
      <c r="L26">
        <v>1191</v>
      </c>
      <c r="N26">
        <v>1013</v>
      </c>
      <c r="O26" t="s">
        <v>698</v>
      </c>
      <c r="P26" t="s">
        <v>698</v>
      </c>
      <c r="Q26">
        <v>1</v>
      </c>
      <c r="W26">
        <v>0</v>
      </c>
      <c r="X26">
        <v>-1417349443</v>
      </c>
      <c r="Y26">
        <f t="shared" si="0"/>
        <v>2.1735000000000002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1.89</v>
      </c>
      <c r="AU26" t="s">
        <v>38</v>
      </c>
      <c r="AV26">
        <v>2</v>
      </c>
      <c r="AW26">
        <v>2</v>
      </c>
      <c r="AX26">
        <v>82281005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ROUND(Y26*Source!I34,7)</f>
        <v>4.3470000000000004</v>
      </c>
      <c r="CY26">
        <f>AD26</f>
        <v>0</v>
      </c>
      <c r="CZ26">
        <f>AH26</f>
        <v>0</v>
      </c>
      <c r="DA26">
        <f>AL26</f>
        <v>1</v>
      </c>
      <c r="DB26">
        <f t="shared" si="1"/>
        <v>0</v>
      </c>
      <c r="DC26">
        <f t="shared" si="2"/>
        <v>0</v>
      </c>
      <c r="DD26" t="s">
        <v>3</v>
      </c>
      <c r="DE26" t="s">
        <v>3</v>
      </c>
      <c r="DF26">
        <f t="shared" si="3"/>
        <v>0</v>
      </c>
      <c r="DG26">
        <f>ROUND(ROUND(AF26,2)*CX26,2)</f>
        <v>0</v>
      </c>
      <c r="DH26">
        <f t="shared" si="4"/>
        <v>0</v>
      </c>
      <c r="DI26">
        <f t="shared" si="5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ROW(Source!A34)</f>
        <v>34</v>
      </c>
      <c r="B27">
        <v>82273856</v>
      </c>
      <c r="C27">
        <v>82280998</v>
      </c>
      <c r="D27">
        <v>79053793</v>
      </c>
      <c r="E27">
        <v>1</v>
      </c>
      <c r="F27">
        <v>1</v>
      </c>
      <c r="G27">
        <v>1</v>
      </c>
      <c r="H27">
        <v>2</v>
      </c>
      <c r="I27" t="s">
        <v>713</v>
      </c>
      <c r="J27" t="s">
        <v>714</v>
      </c>
      <c r="K27" t="s">
        <v>715</v>
      </c>
      <c r="L27">
        <v>1368</v>
      </c>
      <c r="N27">
        <v>1011</v>
      </c>
      <c r="O27" t="s">
        <v>704</v>
      </c>
      <c r="P27" t="s">
        <v>704</v>
      </c>
      <c r="Q27">
        <v>1</v>
      </c>
      <c r="W27">
        <v>0</v>
      </c>
      <c r="X27">
        <v>944335294</v>
      </c>
      <c r="Y27">
        <f t="shared" si="0"/>
        <v>1.1040000000000001</v>
      </c>
      <c r="AA27">
        <v>0</v>
      </c>
      <c r="AB27">
        <v>2631.85</v>
      </c>
      <c r="AC27">
        <v>612.57000000000005</v>
      </c>
      <c r="AD27">
        <v>0</v>
      </c>
      <c r="AE27">
        <v>0</v>
      </c>
      <c r="AF27">
        <v>2088.77</v>
      </c>
      <c r="AG27">
        <v>612.57000000000005</v>
      </c>
      <c r="AH27">
        <v>0</v>
      </c>
      <c r="AI27">
        <v>1</v>
      </c>
      <c r="AJ27">
        <v>1.26</v>
      </c>
      <c r="AK27">
        <v>1</v>
      </c>
      <c r="AL27">
        <v>1</v>
      </c>
      <c r="AM27">
        <v>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0.96</v>
      </c>
      <c r="AU27" t="s">
        <v>38</v>
      </c>
      <c r="AV27">
        <v>1</v>
      </c>
      <c r="AW27">
        <v>2</v>
      </c>
      <c r="AX27">
        <v>82281006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2005.2192</v>
      </c>
      <c r="BL27">
        <v>588.06719999999996</v>
      </c>
      <c r="BM27">
        <v>0</v>
      </c>
      <c r="BN27">
        <v>0</v>
      </c>
      <c r="BO27">
        <v>0.96</v>
      </c>
      <c r="BP27">
        <v>1</v>
      </c>
      <c r="BQ27">
        <v>0</v>
      </c>
      <c r="BR27">
        <v>2306.0020800000002</v>
      </c>
      <c r="BS27">
        <v>676.27728000000002</v>
      </c>
      <c r="BT27">
        <v>0</v>
      </c>
      <c r="BU27">
        <v>0</v>
      </c>
      <c r="BV27">
        <v>1.1040000000000001</v>
      </c>
      <c r="BW27">
        <v>1</v>
      </c>
      <c r="CV27">
        <v>0</v>
      </c>
      <c r="CW27">
        <f>ROUND(Y27*Source!I34*DO27,7)</f>
        <v>2.2080000000000002</v>
      </c>
      <c r="CX27">
        <f>ROUND(Y27*Source!I34,7)</f>
        <v>2.2080000000000002</v>
      </c>
      <c r="CY27">
        <f>AB27</f>
        <v>2631.85</v>
      </c>
      <c r="CZ27">
        <f>AF27</f>
        <v>2088.77</v>
      </c>
      <c r="DA27">
        <f>AJ27</f>
        <v>1.26</v>
      </c>
      <c r="DB27">
        <f t="shared" si="1"/>
        <v>2306.0030000000002</v>
      </c>
      <c r="DC27">
        <f t="shared" si="2"/>
        <v>676.28049999999996</v>
      </c>
      <c r="DD27" t="s">
        <v>3</v>
      </c>
      <c r="DE27" t="s">
        <v>3</v>
      </c>
      <c r="DF27">
        <f t="shared" si="3"/>
        <v>0</v>
      </c>
      <c r="DG27">
        <f>ROUND(ROUND(AF27*AJ27,2)*CX27,2)</f>
        <v>5811.12</v>
      </c>
      <c r="DH27">
        <f t="shared" si="4"/>
        <v>1352.55</v>
      </c>
      <c r="DI27">
        <f t="shared" si="5"/>
        <v>0</v>
      </c>
      <c r="DJ27">
        <f>DG27+DH27</f>
        <v>7163.67</v>
      </c>
      <c r="DK27">
        <v>0</v>
      </c>
      <c r="DL27" t="s">
        <v>716</v>
      </c>
      <c r="DM27">
        <v>5</v>
      </c>
      <c r="DN27" t="s">
        <v>698</v>
      </c>
      <c r="DO27">
        <v>1</v>
      </c>
    </row>
    <row r="28" spans="1:119" x14ac:dyDescent="0.2">
      <c r="A28">
        <f>ROW(Source!A34)</f>
        <v>34</v>
      </c>
      <c r="B28">
        <v>82273856</v>
      </c>
      <c r="C28">
        <v>82280998</v>
      </c>
      <c r="D28">
        <v>79054080</v>
      </c>
      <c r="E28">
        <v>1</v>
      </c>
      <c r="F28">
        <v>1</v>
      </c>
      <c r="G28">
        <v>1</v>
      </c>
      <c r="H28">
        <v>2</v>
      </c>
      <c r="I28" t="s">
        <v>701</v>
      </c>
      <c r="J28" t="s">
        <v>702</v>
      </c>
      <c r="K28" t="s">
        <v>703</v>
      </c>
      <c r="L28">
        <v>1368</v>
      </c>
      <c r="N28">
        <v>1011</v>
      </c>
      <c r="O28" t="s">
        <v>704</v>
      </c>
      <c r="P28" t="s">
        <v>704</v>
      </c>
      <c r="Q28">
        <v>1</v>
      </c>
      <c r="W28">
        <v>0</v>
      </c>
      <c r="X28">
        <v>1933698176</v>
      </c>
      <c r="Y28">
        <f t="shared" si="0"/>
        <v>0.96599999999999997</v>
      </c>
      <c r="AA28">
        <v>0</v>
      </c>
      <c r="AB28">
        <v>502.76</v>
      </c>
      <c r="AC28">
        <v>533.01</v>
      </c>
      <c r="AD28">
        <v>0</v>
      </c>
      <c r="AE28">
        <v>0</v>
      </c>
      <c r="AF28">
        <v>346.73</v>
      </c>
      <c r="AG28">
        <v>533.01</v>
      </c>
      <c r="AH28">
        <v>0</v>
      </c>
      <c r="AI28">
        <v>1</v>
      </c>
      <c r="AJ28">
        <v>1.45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0.84</v>
      </c>
      <c r="AU28" t="s">
        <v>38</v>
      </c>
      <c r="AV28">
        <v>1</v>
      </c>
      <c r="AW28">
        <v>2</v>
      </c>
      <c r="AX28">
        <v>82281007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291.25319999999999</v>
      </c>
      <c r="BL28">
        <v>447.72840000000002</v>
      </c>
      <c r="BM28">
        <v>0</v>
      </c>
      <c r="BN28">
        <v>0</v>
      </c>
      <c r="BO28">
        <v>0.84</v>
      </c>
      <c r="BP28">
        <v>1</v>
      </c>
      <c r="BQ28">
        <v>0</v>
      </c>
      <c r="BR28">
        <v>334.94117999999997</v>
      </c>
      <c r="BS28">
        <v>514.88765999999998</v>
      </c>
      <c r="BT28">
        <v>0</v>
      </c>
      <c r="BU28">
        <v>0</v>
      </c>
      <c r="BV28">
        <v>0.96599999999999997</v>
      </c>
      <c r="BW28">
        <v>1</v>
      </c>
      <c r="CV28">
        <v>0</v>
      </c>
      <c r="CW28">
        <f>ROUND(Y28*Source!I34*DO28,7)</f>
        <v>1.9319999999999999</v>
      </c>
      <c r="CX28">
        <f>ROUND(Y28*Source!I34,7)</f>
        <v>1.9319999999999999</v>
      </c>
      <c r="CY28">
        <f>AB28</f>
        <v>502.76</v>
      </c>
      <c r="CZ28">
        <f>AF28</f>
        <v>346.73</v>
      </c>
      <c r="DA28">
        <f>AJ28</f>
        <v>1.45</v>
      </c>
      <c r="DB28">
        <f t="shared" si="1"/>
        <v>334.9375</v>
      </c>
      <c r="DC28">
        <f t="shared" si="2"/>
        <v>514.8895</v>
      </c>
      <c r="DD28" t="s">
        <v>3</v>
      </c>
      <c r="DE28" t="s">
        <v>3</v>
      </c>
      <c r="DF28">
        <f t="shared" si="3"/>
        <v>0</v>
      </c>
      <c r="DG28">
        <f>ROUND(ROUND(AF28*AJ28,2)*CX28,2)</f>
        <v>971.33</v>
      </c>
      <c r="DH28">
        <f t="shared" si="4"/>
        <v>1029.78</v>
      </c>
      <c r="DI28">
        <f t="shared" si="5"/>
        <v>0</v>
      </c>
      <c r="DJ28">
        <f>DG28+DH28</f>
        <v>2001.11</v>
      </c>
      <c r="DK28">
        <v>0</v>
      </c>
      <c r="DL28" t="s">
        <v>705</v>
      </c>
      <c r="DM28">
        <v>4</v>
      </c>
      <c r="DN28" t="s">
        <v>698</v>
      </c>
      <c r="DO28">
        <v>1</v>
      </c>
    </row>
    <row r="29" spans="1:119" x14ac:dyDescent="0.2">
      <c r="A29">
        <f>ROW(Source!A34)</f>
        <v>34</v>
      </c>
      <c r="B29">
        <v>82273856</v>
      </c>
      <c r="C29">
        <v>82280998</v>
      </c>
      <c r="D29">
        <v>79054798</v>
      </c>
      <c r="E29">
        <v>1</v>
      </c>
      <c r="F29">
        <v>1</v>
      </c>
      <c r="G29">
        <v>1</v>
      </c>
      <c r="H29">
        <v>2</v>
      </c>
      <c r="I29" t="s">
        <v>706</v>
      </c>
      <c r="J29" t="s">
        <v>707</v>
      </c>
      <c r="K29" t="s">
        <v>708</v>
      </c>
      <c r="L29">
        <v>1368</v>
      </c>
      <c r="N29">
        <v>1011</v>
      </c>
      <c r="O29" t="s">
        <v>704</v>
      </c>
      <c r="P29" t="s">
        <v>704</v>
      </c>
      <c r="Q29">
        <v>1</v>
      </c>
      <c r="W29">
        <v>0</v>
      </c>
      <c r="X29">
        <v>-950105757</v>
      </c>
      <c r="Y29">
        <f t="shared" si="0"/>
        <v>0.10349999999999999</v>
      </c>
      <c r="AA29">
        <v>0</v>
      </c>
      <c r="AB29">
        <v>640.84</v>
      </c>
      <c r="AC29">
        <v>533.01</v>
      </c>
      <c r="AD29">
        <v>0</v>
      </c>
      <c r="AE29">
        <v>0</v>
      </c>
      <c r="AF29">
        <v>640.84</v>
      </c>
      <c r="AG29">
        <v>533.01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0.09</v>
      </c>
      <c r="AU29" t="s">
        <v>38</v>
      </c>
      <c r="AV29">
        <v>1</v>
      </c>
      <c r="AW29">
        <v>2</v>
      </c>
      <c r="AX29">
        <v>82281008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57.675600000000003</v>
      </c>
      <c r="BL29">
        <v>47.9709</v>
      </c>
      <c r="BM29">
        <v>0</v>
      </c>
      <c r="BN29">
        <v>0</v>
      </c>
      <c r="BO29">
        <v>0.09</v>
      </c>
      <c r="BP29">
        <v>1</v>
      </c>
      <c r="BQ29">
        <v>0</v>
      </c>
      <c r="BR29">
        <v>66.326939999999993</v>
      </c>
      <c r="BS29">
        <v>55.166535000000003</v>
      </c>
      <c r="BT29">
        <v>0</v>
      </c>
      <c r="BU29">
        <v>0</v>
      </c>
      <c r="BV29">
        <v>0.10349999999999999</v>
      </c>
      <c r="BW29">
        <v>1</v>
      </c>
      <c r="CV29">
        <v>0</v>
      </c>
      <c r="CW29">
        <f>ROUND(Y29*Source!I34*DO29,7)</f>
        <v>0.20699999999999999</v>
      </c>
      <c r="CX29">
        <f>ROUND(Y29*Source!I34,7)</f>
        <v>0.20699999999999999</v>
      </c>
      <c r="CY29">
        <f>AB29</f>
        <v>640.84</v>
      </c>
      <c r="CZ29">
        <f>AF29</f>
        <v>640.84</v>
      </c>
      <c r="DA29">
        <f>AJ29</f>
        <v>1</v>
      </c>
      <c r="DB29">
        <f t="shared" si="1"/>
        <v>66.331999999999994</v>
      </c>
      <c r="DC29">
        <f t="shared" si="2"/>
        <v>55.165500000000002</v>
      </c>
      <c r="DD29" t="s">
        <v>3</v>
      </c>
      <c r="DE29" t="s">
        <v>3</v>
      </c>
      <c r="DF29">
        <f t="shared" si="3"/>
        <v>0</v>
      </c>
      <c r="DG29">
        <f>ROUND(ROUND(AF29,2)*CX29,2)</f>
        <v>132.65</v>
      </c>
      <c r="DH29">
        <f t="shared" si="4"/>
        <v>110.33</v>
      </c>
      <c r="DI29">
        <f t="shared" si="5"/>
        <v>0</v>
      </c>
      <c r="DJ29">
        <f>DG29+DH29</f>
        <v>242.98</v>
      </c>
      <c r="DK29">
        <v>1</v>
      </c>
      <c r="DL29" t="s">
        <v>705</v>
      </c>
      <c r="DM29">
        <v>4</v>
      </c>
      <c r="DN29" t="s">
        <v>698</v>
      </c>
      <c r="DO29">
        <v>1</v>
      </c>
    </row>
    <row r="30" spans="1:119" x14ac:dyDescent="0.2">
      <c r="A30">
        <f>ROW(Source!A35)</f>
        <v>35</v>
      </c>
      <c r="B30">
        <v>82273791</v>
      </c>
      <c r="C30">
        <v>82280998</v>
      </c>
      <c r="D30">
        <v>78932731</v>
      </c>
      <c r="E30">
        <v>116</v>
      </c>
      <c r="F30">
        <v>1</v>
      </c>
      <c r="G30">
        <v>1</v>
      </c>
      <c r="H30">
        <v>1</v>
      </c>
      <c r="I30" t="s">
        <v>711</v>
      </c>
      <c r="J30" t="s">
        <v>3</v>
      </c>
      <c r="K30" t="s">
        <v>712</v>
      </c>
      <c r="L30">
        <v>1191</v>
      </c>
      <c r="N30">
        <v>1013</v>
      </c>
      <c r="O30" t="s">
        <v>698</v>
      </c>
      <c r="P30" t="s">
        <v>698</v>
      </c>
      <c r="Q30">
        <v>1</v>
      </c>
      <c r="W30">
        <v>0</v>
      </c>
      <c r="X30">
        <v>-715079457</v>
      </c>
      <c r="Y30">
        <f t="shared" si="0"/>
        <v>2.0125000000000002</v>
      </c>
      <c r="AA30">
        <v>0</v>
      </c>
      <c r="AB30">
        <v>0</v>
      </c>
      <c r="AC30">
        <v>0</v>
      </c>
      <c r="AD30">
        <v>503.18</v>
      </c>
      <c r="AE30">
        <v>0</v>
      </c>
      <c r="AF30">
        <v>0</v>
      </c>
      <c r="AG30">
        <v>0</v>
      </c>
      <c r="AH30">
        <v>503.18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1.75</v>
      </c>
      <c r="AU30" t="s">
        <v>38</v>
      </c>
      <c r="AV30">
        <v>1</v>
      </c>
      <c r="AW30">
        <v>2</v>
      </c>
      <c r="AX30">
        <v>82281004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880.56500000000005</v>
      </c>
      <c r="BN30">
        <v>1.75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1012.64975</v>
      </c>
      <c r="BU30">
        <v>2.0125000000000002</v>
      </c>
      <c r="BV30">
        <v>0</v>
      </c>
      <c r="BW30">
        <v>1</v>
      </c>
      <c r="CU30">
        <f>ROUND(AT30*Source!I35*AH30*AL30,2)</f>
        <v>1761.13</v>
      </c>
      <c r="CV30">
        <f>ROUND(Y30*Source!I35,7)</f>
        <v>4.0250000000000004</v>
      </c>
      <c r="CW30">
        <v>0</v>
      </c>
      <c r="CX30">
        <f>ROUND(Y30*Source!I35,7)</f>
        <v>4.0250000000000004</v>
      </c>
      <c r="CY30">
        <f>AD30</f>
        <v>503.18</v>
      </c>
      <c r="CZ30">
        <f>AH30</f>
        <v>503.18</v>
      </c>
      <c r="DA30">
        <f>AL30</f>
        <v>1</v>
      </c>
      <c r="DB30">
        <f t="shared" si="1"/>
        <v>1012.6555</v>
      </c>
      <c r="DC30">
        <f t="shared" si="2"/>
        <v>0</v>
      </c>
      <c r="DD30" t="s">
        <v>3</v>
      </c>
      <c r="DE30" t="s">
        <v>3</v>
      </c>
      <c r="DF30">
        <f t="shared" si="3"/>
        <v>0</v>
      </c>
      <c r="DG30">
        <f>ROUND(ROUND(AF30,2)*CX30,2)</f>
        <v>0</v>
      </c>
      <c r="DH30">
        <f t="shared" si="4"/>
        <v>0</v>
      </c>
      <c r="DI30">
        <f t="shared" si="5"/>
        <v>2025.3</v>
      </c>
      <c r="DJ30">
        <f>DI30</f>
        <v>2025.3</v>
      </c>
      <c r="DK30">
        <v>1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ROW(Source!A35)</f>
        <v>35</v>
      </c>
      <c r="B31">
        <v>82273791</v>
      </c>
      <c r="C31">
        <v>82280998</v>
      </c>
      <c r="D31">
        <v>78932916</v>
      </c>
      <c r="E31">
        <v>116</v>
      </c>
      <c r="F31">
        <v>1</v>
      </c>
      <c r="G31">
        <v>1</v>
      </c>
      <c r="H31">
        <v>1</v>
      </c>
      <c r="I31" t="s">
        <v>699</v>
      </c>
      <c r="J31" t="s">
        <v>3</v>
      </c>
      <c r="K31" t="s">
        <v>700</v>
      </c>
      <c r="L31">
        <v>1191</v>
      </c>
      <c r="N31">
        <v>1013</v>
      </c>
      <c r="O31" t="s">
        <v>698</v>
      </c>
      <c r="P31" t="s">
        <v>698</v>
      </c>
      <c r="Q31">
        <v>1</v>
      </c>
      <c r="W31">
        <v>0</v>
      </c>
      <c r="X31">
        <v>-1417349443</v>
      </c>
      <c r="Y31">
        <f t="shared" si="0"/>
        <v>2.1735000000000002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1.89</v>
      </c>
      <c r="AU31" t="s">
        <v>38</v>
      </c>
      <c r="AV31">
        <v>2</v>
      </c>
      <c r="AW31">
        <v>2</v>
      </c>
      <c r="AX31">
        <v>82281005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ROUND(Y31*Source!I35,7)</f>
        <v>4.3470000000000004</v>
      </c>
      <c r="CY31">
        <f>AD31</f>
        <v>0</v>
      </c>
      <c r="CZ31">
        <f>AH31</f>
        <v>0</v>
      </c>
      <c r="DA31">
        <f>AL31</f>
        <v>1</v>
      </c>
      <c r="DB31">
        <f t="shared" si="1"/>
        <v>0</v>
      </c>
      <c r="DC31">
        <f t="shared" si="2"/>
        <v>0</v>
      </c>
      <c r="DD31" t="s">
        <v>3</v>
      </c>
      <c r="DE31" t="s">
        <v>3</v>
      </c>
      <c r="DF31">
        <f t="shared" si="3"/>
        <v>0</v>
      </c>
      <c r="DG31">
        <f>ROUND(ROUND(AF31,2)*CX31,2)</f>
        <v>0</v>
      </c>
      <c r="DH31">
        <f t="shared" si="4"/>
        <v>0</v>
      </c>
      <c r="DI31">
        <f t="shared" si="5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ROW(Source!A35)</f>
        <v>35</v>
      </c>
      <c r="B32">
        <v>82273791</v>
      </c>
      <c r="C32">
        <v>82280998</v>
      </c>
      <c r="D32">
        <v>79053793</v>
      </c>
      <c r="E32">
        <v>1</v>
      </c>
      <c r="F32">
        <v>1</v>
      </c>
      <c r="G32">
        <v>1</v>
      </c>
      <c r="H32">
        <v>2</v>
      </c>
      <c r="I32" t="s">
        <v>713</v>
      </c>
      <c r="J32" t="s">
        <v>714</v>
      </c>
      <c r="K32" t="s">
        <v>715</v>
      </c>
      <c r="L32">
        <v>1368</v>
      </c>
      <c r="N32">
        <v>1011</v>
      </c>
      <c r="O32" t="s">
        <v>704</v>
      </c>
      <c r="P32" t="s">
        <v>704</v>
      </c>
      <c r="Q32">
        <v>1</v>
      </c>
      <c r="W32">
        <v>0</v>
      </c>
      <c r="X32">
        <v>944335294</v>
      </c>
      <c r="Y32">
        <f t="shared" si="0"/>
        <v>1.1040000000000001</v>
      </c>
      <c r="AA32">
        <v>0</v>
      </c>
      <c r="AB32">
        <v>2631.85</v>
      </c>
      <c r="AC32">
        <v>612.57000000000005</v>
      </c>
      <c r="AD32">
        <v>0</v>
      </c>
      <c r="AE32">
        <v>0</v>
      </c>
      <c r="AF32">
        <v>2088.77</v>
      </c>
      <c r="AG32">
        <v>612.57000000000005</v>
      </c>
      <c r="AH32">
        <v>0</v>
      </c>
      <c r="AI32">
        <v>1</v>
      </c>
      <c r="AJ32">
        <v>1.26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0.96</v>
      </c>
      <c r="AU32" t="s">
        <v>38</v>
      </c>
      <c r="AV32">
        <v>1</v>
      </c>
      <c r="AW32">
        <v>2</v>
      </c>
      <c r="AX32">
        <v>82281006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2005.2192</v>
      </c>
      <c r="BL32">
        <v>588.06719999999996</v>
      </c>
      <c r="BM32">
        <v>0</v>
      </c>
      <c r="BN32">
        <v>0</v>
      </c>
      <c r="BO32">
        <v>0.96</v>
      </c>
      <c r="BP32">
        <v>1</v>
      </c>
      <c r="BQ32">
        <v>0</v>
      </c>
      <c r="BR32">
        <v>2306.0020800000002</v>
      </c>
      <c r="BS32">
        <v>676.27728000000002</v>
      </c>
      <c r="BT32">
        <v>0</v>
      </c>
      <c r="BU32">
        <v>0</v>
      </c>
      <c r="BV32">
        <v>1.1040000000000001</v>
      </c>
      <c r="BW32">
        <v>1</v>
      </c>
      <c r="CV32">
        <v>0</v>
      </c>
      <c r="CW32">
        <f>ROUND(Y32*Source!I35*DO32,7)</f>
        <v>2.2080000000000002</v>
      </c>
      <c r="CX32">
        <f>ROUND(Y32*Source!I35,7)</f>
        <v>2.2080000000000002</v>
      </c>
      <c r="CY32">
        <f>AB32</f>
        <v>2631.85</v>
      </c>
      <c r="CZ32">
        <f>AF32</f>
        <v>2088.77</v>
      </c>
      <c r="DA32">
        <f>AJ32</f>
        <v>1.26</v>
      </c>
      <c r="DB32">
        <f t="shared" si="1"/>
        <v>2306.0030000000002</v>
      </c>
      <c r="DC32">
        <f t="shared" si="2"/>
        <v>676.28049999999996</v>
      </c>
      <c r="DD32" t="s">
        <v>3</v>
      </c>
      <c r="DE32" t="s">
        <v>3</v>
      </c>
      <c r="DF32">
        <f t="shared" si="3"/>
        <v>0</v>
      </c>
      <c r="DG32">
        <f>ROUND(ROUND(AF32*AJ32,2)*CX32,2)</f>
        <v>5811.12</v>
      </c>
      <c r="DH32">
        <f t="shared" si="4"/>
        <v>1352.55</v>
      </c>
      <c r="DI32">
        <f t="shared" si="5"/>
        <v>0</v>
      </c>
      <c r="DJ32">
        <f>DG32+DH32</f>
        <v>7163.67</v>
      </c>
      <c r="DK32">
        <v>0</v>
      </c>
      <c r="DL32" t="s">
        <v>716</v>
      </c>
      <c r="DM32">
        <v>5</v>
      </c>
      <c r="DN32" t="s">
        <v>698</v>
      </c>
      <c r="DO32">
        <v>1</v>
      </c>
    </row>
    <row r="33" spans="1:119" x14ac:dyDescent="0.2">
      <c r="A33">
        <f>ROW(Source!A35)</f>
        <v>35</v>
      </c>
      <c r="B33">
        <v>82273791</v>
      </c>
      <c r="C33">
        <v>82280998</v>
      </c>
      <c r="D33">
        <v>79054080</v>
      </c>
      <c r="E33">
        <v>1</v>
      </c>
      <c r="F33">
        <v>1</v>
      </c>
      <c r="G33">
        <v>1</v>
      </c>
      <c r="H33">
        <v>2</v>
      </c>
      <c r="I33" t="s">
        <v>701</v>
      </c>
      <c r="J33" t="s">
        <v>702</v>
      </c>
      <c r="K33" t="s">
        <v>703</v>
      </c>
      <c r="L33">
        <v>1368</v>
      </c>
      <c r="N33">
        <v>1011</v>
      </c>
      <c r="O33" t="s">
        <v>704</v>
      </c>
      <c r="P33" t="s">
        <v>704</v>
      </c>
      <c r="Q33">
        <v>1</v>
      </c>
      <c r="W33">
        <v>0</v>
      </c>
      <c r="X33">
        <v>1933698176</v>
      </c>
      <c r="Y33">
        <f t="shared" si="0"/>
        <v>0.96599999999999997</v>
      </c>
      <c r="AA33">
        <v>0</v>
      </c>
      <c r="AB33">
        <v>502.76</v>
      </c>
      <c r="AC33">
        <v>533.01</v>
      </c>
      <c r="AD33">
        <v>0</v>
      </c>
      <c r="AE33">
        <v>0</v>
      </c>
      <c r="AF33">
        <v>346.73</v>
      </c>
      <c r="AG33">
        <v>533.01</v>
      </c>
      <c r="AH33">
        <v>0</v>
      </c>
      <c r="AI33">
        <v>1</v>
      </c>
      <c r="AJ33">
        <v>1.45</v>
      </c>
      <c r="AK33">
        <v>1</v>
      </c>
      <c r="AL33">
        <v>1</v>
      </c>
      <c r="AM33">
        <v>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0.84</v>
      </c>
      <c r="AU33" t="s">
        <v>38</v>
      </c>
      <c r="AV33">
        <v>1</v>
      </c>
      <c r="AW33">
        <v>2</v>
      </c>
      <c r="AX33">
        <v>82281007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291.25319999999999</v>
      </c>
      <c r="BL33">
        <v>447.72840000000002</v>
      </c>
      <c r="BM33">
        <v>0</v>
      </c>
      <c r="BN33">
        <v>0</v>
      </c>
      <c r="BO33">
        <v>0.84</v>
      </c>
      <c r="BP33">
        <v>1</v>
      </c>
      <c r="BQ33">
        <v>0</v>
      </c>
      <c r="BR33">
        <v>334.94117999999997</v>
      </c>
      <c r="BS33">
        <v>514.88765999999998</v>
      </c>
      <c r="BT33">
        <v>0</v>
      </c>
      <c r="BU33">
        <v>0</v>
      </c>
      <c r="BV33">
        <v>0.96599999999999997</v>
      </c>
      <c r="BW33">
        <v>1</v>
      </c>
      <c r="CV33">
        <v>0</v>
      </c>
      <c r="CW33">
        <f>ROUND(Y33*Source!I35*DO33,7)</f>
        <v>1.9319999999999999</v>
      </c>
      <c r="CX33">
        <f>ROUND(Y33*Source!I35,7)</f>
        <v>1.9319999999999999</v>
      </c>
      <c r="CY33">
        <f>AB33</f>
        <v>502.76</v>
      </c>
      <c r="CZ33">
        <f>AF33</f>
        <v>346.73</v>
      </c>
      <c r="DA33">
        <f>AJ33</f>
        <v>1.45</v>
      </c>
      <c r="DB33">
        <f t="shared" si="1"/>
        <v>334.9375</v>
      </c>
      <c r="DC33">
        <f t="shared" si="2"/>
        <v>514.8895</v>
      </c>
      <c r="DD33" t="s">
        <v>3</v>
      </c>
      <c r="DE33" t="s">
        <v>3</v>
      </c>
      <c r="DF33">
        <f t="shared" si="3"/>
        <v>0</v>
      </c>
      <c r="DG33">
        <f>ROUND(ROUND(AF33*AJ33,2)*CX33,2)</f>
        <v>971.33</v>
      </c>
      <c r="DH33">
        <f t="shared" si="4"/>
        <v>1029.78</v>
      </c>
      <c r="DI33">
        <f t="shared" si="5"/>
        <v>0</v>
      </c>
      <c r="DJ33">
        <f>DG33+DH33</f>
        <v>2001.11</v>
      </c>
      <c r="DK33">
        <v>0</v>
      </c>
      <c r="DL33" t="s">
        <v>705</v>
      </c>
      <c r="DM33">
        <v>4</v>
      </c>
      <c r="DN33" t="s">
        <v>698</v>
      </c>
      <c r="DO33">
        <v>1</v>
      </c>
    </row>
    <row r="34" spans="1:119" x14ac:dyDescent="0.2">
      <c r="A34">
        <f>ROW(Source!A35)</f>
        <v>35</v>
      </c>
      <c r="B34">
        <v>82273791</v>
      </c>
      <c r="C34">
        <v>82280998</v>
      </c>
      <c r="D34">
        <v>79054798</v>
      </c>
      <c r="E34">
        <v>1</v>
      </c>
      <c r="F34">
        <v>1</v>
      </c>
      <c r="G34">
        <v>1</v>
      </c>
      <c r="H34">
        <v>2</v>
      </c>
      <c r="I34" t="s">
        <v>706</v>
      </c>
      <c r="J34" t="s">
        <v>707</v>
      </c>
      <c r="K34" t="s">
        <v>708</v>
      </c>
      <c r="L34">
        <v>1368</v>
      </c>
      <c r="N34">
        <v>1011</v>
      </c>
      <c r="O34" t="s">
        <v>704</v>
      </c>
      <c r="P34" t="s">
        <v>704</v>
      </c>
      <c r="Q34">
        <v>1</v>
      </c>
      <c r="W34">
        <v>0</v>
      </c>
      <c r="X34">
        <v>-950105757</v>
      </c>
      <c r="Y34">
        <f t="shared" si="0"/>
        <v>0.10349999999999999</v>
      </c>
      <c r="AA34">
        <v>0</v>
      </c>
      <c r="AB34">
        <v>640.84</v>
      </c>
      <c r="AC34">
        <v>533.01</v>
      </c>
      <c r="AD34">
        <v>0</v>
      </c>
      <c r="AE34">
        <v>0</v>
      </c>
      <c r="AF34">
        <v>640.84</v>
      </c>
      <c r="AG34">
        <v>533.01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0.09</v>
      </c>
      <c r="AU34" t="s">
        <v>38</v>
      </c>
      <c r="AV34">
        <v>1</v>
      </c>
      <c r="AW34">
        <v>2</v>
      </c>
      <c r="AX34">
        <v>82281008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57.675600000000003</v>
      </c>
      <c r="BL34">
        <v>47.9709</v>
      </c>
      <c r="BM34">
        <v>0</v>
      </c>
      <c r="BN34">
        <v>0</v>
      </c>
      <c r="BO34">
        <v>0.09</v>
      </c>
      <c r="BP34">
        <v>1</v>
      </c>
      <c r="BQ34">
        <v>0</v>
      </c>
      <c r="BR34">
        <v>66.326939999999993</v>
      </c>
      <c r="BS34">
        <v>55.166535000000003</v>
      </c>
      <c r="BT34">
        <v>0</v>
      </c>
      <c r="BU34">
        <v>0</v>
      </c>
      <c r="BV34">
        <v>0.10349999999999999</v>
      </c>
      <c r="BW34">
        <v>1</v>
      </c>
      <c r="CV34">
        <v>0</v>
      </c>
      <c r="CW34">
        <f>ROUND(Y34*Source!I35*DO34,7)</f>
        <v>0.20699999999999999</v>
      </c>
      <c r="CX34">
        <f>ROUND(Y34*Source!I35,7)</f>
        <v>0.20699999999999999</v>
      </c>
      <c r="CY34">
        <f>AB34</f>
        <v>640.84</v>
      </c>
      <c r="CZ34">
        <f>AF34</f>
        <v>640.84</v>
      </c>
      <c r="DA34">
        <f>AJ34</f>
        <v>1</v>
      </c>
      <c r="DB34">
        <f t="shared" si="1"/>
        <v>66.331999999999994</v>
      </c>
      <c r="DC34">
        <f t="shared" si="2"/>
        <v>55.165500000000002</v>
      </c>
      <c r="DD34" t="s">
        <v>3</v>
      </c>
      <c r="DE34" t="s">
        <v>3</v>
      </c>
      <c r="DF34">
        <f t="shared" si="3"/>
        <v>0</v>
      </c>
      <c r="DG34">
        <f>ROUND(ROUND(AF34,2)*CX34,2)</f>
        <v>132.65</v>
      </c>
      <c r="DH34">
        <f t="shared" si="4"/>
        <v>110.33</v>
      </c>
      <c r="DI34">
        <f t="shared" si="5"/>
        <v>0</v>
      </c>
      <c r="DJ34">
        <f>DG34+DH34</f>
        <v>242.98</v>
      </c>
      <c r="DK34">
        <v>1</v>
      </c>
      <c r="DL34" t="s">
        <v>705</v>
      </c>
      <c r="DM34">
        <v>4</v>
      </c>
      <c r="DN34" t="s">
        <v>698</v>
      </c>
      <c r="DO34">
        <v>1</v>
      </c>
    </row>
    <row r="35" spans="1:119" x14ac:dyDescent="0.2">
      <c r="A35">
        <f>ROW(Source!A36)</f>
        <v>36</v>
      </c>
      <c r="B35">
        <v>82273856</v>
      </c>
      <c r="C35">
        <v>82281009</v>
      </c>
      <c r="D35">
        <v>78932703</v>
      </c>
      <c r="E35">
        <v>116</v>
      </c>
      <c r="F35">
        <v>1</v>
      </c>
      <c r="G35">
        <v>1</v>
      </c>
      <c r="H35">
        <v>1</v>
      </c>
      <c r="I35" t="s">
        <v>717</v>
      </c>
      <c r="J35" t="s">
        <v>3</v>
      </c>
      <c r="K35" t="s">
        <v>718</v>
      </c>
      <c r="L35">
        <v>1191</v>
      </c>
      <c r="N35">
        <v>1013</v>
      </c>
      <c r="O35" t="s">
        <v>698</v>
      </c>
      <c r="P35" t="s">
        <v>698</v>
      </c>
      <c r="Q35">
        <v>1</v>
      </c>
      <c r="W35">
        <v>0</v>
      </c>
      <c r="X35">
        <v>-1991603921</v>
      </c>
      <c r="Y35">
        <f t="shared" si="0"/>
        <v>0.50600000000000001</v>
      </c>
      <c r="AA35">
        <v>0</v>
      </c>
      <c r="AB35">
        <v>0</v>
      </c>
      <c r="AC35">
        <v>0</v>
      </c>
      <c r="AD35">
        <v>453.46</v>
      </c>
      <c r="AE35">
        <v>0</v>
      </c>
      <c r="AF35">
        <v>0</v>
      </c>
      <c r="AG35">
        <v>0</v>
      </c>
      <c r="AH35">
        <v>453.46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0.44</v>
      </c>
      <c r="AU35" t="s">
        <v>38</v>
      </c>
      <c r="AV35">
        <v>1</v>
      </c>
      <c r="AW35">
        <v>2</v>
      </c>
      <c r="AX35">
        <v>82281015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199.5224</v>
      </c>
      <c r="BN35">
        <v>0.44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229.45076</v>
      </c>
      <c r="BU35">
        <v>0.50600000000000001</v>
      </c>
      <c r="BV35">
        <v>0</v>
      </c>
      <c r="BW35">
        <v>1</v>
      </c>
      <c r="CU35">
        <f>ROUND(AT35*Source!I36*AH35*AL35,2)</f>
        <v>997.61</v>
      </c>
      <c r="CV35">
        <f>ROUND(Y35*Source!I36,7)</f>
        <v>2.5299999999999998</v>
      </c>
      <c r="CW35">
        <v>0</v>
      </c>
      <c r="CX35">
        <f>ROUND(Y35*Source!I36,7)</f>
        <v>2.5299999999999998</v>
      </c>
      <c r="CY35">
        <f>AD35</f>
        <v>453.46</v>
      </c>
      <c r="CZ35">
        <f>AH35</f>
        <v>453.46</v>
      </c>
      <c r="DA35">
        <f>AL35</f>
        <v>1</v>
      </c>
      <c r="DB35">
        <f t="shared" si="1"/>
        <v>229.44800000000001</v>
      </c>
      <c r="DC35">
        <f t="shared" si="2"/>
        <v>0</v>
      </c>
      <c r="DD35" t="s">
        <v>3</v>
      </c>
      <c r="DE35" t="s">
        <v>3</v>
      </c>
      <c r="DF35">
        <f t="shared" si="3"/>
        <v>0</v>
      </c>
      <c r="DG35">
        <f>ROUND(ROUND(AF35,2)*CX35,2)</f>
        <v>0</v>
      </c>
      <c r="DH35">
        <f t="shared" si="4"/>
        <v>0</v>
      </c>
      <c r="DI35">
        <f t="shared" si="5"/>
        <v>1147.25</v>
      </c>
      <c r="DJ35">
        <f>DI35</f>
        <v>1147.25</v>
      </c>
      <c r="DK35">
        <v>1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ROW(Source!A36)</f>
        <v>36</v>
      </c>
      <c r="B36">
        <v>82273856</v>
      </c>
      <c r="C36">
        <v>82281009</v>
      </c>
      <c r="D36">
        <v>78932916</v>
      </c>
      <c r="E36">
        <v>116</v>
      </c>
      <c r="F36">
        <v>1</v>
      </c>
      <c r="G36">
        <v>1</v>
      </c>
      <c r="H36">
        <v>1</v>
      </c>
      <c r="I36" t="s">
        <v>699</v>
      </c>
      <c r="J36" t="s">
        <v>3</v>
      </c>
      <c r="K36" t="s">
        <v>700</v>
      </c>
      <c r="L36">
        <v>1191</v>
      </c>
      <c r="N36">
        <v>1013</v>
      </c>
      <c r="O36" t="s">
        <v>698</v>
      </c>
      <c r="P36" t="s">
        <v>698</v>
      </c>
      <c r="Q36">
        <v>1</v>
      </c>
      <c r="W36">
        <v>0</v>
      </c>
      <c r="X36">
        <v>-1417349443</v>
      </c>
      <c r="Y36">
        <f t="shared" si="0"/>
        <v>0.55200000000000005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0.48</v>
      </c>
      <c r="AU36" t="s">
        <v>38</v>
      </c>
      <c r="AV36">
        <v>2</v>
      </c>
      <c r="AW36">
        <v>2</v>
      </c>
      <c r="AX36">
        <v>82281016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ROUND(Y36*Source!I36,7)</f>
        <v>2.76</v>
      </c>
      <c r="CY36">
        <f>AD36</f>
        <v>0</v>
      </c>
      <c r="CZ36">
        <f>AH36</f>
        <v>0</v>
      </c>
      <c r="DA36">
        <f>AL36</f>
        <v>1</v>
      </c>
      <c r="DB36">
        <f t="shared" si="1"/>
        <v>0</v>
      </c>
      <c r="DC36">
        <f t="shared" si="2"/>
        <v>0</v>
      </c>
      <c r="DD36" t="s">
        <v>3</v>
      </c>
      <c r="DE36" t="s">
        <v>3</v>
      </c>
      <c r="DF36">
        <f t="shared" si="3"/>
        <v>0</v>
      </c>
      <c r="DG36">
        <f>ROUND(ROUND(AF36,2)*CX36,2)</f>
        <v>0</v>
      </c>
      <c r="DH36">
        <f t="shared" si="4"/>
        <v>0</v>
      </c>
      <c r="DI36">
        <f t="shared" si="5"/>
        <v>0</v>
      </c>
      <c r="DJ36">
        <f>DI36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ROW(Source!A36)</f>
        <v>36</v>
      </c>
      <c r="B37">
        <v>82273856</v>
      </c>
      <c r="C37">
        <v>82281009</v>
      </c>
      <c r="D37">
        <v>79053906</v>
      </c>
      <c r="E37">
        <v>1</v>
      </c>
      <c r="F37">
        <v>1</v>
      </c>
      <c r="G37">
        <v>1</v>
      </c>
      <c r="H37">
        <v>2</v>
      </c>
      <c r="I37" t="s">
        <v>719</v>
      </c>
      <c r="J37" t="s">
        <v>720</v>
      </c>
      <c r="K37" t="s">
        <v>721</v>
      </c>
      <c r="L37">
        <v>1368</v>
      </c>
      <c r="N37">
        <v>1011</v>
      </c>
      <c r="O37" t="s">
        <v>704</v>
      </c>
      <c r="P37" t="s">
        <v>704</v>
      </c>
      <c r="Q37">
        <v>1</v>
      </c>
      <c r="W37">
        <v>0</v>
      </c>
      <c r="X37">
        <v>850633116</v>
      </c>
      <c r="Y37">
        <f t="shared" si="0"/>
        <v>0.27600000000000002</v>
      </c>
      <c r="AA37">
        <v>0</v>
      </c>
      <c r="AB37">
        <v>1595.2</v>
      </c>
      <c r="AC37">
        <v>715.99</v>
      </c>
      <c r="AD37">
        <v>0</v>
      </c>
      <c r="AE37">
        <v>0</v>
      </c>
      <c r="AF37">
        <v>1595.2</v>
      </c>
      <c r="AG37">
        <v>715.99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0.24</v>
      </c>
      <c r="AU37" t="s">
        <v>38</v>
      </c>
      <c r="AV37">
        <v>1</v>
      </c>
      <c r="AW37">
        <v>2</v>
      </c>
      <c r="AX37">
        <v>82281017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382.84800000000001</v>
      </c>
      <c r="BL37">
        <v>171.83760000000001</v>
      </c>
      <c r="BM37">
        <v>0</v>
      </c>
      <c r="BN37">
        <v>0</v>
      </c>
      <c r="BO37">
        <v>0.24</v>
      </c>
      <c r="BP37">
        <v>1</v>
      </c>
      <c r="BQ37">
        <v>0</v>
      </c>
      <c r="BR37">
        <v>440.27519999999998</v>
      </c>
      <c r="BS37">
        <v>197.61323999999999</v>
      </c>
      <c r="BT37">
        <v>0</v>
      </c>
      <c r="BU37">
        <v>0</v>
      </c>
      <c r="BV37">
        <v>0.27600000000000002</v>
      </c>
      <c r="BW37">
        <v>1</v>
      </c>
      <c r="CV37">
        <v>0</v>
      </c>
      <c r="CW37">
        <f>ROUND(Y37*Source!I36*DO37,7)</f>
        <v>1.38</v>
      </c>
      <c r="CX37">
        <f>ROUND(Y37*Source!I36,7)</f>
        <v>1.38</v>
      </c>
      <c r="CY37">
        <f>AB37</f>
        <v>1595.2</v>
      </c>
      <c r="CZ37">
        <f>AF37</f>
        <v>1595.2</v>
      </c>
      <c r="DA37">
        <f>AJ37</f>
        <v>1</v>
      </c>
      <c r="DB37">
        <f t="shared" si="1"/>
        <v>440.27749999999997</v>
      </c>
      <c r="DC37">
        <f t="shared" si="2"/>
        <v>197.61600000000001</v>
      </c>
      <c r="DD37" t="s">
        <v>3</v>
      </c>
      <c r="DE37" t="s">
        <v>3</v>
      </c>
      <c r="DF37">
        <f t="shared" si="3"/>
        <v>0</v>
      </c>
      <c r="DG37">
        <f>ROUND(ROUND(AF37,2)*CX37,2)</f>
        <v>2201.38</v>
      </c>
      <c r="DH37">
        <f t="shared" si="4"/>
        <v>988.07</v>
      </c>
      <c r="DI37">
        <f t="shared" si="5"/>
        <v>0</v>
      </c>
      <c r="DJ37">
        <f>DG37+DH37</f>
        <v>3189.45</v>
      </c>
      <c r="DK37">
        <v>1</v>
      </c>
      <c r="DL37" t="s">
        <v>722</v>
      </c>
      <c r="DM37">
        <v>6</v>
      </c>
      <c r="DN37" t="s">
        <v>698</v>
      </c>
      <c r="DO37">
        <v>1</v>
      </c>
    </row>
    <row r="38" spans="1:119" x14ac:dyDescent="0.2">
      <c r="A38">
        <f>ROW(Source!A36)</f>
        <v>36</v>
      </c>
      <c r="B38">
        <v>82273856</v>
      </c>
      <c r="C38">
        <v>82281009</v>
      </c>
      <c r="D38">
        <v>79054863</v>
      </c>
      <c r="E38">
        <v>1</v>
      </c>
      <c r="F38">
        <v>1</v>
      </c>
      <c r="G38">
        <v>1</v>
      </c>
      <c r="H38">
        <v>2</v>
      </c>
      <c r="I38" t="s">
        <v>723</v>
      </c>
      <c r="J38" t="s">
        <v>724</v>
      </c>
      <c r="K38" t="s">
        <v>725</v>
      </c>
      <c r="L38">
        <v>1368</v>
      </c>
      <c r="N38">
        <v>1011</v>
      </c>
      <c r="O38" t="s">
        <v>704</v>
      </c>
      <c r="P38" t="s">
        <v>704</v>
      </c>
      <c r="Q38">
        <v>1</v>
      </c>
      <c r="W38">
        <v>0</v>
      </c>
      <c r="X38">
        <v>-1323307150</v>
      </c>
      <c r="Y38">
        <f t="shared" si="0"/>
        <v>0.27600000000000002</v>
      </c>
      <c r="AA38">
        <v>0</v>
      </c>
      <c r="AB38">
        <v>14.91</v>
      </c>
      <c r="AC38">
        <v>0</v>
      </c>
      <c r="AD38">
        <v>0</v>
      </c>
      <c r="AE38">
        <v>0</v>
      </c>
      <c r="AF38">
        <v>14.91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0.24</v>
      </c>
      <c r="AU38" t="s">
        <v>38</v>
      </c>
      <c r="AV38">
        <v>1</v>
      </c>
      <c r="AW38">
        <v>2</v>
      </c>
      <c r="AX38">
        <v>82281018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3.5783999999999998</v>
      </c>
      <c r="BL38">
        <v>0</v>
      </c>
      <c r="BM38">
        <v>0</v>
      </c>
      <c r="BN38">
        <v>0</v>
      </c>
      <c r="BO38">
        <v>0</v>
      </c>
      <c r="BP38">
        <v>1</v>
      </c>
      <c r="BQ38">
        <v>0</v>
      </c>
      <c r="BR38">
        <v>4.1151600000000004</v>
      </c>
      <c r="BS38">
        <v>0</v>
      </c>
      <c r="BT38">
        <v>0</v>
      </c>
      <c r="BU38">
        <v>0</v>
      </c>
      <c r="BV38">
        <v>0</v>
      </c>
      <c r="BW38">
        <v>1</v>
      </c>
      <c r="CV38">
        <v>0</v>
      </c>
      <c r="CW38">
        <f>ROUND(Y38*Source!I36*DO38,7)</f>
        <v>0</v>
      </c>
      <c r="CX38">
        <f>ROUND(Y38*Source!I36,7)</f>
        <v>1.38</v>
      </c>
      <c r="CY38">
        <f>AB38</f>
        <v>14.91</v>
      </c>
      <c r="CZ38">
        <f>AF38</f>
        <v>14.91</v>
      </c>
      <c r="DA38">
        <f>AJ38</f>
        <v>1</v>
      </c>
      <c r="DB38">
        <f t="shared" si="1"/>
        <v>4.117</v>
      </c>
      <c r="DC38">
        <f t="shared" si="2"/>
        <v>0</v>
      </c>
      <c r="DD38" t="s">
        <v>3</v>
      </c>
      <c r="DE38" t="s">
        <v>3</v>
      </c>
      <c r="DF38">
        <f t="shared" si="3"/>
        <v>0</v>
      </c>
      <c r="DG38">
        <f>ROUND(ROUND(AF38,2)*CX38,2)</f>
        <v>20.58</v>
      </c>
      <c r="DH38">
        <f t="shared" si="4"/>
        <v>0</v>
      </c>
      <c r="DI38">
        <f t="shared" si="5"/>
        <v>0</v>
      </c>
      <c r="DJ38">
        <f>DG38+DH38</f>
        <v>20.58</v>
      </c>
      <c r="DK38">
        <v>1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ROW(Source!A36)</f>
        <v>36</v>
      </c>
      <c r="B39">
        <v>82273856</v>
      </c>
      <c r="C39">
        <v>82281009</v>
      </c>
      <c r="D39">
        <v>79054881</v>
      </c>
      <c r="E39">
        <v>1</v>
      </c>
      <c r="F39">
        <v>1</v>
      </c>
      <c r="G39">
        <v>1</v>
      </c>
      <c r="H39">
        <v>2</v>
      </c>
      <c r="I39" t="s">
        <v>726</v>
      </c>
      <c r="J39" t="s">
        <v>727</v>
      </c>
      <c r="K39" t="s">
        <v>728</v>
      </c>
      <c r="L39">
        <v>1368</v>
      </c>
      <c r="N39">
        <v>1011</v>
      </c>
      <c r="O39" t="s">
        <v>704</v>
      </c>
      <c r="P39" t="s">
        <v>704</v>
      </c>
      <c r="Q39">
        <v>1</v>
      </c>
      <c r="W39">
        <v>0</v>
      </c>
      <c r="X39">
        <v>670530050</v>
      </c>
      <c r="Y39">
        <f t="shared" si="0"/>
        <v>0.27600000000000002</v>
      </c>
      <c r="AA39">
        <v>0</v>
      </c>
      <c r="AB39">
        <v>600.16999999999996</v>
      </c>
      <c r="AC39">
        <v>533.01</v>
      </c>
      <c r="AD39">
        <v>0</v>
      </c>
      <c r="AE39">
        <v>0</v>
      </c>
      <c r="AF39">
        <v>487.94</v>
      </c>
      <c r="AG39">
        <v>533.01</v>
      </c>
      <c r="AH39">
        <v>0</v>
      </c>
      <c r="AI39">
        <v>1</v>
      </c>
      <c r="AJ39">
        <v>1.23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0.24</v>
      </c>
      <c r="AU39" t="s">
        <v>38</v>
      </c>
      <c r="AV39">
        <v>1</v>
      </c>
      <c r="AW39">
        <v>2</v>
      </c>
      <c r="AX39">
        <v>82281019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117.1056</v>
      </c>
      <c r="BL39">
        <v>127.9224</v>
      </c>
      <c r="BM39">
        <v>0</v>
      </c>
      <c r="BN39">
        <v>0</v>
      </c>
      <c r="BO39">
        <v>0.24</v>
      </c>
      <c r="BP39">
        <v>1</v>
      </c>
      <c r="BQ39">
        <v>0</v>
      </c>
      <c r="BR39">
        <v>134.67143999999999</v>
      </c>
      <c r="BS39">
        <v>147.11076</v>
      </c>
      <c r="BT39">
        <v>0</v>
      </c>
      <c r="BU39">
        <v>0</v>
      </c>
      <c r="BV39">
        <v>0.27600000000000002</v>
      </c>
      <c r="BW39">
        <v>1</v>
      </c>
      <c r="CV39">
        <v>0</v>
      </c>
      <c r="CW39">
        <f>ROUND(Y39*Source!I36*DO39,7)</f>
        <v>1.38</v>
      </c>
      <c r="CX39">
        <f>ROUND(Y39*Source!I36,7)</f>
        <v>1.38</v>
      </c>
      <c r="CY39">
        <f>AB39</f>
        <v>600.16999999999996</v>
      </c>
      <c r="CZ39">
        <f>AF39</f>
        <v>487.94</v>
      </c>
      <c r="DA39">
        <f>AJ39</f>
        <v>1.23</v>
      </c>
      <c r="DB39">
        <f t="shared" si="1"/>
        <v>134.6765</v>
      </c>
      <c r="DC39">
        <f t="shared" si="2"/>
        <v>147.108</v>
      </c>
      <c r="DD39" t="s">
        <v>3</v>
      </c>
      <c r="DE39" t="s">
        <v>3</v>
      </c>
      <c r="DF39">
        <f t="shared" si="3"/>
        <v>0</v>
      </c>
      <c r="DG39">
        <f>ROUND(ROUND(AF39*AJ39,2)*CX39,2)</f>
        <v>828.23</v>
      </c>
      <c r="DH39">
        <f t="shared" si="4"/>
        <v>735.55</v>
      </c>
      <c r="DI39">
        <f t="shared" si="5"/>
        <v>0</v>
      </c>
      <c r="DJ39">
        <f>DG39+DH39</f>
        <v>1563.78</v>
      </c>
      <c r="DK39">
        <v>0</v>
      </c>
      <c r="DL39" t="s">
        <v>705</v>
      </c>
      <c r="DM39">
        <v>4</v>
      </c>
      <c r="DN39" t="s">
        <v>698</v>
      </c>
      <c r="DO39">
        <v>1</v>
      </c>
    </row>
    <row r="40" spans="1:119" x14ac:dyDescent="0.2">
      <c r="A40">
        <f>ROW(Source!A37)</f>
        <v>37</v>
      </c>
      <c r="B40">
        <v>82273791</v>
      </c>
      <c r="C40">
        <v>82281009</v>
      </c>
      <c r="D40">
        <v>78932703</v>
      </c>
      <c r="E40">
        <v>116</v>
      </c>
      <c r="F40">
        <v>1</v>
      </c>
      <c r="G40">
        <v>1</v>
      </c>
      <c r="H40">
        <v>1</v>
      </c>
      <c r="I40" t="s">
        <v>717</v>
      </c>
      <c r="J40" t="s">
        <v>3</v>
      </c>
      <c r="K40" t="s">
        <v>718</v>
      </c>
      <c r="L40">
        <v>1191</v>
      </c>
      <c r="N40">
        <v>1013</v>
      </c>
      <c r="O40" t="s">
        <v>698</v>
      </c>
      <c r="P40" t="s">
        <v>698</v>
      </c>
      <c r="Q40">
        <v>1</v>
      </c>
      <c r="W40">
        <v>0</v>
      </c>
      <c r="X40">
        <v>-1991603921</v>
      </c>
      <c r="Y40">
        <f t="shared" si="0"/>
        <v>0.50600000000000001</v>
      </c>
      <c r="AA40">
        <v>0</v>
      </c>
      <c r="AB40">
        <v>0</v>
      </c>
      <c r="AC40">
        <v>0</v>
      </c>
      <c r="AD40">
        <v>453.46</v>
      </c>
      <c r="AE40">
        <v>0</v>
      </c>
      <c r="AF40">
        <v>0</v>
      </c>
      <c r="AG40">
        <v>0</v>
      </c>
      <c r="AH40">
        <v>453.46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0.44</v>
      </c>
      <c r="AU40" t="s">
        <v>38</v>
      </c>
      <c r="AV40">
        <v>1</v>
      </c>
      <c r="AW40">
        <v>2</v>
      </c>
      <c r="AX40">
        <v>82281015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199.5224</v>
      </c>
      <c r="BN40">
        <v>0.44</v>
      </c>
      <c r="BO40">
        <v>0</v>
      </c>
      <c r="BP40">
        <v>1</v>
      </c>
      <c r="BQ40">
        <v>0</v>
      </c>
      <c r="BR40">
        <v>0</v>
      </c>
      <c r="BS40">
        <v>0</v>
      </c>
      <c r="BT40">
        <v>229.45076</v>
      </c>
      <c r="BU40">
        <v>0.50600000000000001</v>
      </c>
      <c r="BV40">
        <v>0</v>
      </c>
      <c r="BW40">
        <v>1</v>
      </c>
      <c r="CU40">
        <f>ROUND(AT40*Source!I37*AH40*AL40,2)</f>
        <v>997.61</v>
      </c>
      <c r="CV40">
        <f>ROUND(Y40*Source!I37,7)</f>
        <v>2.5299999999999998</v>
      </c>
      <c r="CW40">
        <v>0</v>
      </c>
      <c r="CX40">
        <f>ROUND(Y40*Source!I37,7)</f>
        <v>2.5299999999999998</v>
      </c>
      <c r="CY40">
        <f>AD40</f>
        <v>453.46</v>
      </c>
      <c r="CZ40">
        <f>AH40</f>
        <v>453.46</v>
      </c>
      <c r="DA40">
        <f>AL40</f>
        <v>1</v>
      </c>
      <c r="DB40">
        <f t="shared" si="1"/>
        <v>229.44800000000001</v>
      </c>
      <c r="DC40">
        <f t="shared" si="2"/>
        <v>0</v>
      </c>
      <c r="DD40" t="s">
        <v>3</v>
      </c>
      <c r="DE40" t="s">
        <v>3</v>
      </c>
      <c r="DF40">
        <f t="shared" si="3"/>
        <v>0</v>
      </c>
      <c r="DG40">
        <f>ROUND(ROUND(AF40,2)*CX40,2)</f>
        <v>0</v>
      </c>
      <c r="DH40">
        <f t="shared" si="4"/>
        <v>0</v>
      </c>
      <c r="DI40">
        <f t="shared" si="5"/>
        <v>1147.25</v>
      </c>
      <c r="DJ40">
        <f>DI40</f>
        <v>1147.25</v>
      </c>
      <c r="DK40">
        <v>1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ROW(Source!A37)</f>
        <v>37</v>
      </c>
      <c r="B41">
        <v>82273791</v>
      </c>
      <c r="C41">
        <v>82281009</v>
      </c>
      <c r="D41">
        <v>78932916</v>
      </c>
      <c r="E41">
        <v>116</v>
      </c>
      <c r="F41">
        <v>1</v>
      </c>
      <c r="G41">
        <v>1</v>
      </c>
      <c r="H41">
        <v>1</v>
      </c>
      <c r="I41" t="s">
        <v>699</v>
      </c>
      <c r="J41" t="s">
        <v>3</v>
      </c>
      <c r="K41" t="s">
        <v>700</v>
      </c>
      <c r="L41">
        <v>1191</v>
      </c>
      <c r="N41">
        <v>1013</v>
      </c>
      <c r="O41" t="s">
        <v>698</v>
      </c>
      <c r="P41" t="s">
        <v>698</v>
      </c>
      <c r="Q41">
        <v>1</v>
      </c>
      <c r="W41">
        <v>0</v>
      </c>
      <c r="X41">
        <v>-1417349443</v>
      </c>
      <c r="Y41">
        <f t="shared" si="0"/>
        <v>0.55200000000000005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0.48</v>
      </c>
      <c r="AU41" t="s">
        <v>38</v>
      </c>
      <c r="AV41">
        <v>2</v>
      </c>
      <c r="AW41">
        <v>2</v>
      </c>
      <c r="AX41">
        <v>82281016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ROUND(Y41*Source!I37,7)</f>
        <v>2.76</v>
      </c>
      <c r="CY41">
        <f>AD41</f>
        <v>0</v>
      </c>
      <c r="CZ41">
        <f>AH41</f>
        <v>0</v>
      </c>
      <c r="DA41">
        <f>AL41</f>
        <v>1</v>
      </c>
      <c r="DB41">
        <f t="shared" si="1"/>
        <v>0</v>
      </c>
      <c r="DC41">
        <f t="shared" si="2"/>
        <v>0</v>
      </c>
      <c r="DD41" t="s">
        <v>3</v>
      </c>
      <c r="DE41" t="s">
        <v>3</v>
      </c>
      <c r="DF41">
        <f t="shared" si="3"/>
        <v>0</v>
      </c>
      <c r="DG41">
        <f>ROUND(ROUND(AF41,2)*CX41,2)</f>
        <v>0</v>
      </c>
      <c r="DH41">
        <f t="shared" si="4"/>
        <v>0</v>
      </c>
      <c r="DI41">
        <f t="shared" si="5"/>
        <v>0</v>
      </c>
      <c r="DJ41">
        <f>DI41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ROW(Source!A37)</f>
        <v>37</v>
      </c>
      <c r="B42">
        <v>82273791</v>
      </c>
      <c r="C42">
        <v>82281009</v>
      </c>
      <c r="D42">
        <v>79053906</v>
      </c>
      <c r="E42">
        <v>1</v>
      </c>
      <c r="F42">
        <v>1</v>
      </c>
      <c r="G42">
        <v>1</v>
      </c>
      <c r="H42">
        <v>2</v>
      </c>
      <c r="I42" t="s">
        <v>719</v>
      </c>
      <c r="J42" t="s">
        <v>720</v>
      </c>
      <c r="K42" t="s">
        <v>721</v>
      </c>
      <c r="L42">
        <v>1368</v>
      </c>
      <c r="N42">
        <v>1011</v>
      </c>
      <c r="O42" t="s">
        <v>704</v>
      </c>
      <c r="P42" t="s">
        <v>704</v>
      </c>
      <c r="Q42">
        <v>1</v>
      </c>
      <c r="W42">
        <v>0</v>
      </c>
      <c r="X42">
        <v>850633116</v>
      </c>
      <c r="Y42">
        <f t="shared" si="0"/>
        <v>0.27600000000000002</v>
      </c>
      <c r="AA42">
        <v>0</v>
      </c>
      <c r="AB42">
        <v>1595.2</v>
      </c>
      <c r="AC42">
        <v>715.99</v>
      </c>
      <c r="AD42">
        <v>0</v>
      </c>
      <c r="AE42">
        <v>0</v>
      </c>
      <c r="AF42">
        <v>1595.2</v>
      </c>
      <c r="AG42">
        <v>715.99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0.24</v>
      </c>
      <c r="AU42" t="s">
        <v>38</v>
      </c>
      <c r="AV42">
        <v>1</v>
      </c>
      <c r="AW42">
        <v>2</v>
      </c>
      <c r="AX42">
        <v>82281017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382.84800000000001</v>
      </c>
      <c r="BL42">
        <v>171.83760000000001</v>
      </c>
      <c r="BM42">
        <v>0</v>
      </c>
      <c r="BN42">
        <v>0</v>
      </c>
      <c r="BO42">
        <v>0.24</v>
      </c>
      <c r="BP42">
        <v>1</v>
      </c>
      <c r="BQ42">
        <v>0</v>
      </c>
      <c r="BR42">
        <v>440.27519999999998</v>
      </c>
      <c r="BS42">
        <v>197.61323999999999</v>
      </c>
      <c r="BT42">
        <v>0</v>
      </c>
      <c r="BU42">
        <v>0</v>
      </c>
      <c r="BV42">
        <v>0.27600000000000002</v>
      </c>
      <c r="BW42">
        <v>1</v>
      </c>
      <c r="CV42">
        <v>0</v>
      </c>
      <c r="CW42">
        <f>ROUND(Y42*Source!I37*DO42,7)</f>
        <v>1.38</v>
      </c>
      <c r="CX42">
        <f>ROUND(Y42*Source!I37,7)</f>
        <v>1.38</v>
      </c>
      <c r="CY42">
        <f>AB42</f>
        <v>1595.2</v>
      </c>
      <c r="CZ42">
        <f>AF42</f>
        <v>1595.2</v>
      </c>
      <c r="DA42">
        <f>AJ42</f>
        <v>1</v>
      </c>
      <c r="DB42">
        <f t="shared" si="1"/>
        <v>440.27749999999997</v>
      </c>
      <c r="DC42">
        <f t="shared" si="2"/>
        <v>197.61600000000001</v>
      </c>
      <c r="DD42" t="s">
        <v>3</v>
      </c>
      <c r="DE42" t="s">
        <v>3</v>
      </c>
      <c r="DF42">
        <f t="shared" si="3"/>
        <v>0</v>
      </c>
      <c r="DG42">
        <f>ROUND(ROUND(AF42,2)*CX42,2)</f>
        <v>2201.38</v>
      </c>
      <c r="DH42">
        <f t="shared" si="4"/>
        <v>988.07</v>
      </c>
      <c r="DI42">
        <f t="shared" si="5"/>
        <v>0</v>
      </c>
      <c r="DJ42">
        <f>DG42+DH42</f>
        <v>3189.45</v>
      </c>
      <c r="DK42">
        <v>1</v>
      </c>
      <c r="DL42" t="s">
        <v>722</v>
      </c>
      <c r="DM42">
        <v>6</v>
      </c>
      <c r="DN42" t="s">
        <v>698</v>
      </c>
      <c r="DO42">
        <v>1</v>
      </c>
    </row>
    <row r="43" spans="1:119" x14ac:dyDescent="0.2">
      <c r="A43">
        <f>ROW(Source!A37)</f>
        <v>37</v>
      </c>
      <c r="B43">
        <v>82273791</v>
      </c>
      <c r="C43">
        <v>82281009</v>
      </c>
      <c r="D43">
        <v>79054863</v>
      </c>
      <c r="E43">
        <v>1</v>
      </c>
      <c r="F43">
        <v>1</v>
      </c>
      <c r="G43">
        <v>1</v>
      </c>
      <c r="H43">
        <v>2</v>
      </c>
      <c r="I43" t="s">
        <v>723</v>
      </c>
      <c r="J43" t="s">
        <v>724</v>
      </c>
      <c r="K43" t="s">
        <v>725</v>
      </c>
      <c r="L43">
        <v>1368</v>
      </c>
      <c r="N43">
        <v>1011</v>
      </c>
      <c r="O43" t="s">
        <v>704</v>
      </c>
      <c r="P43" t="s">
        <v>704</v>
      </c>
      <c r="Q43">
        <v>1</v>
      </c>
      <c r="W43">
        <v>0</v>
      </c>
      <c r="X43">
        <v>-1323307150</v>
      </c>
      <c r="Y43">
        <f t="shared" si="0"/>
        <v>0.27600000000000002</v>
      </c>
      <c r="AA43">
        <v>0</v>
      </c>
      <c r="AB43">
        <v>14.91</v>
      </c>
      <c r="AC43">
        <v>0</v>
      </c>
      <c r="AD43">
        <v>0</v>
      </c>
      <c r="AE43">
        <v>0</v>
      </c>
      <c r="AF43">
        <v>14.91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0.24</v>
      </c>
      <c r="AU43" t="s">
        <v>38</v>
      </c>
      <c r="AV43">
        <v>1</v>
      </c>
      <c r="AW43">
        <v>2</v>
      </c>
      <c r="AX43">
        <v>82281018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3.5783999999999998</v>
      </c>
      <c r="BL43">
        <v>0</v>
      </c>
      <c r="BM43">
        <v>0</v>
      </c>
      <c r="BN43">
        <v>0</v>
      </c>
      <c r="BO43">
        <v>0</v>
      </c>
      <c r="BP43">
        <v>1</v>
      </c>
      <c r="BQ43">
        <v>0</v>
      </c>
      <c r="BR43">
        <v>4.1151600000000004</v>
      </c>
      <c r="BS43">
        <v>0</v>
      </c>
      <c r="BT43">
        <v>0</v>
      </c>
      <c r="BU43">
        <v>0</v>
      </c>
      <c r="BV43">
        <v>0</v>
      </c>
      <c r="BW43">
        <v>1</v>
      </c>
      <c r="CV43">
        <v>0</v>
      </c>
      <c r="CW43">
        <f>ROUND(Y43*Source!I37*DO43,7)</f>
        <v>0</v>
      </c>
      <c r="CX43">
        <f>ROUND(Y43*Source!I37,7)</f>
        <v>1.38</v>
      </c>
      <c r="CY43">
        <f>AB43</f>
        <v>14.91</v>
      </c>
      <c r="CZ43">
        <f>AF43</f>
        <v>14.91</v>
      </c>
      <c r="DA43">
        <f>AJ43</f>
        <v>1</v>
      </c>
      <c r="DB43">
        <f t="shared" si="1"/>
        <v>4.117</v>
      </c>
      <c r="DC43">
        <f t="shared" si="2"/>
        <v>0</v>
      </c>
      <c r="DD43" t="s">
        <v>3</v>
      </c>
      <c r="DE43" t="s">
        <v>3</v>
      </c>
      <c r="DF43">
        <f t="shared" si="3"/>
        <v>0</v>
      </c>
      <c r="DG43">
        <f>ROUND(ROUND(AF43,2)*CX43,2)</f>
        <v>20.58</v>
      </c>
      <c r="DH43">
        <f t="shared" si="4"/>
        <v>0</v>
      </c>
      <c r="DI43">
        <f t="shared" si="5"/>
        <v>0</v>
      </c>
      <c r="DJ43">
        <f>DG43+DH43</f>
        <v>20.58</v>
      </c>
      <c r="DK43">
        <v>1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ROW(Source!A37)</f>
        <v>37</v>
      </c>
      <c r="B44">
        <v>82273791</v>
      </c>
      <c r="C44">
        <v>82281009</v>
      </c>
      <c r="D44">
        <v>79054881</v>
      </c>
      <c r="E44">
        <v>1</v>
      </c>
      <c r="F44">
        <v>1</v>
      </c>
      <c r="G44">
        <v>1</v>
      </c>
      <c r="H44">
        <v>2</v>
      </c>
      <c r="I44" t="s">
        <v>726</v>
      </c>
      <c r="J44" t="s">
        <v>727</v>
      </c>
      <c r="K44" t="s">
        <v>728</v>
      </c>
      <c r="L44">
        <v>1368</v>
      </c>
      <c r="N44">
        <v>1011</v>
      </c>
      <c r="O44" t="s">
        <v>704</v>
      </c>
      <c r="P44" t="s">
        <v>704</v>
      </c>
      <c r="Q44">
        <v>1</v>
      </c>
      <c r="W44">
        <v>0</v>
      </c>
      <c r="X44">
        <v>670530050</v>
      </c>
      <c r="Y44">
        <f t="shared" si="0"/>
        <v>0.27600000000000002</v>
      </c>
      <c r="AA44">
        <v>0</v>
      </c>
      <c r="AB44">
        <v>600.16999999999996</v>
      </c>
      <c r="AC44">
        <v>533.01</v>
      </c>
      <c r="AD44">
        <v>0</v>
      </c>
      <c r="AE44">
        <v>0</v>
      </c>
      <c r="AF44">
        <v>487.94</v>
      </c>
      <c r="AG44">
        <v>533.01</v>
      </c>
      <c r="AH44">
        <v>0</v>
      </c>
      <c r="AI44">
        <v>1</v>
      </c>
      <c r="AJ44">
        <v>1.23</v>
      </c>
      <c r="AK44">
        <v>1</v>
      </c>
      <c r="AL44">
        <v>1</v>
      </c>
      <c r="AM44">
        <v>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0.24</v>
      </c>
      <c r="AU44" t="s">
        <v>38</v>
      </c>
      <c r="AV44">
        <v>1</v>
      </c>
      <c r="AW44">
        <v>2</v>
      </c>
      <c r="AX44">
        <v>82281019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117.1056</v>
      </c>
      <c r="BL44">
        <v>127.9224</v>
      </c>
      <c r="BM44">
        <v>0</v>
      </c>
      <c r="BN44">
        <v>0</v>
      </c>
      <c r="BO44">
        <v>0.24</v>
      </c>
      <c r="BP44">
        <v>1</v>
      </c>
      <c r="BQ44">
        <v>0</v>
      </c>
      <c r="BR44">
        <v>134.67143999999999</v>
      </c>
      <c r="BS44">
        <v>147.11076</v>
      </c>
      <c r="BT44">
        <v>0</v>
      </c>
      <c r="BU44">
        <v>0</v>
      </c>
      <c r="BV44">
        <v>0.27600000000000002</v>
      </c>
      <c r="BW44">
        <v>1</v>
      </c>
      <c r="CV44">
        <v>0</v>
      </c>
      <c r="CW44">
        <f>ROUND(Y44*Source!I37*DO44,7)</f>
        <v>1.38</v>
      </c>
      <c r="CX44">
        <f>ROUND(Y44*Source!I37,7)</f>
        <v>1.38</v>
      </c>
      <c r="CY44">
        <f>AB44</f>
        <v>600.16999999999996</v>
      </c>
      <c r="CZ44">
        <f>AF44</f>
        <v>487.94</v>
      </c>
      <c r="DA44">
        <f>AJ44</f>
        <v>1.23</v>
      </c>
      <c r="DB44">
        <f t="shared" si="1"/>
        <v>134.6765</v>
      </c>
      <c r="DC44">
        <f t="shared" si="2"/>
        <v>147.108</v>
      </c>
      <c r="DD44" t="s">
        <v>3</v>
      </c>
      <c r="DE44" t="s">
        <v>3</v>
      </c>
      <c r="DF44">
        <f t="shared" si="3"/>
        <v>0</v>
      </c>
      <c r="DG44">
        <f>ROUND(ROUND(AF44*AJ44,2)*CX44,2)</f>
        <v>828.23</v>
      </c>
      <c r="DH44">
        <f t="shared" si="4"/>
        <v>735.55</v>
      </c>
      <c r="DI44">
        <f t="shared" si="5"/>
        <v>0</v>
      </c>
      <c r="DJ44">
        <f>DG44+DH44</f>
        <v>1563.78</v>
      </c>
      <c r="DK44">
        <v>0</v>
      </c>
      <c r="DL44" t="s">
        <v>705</v>
      </c>
      <c r="DM44">
        <v>4</v>
      </c>
      <c r="DN44" t="s">
        <v>698</v>
      </c>
      <c r="DO44">
        <v>1</v>
      </c>
    </row>
    <row r="45" spans="1:119" x14ac:dyDescent="0.2">
      <c r="A45">
        <f>ROW(Source!A38)</f>
        <v>38</v>
      </c>
      <c r="B45">
        <v>82273856</v>
      </c>
      <c r="C45">
        <v>82281020</v>
      </c>
      <c r="D45">
        <v>78932703</v>
      </c>
      <c r="E45">
        <v>116</v>
      </c>
      <c r="F45">
        <v>1</v>
      </c>
      <c r="G45">
        <v>1</v>
      </c>
      <c r="H45">
        <v>1</v>
      </c>
      <c r="I45" t="s">
        <v>717</v>
      </c>
      <c r="J45" t="s">
        <v>3</v>
      </c>
      <c r="K45" t="s">
        <v>718</v>
      </c>
      <c r="L45">
        <v>1191</v>
      </c>
      <c r="N45">
        <v>1013</v>
      </c>
      <c r="O45" t="s">
        <v>698</v>
      </c>
      <c r="P45" t="s">
        <v>698</v>
      </c>
      <c r="Q45">
        <v>1</v>
      </c>
      <c r="W45">
        <v>0</v>
      </c>
      <c r="X45">
        <v>-1991603921</v>
      </c>
      <c r="Y45">
        <f t="shared" si="0"/>
        <v>0.28749999999999998</v>
      </c>
      <c r="AA45">
        <v>0</v>
      </c>
      <c r="AB45">
        <v>0</v>
      </c>
      <c r="AC45">
        <v>0</v>
      </c>
      <c r="AD45">
        <v>453.46</v>
      </c>
      <c r="AE45">
        <v>0</v>
      </c>
      <c r="AF45">
        <v>0</v>
      </c>
      <c r="AG45">
        <v>0</v>
      </c>
      <c r="AH45">
        <v>453.46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0.25</v>
      </c>
      <c r="AU45" t="s">
        <v>38</v>
      </c>
      <c r="AV45">
        <v>1</v>
      </c>
      <c r="AW45">
        <v>2</v>
      </c>
      <c r="AX45">
        <v>82281025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113.36499999999999</v>
      </c>
      <c r="BN45">
        <v>0.25</v>
      </c>
      <c r="BO45">
        <v>0</v>
      </c>
      <c r="BP45">
        <v>1</v>
      </c>
      <c r="BQ45">
        <v>0</v>
      </c>
      <c r="BR45">
        <v>0</v>
      </c>
      <c r="BS45">
        <v>0</v>
      </c>
      <c r="BT45">
        <v>130.36975000000001</v>
      </c>
      <c r="BU45">
        <v>0.28749999999999998</v>
      </c>
      <c r="BV45">
        <v>0</v>
      </c>
      <c r="BW45">
        <v>1</v>
      </c>
      <c r="CU45">
        <f>ROUND(AT45*Source!I38*AH45*AL45,2)</f>
        <v>113.37</v>
      </c>
      <c r="CV45">
        <f>ROUND(Y45*Source!I38,7)</f>
        <v>0.28749999999999998</v>
      </c>
      <c r="CW45">
        <v>0</v>
      </c>
      <c r="CX45">
        <f>ROUND(Y45*Source!I38,7)</f>
        <v>0.28749999999999998</v>
      </c>
      <c r="CY45">
        <f>AD45</f>
        <v>453.46</v>
      </c>
      <c r="CZ45">
        <f>AH45</f>
        <v>453.46</v>
      </c>
      <c r="DA45">
        <f>AL45</f>
        <v>1</v>
      </c>
      <c r="DB45">
        <f t="shared" si="1"/>
        <v>130.37549999999999</v>
      </c>
      <c r="DC45">
        <f t="shared" si="2"/>
        <v>0</v>
      </c>
      <c r="DD45" t="s">
        <v>3</v>
      </c>
      <c r="DE45" t="s">
        <v>3</v>
      </c>
      <c r="DF45">
        <f t="shared" si="3"/>
        <v>0</v>
      </c>
      <c r="DG45">
        <f>ROUND(ROUND(AF45,2)*CX45,2)</f>
        <v>0</v>
      </c>
      <c r="DH45">
        <f t="shared" si="4"/>
        <v>0</v>
      </c>
      <c r="DI45">
        <f t="shared" si="5"/>
        <v>130.37</v>
      </c>
      <c r="DJ45">
        <f>DI45</f>
        <v>130.37</v>
      </c>
      <c r="DK45">
        <v>1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ROW(Source!A38)</f>
        <v>38</v>
      </c>
      <c r="B46">
        <v>82273856</v>
      </c>
      <c r="C46">
        <v>82281020</v>
      </c>
      <c r="D46">
        <v>78932916</v>
      </c>
      <c r="E46">
        <v>116</v>
      </c>
      <c r="F46">
        <v>1</v>
      </c>
      <c r="G46">
        <v>1</v>
      </c>
      <c r="H46">
        <v>1</v>
      </c>
      <c r="I46" t="s">
        <v>699</v>
      </c>
      <c r="J46" t="s">
        <v>3</v>
      </c>
      <c r="K46" t="s">
        <v>700</v>
      </c>
      <c r="L46">
        <v>1191</v>
      </c>
      <c r="N46">
        <v>1013</v>
      </c>
      <c r="O46" t="s">
        <v>698</v>
      </c>
      <c r="P46" t="s">
        <v>698</v>
      </c>
      <c r="Q46">
        <v>1</v>
      </c>
      <c r="W46">
        <v>0</v>
      </c>
      <c r="X46">
        <v>-1417349443</v>
      </c>
      <c r="Y46">
        <f t="shared" si="0"/>
        <v>0.161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0.14000000000000001</v>
      </c>
      <c r="AU46" t="s">
        <v>38</v>
      </c>
      <c r="AV46">
        <v>2</v>
      </c>
      <c r="AW46">
        <v>2</v>
      </c>
      <c r="AX46">
        <v>82281026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ROUND(Y46*Source!I38,7)</f>
        <v>0.161</v>
      </c>
      <c r="CY46">
        <f>AD46</f>
        <v>0</v>
      </c>
      <c r="CZ46">
        <f>AH46</f>
        <v>0</v>
      </c>
      <c r="DA46">
        <f>AL46</f>
        <v>1</v>
      </c>
      <c r="DB46">
        <f t="shared" si="1"/>
        <v>0</v>
      </c>
      <c r="DC46">
        <f t="shared" si="2"/>
        <v>0</v>
      </c>
      <c r="DD46" t="s">
        <v>3</v>
      </c>
      <c r="DE46" t="s">
        <v>3</v>
      </c>
      <c r="DF46">
        <f t="shared" si="3"/>
        <v>0</v>
      </c>
      <c r="DG46">
        <f>ROUND(ROUND(AF46,2)*CX46,2)</f>
        <v>0</v>
      </c>
      <c r="DH46">
        <f t="shared" si="4"/>
        <v>0</v>
      </c>
      <c r="DI46">
        <f t="shared" si="5"/>
        <v>0</v>
      </c>
      <c r="DJ46">
        <f>DI46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ROW(Source!A38)</f>
        <v>38</v>
      </c>
      <c r="B47">
        <v>82273856</v>
      </c>
      <c r="C47">
        <v>82281020</v>
      </c>
      <c r="D47">
        <v>79054863</v>
      </c>
      <c r="E47">
        <v>1</v>
      </c>
      <c r="F47">
        <v>1</v>
      </c>
      <c r="G47">
        <v>1</v>
      </c>
      <c r="H47">
        <v>2</v>
      </c>
      <c r="I47" t="s">
        <v>723</v>
      </c>
      <c r="J47" t="s">
        <v>724</v>
      </c>
      <c r="K47" t="s">
        <v>725</v>
      </c>
      <c r="L47">
        <v>1368</v>
      </c>
      <c r="N47">
        <v>1011</v>
      </c>
      <c r="O47" t="s">
        <v>704</v>
      </c>
      <c r="P47" t="s">
        <v>704</v>
      </c>
      <c r="Q47">
        <v>1</v>
      </c>
      <c r="W47">
        <v>0</v>
      </c>
      <c r="X47">
        <v>-1323307150</v>
      </c>
      <c r="Y47">
        <f t="shared" si="0"/>
        <v>0.161</v>
      </c>
      <c r="AA47">
        <v>0</v>
      </c>
      <c r="AB47">
        <v>14.91</v>
      </c>
      <c r="AC47">
        <v>0</v>
      </c>
      <c r="AD47">
        <v>0</v>
      </c>
      <c r="AE47">
        <v>0</v>
      </c>
      <c r="AF47">
        <v>14.91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0.14000000000000001</v>
      </c>
      <c r="AU47" t="s">
        <v>38</v>
      </c>
      <c r="AV47">
        <v>1</v>
      </c>
      <c r="AW47">
        <v>2</v>
      </c>
      <c r="AX47">
        <v>82281027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2.0874000000000001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0</v>
      </c>
      <c r="BR47">
        <v>2.4005100000000001</v>
      </c>
      <c r="BS47">
        <v>0</v>
      </c>
      <c r="BT47">
        <v>0</v>
      </c>
      <c r="BU47">
        <v>0</v>
      </c>
      <c r="BV47">
        <v>0</v>
      </c>
      <c r="BW47">
        <v>1</v>
      </c>
      <c r="CV47">
        <v>0</v>
      </c>
      <c r="CW47">
        <f>ROUND(Y47*Source!I38*DO47,7)</f>
        <v>0</v>
      </c>
      <c r="CX47">
        <f>ROUND(Y47*Source!I38,7)</f>
        <v>0.161</v>
      </c>
      <c r="CY47">
        <f>AB47</f>
        <v>14.91</v>
      </c>
      <c r="CZ47">
        <f>AF47</f>
        <v>14.91</v>
      </c>
      <c r="DA47">
        <f>AJ47</f>
        <v>1</v>
      </c>
      <c r="DB47">
        <f t="shared" si="1"/>
        <v>2.4035000000000002</v>
      </c>
      <c r="DC47">
        <f t="shared" si="2"/>
        <v>0</v>
      </c>
      <c r="DD47" t="s">
        <v>3</v>
      </c>
      <c r="DE47" t="s">
        <v>3</v>
      </c>
      <c r="DF47">
        <f t="shared" si="3"/>
        <v>0</v>
      </c>
      <c r="DG47">
        <f>ROUND(ROUND(AF47,2)*CX47,2)</f>
        <v>2.4</v>
      </c>
      <c r="DH47">
        <f t="shared" si="4"/>
        <v>0</v>
      </c>
      <c r="DI47">
        <f t="shared" si="5"/>
        <v>0</v>
      </c>
      <c r="DJ47">
        <f>DG47+DH47</f>
        <v>2.4</v>
      </c>
      <c r="DK47">
        <v>1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ROW(Source!A38)</f>
        <v>38</v>
      </c>
      <c r="B48">
        <v>82273856</v>
      </c>
      <c r="C48">
        <v>82281020</v>
      </c>
      <c r="D48">
        <v>79054881</v>
      </c>
      <c r="E48">
        <v>1</v>
      </c>
      <c r="F48">
        <v>1</v>
      </c>
      <c r="G48">
        <v>1</v>
      </c>
      <c r="H48">
        <v>2</v>
      </c>
      <c r="I48" t="s">
        <v>726</v>
      </c>
      <c r="J48" t="s">
        <v>727</v>
      </c>
      <c r="K48" t="s">
        <v>728</v>
      </c>
      <c r="L48">
        <v>1368</v>
      </c>
      <c r="N48">
        <v>1011</v>
      </c>
      <c r="O48" t="s">
        <v>704</v>
      </c>
      <c r="P48" t="s">
        <v>704</v>
      </c>
      <c r="Q48">
        <v>1</v>
      </c>
      <c r="W48">
        <v>0</v>
      </c>
      <c r="X48">
        <v>670530050</v>
      </c>
      <c r="Y48">
        <f t="shared" si="0"/>
        <v>0.161</v>
      </c>
      <c r="AA48">
        <v>0</v>
      </c>
      <c r="AB48">
        <v>600.16999999999996</v>
      </c>
      <c r="AC48">
        <v>533.01</v>
      </c>
      <c r="AD48">
        <v>0</v>
      </c>
      <c r="AE48">
        <v>0</v>
      </c>
      <c r="AF48">
        <v>487.94</v>
      </c>
      <c r="AG48">
        <v>533.01</v>
      </c>
      <c r="AH48">
        <v>0</v>
      </c>
      <c r="AI48">
        <v>1</v>
      </c>
      <c r="AJ48">
        <v>1.23</v>
      </c>
      <c r="AK48">
        <v>1</v>
      </c>
      <c r="AL48">
        <v>1</v>
      </c>
      <c r="AM48">
        <v>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0.14000000000000001</v>
      </c>
      <c r="AU48" t="s">
        <v>38</v>
      </c>
      <c r="AV48">
        <v>1</v>
      </c>
      <c r="AW48">
        <v>2</v>
      </c>
      <c r="AX48">
        <v>82281028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68.311599999999999</v>
      </c>
      <c r="BL48">
        <v>74.621399999999994</v>
      </c>
      <c r="BM48">
        <v>0</v>
      </c>
      <c r="BN48">
        <v>0</v>
      </c>
      <c r="BO48">
        <v>0.14000000000000001</v>
      </c>
      <c r="BP48">
        <v>1</v>
      </c>
      <c r="BQ48">
        <v>0</v>
      </c>
      <c r="BR48">
        <v>78.558340000000001</v>
      </c>
      <c r="BS48">
        <v>85.814610000000002</v>
      </c>
      <c r="BT48">
        <v>0</v>
      </c>
      <c r="BU48">
        <v>0</v>
      </c>
      <c r="BV48">
        <v>0.161</v>
      </c>
      <c r="BW48">
        <v>1</v>
      </c>
      <c r="CV48">
        <v>0</v>
      </c>
      <c r="CW48">
        <f>ROUND(Y48*Source!I38*DO48,7)</f>
        <v>0.161</v>
      </c>
      <c r="CX48">
        <f>ROUND(Y48*Source!I38,7)</f>
        <v>0.161</v>
      </c>
      <c r="CY48">
        <f>AB48</f>
        <v>600.16999999999996</v>
      </c>
      <c r="CZ48">
        <f>AF48</f>
        <v>487.94</v>
      </c>
      <c r="DA48">
        <f>AJ48</f>
        <v>1.23</v>
      </c>
      <c r="DB48">
        <f t="shared" si="1"/>
        <v>78.5565</v>
      </c>
      <c r="DC48">
        <f t="shared" si="2"/>
        <v>85.813000000000002</v>
      </c>
      <c r="DD48" t="s">
        <v>3</v>
      </c>
      <c r="DE48" t="s">
        <v>3</v>
      </c>
      <c r="DF48">
        <f t="shared" si="3"/>
        <v>0</v>
      </c>
      <c r="DG48">
        <f>ROUND(ROUND(AF48*AJ48,2)*CX48,2)</f>
        <v>96.63</v>
      </c>
      <c r="DH48">
        <f t="shared" si="4"/>
        <v>85.81</v>
      </c>
      <c r="DI48">
        <f t="shared" si="5"/>
        <v>0</v>
      </c>
      <c r="DJ48">
        <f>DG48+DH48</f>
        <v>182.44</v>
      </c>
      <c r="DK48">
        <v>0</v>
      </c>
      <c r="DL48" t="s">
        <v>705</v>
      </c>
      <c r="DM48">
        <v>4</v>
      </c>
      <c r="DN48" t="s">
        <v>698</v>
      </c>
      <c r="DO48">
        <v>1</v>
      </c>
    </row>
    <row r="49" spans="1:119" x14ac:dyDescent="0.2">
      <c r="A49">
        <f>ROW(Source!A39)</f>
        <v>39</v>
      </c>
      <c r="B49">
        <v>82273791</v>
      </c>
      <c r="C49">
        <v>82281020</v>
      </c>
      <c r="D49">
        <v>78932703</v>
      </c>
      <c r="E49">
        <v>116</v>
      </c>
      <c r="F49">
        <v>1</v>
      </c>
      <c r="G49">
        <v>1</v>
      </c>
      <c r="H49">
        <v>1</v>
      </c>
      <c r="I49" t="s">
        <v>717</v>
      </c>
      <c r="J49" t="s">
        <v>3</v>
      </c>
      <c r="K49" t="s">
        <v>718</v>
      </c>
      <c r="L49">
        <v>1191</v>
      </c>
      <c r="N49">
        <v>1013</v>
      </c>
      <c r="O49" t="s">
        <v>698</v>
      </c>
      <c r="P49" t="s">
        <v>698</v>
      </c>
      <c r="Q49">
        <v>1</v>
      </c>
      <c r="W49">
        <v>0</v>
      </c>
      <c r="X49">
        <v>-1991603921</v>
      </c>
      <c r="Y49">
        <f t="shared" si="0"/>
        <v>0.28749999999999998</v>
      </c>
      <c r="AA49">
        <v>0</v>
      </c>
      <c r="AB49">
        <v>0</v>
      </c>
      <c r="AC49">
        <v>0</v>
      </c>
      <c r="AD49">
        <v>453.46</v>
      </c>
      <c r="AE49">
        <v>0</v>
      </c>
      <c r="AF49">
        <v>0</v>
      </c>
      <c r="AG49">
        <v>0</v>
      </c>
      <c r="AH49">
        <v>453.46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0.25</v>
      </c>
      <c r="AU49" t="s">
        <v>38</v>
      </c>
      <c r="AV49">
        <v>1</v>
      </c>
      <c r="AW49">
        <v>2</v>
      </c>
      <c r="AX49">
        <v>82281025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113.36499999999999</v>
      </c>
      <c r="BN49">
        <v>0.25</v>
      </c>
      <c r="BO49">
        <v>0</v>
      </c>
      <c r="BP49">
        <v>1</v>
      </c>
      <c r="BQ49">
        <v>0</v>
      </c>
      <c r="BR49">
        <v>0</v>
      </c>
      <c r="BS49">
        <v>0</v>
      </c>
      <c r="BT49">
        <v>130.36975000000001</v>
      </c>
      <c r="BU49">
        <v>0.28749999999999998</v>
      </c>
      <c r="BV49">
        <v>0</v>
      </c>
      <c r="BW49">
        <v>1</v>
      </c>
      <c r="CU49">
        <f>ROUND(AT49*Source!I39*AH49*AL49,2)</f>
        <v>113.37</v>
      </c>
      <c r="CV49">
        <f>ROUND(Y49*Source!I39,7)</f>
        <v>0.28749999999999998</v>
      </c>
      <c r="CW49">
        <v>0</v>
      </c>
      <c r="CX49">
        <f>ROUND(Y49*Source!I39,7)</f>
        <v>0.28749999999999998</v>
      </c>
      <c r="CY49">
        <f>AD49</f>
        <v>453.46</v>
      </c>
      <c r="CZ49">
        <f>AH49</f>
        <v>453.46</v>
      </c>
      <c r="DA49">
        <f>AL49</f>
        <v>1</v>
      </c>
      <c r="DB49">
        <f t="shared" si="1"/>
        <v>130.37549999999999</v>
      </c>
      <c r="DC49">
        <f t="shared" si="2"/>
        <v>0</v>
      </c>
      <c r="DD49" t="s">
        <v>3</v>
      </c>
      <c r="DE49" t="s">
        <v>3</v>
      </c>
      <c r="DF49">
        <f t="shared" si="3"/>
        <v>0</v>
      </c>
      <c r="DG49">
        <f>ROUND(ROUND(AF49,2)*CX49,2)</f>
        <v>0</v>
      </c>
      <c r="DH49">
        <f t="shared" si="4"/>
        <v>0</v>
      </c>
      <c r="DI49">
        <f t="shared" si="5"/>
        <v>130.37</v>
      </c>
      <c r="DJ49">
        <f>DI49</f>
        <v>130.37</v>
      </c>
      <c r="DK49">
        <v>1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ROW(Source!A39)</f>
        <v>39</v>
      </c>
      <c r="B50">
        <v>82273791</v>
      </c>
      <c r="C50">
        <v>82281020</v>
      </c>
      <c r="D50">
        <v>78932916</v>
      </c>
      <c r="E50">
        <v>116</v>
      </c>
      <c r="F50">
        <v>1</v>
      </c>
      <c r="G50">
        <v>1</v>
      </c>
      <c r="H50">
        <v>1</v>
      </c>
      <c r="I50" t="s">
        <v>699</v>
      </c>
      <c r="J50" t="s">
        <v>3</v>
      </c>
      <c r="K50" t="s">
        <v>700</v>
      </c>
      <c r="L50">
        <v>1191</v>
      </c>
      <c r="N50">
        <v>1013</v>
      </c>
      <c r="O50" t="s">
        <v>698</v>
      </c>
      <c r="P50" t="s">
        <v>698</v>
      </c>
      <c r="Q50">
        <v>1</v>
      </c>
      <c r="W50">
        <v>0</v>
      </c>
      <c r="X50">
        <v>-1417349443</v>
      </c>
      <c r="Y50">
        <f t="shared" si="0"/>
        <v>0.161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0.14000000000000001</v>
      </c>
      <c r="AU50" t="s">
        <v>38</v>
      </c>
      <c r="AV50">
        <v>2</v>
      </c>
      <c r="AW50">
        <v>2</v>
      </c>
      <c r="AX50">
        <v>82281026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ROUND(Y50*Source!I39,7)</f>
        <v>0.161</v>
      </c>
      <c r="CY50">
        <f>AD50</f>
        <v>0</v>
      </c>
      <c r="CZ50">
        <f>AH50</f>
        <v>0</v>
      </c>
      <c r="DA50">
        <f>AL50</f>
        <v>1</v>
      </c>
      <c r="DB50">
        <f t="shared" si="1"/>
        <v>0</v>
      </c>
      <c r="DC50">
        <f t="shared" si="2"/>
        <v>0</v>
      </c>
      <c r="DD50" t="s">
        <v>3</v>
      </c>
      <c r="DE50" t="s">
        <v>3</v>
      </c>
      <c r="DF50">
        <f t="shared" si="3"/>
        <v>0</v>
      </c>
      <c r="DG50">
        <f>ROUND(ROUND(AF50,2)*CX50,2)</f>
        <v>0</v>
      </c>
      <c r="DH50">
        <f t="shared" si="4"/>
        <v>0</v>
      </c>
      <c r="DI50">
        <f t="shared" si="5"/>
        <v>0</v>
      </c>
      <c r="DJ50">
        <f>DI50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ROW(Source!A39)</f>
        <v>39</v>
      </c>
      <c r="B51">
        <v>82273791</v>
      </c>
      <c r="C51">
        <v>82281020</v>
      </c>
      <c r="D51">
        <v>79054863</v>
      </c>
      <c r="E51">
        <v>1</v>
      </c>
      <c r="F51">
        <v>1</v>
      </c>
      <c r="G51">
        <v>1</v>
      </c>
      <c r="H51">
        <v>2</v>
      </c>
      <c r="I51" t="s">
        <v>723</v>
      </c>
      <c r="J51" t="s">
        <v>724</v>
      </c>
      <c r="K51" t="s">
        <v>725</v>
      </c>
      <c r="L51">
        <v>1368</v>
      </c>
      <c r="N51">
        <v>1011</v>
      </c>
      <c r="O51" t="s">
        <v>704</v>
      </c>
      <c r="P51" t="s">
        <v>704</v>
      </c>
      <c r="Q51">
        <v>1</v>
      </c>
      <c r="W51">
        <v>0</v>
      </c>
      <c r="X51">
        <v>-1323307150</v>
      </c>
      <c r="Y51">
        <f t="shared" si="0"/>
        <v>0.161</v>
      </c>
      <c r="AA51">
        <v>0</v>
      </c>
      <c r="AB51">
        <v>14.91</v>
      </c>
      <c r="AC51">
        <v>0</v>
      </c>
      <c r="AD51">
        <v>0</v>
      </c>
      <c r="AE51">
        <v>0</v>
      </c>
      <c r="AF51">
        <v>14.91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0.14000000000000001</v>
      </c>
      <c r="AU51" t="s">
        <v>38</v>
      </c>
      <c r="AV51">
        <v>1</v>
      </c>
      <c r="AW51">
        <v>2</v>
      </c>
      <c r="AX51">
        <v>82281027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2.0874000000000001</v>
      </c>
      <c r="BL51">
        <v>0</v>
      </c>
      <c r="BM51">
        <v>0</v>
      </c>
      <c r="BN51">
        <v>0</v>
      </c>
      <c r="BO51">
        <v>0</v>
      </c>
      <c r="BP51">
        <v>1</v>
      </c>
      <c r="BQ51">
        <v>0</v>
      </c>
      <c r="BR51">
        <v>2.4005100000000001</v>
      </c>
      <c r="BS51">
        <v>0</v>
      </c>
      <c r="BT51">
        <v>0</v>
      </c>
      <c r="BU51">
        <v>0</v>
      </c>
      <c r="BV51">
        <v>0</v>
      </c>
      <c r="BW51">
        <v>1</v>
      </c>
      <c r="CV51">
        <v>0</v>
      </c>
      <c r="CW51">
        <f>ROUND(Y51*Source!I39*DO51,7)</f>
        <v>0</v>
      </c>
      <c r="CX51">
        <f>ROUND(Y51*Source!I39,7)</f>
        <v>0.161</v>
      </c>
      <c r="CY51">
        <f>AB51</f>
        <v>14.91</v>
      </c>
      <c r="CZ51">
        <f>AF51</f>
        <v>14.91</v>
      </c>
      <c r="DA51">
        <f>AJ51</f>
        <v>1</v>
      </c>
      <c r="DB51">
        <f t="shared" si="1"/>
        <v>2.4035000000000002</v>
      </c>
      <c r="DC51">
        <f t="shared" si="2"/>
        <v>0</v>
      </c>
      <c r="DD51" t="s">
        <v>3</v>
      </c>
      <c r="DE51" t="s">
        <v>3</v>
      </c>
      <c r="DF51">
        <f t="shared" si="3"/>
        <v>0</v>
      </c>
      <c r="DG51">
        <f>ROUND(ROUND(AF51,2)*CX51,2)</f>
        <v>2.4</v>
      </c>
      <c r="DH51">
        <f t="shared" si="4"/>
        <v>0</v>
      </c>
      <c r="DI51">
        <f t="shared" si="5"/>
        <v>0</v>
      </c>
      <c r="DJ51">
        <f>DG51+DH51</f>
        <v>2.4</v>
      </c>
      <c r="DK51">
        <v>1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ROW(Source!A39)</f>
        <v>39</v>
      </c>
      <c r="B52">
        <v>82273791</v>
      </c>
      <c r="C52">
        <v>82281020</v>
      </c>
      <c r="D52">
        <v>79054881</v>
      </c>
      <c r="E52">
        <v>1</v>
      </c>
      <c r="F52">
        <v>1</v>
      </c>
      <c r="G52">
        <v>1</v>
      </c>
      <c r="H52">
        <v>2</v>
      </c>
      <c r="I52" t="s">
        <v>726</v>
      </c>
      <c r="J52" t="s">
        <v>727</v>
      </c>
      <c r="K52" t="s">
        <v>728</v>
      </c>
      <c r="L52">
        <v>1368</v>
      </c>
      <c r="N52">
        <v>1011</v>
      </c>
      <c r="O52" t="s">
        <v>704</v>
      </c>
      <c r="P52" t="s">
        <v>704</v>
      </c>
      <c r="Q52">
        <v>1</v>
      </c>
      <c r="W52">
        <v>0</v>
      </c>
      <c r="X52">
        <v>670530050</v>
      </c>
      <c r="Y52">
        <f t="shared" si="0"/>
        <v>0.161</v>
      </c>
      <c r="AA52">
        <v>0</v>
      </c>
      <c r="AB52">
        <v>600.16999999999996</v>
      </c>
      <c r="AC52">
        <v>533.01</v>
      </c>
      <c r="AD52">
        <v>0</v>
      </c>
      <c r="AE52">
        <v>0</v>
      </c>
      <c r="AF52">
        <v>487.94</v>
      </c>
      <c r="AG52">
        <v>533.01</v>
      </c>
      <c r="AH52">
        <v>0</v>
      </c>
      <c r="AI52">
        <v>1</v>
      </c>
      <c r="AJ52">
        <v>1.23</v>
      </c>
      <c r="AK52">
        <v>1</v>
      </c>
      <c r="AL52">
        <v>1</v>
      </c>
      <c r="AM52">
        <v>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0.14000000000000001</v>
      </c>
      <c r="AU52" t="s">
        <v>38</v>
      </c>
      <c r="AV52">
        <v>1</v>
      </c>
      <c r="AW52">
        <v>2</v>
      </c>
      <c r="AX52">
        <v>82281028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68.311599999999999</v>
      </c>
      <c r="BL52">
        <v>74.621399999999994</v>
      </c>
      <c r="BM52">
        <v>0</v>
      </c>
      <c r="BN52">
        <v>0</v>
      </c>
      <c r="BO52">
        <v>0.14000000000000001</v>
      </c>
      <c r="BP52">
        <v>1</v>
      </c>
      <c r="BQ52">
        <v>0</v>
      </c>
      <c r="BR52">
        <v>78.558340000000001</v>
      </c>
      <c r="BS52">
        <v>85.814610000000002</v>
      </c>
      <c r="BT52">
        <v>0</v>
      </c>
      <c r="BU52">
        <v>0</v>
      </c>
      <c r="BV52">
        <v>0.161</v>
      </c>
      <c r="BW52">
        <v>1</v>
      </c>
      <c r="CV52">
        <v>0</v>
      </c>
      <c r="CW52">
        <f>ROUND(Y52*Source!I39*DO52,7)</f>
        <v>0.161</v>
      </c>
      <c r="CX52">
        <f>ROUND(Y52*Source!I39,7)</f>
        <v>0.161</v>
      </c>
      <c r="CY52">
        <f>AB52</f>
        <v>600.16999999999996</v>
      </c>
      <c r="CZ52">
        <f>AF52</f>
        <v>487.94</v>
      </c>
      <c r="DA52">
        <f>AJ52</f>
        <v>1.23</v>
      </c>
      <c r="DB52">
        <f t="shared" si="1"/>
        <v>78.5565</v>
      </c>
      <c r="DC52">
        <f t="shared" si="2"/>
        <v>85.813000000000002</v>
      </c>
      <c r="DD52" t="s">
        <v>3</v>
      </c>
      <c r="DE52" t="s">
        <v>3</v>
      </c>
      <c r="DF52">
        <f t="shared" si="3"/>
        <v>0</v>
      </c>
      <c r="DG52">
        <f>ROUND(ROUND(AF52*AJ52,2)*CX52,2)</f>
        <v>96.63</v>
      </c>
      <c r="DH52">
        <f t="shared" si="4"/>
        <v>85.81</v>
      </c>
      <c r="DI52">
        <f t="shared" si="5"/>
        <v>0</v>
      </c>
      <c r="DJ52">
        <f>DG52+DH52</f>
        <v>182.44</v>
      </c>
      <c r="DK52">
        <v>0</v>
      </c>
      <c r="DL52" t="s">
        <v>705</v>
      </c>
      <c r="DM52">
        <v>4</v>
      </c>
      <c r="DN52" t="s">
        <v>698</v>
      </c>
      <c r="DO52">
        <v>1</v>
      </c>
    </row>
    <row r="53" spans="1:119" x14ac:dyDescent="0.2">
      <c r="A53">
        <f>ROW(Source!A40)</f>
        <v>40</v>
      </c>
      <c r="B53">
        <v>82273856</v>
      </c>
      <c r="C53">
        <v>82281029</v>
      </c>
      <c r="D53">
        <v>78932703</v>
      </c>
      <c r="E53">
        <v>116</v>
      </c>
      <c r="F53">
        <v>1</v>
      </c>
      <c r="G53">
        <v>1</v>
      </c>
      <c r="H53">
        <v>1</v>
      </c>
      <c r="I53" t="s">
        <v>717</v>
      </c>
      <c r="J53" t="s">
        <v>3</v>
      </c>
      <c r="K53" t="s">
        <v>718</v>
      </c>
      <c r="L53">
        <v>1191</v>
      </c>
      <c r="N53">
        <v>1013</v>
      </c>
      <c r="O53" t="s">
        <v>698</v>
      </c>
      <c r="P53" t="s">
        <v>698</v>
      </c>
      <c r="Q53">
        <v>1</v>
      </c>
      <c r="W53">
        <v>0</v>
      </c>
      <c r="X53">
        <v>-1991603921</v>
      </c>
      <c r="Y53">
        <f t="shared" si="0"/>
        <v>0.34499999999999997</v>
      </c>
      <c r="AA53">
        <v>0</v>
      </c>
      <c r="AB53">
        <v>0</v>
      </c>
      <c r="AC53">
        <v>0</v>
      </c>
      <c r="AD53">
        <v>453.46</v>
      </c>
      <c r="AE53">
        <v>0</v>
      </c>
      <c r="AF53">
        <v>0</v>
      </c>
      <c r="AG53">
        <v>0</v>
      </c>
      <c r="AH53">
        <v>453.46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0.3</v>
      </c>
      <c r="AU53" t="s">
        <v>38</v>
      </c>
      <c r="AV53">
        <v>1</v>
      </c>
      <c r="AW53">
        <v>2</v>
      </c>
      <c r="AX53">
        <v>82281034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136.03800000000001</v>
      </c>
      <c r="BN53">
        <v>0.3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156.44370000000001</v>
      </c>
      <c r="BU53">
        <v>0.34499999999999997</v>
      </c>
      <c r="BV53">
        <v>0</v>
      </c>
      <c r="BW53">
        <v>1</v>
      </c>
      <c r="CU53">
        <f>ROUND(AT53*Source!I40*AH53*AL53,2)</f>
        <v>272.08</v>
      </c>
      <c r="CV53">
        <f>ROUND(Y53*Source!I40,7)</f>
        <v>0.69</v>
      </c>
      <c r="CW53">
        <v>0</v>
      </c>
      <c r="CX53">
        <f>ROUND(Y53*Source!I40,7)</f>
        <v>0.69</v>
      </c>
      <c r="CY53">
        <f>AD53</f>
        <v>453.46</v>
      </c>
      <c r="CZ53">
        <f>AH53</f>
        <v>453.46</v>
      </c>
      <c r="DA53">
        <f>AL53</f>
        <v>1</v>
      </c>
      <c r="DB53">
        <f t="shared" si="1"/>
        <v>156.446</v>
      </c>
      <c r="DC53">
        <f t="shared" si="2"/>
        <v>0</v>
      </c>
      <c r="DD53" t="s">
        <v>3</v>
      </c>
      <c r="DE53" t="s">
        <v>3</v>
      </c>
      <c r="DF53">
        <f t="shared" si="3"/>
        <v>0</v>
      </c>
      <c r="DG53">
        <f>ROUND(ROUND(AF53,2)*CX53,2)</f>
        <v>0</v>
      </c>
      <c r="DH53">
        <f t="shared" si="4"/>
        <v>0</v>
      </c>
      <c r="DI53">
        <f t="shared" si="5"/>
        <v>312.89</v>
      </c>
      <c r="DJ53">
        <f>DI53</f>
        <v>312.89</v>
      </c>
      <c r="DK53">
        <v>1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ROW(Source!A40)</f>
        <v>40</v>
      </c>
      <c r="B54">
        <v>82273856</v>
      </c>
      <c r="C54">
        <v>82281029</v>
      </c>
      <c r="D54">
        <v>78932916</v>
      </c>
      <c r="E54">
        <v>116</v>
      </c>
      <c r="F54">
        <v>1</v>
      </c>
      <c r="G54">
        <v>1</v>
      </c>
      <c r="H54">
        <v>1</v>
      </c>
      <c r="I54" t="s">
        <v>699</v>
      </c>
      <c r="J54" t="s">
        <v>3</v>
      </c>
      <c r="K54" t="s">
        <v>700</v>
      </c>
      <c r="L54">
        <v>1191</v>
      </c>
      <c r="N54">
        <v>1013</v>
      </c>
      <c r="O54" t="s">
        <v>698</v>
      </c>
      <c r="P54" t="s">
        <v>698</v>
      </c>
      <c r="Q54">
        <v>1</v>
      </c>
      <c r="W54">
        <v>0</v>
      </c>
      <c r="X54">
        <v>-1417349443</v>
      </c>
      <c r="Y54">
        <f t="shared" si="0"/>
        <v>0.184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0.16</v>
      </c>
      <c r="AU54" t="s">
        <v>38</v>
      </c>
      <c r="AV54">
        <v>2</v>
      </c>
      <c r="AW54">
        <v>2</v>
      </c>
      <c r="AX54">
        <v>82281035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ROUND(Y54*Source!I40,7)</f>
        <v>0.36799999999999999</v>
      </c>
      <c r="CY54">
        <f>AD54</f>
        <v>0</v>
      </c>
      <c r="CZ54">
        <f>AH54</f>
        <v>0</v>
      </c>
      <c r="DA54">
        <f>AL54</f>
        <v>1</v>
      </c>
      <c r="DB54">
        <f t="shared" si="1"/>
        <v>0</v>
      </c>
      <c r="DC54">
        <f t="shared" si="2"/>
        <v>0</v>
      </c>
      <c r="DD54" t="s">
        <v>3</v>
      </c>
      <c r="DE54" t="s">
        <v>3</v>
      </c>
      <c r="DF54">
        <f t="shared" si="3"/>
        <v>0</v>
      </c>
      <c r="DG54">
        <f>ROUND(ROUND(AF54,2)*CX54,2)</f>
        <v>0</v>
      </c>
      <c r="DH54">
        <f t="shared" si="4"/>
        <v>0</v>
      </c>
      <c r="DI54">
        <f t="shared" si="5"/>
        <v>0</v>
      </c>
      <c r="DJ54">
        <f>DI54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ROW(Source!A40)</f>
        <v>40</v>
      </c>
      <c r="B55">
        <v>82273856</v>
      </c>
      <c r="C55">
        <v>82281029</v>
      </c>
      <c r="D55">
        <v>79054863</v>
      </c>
      <c r="E55">
        <v>1</v>
      </c>
      <c r="F55">
        <v>1</v>
      </c>
      <c r="G55">
        <v>1</v>
      </c>
      <c r="H55">
        <v>2</v>
      </c>
      <c r="I55" t="s">
        <v>723</v>
      </c>
      <c r="J55" t="s">
        <v>724</v>
      </c>
      <c r="K55" t="s">
        <v>725</v>
      </c>
      <c r="L55">
        <v>1368</v>
      </c>
      <c r="N55">
        <v>1011</v>
      </c>
      <c r="O55" t="s">
        <v>704</v>
      </c>
      <c r="P55" t="s">
        <v>704</v>
      </c>
      <c r="Q55">
        <v>1</v>
      </c>
      <c r="W55">
        <v>0</v>
      </c>
      <c r="X55">
        <v>-1323307150</v>
      </c>
      <c r="Y55">
        <f t="shared" si="0"/>
        <v>0.184</v>
      </c>
      <c r="AA55">
        <v>0</v>
      </c>
      <c r="AB55">
        <v>14.91</v>
      </c>
      <c r="AC55">
        <v>0</v>
      </c>
      <c r="AD55">
        <v>0</v>
      </c>
      <c r="AE55">
        <v>0</v>
      </c>
      <c r="AF55">
        <v>14.91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0.16</v>
      </c>
      <c r="AU55" t="s">
        <v>38</v>
      </c>
      <c r="AV55">
        <v>1</v>
      </c>
      <c r="AW55">
        <v>2</v>
      </c>
      <c r="AX55">
        <v>82281036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2.3856000000000002</v>
      </c>
      <c r="BL55">
        <v>0</v>
      </c>
      <c r="BM55">
        <v>0</v>
      </c>
      <c r="BN55">
        <v>0</v>
      </c>
      <c r="BO55">
        <v>0</v>
      </c>
      <c r="BP55">
        <v>1</v>
      </c>
      <c r="BQ55">
        <v>0</v>
      </c>
      <c r="BR55">
        <v>2.7434400000000001</v>
      </c>
      <c r="BS55">
        <v>0</v>
      </c>
      <c r="BT55">
        <v>0</v>
      </c>
      <c r="BU55">
        <v>0</v>
      </c>
      <c r="BV55">
        <v>0</v>
      </c>
      <c r="BW55">
        <v>1</v>
      </c>
      <c r="CV55">
        <v>0</v>
      </c>
      <c r="CW55">
        <f>ROUND(Y55*Source!I40*DO55,7)</f>
        <v>0</v>
      </c>
      <c r="CX55">
        <f>ROUND(Y55*Source!I40,7)</f>
        <v>0.36799999999999999</v>
      </c>
      <c r="CY55">
        <f>AB55</f>
        <v>14.91</v>
      </c>
      <c r="CZ55">
        <f>AF55</f>
        <v>14.91</v>
      </c>
      <c r="DA55">
        <f>AJ55</f>
        <v>1</v>
      </c>
      <c r="DB55">
        <f t="shared" si="1"/>
        <v>2.7484999999999999</v>
      </c>
      <c r="DC55">
        <f t="shared" si="2"/>
        <v>0</v>
      </c>
      <c r="DD55" t="s">
        <v>3</v>
      </c>
      <c r="DE55" t="s">
        <v>3</v>
      </c>
      <c r="DF55">
        <f t="shared" si="3"/>
        <v>0</v>
      </c>
      <c r="DG55">
        <f>ROUND(ROUND(AF55,2)*CX55,2)</f>
        <v>5.49</v>
      </c>
      <c r="DH55">
        <f t="shared" si="4"/>
        <v>0</v>
      </c>
      <c r="DI55">
        <f t="shared" si="5"/>
        <v>0</v>
      </c>
      <c r="DJ55">
        <f>DG55+DH55</f>
        <v>5.49</v>
      </c>
      <c r="DK55">
        <v>1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ROW(Source!A40)</f>
        <v>40</v>
      </c>
      <c r="B56">
        <v>82273856</v>
      </c>
      <c r="C56">
        <v>82281029</v>
      </c>
      <c r="D56">
        <v>79054881</v>
      </c>
      <c r="E56">
        <v>1</v>
      </c>
      <c r="F56">
        <v>1</v>
      </c>
      <c r="G56">
        <v>1</v>
      </c>
      <c r="H56">
        <v>2</v>
      </c>
      <c r="I56" t="s">
        <v>726</v>
      </c>
      <c r="J56" t="s">
        <v>727</v>
      </c>
      <c r="K56" t="s">
        <v>728</v>
      </c>
      <c r="L56">
        <v>1368</v>
      </c>
      <c r="N56">
        <v>1011</v>
      </c>
      <c r="O56" t="s">
        <v>704</v>
      </c>
      <c r="P56" t="s">
        <v>704</v>
      </c>
      <c r="Q56">
        <v>1</v>
      </c>
      <c r="W56">
        <v>0</v>
      </c>
      <c r="X56">
        <v>670530050</v>
      </c>
      <c r="Y56">
        <f t="shared" si="0"/>
        <v>0.184</v>
      </c>
      <c r="AA56">
        <v>0</v>
      </c>
      <c r="AB56">
        <v>600.16999999999996</v>
      </c>
      <c r="AC56">
        <v>533.01</v>
      </c>
      <c r="AD56">
        <v>0</v>
      </c>
      <c r="AE56">
        <v>0</v>
      </c>
      <c r="AF56">
        <v>487.94</v>
      </c>
      <c r="AG56">
        <v>533.01</v>
      </c>
      <c r="AH56">
        <v>0</v>
      </c>
      <c r="AI56">
        <v>1</v>
      </c>
      <c r="AJ56">
        <v>1.23</v>
      </c>
      <c r="AK56">
        <v>1</v>
      </c>
      <c r="AL56">
        <v>1</v>
      </c>
      <c r="AM56">
        <v>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0.16</v>
      </c>
      <c r="AU56" t="s">
        <v>38</v>
      </c>
      <c r="AV56">
        <v>1</v>
      </c>
      <c r="AW56">
        <v>2</v>
      </c>
      <c r="AX56">
        <v>82281037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78.070400000000006</v>
      </c>
      <c r="BL56">
        <v>85.281599999999997</v>
      </c>
      <c r="BM56">
        <v>0</v>
      </c>
      <c r="BN56">
        <v>0</v>
      </c>
      <c r="BO56">
        <v>0.16</v>
      </c>
      <c r="BP56">
        <v>1</v>
      </c>
      <c r="BQ56">
        <v>0</v>
      </c>
      <c r="BR56">
        <v>89.780959999999993</v>
      </c>
      <c r="BS56">
        <v>98.073840000000004</v>
      </c>
      <c r="BT56">
        <v>0</v>
      </c>
      <c r="BU56">
        <v>0</v>
      </c>
      <c r="BV56">
        <v>0.184</v>
      </c>
      <c r="BW56">
        <v>1</v>
      </c>
      <c r="CV56">
        <v>0</v>
      </c>
      <c r="CW56">
        <f>ROUND(Y56*Source!I40*DO56,7)</f>
        <v>0.36799999999999999</v>
      </c>
      <c r="CX56">
        <f>ROUND(Y56*Source!I40,7)</f>
        <v>0.36799999999999999</v>
      </c>
      <c r="CY56">
        <f>AB56</f>
        <v>600.16999999999996</v>
      </c>
      <c r="CZ56">
        <f>AF56</f>
        <v>487.94</v>
      </c>
      <c r="DA56">
        <f>AJ56</f>
        <v>1.23</v>
      </c>
      <c r="DB56">
        <f t="shared" si="1"/>
        <v>89.780500000000004</v>
      </c>
      <c r="DC56">
        <f t="shared" si="2"/>
        <v>98.072000000000003</v>
      </c>
      <c r="DD56" t="s">
        <v>3</v>
      </c>
      <c r="DE56" t="s">
        <v>3</v>
      </c>
      <c r="DF56">
        <f t="shared" si="3"/>
        <v>0</v>
      </c>
      <c r="DG56">
        <f>ROUND(ROUND(AF56*AJ56,2)*CX56,2)</f>
        <v>220.86</v>
      </c>
      <c r="DH56">
        <f t="shared" si="4"/>
        <v>196.15</v>
      </c>
      <c r="DI56">
        <f t="shared" si="5"/>
        <v>0</v>
      </c>
      <c r="DJ56">
        <f>DG56+DH56</f>
        <v>417.01</v>
      </c>
      <c r="DK56">
        <v>0</v>
      </c>
      <c r="DL56" t="s">
        <v>705</v>
      </c>
      <c r="DM56">
        <v>4</v>
      </c>
      <c r="DN56" t="s">
        <v>698</v>
      </c>
      <c r="DO56">
        <v>1</v>
      </c>
    </row>
    <row r="57" spans="1:119" x14ac:dyDescent="0.2">
      <c r="A57">
        <f>ROW(Source!A41)</f>
        <v>41</v>
      </c>
      <c r="B57">
        <v>82273791</v>
      </c>
      <c r="C57">
        <v>82281029</v>
      </c>
      <c r="D57">
        <v>78932703</v>
      </c>
      <c r="E57">
        <v>116</v>
      </c>
      <c r="F57">
        <v>1</v>
      </c>
      <c r="G57">
        <v>1</v>
      </c>
      <c r="H57">
        <v>1</v>
      </c>
      <c r="I57" t="s">
        <v>717</v>
      </c>
      <c r="J57" t="s">
        <v>3</v>
      </c>
      <c r="K57" t="s">
        <v>718</v>
      </c>
      <c r="L57">
        <v>1191</v>
      </c>
      <c r="N57">
        <v>1013</v>
      </c>
      <c r="O57" t="s">
        <v>698</v>
      </c>
      <c r="P57" t="s">
        <v>698</v>
      </c>
      <c r="Q57">
        <v>1</v>
      </c>
      <c r="W57">
        <v>0</v>
      </c>
      <c r="X57">
        <v>-1991603921</v>
      </c>
      <c r="Y57">
        <f t="shared" si="0"/>
        <v>0.34499999999999997</v>
      </c>
      <c r="AA57">
        <v>0</v>
      </c>
      <c r="AB57">
        <v>0</v>
      </c>
      <c r="AC57">
        <v>0</v>
      </c>
      <c r="AD57">
        <v>453.46</v>
      </c>
      <c r="AE57">
        <v>0</v>
      </c>
      <c r="AF57">
        <v>0</v>
      </c>
      <c r="AG57">
        <v>0</v>
      </c>
      <c r="AH57">
        <v>453.46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0.3</v>
      </c>
      <c r="AU57" t="s">
        <v>38</v>
      </c>
      <c r="AV57">
        <v>1</v>
      </c>
      <c r="AW57">
        <v>2</v>
      </c>
      <c r="AX57">
        <v>82281034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136.03800000000001</v>
      </c>
      <c r="BN57">
        <v>0.3</v>
      </c>
      <c r="BO57">
        <v>0</v>
      </c>
      <c r="BP57">
        <v>1</v>
      </c>
      <c r="BQ57">
        <v>0</v>
      </c>
      <c r="BR57">
        <v>0</v>
      </c>
      <c r="BS57">
        <v>0</v>
      </c>
      <c r="BT57">
        <v>156.44370000000001</v>
      </c>
      <c r="BU57">
        <v>0.34499999999999997</v>
      </c>
      <c r="BV57">
        <v>0</v>
      </c>
      <c r="BW57">
        <v>1</v>
      </c>
      <c r="CU57">
        <f>ROUND(AT57*Source!I41*AH57*AL57,2)</f>
        <v>272.08</v>
      </c>
      <c r="CV57">
        <f>ROUND(Y57*Source!I41,7)</f>
        <v>0.69</v>
      </c>
      <c r="CW57">
        <v>0</v>
      </c>
      <c r="CX57">
        <f>ROUND(Y57*Source!I41,7)</f>
        <v>0.69</v>
      </c>
      <c r="CY57">
        <f>AD57</f>
        <v>453.46</v>
      </c>
      <c r="CZ57">
        <f>AH57</f>
        <v>453.46</v>
      </c>
      <c r="DA57">
        <f>AL57</f>
        <v>1</v>
      </c>
      <c r="DB57">
        <f t="shared" si="1"/>
        <v>156.446</v>
      </c>
      <c r="DC57">
        <f t="shared" si="2"/>
        <v>0</v>
      </c>
      <c r="DD57" t="s">
        <v>3</v>
      </c>
      <c r="DE57" t="s">
        <v>3</v>
      </c>
      <c r="DF57">
        <f t="shared" si="3"/>
        <v>0</v>
      </c>
      <c r="DG57">
        <f>ROUND(ROUND(AF57,2)*CX57,2)</f>
        <v>0</v>
      </c>
      <c r="DH57">
        <f t="shared" si="4"/>
        <v>0</v>
      </c>
      <c r="DI57">
        <f t="shared" si="5"/>
        <v>312.89</v>
      </c>
      <c r="DJ57">
        <f>DI57</f>
        <v>312.89</v>
      </c>
      <c r="DK57">
        <v>1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ROW(Source!A41)</f>
        <v>41</v>
      </c>
      <c r="B58">
        <v>82273791</v>
      </c>
      <c r="C58">
        <v>82281029</v>
      </c>
      <c r="D58">
        <v>78932916</v>
      </c>
      <c r="E58">
        <v>116</v>
      </c>
      <c r="F58">
        <v>1</v>
      </c>
      <c r="G58">
        <v>1</v>
      </c>
      <c r="H58">
        <v>1</v>
      </c>
      <c r="I58" t="s">
        <v>699</v>
      </c>
      <c r="J58" t="s">
        <v>3</v>
      </c>
      <c r="K58" t="s">
        <v>700</v>
      </c>
      <c r="L58">
        <v>1191</v>
      </c>
      <c r="N58">
        <v>1013</v>
      </c>
      <c r="O58" t="s">
        <v>698</v>
      </c>
      <c r="P58" t="s">
        <v>698</v>
      </c>
      <c r="Q58">
        <v>1</v>
      </c>
      <c r="W58">
        <v>0</v>
      </c>
      <c r="X58">
        <v>-1417349443</v>
      </c>
      <c r="Y58">
        <f t="shared" si="0"/>
        <v>0.184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0.16</v>
      </c>
      <c r="AU58" t="s">
        <v>38</v>
      </c>
      <c r="AV58">
        <v>2</v>
      </c>
      <c r="AW58">
        <v>2</v>
      </c>
      <c r="AX58">
        <v>82281035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ROUND(Y58*Source!I41,7)</f>
        <v>0.36799999999999999</v>
      </c>
      <c r="CY58">
        <f>AD58</f>
        <v>0</v>
      </c>
      <c r="CZ58">
        <f>AH58</f>
        <v>0</v>
      </c>
      <c r="DA58">
        <f>AL58</f>
        <v>1</v>
      </c>
      <c r="DB58">
        <f t="shared" si="1"/>
        <v>0</v>
      </c>
      <c r="DC58">
        <f t="shared" si="2"/>
        <v>0</v>
      </c>
      <c r="DD58" t="s">
        <v>3</v>
      </c>
      <c r="DE58" t="s">
        <v>3</v>
      </c>
      <c r="DF58">
        <f t="shared" si="3"/>
        <v>0</v>
      </c>
      <c r="DG58">
        <f>ROUND(ROUND(AF58,2)*CX58,2)</f>
        <v>0</v>
      </c>
      <c r="DH58">
        <f t="shared" si="4"/>
        <v>0</v>
      </c>
      <c r="DI58">
        <f t="shared" si="5"/>
        <v>0</v>
      </c>
      <c r="DJ58">
        <f>DI58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ROW(Source!A41)</f>
        <v>41</v>
      </c>
      <c r="B59">
        <v>82273791</v>
      </c>
      <c r="C59">
        <v>82281029</v>
      </c>
      <c r="D59">
        <v>79054863</v>
      </c>
      <c r="E59">
        <v>1</v>
      </c>
      <c r="F59">
        <v>1</v>
      </c>
      <c r="G59">
        <v>1</v>
      </c>
      <c r="H59">
        <v>2</v>
      </c>
      <c r="I59" t="s">
        <v>723</v>
      </c>
      <c r="J59" t="s">
        <v>724</v>
      </c>
      <c r="K59" t="s">
        <v>725</v>
      </c>
      <c r="L59">
        <v>1368</v>
      </c>
      <c r="N59">
        <v>1011</v>
      </c>
      <c r="O59" t="s">
        <v>704</v>
      </c>
      <c r="P59" t="s">
        <v>704</v>
      </c>
      <c r="Q59">
        <v>1</v>
      </c>
      <c r="W59">
        <v>0</v>
      </c>
      <c r="X59">
        <v>-1323307150</v>
      </c>
      <c r="Y59">
        <f t="shared" si="0"/>
        <v>0.184</v>
      </c>
      <c r="AA59">
        <v>0</v>
      </c>
      <c r="AB59">
        <v>14.91</v>
      </c>
      <c r="AC59">
        <v>0</v>
      </c>
      <c r="AD59">
        <v>0</v>
      </c>
      <c r="AE59">
        <v>0</v>
      </c>
      <c r="AF59">
        <v>14.91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0.16</v>
      </c>
      <c r="AU59" t="s">
        <v>38</v>
      </c>
      <c r="AV59">
        <v>1</v>
      </c>
      <c r="AW59">
        <v>2</v>
      </c>
      <c r="AX59">
        <v>82281036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2.3856000000000002</v>
      </c>
      <c r="BL59">
        <v>0</v>
      </c>
      <c r="BM59">
        <v>0</v>
      </c>
      <c r="BN59">
        <v>0</v>
      </c>
      <c r="BO59">
        <v>0</v>
      </c>
      <c r="BP59">
        <v>1</v>
      </c>
      <c r="BQ59">
        <v>0</v>
      </c>
      <c r="BR59">
        <v>2.7434400000000001</v>
      </c>
      <c r="BS59">
        <v>0</v>
      </c>
      <c r="BT59">
        <v>0</v>
      </c>
      <c r="BU59">
        <v>0</v>
      </c>
      <c r="BV59">
        <v>0</v>
      </c>
      <c r="BW59">
        <v>1</v>
      </c>
      <c r="CV59">
        <v>0</v>
      </c>
      <c r="CW59">
        <f>ROUND(Y59*Source!I41*DO59,7)</f>
        <v>0</v>
      </c>
      <c r="CX59">
        <f>ROUND(Y59*Source!I41,7)</f>
        <v>0.36799999999999999</v>
      </c>
      <c r="CY59">
        <f>AB59</f>
        <v>14.91</v>
      </c>
      <c r="CZ59">
        <f>AF59</f>
        <v>14.91</v>
      </c>
      <c r="DA59">
        <f>AJ59</f>
        <v>1</v>
      </c>
      <c r="DB59">
        <f t="shared" si="1"/>
        <v>2.7484999999999999</v>
      </c>
      <c r="DC59">
        <f t="shared" si="2"/>
        <v>0</v>
      </c>
      <c r="DD59" t="s">
        <v>3</v>
      </c>
      <c r="DE59" t="s">
        <v>3</v>
      </c>
      <c r="DF59">
        <f t="shared" si="3"/>
        <v>0</v>
      </c>
      <c r="DG59">
        <f>ROUND(ROUND(AF59,2)*CX59,2)</f>
        <v>5.49</v>
      </c>
      <c r="DH59">
        <f t="shared" si="4"/>
        <v>0</v>
      </c>
      <c r="DI59">
        <f t="shared" si="5"/>
        <v>0</v>
      </c>
      <c r="DJ59">
        <f>DG59+DH59</f>
        <v>5.49</v>
      </c>
      <c r="DK59">
        <v>1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ROW(Source!A41)</f>
        <v>41</v>
      </c>
      <c r="B60">
        <v>82273791</v>
      </c>
      <c r="C60">
        <v>82281029</v>
      </c>
      <c r="D60">
        <v>79054881</v>
      </c>
      <c r="E60">
        <v>1</v>
      </c>
      <c r="F60">
        <v>1</v>
      </c>
      <c r="G60">
        <v>1</v>
      </c>
      <c r="H60">
        <v>2</v>
      </c>
      <c r="I60" t="s">
        <v>726</v>
      </c>
      <c r="J60" t="s">
        <v>727</v>
      </c>
      <c r="K60" t="s">
        <v>728</v>
      </c>
      <c r="L60">
        <v>1368</v>
      </c>
      <c r="N60">
        <v>1011</v>
      </c>
      <c r="O60" t="s">
        <v>704</v>
      </c>
      <c r="P60" t="s">
        <v>704</v>
      </c>
      <c r="Q60">
        <v>1</v>
      </c>
      <c r="W60">
        <v>0</v>
      </c>
      <c r="X60">
        <v>670530050</v>
      </c>
      <c r="Y60">
        <f t="shared" si="0"/>
        <v>0.184</v>
      </c>
      <c r="AA60">
        <v>0</v>
      </c>
      <c r="AB60">
        <v>600.16999999999996</v>
      </c>
      <c r="AC60">
        <v>533.01</v>
      </c>
      <c r="AD60">
        <v>0</v>
      </c>
      <c r="AE60">
        <v>0</v>
      </c>
      <c r="AF60">
        <v>487.94</v>
      </c>
      <c r="AG60">
        <v>533.01</v>
      </c>
      <c r="AH60">
        <v>0</v>
      </c>
      <c r="AI60">
        <v>1</v>
      </c>
      <c r="AJ60">
        <v>1.23</v>
      </c>
      <c r="AK60">
        <v>1</v>
      </c>
      <c r="AL60">
        <v>1</v>
      </c>
      <c r="AM60">
        <v>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0.16</v>
      </c>
      <c r="AU60" t="s">
        <v>38</v>
      </c>
      <c r="AV60">
        <v>1</v>
      </c>
      <c r="AW60">
        <v>2</v>
      </c>
      <c r="AX60">
        <v>82281037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78.070400000000006</v>
      </c>
      <c r="BL60">
        <v>85.281599999999997</v>
      </c>
      <c r="BM60">
        <v>0</v>
      </c>
      <c r="BN60">
        <v>0</v>
      </c>
      <c r="BO60">
        <v>0.16</v>
      </c>
      <c r="BP60">
        <v>1</v>
      </c>
      <c r="BQ60">
        <v>0</v>
      </c>
      <c r="BR60">
        <v>89.780959999999993</v>
      </c>
      <c r="BS60">
        <v>98.073840000000004</v>
      </c>
      <c r="BT60">
        <v>0</v>
      </c>
      <c r="BU60">
        <v>0</v>
      </c>
      <c r="BV60">
        <v>0.184</v>
      </c>
      <c r="BW60">
        <v>1</v>
      </c>
      <c r="CV60">
        <v>0</v>
      </c>
      <c r="CW60">
        <f>ROUND(Y60*Source!I41*DO60,7)</f>
        <v>0.36799999999999999</v>
      </c>
      <c r="CX60">
        <f>ROUND(Y60*Source!I41,7)</f>
        <v>0.36799999999999999</v>
      </c>
      <c r="CY60">
        <f>AB60</f>
        <v>600.16999999999996</v>
      </c>
      <c r="CZ60">
        <f>AF60</f>
        <v>487.94</v>
      </c>
      <c r="DA60">
        <f>AJ60</f>
        <v>1.23</v>
      </c>
      <c r="DB60">
        <f t="shared" si="1"/>
        <v>89.780500000000004</v>
      </c>
      <c r="DC60">
        <f t="shared" si="2"/>
        <v>98.072000000000003</v>
      </c>
      <c r="DD60" t="s">
        <v>3</v>
      </c>
      <c r="DE60" t="s">
        <v>3</v>
      </c>
      <c r="DF60">
        <f t="shared" si="3"/>
        <v>0</v>
      </c>
      <c r="DG60">
        <f>ROUND(ROUND(AF60*AJ60,2)*CX60,2)</f>
        <v>220.86</v>
      </c>
      <c r="DH60">
        <f t="shared" si="4"/>
        <v>196.15</v>
      </c>
      <c r="DI60">
        <f t="shared" si="5"/>
        <v>0</v>
      </c>
      <c r="DJ60">
        <f>DG60+DH60</f>
        <v>417.01</v>
      </c>
      <c r="DK60">
        <v>0</v>
      </c>
      <c r="DL60" t="s">
        <v>705</v>
      </c>
      <c r="DM60">
        <v>4</v>
      </c>
      <c r="DN60" t="s">
        <v>698</v>
      </c>
      <c r="DO60">
        <v>1</v>
      </c>
    </row>
    <row r="61" spans="1:119" x14ac:dyDescent="0.2">
      <c r="A61">
        <f>ROW(Source!A77)</f>
        <v>77</v>
      </c>
      <c r="B61">
        <v>82273856</v>
      </c>
      <c r="C61">
        <v>82281038</v>
      </c>
      <c r="D61">
        <v>78932703</v>
      </c>
      <c r="E61">
        <v>116</v>
      </c>
      <c r="F61">
        <v>1</v>
      </c>
      <c r="G61">
        <v>1</v>
      </c>
      <c r="H61">
        <v>1</v>
      </c>
      <c r="I61" t="s">
        <v>717</v>
      </c>
      <c r="J61" t="s">
        <v>3</v>
      </c>
      <c r="K61" t="s">
        <v>718</v>
      </c>
      <c r="L61">
        <v>1191</v>
      </c>
      <c r="N61">
        <v>1013</v>
      </c>
      <c r="O61" t="s">
        <v>698</v>
      </c>
      <c r="P61" t="s">
        <v>698</v>
      </c>
      <c r="Q61">
        <v>1</v>
      </c>
      <c r="W61">
        <v>0</v>
      </c>
      <c r="X61">
        <v>-1991603921</v>
      </c>
      <c r="Y61">
        <f t="shared" si="0"/>
        <v>0.50600000000000001</v>
      </c>
      <c r="AA61">
        <v>0</v>
      </c>
      <c r="AB61">
        <v>0</v>
      </c>
      <c r="AC61">
        <v>0</v>
      </c>
      <c r="AD61">
        <v>453.46</v>
      </c>
      <c r="AE61">
        <v>0</v>
      </c>
      <c r="AF61">
        <v>0</v>
      </c>
      <c r="AG61">
        <v>0</v>
      </c>
      <c r="AH61">
        <v>453.46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0.44</v>
      </c>
      <c r="AU61" t="s">
        <v>38</v>
      </c>
      <c r="AV61">
        <v>1</v>
      </c>
      <c r="AW61">
        <v>2</v>
      </c>
      <c r="AX61">
        <v>82281044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199.5224</v>
      </c>
      <c r="BN61">
        <v>0.44</v>
      </c>
      <c r="BO61">
        <v>0</v>
      </c>
      <c r="BP61">
        <v>1</v>
      </c>
      <c r="BQ61">
        <v>0</v>
      </c>
      <c r="BR61">
        <v>0</v>
      </c>
      <c r="BS61">
        <v>0</v>
      </c>
      <c r="BT61">
        <v>229.45076</v>
      </c>
      <c r="BU61">
        <v>0.50600000000000001</v>
      </c>
      <c r="BV61">
        <v>0</v>
      </c>
      <c r="BW61">
        <v>1</v>
      </c>
      <c r="CU61">
        <f>ROUND(AT61*Source!I77*AH61*AL61,2)</f>
        <v>0</v>
      </c>
      <c r="CV61">
        <f>ROUND(Y61*Source!I77,7)</f>
        <v>0</v>
      </c>
      <c r="CW61">
        <v>0</v>
      </c>
      <c r="CX61">
        <f>ROUND(Y61*Source!I77,7)</f>
        <v>0</v>
      </c>
      <c r="CY61">
        <f>AD61</f>
        <v>453.46</v>
      </c>
      <c r="CZ61">
        <f>AH61</f>
        <v>453.46</v>
      </c>
      <c r="DA61">
        <f>AL61</f>
        <v>1</v>
      </c>
      <c r="DB61">
        <f t="shared" si="1"/>
        <v>229.44800000000001</v>
      </c>
      <c r="DC61">
        <f t="shared" si="2"/>
        <v>0</v>
      </c>
      <c r="DD61" t="s">
        <v>3</v>
      </c>
      <c r="DE61" t="s">
        <v>3</v>
      </c>
      <c r="DF61">
        <f t="shared" si="3"/>
        <v>0</v>
      </c>
      <c r="DG61">
        <f>ROUND(ROUND(AF61,2)*CX61,2)</f>
        <v>0</v>
      </c>
      <c r="DH61">
        <f t="shared" si="4"/>
        <v>0</v>
      </c>
      <c r="DI61">
        <f t="shared" si="5"/>
        <v>0</v>
      </c>
      <c r="DJ61">
        <f>DI61</f>
        <v>0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ROW(Source!A77)</f>
        <v>77</v>
      </c>
      <c r="B62">
        <v>82273856</v>
      </c>
      <c r="C62">
        <v>82281038</v>
      </c>
      <c r="D62">
        <v>78932916</v>
      </c>
      <c r="E62">
        <v>116</v>
      </c>
      <c r="F62">
        <v>1</v>
      </c>
      <c r="G62">
        <v>1</v>
      </c>
      <c r="H62">
        <v>1</v>
      </c>
      <c r="I62" t="s">
        <v>699</v>
      </c>
      <c r="J62" t="s">
        <v>3</v>
      </c>
      <c r="K62" t="s">
        <v>700</v>
      </c>
      <c r="L62">
        <v>1191</v>
      </c>
      <c r="N62">
        <v>1013</v>
      </c>
      <c r="O62" t="s">
        <v>698</v>
      </c>
      <c r="P62" t="s">
        <v>698</v>
      </c>
      <c r="Q62">
        <v>1</v>
      </c>
      <c r="W62">
        <v>0</v>
      </c>
      <c r="X62">
        <v>-1417349443</v>
      </c>
      <c r="Y62">
        <f t="shared" si="0"/>
        <v>0.55200000000000005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0.48</v>
      </c>
      <c r="AU62" t="s">
        <v>38</v>
      </c>
      <c r="AV62">
        <v>2</v>
      </c>
      <c r="AW62">
        <v>2</v>
      </c>
      <c r="AX62">
        <v>82281045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ROUND(Y62*Source!I77,7)</f>
        <v>0</v>
      </c>
      <c r="CY62">
        <f>AD62</f>
        <v>0</v>
      </c>
      <c r="CZ62">
        <f>AH62</f>
        <v>0</v>
      </c>
      <c r="DA62">
        <f>AL62</f>
        <v>1</v>
      </c>
      <c r="DB62">
        <f t="shared" si="1"/>
        <v>0</v>
      </c>
      <c r="DC62">
        <f t="shared" si="2"/>
        <v>0</v>
      </c>
      <c r="DD62" t="s">
        <v>3</v>
      </c>
      <c r="DE62" t="s">
        <v>3</v>
      </c>
      <c r="DF62">
        <f t="shared" si="3"/>
        <v>0</v>
      </c>
      <c r="DG62">
        <f>ROUND(ROUND(AF62,2)*CX62,2)</f>
        <v>0</v>
      </c>
      <c r="DH62">
        <f t="shared" si="4"/>
        <v>0</v>
      </c>
      <c r="DI62">
        <f t="shared" si="5"/>
        <v>0</v>
      </c>
      <c r="DJ62">
        <f>DI62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ROW(Source!A77)</f>
        <v>77</v>
      </c>
      <c r="B63">
        <v>82273856</v>
      </c>
      <c r="C63">
        <v>82281038</v>
      </c>
      <c r="D63">
        <v>79053906</v>
      </c>
      <c r="E63">
        <v>1</v>
      </c>
      <c r="F63">
        <v>1</v>
      </c>
      <c r="G63">
        <v>1</v>
      </c>
      <c r="H63">
        <v>2</v>
      </c>
      <c r="I63" t="s">
        <v>719</v>
      </c>
      <c r="J63" t="s">
        <v>720</v>
      </c>
      <c r="K63" t="s">
        <v>721</v>
      </c>
      <c r="L63">
        <v>1368</v>
      </c>
      <c r="N63">
        <v>1011</v>
      </c>
      <c r="O63" t="s">
        <v>704</v>
      </c>
      <c r="P63" t="s">
        <v>704</v>
      </c>
      <c r="Q63">
        <v>1</v>
      </c>
      <c r="W63">
        <v>0</v>
      </c>
      <c r="X63">
        <v>850633116</v>
      </c>
      <c r="Y63">
        <f t="shared" si="0"/>
        <v>0.27600000000000002</v>
      </c>
      <c r="AA63">
        <v>0</v>
      </c>
      <c r="AB63">
        <v>1595.2</v>
      </c>
      <c r="AC63">
        <v>715.99</v>
      </c>
      <c r="AD63">
        <v>0</v>
      </c>
      <c r="AE63">
        <v>0</v>
      </c>
      <c r="AF63">
        <v>1595.2</v>
      </c>
      <c r="AG63">
        <v>715.99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0.24</v>
      </c>
      <c r="AU63" t="s">
        <v>38</v>
      </c>
      <c r="AV63">
        <v>1</v>
      </c>
      <c r="AW63">
        <v>2</v>
      </c>
      <c r="AX63">
        <v>82281046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382.84800000000001</v>
      </c>
      <c r="BL63">
        <v>171.83760000000001</v>
      </c>
      <c r="BM63">
        <v>0</v>
      </c>
      <c r="BN63">
        <v>0</v>
      </c>
      <c r="BO63">
        <v>0.24</v>
      </c>
      <c r="BP63">
        <v>1</v>
      </c>
      <c r="BQ63">
        <v>0</v>
      </c>
      <c r="BR63">
        <v>440.27519999999998</v>
      </c>
      <c r="BS63">
        <v>197.61323999999999</v>
      </c>
      <c r="BT63">
        <v>0</v>
      </c>
      <c r="BU63">
        <v>0</v>
      </c>
      <c r="BV63">
        <v>0.27600000000000002</v>
      </c>
      <c r="BW63">
        <v>1</v>
      </c>
      <c r="CV63">
        <v>0</v>
      </c>
      <c r="CW63">
        <f>ROUND(Y63*Source!I77*DO63,7)</f>
        <v>0</v>
      </c>
      <c r="CX63">
        <f>ROUND(Y63*Source!I77,7)</f>
        <v>0</v>
      </c>
      <c r="CY63">
        <f>AB63</f>
        <v>1595.2</v>
      </c>
      <c r="CZ63">
        <f>AF63</f>
        <v>1595.2</v>
      </c>
      <c r="DA63">
        <f>AJ63</f>
        <v>1</v>
      </c>
      <c r="DB63">
        <f t="shared" si="1"/>
        <v>440.27749999999997</v>
      </c>
      <c r="DC63">
        <f t="shared" si="2"/>
        <v>197.61600000000001</v>
      </c>
      <c r="DD63" t="s">
        <v>3</v>
      </c>
      <c r="DE63" t="s">
        <v>3</v>
      </c>
      <c r="DF63">
        <f t="shared" si="3"/>
        <v>0</v>
      </c>
      <c r="DG63">
        <f>ROUND(ROUND(AF63,2)*CX63,2)</f>
        <v>0</v>
      </c>
      <c r="DH63">
        <f t="shared" si="4"/>
        <v>0</v>
      </c>
      <c r="DI63">
        <f t="shared" si="5"/>
        <v>0</v>
      </c>
      <c r="DJ63">
        <f>DG63+DH63</f>
        <v>0</v>
      </c>
      <c r="DK63">
        <v>1</v>
      </c>
      <c r="DL63" t="s">
        <v>722</v>
      </c>
      <c r="DM63">
        <v>6</v>
      </c>
      <c r="DN63" t="s">
        <v>698</v>
      </c>
      <c r="DO63">
        <v>1</v>
      </c>
    </row>
    <row r="64" spans="1:119" x14ac:dyDescent="0.2">
      <c r="A64">
        <f>ROW(Source!A77)</f>
        <v>77</v>
      </c>
      <c r="B64">
        <v>82273856</v>
      </c>
      <c r="C64">
        <v>82281038</v>
      </c>
      <c r="D64">
        <v>79054863</v>
      </c>
      <c r="E64">
        <v>1</v>
      </c>
      <c r="F64">
        <v>1</v>
      </c>
      <c r="G64">
        <v>1</v>
      </c>
      <c r="H64">
        <v>2</v>
      </c>
      <c r="I64" t="s">
        <v>723</v>
      </c>
      <c r="J64" t="s">
        <v>724</v>
      </c>
      <c r="K64" t="s">
        <v>725</v>
      </c>
      <c r="L64">
        <v>1368</v>
      </c>
      <c r="N64">
        <v>1011</v>
      </c>
      <c r="O64" t="s">
        <v>704</v>
      </c>
      <c r="P64" t="s">
        <v>704</v>
      </c>
      <c r="Q64">
        <v>1</v>
      </c>
      <c r="W64">
        <v>0</v>
      </c>
      <c r="X64">
        <v>-1323307150</v>
      </c>
      <c r="Y64">
        <f t="shared" si="0"/>
        <v>0.27600000000000002</v>
      </c>
      <c r="AA64">
        <v>0</v>
      </c>
      <c r="AB64">
        <v>14.91</v>
      </c>
      <c r="AC64">
        <v>0</v>
      </c>
      <c r="AD64">
        <v>0</v>
      </c>
      <c r="AE64">
        <v>0</v>
      </c>
      <c r="AF64">
        <v>14.91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0.24</v>
      </c>
      <c r="AU64" t="s">
        <v>38</v>
      </c>
      <c r="AV64">
        <v>1</v>
      </c>
      <c r="AW64">
        <v>2</v>
      </c>
      <c r="AX64">
        <v>82281047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3.5783999999999998</v>
      </c>
      <c r="BL64">
        <v>0</v>
      </c>
      <c r="BM64">
        <v>0</v>
      </c>
      <c r="BN64">
        <v>0</v>
      </c>
      <c r="BO64">
        <v>0</v>
      </c>
      <c r="BP64">
        <v>1</v>
      </c>
      <c r="BQ64">
        <v>0</v>
      </c>
      <c r="BR64">
        <v>4.1151600000000004</v>
      </c>
      <c r="BS64">
        <v>0</v>
      </c>
      <c r="BT64">
        <v>0</v>
      </c>
      <c r="BU64">
        <v>0</v>
      </c>
      <c r="BV64">
        <v>0</v>
      </c>
      <c r="BW64">
        <v>1</v>
      </c>
      <c r="CV64">
        <v>0</v>
      </c>
      <c r="CW64">
        <f>ROUND(Y64*Source!I77*DO64,7)</f>
        <v>0</v>
      </c>
      <c r="CX64">
        <f>ROUND(Y64*Source!I77,7)</f>
        <v>0</v>
      </c>
      <c r="CY64">
        <f>AB64</f>
        <v>14.91</v>
      </c>
      <c r="CZ64">
        <f>AF64</f>
        <v>14.91</v>
      </c>
      <c r="DA64">
        <f>AJ64</f>
        <v>1</v>
      </c>
      <c r="DB64">
        <f t="shared" si="1"/>
        <v>4.117</v>
      </c>
      <c r="DC64">
        <f t="shared" si="2"/>
        <v>0</v>
      </c>
      <c r="DD64" t="s">
        <v>3</v>
      </c>
      <c r="DE64" t="s">
        <v>3</v>
      </c>
      <c r="DF64">
        <f t="shared" si="3"/>
        <v>0</v>
      </c>
      <c r="DG64">
        <f>ROUND(ROUND(AF64,2)*CX64,2)</f>
        <v>0</v>
      </c>
      <c r="DH64">
        <f t="shared" si="4"/>
        <v>0</v>
      </c>
      <c r="DI64">
        <f t="shared" si="5"/>
        <v>0</v>
      </c>
      <c r="DJ64">
        <f>DG64+DH64</f>
        <v>0</v>
      </c>
      <c r="DK64">
        <v>1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ROW(Source!A77)</f>
        <v>77</v>
      </c>
      <c r="B65">
        <v>82273856</v>
      </c>
      <c r="C65">
        <v>82281038</v>
      </c>
      <c r="D65">
        <v>79054881</v>
      </c>
      <c r="E65">
        <v>1</v>
      </c>
      <c r="F65">
        <v>1</v>
      </c>
      <c r="G65">
        <v>1</v>
      </c>
      <c r="H65">
        <v>2</v>
      </c>
      <c r="I65" t="s">
        <v>726</v>
      </c>
      <c r="J65" t="s">
        <v>727</v>
      </c>
      <c r="K65" t="s">
        <v>728</v>
      </c>
      <c r="L65">
        <v>1368</v>
      </c>
      <c r="N65">
        <v>1011</v>
      </c>
      <c r="O65" t="s">
        <v>704</v>
      </c>
      <c r="P65" t="s">
        <v>704</v>
      </c>
      <c r="Q65">
        <v>1</v>
      </c>
      <c r="W65">
        <v>0</v>
      </c>
      <c r="X65">
        <v>670530050</v>
      </c>
      <c r="Y65">
        <f t="shared" ref="Y65:Y100" si="6">(AT65*ROUND((0.15+1),7))</f>
        <v>0.27600000000000002</v>
      </c>
      <c r="AA65">
        <v>0</v>
      </c>
      <c r="AB65">
        <v>600.16999999999996</v>
      </c>
      <c r="AC65">
        <v>533.01</v>
      </c>
      <c r="AD65">
        <v>0</v>
      </c>
      <c r="AE65">
        <v>0</v>
      </c>
      <c r="AF65">
        <v>487.94</v>
      </c>
      <c r="AG65">
        <v>533.01</v>
      </c>
      <c r="AH65">
        <v>0</v>
      </c>
      <c r="AI65">
        <v>1</v>
      </c>
      <c r="AJ65">
        <v>1.23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0.24</v>
      </c>
      <c r="AU65" t="s">
        <v>38</v>
      </c>
      <c r="AV65">
        <v>1</v>
      </c>
      <c r="AW65">
        <v>2</v>
      </c>
      <c r="AX65">
        <v>82281048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117.1056</v>
      </c>
      <c r="BL65">
        <v>127.9224</v>
      </c>
      <c r="BM65">
        <v>0</v>
      </c>
      <c r="BN65">
        <v>0</v>
      </c>
      <c r="BO65">
        <v>0.24</v>
      </c>
      <c r="BP65">
        <v>1</v>
      </c>
      <c r="BQ65">
        <v>0</v>
      </c>
      <c r="BR65">
        <v>134.67143999999999</v>
      </c>
      <c r="BS65">
        <v>147.11076</v>
      </c>
      <c r="BT65">
        <v>0</v>
      </c>
      <c r="BU65">
        <v>0</v>
      </c>
      <c r="BV65">
        <v>0.27600000000000002</v>
      </c>
      <c r="BW65">
        <v>1</v>
      </c>
      <c r="CV65">
        <v>0</v>
      </c>
      <c r="CW65">
        <f>ROUND(Y65*Source!I77*DO65,7)</f>
        <v>0</v>
      </c>
      <c r="CX65">
        <f>ROUND(Y65*Source!I77,7)</f>
        <v>0</v>
      </c>
      <c r="CY65">
        <f>AB65</f>
        <v>600.16999999999996</v>
      </c>
      <c r="CZ65">
        <f>AF65</f>
        <v>487.94</v>
      </c>
      <c r="DA65">
        <f>AJ65</f>
        <v>1.23</v>
      </c>
      <c r="DB65">
        <f t="shared" ref="DB65:DB100" si="7">ROUND((ROUND(AT65*CZ65,2)*ROUND((0.15+1),7)),6)</f>
        <v>134.6765</v>
      </c>
      <c r="DC65">
        <f t="shared" ref="DC65:DC100" si="8">ROUND((ROUND(AT65*AG65,2)*ROUND((0.15+1),7)),6)</f>
        <v>147.108</v>
      </c>
      <c r="DD65" t="s">
        <v>3</v>
      </c>
      <c r="DE65" t="s">
        <v>3</v>
      </c>
      <c r="DF65">
        <f t="shared" ref="DF65:DF100" si="9">ROUND(ROUND(AE65,2)*CX65,2)</f>
        <v>0</v>
      </c>
      <c r="DG65">
        <f>ROUND(ROUND(AF65*AJ65,2)*CX65,2)</f>
        <v>0</v>
      </c>
      <c r="DH65">
        <f t="shared" ref="DH65:DH128" si="10">ROUND(ROUND(AG65,2)*CX65,2)</f>
        <v>0</v>
      </c>
      <c r="DI65">
        <f t="shared" ref="DI65:DI128" si="11">ROUND(ROUND(AH65,2)*CX65,2)</f>
        <v>0</v>
      </c>
      <c r="DJ65">
        <f>DG65+DH65</f>
        <v>0</v>
      </c>
      <c r="DK65">
        <v>0</v>
      </c>
      <c r="DL65" t="s">
        <v>705</v>
      </c>
      <c r="DM65">
        <v>4</v>
      </c>
      <c r="DN65" t="s">
        <v>698</v>
      </c>
      <c r="DO65">
        <v>1</v>
      </c>
    </row>
    <row r="66" spans="1:119" x14ac:dyDescent="0.2">
      <c r="A66">
        <f>ROW(Source!A78)</f>
        <v>78</v>
      </c>
      <c r="B66">
        <v>82273791</v>
      </c>
      <c r="C66">
        <v>82281038</v>
      </c>
      <c r="D66">
        <v>78932703</v>
      </c>
      <c r="E66">
        <v>116</v>
      </c>
      <c r="F66">
        <v>1</v>
      </c>
      <c r="G66">
        <v>1</v>
      </c>
      <c r="H66">
        <v>1</v>
      </c>
      <c r="I66" t="s">
        <v>717</v>
      </c>
      <c r="J66" t="s">
        <v>3</v>
      </c>
      <c r="K66" t="s">
        <v>718</v>
      </c>
      <c r="L66">
        <v>1191</v>
      </c>
      <c r="N66">
        <v>1013</v>
      </c>
      <c r="O66" t="s">
        <v>698</v>
      </c>
      <c r="P66" t="s">
        <v>698</v>
      </c>
      <c r="Q66">
        <v>1</v>
      </c>
      <c r="W66">
        <v>0</v>
      </c>
      <c r="X66">
        <v>-1991603921</v>
      </c>
      <c r="Y66">
        <f t="shared" si="6"/>
        <v>0.50600000000000001</v>
      </c>
      <c r="AA66">
        <v>0</v>
      </c>
      <c r="AB66">
        <v>0</v>
      </c>
      <c r="AC66">
        <v>0</v>
      </c>
      <c r="AD66">
        <v>453.46</v>
      </c>
      <c r="AE66">
        <v>0</v>
      </c>
      <c r="AF66">
        <v>0</v>
      </c>
      <c r="AG66">
        <v>0</v>
      </c>
      <c r="AH66">
        <v>453.46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0.44</v>
      </c>
      <c r="AU66" t="s">
        <v>38</v>
      </c>
      <c r="AV66">
        <v>1</v>
      </c>
      <c r="AW66">
        <v>2</v>
      </c>
      <c r="AX66">
        <v>82281044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199.5224</v>
      </c>
      <c r="BN66">
        <v>0.44</v>
      </c>
      <c r="BO66">
        <v>0</v>
      </c>
      <c r="BP66">
        <v>1</v>
      </c>
      <c r="BQ66">
        <v>0</v>
      </c>
      <c r="BR66">
        <v>0</v>
      </c>
      <c r="BS66">
        <v>0</v>
      </c>
      <c r="BT66">
        <v>229.45076</v>
      </c>
      <c r="BU66">
        <v>0.50600000000000001</v>
      </c>
      <c r="BV66">
        <v>0</v>
      </c>
      <c r="BW66">
        <v>1</v>
      </c>
      <c r="CU66">
        <f>ROUND(AT66*Source!I78*AH66*AL66,2)</f>
        <v>0</v>
      </c>
      <c r="CV66">
        <f>ROUND(Y66*Source!I78,7)</f>
        <v>0</v>
      </c>
      <c r="CW66">
        <v>0</v>
      </c>
      <c r="CX66">
        <f>ROUND(Y66*Source!I78,7)</f>
        <v>0</v>
      </c>
      <c r="CY66">
        <f>AD66</f>
        <v>453.46</v>
      </c>
      <c r="CZ66">
        <f>AH66</f>
        <v>453.46</v>
      </c>
      <c r="DA66">
        <f>AL66</f>
        <v>1</v>
      </c>
      <c r="DB66">
        <f t="shared" si="7"/>
        <v>229.44800000000001</v>
      </c>
      <c r="DC66">
        <f t="shared" si="8"/>
        <v>0</v>
      </c>
      <c r="DD66" t="s">
        <v>3</v>
      </c>
      <c r="DE66" t="s">
        <v>3</v>
      </c>
      <c r="DF66">
        <f t="shared" si="9"/>
        <v>0</v>
      </c>
      <c r="DG66">
        <f>ROUND(ROUND(AF66,2)*CX66,2)</f>
        <v>0</v>
      </c>
      <c r="DH66">
        <f t="shared" si="10"/>
        <v>0</v>
      </c>
      <c r="DI66">
        <f t="shared" si="11"/>
        <v>0</v>
      </c>
      <c r="DJ66">
        <f>DI66</f>
        <v>0</v>
      </c>
      <c r="DK66">
        <v>1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ROW(Source!A78)</f>
        <v>78</v>
      </c>
      <c r="B67">
        <v>82273791</v>
      </c>
      <c r="C67">
        <v>82281038</v>
      </c>
      <c r="D67">
        <v>78932916</v>
      </c>
      <c r="E67">
        <v>116</v>
      </c>
      <c r="F67">
        <v>1</v>
      </c>
      <c r="G67">
        <v>1</v>
      </c>
      <c r="H67">
        <v>1</v>
      </c>
      <c r="I67" t="s">
        <v>699</v>
      </c>
      <c r="J67" t="s">
        <v>3</v>
      </c>
      <c r="K67" t="s">
        <v>700</v>
      </c>
      <c r="L67">
        <v>1191</v>
      </c>
      <c r="N67">
        <v>1013</v>
      </c>
      <c r="O67" t="s">
        <v>698</v>
      </c>
      <c r="P67" t="s">
        <v>698</v>
      </c>
      <c r="Q67">
        <v>1</v>
      </c>
      <c r="W67">
        <v>0</v>
      </c>
      <c r="X67">
        <v>-1417349443</v>
      </c>
      <c r="Y67">
        <f t="shared" si="6"/>
        <v>0.55200000000000005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0.48</v>
      </c>
      <c r="AU67" t="s">
        <v>38</v>
      </c>
      <c r="AV67">
        <v>2</v>
      </c>
      <c r="AW67">
        <v>2</v>
      </c>
      <c r="AX67">
        <v>82281045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ROUND(Y67*Source!I78,7)</f>
        <v>0</v>
      </c>
      <c r="CY67">
        <f>AD67</f>
        <v>0</v>
      </c>
      <c r="CZ67">
        <f>AH67</f>
        <v>0</v>
      </c>
      <c r="DA67">
        <f>AL67</f>
        <v>1</v>
      </c>
      <c r="DB67">
        <f t="shared" si="7"/>
        <v>0</v>
      </c>
      <c r="DC67">
        <f t="shared" si="8"/>
        <v>0</v>
      </c>
      <c r="DD67" t="s">
        <v>3</v>
      </c>
      <c r="DE67" t="s">
        <v>3</v>
      </c>
      <c r="DF67">
        <f t="shared" si="9"/>
        <v>0</v>
      </c>
      <c r="DG67">
        <f>ROUND(ROUND(AF67,2)*CX67,2)</f>
        <v>0</v>
      </c>
      <c r="DH67">
        <f t="shared" si="10"/>
        <v>0</v>
      </c>
      <c r="DI67">
        <f t="shared" si="11"/>
        <v>0</v>
      </c>
      <c r="DJ67">
        <f>DI67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ROW(Source!A78)</f>
        <v>78</v>
      </c>
      <c r="B68">
        <v>82273791</v>
      </c>
      <c r="C68">
        <v>82281038</v>
      </c>
      <c r="D68">
        <v>79053906</v>
      </c>
      <c r="E68">
        <v>1</v>
      </c>
      <c r="F68">
        <v>1</v>
      </c>
      <c r="G68">
        <v>1</v>
      </c>
      <c r="H68">
        <v>2</v>
      </c>
      <c r="I68" t="s">
        <v>719</v>
      </c>
      <c r="J68" t="s">
        <v>720</v>
      </c>
      <c r="K68" t="s">
        <v>721</v>
      </c>
      <c r="L68">
        <v>1368</v>
      </c>
      <c r="N68">
        <v>1011</v>
      </c>
      <c r="O68" t="s">
        <v>704</v>
      </c>
      <c r="P68" t="s">
        <v>704</v>
      </c>
      <c r="Q68">
        <v>1</v>
      </c>
      <c r="W68">
        <v>0</v>
      </c>
      <c r="X68">
        <v>850633116</v>
      </c>
      <c r="Y68">
        <f t="shared" si="6"/>
        <v>0.27600000000000002</v>
      </c>
      <c r="AA68">
        <v>0</v>
      </c>
      <c r="AB68">
        <v>1595.2</v>
      </c>
      <c r="AC68">
        <v>715.99</v>
      </c>
      <c r="AD68">
        <v>0</v>
      </c>
      <c r="AE68">
        <v>0</v>
      </c>
      <c r="AF68">
        <v>1595.2</v>
      </c>
      <c r="AG68">
        <v>715.99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0.24</v>
      </c>
      <c r="AU68" t="s">
        <v>38</v>
      </c>
      <c r="AV68">
        <v>1</v>
      </c>
      <c r="AW68">
        <v>2</v>
      </c>
      <c r="AX68">
        <v>82281046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382.84800000000001</v>
      </c>
      <c r="BL68">
        <v>171.83760000000001</v>
      </c>
      <c r="BM68">
        <v>0</v>
      </c>
      <c r="BN68">
        <v>0</v>
      </c>
      <c r="BO68">
        <v>0.24</v>
      </c>
      <c r="BP68">
        <v>1</v>
      </c>
      <c r="BQ68">
        <v>0</v>
      </c>
      <c r="BR68">
        <v>440.27519999999998</v>
      </c>
      <c r="BS68">
        <v>197.61323999999999</v>
      </c>
      <c r="BT68">
        <v>0</v>
      </c>
      <c r="BU68">
        <v>0</v>
      </c>
      <c r="BV68">
        <v>0.27600000000000002</v>
      </c>
      <c r="BW68">
        <v>1</v>
      </c>
      <c r="CV68">
        <v>0</v>
      </c>
      <c r="CW68">
        <f>ROUND(Y68*Source!I78*DO68,7)</f>
        <v>0</v>
      </c>
      <c r="CX68">
        <f>ROUND(Y68*Source!I78,7)</f>
        <v>0</v>
      </c>
      <c r="CY68">
        <f>AB68</f>
        <v>1595.2</v>
      </c>
      <c r="CZ68">
        <f>AF68</f>
        <v>1595.2</v>
      </c>
      <c r="DA68">
        <f>AJ68</f>
        <v>1</v>
      </c>
      <c r="DB68">
        <f t="shared" si="7"/>
        <v>440.27749999999997</v>
      </c>
      <c r="DC68">
        <f t="shared" si="8"/>
        <v>197.61600000000001</v>
      </c>
      <c r="DD68" t="s">
        <v>3</v>
      </c>
      <c r="DE68" t="s">
        <v>3</v>
      </c>
      <c r="DF68">
        <f t="shared" si="9"/>
        <v>0</v>
      </c>
      <c r="DG68">
        <f>ROUND(ROUND(AF68,2)*CX68,2)</f>
        <v>0</v>
      </c>
      <c r="DH68">
        <f t="shared" si="10"/>
        <v>0</v>
      </c>
      <c r="DI68">
        <f t="shared" si="11"/>
        <v>0</v>
      </c>
      <c r="DJ68">
        <f>DG68+DH68</f>
        <v>0</v>
      </c>
      <c r="DK68">
        <v>1</v>
      </c>
      <c r="DL68" t="s">
        <v>722</v>
      </c>
      <c r="DM68">
        <v>6</v>
      </c>
      <c r="DN68" t="s">
        <v>698</v>
      </c>
      <c r="DO68">
        <v>1</v>
      </c>
    </row>
    <row r="69" spans="1:119" x14ac:dyDescent="0.2">
      <c r="A69">
        <f>ROW(Source!A78)</f>
        <v>78</v>
      </c>
      <c r="B69">
        <v>82273791</v>
      </c>
      <c r="C69">
        <v>82281038</v>
      </c>
      <c r="D69">
        <v>79054863</v>
      </c>
      <c r="E69">
        <v>1</v>
      </c>
      <c r="F69">
        <v>1</v>
      </c>
      <c r="G69">
        <v>1</v>
      </c>
      <c r="H69">
        <v>2</v>
      </c>
      <c r="I69" t="s">
        <v>723</v>
      </c>
      <c r="J69" t="s">
        <v>724</v>
      </c>
      <c r="K69" t="s">
        <v>725</v>
      </c>
      <c r="L69">
        <v>1368</v>
      </c>
      <c r="N69">
        <v>1011</v>
      </c>
      <c r="O69" t="s">
        <v>704</v>
      </c>
      <c r="P69" t="s">
        <v>704</v>
      </c>
      <c r="Q69">
        <v>1</v>
      </c>
      <c r="W69">
        <v>0</v>
      </c>
      <c r="X69">
        <v>-1323307150</v>
      </c>
      <c r="Y69">
        <f t="shared" si="6"/>
        <v>0.27600000000000002</v>
      </c>
      <c r="AA69">
        <v>0</v>
      </c>
      <c r="AB69">
        <v>14.91</v>
      </c>
      <c r="AC69">
        <v>0</v>
      </c>
      <c r="AD69">
        <v>0</v>
      </c>
      <c r="AE69">
        <v>0</v>
      </c>
      <c r="AF69">
        <v>14.91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0.24</v>
      </c>
      <c r="AU69" t="s">
        <v>38</v>
      </c>
      <c r="AV69">
        <v>1</v>
      </c>
      <c r="AW69">
        <v>2</v>
      </c>
      <c r="AX69">
        <v>82281047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3.5783999999999998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0</v>
      </c>
      <c r="BR69">
        <v>4.1151600000000004</v>
      </c>
      <c r="BS69">
        <v>0</v>
      </c>
      <c r="BT69">
        <v>0</v>
      </c>
      <c r="BU69">
        <v>0</v>
      </c>
      <c r="BV69">
        <v>0</v>
      </c>
      <c r="BW69">
        <v>1</v>
      </c>
      <c r="CV69">
        <v>0</v>
      </c>
      <c r="CW69">
        <f>ROUND(Y69*Source!I78*DO69,7)</f>
        <v>0</v>
      </c>
      <c r="CX69">
        <f>ROUND(Y69*Source!I78,7)</f>
        <v>0</v>
      </c>
      <c r="CY69">
        <f>AB69</f>
        <v>14.91</v>
      </c>
      <c r="CZ69">
        <f>AF69</f>
        <v>14.91</v>
      </c>
      <c r="DA69">
        <f>AJ69</f>
        <v>1</v>
      </c>
      <c r="DB69">
        <f t="shared" si="7"/>
        <v>4.117</v>
      </c>
      <c r="DC69">
        <f t="shared" si="8"/>
        <v>0</v>
      </c>
      <c r="DD69" t="s">
        <v>3</v>
      </c>
      <c r="DE69" t="s">
        <v>3</v>
      </c>
      <c r="DF69">
        <f t="shared" si="9"/>
        <v>0</v>
      </c>
      <c r="DG69">
        <f>ROUND(ROUND(AF69,2)*CX69,2)</f>
        <v>0</v>
      </c>
      <c r="DH69">
        <f t="shared" si="10"/>
        <v>0</v>
      </c>
      <c r="DI69">
        <f t="shared" si="11"/>
        <v>0</v>
      </c>
      <c r="DJ69">
        <f>DG69+DH69</f>
        <v>0</v>
      </c>
      <c r="DK69">
        <v>1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ROW(Source!A78)</f>
        <v>78</v>
      </c>
      <c r="B70">
        <v>82273791</v>
      </c>
      <c r="C70">
        <v>82281038</v>
      </c>
      <c r="D70">
        <v>79054881</v>
      </c>
      <c r="E70">
        <v>1</v>
      </c>
      <c r="F70">
        <v>1</v>
      </c>
      <c r="G70">
        <v>1</v>
      </c>
      <c r="H70">
        <v>2</v>
      </c>
      <c r="I70" t="s">
        <v>726</v>
      </c>
      <c r="J70" t="s">
        <v>727</v>
      </c>
      <c r="K70" t="s">
        <v>728</v>
      </c>
      <c r="L70">
        <v>1368</v>
      </c>
      <c r="N70">
        <v>1011</v>
      </c>
      <c r="O70" t="s">
        <v>704</v>
      </c>
      <c r="P70" t="s">
        <v>704</v>
      </c>
      <c r="Q70">
        <v>1</v>
      </c>
      <c r="W70">
        <v>0</v>
      </c>
      <c r="X70">
        <v>670530050</v>
      </c>
      <c r="Y70">
        <f t="shared" si="6"/>
        <v>0.27600000000000002</v>
      </c>
      <c r="AA70">
        <v>0</v>
      </c>
      <c r="AB70">
        <v>600.16999999999996</v>
      </c>
      <c r="AC70">
        <v>533.01</v>
      </c>
      <c r="AD70">
        <v>0</v>
      </c>
      <c r="AE70">
        <v>0</v>
      </c>
      <c r="AF70">
        <v>487.94</v>
      </c>
      <c r="AG70">
        <v>533.01</v>
      </c>
      <c r="AH70">
        <v>0</v>
      </c>
      <c r="AI70">
        <v>1</v>
      </c>
      <c r="AJ70">
        <v>1.23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0.24</v>
      </c>
      <c r="AU70" t="s">
        <v>38</v>
      </c>
      <c r="AV70">
        <v>1</v>
      </c>
      <c r="AW70">
        <v>2</v>
      </c>
      <c r="AX70">
        <v>82281048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117.1056</v>
      </c>
      <c r="BL70">
        <v>127.9224</v>
      </c>
      <c r="BM70">
        <v>0</v>
      </c>
      <c r="BN70">
        <v>0</v>
      </c>
      <c r="BO70">
        <v>0.24</v>
      </c>
      <c r="BP70">
        <v>1</v>
      </c>
      <c r="BQ70">
        <v>0</v>
      </c>
      <c r="BR70">
        <v>134.67143999999999</v>
      </c>
      <c r="BS70">
        <v>147.11076</v>
      </c>
      <c r="BT70">
        <v>0</v>
      </c>
      <c r="BU70">
        <v>0</v>
      </c>
      <c r="BV70">
        <v>0.27600000000000002</v>
      </c>
      <c r="BW70">
        <v>1</v>
      </c>
      <c r="CV70">
        <v>0</v>
      </c>
      <c r="CW70">
        <f>ROUND(Y70*Source!I78*DO70,7)</f>
        <v>0</v>
      </c>
      <c r="CX70">
        <f>ROUND(Y70*Source!I78,7)</f>
        <v>0</v>
      </c>
      <c r="CY70">
        <f>AB70</f>
        <v>600.16999999999996</v>
      </c>
      <c r="CZ70">
        <f>AF70</f>
        <v>487.94</v>
      </c>
      <c r="DA70">
        <f>AJ70</f>
        <v>1.23</v>
      </c>
      <c r="DB70">
        <f t="shared" si="7"/>
        <v>134.6765</v>
      </c>
      <c r="DC70">
        <f t="shared" si="8"/>
        <v>147.108</v>
      </c>
      <c r="DD70" t="s">
        <v>3</v>
      </c>
      <c r="DE70" t="s">
        <v>3</v>
      </c>
      <c r="DF70">
        <f t="shared" si="9"/>
        <v>0</v>
      </c>
      <c r="DG70">
        <f>ROUND(ROUND(AF70*AJ70,2)*CX70,2)</f>
        <v>0</v>
      </c>
      <c r="DH70">
        <f t="shared" si="10"/>
        <v>0</v>
      </c>
      <c r="DI70">
        <f t="shared" si="11"/>
        <v>0</v>
      </c>
      <c r="DJ70">
        <f>DG70+DH70</f>
        <v>0</v>
      </c>
      <c r="DK70">
        <v>0</v>
      </c>
      <c r="DL70" t="s">
        <v>705</v>
      </c>
      <c r="DM70">
        <v>4</v>
      </c>
      <c r="DN70" t="s">
        <v>698</v>
      </c>
      <c r="DO70">
        <v>1</v>
      </c>
    </row>
    <row r="71" spans="1:119" x14ac:dyDescent="0.2">
      <c r="A71">
        <f>ROW(Source!A79)</f>
        <v>79</v>
      </c>
      <c r="B71">
        <v>82273856</v>
      </c>
      <c r="C71">
        <v>82281049</v>
      </c>
      <c r="D71">
        <v>78932703</v>
      </c>
      <c r="E71">
        <v>116</v>
      </c>
      <c r="F71">
        <v>1</v>
      </c>
      <c r="G71">
        <v>1</v>
      </c>
      <c r="H71">
        <v>1</v>
      </c>
      <c r="I71" t="s">
        <v>717</v>
      </c>
      <c r="J71" t="s">
        <v>3</v>
      </c>
      <c r="K71" t="s">
        <v>718</v>
      </c>
      <c r="L71">
        <v>1191</v>
      </c>
      <c r="N71">
        <v>1013</v>
      </c>
      <c r="O71" t="s">
        <v>698</v>
      </c>
      <c r="P71" t="s">
        <v>698</v>
      </c>
      <c r="Q71">
        <v>1</v>
      </c>
      <c r="W71">
        <v>0</v>
      </c>
      <c r="X71">
        <v>-1991603921</v>
      </c>
      <c r="Y71">
        <f t="shared" si="6"/>
        <v>0.47149999999999997</v>
      </c>
      <c r="AA71">
        <v>0</v>
      </c>
      <c r="AB71">
        <v>0</v>
      </c>
      <c r="AC71">
        <v>0</v>
      </c>
      <c r="AD71">
        <v>453.46</v>
      </c>
      <c r="AE71">
        <v>0</v>
      </c>
      <c r="AF71">
        <v>0</v>
      </c>
      <c r="AG71">
        <v>0</v>
      </c>
      <c r="AH71">
        <v>453.46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0.41</v>
      </c>
      <c r="AU71" t="s">
        <v>38</v>
      </c>
      <c r="AV71">
        <v>1</v>
      </c>
      <c r="AW71">
        <v>2</v>
      </c>
      <c r="AX71">
        <v>82281055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185.9186</v>
      </c>
      <c r="BN71">
        <v>0.41</v>
      </c>
      <c r="BO71">
        <v>0</v>
      </c>
      <c r="BP71">
        <v>1</v>
      </c>
      <c r="BQ71">
        <v>0</v>
      </c>
      <c r="BR71">
        <v>0</v>
      </c>
      <c r="BS71">
        <v>0</v>
      </c>
      <c r="BT71">
        <v>213.80638999999999</v>
      </c>
      <c r="BU71">
        <v>0.47149999999999997</v>
      </c>
      <c r="BV71">
        <v>0</v>
      </c>
      <c r="BW71">
        <v>1</v>
      </c>
      <c r="CU71">
        <f>ROUND(AT71*Source!I79*AH71*AL71,2)</f>
        <v>0</v>
      </c>
      <c r="CV71">
        <f>ROUND(Y71*Source!I79,7)</f>
        <v>0</v>
      </c>
      <c r="CW71">
        <v>0</v>
      </c>
      <c r="CX71">
        <f>ROUND(Y71*Source!I79,7)</f>
        <v>0</v>
      </c>
      <c r="CY71">
        <f>AD71</f>
        <v>453.46</v>
      </c>
      <c r="CZ71">
        <f>AH71</f>
        <v>453.46</v>
      </c>
      <c r="DA71">
        <f>AL71</f>
        <v>1</v>
      </c>
      <c r="DB71">
        <f t="shared" si="7"/>
        <v>213.80799999999999</v>
      </c>
      <c r="DC71">
        <f t="shared" si="8"/>
        <v>0</v>
      </c>
      <c r="DD71" t="s">
        <v>3</v>
      </c>
      <c r="DE71" t="s">
        <v>3</v>
      </c>
      <c r="DF71">
        <f t="shared" si="9"/>
        <v>0</v>
      </c>
      <c r="DG71">
        <f>ROUND(ROUND(AF71,2)*CX71,2)</f>
        <v>0</v>
      </c>
      <c r="DH71">
        <f t="shared" si="10"/>
        <v>0</v>
      </c>
      <c r="DI71">
        <f t="shared" si="11"/>
        <v>0</v>
      </c>
      <c r="DJ71">
        <f>DI71</f>
        <v>0</v>
      </c>
      <c r="DK71">
        <v>1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ROW(Source!A79)</f>
        <v>79</v>
      </c>
      <c r="B72">
        <v>82273856</v>
      </c>
      <c r="C72">
        <v>82281049</v>
      </c>
      <c r="D72">
        <v>78932916</v>
      </c>
      <c r="E72">
        <v>116</v>
      </c>
      <c r="F72">
        <v>1</v>
      </c>
      <c r="G72">
        <v>1</v>
      </c>
      <c r="H72">
        <v>1</v>
      </c>
      <c r="I72" t="s">
        <v>699</v>
      </c>
      <c r="J72" t="s">
        <v>3</v>
      </c>
      <c r="K72" t="s">
        <v>700</v>
      </c>
      <c r="L72">
        <v>1191</v>
      </c>
      <c r="N72">
        <v>1013</v>
      </c>
      <c r="O72" t="s">
        <v>698</v>
      </c>
      <c r="P72" t="s">
        <v>698</v>
      </c>
      <c r="Q72">
        <v>1</v>
      </c>
      <c r="W72">
        <v>0</v>
      </c>
      <c r="X72">
        <v>-1417349443</v>
      </c>
      <c r="Y72">
        <f t="shared" si="6"/>
        <v>0.50600000000000001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0.44</v>
      </c>
      <c r="AU72" t="s">
        <v>38</v>
      </c>
      <c r="AV72">
        <v>2</v>
      </c>
      <c r="AW72">
        <v>2</v>
      </c>
      <c r="AX72">
        <v>82281056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ROUND(Y72*Source!I79,7)</f>
        <v>0</v>
      </c>
      <c r="CY72">
        <f>AD72</f>
        <v>0</v>
      </c>
      <c r="CZ72">
        <f>AH72</f>
        <v>0</v>
      </c>
      <c r="DA72">
        <f>AL72</f>
        <v>1</v>
      </c>
      <c r="DB72">
        <f t="shared" si="7"/>
        <v>0</v>
      </c>
      <c r="DC72">
        <f t="shared" si="8"/>
        <v>0</v>
      </c>
      <c r="DD72" t="s">
        <v>3</v>
      </c>
      <c r="DE72" t="s">
        <v>3</v>
      </c>
      <c r="DF72">
        <f t="shared" si="9"/>
        <v>0</v>
      </c>
      <c r="DG72">
        <f>ROUND(ROUND(AF72,2)*CX72,2)</f>
        <v>0</v>
      </c>
      <c r="DH72">
        <f t="shared" si="10"/>
        <v>0</v>
      </c>
      <c r="DI72">
        <f t="shared" si="11"/>
        <v>0</v>
      </c>
      <c r="DJ72">
        <f>DI72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ROW(Source!A79)</f>
        <v>79</v>
      </c>
      <c r="B73">
        <v>82273856</v>
      </c>
      <c r="C73">
        <v>82281049</v>
      </c>
      <c r="D73">
        <v>79053906</v>
      </c>
      <c r="E73">
        <v>1</v>
      </c>
      <c r="F73">
        <v>1</v>
      </c>
      <c r="G73">
        <v>1</v>
      </c>
      <c r="H73">
        <v>2</v>
      </c>
      <c r="I73" t="s">
        <v>719</v>
      </c>
      <c r="J73" t="s">
        <v>720</v>
      </c>
      <c r="K73" t="s">
        <v>721</v>
      </c>
      <c r="L73">
        <v>1368</v>
      </c>
      <c r="N73">
        <v>1011</v>
      </c>
      <c r="O73" t="s">
        <v>704</v>
      </c>
      <c r="P73" t="s">
        <v>704</v>
      </c>
      <c r="Q73">
        <v>1</v>
      </c>
      <c r="W73">
        <v>0</v>
      </c>
      <c r="X73">
        <v>850633116</v>
      </c>
      <c r="Y73">
        <f t="shared" si="6"/>
        <v>0.253</v>
      </c>
      <c r="AA73">
        <v>0</v>
      </c>
      <c r="AB73">
        <v>1595.2</v>
      </c>
      <c r="AC73">
        <v>715.99</v>
      </c>
      <c r="AD73">
        <v>0</v>
      </c>
      <c r="AE73">
        <v>0</v>
      </c>
      <c r="AF73">
        <v>1595.2</v>
      </c>
      <c r="AG73">
        <v>715.99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0.22</v>
      </c>
      <c r="AU73" t="s">
        <v>38</v>
      </c>
      <c r="AV73">
        <v>1</v>
      </c>
      <c r="AW73">
        <v>2</v>
      </c>
      <c r="AX73">
        <v>82281057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350.94400000000002</v>
      </c>
      <c r="BL73">
        <v>157.51779999999999</v>
      </c>
      <c r="BM73">
        <v>0</v>
      </c>
      <c r="BN73">
        <v>0</v>
      </c>
      <c r="BO73">
        <v>0.22</v>
      </c>
      <c r="BP73">
        <v>1</v>
      </c>
      <c r="BQ73">
        <v>0</v>
      </c>
      <c r="BR73">
        <v>403.5856</v>
      </c>
      <c r="BS73">
        <v>181.14546999999999</v>
      </c>
      <c r="BT73">
        <v>0</v>
      </c>
      <c r="BU73">
        <v>0</v>
      </c>
      <c r="BV73">
        <v>0.253</v>
      </c>
      <c r="BW73">
        <v>1</v>
      </c>
      <c r="CV73">
        <v>0</v>
      </c>
      <c r="CW73">
        <f>ROUND(Y73*Source!I79*DO73,7)</f>
        <v>0</v>
      </c>
      <c r="CX73">
        <f>ROUND(Y73*Source!I79,7)</f>
        <v>0</v>
      </c>
      <c r="CY73">
        <f>AB73</f>
        <v>1595.2</v>
      </c>
      <c r="CZ73">
        <f>AF73</f>
        <v>1595.2</v>
      </c>
      <c r="DA73">
        <f>AJ73</f>
        <v>1</v>
      </c>
      <c r="DB73">
        <f t="shared" si="7"/>
        <v>403.58100000000002</v>
      </c>
      <c r="DC73">
        <f t="shared" si="8"/>
        <v>181.148</v>
      </c>
      <c r="DD73" t="s">
        <v>3</v>
      </c>
      <c r="DE73" t="s">
        <v>3</v>
      </c>
      <c r="DF73">
        <f t="shared" si="9"/>
        <v>0</v>
      </c>
      <c r="DG73">
        <f>ROUND(ROUND(AF73,2)*CX73,2)</f>
        <v>0</v>
      </c>
      <c r="DH73">
        <f t="shared" si="10"/>
        <v>0</v>
      </c>
      <c r="DI73">
        <f t="shared" si="11"/>
        <v>0</v>
      </c>
      <c r="DJ73">
        <f>DG73+DH73</f>
        <v>0</v>
      </c>
      <c r="DK73">
        <v>1</v>
      </c>
      <c r="DL73" t="s">
        <v>722</v>
      </c>
      <c r="DM73">
        <v>6</v>
      </c>
      <c r="DN73" t="s">
        <v>698</v>
      </c>
      <c r="DO73">
        <v>1</v>
      </c>
    </row>
    <row r="74" spans="1:119" x14ac:dyDescent="0.2">
      <c r="A74">
        <f>ROW(Source!A79)</f>
        <v>79</v>
      </c>
      <c r="B74">
        <v>82273856</v>
      </c>
      <c r="C74">
        <v>82281049</v>
      </c>
      <c r="D74">
        <v>79054863</v>
      </c>
      <c r="E74">
        <v>1</v>
      </c>
      <c r="F74">
        <v>1</v>
      </c>
      <c r="G74">
        <v>1</v>
      </c>
      <c r="H74">
        <v>2</v>
      </c>
      <c r="I74" t="s">
        <v>723</v>
      </c>
      <c r="J74" t="s">
        <v>724</v>
      </c>
      <c r="K74" t="s">
        <v>725</v>
      </c>
      <c r="L74">
        <v>1368</v>
      </c>
      <c r="N74">
        <v>1011</v>
      </c>
      <c r="O74" t="s">
        <v>704</v>
      </c>
      <c r="P74" t="s">
        <v>704</v>
      </c>
      <c r="Q74">
        <v>1</v>
      </c>
      <c r="W74">
        <v>0</v>
      </c>
      <c r="X74">
        <v>-1323307150</v>
      </c>
      <c r="Y74">
        <f t="shared" si="6"/>
        <v>0.253</v>
      </c>
      <c r="AA74">
        <v>0</v>
      </c>
      <c r="AB74">
        <v>14.91</v>
      </c>
      <c r="AC74">
        <v>0</v>
      </c>
      <c r="AD74">
        <v>0</v>
      </c>
      <c r="AE74">
        <v>0</v>
      </c>
      <c r="AF74">
        <v>14.91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0.22</v>
      </c>
      <c r="AU74" t="s">
        <v>38</v>
      </c>
      <c r="AV74">
        <v>1</v>
      </c>
      <c r="AW74">
        <v>2</v>
      </c>
      <c r="AX74">
        <v>82281058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3.2801999999999998</v>
      </c>
      <c r="BL74">
        <v>0</v>
      </c>
      <c r="BM74">
        <v>0</v>
      </c>
      <c r="BN74">
        <v>0</v>
      </c>
      <c r="BO74">
        <v>0</v>
      </c>
      <c r="BP74">
        <v>1</v>
      </c>
      <c r="BQ74">
        <v>0</v>
      </c>
      <c r="BR74">
        <v>3.77223</v>
      </c>
      <c r="BS74">
        <v>0</v>
      </c>
      <c r="BT74">
        <v>0</v>
      </c>
      <c r="BU74">
        <v>0</v>
      </c>
      <c r="BV74">
        <v>0</v>
      </c>
      <c r="BW74">
        <v>1</v>
      </c>
      <c r="CV74">
        <v>0</v>
      </c>
      <c r="CW74">
        <f>ROUND(Y74*Source!I79*DO74,7)</f>
        <v>0</v>
      </c>
      <c r="CX74">
        <f>ROUND(Y74*Source!I79,7)</f>
        <v>0</v>
      </c>
      <c r="CY74">
        <f>AB74</f>
        <v>14.91</v>
      </c>
      <c r="CZ74">
        <f>AF74</f>
        <v>14.91</v>
      </c>
      <c r="DA74">
        <f>AJ74</f>
        <v>1</v>
      </c>
      <c r="DB74">
        <f t="shared" si="7"/>
        <v>3.7719999999999998</v>
      </c>
      <c r="DC74">
        <f t="shared" si="8"/>
        <v>0</v>
      </c>
      <c r="DD74" t="s">
        <v>3</v>
      </c>
      <c r="DE74" t="s">
        <v>3</v>
      </c>
      <c r="DF74">
        <f t="shared" si="9"/>
        <v>0</v>
      </c>
      <c r="DG74">
        <f>ROUND(ROUND(AF74,2)*CX74,2)</f>
        <v>0</v>
      </c>
      <c r="DH74">
        <f t="shared" si="10"/>
        <v>0</v>
      </c>
      <c r="DI74">
        <f t="shared" si="11"/>
        <v>0</v>
      </c>
      <c r="DJ74">
        <f>DG74+DH74</f>
        <v>0</v>
      </c>
      <c r="DK74">
        <v>1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ROW(Source!A79)</f>
        <v>79</v>
      </c>
      <c r="B75">
        <v>82273856</v>
      </c>
      <c r="C75">
        <v>82281049</v>
      </c>
      <c r="D75">
        <v>79054881</v>
      </c>
      <c r="E75">
        <v>1</v>
      </c>
      <c r="F75">
        <v>1</v>
      </c>
      <c r="G75">
        <v>1</v>
      </c>
      <c r="H75">
        <v>2</v>
      </c>
      <c r="I75" t="s">
        <v>726</v>
      </c>
      <c r="J75" t="s">
        <v>727</v>
      </c>
      <c r="K75" t="s">
        <v>728</v>
      </c>
      <c r="L75">
        <v>1368</v>
      </c>
      <c r="N75">
        <v>1011</v>
      </c>
      <c r="O75" t="s">
        <v>704</v>
      </c>
      <c r="P75" t="s">
        <v>704</v>
      </c>
      <c r="Q75">
        <v>1</v>
      </c>
      <c r="W75">
        <v>0</v>
      </c>
      <c r="X75">
        <v>670530050</v>
      </c>
      <c r="Y75">
        <f t="shared" si="6"/>
        <v>0.253</v>
      </c>
      <c r="AA75">
        <v>0</v>
      </c>
      <c r="AB75">
        <v>600.16999999999996</v>
      </c>
      <c r="AC75">
        <v>533.01</v>
      </c>
      <c r="AD75">
        <v>0</v>
      </c>
      <c r="AE75">
        <v>0</v>
      </c>
      <c r="AF75">
        <v>487.94</v>
      </c>
      <c r="AG75">
        <v>533.01</v>
      </c>
      <c r="AH75">
        <v>0</v>
      </c>
      <c r="AI75">
        <v>1</v>
      </c>
      <c r="AJ75">
        <v>1.23</v>
      </c>
      <c r="AK75">
        <v>1</v>
      </c>
      <c r="AL75">
        <v>1</v>
      </c>
      <c r="AM75">
        <v>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0.22</v>
      </c>
      <c r="AU75" t="s">
        <v>38</v>
      </c>
      <c r="AV75">
        <v>1</v>
      </c>
      <c r="AW75">
        <v>2</v>
      </c>
      <c r="AX75">
        <v>82281059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107.3468</v>
      </c>
      <c r="BL75">
        <v>117.26220000000001</v>
      </c>
      <c r="BM75">
        <v>0</v>
      </c>
      <c r="BN75">
        <v>0</v>
      </c>
      <c r="BO75">
        <v>0.22</v>
      </c>
      <c r="BP75">
        <v>1</v>
      </c>
      <c r="BQ75">
        <v>0</v>
      </c>
      <c r="BR75">
        <v>123.44882</v>
      </c>
      <c r="BS75">
        <v>134.85153</v>
      </c>
      <c r="BT75">
        <v>0</v>
      </c>
      <c r="BU75">
        <v>0</v>
      </c>
      <c r="BV75">
        <v>0.253</v>
      </c>
      <c r="BW75">
        <v>1</v>
      </c>
      <c r="CV75">
        <v>0</v>
      </c>
      <c r="CW75">
        <f>ROUND(Y75*Source!I79*DO75,7)</f>
        <v>0</v>
      </c>
      <c r="CX75">
        <f>ROUND(Y75*Source!I79,7)</f>
        <v>0</v>
      </c>
      <c r="CY75">
        <f>AB75</f>
        <v>600.16999999999996</v>
      </c>
      <c r="CZ75">
        <f>AF75</f>
        <v>487.94</v>
      </c>
      <c r="DA75">
        <f>AJ75</f>
        <v>1.23</v>
      </c>
      <c r="DB75">
        <f t="shared" si="7"/>
        <v>123.4525</v>
      </c>
      <c r="DC75">
        <f t="shared" si="8"/>
        <v>134.84899999999999</v>
      </c>
      <c r="DD75" t="s">
        <v>3</v>
      </c>
      <c r="DE75" t="s">
        <v>3</v>
      </c>
      <c r="DF75">
        <f t="shared" si="9"/>
        <v>0</v>
      </c>
      <c r="DG75">
        <f>ROUND(ROUND(AF75*AJ75,2)*CX75,2)</f>
        <v>0</v>
      </c>
      <c r="DH75">
        <f t="shared" si="10"/>
        <v>0</v>
      </c>
      <c r="DI75">
        <f t="shared" si="11"/>
        <v>0</v>
      </c>
      <c r="DJ75">
        <f>DG75+DH75</f>
        <v>0</v>
      </c>
      <c r="DK75">
        <v>0</v>
      </c>
      <c r="DL75" t="s">
        <v>705</v>
      </c>
      <c r="DM75">
        <v>4</v>
      </c>
      <c r="DN75" t="s">
        <v>698</v>
      </c>
      <c r="DO75">
        <v>1</v>
      </c>
    </row>
    <row r="76" spans="1:119" x14ac:dyDescent="0.2">
      <c r="A76">
        <f>ROW(Source!A80)</f>
        <v>80</v>
      </c>
      <c r="B76">
        <v>82273791</v>
      </c>
      <c r="C76">
        <v>82281049</v>
      </c>
      <c r="D76">
        <v>78932703</v>
      </c>
      <c r="E76">
        <v>116</v>
      </c>
      <c r="F76">
        <v>1</v>
      </c>
      <c r="G76">
        <v>1</v>
      </c>
      <c r="H76">
        <v>1</v>
      </c>
      <c r="I76" t="s">
        <v>717</v>
      </c>
      <c r="J76" t="s">
        <v>3</v>
      </c>
      <c r="K76" t="s">
        <v>718</v>
      </c>
      <c r="L76">
        <v>1191</v>
      </c>
      <c r="N76">
        <v>1013</v>
      </c>
      <c r="O76" t="s">
        <v>698</v>
      </c>
      <c r="P76" t="s">
        <v>698</v>
      </c>
      <c r="Q76">
        <v>1</v>
      </c>
      <c r="W76">
        <v>0</v>
      </c>
      <c r="X76">
        <v>-1991603921</v>
      </c>
      <c r="Y76">
        <f t="shared" si="6"/>
        <v>0.47149999999999997</v>
      </c>
      <c r="AA76">
        <v>0</v>
      </c>
      <c r="AB76">
        <v>0</v>
      </c>
      <c r="AC76">
        <v>0</v>
      </c>
      <c r="AD76">
        <v>453.46</v>
      </c>
      <c r="AE76">
        <v>0</v>
      </c>
      <c r="AF76">
        <v>0</v>
      </c>
      <c r="AG76">
        <v>0</v>
      </c>
      <c r="AH76">
        <v>453.46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0.41</v>
      </c>
      <c r="AU76" t="s">
        <v>38</v>
      </c>
      <c r="AV76">
        <v>1</v>
      </c>
      <c r="AW76">
        <v>2</v>
      </c>
      <c r="AX76">
        <v>82281055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185.9186</v>
      </c>
      <c r="BN76">
        <v>0.41</v>
      </c>
      <c r="BO76">
        <v>0</v>
      </c>
      <c r="BP76">
        <v>1</v>
      </c>
      <c r="BQ76">
        <v>0</v>
      </c>
      <c r="BR76">
        <v>0</v>
      </c>
      <c r="BS76">
        <v>0</v>
      </c>
      <c r="BT76">
        <v>213.80638999999999</v>
      </c>
      <c r="BU76">
        <v>0.47149999999999997</v>
      </c>
      <c r="BV76">
        <v>0</v>
      </c>
      <c r="BW76">
        <v>1</v>
      </c>
      <c r="CU76">
        <f>ROUND(AT76*Source!I80*AH76*AL76,2)</f>
        <v>0</v>
      </c>
      <c r="CV76">
        <f>ROUND(Y76*Source!I80,7)</f>
        <v>0</v>
      </c>
      <c r="CW76">
        <v>0</v>
      </c>
      <c r="CX76">
        <f>ROUND(Y76*Source!I80,7)</f>
        <v>0</v>
      </c>
      <c r="CY76">
        <f>AD76</f>
        <v>453.46</v>
      </c>
      <c r="CZ76">
        <f>AH76</f>
        <v>453.46</v>
      </c>
      <c r="DA76">
        <f>AL76</f>
        <v>1</v>
      </c>
      <c r="DB76">
        <f t="shared" si="7"/>
        <v>213.80799999999999</v>
      </c>
      <c r="DC76">
        <f t="shared" si="8"/>
        <v>0</v>
      </c>
      <c r="DD76" t="s">
        <v>3</v>
      </c>
      <c r="DE76" t="s">
        <v>3</v>
      </c>
      <c r="DF76">
        <f t="shared" si="9"/>
        <v>0</v>
      </c>
      <c r="DG76">
        <f>ROUND(ROUND(AF76,2)*CX76,2)</f>
        <v>0</v>
      </c>
      <c r="DH76">
        <f t="shared" si="10"/>
        <v>0</v>
      </c>
      <c r="DI76">
        <f t="shared" si="11"/>
        <v>0</v>
      </c>
      <c r="DJ76">
        <f>DI76</f>
        <v>0</v>
      </c>
      <c r="DK76">
        <v>1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ROW(Source!A80)</f>
        <v>80</v>
      </c>
      <c r="B77">
        <v>82273791</v>
      </c>
      <c r="C77">
        <v>82281049</v>
      </c>
      <c r="D77">
        <v>78932916</v>
      </c>
      <c r="E77">
        <v>116</v>
      </c>
      <c r="F77">
        <v>1</v>
      </c>
      <c r="G77">
        <v>1</v>
      </c>
      <c r="H77">
        <v>1</v>
      </c>
      <c r="I77" t="s">
        <v>699</v>
      </c>
      <c r="J77" t="s">
        <v>3</v>
      </c>
      <c r="K77" t="s">
        <v>700</v>
      </c>
      <c r="L77">
        <v>1191</v>
      </c>
      <c r="N77">
        <v>1013</v>
      </c>
      <c r="O77" t="s">
        <v>698</v>
      </c>
      <c r="P77" t="s">
        <v>698</v>
      </c>
      <c r="Q77">
        <v>1</v>
      </c>
      <c r="W77">
        <v>0</v>
      </c>
      <c r="X77">
        <v>-1417349443</v>
      </c>
      <c r="Y77">
        <f t="shared" si="6"/>
        <v>0.50600000000000001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0.44</v>
      </c>
      <c r="AU77" t="s">
        <v>38</v>
      </c>
      <c r="AV77">
        <v>2</v>
      </c>
      <c r="AW77">
        <v>2</v>
      </c>
      <c r="AX77">
        <v>82281056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ROUND(Y77*Source!I80,7)</f>
        <v>0</v>
      </c>
      <c r="CY77">
        <f>AD77</f>
        <v>0</v>
      </c>
      <c r="CZ77">
        <f>AH77</f>
        <v>0</v>
      </c>
      <c r="DA77">
        <f>AL77</f>
        <v>1</v>
      </c>
      <c r="DB77">
        <f t="shared" si="7"/>
        <v>0</v>
      </c>
      <c r="DC77">
        <f t="shared" si="8"/>
        <v>0</v>
      </c>
      <c r="DD77" t="s">
        <v>3</v>
      </c>
      <c r="DE77" t="s">
        <v>3</v>
      </c>
      <c r="DF77">
        <f t="shared" si="9"/>
        <v>0</v>
      </c>
      <c r="DG77">
        <f>ROUND(ROUND(AF77,2)*CX77,2)</f>
        <v>0</v>
      </c>
      <c r="DH77">
        <f t="shared" si="10"/>
        <v>0</v>
      </c>
      <c r="DI77">
        <f t="shared" si="11"/>
        <v>0</v>
      </c>
      <c r="DJ77">
        <f>DI77</f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ROW(Source!A80)</f>
        <v>80</v>
      </c>
      <c r="B78">
        <v>82273791</v>
      </c>
      <c r="C78">
        <v>82281049</v>
      </c>
      <c r="D78">
        <v>79053906</v>
      </c>
      <c r="E78">
        <v>1</v>
      </c>
      <c r="F78">
        <v>1</v>
      </c>
      <c r="G78">
        <v>1</v>
      </c>
      <c r="H78">
        <v>2</v>
      </c>
      <c r="I78" t="s">
        <v>719</v>
      </c>
      <c r="J78" t="s">
        <v>720</v>
      </c>
      <c r="K78" t="s">
        <v>721</v>
      </c>
      <c r="L78">
        <v>1368</v>
      </c>
      <c r="N78">
        <v>1011</v>
      </c>
      <c r="O78" t="s">
        <v>704</v>
      </c>
      <c r="P78" t="s">
        <v>704</v>
      </c>
      <c r="Q78">
        <v>1</v>
      </c>
      <c r="W78">
        <v>0</v>
      </c>
      <c r="X78">
        <v>850633116</v>
      </c>
      <c r="Y78">
        <f t="shared" si="6"/>
        <v>0.253</v>
      </c>
      <c r="AA78">
        <v>0</v>
      </c>
      <c r="AB78">
        <v>1595.2</v>
      </c>
      <c r="AC78">
        <v>715.99</v>
      </c>
      <c r="AD78">
        <v>0</v>
      </c>
      <c r="AE78">
        <v>0</v>
      </c>
      <c r="AF78">
        <v>1595.2</v>
      </c>
      <c r="AG78">
        <v>715.99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0.22</v>
      </c>
      <c r="AU78" t="s">
        <v>38</v>
      </c>
      <c r="AV78">
        <v>1</v>
      </c>
      <c r="AW78">
        <v>2</v>
      </c>
      <c r="AX78">
        <v>82281057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350.94400000000002</v>
      </c>
      <c r="BL78">
        <v>157.51779999999999</v>
      </c>
      <c r="BM78">
        <v>0</v>
      </c>
      <c r="BN78">
        <v>0</v>
      </c>
      <c r="BO78">
        <v>0.22</v>
      </c>
      <c r="BP78">
        <v>1</v>
      </c>
      <c r="BQ78">
        <v>0</v>
      </c>
      <c r="BR78">
        <v>403.5856</v>
      </c>
      <c r="BS78">
        <v>181.14546999999999</v>
      </c>
      <c r="BT78">
        <v>0</v>
      </c>
      <c r="BU78">
        <v>0</v>
      </c>
      <c r="BV78">
        <v>0.253</v>
      </c>
      <c r="BW78">
        <v>1</v>
      </c>
      <c r="CV78">
        <v>0</v>
      </c>
      <c r="CW78">
        <f>ROUND(Y78*Source!I80*DO78,7)</f>
        <v>0</v>
      </c>
      <c r="CX78">
        <f>ROUND(Y78*Source!I80,7)</f>
        <v>0</v>
      </c>
      <c r="CY78">
        <f>AB78</f>
        <v>1595.2</v>
      </c>
      <c r="CZ78">
        <f>AF78</f>
        <v>1595.2</v>
      </c>
      <c r="DA78">
        <f>AJ78</f>
        <v>1</v>
      </c>
      <c r="DB78">
        <f t="shared" si="7"/>
        <v>403.58100000000002</v>
      </c>
      <c r="DC78">
        <f t="shared" si="8"/>
        <v>181.148</v>
      </c>
      <c r="DD78" t="s">
        <v>3</v>
      </c>
      <c r="DE78" t="s">
        <v>3</v>
      </c>
      <c r="DF78">
        <f t="shared" si="9"/>
        <v>0</v>
      </c>
      <c r="DG78">
        <f>ROUND(ROUND(AF78,2)*CX78,2)</f>
        <v>0</v>
      </c>
      <c r="DH78">
        <f t="shared" si="10"/>
        <v>0</v>
      </c>
      <c r="DI78">
        <f t="shared" si="11"/>
        <v>0</v>
      </c>
      <c r="DJ78">
        <f>DG78+DH78</f>
        <v>0</v>
      </c>
      <c r="DK78">
        <v>1</v>
      </c>
      <c r="DL78" t="s">
        <v>722</v>
      </c>
      <c r="DM78">
        <v>6</v>
      </c>
      <c r="DN78" t="s">
        <v>698</v>
      </c>
      <c r="DO78">
        <v>1</v>
      </c>
    </row>
    <row r="79" spans="1:119" x14ac:dyDescent="0.2">
      <c r="A79">
        <f>ROW(Source!A80)</f>
        <v>80</v>
      </c>
      <c r="B79">
        <v>82273791</v>
      </c>
      <c r="C79">
        <v>82281049</v>
      </c>
      <c r="D79">
        <v>79054863</v>
      </c>
      <c r="E79">
        <v>1</v>
      </c>
      <c r="F79">
        <v>1</v>
      </c>
      <c r="G79">
        <v>1</v>
      </c>
      <c r="H79">
        <v>2</v>
      </c>
      <c r="I79" t="s">
        <v>723</v>
      </c>
      <c r="J79" t="s">
        <v>724</v>
      </c>
      <c r="K79" t="s">
        <v>725</v>
      </c>
      <c r="L79">
        <v>1368</v>
      </c>
      <c r="N79">
        <v>1011</v>
      </c>
      <c r="O79" t="s">
        <v>704</v>
      </c>
      <c r="P79" t="s">
        <v>704</v>
      </c>
      <c r="Q79">
        <v>1</v>
      </c>
      <c r="W79">
        <v>0</v>
      </c>
      <c r="X79">
        <v>-1323307150</v>
      </c>
      <c r="Y79">
        <f t="shared" si="6"/>
        <v>0.253</v>
      </c>
      <c r="AA79">
        <v>0</v>
      </c>
      <c r="AB79">
        <v>14.91</v>
      </c>
      <c r="AC79">
        <v>0</v>
      </c>
      <c r="AD79">
        <v>0</v>
      </c>
      <c r="AE79">
        <v>0</v>
      </c>
      <c r="AF79">
        <v>14.91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0.22</v>
      </c>
      <c r="AU79" t="s">
        <v>38</v>
      </c>
      <c r="AV79">
        <v>1</v>
      </c>
      <c r="AW79">
        <v>2</v>
      </c>
      <c r="AX79">
        <v>82281058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3.2801999999999998</v>
      </c>
      <c r="BL79">
        <v>0</v>
      </c>
      <c r="BM79">
        <v>0</v>
      </c>
      <c r="BN79">
        <v>0</v>
      </c>
      <c r="BO79">
        <v>0</v>
      </c>
      <c r="BP79">
        <v>1</v>
      </c>
      <c r="BQ79">
        <v>0</v>
      </c>
      <c r="BR79">
        <v>3.77223</v>
      </c>
      <c r="BS79">
        <v>0</v>
      </c>
      <c r="BT79">
        <v>0</v>
      </c>
      <c r="BU79">
        <v>0</v>
      </c>
      <c r="BV79">
        <v>0</v>
      </c>
      <c r="BW79">
        <v>1</v>
      </c>
      <c r="CV79">
        <v>0</v>
      </c>
      <c r="CW79">
        <f>ROUND(Y79*Source!I80*DO79,7)</f>
        <v>0</v>
      </c>
      <c r="CX79">
        <f>ROUND(Y79*Source!I80,7)</f>
        <v>0</v>
      </c>
      <c r="CY79">
        <f>AB79</f>
        <v>14.91</v>
      </c>
      <c r="CZ79">
        <f>AF79</f>
        <v>14.91</v>
      </c>
      <c r="DA79">
        <f>AJ79</f>
        <v>1</v>
      </c>
      <c r="DB79">
        <f t="shared" si="7"/>
        <v>3.7719999999999998</v>
      </c>
      <c r="DC79">
        <f t="shared" si="8"/>
        <v>0</v>
      </c>
      <c r="DD79" t="s">
        <v>3</v>
      </c>
      <c r="DE79" t="s">
        <v>3</v>
      </c>
      <c r="DF79">
        <f t="shared" si="9"/>
        <v>0</v>
      </c>
      <c r="DG79">
        <f>ROUND(ROUND(AF79,2)*CX79,2)</f>
        <v>0</v>
      </c>
      <c r="DH79">
        <f t="shared" si="10"/>
        <v>0</v>
      </c>
      <c r="DI79">
        <f t="shared" si="11"/>
        <v>0</v>
      </c>
      <c r="DJ79">
        <f>DG79+DH79</f>
        <v>0</v>
      </c>
      <c r="DK79">
        <v>1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ROW(Source!A80)</f>
        <v>80</v>
      </c>
      <c r="B80">
        <v>82273791</v>
      </c>
      <c r="C80">
        <v>82281049</v>
      </c>
      <c r="D80">
        <v>79054881</v>
      </c>
      <c r="E80">
        <v>1</v>
      </c>
      <c r="F80">
        <v>1</v>
      </c>
      <c r="G80">
        <v>1</v>
      </c>
      <c r="H80">
        <v>2</v>
      </c>
      <c r="I80" t="s">
        <v>726</v>
      </c>
      <c r="J80" t="s">
        <v>727</v>
      </c>
      <c r="K80" t="s">
        <v>728</v>
      </c>
      <c r="L80">
        <v>1368</v>
      </c>
      <c r="N80">
        <v>1011</v>
      </c>
      <c r="O80" t="s">
        <v>704</v>
      </c>
      <c r="P80" t="s">
        <v>704</v>
      </c>
      <c r="Q80">
        <v>1</v>
      </c>
      <c r="W80">
        <v>0</v>
      </c>
      <c r="X80">
        <v>670530050</v>
      </c>
      <c r="Y80">
        <f t="shared" si="6"/>
        <v>0.253</v>
      </c>
      <c r="AA80">
        <v>0</v>
      </c>
      <c r="AB80">
        <v>600.16999999999996</v>
      </c>
      <c r="AC80">
        <v>533.01</v>
      </c>
      <c r="AD80">
        <v>0</v>
      </c>
      <c r="AE80">
        <v>0</v>
      </c>
      <c r="AF80">
        <v>487.94</v>
      </c>
      <c r="AG80">
        <v>533.01</v>
      </c>
      <c r="AH80">
        <v>0</v>
      </c>
      <c r="AI80">
        <v>1</v>
      </c>
      <c r="AJ80">
        <v>1.23</v>
      </c>
      <c r="AK80">
        <v>1</v>
      </c>
      <c r="AL80">
        <v>1</v>
      </c>
      <c r="AM80">
        <v>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0.22</v>
      </c>
      <c r="AU80" t="s">
        <v>38</v>
      </c>
      <c r="AV80">
        <v>1</v>
      </c>
      <c r="AW80">
        <v>2</v>
      </c>
      <c r="AX80">
        <v>82281059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107.3468</v>
      </c>
      <c r="BL80">
        <v>117.26220000000001</v>
      </c>
      <c r="BM80">
        <v>0</v>
      </c>
      <c r="BN80">
        <v>0</v>
      </c>
      <c r="BO80">
        <v>0.22</v>
      </c>
      <c r="BP80">
        <v>1</v>
      </c>
      <c r="BQ80">
        <v>0</v>
      </c>
      <c r="BR80">
        <v>123.44882</v>
      </c>
      <c r="BS80">
        <v>134.85153</v>
      </c>
      <c r="BT80">
        <v>0</v>
      </c>
      <c r="BU80">
        <v>0</v>
      </c>
      <c r="BV80">
        <v>0.253</v>
      </c>
      <c r="BW80">
        <v>1</v>
      </c>
      <c r="CV80">
        <v>0</v>
      </c>
      <c r="CW80">
        <f>ROUND(Y80*Source!I80*DO80,7)</f>
        <v>0</v>
      </c>
      <c r="CX80">
        <f>ROUND(Y80*Source!I80,7)</f>
        <v>0</v>
      </c>
      <c r="CY80">
        <f>AB80</f>
        <v>600.16999999999996</v>
      </c>
      <c r="CZ80">
        <f>AF80</f>
        <v>487.94</v>
      </c>
      <c r="DA80">
        <f>AJ80</f>
        <v>1.23</v>
      </c>
      <c r="DB80">
        <f t="shared" si="7"/>
        <v>123.4525</v>
      </c>
      <c r="DC80">
        <f t="shared" si="8"/>
        <v>134.84899999999999</v>
      </c>
      <c r="DD80" t="s">
        <v>3</v>
      </c>
      <c r="DE80" t="s">
        <v>3</v>
      </c>
      <c r="DF80">
        <f t="shared" si="9"/>
        <v>0</v>
      </c>
      <c r="DG80">
        <f>ROUND(ROUND(AF80*AJ80,2)*CX80,2)</f>
        <v>0</v>
      </c>
      <c r="DH80">
        <f t="shared" si="10"/>
        <v>0</v>
      </c>
      <c r="DI80">
        <f t="shared" si="11"/>
        <v>0</v>
      </c>
      <c r="DJ80">
        <f>DG80+DH80</f>
        <v>0</v>
      </c>
      <c r="DK80">
        <v>0</v>
      </c>
      <c r="DL80" t="s">
        <v>705</v>
      </c>
      <c r="DM80">
        <v>4</v>
      </c>
      <c r="DN80" t="s">
        <v>698</v>
      </c>
      <c r="DO80">
        <v>1</v>
      </c>
    </row>
    <row r="81" spans="1:119" x14ac:dyDescent="0.2">
      <c r="A81">
        <f>ROW(Source!A81)</f>
        <v>81</v>
      </c>
      <c r="B81">
        <v>82273856</v>
      </c>
      <c r="C81">
        <v>82281060</v>
      </c>
      <c r="D81">
        <v>78932703</v>
      </c>
      <c r="E81">
        <v>116</v>
      </c>
      <c r="F81">
        <v>1</v>
      </c>
      <c r="G81">
        <v>1</v>
      </c>
      <c r="H81">
        <v>1</v>
      </c>
      <c r="I81" t="s">
        <v>717</v>
      </c>
      <c r="J81" t="s">
        <v>3</v>
      </c>
      <c r="K81" t="s">
        <v>718</v>
      </c>
      <c r="L81">
        <v>1191</v>
      </c>
      <c r="N81">
        <v>1013</v>
      </c>
      <c r="O81" t="s">
        <v>698</v>
      </c>
      <c r="P81" t="s">
        <v>698</v>
      </c>
      <c r="Q81">
        <v>1</v>
      </c>
      <c r="W81">
        <v>0</v>
      </c>
      <c r="X81">
        <v>-1991603921</v>
      </c>
      <c r="Y81">
        <f t="shared" si="6"/>
        <v>0.28749999999999998</v>
      </c>
      <c r="AA81">
        <v>0</v>
      </c>
      <c r="AB81">
        <v>0</v>
      </c>
      <c r="AC81">
        <v>0</v>
      </c>
      <c r="AD81">
        <v>453.46</v>
      </c>
      <c r="AE81">
        <v>0</v>
      </c>
      <c r="AF81">
        <v>0</v>
      </c>
      <c r="AG81">
        <v>0</v>
      </c>
      <c r="AH81">
        <v>453.46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0.25</v>
      </c>
      <c r="AU81" t="s">
        <v>38</v>
      </c>
      <c r="AV81">
        <v>1</v>
      </c>
      <c r="AW81">
        <v>2</v>
      </c>
      <c r="AX81">
        <v>82281065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113.36499999999999</v>
      </c>
      <c r="BN81">
        <v>0.25</v>
      </c>
      <c r="BO81">
        <v>0</v>
      </c>
      <c r="BP81">
        <v>1</v>
      </c>
      <c r="BQ81">
        <v>0</v>
      </c>
      <c r="BR81">
        <v>0</v>
      </c>
      <c r="BS81">
        <v>0</v>
      </c>
      <c r="BT81">
        <v>130.36975000000001</v>
      </c>
      <c r="BU81">
        <v>0.28749999999999998</v>
      </c>
      <c r="BV81">
        <v>0</v>
      </c>
      <c r="BW81">
        <v>1</v>
      </c>
      <c r="CU81">
        <f>ROUND(AT81*Source!I81*AH81*AL81,2)</f>
        <v>0</v>
      </c>
      <c r="CV81">
        <f>ROUND(Y81*Source!I81,7)</f>
        <v>0</v>
      </c>
      <c r="CW81">
        <v>0</v>
      </c>
      <c r="CX81">
        <f>ROUND(Y81*Source!I81,7)</f>
        <v>0</v>
      </c>
      <c r="CY81">
        <f>AD81</f>
        <v>453.46</v>
      </c>
      <c r="CZ81">
        <f>AH81</f>
        <v>453.46</v>
      </c>
      <c r="DA81">
        <f>AL81</f>
        <v>1</v>
      </c>
      <c r="DB81">
        <f t="shared" si="7"/>
        <v>130.37549999999999</v>
      </c>
      <c r="DC81">
        <f t="shared" si="8"/>
        <v>0</v>
      </c>
      <c r="DD81" t="s">
        <v>3</v>
      </c>
      <c r="DE81" t="s">
        <v>3</v>
      </c>
      <c r="DF81">
        <f t="shared" si="9"/>
        <v>0</v>
      </c>
      <c r="DG81">
        <f>ROUND(ROUND(AF81,2)*CX81,2)</f>
        <v>0</v>
      </c>
      <c r="DH81">
        <f t="shared" si="10"/>
        <v>0</v>
      </c>
      <c r="DI81">
        <f t="shared" si="11"/>
        <v>0</v>
      </c>
      <c r="DJ81">
        <f>DI81</f>
        <v>0</v>
      </c>
      <c r="DK81">
        <v>1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ROW(Source!A81)</f>
        <v>81</v>
      </c>
      <c r="B82">
        <v>82273856</v>
      </c>
      <c r="C82">
        <v>82281060</v>
      </c>
      <c r="D82">
        <v>78932916</v>
      </c>
      <c r="E82">
        <v>116</v>
      </c>
      <c r="F82">
        <v>1</v>
      </c>
      <c r="G82">
        <v>1</v>
      </c>
      <c r="H82">
        <v>1</v>
      </c>
      <c r="I82" t="s">
        <v>699</v>
      </c>
      <c r="J82" t="s">
        <v>3</v>
      </c>
      <c r="K82" t="s">
        <v>700</v>
      </c>
      <c r="L82">
        <v>1191</v>
      </c>
      <c r="N82">
        <v>1013</v>
      </c>
      <c r="O82" t="s">
        <v>698</v>
      </c>
      <c r="P82" t="s">
        <v>698</v>
      </c>
      <c r="Q82">
        <v>1</v>
      </c>
      <c r="W82">
        <v>0</v>
      </c>
      <c r="X82">
        <v>-1417349443</v>
      </c>
      <c r="Y82">
        <f t="shared" si="6"/>
        <v>0.161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0.14000000000000001</v>
      </c>
      <c r="AU82" t="s">
        <v>38</v>
      </c>
      <c r="AV82">
        <v>2</v>
      </c>
      <c r="AW82">
        <v>2</v>
      </c>
      <c r="AX82">
        <v>82281066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ROUND(Y82*Source!I81,7)</f>
        <v>0</v>
      </c>
      <c r="CY82">
        <f>AD82</f>
        <v>0</v>
      </c>
      <c r="CZ82">
        <f>AH82</f>
        <v>0</v>
      </c>
      <c r="DA82">
        <f>AL82</f>
        <v>1</v>
      </c>
      <c r="DB82">
        <f t="shared" si="7"/>
        <v>0</v>
      </c>
      <c r="DC82">
        <f t="shared" si="8"/>
        <v>0</v>
      </c>
      <c r="DD82" t="s">
        <v>3</v>
      </c>
      <c r="DE82" t="s">
        <v>3</v>
      </c>
      <c r="DF82">
        <f t="shared" si="9"/>
        <v>0</v>
      </c>
      <c r="DG82">
        <f>ROUND(ROUND(AF82,2)*CX82,2)</f>
        <v>0</v>
      </c>
      <c r="DH82">
        <f t="shared" si="10"/>
        <v>0</v>
      </c>
      <c r="DI82">
        <f t="shared" si="11"/>
        <v>0</v>
      </c>
      <c r="DJ82">
        <f>DI82</f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ROW(Source!A81)</f>
        <v>81</v>
      </c>
      <c r="B83">
        <v>82273856</v>
      </c>
      <c r="C83">
        <v>82281060</v>
      </c>
      <c r="D83">
        <v>79054863</v>
      </c>
      <c r="E83">
        <v>1</v>
      </c>
      <c r="F83">
        <v>1</v>
      </c>
      <c r="G83">
        <v>1</v>
      </c>
      <c r="H83">
        <v>2</v>
      </c>
      <c r="I83" t="s">
        <v>723</v>
      </c>
      <c r="J83" t="s">
        <v>724</v>
      </c>
      <c r="K83" t="s">
        <v>725</v>
      </c>
      <c r="L83">
        <v>1368</v>
      </c>
      <c r="N83">
        <v>1011</v>
      </c>
      <c r="O83" t="s">
        <v>704</v>
      </c>
      <c r="P83" t="s">
        <v>704</v>
      </c>
      <c r="Q83">
        <v>1</v>
      </c>
      <c r="W83">
        <v>0</v>
      </c>
      <c r="X83">
        <v>-1323307150</v>
      </c>
      <c r="Y83">
        <f t="shared" si="6"/>
        <v>0.161</v>
      </c>
      <c r="AA83">
        <v>0</v>
      </c>
      <c r="AB83">
        <v>14.91</v>
      </c>
      <c r="AC83">
        <v>0</v>
      </c>
      <c r="AD83">
        <v>0</v>
      </c>
      <c r="AE83">
        <v>0</v>
      </c>
      <c r="AF83">
        <v>14.91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0.14000000000000001</v>
      </c>
      <c r="AU83" t="s">
        <v>38</v>
      </c>
      <c r="AV83">
        <v>1</v>
      </c>
      <c r="AW83">
        <v>2</v>
      </c>
      <c r="AX83">
        <v>82281067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2.0874000000000001</v>
      </c>
      <c r="BL83">
        <v>0</v>
      </c>
      <c r="BM83">
        <v>0</v>
      </c>
      <c r="BN83">
        <v>0</v>
      </c>
      <c r="BO83">
        <v>0</v>
      </c>
      <c r="BP83">
        <v>1</v>
      </c>
      <c r="BQ83">
        <v>0</v>
      </c>
      <c r="BR83">
        <v>2.4005100000000001</v>
      </c>
      <c r="BS83">
        <v>0</v>
      </c>
      <c r="BT83">
        <v>0</v>
      </c>
      <c r="BU83">
        <v>0</v>
      </c>
      <c r="BV83">
        <v>0</v>
      </c>
      <c r="BW83">
        <v>1</v>
      </c>
      <c r="CV83">
        <v>0</v>
      </c>
      <c r="CW83">
        <f>ROUND(Y83*Source!I81*DO83,7)</f>
        <v>0</v>
      </c>
      <c r="CX83">
        <f>ROUND(Y83*Source!I81,7)</f>
        <v>0</v>
      </c>
      <c r="CY83">
        <f>AB83</f>
        <v>14.91</v>
      </c>
      <c r="CZ83">
        <f>AF83</f>
        <v>14.91</v>
      </c>
      <c r="DA83">
        <f>AJ83</f>
        <v>1</v>
      </c>
      <c r="DB83">
        <f t="shared" si="7"/>
        <v>2.4035000000000002</v>
      </c>
      <c r="DC83">
        <f t="shared" si="8"/>
        <v>0</v>
      </c>
      <c r="DD83" t="s">
        <v>3</v>
      </c>
      <c r="DE83" t="s">
        <v>3</v>
      </c>
      <c r="DF83">
        <f t="shared" si="9"/>
        <v>0</v>
      </c>
      <c r="DG83">
        <f>ROUND(ROUND(AF83,2)*CX83,2)</f>
        <v>0</v>
      </c>
      <c r="DH83">
        <f t="shared" si="10"/>
        <v>0</v>
      </c>
      <c r="DI83">
        <f t="shared" si="11"/>
        <v>0</v>
      </c>
      <c r="DJ83">
        <f>DG83+DH83</f>
        <v>0</v>
      </c>
      <c r="DK83">
        <v>1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ROW(Source!A81)</f>
        <v>81</v>
      </c>
      <c r="B84">
        <v>82273856</v>
      </c>
      <c r="C84">
        <v>82281060</v>
      </c>
      <c r="D84">
        <v>79054881</v>
      </c>
      <c r="E84">
        <v>1</v>
      </c>
      <c r="F84">
        <v>1</v>
      </c>
      <c r="G84">
        <v>1</v>
      </c>
      <c r="H84">
        <v>2</v>
      </c>
      <c r="I84" t="s">
        <v>726</v>
      </c>
      <c r="J84" t="s">
        <v>727</v>
      </c>
      <c r="K84" t="s">
        <v>728</v>
      </c>
      <c r="L84">
        <v>1368</v>
      </c>
      <c r="N84">
        <v>1011</v>
      </c>
      <c r="O84" t="s">
        <v>704</v>
      </c>
      <c r="P84" t="s">
        <v>704</v>
      </c>
      <c r="Q84">
        <v>1</v>
      </c>
      <c r="W84">
        <v>0</v>
      </c>
      <c r="X84">
        <v>670530050</v>
      </c>
      <c r="Y84">
        <f t="shared" si="6"/>
        <v>0.161</v>
      </c>
      <c r="AA84">
        <v>0</v>
      </c>
      <c r="AB84">
        <v>600.16999999999996</v>
      </c>
      <c r="AC84">
        <v>533.01</v>
      </c>
      <c r="AD84">
        <v>0</v>
      </c>
      <c r="AE84">
        <v>0</v>
      </c>
      <c r="AF84">
        <v>487.94</v>
      </c>
      <c r="AG84">
        <v>533.01</v>
      </c>
      <c r="AH84">
        <v>0</v>
      </c>
      <c r="AI84">
        <v>1</v>
      </c>
      <c r="AJ84">
        <v>1.23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0.14000000000000001</v>
      </c>
      <c r="AU84" t="s">
        <v>38</v>
      </c>
      <c r="AV84">
        <v>1</v>
      </c>
      <c r="AW84">
        <v>2</v>
      </c>
      <c r="AX84">
        <v>82281068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68.311599999999999</v>
      </c>
      <c r="BL84">
        <v>74.621399999999994</v>
      </c>
      <c r="BM84">
        <v>0</v>
      </c>
      <c r="BN84">
        <v>0</v>
      </c>
      <c r="BO84">
        <v>0.14000000000000001</v>
      </c>
      <c r="BP84">
        <v>1</v>
      </c>
      <c r="BQ84">
        <v>0</v>
      </c>
      <c r="BR84">
        <v>78.558340000000001</v>
      </c>
      <c r="BS84">
        <v>85.814610000000002</v>
      </c>
      <c r="BT84">
        <v>0</v>
      </c>
      <c r="BU84">
        <v>0</v>
      </c>
      <c r="BV84">
        <v>0.161</v>
      </c>
      <c r="BW84">
        <v>1</v>
      </c>
      <c r="CV84">
        <v>0</v>
      </c>
      <c r="CW84">
        <f>ROUND(Y84*Source!I81*DO84,7)</f>
        <v>0</v>
      </c>
      <c r="CX84">
        <f>ROUND(Y84*Source!I81,7)</f>
        <v>0</v>
      </c>
      <c r="CY84">
        <f>AB84</f>
        <v>600.16999999999996</v>
      </c>
      <c r="CZ84">
        <f>AF84</f>
        <v>487.94</v>
      </c>
      <c r="DA84">
        <f>AJ84</f>
        <v>1.23</v>
      </c>
      <c r="DB84">
        <f t="shared" si="7"/>
        <v>78.5565</v>
      </c>
      <c r="DC84">
        <f t="shared" si="8"/>
        <v>85.813000000000002</v>
      </c>
      <c r="DD84" t="s">
        <v>3</v>
      </c>
      <c r="DE84" t="s">
        <v>3</v>
      </c>
      <c r="DF84">
        <f t="shared" si="9"/>
        <v>0</v>
      </c>
      <c r="DG84">
        <f>ROUND(ROUND(AF84*AJ84,2)*CX84,2)</f>
        <v>0</v>
      </c>
      <c r="DH84">
        <f t="shared" si="10"/>
        <v>0</v>
      </c>
      <c r="DI84">
        <f t="shared" si="11"/>
        <v>0</v>
      </c>
      <c r="DJ84">
        <f>DG84+DH84</f>
        <v>0</v>
      </c>
      <c r="DK84">
        <v>0</v>
      </c>
      <c r="DL84" t="s">
        <v>705</v>
      </c>
      <c r="DM84">
        <v>4</v>
      </c>
      <c r="DN84" t="s">
        <v>698</v>
      </c>
      <c r="DO84">
        <v>1</v>
      </c>
    </row>
    <row r="85" spans="1:119" x14ac:dyDescent="0.2">
      <c r="A85">
        <f>ROW(Source!A82)</f>
        <v>82</v>
      </c>
      <c r="B85">
        <v>82273791</v>
      </c>
      <c r="C85">
        <v>82281060</v>
      </c>
      <c r="D85">
        <v>78932703</v>
      </c>
      <c r="E85">
        <v>116</v>
      </c>
      <c r="F85">
        <v>1</v>
      </c>
      <c r="G85">
        <v>1</v>
      </c>
      <c r="H85">
        <v>1</v>
      </c>
      <c r="I85" t="s">
        <v>717</v>
      </c>
      <c r="J85" t="s">
        <v>3</v>
      </c>
      <c r="K85" t="s">
        <v>718</v>
      </c>
      <c r="L85">
        <v>1191</v>
      </c>
      <c r="N85">
        <v>1013</v>
      </c>
      <c r="O85" t="s">
        <v>698</v>
      </c>
      <c r="P85" t="s">
        <v>698</v>
      </c>
      <c r="Q85">
        <v>1</v>
      </c>
      <c r="W85">
        <v>0</v>
      </c>
      <c r="X85">
        <v>-1991603921</v>
      </c>
      <c r="Y85">
        <f t="shared" si="6"/>
        <v>0.28749999999999998</v>
      </c>
      <c r="AA85">
        <v>0</v>
      </c>
      <c r="AB85">
        <v>0</v>
      </c>
      <c r="AC85">
        <v>0</v>
      </c>
      <c r="AD85">
        <v>453.46</v>
      </c>
      <c r="AE85">
        <v>0</v>
      </c>
      <c r="AF85">
        <v>0</v>
      </c>
      <c r="AG85">
        <v>0</v>
      </c>
      <c r="AH85">
        <v>453.46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0.25</v>
      </c>
      <c r="AU85" t="s">
        <v>38</v>
      </c>
      <c r="AV85">
        <v>1</v>
      </c>
      <c r="AW85">
        <v>2</v>
      </c>
      <c r="AX85">
        <v>82281065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113.36499999999999</v>
      </c>
      <c r="BN85">
        <v>0.25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130.36975000000001</v>
      </c>
      <c r="BU85">
        <v>0.28749999999999998</v>
      </c>
      <c r="BV85">
        <v>0</v>
      </c>
      <c r="BW85">
        <v>1</v>
      </c>
      <c r="CU85">
        <f>ROUND(AT85*Source!I82*AH85*AL85,2)</f>
        <v>0</v>
      </c>
      <c r="CV85">
        <f>ROUND(Y85*Source!I82,7)</f>
        <v>0</v>
      </c>
      <c r="CW85">
        <v>0</v>
      </c>
      <c r="CX85">
        <f>ROUND(Y85*Source!I82,7)</f>
        <v>0</v>
      </c>
      <c r="CY85">
        <f>AD85</f>
        <v>453.46</v>
      </c>
      <c r="CZ85">
        <f>AH85</f>
        <v>453.46</v>
      </c>
      <c r="DA85">
        <f>AL85</f>
        <v>1</v>
      </c>
      <c r="DB85">
        <f t="shared" si="7"/>
        <v>130.37549999999999</v>
      </c>
      <c r="DC85">
        <f t="shared" si="8"/>
        <v>0</v>
      </c>
      <c r="DD85" t="s">
        <v>3</v>
      </c>
      <c r="DE85" t="s">
        <v>3</v>
      </c>
      <c r="DF85">
        <f t="shared" si="9"/>
        <v>0</v>
      </c>
      <c r="DG85">
        <f>ROUND(ROUND(AF85,2)*CX85,2)</f>
        <v>0</v>
      </c>
      <c r="DH85">
        <f t="shared" si="10"/>
        <v>0</v>
      </c>
      <c r="DI85">
        <f t="shared" si="11"/>
        <v>0</v>
      </c>
      <c r="DJ85">
        <f>DI85</f>
        <v>0</v>
      </c>
      <c r="DK85">
        <v>1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ROW(Source!A82)</f>
        <v>82</v>
      </c>
      <c r="B86">
        <v>82273791</v>
      </c>
      <c r="C86">
        <v>82281060</v>
      </c>
      <c r="D86">
        <v>78932916</v>
      </c>
      <c r="E86">
        <v>116</v>
      </c>
      <c r="F86">
        <v>1</v>
      </c>
      <c r="G86">
        <v>1</v>
      </c>
      <c r="H86">
        <v>1</v>
      </c>
      <c r="I86" t="s">
        <v>699</v>
      </c>
      <c r="J86" t="s">
        <v>3</v>
      </c>
      <c r="K86" t="s">
        <v>700</v>
      </c>
      <c r="L86">
        <v>1191</v>
      </c>
      <c r="N86">
        <v>1013</v>
      </c>
      <c r="O86" t="s">
        <v>698</v>
      </c>
      <c r="P86" t="s">
        <v>698</v>
      </c>
      <c r="Q86">
        <v>1</v>
      </c>
      <c r="W86">
        <v>0</v>
      </c>
      <c r="X86">
        <v>-1417349443</v>
      </c>
      <c r="Y86">
        <f t="shared" si="6"/>
        <v>0.161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0.14000000000000001</v>
      </c>
      <c r="AU86" t="s">
        <v>38</v>
      </c>
      <c r="AV86">
        <v>2</v>
      </c>
      <c r="AW86">
        <v>2</v>
      </c>
      <c r="AX86">
        <v>82281066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ROUND(Y86*Source!I82,7)</f>
        <v>0</v>
      </c>
      <c r="CY86">
        <f>AD86</f>
        <v>0</v>
      </c>
      <c r="CZ86">
        <f>AH86</f>
        <v>0</v>
      </c>
      <c r="DA86">
        <f>AL86</f>
        <v>1</v>
      </c>
      <c r="DB86">
        <f t="shared" si="7"/>
        <v>0</v>
      </c>
      <c r="DC86">
        <f t="shared" si="8"/>
        <v>0</v>
      </c>
      <c r="DD86" t="s">
        <v>3</v>
      </c>
      <c r="DE86" t="s">
        <v>3</v>
      </c>
      <c r="DF86">
        <f t="shared" si="9"/>
        <v>0</v>
      </c>
      <c r="DG86">
        <f>ROUND(ROUND(AF86,2)*CX86,2)</f>
        <v>0</v>
      </c>
      <c r="DH86">
        <f t="shared" si="10"/>
        <v>0</v>
      </c>
      <c r="DI86">
        <f t="shared" si="11"/>
        <v>0</v>
      </c>
      <c r="DJ86">
        <f>DI86</f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ROW(Source!A82)</f>
        <v>82</v>
      </c>
      <c r="B87">
        <v>82273791</v>
      </c>
      <c r="C87">
        <v>82281060</v>
      </c>
      <c r="D87">
        <v>79054863</v>
      </c>
      <c r="E87">
        <v>1</v>
      </c>
      <c r="F87">
        <v>1</v>
      </c>
      <c r="G87">
        <v>1</v>
      </c>
      <c r="H87">
        <v>2</v>
      </c>
      <c r="I87" t="s">
        <v>723</v>
      </c>
      <c r="J87" t="s">
        <v>724</v>
      </c>
      <c r="K87" t="s">
        <v>725</v>
      </c>
      <c r="L87">
        <v>1368</v>
      </c>
      <c r="N87">
        <v>1011</v>
      </c>
      <c r="O87" t="s">
        <v>704</v>
      </c>
      <c r="P87" t="s">
        <v>704</v>
      </c>
      <c r="Q87">
        <v>1</v>
      </c>
      <c r="W87">
        <v>0</v>
      </c>
      <c r="X87">
        <v>-1323307150</v>
      </c>
      <c r="Y87">
        <f t="shared" si="6"/>
        <v>0.161</v>
      </c>
      <c r="AA87">
        <v>0</v>
      </c>
      <c r="AB87">
        <v>14.91</v>
      </c>
      <c r="AC87">
        <v>0</v>
      </c>
      <c r="AD87">
        <v>0</v>
      </c>
      <c r="AE87">
        <v>0</v>
      </c>
      <c r="AF87">
        <v>14.91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0.14000000000000001</v>
      </c>
      <c r="AU87" t="s">
        <v>38</v>
      </c>
      <c r="AV87">
        <v>1</v>
      </c>
      <c r="AW87">
        <v>2</v>
      </c>
      <c r="AX87">
        <v>82281067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2.0874000000000001</v>
      </c>
      <c r="BL87">
        <v>0</v>
      </c>
      <c r="BM87">
        <v>0</v>
      </c>
      <c r="BN87">
        <v>0</v>
      </c>
      <c r="BO87">
        <v>0</v>
      </c>
      <c r="BP87">
        <v>1</v>
      </c>
      <c r="BQ87">
        <v>0</v>
      </c>
      <c r="BR87">
        <v>2.4005100000000001</v>
      </c>
      <c r="BS87">
        <v>0</v>
      </c>
      <c r="BT87">
        <v>0</v>
      </c>
      <c r="BU87">
        <v>0</v>
      </c>
      <c r="BV87">
        <v>0</v>
      </c>
      <c r="BW87">
        <v>1</v>
      </c>
      <c r="CV87">
        <v>0</v>
      </c>
      <c r="CW87">
        <f>ROUND(Y87*Source!I82*DO87,7)</f>
        <v>0</v>
      </c>
      <c r="CX87">
        <f>ROUND(Y87*Source!I82,7)</f>
        <v>0</v>
      </c>
      <c r="CY87">
        <f>AB87</f>
        <v>14.91</v>
      </c>
      <c r="CZ87">
        <f>AF87</f>
        <v>14.91</v>
      </c>
      <c r="DA87">
        <f>AJ87</f>
        <v>1</v>
      </c>
      <c r="DB87">
        <f t="shared" si="7"/>
        <v>2.4035000000000002</v>
      </c>
      <c r="DC87">
        <f t="shared" si="8"/>
        <v>0</v>
      </c>
      <c r="DD87" t="s">
        <v>3</v>
      </c>
      <c r="DE87" t="s">
        <v>3</v>
      </c>
      <c r="DF87">
        <f t="shared" si="9"/>
        <v>0</v>
      </c>
      <c r="DG87">
        <f>ROUND(ROUND(AF87,2)*CX87,2)</f>
        <v>0</v>
      </c>
      <c r="DH87">
        <f t="shared" si="10"/>
        <v>0</v>
      </c>
      <c r="DI87">
        <f t="shared" si="11"/>
        <v>0</v>
      </c>
      <c r="DJ87">
        <f>DG87+DH87</f>
        <v>0</v>
      </c>
      <c r="DK87">
        <v>1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ROW(Source!A82)</f>
        <v>82</v>
      </c>
      <c r="B88">
        <v>82273791</v>
      </c>
      <c r="C88">
        <v>82281060</v>
      </c>
      <c r="D88">
        <v>79054881</v>
      </c>
      <c r="E88">
        <v>1</v>
      </c>
      <c r="F88">
        <v>1</v>
      </c>
      <c r="G88">
        <v>1</v>
      </c>
      <c r="H88">
        <v>2</v>
      </c>
      <c r="I88" t="s">
        <v>726</v>
      </c>
      <c r="J88" t="s">
        <v>727</v>
      </c>
      <c r="K88" t="s">
        <v>728</v>
      </c>
      <c r="L88">
        <v>1368</v>
      </c>
      <c r="N88">
        <v>1011</v>
      </c>
      <c r="O88" t="s">
        <v>704</v>
      </c>
      <c r="P88" t="s">
        <v>704</v>
      </c>
      <c r="Q88">
        <v>1</v>
      </c>
      <c r="W88">
        <v>0</v>
      </c>
      <c r="X88">
        <v>670530050</v>
      </c>
      <c r="Y88">
        <f t="shared" si="6"/>
        <v>0.161</v>
      </c>
      <c r="AA88">
        <v>0</v>
      </c>
      <c r="AB88">
        <v>600.16999999999996</v>
      </c>
      <c r="AC88">
        <v>533.01</v>
      </c>
      <c r="AD88">
        <v>0</v>
      </c>
      <c r="AE88">
        <v>0</v>
      </c>
      <c r="AF88">
        <v>487.94</v>
      </c>
      <c r="AG88">
        <v>533.01</v>
      </c>
      <c r="AH88">
        <v>0</v>
      </c>
      <c r="AI88">
        <v>1</v>
      </c>
      <c r="AJ88">
        <v>1.23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0.14000000000000001</v>
      </c>
      <c r="AU88" t="s">
        <v>38</v>
      </c>
      <c r="AV88">
        <v>1</v>
      </c>
      <c r="AW88">
        <v>2</v>
      </c>
      <c r="AX88">
        <v>82281068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68.311599999999999</v>
      </c>
      <c r="BL88">
        <v>74.621399999999994</v>
      </c>
      <c r="BM88">
        <v>0</v>
      </c>
      <c r="BN88">
        <v>0</v>
      </c>
      <c r="BO88">
        <v>0.14000000000000001</v>
      </c>
      <c r="BP88">
        <v>1</v>
      </c>
      <c r="BQ88">
        <v>0</v>
      </c>
      <c r="BR88">
        <v>78.558340000000001</v>
      </c>
      <c r="BS88">
        <v>85.814610000000002</v>
      </c>
      <c r="BT88">
        <v>0</v>
      </c>
      <c r="BU88">
        <v>0</v>
      </c>
      <c r="BV88">
        <v>0.161</v>
      </c>
      <c r="BW88">
        <v>1</v>
      </c>
      <c r="CV88">
        <v>0</v>
      </c>
      <c r="CW88">
        <f>ROUND(Y88*Source!I82*DO88,7)</f>
        <v>0</v>
      </c>
      <c r="CX88">
        <f>ROUND(Y88*Source!I82,7)</f>
        <v>0</v>
      </c>
      <c r="CY88">
        <f>AB88</f>
        <v>600.16999999999996</v>
      </c>
      <c r="CZ88">
        <f>AF88</f>
        <v>487.94</v>
      </c>
      <c r="DA88">
        <f>AJ88</f>
        <v>1.23</v>
      </c>
      <c r="DB88">
        <f t="shared" si="7"/>
        <v>78.5565</v>
      </c>
      <c r="DC88">
        <f t="shared" si="8"/>
        <v>85.813000000000002</v>
      </c>
      <c r="DD88" t="s">
        <v>3</v>
      </c>
      <c r="DE88" t="s">
        <v>3</v>
      </c>
      <c r="DF88">
        <f t="shared" si="9"/>
        <v>0</v>
      </c>
      <c r="DG88">
        <f>ROUND(ROUND(AF88*AJ88,2)*CX88,2)</f>
        <v>0</v>
      </c>
      <c r="DH88">
        <f t="shared" si="10"/>
        <v>0</v>
      </c>
      <c r="DI88">
        <f t="shared" si="11"/>
        <v>0</v>
      </c>
      <c r="DJ88">
        <f>DG88+DH88</f>
        <v>0</v>
      </c>
      <c r="DK88">
        <v>0</v>
      </c>
      <c r="DL88" t="s">
        <v>705</v>
      </c>
      <c r="DM88">
        <v>4</v>
      </c>
      <c r="DN88" t="s">
        <v>698</v>
      </c>
      <c r="DO88">
        <v>1</v>
      </c>
    </row>
    <row r="89" spans="1:119" x14ac:dyDescent="0.2">
      <c r="A89">
        <f>ROW(Source!A83)</f>
        <v>83</v>
      </c>
      <c r="B89">
        <v>82273856</v>
      </c>
      <c r="C89">
        <v>82281069</v>
      </c>
      <c r="D89">
        <v>78932703</v>
      </c>
      <c r="E89">
        <v>116</v>
      </c>
      <c r="F89">
        <v>1</v>
      </c>
      <c r="G89">
        <v>1</v>
      </c>
      <c r="H89">
        <v>1</v>
      </c>
      <c r="I89" t="s">
        <v>717</v>
      </c>
      <c r="J89" t="s">
        <v>3</v>
      </c>
      <c r="K89" t="s">
        <v>718</v>
      </c>
      <c r="L89">
        <v>1191</v>
      </c>
      <c r="N89">
        <v>1013</v>
      </c>
      <c r="O89" t="s">
        <v>698</v>
      </c>
      <c r="P89" t="s">
        <v>698</v>
      </c>
      <c r="Q89">
        <v>1</v>
      </c>
      <c r="W89">
        <v>0</v>
      </c>
      <c r="X89">
        <v>-1991603921</v>
      </c>
      <c r="Y89">
        <f t="shared" si="6"/>
        <v>0.34499999999999997</v>
      </c>
      <c r="AA89">
        <v>0</v>
      </c>
      <c r="AB89">
        <v>0</v>
      </c>
      <c r="AC89">
        <v>0</v>
      </c>
      <c r="AD89">
        <v>453.46</v>
      </c>
      <c r="AE89">
        <v>0</v>
      </c>
      <c r="AF89">
        <v>0</v>
      </c>
      <c r="AG89">
        <v>0</v>
      </c>
      <c r="AH89">
        <v>453.46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0.3</v>
      </c>
      <c r="AU89" t="s">
        <v>38</v>
      </c>
      <c r="AV89">
        <v>1</v>
      </c>
      <c r="AW89">
        <v>2</v>
      </c>
      <c r="AX89">
        <v>82281074</v>
      </c>
      <c r="AY89">
        <v>1</v>
      </c>
      <c r="AZ89">
        <v>0</v>
      </c>
      <c r="BA89">
        <v>89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136.03800000000001</v>
      </c>
      <c r="BN89">
        <v>0.3</v>
      </c>
      <c r="BO89">
        <v>0</v>
      </c>
      <c r="BP89">
        <v>1</v>
      </c>
      <c r="BQ89">
        <v>0</v>
      </c>
      <c r="BR89">
        <v>0</v>
      </c>
      <c r="BS89">
        <v>0</v>
      </c>
      <c r="BT89">
        <v>156.44370000000001</v>
      </c>
      <c r="BU89">
        <v>0.34499999999999997</v>
      </c>
      <c r="BV89">
        <v>0</v>
      </c>
      <c r="BW89">
        <v>1</v>
      </c>
      <c r="CU89">
        <f>ROUND(AT89*Source!I83*AH89*AL89,2)</f>
        <v>0</v>
      </c>
      <c r="CV89">
        <f>ROUND(Y89*Source!I83,7)</f>
        <v>0</v>
      </c>
      <c r="CW89">
        <v>0</v>
      </c>
      <c r="CX89">
        <f>ROUND(Y89*Source!I83,7)</f>
        <v>0</v>
      </c>
      <c r="CY89">
        <f>AD89</f>
        <v>453.46</v>
      </c>
      <c r="CZ89">
        <f>AH89</f>
        <v>453.46</v>
      </c>
      <c r="DA89">
        <f>AL89</f>
        <v>1</v>
      </c>
      <c r="DB89">
        <f t="shared" si="7"/>
        <v>156.446</v>
      </c>
      <c r="DC89">
        <f t="shared" si="8"/>
        <v>0</v>
      </c>
      <c r="DD89" t="s">
        <v>3</v>
      </c>
      <c r="DE89" t="s">
        <v>3</v>
      </c>
      <c r="DF89">
        <f t="shared" si="9"/>
        <v>0</v>
      </c>
      <c r="DG89">
        <f>ROUND(ROUND(AF89,2)*CX89,2)</f>
        <v>0</v>
      </c>
      <c r="DH89">
        <f t="shared" si="10"/>
        <v>0</v>
      </c>
      <c r="DI89">
        <f t="shared" si="11"/>
        <v>0</v>
      </c>
      <c r="DJ89">
        <f>DI89</f>
        <v>0</v>
      </c>
      <c r="DK89">
        <v>1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ROW(Source!A83)</f>
        <v>83</v>
      </c>
      <c r="B90">
        <v>82273856</v>
      </c>
      <c r="C90">
        <v>82281069</v>
      </c>
      <c r="D90">
        <v>78932916</v>
      </c>
      <c r="E90">
        <v>116</v>
      </c>
      <c r="F90">
        <v>1</v>
      </c>
      <c r="G90">
        <v>1</v>
      </c>
      <c r="H90">
        <v>1</v>
      </c>
      <c r="I90" t="s">
        <v>699</v>
      </c>
      <c r="J90" t="s">
        <v>3</v>
      </c>
      <c r="K90" t="s">
        <v>700</v>
      </c>
      <c r="L90">
        <v>1191</v>
      </c>
      <c r="N90">
        <v>1013</v>
      </c>
      <c r="O90" t="s">
        <v>698</v>
      </c>
      <c r="P90" t="s">
        <v>698</v>
      </c>
      <c r="Q90">
        <v>1</v>
      </c>
      <c r="W90">
        <v>0</v>
      </c>
      <c r="X90">
        <v>-1417349443</v>
      </c>
      <c r="Y90">
        <f t="shared" si="6"/>
        <v>0.184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0.16</v>
      </c>
      <c r="AU90" t="s">
        <v>38</v>
      </c>
      <c r="AV90">
        <v>2</v>
      </c>
      <c r="AW90">
        <v>2</v>
      </c>
      <c r="AX90">
        <v>82281075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ROUND(Y90*Source!I83,7)</f>
        <v>0</v>
      </c>
      <c r="CY90">
        <f>AD90</f>
        <v>0</v>
      </c>
      <c r="CZ90">
        <f>AH90</f>
        <v>0</v>
      </c>
      <c r="DA90">
        <f>AL90</f>
        <v>1</v>
      </c>
      <c r="DB90">
        <f t="shared" si="7"/>
        <v>0</v>
      </c>
      <c r="DC90">
        <f t="shared" si="8"/>
        <v>0</v>
      </c>
      <c r="DD90" t="s">
        <v>3</v>
      </c>
      <c r="DE90" t="s">
        <v>3</v>
      </c>
      <c r="DF90">
        <f t="shared" si="9"/>
        <v>0</v>
      </c>
      <c r="DG90">
        <f>ROUND(ROUND(AF90,2)*CX90,2)</f>
        <v>0</v>
      </c>
      <c r="DH90">
        <f t="shared" si="10"/>
        <v>0</v>
      </c>
      <c r="DI90">
        <f t="shared" si="11"/>
        <v>0</v>
      </c>
      <c r="DJ90">
        <f>DI90</f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ROW(Source!A83)</f>
        <v>83</v>
      </c>
      <c r="B91">
        <v>82273856</v>
      </c>
      <c r="C91">
        <v>82281069</v>
      </c>
      <c r="D91">
        <v>79054863</v>
      </c>
      <c r="E91">
        <v>1</v>
      </c>
      <c r="F91">
        <v>1</v>
      </c>
      <c r="G91">
        <v>1</v>
      </c>
      <c r="H91">
        <v>2</v>
      </c>
      <c r="I91" t="s">
        <v>723</v>
      </c>
      <c r="J91" t="s">
        <v>724</v>
      </c>
      <c r="K91" t="s">
        <v>725</v>
      </c>
      <c r="L91">
        <v>1368</v>
      </c>
      <c r="N91">
        <v>1011</v>
      </c>
      <c r="O91" t="s">
        <v>704</v>
      </c>
      <c r="P91" t="s">
        <v>704</v>
      </c>
      <c r="Q91">
        <v>1</v>
      </c>
      <c r="W91">
        <v>0</v>
      </c>
      <c r="X91">
        <v>-1323307150</v>
      </c>
      <c r="Y91">
        <f t="shared" si="6"/>
        <v>0.184</v>
      </c>
      <c r="AA91">
        <v>0</v>
      </c>
      <c r="AB91">
        <v>14.91</v>
      </c>
      <c r="AC91">
        <v>0</v>
      </c>
      <c r="AD91">
        <v>0</v>
      </c>
      <c r="AE91">
        <v>0</v>
      </c>
      <c r="AF91">
        <v>14.91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0.16</v>
      </c>
      <c r="AU91" t="s">
        <v>38</v>
      </c>
      <c r="AV91">
        <v>1</v>
      </c>
      <c r="AW91">
        <v>2</v>
      </c>
      <c r="AX91">
        <v>82281076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2.3856000000000002</v>
      </c>
      <c r="BL91">
        <v>0</v>
      </c>
      <c r="BM91">
        <v>0</v>
      </c>
      <c r="BN91">
        <v>0</v>
      </c>
      <c r="BO91">
        <v>0</v>
      </c>
      <c r="BP91">
        <v>1</v>
      </c>
      <c r="BQ91">
        <v>0</v>
      </c>
      <c r="BR91">
        <v>2.7434400000000001</v>
      </c>
      <c r="BS91">
        <v>0</v>
      </c>
      <c r="BT91">
        <v>0</v>
      </c>
      <c r="BU91">
        <v>0</v>
      </c>
      <c r="BV91">
        <v>0</v>
      </c>
      <c r="BW91">
        <v>1</v>
      </c>
      <c r="CV91">
        <v>0</v>
      </c>
      <c r="CW91">
        <f>ROUND(Y91*Source!I83*DO91,7)</f>
        <v>0</v>
      </c>
      <c r="CX91">
        <f>ROUND(Y91*Source!I83,7)</f>
        <v>0</v>
      </c>
      <c r="CY91">
        <f>AB91</f>
        <v>14.91</v>
      </c>
      <c r="CZ91">
        <f>AF91</f>
        <v>14.91</v>
      </c>
      <c r="DA91">
        <f>AJ91</f>
        <v>1</v>
      </c>
      <c r="DB91">
        <f t="shared" si="7"/>
        <v>2.7484999999999999</v>
      </c>
      <c r="DC91">
        <f t="shared" si="8"/>
        <v>0</v>
      </c>
      <c r="DD91" t="s">
        <v>3</v>
      </c>
      <c r="DE91" t="s">
        <v>3</v>
      </c>
      <c r="DF91">
        <f t="shared" si="9"/>
        <v>0</v>
      </c>
      <c r="DG91">
        <f>ROUND(ROUND(AF91,2)*CX91,2)</f>
        <v>0</v>
      </c>
      <c r="DH91">
        <f t="shared" si="10"/>
        <v>0</v>
      </c>
      <c r="DI91">
        <f t="shared" si="11"/>
        <v>0</v>
      </c>
      <c r="DJ91">
        <f>DG91+DH91</f>
        <v>0</v>
      </c>
      <c r="DK91">
        <v>1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ROW(Source!A83)</f>
        <v>83</v>
      </c>
      <c r="B92">
        <v>82273856</v>
      </c>
      <c r="C92">
        <v>82281069</v>
      </c>
      <c r="D92">
        <v>79054881</v>
      </c>
      <c r="E92">
        <v>1</v>
      </c>
      <c r="F92">
        <v>1</v>
      </c>
      <c r="G92">
        <v>1</v>
      </c>
      <c r="H92">
        <v>2</v>
      </c>
      <c r="I92" t="s">
        <v>726</v>
      </c>
      <c r="J92" t="s">
        <v>727</v>
      </c>
      <c r="K92" t="s">
        <v>728</v>
      </c>
      <c r="L92">
        <v>1368</v>
      </c>
      <c r="N92">
        <v>1011</v>
      </c>
      <c r="O92" t="s">
        <v>704</v>
      </c>
      <c r="P92" t="s">
        <v>704</v>
      </c>
      <c r="Q92">
        <v>1</v>
      </c>
      <c r="W92">
        <v>0</v>
      </c>
      <c r="X92">
        <v>670530050</v>
      </c>
      <c r="Y92">
        <f t="shared" si="6"/>
        <v>0.184</v>
      </c>
      <c r="AA92">
        <v>0</v>
      </c>
      <c r="AB92">
        <v>600.16999999999996</v>
      </c>
      <c r="AC92">
        <v>533.01</v>
      </c>
      <c r="AD92">
        <v>0</v>
      </c>
      <c r="AE92">
        <v>0</v>
      </c>
      <c r="AF92">
        <v>487.94</v>
      </c>
      <c r="AG92">
        <v>533.01</v>
      </c>
      <c r="AH92">
        <v>0</v>
      </c>
      <c r="AI92">
        <v>1</v>
      </c>
      <c r="AJ92">
        <v>1.23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0.16</v>
      </c>
      <c r="AU92" t="s">
        <v>38</v>
      </c>
      <c r="AV92">
        <v>1</v>
      </c>
      <c r="AW92">
        <v>2</v>
      </c>
      <c r="AX92">
        <v>82281077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78.070400000000006</v>
      </c>
      <c r="BL92">
        <v>85.281599999999997</v>
      </c>
      <c r="BM92">
        <v>0</v>
      </c>
      <c r="BN92">
        <v>0</v>
      </c>
      <c r="BO92">
        <v>0.16</v>
      </c>
      <c r="BP92">
        <v>1</v>
      </c>
      <c r="BQ92">
        <v>0</v>
      </c>
      <c r="BR92">
        <v>89.780959999999993</v>
      </c>
      <c r="BS92">
        <v>98.073840000000004</v>
      </c>
      <c r="BT92">
        <v>0</v>
      </c>
      <c r="BU92">
        <v>0</v>
      </c>
      <c r="BV92">
        <v>0.184</v>
      </c>
      <c r="BW92">
        <v>1</v>
      </c>
      <c r="CV92">
        <v>0</v>
      </c>
      <c r="CW92">
        <f>ROUND(Y92*Source!I83*DO92,7)</f>
        <v>0</v>
      </c>
      <c r="CX92">
        <f>ROUND(Y92*Source!I83,7)</f>
        <v>0</v>
      </c>
      <c r="CY92">
        <f>AB92</f>
        <v>600.16999999999996</v>
      </c>
      <c r="CZ92">
        <f>AF92</f>
        <v>487.94</v>
      </c>
      <c r="DA92">
        <f>AJ92</f>
        <v>1.23</v>
      </c>
      <c r="DB92">
        <f t="shared" si="7"/>
        <v>89.780500000000004</v>
      </c>
      <c r="DC92">
        <f t="shared" si="8"/>
        <v>98.072000000000003</v>
      </c>
      <c r="DD92" t="s">
        <v>3</v>
      </c>
      <c r="DE92" t="s">
        <v>3</v>
      </c>
      <c r="DF92">
        <f t="shared" si="9"/>
        <v>0</v>
      </c>
      <c r="DG92">
        <f>ROUND(ROUND(AF92*AJ92,2)*CX92,2)</f>
        <v>0</v>
      </c>
      <c r="DH92">
        <f t="shared" si="10"/>
        <v>0</v>
      </c>
      <c r="DI92">
        <f t="shared" si="11"/>
        <v>0</v>
      </c>
      <c r="DJ92">
        <f>DG92+DH92</f>
        <v>0</v>
      </c>
      <c r="DK92">
        <v>0</v>
      </c>
      <c r="DL92" t="s">
        <v>705</v>
      </c>
      <c r="DM92">
        <v>4</v>
      </c>
      <c r="DN92" t="s">
        <v>698</v>
      </c>
      <c r="DO92">
        <v>1</v>
      </c>
    </row>
    <row r="93" spans="1:119" x14ac:dyDescent="0.2">
      <c r="A93">
        <f>ROW(Source!A84)</f>
        <v>84</v>
      </c>
      <c r="B93">
        <v>82273791</v>
      </c>
      <c r="C93">
        <v>82281069</v>
      </c>
      <c r="D93">
        <v>78932703</v>
      </c>
      <c r="E93">
        <v>116</v>
      </c>
      <c r="F93">
        <v>1</v>
      </c>
      <c r="G93">
        <v>1</v>
      </c>
      <c r="H93">
        <v>1</v>
      </c>
      <c r="I93" t="s">
        <v>717</v>
      </c>
      <c r="J93" t="s">
        <v>3</v>
      </c>
      <c r="K93" t="s">
        <v>718</v>
      </c>
      <c r="L93">
        <v>1191</v>
      </c>
      <c r="N93">
        <v>1013</v>
      </c>
      <c r="O93" t="s">
        <v>698</v>
      </c>
      <c r="P93" t="s">
        <v>698</v>
      </c>
      <c r="Q93">
        <v>1</v>
      </c>
      <c r="W93">
        <v>0</v>
      </c>
      <c r="X93">
        <v>-1991603921</v>
      </c>
      <c r="Y93">
        <f t="shared" si="6"/>
        <v>0.34499999999999997</v>
      </c>
      <c r="AA93">
        <v>0</v>
      </c>
      <c r="AB93">
        <v>0</v>
      </c>
      <c r="AC93">
        <v>0</v>
      </c>
      <c r="AD93">
        <v>453.46</v>
      </c>
      <c r="AE93">
        <v>0</v>
      </c>
      <c r="AF93">
        <v>0</v>
      </c>
      <c r="AG93">
        <v>0</v>
      </c>
      <c r="AH93">
        <v>453.46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0.3</v>
      </c>
      <c r="AU93" t="s">
        <v>38</v>
      </c>
      <c r="AV93">
        <v>1</v>
      </c>
      <c r="AW93">
        <v>2</v>
      </c>
      <c r="AX93">
        <v>82281074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136.03800000000001</v>
      </c>
      <c r="BN93">
        <v>0.3</v>
      </c>
      <c r="BO93">
        <v>0</v>
      </c>
      <c r="BP93">
        <v>1</v>
      </c>
      <c r="BQ93">
        <v>0</v>
      </c>
      <c r="BR93">
        <v>0</v>
      </c>
      <c r="BS93">
        <v>0</v>
      </c>
      <c r="BT93">
        <v>156.44370000000001</v>
      </c>
      <c r="BU93">
        <v>0.34499999999999997</v>
      </c>
      <c r="BV93">
        <v>0</v>
      </c>
      <c r="BW93">
        <v>1</v>
      </c>
      <c r="CU93">
        <f>ROUND(AT93*Source!I84*AH93*AL93,2)</f>
        <v>0</v>
      </c>
      <c r="CV93">
        <f>ROUND(Y93*Source!I84,7)</f>
        <v>0</v>
      </c>
      <c r="CW93">
        <v>0</v>
      </c>
      <c r="CX93">
        <f>ROUND(Y93*Source!I84,7)</f>
        <v>0</v>
      </c>
      <c r="CY93">
        <f>AD93</f>
        <v>453.46</v>
      </c>
      <c r="CZ93">
        <f>AH93</f>
        <v>453.46</v>
      </c>
      <c r="DA93">
        <f>AL93</f>
        <v>1</v>
      </c>
      <c r="DB93">
        <f t="shared" si="7"/>
        <v>156.446</v>
      </c>
      <c r="DC93">
        <f t="shared" si="8"/>
        <v>0</v>
      </c>
      <c r="DD93" t="s">
        <v>3</v>
      </c>
      <c r="DE93" t="s">
        <v>3</v>
      </c>
      <c r="DF93">
        <f t="shared" si="9"/>
        <v>0</v>
      </c>
      <c r="DG93">
        <f>ROUND(ROUND(AF93,2)*CX93,2)</f>
        <v>0</v>
      </c>
      <c r="DH93">
        <f t="shared" si="10"/>
        <v>0</v>
      </c>
      <c r="DI93">
        <f t="shared" si="11"/>
        <v>0</v>
      </c>
      <c r="DJ93">
        <f>DI93</f>
        <v>0</v>
      </c>
      <c r="DK93">
        <v>1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ROW(Source!A84)</f>
        <v>84</v>
      </c>
      <c r="B94">
        <v>82273791</v>
      </c>
      <c r="C94">
        <v>82281069</v>
      </c>
      <c r="D94">
        <v>78932916</v>
      </c>
      <c r="E94">
        <v>116</v>
      </c>
      <c r="F94">
        <v>1</v>
      </c>
      <c r="G94">
        <v>1</v>
      </c>
      <c r="H94">
        <v>1</v>
      </c>
      <c r="I94" t="s">
        <v>699</v>
      </c>
      <c r="J94" t="s">
        <v>3</v>
      </c>
      <c r="K94" t="s">
        <v>700</v>
      </c>
      <c r="L94">
        <v>1191</v>
      </c>
      <c r="N94">
        <v>1013</v>
      </c>
      <c r="O94" t="s">
        <v>698</v>
      </c>
      <c r="P94" t="s">
        <v>698</v>
      </c>
      <c r="Q94">
        <v>1</v>
      </c>
      <c r="W94">
        <v>0</v>
      </c>
      <c r="X94">
        <v>-1417349443</v>
      </c>
      <c r="Y94">
        <f t="shared" si="6"/>
        <v>0.184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0.16</v>
      </c>
      <c r="AU94" t="s">
        <v>38</v>
      </c>
      <c r="AV94">
        <v>2</v>
      </c>
      <c r="AW94">
        <v>2</v>
      </c>
      <c r="AX94">
        <v>82281075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ROUND(Y94*Source!I84,7)</f>
        <v>0</v>
      </c>
      <c r="CY94">
        <f>AD94</f>
        <v>0</v>
      </c>
      <c r="CZ94">
        <f>AH94</f>
        <v>0</v>
      </c>
      <c r="DA94">
        <f>AL94</f>
        <v>1</v>
      </c>
      <c r="DB94">
        <f t="shared" si="7"/>
        <v>0</v>
      </c>
      <c r="DC94">
        <f t="shared" si="8"/>
        <v>0</v>
      </c>
      <c r="DD94" t="s">
        <v>3</v>
      </c>
      <c r="DE94" t="s">
        <v>3</v>
      </c>
      <c r="DF94">
        <f t="shared" si="9"/>
        <v>0</v>
      </c>
      <c r="DG94">
        <f>ROUND(ROUND(AF94,2)*CX94,2)</f>
        <v>0</v>
      </c>
      <c r="DH94">
        <f t="shared" si="10"/>
        <v>0</v>
      </c>
      <c r="DI94">
        <f t="shared" si="11"/>
        <v>0</v>
      </c>
      <c r="DJ94">
        <f>DI94</f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ROW(Source!A84)</f>
        <v>84</v>
      </c>
      <c r="B95">
        <v>82273791</v>
      </c>
      <c r="C95">
        <v>82281069</v>
      </c>
      <c r="D95">
        <v>79054863</v>
      </c>
      <c r="E95">
        <v>1</v>
      </c>
      <c r="F95">
        <v>1</v>
      </c>
      <c r="G95">
        <v>1</v>
      </c>
      <c r="H95">
        <v>2</v>
      </c>
      <c r="I95" t="s">
        <v>723</v>
      </c>
      <c r="J95" t="s">
        <v>724</v>
      </c>
      <c r="K95" t="s">
        <v>725</v>
      </c>
      <c r="L95">
        <v>1368</v>
      </c>
      <c r="N95">
        <v>1011</v>
      </c>
      <c r="O95" t="s">
        <v>704</v>
      </c>
      <c r="P95" t="s">
        <v>704</v>
      </c>
      <c r="Q95">
        <v>1</v>
      </c>
      <c r="W95">
        <v>0</v>
      </c>
      <c r="X95">
        <v>-1323307150</v>
      </c>
      <c r="Y95">
        <f t="shared" si="6"/>
        <v>0.184</v>
      </c>
      <c r="AA95">
        <v>0</v>
      </c>
      <c r="AB95">
        <v>14.91</v>
      </c>
      <c r="AC95">
        <v>0</v>
      </c>
      <c r="AD95">
        <v>0</v>
      </c>
      <c r="AE95">
        <v>0</v>
      </c>
      <c r="AF95">
        <v>14.91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0.16</v>
      </c>
      <c r="AU95" t="s">
        <v>38</v>
      </c>
      <c r="AV95">
        <v>1</v>
      </c>
      <c r="AW95">
        <v>2</v>
      </c>
      <c r="AX95">
        <v>82281076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2.3856000000000002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0</v>
      </c>
      <c r="BR95">
        <v>2.7434400000000001</v>
      </c>
      <c r="BS95">
        <v>0</v>
      </c>
      <c r="BT95">
        <v>0</v>
      </c>
      <c r="BU95">
        <v>0</v>
      </c>
      <c r="BV95">
        <v>0</v>
      </c>
      <c r="BW95">
        <v>1</v>
      </c>
      <c r="CV95">
        <v>0</v>
      </c>
      <c r="CW95">
        <f>ROUND(Y95*Source!I84*DO95,7)</f>
        <v>0</v>
      </c>
      <c r="CX95">
        <f>ROUND(Y95*Source!I84,7)</f>
        <v>0</v>
      </c>
      <c r="CY95">
        <f>AB95</f>
        <v>14.91</v>
      </c>
      <c r="CZ95">
        <f>AF95</f>
        <v>14.91</v>
      </c>
      <c r="DA95">
        <f>AJ95</f>
        <v>1</v>
      </c>
      <c r="DB95">
        <f t="shared" si="7"/>
        <v>2.7484999999999999</v>
      </c>
      <c r="DC95">
        <f t="shared" si="8"/>
        <v>0</v>
      </c>
      <c r="DD95" t="s">
        <v>3</v>
      </c>
      <c r="DE95" t="s">
        <v>3</v>
      </c>
      <c r="DF95">
        <f t="shared" si="9"/>
        <v>0</v>
      </c>
      <c r="DG95">
        <f>ROUND(ROUND(AF95,2)*CX95,2)</f>
        <v>0</v>
      </c>
      <c r="DH95">
        <f t="shared" si="10"/>
        <v>0</v>
      </c>
      <c r="DI95">
        <f t="shared" si="11"/>
        <v>0</v>
      </c>
      <c r="DJ95">
        <f>DG95+DH95</f>
        <v>0</v>
      </c>
      <c r="DK95">
        <v>1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ROW(Source!A84)</f>
        <v>84</v>
      </c>
      <c r="B96">
        <v>82273791</v>
      </c>
      <c r="C96">
        <v>82281069</v>
      </c>
      <c r="D96">
        <v>79054881</v>
      </c>
      <c r="E96">
        <v>1</v>
      </c>
      <c r="F96">
        <v>1</v>
      </c>
      <c r="G96">
        <v>1</v>
      </c>
      <c r="H96">
        <v>2</v>
      </c>
      <c r="I96" t="s">
        <v>726</v>
      </c>
      <c r="J96" t="s">
        <v>727</v>
      </c>
      <c r="K96" t="s">
        <v>728</v>
      </c>
      <c r="L96">
        <v>1368</v>
      </c>
      <c r="N96">
        <v>1011</v>
      </c>
      <c r="O96" t="s">
        <v>704</v>
      </c>
      <c r="P96" t="s">
        <v>704</v>
      </c>
      <c r="Q96">
        <v>1</v>
      </c>
      <c r="W96">
        <v>0</v>
      </c>
      <c r="X96">
        <v>670530050</v>
      </c>
      <c r="Y96">
        <f t="shared" si="6"/>
        <v>0.184</v>
      </c>
      <c r="AA96">
        <v>0</v>
      </c>
      <c r="AB96">
        <v>600.16999999999996</v>
      </c>
      <c r="AC96">
        <v>533.01</v>
      </c>
      <c r="AD96">
        <v>0</v>
      </c>
      <c r="AE96">
        <v>0</v>
      </c>
      <c r="AF96">
        <v>487.94</v>
      </c>
      <c r="AG96">
        <v>533.01</v>
      </c>
      <c r="AH96">
        <v>0</v>
      </c>
      <c r="AI96">
        <v>1</v>
      </c>
      <c r="AJ96">
        <v>1.23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0.16</v>
      </c>
      <c r="AU96" t="s">
        <v>38</v>
      </c>
      <c r="AV96">
        <v>1</v>
      </c>
      <c r="AW96">
        <v>2</v>
      </c>
      <c r="AX96">
        <v>82281077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78.070400000000006</v>
      </c>
      <c r="BL96">
        <v>85.281599999999997</v>
      </c>
      <c r="BM96">
        <v>0</v>
      </c>
      <c r="BN96">
        <v>0</v>
      </c>
      <c r="BO96">
        <v>0.16</v>
      </c>
      <c r="BP96">
        <v>1</v>
      </c>
      <c r="BQ96">
        <v>0</v>
      </c>
      <c r="BR96">
        <v>89.780959999999993</v>
      </c>
      <c r="BS96">
        <v>98.073840000000004</v>
      </c>
      <c r="BT96">
        <v>0</v>
      </c>
      <c r="BU96">
        <v>0</v>
      </c>
      <c r="BV96">
        <v>0.184</v>
      </c>
      <c r="BW96">
        <v>1</v>
      </c>
      <c r="CV96">
        <v>0</v>
      </c>
      <c r="CW96">
        <f>ROUND(Y96*Source!I84*DO96,7)</f>
        <v>0</v>
      </c>
      <c r="CX96">
        <f>ROUND(Y96*Source!I84,7)</f>
        <v>0</v>
      </c>
      <c r="CY96">
        <f>AB96</f>
        <v>600.16999999999996</v>
      </c>
      <c r="CZ96">
        <f>AF96</f>
        <v>487.94</v>
      </c>
      <c r="DA96">
        <f>AJ96</f>
        <v>1.23</v>
      </c>
      <c r="DB96">
        <f t="shared" si="7"/>
        <v>89.780500000000004</v>
      </c>
      <c r="DC96">
        <f t="shared" si="8"/>
        <v>98.072000000000003</v>
      </c>
      <c r="DD96" t="s">
        <v>3</v>
      </c>
      <c r="DE96" t="s">
        <v>3</v>
      </c>
      <c r="DF96">
        <f t="shared" si="9"/>
        <v>0</v>
      </c>
      <c r="DG96">
        <f>ROUND(ROUND(AF96*AJ96,2)*CX96,2)</f>
        <v>0</v>
      </c>
      <c r="DH96">
        <f t="shared" si="10"/>
        <v>0</v>
      </c>
      <c r="DI96">
        <f t="shared" si="11"/>
        <v>0</v>
      </c>
      <c r="DJ96">
        <f>DG96+DH96</f>
        <v>0</v>
      </c>
      <c r="DK96">
        <v>0</v>
      </c>
      <c r="DL96" t="s">
        <v>705</v>
      </c>
      <c r="DM96">
        <v>4</v>
      </c>
      <c r="DN96" t="s">
        <v>698</v>
      </c>
      <c r="DO96">
        <v>1</v>
      </c>
    </row>
    <row r="97" spans="1:119" x14ac:dyDescent="0.2">
      <c r="A97">
        <f>ROW(Source!A85)</f>
        <v>85</v>
      </c>
      <c r="B97">
        <v>82273856</v>
      </c>
      <c r="C97">
        <v>82281078</v>
      </c>
      <c r="D97">
        <v>78932727</v>
      </c>
      <c r="E97">
        <v>116</v>
      </c>
      <c r="F97">
        <v>1</v>
      </c>
      <c r="G97">
        <v>1</v>
      </c>
      <c r="H97">
        <v>1</v>
      </c>
      <c r="I97" t="s">
        <v>729</v>
      </c>
      <c r="J97" t="s">
        <v>3</v>
      </c>
      <c r="K97" t="s">
        <v>730</v>
      </c>
      <c r="L97">
        <v>1191</v>
      </c>
      <c r="N97">
        <v>1013</v>
      </c>
      <c r="O97" t="s">
        <v>698</v>
      </c>
      <c r="P97" t="s">
        <v>698</v>
      </c>
      <c r="Q97">
        <v>1</v>
      </c>
      <c r="W97">
        <v>0</v>
      </c>
      <c r="X97">
        <v>32079103</v>
      </c>
      <c r="Y97">
        <f t="shared" si="6"/>
        <v>3.5190000000000001</v>
      </c>
      <c r="AA97">
        <v>0</v>
      </c>
      <c r="AB97">
        <v>0</v>
      </c>
      <c r="AC97">
        <v>0</v>
      </c>
      <c r="AD97">
        <v>491.25</v>
      </c>
      <c r="AE97">
        <v>0</v>
      </c>
      <c r="AF97">
        <v>0</v>
      </c>
      <c r="AG97">
        <v>0</v>
      </c>
      <c r="AH97">
        <v>491.25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3.06</v>
      </c>
      <c r="AU97" t="s">
        <v>38</v>
      </c>
      <c r="AV97">
        <v>1</v>
      </c>
      <c r="AW97">
        <v>2</v>
      </c>
      <c r="AX97">
        <v>82281089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1503.2249999999999</v>
      </c>
      <c r="BN97">
        <v>3.06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1728.70875</v>
      </c>
      <c r="BU97">
        <v>3.5190000000000001</v>
      </c>
      <c r="BV97">
        <v>0</v>
      </c>
      <c r="BW97">
        <v>1</v>
      </c>
      <c r="CU97">
        <f>ROUND(AT97*Source!I85*AH97*AL97,2)</f>
        <v>0</v>
      </c>
      <c r="CV97">
        <f>ROUND(Y97*Source!I85,7)</f>
        <v>0</v>
      </c>
      <c r="CW97">
        <v>0</v>
      </c>
      <c r="CX97">
        <f>ROUND(Y97*Source!I85,7)</f>
        <v>0</v>
      </c>
      <c r="CY97">
        <f>AD97</f>
        <v>491.25</v>
      </c>
      <c r="CZ97">
        <f>AH97</f>
        <v>491.25</v>
      </c>
      <c r="DA97">
        <f>AL97</f>
        <v>1</v>
      </c>
      <c r="DB97">
        <f t="shared" si="7"/>
        <v>1728.7145</v>
      </c>
      <c r="DC97">
        <f t="shared" si="8"/>
        <v>0</v>
      </c>
      <c r="DD97" t="s">
        <v>3</v>
      </c>
      <c r="DE97" t="s">
        <v>3</v>
      </c>
      <c r="DF97">
        <f t="shared" si="9"/>
        <v>0</v>
      </c>
      <c r="DG97">
        <f>ROUND(ROUND(AF97,2)*CX97,2)</f>
        <v>0</v>
      </c>
      <c r="DH97">
        <f t="shared" si="10"/>
        <v>0</v>
      </c>
      <c r="DI97">
        <f t="shared" si="11"/>
        <v>0</v>
      </c>
      <c r="DJ97">
        <f>DI97</f>
        <v>0</v>
      </c>
      <c r="DK97">
        <v>1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ROW(Source!A85)</f>
        <v>85</v>
      </c>
      <c r="B98">
        <v>82273856</v>
      </c>
      <c r="C98">
        <v>82281078</v>
      </c>
      <c r="D98">
        <v>78932916</v>
      </c>
      <c r="E98">
        <v>116</v>
      </c>
      <c r="F98">
        <v>1</v>
      </c>
      <c r="G98">
        <v>1</v>
      </c>
      <c r="H98">
        <v>1</v>
      </c>
      <c r="I98" t="s">
        <v>699</v>
      </c>
      <c r="J98" t="s">
        <v>3</v>
      </c>
      <c r="K98" t="s">
        <v>700</v>
      </c>
      <c r="L98">
        <v>1191</v>
      </c>
      <c r="N98">
        <v>1013</v>
      </c>
      <c r="O98" t="s">
        <v>698</v>
      </c>
      <c r="P98" t="s">
        <v>698</v>
      </c>
      <c r="Q98">
        <v>1</v>
      </c>
      <c r="W98">
        <v>0</v>
      </c>
      <c r="X98">
        <v>-1417349443</v>
      </c>
      <c r="Y98">
        <f t="shared" si="6"/>
        <v>1.0004999999999999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0.87</v>
      </c>
      <c r="AU98" t="s">
        <v>38</v>
      </c>
      <c r="AV98">
        <v>2</v>
      </c>
      <c r="AW98">
        <v>2</v>
      </c>
      <c r="AX98">
        <v>82281090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ROUND(Y98*Source!I85,7)</f>
        <v>0</v>
      </c>
      <c r="CY98">
        <f>AD98</f>
        <v>0</v>
      </c>
      <c r="CZ98">
        <f>AH98</f>
        <v>0</v>
      </c>
      <c r="DA98">
        <f>AL98</f>
        <v>1</v>
      </c>
      <c r="DB98">
        <f t="shared" si="7"/>
        <v>0</v>
      </c>
      <c r="DC98">
        <f t="shared" si="8"/>
        <v>0</v>
      </c>
      <c r="DD98" t="s">
        <v>3</v>
      </c>
      <c r="DE98" t="s">
        <v>3</v>
      </c>
      <c r="DF98">
        <f t="shared" si="9"/>
        <v>0</v>
      </c>
      <c r="DG98">
        <f>ROUND(ROUND(AF98,2)*CX98,2)</f>
        <v>0</v>
      </c>
      <c r="DH98">
        <f t="shared" si="10"/>
        <v>0</v>
      </c>
      <c r="DI98">
        <f t="shared" si="11"/>
        <v>0</v>
      </c>
      <c r="DJ98">
        <f>DI98</f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ROW(Source!A85)</f>
        <v>85</v>
      </c>
      <c r="B99">
        <v>82273856</v>
      </c>
      <c r="C99">
        <v>82281078</v>
      </c>
      <c r="D99">
        <v>79053793</v>
      </c>
      <c r="E99">
        <v>1</v>
      </c>
      <c r="F99">
        <v>1</v>
      </c>
      <c r="G99">
        <v>1</v>
      </c>
      <c r="H99">
        <v>2</v>
      </c>
      <c r="I99" t="s">
        <v>713</v>
      </c>
      <c r="J99" t="s">
        <v>714</v>
      </c>
      <c r="K99" t="s">
        <v>715</v>
      </c>
      <c r="L99">
        <v>1368</v>
      </c>
      <c r="N99">
        <v>1011</v>
      </c>
      <c r="O99" t="s">
        <v>704</v>
      </c>
      <c r="P99" t="s">
        <v>704</v>
      </c>
      <c r="Q99">
        <v>1</v>
      </c>
      <c r="W99">
        <v>0</v>
      </c>
      <c r="X99">
        <v>944335294</v>
      </c>
      <c r="Y99">
        <f t="shared" si="6"/>
        <v>0.78200000000000003</v>
      </c>
      <c r="AA99">
        <v>0</v>
      </c>
      <c r="AB99">
        <v>2631.85</v>
      </c>
      <c r="AC99">
        <v>612.57000000000005</v>
      </c>
      <c r="AD99">
        <v>0</v>
      </c>
      <c r="AE99">
        <v>0</v>
      </c>
      <c r="AF99">
        <v>2088.77</v>
      </c>
      <c r="AG99">
        <v>612.57000000000005</v>
      </c>
      <c r="AH99">
        <v>0</v>
      </c>
      <c r="AI99">
        <v>1</v>
      </c>
      <c r="AJ99">
        <v>1.26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0.68</v>
      </c>
      <c r="AU99" t="s">
        <v>38</v>
      </c>
      <c r="AV99">
        <v>1</v>
      </c>
      <c r="AW99">
        <v>2</v>
      </c>
      <c r="AX99">
        <v>82281091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1420.3635999999999</v>
      </c>
      <c r="BL99">
        <v>416.54759999999999</v>
      </c>
      <c r="BM99">
        <v>0</v>
      </c>
      <c r="BN99">
        <v>0</v>
      </c>
      <c r="BO99">
        <v>0.68</v>
      </c>
      <c r="BP99">
        <v>1</v>
      </c>
      <c r="BQ99">
        <v>0</v>
      </c>
      <c r="BR99">
        <v>1633.41814</v>
      </c>
      <c r="BS99">
        <v>479.02974</v>
      </c>
      <c r="BT99">
        <v>0</v>
      </c>
      <c r="BU99">
        <v>0</v>
      </c>
      <c r="BV99">
        <v>0.78200000000000003</v>
      </c>
      <c r="BW99">
        <v>1</v>
      </c>
      <c r="CV99">
        <v>0</v>
      </c>
      <c r="CW99">
        <f>ROUND(Y99*Source!I85*DO99,7)</f>
        <v>0</v>
      </c>
      <c r="CX99">
        <f>ROUND(Y99*Source!I85,7)</f>
        <v>0</v>
      </c>
      <c r="CY99">
        <f>AB99</f>
        <v>2631.85</v>
      </c>
      <c r="CZ99">
        <f>AF99</f>
        <v>2088.77</v>
      </c>
      <c r="DA99">
        <f>AJ99</f>
        <v>1.26</v>
      </c>
      <c r="DB99">
        <f t="shared" si="7"/>
        <v>1633.414</v>
      </c>
      <c r="DC99">
        <f t="shared" si="8"/>
        <v>479.03250000000003</v>
      </c>
      <c r="DD99" t="s">
        <v>3</v>
      </c>
      <c r="DE99" t="s">
        <v>3</v>
      </c>
      <c r="DF99">
        <f t="shared" si="9"/>
        <v>0</v>
      </c>
      <c r="DG99">
        <f>ROUND(ROUND(AF99*AJ99,2)*CX99,2)</f>
        <v>0</v>
      </c>
      <c r="DH99">
        <f t="shared" si="10"/>
        <v>0</v>
      </c>
      <c r="DI99">
        <f t="shared" si="11"/>
        <v>0</v>
      </c>
      <c r="DJ99">
        <f>DG99+DH99</f>
        <v>0</v>
      </c>
      <c r="DK99">
        <v>0</v>
      </c>
      <c r="DL99" t="s">
        <v>716</v>
      </c>
      <c r="DM99">
        <v>5</v>
      </c>
      <c r="DN99" t="s">
        <v>698</v>
      </c>
      <c r="DO99">
        <v>1</v>
      </c>
    </row>
    <row r="100" spans="1:119" x14ac:dyDescent="0.2">
      <c r="A100">
        <f>ROW(Source!A85)</f>
        <v>85</v>
      </c>
      <c r="B100">
        <v>82273856</v>
      </c>
      <c r="C100">
        <v>82281078</v>
      </c>
      <c r="D100">
        <v>79054798</v>
      </c>
      <c r="E100">
        <v>1</v>
      </c>
      <c r="F100">
        <v>1</v>
      </c>
      <c r="G100">
        <v>1</v>
      </c>
      <c r="H100">
        <v>2</v>
      </c>
      <c r="I100" t="s">
        <v>706</v>
      </c>
      <c r="J100" t="s">
        <v>707</v>
      </c>
      <c r="K100" t="s">
        <v>708</v>
      </c>
      <c r="L100">
        <v>1368</v>
      </c>
      <c r="N100">
        <v>1011</v>
      </c>
      <c r="O100" t="s">
        <v>704</v>
      </c>
      <c r="P100" t="s">
        <v>704</v>
      </c>
      <c r="Q100">
        <v>1</v>
      </c>
      <c r="W100">
        <v>0</v>
      </c>
      <c r="X100">
        <v>-950105757</v>
      </c>
      <c r="Y100">
        <f t="shared" si="6"/>
        <v>0.2185</v>
      </c>
      <c r="AA100">
        <v>0</v>
      </c>
      <c r="AB100">
        <v>640.84</v>
      </c>
      <c r="AC100">
        <v>533.01</v>
      </c>
      <c r="AD100">
        <v>0</v>
      </c>
      <c r="AE100">
        <v>0</v>
      </c>
      <c r="AF100">
        <v>640.84</v>
      </c>
      <c r="AG100">
        <v>533.01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0.19</v>
      </c>
      <c r="AU100" t="s">
        <v>38</v>
      </c>
      <c r="AV100">
        <v>1</v>
      </c>
      <c r="AW100">
        <v>2</v>
      </c>
      <c r="AX100">
        <v>82281092</v>
      </c>
      <c r="AY100">
        <v>1</v>
      </c>
      <c r="AZ100">
        <v>0</v>
      </c>
      <c r="BA100">
        <v>100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121.75960000000001</v>
      </c>
      <c r="BL100">
        <v>101.2719</v>
      </c>
      <c r="BM100">
        <v>0</v>
      </c>
      <c r="BN100">
        <v>0</v>
      </c>
      <c r="BO100">
        <v>0.19</v>
      </c>
      <c r="BP100">
        <v>1</v>
      </c>
      <c r="BQ100">
        <v>0</v>
      </c>
      <c r="BR100">
        <v>140.02354</v>
      </c>
      <c r="BS100">
        <v>116.46268499999999</v>
      </c>
      <c r="BT100">
        <v>0</v>
      </c>
      <c r="BU100">
        <v>0</v>
      </c>
      <c r="BV100">
        <v>0.2185</v>
      </c>
      <c r="BW100">
        <v>1</v>
      </c>
      <c r="CV100">
        <v>0</v>
      </c>
      <c r="CW100">
        <f>ROUND(Y100*Source!I85*DO100,7)</f>
        <v>0</v>
      </c>
      <c r="CX100">
        <f>ROUND(Y100*Source!I85,7)</f>
        <v>0</v>
      </c>
      <c r="CY100">
        <f>AB100</f>
        <v>640.84</v>
      </c>
      <c r="CZ100">
        <f>AF100</f>
        <v>640.84</v>
      </c>
      <c r="DA100">
        <f>AJ100</f>
        <v>1</v>
      </c>
      <c r="DB100">
        <f t="shared" si="7"/>
        <v>140.024</v>
      </c>
      <c r="DC100">
        <f t="shared" si="8"/>
        <v>116.4605</v>
      </c>
      <c r="DD100" t="s">
        <v>3</v>
      </c>
      <c r="DE100" t="s">
        <v>3</v>
      </c>
      <c r="DF100">
        <f t="shared" si="9"/>
        <v>0</v>
      </c>
      <c r="DG100">
        <f t="shared" ref="DG100:DG108" si="12">ROUND(ROUND(AF100,2)*CX100,2)</f>
        <v>0</v>
      </c>
      <c r="DH100">
        <f t="shared" si="10"/>
        <v>0</v>
      </c>
      <c r="DI100">
        <f t="shared" si="11"/>
        <v>0</v>
      </c>
      <c r="DJ100">
        <f>DG100+DH100</f>
        <v>0</v>
      </c>
      <c r="DK100">
        <v>1</v>
      </c>
      <c r="DL100" t="s">
        <v>705</v>
      </c>
      <c r="DM100">
        <v>4</v>
      </c>
      <c r="DN100" t="s">
        <v>698</v>
      </c>
      <c r="DO100">
        <v>1</v>
      </c>
    </row>
    <row r="101" spans="1:119" x14ac:dyDescent="0.2">
      <c r="A101">
        <f>ROW(Source!A85)</f>
        <v>85</v>
      </c>
      <c r="B101">
        <v>82273856</v>
      </c>
      <c r="C101">
        <v>82281078</v>
      </c>
      <c r="D101">
        <v>79002623</v>
      </c>
      <c r="E101">
        <v>1</v>
      </c>
      <c r="F101">
        <v>1</v>
      </c>
      <c r="G101">
        <v>1</v>
      </c>
      <c r="H101">
        <v>3</v>
      </c>
      <c r="I101" t="s">
        <v>731</v>
      </c>
      <c r="J101" t="s">
        <v>732</v>
      </c>
      <c r="K101" t="s">
        <v>733</v>
      </c>
      <c r="L101">
        <v>1346</v>
      </c>
      <c r="N101">
        <v>1009</v>
      </c>
      <c r="O101" t="s">
        <v>265</v>
      </c>
      <c r="P101" t="s">
        <v>265</v>
      </c>
      <c r="Q101">
        <v>1</v>
      </c>
      <c r="W101">
        <v>0</v>
      </c>
      <c r="X101">
        <v>-1189743638</v>
      </c>
      <c r="Y101">
        <f t="shared" ref="Y101:Y106" si="13">AT101</f>
        <v>0.1</v>
      </c>
      <c r="AA101">
        <v>395.56</v>
      </c>
      <c r="AB101">
        <v>0</v>
      </c>
      <c r="AC101">
        <v>0</v>
      </c>
      <c r="AD101">
        <v>0</v>
      </c>
      <c r="AE101">
        <v>238.29</v>
      </c>
      <c r="AF101">
        <v>0</v>
      </c>
      <c r="AG101">
        <v>0</v>
      </c>
      <c r="AH101">
        <v>0</v>
      </c>
      <c r="AI101">
        <v>1.66</v>
      </c>
      <c r="AJ101">
        <v>1</v>
      </c>
      <c r="AK101">
        <v>1</v>
      </c>
      <c r="AL101">
        <v>1</v>
      </c>
      <c r="AM101">
        <v>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0.1</v>
      </c>
      <c r="AU101" t="s">
        <v>3</v>
      </c>
      <c r="AV101">
        <v>0</v>
      </c>
      <c r="AW101">
        <v>2</v>
      </c>
      <c r="AX101">
        <v>82281093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23.829000000000001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1</v>
      </c>
      <c r="BQ101">
        <v>23.829000000000001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1</v>
      </c>
      <c r="CV101">
        <v>0</v>
      </c>
      <c r="CW101">
        <v>0</v>
      </c>
      <c r="CX101">
        <f>ROUND(Y101*Source!I85,7)</f>
        <v>0</v>
      </c>
      <c r="CY101">
        <f t="shared" ref="CY101:CY106" si="14">AA101</f>
        <v>395.56</v>
      </c>
      <c r="CZ101">
        <f t="shared" ref="CZ101:CZ106" si="15">AE101</f>
        <v>238.29</v>
      </c>
      <c r="DA101">
        <f t="shared" ref="DA101:DA106" si="16">AI101</f>
        <v>1.66</v>
      </c>
      <c r="DB101">
        <f t="shared" ref="DB101:DB106" si="17">ROUND(ROUND(AT101*CZ101,2),6)</f>
        <v>23.83</v>
      </c>
      <c r="DC101">
        <f t="shared" ref="DC101:DC106" si="18">ROUND(ROUND(AT101*AG101,2),6)</f>
        <v>0</v>
      </c>
      <c r="DD101" t="s">
        <v>3</v>
      </c>
      <c r="DE101" t="s">
        <v>3</v>
      </c>
      <c r="DF101">
        <f t="shared" ref="DF101:DF106" si="19">ROUND(ROUND(AE101*AI101,2)*CX101,2)</f>
        <v>0</v>
      </c>
      <c r="DG101">
        <f t="shared" si="12"/>
        <v>0</v>
      </c>
      <c r="DH101">
        <f t="shared" si="10"/>
        <v>0</v>
      </c>
      <c r="DI101">
        <f t="shared" si="11"/>
        <v>0</v>
      </c>
      <c r="DJ101">
        <f t="shared" ref="DJ101:DJ106" si="20">DF101</f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ROW(Source!A85)</f>
        <v>85</v>
      </c>
      <c r="B102">
        <v>82273856</v>
      </c>
      <c r="C102">
        <v>82281078</v>
      </c>
      <c r="D102">
        <v>79002630</v>
      </c>
      <c r="E102">
        <v>1</v>
      </c>
      <c r="F102">
        <v>1</v>
      </c>
      <c r="G102">
        <v>1</v>
      </c>
      <c r="H102">
        <v>3</v>
      </c>
      <c r="I102" t="s">
        <v>734</v>
      </c>
      <c r="J102" t="s">
        <v>735</v>
      </c>
      <c r="K102" t="s">
        <v>736</v>
      </c>
      <c r="L102">
        <v>1346</v>
      </c>
      <c r="N102">
        <v>1009</v>
      </c>
      <c r="O102" t="s">
        <v>265</v>
      </c>
      <c r="P102" t="s">
        <v>265</v>
      </c>
      <c r="Q102">
        <v>1</v>
      </c>
      <c r="W102">
        <v>0</v>
      </c>
      <c r="X102">
        <v>-1994148501</v>
      </c>
      <c r="Y102">
        <f t="shared" si="13"/>
        <v>0.03</v>
      </c>
      <c r="AA102">
        <v>97.16</v>
      </c>
      <c r="AB102">
        <v>0</v>
      </c>
      <c r="AC102">
        <v>0</v>
      </c>
      <c r="AD102">
        <v>0</v>
      </c>
      <c r="AE102">
        <v>58.53</v>
      </c>
      <c r="AF102">
        <v>0</v>
      </c>
      <c r="AG102">
        <v>0</v>
      </c>
      <c r="AH102">
        <v>0</v>
      </c>
      <c r="AI102">
        <v>1.66</v>
      </c>
      <c r="AJ102">
        <v>1</v>
      </c>
      <c r="AK102">
        <v>1</v>
      </c>
      <c r="AL102">
        <v>1</v>
      </c>
      <c r="AM102">
        <v>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0.03</v>
      </c>
      <c r="AU102" t="s">
        <v>3</v>
      </c>
      <c r="AV102">
        <v>0</v>
      </c>
      <c r="AW102">
        <v>2</v>
      </c>
      <c r="AX102">
        <v>82281094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1.7559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1</v>
      </c>
      <c r="BQ102">
        <v>1.7559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1</v>
      </c>
      <c r="CV102">
        <v>0</v>
      </c>
      <c r="CW102">
        <v>0</v>
      </c>
      <c r="CX102">
        <f>ROUND(Y102*Source!I85,7)</f>
        <v>0</v>
      </c>
      <c r="CY102">
        <f t="shared" si="14"/>
        <v>97.16</v>
      </c>
      <c r="CZ102">
        <f t="shared" si="15"/>
        <v>58.53</v>
      </c>
      <c r="DA102">
        <f t="shared" si="16"/>
        <v>1.66</v>
      </c>
      <c r="DB102">
        <f t="shared" si="17"/>
        <v>1.76</v>
      </c>
      <c r="DC102">
        <f t="shared" si="18"/>
        <v>0</v>
      </c>
      <c r="DD102" t="s">
        <v>3</v>
      </c>
      <c r="DE102" t="s">
        <v>3</v>
      </c>
      <c r="DF102">
        <f t="shared" si="19"/>
        <v>0</v>
      </c>
      <c r="DG102">
        <f t="shared" si="12"/>
        <v>0</v>
      </c>
      <c r="DH102">
        <f t="shared" si="10"/>
        <v>0</v>
      </c>
      <c r="DI102">
        <f t="shared" si="11"/>
        <v>0</v>
      </c>
      <c r="DJ102">
        <f t="shared" si="20"/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ROW(Source!A85)</f>
        <v>85</v>
      </c>
      <c r="B103">
        <v>82273856</v>
      </c>
      <c r="C103">
        <v>82281078</v>
      </c>
      <c r="D103">
        <v>79007278</v>
      </c>
      <c r="E103">
        <v>1</v>
      </c>
      <c r="F103">
        <v>1</v>
      </c>
      <c r="G103">
        <v>1</v>
      </c>
      <c r="H103">
        <v>3</v>
      </c>
      <c r="I103" t="s">
        <v>737</v>
      </c>
      <c r="J103" t="s">
        <v>738</v>
      </c>
      <c r="K103" t="s">
        <v>739</v>
      </c>
      <c r="L103">
        <v>1346</v>
      </c>
      <c r="N103">
        <v>1009</v>
      </c>
      <c r="O103" t="s">
        <v>265</v>
      </c>
      <c r="P103" t="s">
        <v>265</v>
      </c>
      <c r="Q103">
        <v>1</v>
      </c>
      <c r="W103">
        <v>0</v>
      </c>
      <c r="X103">
        <v>447926158</v>
      </c>
      <c r="Y103">
        <f t="shared" si="13"/>
        <v>0.02</v>
      </c>
      <c r="AA103">
        <v>86.41</v>
      </c>
      <c r="AB103">
        <v>0</v>
      </c>
      <c r="AC103">
        <v>0</v>
      </c>
      <c r="AD103">
        <v>0</v>
      </c>
      <c r="AE103">
        <v>56.11</v>
      </c>
      <c r="AF103">
        <v>0</v>
      </c>
      <c r="AG103">
        <v>0</v>
      </c>
      <c r="AH103">
        <v>0</v>
      </c>
      <c r="AI103">
        <v>1.54</v>
      </c>
      <c r="AJ103">
        <v>1</v>
      </c>
      <c r="AK103">
        <v>1</v>
      </c>
      <c r="AL103">
        <v>1</v>
      </c>
      <c r="AM103">
        <v>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0.02</v>
      </c>
      <c r="AU103" t="s">
        <v>3</v>
      </c>
      <c r="AV103">
        <v>0</v>
      </c>
      <c r="AW103">
        <v>2</v>
      </c>
      <c r="AX103">
        <v>82281096</v>
      </c>
      <c r="AY103">
        <v>1</v>
      </c>
      <c r="AZ103">
        <v>0</v>
      </c>
      <c r="BA103">
        <v>104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1.1222000000000001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1</v>
      </c>
      <c r="BQ103">
        <v>1.1222000000000001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1</v>
      </c>
      <c r="CV103">
        <v>0</v>
      </c>
      <c r="CW103">
        <v>0</v>
      </c>
      <c r="CX103">
        <f>ROUND(Y103*Source!I85,7)</f>
        <v>0</v>
      </c>
      <c r="CY103">
        <f t="shared" si="14"/>
        <v>86.41</v>
      </c>
      <c r="CZ103">
        <f t="shared" si="15"/>
        <v>56.11</v>
      </c>
      <c r="DA103">
        <f t="shared" si="16"/>
        <v>1.54</v>
      </c>
      <c r="DB103">
        <f t="shared" si="17"/>
        <v>1.1200000000000001</v>
      </c>
      <c r="DC103">
        <f t="shared" si="18"/>
        <v>0</v>
      </c>
      <c r="DD103" t="s">
        <v>3</v>
      </c>
      <c r="DE103" t="s">
        <v>3</v>
      </c>
      <c r="DF103">
        <f t="shared" si="19"/>
        <v>0</v>
      </c>
      <c r="DG103">
        <f t="shared" si="12"/>
        <v>0</v>
      </c>
      <c r="DH103">
        <f t="shared" si="10"/>
        <v>0</v>
      </c>
      <c r="DI103">
        <f t="shared" si="11"/>
        <v>0</v>
      </c>
      <c r="DJ103">
        <f t="shared" si="20"/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ROW(Source!A85)</f>
        <v>85</v>
      </c>
      <c r="B104">
        <v>82273856</v>
      </c>
      <c r="C104">
        <v>82281078</v>
      </c>
      <c r="D104">
        <v>79023556</v>
      </c>
      <c r="E104">
        <v>1</v>
      </c>
      <c r="F104">
        <v>1</v>
      </c>
      <c r="G104">
        <v>1</v>
      </c>
      <c r="H104">
        <v>3</v>
      </c>
      <c r="I104" t="s">
        <v>740</v>
      </c>
      <c r="J104" t="s">
        <v>741</v>
      </c>
      <c r="K104" t="s">
        <v>742</v>
      </c>
      <c r="L104">
        <v>1348</v>
      </c>
      <c r="N104">
        <v>1009</v>
      </c>
      <c r="O104" t="s">
        <v>348</v>
      </c>
      <c r="P104" t="s">
        <v>348</v>
      </c>
      <c r="Q104">
        <v>1000</v>
      </c>
      <c r="W104">
        <v>0</v>
      </c>
      <c r="X104">
        <v>-824440168</v>
      </c>
      <c r="Y104">
        <f t="shared" si="13"/>
        <v>4.0000000000000002E-4</v>
      </c>
      <c r="AA104">
        <v>88222.16</v>
      </c>
      <c r="AB104">
        <v>0</v>
      </c>
      <c r="AC104">
        <v>0</v>
      </c>
      <c r="AD104">
        <v>0</v>
      </c>
      <c r="AE104">
        <v>61265.39</v>
      </c>
      <c r="AF104">
        <v>0</v>
      </c>
      <c r="AG104">
        <v>0</v>
      </c>
      <c r="AH104">
        <v>0</v>
      </c>
      <c r="AI104">
        <v>1.44</v>
      </c>
      <c r="AJ104">
        <v>1</v>
      </c>
      <c r="AK104">
        <v>1</v>
      </c>
      <c r="AL104">
        <v>1</v>
      </c>
      <c r="AM104">
        <v>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4.0000000000000002E-4</v>
      </c>
      <c r="AU104" t="s">
        <v>3</v>
      </c>
      <c r="AV104">
        <v>0</v>
      </c>
      <c r="AW104">
        <v>2</v>
      </c>
      <c r="AX104">
        <v>82281101</v>
      </c>
      <c r="AY104">
        <v>1</v>
      </c>
      <c r="AZ104">
        <v>0</v>
      </c>
      <c r="BA104">
        <v>109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24.506156000000001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1</v>
      </c>
      <c r="BQ104">
        <v>24.506156000000001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1</v>
      </c>
      <c r="CV104">
        <v>0</v>
      </c>
      <c r="CW104">
        <v>0</v>
      </c>
      <c r="CX104">
        <f>ROUND(Y104*Source!I85,7)</f>
        <v>0</v>
      </c>
      <c r="CY104">
        <f t="shared" si="14"/>
        <v>88222.16</v>
      </c>
      <c r="CZ104">
        <f t="shared" si="15"/>
        <v>61265.39</v>
      </c>
      <c r="DA104">
        <f t="shared" si="16"/>
        <v>1.44</v>
      </c>
      <c r="DB104">
        <f t="shared" si="17"/>
        <v>24.51</v>
      </c>
      <c r="DC104">
        <f t="shared" si="18"/>
        <v>0</v>
      </c>
      <c r="DD104" t="s">
        <v>3</v>
      </c>
      <c r="DE104" t="s">
        <v>3</v>
      </c>
      <c r="DF104">
        <f t="shared" si="19"/>
        <v>0</v>
      </c>
      <c r="DG104">
        <f t="shared" si="12"/>
        <v>0</v>
      </c>
      <c r="DH104">
        <f t="shared" si="10"/>
        <v>0</v>
      </c>
      <c r="DI104">
        <f t="shared" si="11"/>
        <v>0</v>
      </c>
      <c r="DJ104">
        <f t="shared" si="20"/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ROW(Source!A85)</f>
        <v>85</v>
      </c>
      <c r="B105">
        <v>82273856</v>
      </c>
      <c r="C105">
        <v>82281078</v>
      </c>
      <c r="D105">
        <v>79023582</v>
      </c>
      <c r="E105">
        <v>1</v>
      </c>
      <c r="F105">
        <v>1</v>
      </c>
      <c r="G105">
        <v>1</v>
      </c>
      <c r="H105">
        <v>3</v>
      </c>
      <c r="I105" t="s">
        <v>743</v>
      </c>
      <c r="J105" t="s">
        <v>744</v>
      </c>
      <c r="K105" t="s">
        <v>745</v>
      </c>
      <c r="L105">
        <v>1348</v>
      </c>
      <c r="N105">
        <v>1009</v>
      </c>
      <c r="O105" t="s">
        <v>348</v>
      </c>
      <c r="P105" t="s">
        <v>348</v>
      </c>
      <c r="Q105">
        <v>1000</v>
      </c>
      <c r="W105">
        <v>0</v>
      </c>
      <c r="X105">
        <v>-1423024806</v>
      </c>
      <c r="Y105">
        <f t="shared" si="13"/>
        <v>1E-4</v>
      </c>
      <c r="AA105">
        <v>103227.06</v>
      </c>
      <c r="AB105">
        <v>0</v>
      </c>
      <c r="AC105">
        <v>0</v>
      </c>
      <c r="AD105">
        <v>0</v>
      </c>
      <c r="AE105">
        <v>80020.98</v>
      </c>
      <c r="AF105">
        <v>0</v>
      </c>
      <c r="AG105">
        <v>0</v>
      </c>
      <c r="AH105">
        <v>0</v>
      </c>
      <c r="AI105">
        <v>1.29</v>
      </c>
      <c r="AJ105">
        <v>1</v>
      </c>
      <c r="AK105">
        <v>1</v>
      </c>
      <c r="AL105">
        <v>1</v>
      </c>
      <c r="AM105">
        <v>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1E-4</v>
      </c>
      <c r="AU105" t="s">
        <v>3</v>
      </c>
      <c r="AV105">
        <v>0</v>
      </c>
      <c r="AW105">
        <v>2</v>
      </c>
      <c r="AX105">
        <v>82281102</v>
      </c>
      <c r="AY105">
        <v>1</v>
      </c>
      <c r="AZ105">
        <v>0</v>
      </c>
      <c r="BA105">
        <v>110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8.0020980000000002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8.0020980000000002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1</v>
      </c>
      <c r="CV105">
        <v>0</v>
      </c>
      <c r="CW105">
        <v>0</v>
      </c>
      <c r="CX105">
        <f>ROUND(Y105*Source!I85,7)</f>
        <v>0</v>
      </c>
      <c r="CY105">
        <f t="shared" si="14"/>
        <v>103227.06</v>
      </c>
      <c r="CZ105">
        <f t="shared" si="15"/>
        <v>80020.98</v>
      </c>
      <c r="DA105">
        <f t="shared" si="16"/>
        <v>1.29</v>
      </c>
      <c r="DB105">
        <f t="shared" si="17"/>
        <v>8</v>
      </c>
      <c r="DC105">
        <f t="shared" si="18"/>
        <v>0</v>
      </c>
      <c r="DD105" t="s">
        <v>3</v>
      </c>
      <c r="DE105" t="s">
        <v>3</v>
      </c>
      <c r="DF105">
        <f t="shared" si="19"/>
        <v>0</v>
      </c>
      <c r="DG105">
        <f t="shared" si="12"/>
        <v>0</v>
      </c>
      <c r="DH105">
        <f t="shared" si="10"/>
        <v>0</v>
      </c>
      <c r="DI105">
        <f t="shared" si="11"/>
        <v>0</v>
      </c>
      <c r="DJ105">
        <f t="shared" si="20"/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ROW(Source!A85)</f>
        <v>85</v>
      </c>
      <c r="B106">
        <v>82273856</v>
      </c>
      <c r="C106">
        <v>82281078</v>
      </c>
      <c r="D106">
        <v>79031190</v>
      </c>
      <c r="E106">
        <v>1</v>
      </c>
      <c r="F106">
        <v>1</v>
      </c>
      <c r="G106">
        <v>1</v>
      </c>
      <c r="H106">
        <v>3</v>
      </c>
      <c r="I106" t="s">
        <v>746</v>
      </c>
      <c r="J106" t="s">
        <v>747</v>
      </c>
      <c r="K106" t="s">
        <v>748</v>
      </c>
      <c r="L106">
        <v>1425</v>
      </c>
      <c r="N106">
        <v>1013</v>
      </c>
      <c r="O106" t="s">
        <v>153</v>
      </c>
      <c r="P106" t="s">
        <v>153</v>
      </c>
      <c r="Q106">
        <v>1</v>
      </c>
      <c r="W106">
        <v>0</v>
      </c>
      <c r="X106">
        <v>1062045542</v>
      </c>
      <c r="Y106">
        <f t="shared" si="13"/>
        <v>0.06</v>
      </c>
      <c r="AA106">
        <v>1382.52</v>
      </c>
      <c r="AB106">
        <v>0</v>
      </c>
      <c r="AC106">
        <v>0</v>
      </c>
      <c r="AD106">
        <v>0</v>
      </c>
      <c r="AE106">
        <v>1031.73</v>
      </c>
      <c r="AF106">
        <v>0</v>
      </c>
      <c r="AG106">
        <v>0</v>
      </c>
      <c r="AH106">
        <v>0</v>
      </c>
      <c r="AI106">
        <v>1.34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0.06</v>
      </c>
      <c r="AU106" t="s">
        <v>3</v>
      </c>
      <c r="AV106">
        <v>0</v>
      </c>
      <c r="AW106">
        <v>2</v>
      </c>
      <c r="AX106">
        <v>82281103</v>
      </c>
      <c r="AY106">
        <v>1</v>
      </c>
      <c r="AZ106">
        <v>0</v>
      </c>
      <c r="BA106">
        <v>111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61.903799999999997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1</v>
      </c>
      <c r="BQ106">
        <v>61.903799999999997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1</v>
      </c>
      <c r="CV106">
        <v>0</v>
      </c>
      <c r="CW106">
        <v>0</v>
      </c>
      <c r="CX106">
        <f>ROUND(Y106*Source!I85,7)</f>
        <v>0</v>
      </c>
      <c r="CY106">
        <f t="shared" si="14"/>
        <v>1382.52</v>
      </c>
      <c r="CZ106">
        <f t="shared" si="15"/>
        <v>1031.73</v>
      </c>
      <c r="DA106">
        <f t="shared" si="16"/>
        <v>1.34</v>
      </c>
      <c r="DB106">
        <f t="shared" si="17"/>
        <v>61.9</v>
      </c>
      <c r="DC106">
        <f t="shared" si="18"/>
        <v>0</v>
      </c>
      <c r="DD106" t="s">
        <v>3</v>
      </c>
      <c r="DE106" t="s">
        <v>3</v>
      </c>
      <c r="DF106">
        <f t="shared" si="19"/>
        <v>0</v>
      </c>
      <c r="DG106">
        <f t="shared" si="12"/>
        <v>0</v>
      </c>
      <c r="DH106">
        <f t="shared" si="10"/>
        <v>0</v>
      </c>
      <c r="DI106">
        <f t="shared" si="11"/>
        <v>0</v>
      </c>
      <c r="DJ106">
        <f t="shared" si="20"/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ROW(Source!A86)</f>
        <v>86</v>
      </c>
      <c r="B107">
        <v>82273791</v>
      </c>
      <c r="C107">
        <v>82281078</v>
      </c>
      <c r="D107">
        <v>78932727</v>
      </c>
      <c r="E107">
        <v>116</v>
      </c>
      <c r="F107">
        <v>1</v>
      </c>
      <c r="G107">
        <v>1</v>
      </c>
      <c r="H107">
        <v>1</v>
      </c>
      <c r="I107" t="s">
        <v>729</v>
      </c>
      <c r="J107" t="s">
        <v>3</v>
      </c>
      <c r="K107" t="s">
        <v>730</v>
      </c>
      <c r="L107">
        <v>1191</v>
      </c>
      <c r="N107">
        <v>1013</v>
      </c>
      <c r="O107" t="s">
        <v>698</v>
      </c>
      <c r="P107" t="s">
        <v>698</v>
      </c>
      <c r="Q107">
        <v>1</v>
      </c>
      <c r="W107">
        <v>0</v>
      </c>
      <c r="X107">
        <v>32079103</v>
      </c>
      <c r="Y107">
        <f>(AT107*ROUND((0.15+1),7))</f>
        <v>3.5190000000000001</v>
      </c>
      <c r="AA107">
        <v>0</v>
      </c>
      <c r="AB107">
        <v>0</v>
      </c>
      <c r="AC107">
        <v>0</v>
      </c>
      <c r="AD107">
        <v>491.25</v>
      </c>
      <c r="AE107">
        <v>0</v>
      </c>
      <c r="AF107">
        <v>0</v>
      </c>
      <c r="AG107">
        <v>0</v>
      </c>
      <c r="AH107">
        <v>491.25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3.06</v>
      </c>
      <c r="AU107" t="s">
        <v>38</v>
      </c>
      <c r="AV107">
        <v>1</v>
      </c>
      <c r="AW107">
        <v>2</v>
      </c>
      <c r="AX107">
        <v>82281089</v>
      </c>
      <c r="AY107">
        <v>1</v>
      </c>
      <c r="AZ107">
        <v>0</v>
      </c>
      <c r="BA107">
        <v>115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1503.2249999999999</v>
      </c>
      <c r="BN107">
        <v>3.06</v>
      </c>
      <c r="BO107">
        <v>0</v>
      </c>
      <c r="BP107">
        <v>1</v>
      </c>
      <c r="BQ107">
        <v>0</v>
      </c>
      <c r="BR107">
        <v>0</v>
      </c>
      <c r="BS107">
        <v>0</v>
      </c>
      <c r="BT107">
        <v>1728.70875</v>
      </c>
      <c r="BU107">
        <v>3.5190000000000001</v>
      </c>
      <c r="BV107">
        <v>0</v>
      </c>
      <c r="BW107">
        <v>1</v>
      </c>
      <c r="CU107">
        <f>ROUND(AT107*Source!I86*AH107*AL107,2)</f>
        <v>0</v>
      </c>
      <c r="CV107">
        <f>ROUND(Y107*Source!I86,7)</f>
        <v>0</v>
      </c>
      <c r="CW107">
        <v>0</v>
      </c>
      <c r="CX107">
        <f>ROUND(Y107*Source!I86,7)</f>
        <v>0</v>
      </c>
      <c r="CY107">
        <f>AD107</f>
        <v>491.25</v>
      </c>
      <c r="CZ107">
        <f>AH107</f>
        <v>491.25</v>
      </c>
      <c r="DA107">
        <f>AL107</f>
        <v>1</v>
      </c>
      <c r="DB107">
        <f>ROUND((ROUND(AT107*CZ107,2)*ROUND((0.15+1),7)),6)</f>
        <v>1728.7145</v>
      </c>
      <c r="DC107">
        <f>ROUND((ROUND(AT107*AG107,2)*ROUND((0.15+1),7)),6)</f>
        <v>0</v>
      </c>
      <c r="DD107" t="s">
        <v>3</v>
      </c>
      <c r="DE107" t="s">
        <v>3</v>
      </c>
      <c r="DF107">
        <f>ROUND(ROUND(AE107,2)*CX107,2)</f>
        <v>0</v>
      </c>
      <c r="DG107">
        <f t="shared" si="12"/>
        <v>0</v>
      </c>
      <c r="DH107">
        <f t="shared" si="10"/>
        <v>0</v>
      </c>
      <c r="DI107">
        <f t="shared" si="11"/>
        <v>0</v>
      </c>
      <c r="DJ107">
        <f>DI107</f>
        <v>0</v>
      </c>
      <c r="DK107">
        <v>1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ROW(Source!A86)</f>
        <v>86</v>
      </c>
      <c r="B108">
        <v>82273791</v>
      </c>
      <c r="C108">
        <v>82281078</v>
      </c>
      <c r="D108">
        <v>78932916</v>
      </c>
      <c r="E108">
        <v>116</v>
      </c>
      <c r="F108">
        <v>1</v>
      </c>
      <c r="G108">
        <v>1</v>
      </c>
      <c r="H108">
        <v>1</v>
      </c>
      <c r="I108" t="s">
        <v>699</v>
      </c>
      <c r="J108" t="s">
        <v>3</v>
      </c>
      <c r="K108" t="s">
        <v>700</v>
      </c>
      <c r="L108">
        <v>1191</v>
      </c>
      <c r="N108">
        <v>1013</v>
      </c>
      <c r="O108" t="s">
        <v>698</v>
      </c>
      <c r="P108" t="s">
        <v>698</v>
      </c>
      <c r="Q108">
        <v>1</v>
      </c>
      <c r="W108">
        <v>0</v>
      </c>
      <c r="X108">
        <v>-1417349443</v>
      </c>
      <c r="Y108">
        <f>(AT108*ROUND((0.15+1),7))</f>
        <v>1.0004999999999999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0.87</v>
      </c>
      <c r="AU108" t="s">
        <v>38</v>
      </c>
      <c r="AV108">
        <v>2</v>
      </c>
      <c r="AW108">
        <v>2</v>
      </c>
      <c r="AX108">
        <v>82281090</v>
      </c>
      <c r="AY108">
        <v>1</v>
      </c>
      <c r="AZ108">
        <v>0</v>
      </c>
      <c r="BA108">
        <v>116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ROUND(Y108*Source!I86,7)</f>
        <v>0</v>
      </c>
      <c r="CY108">
        <f>AD108</f>
        <v>0</v>
      </c>
      <c r="CZ108">
        <f>AH108</f>
        <v>0</v>
      </c>
      <c r="DA108">
        <f>AL108</f>
        <v>1</v>
      </c>
      <c r="DB108">
        <f>ROUND((ROUND(AT108*CZ108,2)*ROUND((0.15+1),7)),6)</f>
        <v>0</v>
      </c>
      <c r="DC108">
        <f>ROUND((ROUND(AT108*AG108,2)*ROUND((0.15+1),7)),6)</f>
        <v>0</v>
      </c>
      <c r="DD108" t="s">
        <v>3</v>
      </c>
      <c r="DE108" t="s">
        <v>3</v>
      </c>
      <c r="DF108">
        <f>ROUND(ROUND(AE108,2)*CX108,2)</f>
        <v>0</v>
      </c>
      <c r="DG108">
        <f t="shared" si="12"/>
        <v>0</v>
      </c>
      <c r="DH108">
        <f t="shared" si="10"/>
        <v>0</v>
      </c>
      <c r="DI108">
        <f t="shared" si="11"/>
        <v>0</v>
      </c>
      <c r="DJ108">
        <f>DI108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ROW(Source!A86)</f>
        <v>86</v>
      </c>
      <c r="B109">
        <v>82273791</v>
      </c>
      <c r="C109">
        <v>82281078</v>
      </c>
      <c r="D109">
        <v>79053793</v>
      </c>
      <c r="E109">
        <v>1</v>
      </c>
      <c r="F109">
        <v>1</v>
      </c>
      <c r="G109">
        <v>1</v>
      </c>
      <c r="H109">
        <v>2</v>
      </c>
      <c r="I109" t="s">
        <v>713</v>
      </c>
      <c r="J109" t="s">
        <v>714</v>
      </c>
      <c r="K109" t="s">
        <v>715</v>
      </c>
      <c r="L109">
        <v>1368</v>
      </c>
      <c r="N109">
        <v>1011</v>
      </c>
      <c r="O109" t="s">
        <v>704</v>
      </c>
      <c r="P109" t="s">
        <v>704</v>
      </c>
      <c r="Q109">
        <v>1</v>
      </c>
      <c r="W109">
        <v>0</v>
      </c>
      <c r="X109">
        <v>944335294</v>
      </c>
      <c r="Y109">
        <f>(AT109*ROUND((0.15+1),7))</f>
        <v>0.78200000000000003</v>
      </c>
      <c r="AA109">
        <v>0</v>
      </c>
      <c r="AB109">
        <v>2631.85</v>
      </c>
      <c r="AC109">
        <v>612.57000000000005</v>
      </c>
      <c r="AD109">
        <v>0</v>
      </c>
      <c r="AE109">
        <v>0</v>
      </c>
      <c r="AF109">
        <v>2088.77</v>
      </c>
      <c r="AG109">
        <v>612.57000000000005</v>
      </c>
      <c r="AH109">
        <v>0</v>
      </c>
      <c r="AI109">
        <v>1</v>
      </c>
      <c r="AJ109">
        <v>1.26</v>
      </c>
      <c r="AK109">
        <v>1</v>
      </c>
      <c r="AL109">
        <v>1</v>
      </c>
      <c r="AM109">
        <v>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0.68</v>
      </c>
      <c r="AU109" t="s">
        <v>38</v>
      </c>
      <c r="AV109">
        <v>1</v>
      </c>
      <c r="AW109">
        <v>2</v>
      </c>
      <c r="AX109">
        <v>82281091</v>
      </c>
      <c r="AY109">
        <v>1</v>
      </c>
      <c r="AZ109">
        <v>0</v>
      </c>
      <c r="BA109">
        <v>117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1420.3635999999999</v>
      </c>
      <c r="BL109">
        <v>416.54759999999999</v>
      </c>
      <c r="BM109">
        <v>0</v>
      </c>
      <c r="BN109">
        <v>0</v>
      </c>
      <c r="BO109">
        <v>0.68</v>
      </c>
      <c r="BP109">
        <v>1</v>
      </c>
      <c r="BQ109">
        <v>0</v>
      </c>
      <c r="BR109">
        <v>1633.41814</v>
      </c>
      <c r="BS109">
        <v>479.02974</v>
      </c>
      <c r="BT109">
        <v>0</v>
      </c>
      <c r="BU109">
        <v>0</v>
      </c>
      <c r="BV109">
        <v>0.78200000000000003</v>
      </c>
      <c r="BW109">
        <v>1</v>
      </c>
      <c r="CV109">
        <v>0</v>
      </c>
      <c r="CW109">
        <f>ROUND(Y109*Source!I86*DO109,7)</f>
        <v>0</v>
      </c>
      <c r="CX109">
        <f>ROUND(Y109*Source!I86,7)</f>
        <v>0</v>
      </c>
      <c r="CY109">
        <f>AB109</f>
        <v>2631.85</v>
      </c>
      <c r="CZ109">
        <f>AF109</f>
        <v>2088.77</v>
      </c>
      <c r="DA109">
        <f>AJ109</f>
        <v>1.26</v>
      </c>
      <c r="DB109">
        <f>ROUND((ROUND(AT109*CZ109,2)*ROUND((0.15+1),7)),6)</f>
        <v>1633.414</v>
      </c>
      <c r="DC109">
        <f>ROUND((ROUND(AT109*AG109,2)*ROUND((0.15+1),7)),6)</f>
        <v>479.03250000000003</v>
      </c>
      <c r="DD109" t="s">
        <v>3</v>
      </c>
      <c r="DE109" t="s">
        <v>3</v>
      </c>
      <c r="DF109">
        <f>ROUND(ROUND(AE109,2)*CX109,2)</f>
        <v>0</v>
      </c>
      <c r="DG109">
        <f>ROUND(ROUND(AF109*AJ109,2)*CX109,2)</f>
        <v>0</v>
      </c>
      <c r="DH109">
        <f t="shared" si="10"/>
        <v>0</v>
      </c>
      <c r="DI109">
        <f t="shared" si="11"/>
        <v>0</v>
      </c>
      <c r="DJ109">
        <f>DG109+DH109</f>
        <v>0</v>
      </c>
      <c r="DK109">
        <v>0</v>
      </c>
      <c r="DL109" t="s">
        <v>716</v>
      </c>
      <c r="DM109">
        <v>5</v>
      </c>
      <c r="DN109" t="s">
        <v>698</v>
      </c>
      <c r="DO109">
        <v>1</v>
      </c>
    </row>
    <row r="110" spans="1:119" x14ac:dyDescent="0.2">
      <c r="A110">
        <f>ROW(Source!A86)</f>
        <v>86</v>
      </c>
      <c r="B110">
        <v>82273791</v>
      </c>
      <c r="C110">
        <v>82281078</v>
      </c>
      <c r="D110">
        <v>79054798</v>
      </c>
      <c r="E110">
        <v>1</v>
      </c>
      <c r="F110">
        <v>1</v>
      </c>
      <c r="G110">
        <v>1</v>
      </c>
      <c r="H110">
        <v>2</v>
      </c>
      <c r="I110" t="s">
        <v>706</v>
      </c>
      <c r="J110" t="s">
        <v>707</v>
      </c>
      <c r="K110" t="s">
        <v>708</v>
      </c>
      <c r="L110">
        <v>1368</v>
      </c>
      <c r="N110">
        <v>1011</v>
      </c>
      <c r="O110" t="s">
        <v>704</v>
      </c>
      <c r="P110" t="s">
        <v>704</v>
      </c>
      <c r="Q110">
        <v>1</v>
      </c>
      <c r="W110">
        <v>0</v>
      </c>
      <c r="X110">
        <v>-950105757</v>
      </c>
      <c r="Y110">
        <f>(AT110*ROUND((0.15+1),7))</f>
        <v>0.2185</v>
      </c>
      <c r="AA110">
        <v>0</v>
      </c>
      <c r="AB110">
        <v>640.84</v>
      </c>
      <c r="AC110">
        <v>533.01</v>
      </c>
      <c r="AD110">
        <v>0</v>
      </c>
      <c r="AE110">
        <v>0</v>
      </c>
      <c r="AF110">
        <v>640.84</v>
      </c>
      <c r="AG110">
        <v>533.01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0.19</v>
      </c>
      <c r="AU110" t="s">
        <v>38</v>
      </c>
      <c r="AV110">
        <v>1</v>
      </c>
      <c r="AW110">
        <v>2</v>
      </c>
      <c r="AX110">
        <v>82281092</v>
      </c>
      <c r="AY110">
        <v>1</v>
      </c>
      <c r="AZ110">
        <v>0</v>
      </c>
      <c r="BA110">
        <v>118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121.75960000000001</v>
      </c>
      <c r="BL110">
        <v>101.2719</v>
      </c>
      <c r="BM110">
        <v>0</v>
      </c>
      <c r="BN110">
        <v>0</v>
      </c>
      <c r="BO110">
        <v>0.19</v>
      </c>
      <c r="BP110">
        <v>1</v>
      </c>
      <c r="BQ110">
        <v>0</v>
      </c>
      <c r="BR110">
        <v>140.02354</v>
      </c>
      <c r="BS110">
        <v>116.46268499999999</v>
      </c>
      <c r="BT110">
        <v>0</v>
      </c>
      <c r="BU110">
        <v>0</v>
      </c>
      <c r="BV110">
        <v>0.2185</v>
      </c>
      <c r="BW110">
        <v>1</v>
      </c>
      <c r="CV110">
        <v>0</v>
      </c>
      <c r="CW110">
        <f>ROUND(Y110*Source!I86*DO110,7)</f>
        <v>0</v>
      </c>
      <c r="CX110">
        <f>ROUND(Y110*Source!I86,7)</f>
        <v>0</v>
      </c>
      <c r="CY110">
        <f>AB110</f>
        <v>640.84</v>
      </c>
      <c r="CZ110">
        <f>AF110</f>
        <v>640.84</v>
      </c>
      <c r="DA110">
        <f>AJ110</f>
        <v>1</v>
      </c>
      <c r="DB110">
        <f>ROUND((ROUND(AT110*CZ110,2)*ROUND((0.15+1),7)),6)</f>
        <v>140.024</v>
      </c>
      <c r="DC110">
        <f>ROUND((ROUND(AT110*AG110,2)*ROUND((0.15+1),7)),6)</f>
        <v>116.4605</v>
      </c>
      <c r="DD110" t="s">
        <v>3</v>
      </c>
      <c r="DE110" t="s">
        <v>3</v>
      </c>
      <c r="DF110">
        <f>ROUND(ROUND(AE110,2)*CX110,2)</f>
        <v>0</v>
      </c>
      <c r="DG110">
        <f t="shared" ref="DG110:DG118" si="21">ROUND(ROUND(AF110,2)*CX110,2)</f>
        <v>0</v>
      </c>
      <c r="DH110">
        <f t="shared" si="10"/>
        <v>0</v>
      </c>
      <c r="DI110">
        <f t="shared" si="11"/>
        <v>0</v>
      </c>
      <c r="DJ110">
        <f>DG110+DH110</f>
        <v>0</v>
      </c>
      <c r="DK110">
        <v>1</v>
      </c>
      <c r="DL110" t="s">
        <v>705</v>
      </c>
      <c r="DM110">
        <v>4</v>
      </c>
      <c r="DN110" t="s">
        <v>698</v>
      </c>
      <c r="DO110">
        <v>1</v>
      </c>
    </row>
    <row r="111" spans="1:119" x14ac:dyDescent="0.2">
      <c r="A111">
        <f>ROW(Source!A86)</f>
        <v>86</v>
      </c>
      <c r="B111">
        <v>82273791</v>
      </c>
      <c r="C111">
        <v>82281078</v>
      </c>
      <c r="D111">
        <v>79002623</v>
      </c>
      <c r="E111">
        <v>1</v>
      </c>
      <c r="F111">
        <v>1</v>
      </c>
      <c r="G111">
        <v>1</v>
      </c>
      <c r="H111">
        <v>3</v>
      </c>
      <c r="I111" t="s">
        <v>731</v>
      </c>
      <c r="J111" t="s">
        <v>732</v>
      </c>
      <c r="K111" t="s">
        <v>733</v>
      </c>
      <c r="L111">
        <v>1346</v>
      </c>
      <c r="N111">
        <v>1009</v>
      </c>
      <c r="O111" t="s">
        <v>265</v>
      </c>
      <c r="P111" t="s">
        <v>265</v>
      </c>
      <c r="Q111">
        <v>1</v>
      </c>
      <c r="W111">
        <v>0</v>
      </c>
      <c r="X111">
        <v>-1189743638</v>
      </c>
      <c r="Y111">
        <f t="shared" ref="Y111:Y116" si="22">AT111</f>
        <v>0.1</v>
      </c>
      <c r="AA111">
        <v>395.56</v>
      </c>
      <c r="AB111">
        <v>0</v>
      </c>
      <c r="AC111">
        <v>0</v>
      </c>
      <c r="AD111">
        <v>0</v>
      </c>
      <c r="AE111">
        <v>238.29</v>
      </c>
      <c r="AF111">
        <v>0</v>
      </c>
      <c r="AG111">
        <v>0</v>
      </c>
      <c r="AH111">
        <v>0</v>
      </c>
      <c r="AI111">
        <v>1.66</v>
      </c>
      <c r="AJ111">
        <v>1</v>
      </c>
      <c r="AK111">
        <v>1</v>
      </c>
      <c r="AL111">
        <v>1</v>
      </c>
      <c r="AM111">
        <v>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0.1</v>
      </c>
      <c r="AU111" t="s">
        <v>3</v>
      </c>
      <c r="AV111">
        <v>0</v>
      </c>
      <c r="AW111">
        <v>2</v>
      </c>
      <c r="AX111">
        <v>82281093</v>
      </c>
      <c r="AY111">
        <v>1</v>
      </c>
      <c r="AZ111">
        <v>0</v>
      </c>
      <c r="BA111">
        <v>119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23.829000000000001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1</v>
      </c>
      <c r="BQ111">
        <v>23.829000000000001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1</v>
      </c>
      <c r="CV111">
        <v>0</v>
      </c>
      <c r="CW111">
        <v>0</v>
      </c>
      <c r="CX111">
        <f>ROUND(Y111*Source!I86,7)</f>
        <v>0</v>
      </c>
      <c r="CY111">
        <f t="shared" ref="CY111:CY116" si="23">AA111</f>
        <v>395.56</v>
      </c>
      <c r="CZ111">
        <f t="shared" ref="CZ111:CZ116" si="24">AE111</f>
        <v>238.29</v>
      </c>
      <c r="DA111">
        <f t="shared" ref="DA111:DA116" si="25">AI111</f>
        <v>1.66</v>
      </c>
      <c r="DB111">
        <f t="shared" ref="DB111:DB116" si="26">ROUND(ROUND(AT111*CZ111,2),6)</f>
        <v>23.83</v>
      </c>
      <c r="DC111">
        <f t="shared" ref="DC111:DC116" si="27">ROUND(ROUND(AT111*AG111,2),6)</f>
        <v>0</v>
      </c>
      <c r="DD111" t="s">
        <v>3</v>
      </c>
      <c r="DE111" t="s">
        <v>3</v>
      </c>
      <c r="DF111">
        <f t="shared" ref="DF111:DF116" si="28">ROUND(ROUND(AE111*AI111,2)*CX111,2)</f>
        <v>0</v>
      </c>
      <c r="DG111">
        <f t="shared" si="21"/>
        <v>0</v>
      </c>
      <c r="DH111">
        <f t="shared" si="10"/>
        <v>0</v>
      </c>
      <c r="DI111">
        <f t="shared" si="11"/>
        <v>0</v>
      </c>
      <c r="DJ111">
        <f t="shared" ref="DJ111:DJ116" si="29">DF111</f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ROW(Source!A86)</f>
        <v>86</v>
      </c>
      <c r="B112">
        <v>82273791</v>
      </c>
      <c r="C112">
        <v>82281078</v>
      </c>
      <c r="D112">
        <v>79002630</v>
      </c>
      <c r="E112">
        <v>1</v>
      </c>
      <c r="F112">
        <v>1</v>
      </c>
      <c r="G112">
        <v>1</v>
      </c>
      <c r="H112">
        <v>3</v>
      </c>
      <c r="I112" t="s">
        <v>734</v>
      </c>
      <c r="J112" t="s">
        <v>735</v>
      </c>
      <c r="K112" t="s">
        <v>736</v>
      </c>
      <c r="L112">
        <v>1346</v>
      </c>
      <c r="N112">
        <v>1009</v>
      </c>
      <c r="O112" t="s">
        <v>265</v>
      </c>
      <c r="P112" t="s">
        <v>265</v>
      </c>
      <c r="Q112">
        <v>1</v>
      </c>
      <c r="W112">
        <v>0</v>
      </c>
      <c r="X112">
        <v>-1994148501</v>
      </c>
      <c r="Y112">
        <f t="shared" si="22"/>
        <v>0.03</v>
      </c>
      <c r="AA112">
        <v>97.16</v>
      </c>
      <c r="AB112">
        <v>0</v>
      </c>
      <c r="AC112">
        <v>0</v>
      </c>
      <c r="AD112">
        <v>0</v>
      </c>
      <c r="AE112">
        <v>58.53</v>
      </c>
      <c r="AF112">
        <v>0</v>
      </c>
      <c r="AG112">
        <v>0</v>
      </c>
      <c r="AH112">
        <v>0</v>
      </c>
      <c r="AI112">
        <v>1.66</v>
      </c>
      <c r="AJ112">
        <v>1</v>
      </c>
      <c r="AK112">
        <v>1</v>
      </c>
      <c r="AL112">
        <v>1</v>
      </c>
      <c r="AM112">
        <v>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0.03</v>
      </c>
      <c r="AU112" t="s">
        <v>3</v>
      </c>
      <c r="AV112">
        <v>0</v>
      </c>
      <c r="AW112">
        <v>2</v>
      </c>
      <c r="AX112">
        <v>82281094</v>
      </c>
      <c r="AY112">
        <v>1</v>
      </c>
      <c r="AZ112">
        <v>0</v>
      </c>
      <c r="BA112">
        <v>120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1.7559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1.7559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1</v>
      </c>
      <c r="CV112">
        <v>0</v>
      </c>
      <c r="CW112">
        <v>0</v>
      </c>
      <c r="CX112">
        <f>ROUND(Y112*Source!I86,7)</f>
        <v>0</v>
      </c>
      <c r="CY112">
        <f t="shared" si="23"/>
        <v>97.16</v>
      </c>
      <c r="CZ112">
        <f t="shared" si="24"/>
        <v>58.53</v>
      </c>
      <c r="DA112">
        <f t="shared" si="25"/>
        <v>1.66</v>
      </c>
      <c r="DB112">
        <f t="shared" si="26"/>
        <v>1.76</v>
      </c>
      <c r="DC112">
        <f t="shared" si="27"/>
        <v>0</v>
      </c>
      <c r="DD112" t="s">
        <v>3</v>
      </c>
      <c r="DE112" t="s">
        <v>3</v>
      </c>
      <c r="DF112">
        <f t="shared" si="28"/>
        <v>0</v>
      </c>
      <c r="DG112">
        <f t="shared" si="21"/>
        <v>0</v>
      </c>
      <c r="DH112">
        <f t="shared" si="10"/>
        <v>0</v>
      </c>
      <c r="DI112">
        <f t="shared" si="11"/>
        <v>0</v>
      </c>
      <c r="DJ112">
        <f t="shared" si="29"/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ROW(Source!A86)</f>
        <v>86</v>
      </c>
      <c r="B113">
        <v>82273791</v>
      </c>
      <c r="C113">
        <v>82281078</v>
      </c>
      <c r="D113">
        <v>79007278</v>
      </c>
      <c r="E113">
        <v>1</v>
      </c>
      <c r="F113">
        <v>1</v>
      </c>
      <c r="G113">
        <v>1</v>
      </c>
      <c r="H113">
        <v>3</v>
      </c>
      <c r="I113" t="s">
        <v>737</v>
      </c>
      <c r="J113" t="s">
        <v>738</v>
      </c>
      <c r="K113" t="s">
        <v>739</v>
      </c>
      <c r="L113">
        <v>1346</v>
      </c>
      <c r="N113">
        <v>1009</v>
      </c>
      <c r="O113" t="s">
        <v>265</v>
      </c>
      <c r="P113" t="s">
        <v>265</v>
      </c>
      <c r="Q113">
        <v>1</v>
      </c>
      <c r="W113">
        <v>0</v>
      </c>
      <c r="X113">
        <v>447926158</v>
      </c>
      <c r="Y113">
        <f t="shared" si="22"/>
        <v>0.02</v>
      </c>
      <c r="AA113">
        <v>86.41</v>
      </c>
      <c r="AB113">
        <v>0</v>
      </c>
      <c r="AC113">
        <v>0</v>
      </c>
      <c r="AD113">
        <v>0</v>
      </c>
      <c r="AE113">
        <v>56.11</v>
      </c>
      <c r="AF113">
        <v>0</v>
      </c>
      <c r="AG113">
        <v>0</v>
      </c>
      <c r="AH113">
        <v>0</v>
      </c>
      <c r="AI113">
        <v>1.54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0.02</v>
      </c>
      <c r="AU113" t="s">
        <v>3</v>
      </c>
      <c r="AV113">
        <v>0</v>
      </c>
      <c r="AW113">
        <v>2</v>
      </c>
      <c r="AX113">
        <v>82281096</v>
      </c>
      <c r="AY113">
        <v>1</v>
      </c>
      <c r="AZ113">
        <v>0</v>
      </c>
      <c r="BA113">
        <v>122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1.1222000000000001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1.1222000000000001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1</v>
      </c>
      <c r="CV113">
        <v>0</v>
      </c>
      <c r="CW113">
        <v>0</v>
      </c>
      <c r="CX113">
        <f>ROUND(Y113*Source!I86,7)</f>
        <v>0</v>
      </c>
      <c r="CY113">
        <f t="shared" si="23"/>
        <v>86.41</v>
      </c>
      <c r="CZ113">
        <f t="shared" si="24"/>
        <v>56.11</v>
      </c>
      <c r="DA113">
        <f t="shared" si="25"/>
        <v>1.54</v>
      </c>
      <c r="DB113">
        <f t="shared" si="26"/>
        <v>1.1200000000000001</v>
      </c>
      <c r="DC113">
        <f t="shared" si="27"/>
        <v>0</v>
      </c>
      <c r="DD113" t="s">
        <v>3</v>
      </c>
      <c r="DE113" t="s">
        <v>3</v>
      </c>
      <c r="DF113">
        <f t="shared" si="28"/>
        <v>0</v>
      </c>
      <c r="DG113">
        <f t="shared" si="21"/>
        <v>0</v>
      </c>
      <c r="DH113">
        <f t="shared" si="10"/>
        <v>0</v>
      </c>
      <c r="DI113">
        <f t="shared" si="11"/>
        <v>0</v>
      </c>
      <c r="DJ113">
        <f t="shared" si="29"/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ROW(Source!A86)</f>
        <v>86</v>
      </c>
      <c r="B114">
        <v>82273791</v>
      </c>
      <c r="C114">
        <v>82281078</v>
      </c>
      <c r="D114">
        <v>79023556</v>
      </c>
      <c r="E114">
        <v>1</v>
      </c>
      <c r="F114">
        <v>1</v>
      </c>
      <c r="G114">
        <v>1</v>
      </c>
      <c r="H114">
        <v>3</v>
      </c>
      <c r="I114" t="s">
        <v>740</v>
      </c>
      <c r="J114" t="s">
        <v>741</v>
      </c>
      <c r="K114" t="s">
        <v>742</v>
      </c>
      <c r="L114">
        <v>1348</v>
      </c>
      <c r="N114">
        <v>1009</v>
      </c>
      <c r="O114" t="s">
        <v>348</v>
      </c>
      <c r="P114" t="s">
        <v>348</v>
      </c>
      <c r="Q114">
        <v>1000</v>
      </c>
      <c r="W114">
        <v>0</v>
      </c>
      <c r="X114">
        <v>-824440168</v>
      </c>
      <c r="Y114">
        <f t="shared" si="22"/>
        <v>4.0000000000000002E-4</v>
      </c>
      <c r="AA114">
        <v>88222.16</v>
      </c>
      <c r="AB114">
        <v>0</v>
      </c>
      <c r="AC114">
        <v>0</v>
      </c>
      <c r="AD114">
        <v>0</v>
      </c>
      <c r="AE114">
        <v>61265.39</v>
      </c>
      <c r="AF114">
        <v>0</v>
      </c>
      <c r="AG114">
        <v>0</v>
      </c>
      <c r="AH114">
        <v>0</v>
      </c>
      <c r="AI114">
        <v>1.44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4.0000000000000002E-4</v>
      </c>
      <c r="AU114" t="s">
        <v>3</v>
      </c>
      <c r="AV114">
        <v>0</v>
      </c>
      <c r="AW114">
        <v>2</v>
      </c>
      <c r="AX114">
        <v>82281101</v>
      </c>
      <c r="AY114">
        <v>1</v>
      </c>
      <c r="AZ114">
        <v>0</v>
      </c>
      <c r="BA114">
        <v>127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24.506156000000001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1</v>
      </c>
      <c r="BQ114">
        <v>24.506156000000001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1</v>
      </c>
      <c r="CV114">
        <v>0</v>
      </c>
      <c r="CW114">
        <v>0</v>
      </c>
      <c r="CX114">
        <f>ROUND(Y114*Source!I86,7)</f>
        <v>0</v>
      </c>
      <c r="CY114">
        <f t="shared" si="23"/>
        <v>88222.16</v>
      </c>
      <c r="CZ114">
        <f t="shared" si="24"/>
        <v>61265.39</v>
      </c>
      <c r="DA114">
        <f t="shared" si="25"/>
        <v>1.44</v>
      </c>
      <c r="DB114">
        <f t="shared" si="26"/>
        <v>24.51</v>
      </c>
      <c r="DC114">
        <f t="shared" si="27"/>
        <v>0</v>
      </c>
      <c r="DD114" t="s">
        <v>3</v>
      </c>
      <c r="DE114" t="s">
        <v>3</v>
      </c>
      <c r="DF114">
        <f t="shared" si="28"/>
        <v>0</v>
      </c>
      <c r="DG114">
        <f t="shared" si="21"/>
        <v>0</v>
      </c>
      <c r="DH114">
        <f t="shared" si="10"/>
        <v>0</v>
      </c>
      <c r="DI114">
        <f t="shared" si="11"/>
        <v>0</v>
      </c>
      <c r="DJ114">
        <f t="shared" si="29"/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ROW(Source!A86)</f>
        <v>86</v>
      </c>
      <c r="B115">
        <v>82273791</v>
      </c>
      <c r="C115">
        <v>82281078</v>
      </c>
      <c r="D115">
        <v>79023582</v>
      </c>
      <c r="E115">
        <v>1</v>
      </c>
      <c r="F115">
        <v>1</v>
      </c>
      <c r="G115">
        <v>1</v>
      </c>
      <c r="H115">
        <v>3</v>
      </c>
      <c r="I115" t="s">
        <v>743</v>
      </c>
      <c r="J115" t="s">
        <v>744</v>
      </c>
      <c r="K115" t="s">
        <v>745</v>
      </c>
      <c r="L115">
        <v>1348</v>
      </c>
      <c r="N115">
        <v>1009</v>
      </c>
      <c r="O115" t="s">
        <v>348</v>
      </c>
      <c r="P115" t="s">
        <v>348</v>
      </c>
      <c r="Q115">
        <v>1000</v>
      </c>
      <c r="W115">
        <v>0</v>
      </c>
      <c r="X115">
        <v>-1423024806</v>
      </c>
      <c r="Y115">
        <f t="shared" si="22"/>
        <v>1E-4</v>
      </c>
      <c r="AA115">
        <v>103227.06</v>
      </c>
      <c r="AB115">
        <v>0</v>
      </c>
      <c r="AC115">
        <v>0</v>
      </c>
      <c r="AD115">
        <v>0</v>
      </c>
      <c r="AE115">
        <v>80020.98</v>
      </c>
      <c r="AF115">
        <v>0</v>
      </c>
      <c r="AG115">
        <v>0</v>
      </c>
      <c r="AH115">
        <v>0</v>
      </c>
      <c r="AI115">
        <v>1.29</v>
      </c>
      <c r="AJ115">
        <v>1</v>
      </c>
      <c r="AK115">
        <v>1</v>
      </c>
      <c r="AL115">
        <v>1</v>
      </c>
      <c r="AM115">
        <v>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1E-4</v>
      </c>
      <c r="AU115" t="s">
        <v>3</v>
      </c>
      <c r="AV115">
        <v>0</v>
      </c>
      <c r="AW115">
        <v>2</v>
      </c>
      <c r="AX115">
        <v>82281102</v>
      </c>
      <c r="AY115">
        <v>1</v>
      </c>
      <c r="AZ115">
        <v>0</v>
      </c>
      <c r="BA115">
        <v>128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8.0020980000000002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1</v>
      </c>
      <c r="BQ115">
        <v>8.0020980000000002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1</v>
      </c>
      <c r="CV115">
        <v>0</v>
      </c>
      <c r="CW115">
        <v>0</v>
      </c>
      <c r="CX115">
        <f>ROUND(Y115*Source!I86,7)</f>
        <v>0</v>
      </c>
      <c r="CY115">
        <f t="shared" si="23"/>
        <v>103227.06</v>
      </c>
      <c r="CZ115">
        <f t="shared" si="24"/>
        <v>80020.98</v>
      </c>
      <c r="DA115">
        <f t="shared" si="25"/>
        <v>1.29</v>
      </c>
      <c r="DB115">
        <f t="shared" si="26"/>
        <v>8</v>
      </c>
      <c r="DC115">
        <f t="shared" si="27"/>
        <v>0</v>
      </c>
      <c r="DD115" t="s">
        <v>3</v>
      </c>
      <c r="DE115" t="s">
        <v>3</v>
      </c>
      <c r="DF115">
        <f t="shared" si="28"/>
        <v>0</v>
      </c>
      <c r="DG115">
        <f t="shared" si="21"/>
        <v>0</v>
      </c>
      <c r="DH115">
        <f t="shared" si="10"/>
        <v>0</v>
      </c>
      <c r="DI115">
        <f t="shared" si="11"/>
        <v>0</v>
      </c>
      <c r="DJ115">
        <f t="shared" si="29"/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ROW(Source!A86)</f>
        <v>86</v>
      </c>
      <c r="B116">
        <v>82273791</v>
      </c>
      <c r="C116">
        <v>82281078</v>
      </c>
      <c r="D116">
        <v>79031190</v>
      </c>
      <c r="E116">
        <v>1</v>
      </c>
      <c r="F116">
        <v>1</v>
      </c>
      <c r="G116">
        <v>1</v>
      </c>
      <c r="H116">
        <v>3</v>
      </c>
      <c r="I116" t="s">
        <v>746</v>
      </c>
      <c r="J116" t="s">
        <v>747</v>
      </c>
      <c r="K116" t="s">
        <v>748</v>
      </c>
      <c r="L116">
        <v>1425</v>
      </c>
      <c r="N116">
        <v>1013</v>
      </c>
      <c r="O116" t="s">
        <v>153</v>
      </c>
      <c r="P116" t="s">
        <v>153</v>
      </c>
      <c r="Q116">
        <v>1</v>
      </c>
      <c r="W116">
        <v>0</v>
      </c>
      <c r="X116">
        <v>1062045542</v>
      </c>
      <c r="Y116">
        <f t="shared" si="22"/>
        <v>0.06</v>
      </c>
      <c r="AA116">
        <v>1382.52</v>
      </c>
      <c r="AB116">
        <v>0</v>
      </c>
      <c r="AC116">
        <v>0</v>
      </c>
      <c r="AD116">
        <v>0</v>
      </c>
      <c r="AE116">
        <v>1031.73</v>
      </c>
      <c r="AF116">
        <v>0</v>
      </c>
      <c r="AG116">
        <v>0</v>
      </c>
      <c r="AH116">
        <v>0</v>
      </c>
      <c r="AI116">
        <v>1.34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0.06</v>
      </c>
      <c r="AU116" t="s">
        <v>3</v>
      </c>
      <c r="AV116">
        <v>0</v>
      </c>
      <c r="AW116">
        <v>2</v>
      </c>
      <c r="AX116">
        <v>82281103</v>
      </c>
      <c r="AY116">
        <v>1</v>
      </c>
      <c r="AZ116">
        <v>0</v>
      </c>
      <c r="BA116">
        <v>129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61.903799999999997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1</v>
      </c>
      <c r="BQ116">
        <v>61.903799999999997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1</v>
      </c>
      <c r="CV116">
        <v>0</v>
      </c>
      <c r="CW116">
        <v>0</v>
      </c>
      <c r="CX116">
        <f>ROUND(Y116*Source!I86,7)</f>
        <v>0</v>
      </c>
      <c r="CY116">
        <f t="shared" si="23"/>
        <v>1382.52</v>
      </c>
      <c r="CZ116">
        <f t="shared" si="24"/>
        <v>1031.73</v>
      </c>
      <c r="DA116">
        <f t="shared" si="25"/>
        <v>1.34</v>
      </c>
      <c r="DB116">
        <f t="shared" si="26"/>
        <v>61.9</v>
      </c>
      <c r="DC116">
        <f t="shared" si="27"/>
        <v>0</v>
      </c>
      <c r="DD116" t="s">
        <v>3</v>
      </c>
      <c r="DE116" t="s">
        <v>3</v>
      </c>
      <c r="DF116">
        <f t="shared" si="28"/>
        <v>0</v>
      </c>
      <c r="DG116">
        <f t="shared" si="21"/>
        <v>0</v>
      </c>
      <c r="DH116">
        <f t="shared" si="10"/>
        <v>0</v>
      </c>
      <c r="DI116">
        <f t="shared" si="11"/>
        <v>0</v>
      </c>
      <c r="DJ116">
        <f t="shared" si="29"/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ROW(Source!A87)</f>
        <v>87</v>
      </c>
      <c r="B117">
        <v>82273856</v>
      </c>
      <c r="C117">
        <v>82281107</v>
      </c>
      <c r="D117">
        <v>78932727</v>
      </c>
      <c r="E117">
        <v>116</v>
      </c>
      <c r="F117">
        <v>1</v>
      </c>
      <c r="G117">
        <v>1</v>
      </c>
      <c r="H117">
        <v>1</v>
      </c>
      <c r="I117" t="s">
        <v>729</v>
      </c>
      <c r="J117" t="s">
        <v>3</v>
      </c>
      <c r="K117" t="s">
        <v>730</v>
      </c>
      <c r="L117">
        <v>1191</v>
      </c>
      <c r="N117">
        <v>1013</v>
      </c>
      <c r="O117" t="s">
        <v>698</v>
      </c>
      <c r="P117" t="s">
        <v>698</v>
      </c>
      <c r="Q117">
        <v>1</v>
      </c>
      <c r="W117">
        <v>0</v>
      </c>
      <c r="X117">
        <v>32079103</v>
      </c>
      <c r="Y117">
        <f>(AT117*ROUND((0.15+1),7))</f>
        <v>6.8769999999999998</v>
      </c>
      <c r="AA117">
        <v>0</v>
      </c>
      <c r="AB117">
        <v>0</v>
      </c>
      <c r="AC117">
        <v>0</v>
      </c>
      <c r="AD117">
        <v>491.25</v>
      </c>
      <c r="AE117">
        <v>0</v>
      </c>
      <c r="AF117">
        <v>0</v>
      </c>
      <c r="AG117">
        <v>0</v>
      </c>
      <c r="AH117">
        <v>491.25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5.98</v>
      </c>
      <c r="AU117" t="s">
        <v>38</v>
      </c>
      <c r="AV117">
        <v>1</v>
      </c>
      <c r="AW117">
        <v>2</v>
      </c>
      <c r="AX117">
        <v>82281118</v>
      </c>
      <c r="AY117">
        <v>1</v>
      </c>
      <c r="AZ117">
        <v>0</v>
      </c>
      <c r="BA117">
        <v>133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2937.6750000000002</v>
      </c>
      <c r="BN117">
        <v>5.98</v>
      </c>
      <c r="BO117">
        <v>0</v>
      </c>
      <c r="BP117">
        <v>1</v>
      </c>
      <c r="BQ117">
        <v>0</v>
      </c>
      <c r="BR117">
        <v>0</v>
      </c>
      <c r="BS117">
        <v>0</v>
      </c>
      <c r="BT117">
        <v>3378.3262500000001</v>
      </c>
      <c r="BU117">
        <v>6.8769999999999998</v>
      </c>
      <c r="BV117">
        <v>0</v>
      </c>
      <c r="BW117">
        <v>1</v>
      </c>
      <c r="CU117">
        <f>ROUND(AT117*Source!I87*AH117*AL117,2)</f>
        <v>0</v>
      </c>
      <c r="CV117">
        <f>ROUND(Y117*Source!I87,7)</f>
        <v>0</v>
      </c>
      <c r="CW117">
        <v>0</v>
      </c>
      <c r="CX117">
        <f>ROUND(Y117*Source!I87,7)</f>
        <v>0</v>
      </c>
      <c r="CY117">
        <f>AD117</f>
        <v>491.25</v>
      </c>
      <c r="CZ117">
        <f>AH117</f>
        <v>491.25</v>
      </c>
      <c r="DA117">
        <f>AL117</f>
        <v>1</v>
      </c>
      <c r="DB117">
        <f>ROUND((ROUND(AT117*CZ117,2)*ROUND((0.15+1),7)),6)</f>
        <v>3378.3319999999999</v>
      </c>
      <c r="DC117">
        <f>ROUND((ROUND(AT117*AG117,2)*ROUND((0.15+1),7)),6)</f>
        <v>0</v>
      </c>
      <c r="DD117" t="s">
        <v>3</v>
      </c>
      <c r="DE117" t="s">
        <v>3</v>
      </c>
      <c r="DF117">
        <f>ROUND(ROUND(AE117,2)*CX117,2)</f>
        <v>0</v>
      </c>
      <c r="DG117">
        <f t="shared" si="21"/>
        <v>0</v>
      </c>
      <c r="DH117">
        <f t="shared" si="10"/>
        <v>0</v>
      </c>
      <c r="DI117">
        <f t="shared" si="11"/>
        <v>0</v>
      </c>
      <c r="DJ117">
        <f>DI117</f>
        <v>0</v>
      </c>
      <c r="DK117">
        <v>1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ROW(Source!A87)</f>
        <v>87</v>
      </c>
      <c r="B118">
        <v>82273856</v>
      </c>
      <c r="C118">
        <v>82281107</v>
      </c>
      <c r="D118">
        <v>78932916</v>
      </c>
      <c r="E118">
        <v>116</v>
      </c>
      <c r="F118">
        <v>1</v>
      </c>
      <c r="G118">
        <v>1</v>
      </c>
      <c r="H118">
        <v>1</v>
      </c>
      <c r="I118" t="s">
        <v>699</v>
      </c>
      <c r="J118" t="s">
        <v>3</v>
      </c>
      <c r="K118" t="s">
        <v>700</v>
      </c>
      <c r="L118">
        <v>1191</v>
      </c>
      <c r="N118">
        <v>1013</v>
      </c>
      <c r="O118" t="s">
        <v>698</v>
      </c>
      <c r="P118" t="s">
        <v>698</v>
      </c>
      <c r="Q118">
        <v>1</v>
      </c>
      <c r="W118">
        <v>0</v>
      </c>
      <c r="X118">
        <v>-1417349443</v>
      </c>
      <c r="Y118">
        <f>(AT118*ROUND((0.15+1),7))</f>
        <v>2.2999999999999998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2</v>
      </c>
      <c r="AU118" t="s">
        <v>38</v>
      </c>
      <c r="AV118">
        <v>2</v>
      </c>
      <c r="AW118">
        <v>2</v>
      </c>
      <c r="AX118">
        <v>82281119</v>
      </c>
      <c r="AY118">
        <v>1</v>
      </c>
      <c r="AZ118">
        <v>0</v>
      </c>
      <c r="BA118">
        <v>134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ROUND(Y118*Source!I87,7)</f>
        <v>0</v>
      </c>
      <c r="CY118">
        <f>AD118</f>
        <v>0</v>
      </c>
      <c r="CZ118">
        <f>AH118</f>
        <v>0</v>
      </c>
      <c r="DA118">
        <f>AL118</f>
        <v>1</v>
      </c>
      <c r="DB118">
        <f>ROUND((ROUND(AT118*CZ118,2)*ROUND((0.15+1),7)),6)</f>
        <v>0</v>
      </c>
      <c r="DC118">
        <f>ROUND((ROUND(AT118*AG118,2)*ROUND((0.15+1),7)),6)</f>
        <v>0</v>
      </c>
      <c r="DD118" t="s">
        <v>3</v>
      </c>
      <c r="DE118" t="s">
        <v>3</v>
      </c>
      <c r="DF118">
        <f>ROUND(ROUND(AE118,2)*CX118,2)</f>
        <v>0</v>
      </c>
      <c r="DG118">
        <f t="shared" si="21"/>
        <v>0</v>
      </c>
      <c r="DH118">
        <f t="shared" si="10"/>
        <v>0</v>
      </c>
      <c r="DI118">
        <f t="shared" si="11"/>
        <v>0</v>
      </c>
      <c r="DJ118">
        <f>DI118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ROW(Source!A87)</f>
        <v>87</v>
      </c>
      <c r="B119">
        <v>82273856</v>
      </c>
      <c r="C119">
        <v>82281107</v>
      </c>
      <c r="D119">
        <v>79053793</v>
      </c>
      <c r="E119">
        <v>1</v>
      </c>
      <c r="F119">
        <v>1</v>
      </c>
      <c r="G119">
        <v>1</v>
      </c>
      <c r="H119">
        <v>2</v>
      </c>
      <c r="I119" t="s">
        <v>713</v>
      </c>
      <c r="J119" t="s">
        <v>714</v>
      </c>
      <c r="K119" t="s">
        <v>715</v>
      </c>
      <c r="L119">
        <v>1368</v>
      </c>
      <c r="N119">
        <v>1011</v>
      </c>
      <c r="O119" t="s">
        <v>704</v>
      </c>
      <c r="P119" t="s">
        <v>704</v>
      </c>
      <c r="Q119">
        <v>1</v>
      </c>
      <c r="W119">
        <v>0</v>
      </c>
      <c r="X119">
        <v>944335294</v>
      </c>
      <c r="Y119">
        <f>(AT119*ROUND((0.15+1),7))</f>
        <v>1.84</v>
      </c>
      <c r="AA119">
        <v>0</v>
      </c>
      <c r="AB119">
        <v>2631.85</v>
      </c>
      <c r="AC119">
        <v>612.57000000000005</v>
      </c>
      <c r="AD119">
        <v>0</v>
      </c>
      <c r="AE119">
        <v>0</v>
      </c>
      <c r="AF119">
        <v>2088.77</v>
      </c>
      <c r="AG119">
        <v>612.57000000000005</v>
      </c>
      <c r="AH119">
        <v>0</v>
      </c>
      <c r="AI119">
        <v>1</v>
      </c>
      <c r="AJ119">
        <v>1.26</v>
      </c>
      <c r="AK119">
        <v>1</v>
      </c>
      <c r="AL119">
        <v>1</v>
      </c>
      <c r="AM119">
        <v>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1.6</v>
      </c>
      <c r="AU119" t="s">
        <v>38</v>
      </c>
      <c r="AV119">
        <v>1</v>
      </c>
      <c r="AW119">
        <v>2</v>
      </c>
      <c r="AX119">
        <v>82281120</v>
      </c>
      <c r="AY119">
        <v>1</v>
      </c>
      <c r="AZ119">
        <v>0</v>
      </c>
      <c r="BA119">
        <v>135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3342.0320000000002</v>
      </c>
      <c r="BL119">
        <v>980.11199999999997</v>
      </c>
      <c r="BM119">
        <v>0</v>
      </c>
      <c r="BN119">
        <v>0</v>
      </c>
      <c r="BO119">
        <v>1.6</v>
      </c>
      <c r="BP119">
        <v>1</v>
      </c>
      <c r="BQ119">
        <v>0</v>
      </c>
      <c r="BR119">
        <v>3843.3368</v>
      </c>
      <c r="BS119">
        <v>1127.1288</v>
      </c>
      <c r="BT119">
        <v>0</v>
      </c>
      <c r="BU119">
        <v>0</v>
      </c>
      <c r="BV119">
        <v>1.84</v>
      </c>
      <c r="BW119">
        <v>1</v>
      </c>
      <c r="CV119">
        <v>0</v>
      </c>
      <c r="CW119">
        <f>ROUND(Y119*Source!I87*DO119,7)</f>
        <v>0</v>
      </c>
      <c r="CX119">
        <f>ROUND(Y119*Source!I87,7)</f>
        <v>0</v>
      </c>
      <c r="CY119">
        <f>AB119</f>
        <v>2631.85</v>
      </c>
      <c r="CZ119">
        <f>AF119</f>
        <v>2088.77</v>
      </c>
      <c r="DA119">
        <f>AJ119</f>
        <v>1.26</v>
      </c>
      <c r="DB119">
        <f>ROUND((ROUND(AT119*CZ119,2)*ROUND((0.15+1),7)),6)</f>
        <v>3843.3344999999999</v>
      </c>
      <c r="DC119">
        <f>ROUND((ROUND(AT119*AG119,2)*ROUND((0.15+1),7)),6)</f>
        <v>1127.1265000000001</v>
      </c>
      <c r="DD119" t="s">
        <v>3</v>
      </c>
      <c r="DE119" t="s">
        <v>3</v>
      </c>
      <c r="DF119">
        <f>ROUND(ROUND(AE119,2)*CX119,2)</f>
        <v>0</v>
      </c>
      <c r="DG119">
        <f>ROUND(ROUND(AF119*AJ119,2)*CX119,2)</f>
        <v>0</v>
      </c>
      <c r="DH119">
        <f t="shared" si="10"/>
        <v>0</v>
      </c>
      <c r="DI119">
        <f t="shared" si="11"/>
        <v>0</v>
      </c>
      <c r="DJ119">
        <f>DG119+DH119</f>
        <v>0</v>
      </c>
      <c r="DK119">
        <v>0</v>
      </c>
      <c r="DL119" t="s">
        <v>716</v>
      </c>
      <c r="DM119">
        <v>5</v>
      </c>
      <c r="DN119" t="s">
        <v>698</v>
      </c>
      <c r="DO119">
        <v>1</v>
      </c>
    </row>
    <row r="120" spans="1:119" x14ac:dyDescent="0.2">
      <c r="A120">
        <f>ROW(Source!A87)</f>
        <v>87</v>
      </c>
      <c r="B120">
        <v>82273856</v>
      </c>
      <c r="C120">
        <v>82281107</v>
      </c>
      <c r="D120">
        <v>79054798</v>
      </c>
      <c r="E120">
        <v>1</v>
      </c>
      <c r="F120">
        <v>1</v>
      </c>
      <c r="G120">
        <v>1</v>
      </c>
      <c r="H120">
        <v>2</v>
      </c>
      <c r="I120" t="s">
        <v>706</v>
      </c>
      <c r="J120" t="s">
        <v>707</v>
      </c>
      <c r="K120" t="s">
        <v>708</v>
      </c>
      <c r="L120">
        <v>1368</v>
      </c>
      <c r="N120">
        <v>1011</v>
      </c>
      <c r="O120" t="s">
        <v>704</v>
      </c>
      <c r="P120" t="s">
        <v>704</v>
      </c>
      <c r="Q120">
        <v>1</v>
      </c>
      <c r="W120">
        <v>0</v>
      </c>
      <c r="X120">
        <v>-950105757</v>
      </c>
      <c r="Y120">
        <f>(AT120*ROUND((0.15+1),7))</f>
        <v>0.46</v>
      </c>
      <c r="AA120">
        <v>0</v>
      </c>
      <c r="AB120">
        <v>640.84</v>
      </c>
      <c r="AC120">
        <v>533.01</v>
      </c>
      <c r="AD120">
        <v>0</v>
      </c>
      <c r="AE120">
        <v>0</v>
      </c>
      <c r="AF120">
        <v>640.84</v>
      </c>
      <c r="AG120">
        <v>533.01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0.4</v>
      </c>
      <c r="AU120" t="s">
        <v>38</v>
      </c>
      <c r="AV120">
        <v>1</v>
      </c>
      <c r="AW120">
        <v>2</v>
      </c>
      <c r="AX120">
        <v>82281121</v>
      </c>
      <c r="AY120">
        <v>1</v>
      </c>
      <c r="AZ120">
        <v>0</v>
      </c>
      <c r="BA120">
        <v>136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256.33600000000001</v>
      </c>
      <c r="BL120">
        <v>213.20400000000001</v>
      </c>
      <c r="BM120">
        <v>0</v>
      </c>
      <c r="BN120">
        <v>0</v>
      </c>
      <c r="BO120">
        <v>0.4</v>
      </c>
      <c r="BP120">
        <v>1</v>
      </c>
      <c r="BQ120">
        <v>0</v>
      </c>
      <c r="BR120">
        <v>294.78640000000001</v>
      </c>
      <c r="BS120">
        <v>245.18459999999999</v>
      </c>
      <c r="BT120">
        <v>0</v>
      </c>
      <c r="BU120">
        <v>0</v>
      </c>
      <c r="BV120">
        <v>0.46</v>
      </c>
      <c r="BW120">
        <v>1</v>
      </c>
      <c r="CV120">
        <v>0</v>
      </c>
      <c r="CW120">
        <f>ROUND(Y120*Source!I87*DO120,7)</f>
        <v>0</v>
      </c>
      <c r="CX120">
        <f>ROUND(Y120*Source!I87,7)</f>
        <v>0</v>
      </c>
      <c r="CY120">
        <f>AB120</f>
        <v>640.84</v>
      </c>
      <c r="CZ120">
        <f>AF120</f>
        <v>640.84</v>
      </c>
      <c r="DA120">
        <f>AJ120</f>
        <v>1</v>
      </c>
      <c r="DB120">
        <f>ROUND((ROUND(AT120*CZ120,2)*ROUND((0.15+1),7)),6)</f>
        <v>294.791</v>
      </c>
      <c r="DC120">
        <f>ROUND((ROUND(AT120*AG120,2)*ROUND((0.15+1),7)),6)</f>
        <v>245.18</v>
      </c>
      <c r="DD120" t="s">
        <v>3</v>
      </c>
      <c r="DE120" t="s">
        <v>3</v>
      </c>
      <c r="DF120">
        <f>ROUND(ROUND(AE120,2)*CX120,2)</f>
        <v>0</v>
      </c>
      <c r="DG120">
        <f t="shared" ref="DG120:DG128" si="30">ROUND(ROUND(AF120,2)*CX120,2)</f>
        <v>0</v>
      </c>
      <c r="DH120">
        <f t="shared" si="10"/>
        <v>0</v>
      </c>
      <c r="DI120">
        <f t="shared" si="11"/>
        <v>0</v>
      </c>
      <c r="DJ120">
        <f>DG120+DH120</f>
        <v>0</v>
      </c>
      <c r="DK120">
        <v>1</v>
      </c>
      <c r="DL120" t="s">
        <v>705</v>
      </c>
      <c r="DM120">
        <v>4</v>
      </c>
      <c r="DN120" t="s">
        <v>698</v>
      </c>
      <c r="DO120">
        <v>1</v>
      </c>
    </row>
    <row r="121" spans="1:119" x14ac:dyDescent="0.2">
      <c r="A121">
        <f>ROW(Source!A87)</f>
        <v>87</v>
      </c>
      <c r="B121">
        <v>82273856</v>
      </c>
      <c r="C121">
        <v>82281107</v>
      </c>
      <c r="D121">
        <v>79002623</v>
      </c>
      <c r="E121">
        <v>1</v>
      </c>
      <c r="F121">
        <v>1</v>
      </c>
      <c r="G121">
        <v>1</v>
      </c>
      <c r="H121">
        <v>3</v>
      </c>
      <c r="I121" t="s">
        <v>731</v>
      </c>
      <c r="J121" t="s">
        <v>732</v>
      </c>
      <c r="K121" t="s">
        <v>733</v>
      </c>
      <c r="L121">
        <v>1346</v>
      </c>
      <c r="N121">
        <v>1009</v>
      </c>
      <c r="O121" t="s">
        <v>265</v>
      </c>
      <c r="P121" t="s">
        <v>265</v>
      </c>
      <c r="Q121">
        <v>1</v>
      </c>
      <c r="W121">
        <v>0</v>
      </c>
      <c r="X121">
        <v>-1189743638</v>
      </c>
      <c r="Y121">
        <f t="shared" ref="Y121:Y126" si="31">AT121</f>
        <v>0.1</v>
      </c>
      <c r="AA121">
        <v>395.56</v>
      </c>
      <c r="AB121">
        <v>0</v>
      </c>
      <c r="AC121">
        <v>0</v>
      </c>
      <c r="AD121">
        <v>0</v>
      </c>
      <c r="AE121">
        <v>238.29</v>
      </c>
      <c r="AF121">
        <v>0</v>
      </c>
      <c r="AG121">
        <v>0</v>
      </c>
      <c r="AH121">
        <v>0</v>
      </c>
      <c r="AI121">
        <v>1.66</v>
      </c>
      <c r="AJ121">
        <v>1</v>
      </c>
      <c r="AK121">
        <v>1</v>
      </c>
      <c r="AL121">
        <v>1</v>
      </c>
      <c r="AM121">
        <v>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0.1</v>
      </c>
      <c r="AU121" t="s">
        <v>3</v>
      </c>
      <c r="AV121">
        <v>0</v>
      </c>
      <c r="AW121">
        <v>2</v>
      </c>
      <c r="AX121">
        <v>82281122</v>
      </c>
      <c r="AY121">
        <v>1</v>
      </c>
      <c r="AZ121">
        <v>0</v>
      </c>
      <c r="BA121">
        <v>137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23.829000000000001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1</v>
      </c>
      <c r="BQ121">
        <v>23.829000000000001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1</v>
      </c>
      <c r="CV121">
        <v>0</v>
      </c>
      <c r="CW121">
        <v>0</v>
      </c>
      <c r="CX121">
        <f>ROUND(Y121*Source!I87,7)</f>
        <v>0</v>
      </c>
      <c r="CY121">
        <f t="shared" ref="CY121:CY126" si="32">AA121</f>
        <v>395.56</v>
      </c>
      <c r="CZ121">
        <f t="shared" ref="CZ121:CZ126" si="33">AE121</f>
        <v>238.29</v>
      </c>
      <c r="DA121">
        <f t="shared" ref="DA121:DA126" si="34">AI121</f>
        <v>1.66</v>
      </c>
      <c r="DB121">
        <f t="shared" ref="DB121:DB126" si="35">ROUND(ROUND(AT121*CZ121,2),6)</f>
        <v>23.83</v>
      </c>
      <c r="DC121">
        <f t="shared" ref="DC121:DC126" si="36">ROUND(ROUND(AT121*AG121,2),6)</f>
        <v>0</v>
      </c>
      <c r="DD121" t="s">
        <v>3</v>
      </c>
      <c r="DE121" t="s">
        <v>3</v>
      </c>
      <c r="DF121">
        <f t="shared" ref="DF121:DF126" si="37">ROUND(ROUND(AE121*AI121,2)*CX121,2)</f>
        <v>0</v>
      </c>
      <c r="DG121">
        <f t="shared" si="30"/>
        <v>0</v>
      </c>
      <c r="DH121">
        <f t="shared" si="10"/>
        <v>0</v>
      </c>
      <c r="DI121">
        <f t="shared" si="11"/>
        <v>0</v>
      </c>
      <c r="DJ121">
        <f t="shared" ref="DJ121:DJ126" si="38">DF121</f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ROW(Source!A87)</f>
        <v>87</v>
      </c>
      <c r="B122">
        <v>82273856</v>
      </c>
      <c r="C122">
        <v>82281107</v>
      </c>
      <c r="D122">
        <v>79002630</v>
      </c>
      <c r="E122">
        <v>1</v>
      </c>
      <c r="F122">
        <v>1</v>
      </c>
      <c r="G122">
        <v>1</v>
      </c>
      <c r="H122">
        <v>3</v>
      </c>
      <c r="I122" t="s">
        <v>734</v>
      </c>
      <c r="J122" t="s">
        <v>735</v>
      </c>
      <c r="K122" t="s">
        <v>736</v>
      </c>
      <c r="L122">
        <v>1346</v>
      </c>
      <c r="N122">
        <v>1009</v>
      </c>
      <c r="O122" t="s">
        <v>265</v>
      </c>
      <c r="P122" t="s">
        <v>265</v>
      </c>
      <c r="Q122">
        <v>1</v>
      </c>
      <c r="W122">
        <v>0</v>
      </c>
      <c r="X122">
        <v>-1994148501</v>
      </c>
      <c r="Y122">
        <f t="shared" si="31"/>
        <v>0.03</v>
      </c>
      <c r="AA122">
        <v>97.16</v>
      </c>
      <c r="AB122">
        <v>0</v>
      </c>
      <c r="AC122">
        <v>0</v>
      </c>
      <c r="AD122">
        <v>0</v>
      </c>
      <c r="AE122">
        <v>58.53</v>
      </c>
      <c r="AF122">
        <v>0</v>
      </c>
      <c r="AG122">
        <v>0</v>
      </c>
      <c r="AH122">
        <v>0</v>
      </c>
      <c r="AI122">
        <v>1.66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0.03</v>
      </c>
      <c r="AU122" t="s">
        <v>3</v>
      </c>
      <c r="AV122">
        <v>0</v>
      </c>
      <c r="AW122">
        <v>2</v>
      </c>
      <c r="AX122">
        <v>82281123</v>
      </c>
      <c r="AY122">
        <v>1</v>
      </c>
      <c r="AZ122">
        <v>0</v>
      </c>
      <c r="BA122">
        <v>138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1.7559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1</v>
      </c>
      <c r="BQ122">
        <v>1.7559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1</v>
      </c>
      <c r="CV122">
        <v>0</v>
      </c>
      <c r="CW122">
        <v>0</v>
      </c>
      <c r="CX122">
        <f>ROUND(Y122*Source!I87,7)</f>
        <v>0</v>
      </c>
      <c r="CY122">
        <f t="shared" si="32"/>
        <v>97.16</v>
      </c>
      <c r="CZ122">
        <f t="shared" si="33"/>
        <v>58.53</v>
      </c>
      <c r="DA122">
        <f t="shared" si="34"/>
        <v>1.66</v>
      </c>
      <c r="DB122">
        <f t="shared" si="35"/>
        <v>1.76</v>
      </c>
      <c r="DC122">
        <f t="shared" si="36"/>
        <v>0</v>
      </c>
      <c r="DD122" t="s">
        <v>3</v>
      </c>
      <c r="DE122" t="s">
        <v>3</v>
      </c>
      <c r="DF122">
        <f t="shared" si="37"/>
        <v>0</v>
      </c>
      <c r="DG122">
        <f t="shared" si="30"/>
        <v>0</v>
      </c>
      <c r="DH122">
        <f t="shared" si="10"/>
        <v>0</v>
      </c>
      <c r="DI122">
        <f t="shared" si="11"/>
        <v>0</v>
      </c>
      <c r="DJ122">
        <f t="shared" si="38"/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ROW(Source!A87)</f>
        <v>87</v>
      </c>
      <c r="B123">
        <v>82273856</v>
      </c>
      <c r="C123">
        <v>82281107</v>
      </c>
      <c r="D123">
        <v>79007278</v>
      </c>
      <c r="E123">
        <v>1</v>
      </c>
      <c r="F123">
        <v>1</v>
      </c>
      <c r="G123">
        <v>1</v>
      </c>
      <c r="H123">
        <v>3</v>
      </c>
      <c r="I123" t="s">
        <v>737</v>
      </c>
      <c r="J123" t="s">
        <v>738</v>
      </c>
      <c r="K123" t="s">
        <v>739</v>
      </c>
      <c r="L123">
        <v>1346</v>
      </c>
      <c r="N123">
        <v>1009</v>
      </c>
      <c r="O123" t="s">
        <v>265</v>
      </c>
      <c r="P123" t="s">
        <v>265</v>
      </c>
      <c r="Q123">
        <v>1</v>
      </c>
      <c r="W123">
        <v>0</v>
      </c>
      <c r="X123">
        <v>447926158</v>
      </c>
      <c r="Y123">
        <f t="shared" si="31"/>
        <v>0.02</v>
      </c>
      <c r="AA123">
        <v>86.41</v>
      </c>
      <c r="AB123">
        <v>0</v>
      </c>
      <c r="AC123">
        <v>0</v>
      </c>
      <c r="AD123">
        <v>0</v>
      </c>
      <c r="AE123">
        <v>56.11</v>
      </c>
      <c r="AF123">
        <v>0</v>
      </c>
      <c r="AG123">
        <v>0</v>
      </c>
      <c r="AH123">
        <v>0</v>
      </c>
      <c r="AI123">
        <v>1.54</v>
      </c>
      <c r="AJ123">
        <v>1</v>
      </c>
      <c r="AK123">
        <v>1</v>
      </c>
      <c r="AL123">
        <v>1</v>
      </c>
      <c r="AM123">
        <v>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0.02</v>
      </c>
      <c r="AU123" t="s">
        <v>3</v>
      </c>
      <c r="AV123">
        <v>0</v>
      </c>
      <c r="AW123">
        <v>2</v>
      </c>
      <c r="AX123">
        <v>82281125</v>
      </c>
      <c r="AY123">
        <v>1</v>
      </c>
      <c r="AZ123">
        <v>0</v>
      </c>
      <c r="BA123">
        <v>140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1.1222000000000001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1</v>
      </c>
      <c r="BQ123">
        <v>1.1222000000000001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1</v>
      </c>
      <c r="CV123">
        <v>0</v>
      </c>
      <c r="CW123">
        <v>0</v>
      </c>
      <c r="CX123">
        <f>ROUND(Y123*Source!I87,7)</f>
        <v>0</v>
      </c>
      <c r="CY123">
        <f t="shared" si="32"/>
        <v>86.41</v>
      </c>
      <c r="CZ123">
        <f t="shared" si="33"/>
        <v>56.11</v>
      </c>
      <c r="DA123">
        <f t="shared" si="34"/>
        <v>1.54</v>
      </c>
      <c r="DB123">
        <f t="shared" si="35"/>
        <v>1.1200000000000001</v>
      </c>
      <c r="DC123">
        <f t="shared" si="36"/>
        <v>0</v>
      </c>
      <c r="DD123" t="s">
        <v>3</v>
      </c>
      <c r="DE123" t="s">
        <v>3</v>
      </c>
      <c r="DF123">
        <f t="shared" si="37"/>
        <v>0</v>
      </c>
      <c r="DG123">
        <f t="shared" si="30"/>
        <v>0</v>
      </c>
      <c r="DH123">
        <f t="shared" si="10"/>
        <v>0</v>
      </c>
      <c r="DI123">
        <f t="shared" si="11"/>
        <v>0</v>
      </c>
      <c r="DJ123">
        <f t="shared" si="38"/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ROW(Source!A87)</f>
        <v>87</v>
      </c>
      <c r="B124">
        <v>82273856</v>
      </c>
      <c r="C124">
        <v>82281107</v>
      </c>
      <c r="D124">
        <v>79023556</v>
      </c>
      <c r="E124">
        <v>1</v>
      </c>
      <c r="F124">
        <v>1</v>
      </c>
      <c r="G124">
        <v>1</v>
      </c>
      <c r="H124">
        <v>3</v>
      </c>
      <c r="I124" t="s">
        <v>740</v>
      </c>
      <c r="J124" t="s">
        <v>741</v>
      </c>
      <c r="K124" t="s">
        <v>742</v>
      </c>
      <c r="L124">
        <v>1348</v>
      </c>
      <c r="N124">
        <v>1009</v>
      </c>
      <c r="O124" t="s">
        <v>348</v>
      </c>
      <c r="P124" t="s">
        <v>348</v>
      </c>
      <c r="Q124">
        <v>1000</v>
      </c>
      <c r="W124">
        <v>0</v>
      </c>
      <c r="X124">
        <v>-824440168</v>
      </c>
      <c r="Y124">
        <f t="shared" si="31"/>
        <v>4.0000000000000002E-4</v>
      </c>
      <c r="AA124">
        <v>88222.16</v>
      </c>
      <c r="AB124">
        <v>0</v>
      </c>
      <c r="AC124">
        <v>0</v>
      </c>
      <c r="AD124">
        <v>0</v>
      </c>
      <c r="AE124">
        <v>61265.39</v>
      </c>
      <c r="AF124">
        <v>0</v>
      </c>
      <c r="AG124">
        <v>0</v>
      </c>
      <c r="AH124">
        <v>0</v>
      </c>
      <c r="AI124">
        <v>1.44</v>
      </c>
      <c r="AJ124">
        <v>1</v>
      </c>
      <c r="AK124">
        <v>1</v>
      </c>
      <c r="AL124">
        <v>1</v>
      </c>
      <c r="AM124">
        <v>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4.0000000000000002E-4</v>
      </c>
      <c r="AU124" t="s">
        <v>3</v>
      </c>
      <c r="AV124">
        <v>0</v>
      </c>
      <c r="AW124">
        <v>2</v>
      </c>
      <c r="AX124">
        <v>82281130</v>
      </c>
      <c r="AY124">
        <v>1</v>
      </c>
      <c r="AZ124">
        <v>0</v>
      </c>
      <c r="BA124">
        <v>145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24.506156000000001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</v>
      </c>
      <c r="BQ124">
        <v>24.506156000000001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1</v>
      </c>
      <c r="CV124">
        <v>0</v>
      </c>
      <c r="CW124">
        <v>0</v>
      </c>
      <c r="CX124">
        <f>ROUND(Y124*Source!I87,7)</f>
        <v>0</v>
      </c>
      <c r="CY124">
        <f t="shared" si="32"/>
        <v>88222.16</v>
      </c>
      <c r="CZ124">
        <f t="shared" si="33"/>
        <v>61265.39</v>
      </c>
      <c r="DA124">
        <f t="shared" si="34"/>
        <v>1.44</v>
      </c>
      <c r="DB124">
        <f t="shared" si="35"/>
        <v>24.51</v>
      </c>
      <c r="DC124">
        <f t="shared" si="36"/>
        <v>0</v>
      </c>
      <c r="DD124" t="s">
        <v>3</v>
      </c>
      <c r="DE124" t="s">
        <v>3</v>
      </c>
      <c r="DF124">
        <f t="shared" si="37"/>
        <v>0</v>
      </c>
      <c r="DG124">
        <f t="shared" si="30"/>
        <v>0</v>
      </c>
      <c r="DH124">
        <f t="shared" si="10"/>
        <v>0</v>
      </c>
      <c r="DI124">
        <f t="shared" si="11"/>
        <v>0</v>
      </c>
      <c r="DJ124">
        <f t="shared" si="38"/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ROW(Source!A87)</f>
        <v>87</v>
      </c>
      <c r="B125">
        <v>82273856</v>
      </c>
      <c r="C125">
        <v>82281107</v>
      </c>
      <c r="D125">
        <v>79023582</v>
      </c>
      <c r="E125">
        <v>1</v>
      </c>
      <c r="F125">
        <v>1</v>
      </c>
      <c r="G125">
        <v>1</v>
      </c>
      <c r="H125">
        <v>3</v>
      </c>
      <c r="I125" t="s">
        <v>743</v>
      </c>
      <c r="J125" t="s">
        <v>744</v>
      </c>
      <c r="K125" t="s">
        <v>745</v>
      </c>
      <c r="L125">
        <v>1348</v>
      </c>
      <c r="N125">
        <v>1009</v>
      </c>
      <c r="O125" t="s">
        <v>348</v>
      </c>
      <c r="P125" t="s">
        <v>348</v>
      </c>
      <c r="Q125">
        <v>1000</v>
      </c>
      <c r="W125">
        <v>0</v>
      </c>
      <c r="X125">
        <v>-1423024806</v>
      </c>
      <c r="Y125">
        <f t="shared" si="31"/>
        <v>1E-4</v>
      </c>
      <c r="AA125">
        <v>103227.06</v>
      </c>
      <c r="AB125">
        <v>0</v>
      </c>
      <c r="AC125">
        <v>0</v>
      </c>
      <c r="AD125">
        <v>0</v>
      </c>
      <c r="AE125">
        <v>80020.98</v>
      </c>
      <c r="AF125">
        <v>0</v>
      </c>
      <c r="AG125">
        <v>0</v>
      </c>
      <c r="AH125">
        <v>0</v>
      </c>
      <c r="AI125">
        <v>1.29</v>
      </c>
      <c r="AJ125">
        <v>1</v>
      </c>
      <c r="AK125">
        <v>1</v>
      </c>
      <c r="AL125">
        <v>1</v>
      </c>
      <c r="AM125">
        <v>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1E-4</v>
      </c>
      <c r="AU125" t="s">
        <v>3</v>
      </c>
      <c r="AV125">
        <v>0</v>
      </c>
      <c r="AW125">
        <v>2</v>
      </c>
      <c r="AX125">
        <v>82281131</v>
      </c>
      <c r="AY125">
        <v>1</v>
      </c>
      <c r="AZ125">
        <v>0</v>
      </c>
      <c r="BA125">
        <v>146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8.0020980000000002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1</v>
      </c>
      <c r="BQ125">
        <v>8.0020980000000002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1</v>
      </c>
      <c r="CV125">
        <v>0</v>
      </c>
      <c r="CW125">
        <v>0</v>
      </c>
      <c r="CX125">
        <f>ROUND(Y125*Source!I87,7)</f>
        <v>0</v>
      </c>
      <c r="CY125">
        <f t="shared" si="32"/>
        <v>103227.06</v>
      </c>
      <c r="CZ125">
        <f t="shared" si="33"/>
        <v>80020.98</v>
      </c>
      <c r="DA125">
        <f t="shared" si="34"/>
        <v>1.29</v>
      </c>
      <c r="DB125">
        <f t="shared" si="35"/>
        <v>8</v>
      </c>
      <c r="DC125">
        <f t="shared" si="36"/>
        <v>0</v>
      </c>
      <c r="DD125" t="s">
        <v>3</v>
      </c>
      <c r="DE125" t="s">
        <v>3</v>
      </c>
      <c r="DF125">
        <f t="shared" si="37"/>
        <v>0</v>
      </c>
      <c r="DG125">
        <f t="shared" si="30"/>
        <v>0</v>
      </c>
      <c r="DH125">
        <f t="shared" si="10"/>
        <v>0</v>
      </c>
      <c r="DI125">
        <f t="shared" si="11"/>
        <v>0</v>
      </c>
      <c r="DJ125">
        <f t="shared" si="38"/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ROW(Source!A87)</f>
        <v>87</v>
      </c>
      <c r="B126">
        <v>82273856</v>
      </c>
      <c r="C126">
        <v>82281107</v>
      </c>
      <c r="D126">
        <v>79031190</v>
      </c>
      <c r="E126">
        <v>1</v>
      </c>
      <c r="F126">
        <v>1</v>
      </c>
      <c r="G126">
        <v>1</v>
      </c>
      <c r="H126">
        <v>3</v>
      </c>
      <c r="I126" t="s">
        <v>746</v>
      </c>
      <c r="J126" t="s">
        <v>747</v>
      </c>
      <c r="K126" t="s">
        <v>748</v>
      </c>
      <c r="L126">
        <v>1425</v>
      </c>
      <c r="N126">
        <v>1013</v>
      </c>
      <c r="O126" t="s">
        <v>153</v>
      </c>
      <c r="P126" t="s">
        <v>153</v>
      </c>
      <c r="Q126">
        <v>1</v>
      </c>
      <c r="W126">
        <v>0</v>
      </c>
      <c r="X126">
        <v>1062045542</v>
      </c>
      <c r="Y126">
        <f t="shared" si="31"/>
        <v>0.06</v>
      </c>
      <c r="AA126">
        <v>1382.52</v>
      </c>
      <c r="AB126">
        <v>0</v>
      </c>
      <c r="AC126">
        <v>0</v>
      </c>
      <c r="AD126">
        <v>0</v>
      </c>
      <c r="AE126">
        <v>1031.73</v>
      </c>
      <c r="AF126">
        <v>0</v>
      </c>
      <c r="AG126">
        <v>0</v>
      </c>
      <c r="AH126">
        <v>0</v>
      </c>
      <c r="AI126">
        <v>1.34</v>
      </c>
      <c r="AJ126">
        <v>1</v>
      </c>
      <c r="AK126">
        <v>1</v>
      </c>
      <c r="AL126">
        <v>1</v>
      </c>
      <c r="AM126">
        <v>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0.06</v>
      </c>
      <c r="AU126" t="s">
        <v>3</v>
      </c>
      <c r="AV126">
        <v>0</v>
      </c>
      <c r="AW126">
        <v>2</v>
      </c>
      <c r="AX126">
        <v>82281132</v>
      </c>
      <c r="AY126">
        <v>1</v>
      </c>
      <c r="AZ126">
        <v>0</v>
      </c>
      <c r="BA126">
        <v>147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61.903799999999997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1</v>
      </c>
      <c r="BQ126">
        <v>61.903799999999997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1</v>
      </c>
      <c r="CV126">
        <v>0</v>
      </c>
      <c r="CW126">
        <v>0</v>
      </c>
      <c r="CX126">
        <f>ROUND(Y126*Source!I87,7)</f>
        <v>0</v>
      </c>
      <c r="CY126">
        <f t="shared" si="32"/>
        <v>1382.52</v>
      </c>
      <c r="CZ126">
        <f t="shared" si="33"/>
        <v>1031.73</v>
      </c>
      <c r="DA126">
        <f t="shared" si="34"/>
        <v>1.34</v>
      </c>
      <c r="DB126">
        <f t="shared" si="35"/>
        <v>61.9</v>
      </c>
      <c r="DC126">
        <f t="shared" si="36"/>
        <v>0</v>
      </c>
      <c r="DD126" t="s">
        <v>3</v>
      </c>
      <c r="DE126" t="s">
        <v>3</v>
      </c>
      <c r="DF126">
        <f t="shared" si="37"/>
        <v>0</v>
      </c>
      <c r="DG126">
        <f t="shared" si="30"/>
        <v>0</v>
      </c>
      <c r="DH126">
        <f t="shared" si="10"/>
        <v>0</v>
      </c>
      <c r="DI126">
        <f t="shared" si="11"/>
        <v>0</v>
      </c>
      <c r="DJ126">
        <f t="shared" si="38"/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ROW(Source!A88)</f>
        <v>88</v>
      </c>
      <c r="B127">
        <v>82273791</v>
      </c>
      <c r="C127">
        <v>82281107</v>
      </c>
      <c r="D127">
        <v>78932727</v>
      </c>
      <c r="E127">
        <v>116</v>
      </c>
      <c r="F127">
        <v>1</v>
      </c>
      <c r="G127">
        <v>1</v>
      </c>
      <c r="H127">
        <v>1</v>
      </c>
      <c r="I127" t="s">
        <v>729</v>
      </c>
      <c r="J127" t="s">
        <v>3</v>
      </c>
      <c r="K127" t="s">
        <v>730</v>
      </c>
      <c r="L127">
        <v>1191</v>
      </c>
      <c r="N127">
        <v>1013</v>
      </c>
      <c r="O127" t="s">
        <v>698</v>
      </c>
      <c r="P127" t="s">
        <v>698</v>
      </c>
      <c r="Q127">
        <v>1</v>
      </c>
      <c r="W127">
        <v>0</v>
      </c>
      <c r="X127">
        <v>32079103</v>
      </c>
      <c r="Y127">
        <f>(AT127*ROUND((0.15+1),7))</f>
        <v>6.8769999999999998</v>
      </c>
      <c r="AA127">
        <v>0</v>
      </c>
      <c r="AB127">
        <v>0</v>
      </c>
      <c r="AC127">
        <v>0</v>
      </c>
      <c r="AD127">
        <v>491.25</v>
      </c>
      <c r="AE127">
        <v>0</v>
      </c>
      <c r="AF127">
        <v>0</v>
      </c>
      <c r="AG127">
        <v>0</v>
      </c>
      <c r="AH127">
        <v>491.25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5.98</v>
      </c>
      <c r="AU127" t="s">
        <v>38</v>
      </c>
      <c r="AV127">
        <v>1</v>
      </c>
      <c r="AW127">
        <v>2</v>
      </c>
      <c r="AX127">
        <v>82281118</v>
      </c>
      <c r="AY127">
        <v>1</v>
      </c>
      <c r="AZ127">
        <v>0</v>
      </c>
      <c r="BA127">
        <v>152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2937.6750000000002</v>
      </c>
      <c r="BN127">
        <v>5.98</v>
      </c>
      <c r="BO127">
        <v>0</v>
      </c>
      <c r="BP127">
        <v>1</v>
      </c>
      <c r="BQ127">
        <v>0</v>
      </c>
      <c r="BR127">
        <v>0</v>
      </c>
      <c r="BS127">
        <v>0</v>
      </c>
      <c r="BT127">
        <v>3378.3262500000001</v>
      </c>
      <c r="BU127">
        <v>6.8769999999999998</v>
      </c>
      <c r="BV127">
        <v>0</v>
      </c>
      <c r="BW127">
        <v>1</v>
      </c>
      <c r="CU127">
        <f>ROUND(AT127*Source!I88*AH127*AL127,2)</f>
        <v>0</v>
      </c>
      <c r="CV127">
        <f>ROUND(Y127*Source!I88,7)</f>
        <v>0</v>
      </c>
      <c r="CW127">
        <v>0</v>
      </c>
      <c r="CX127">
        <f>ROUND(Y127*Source!I88,7)</f>
        <v>0</v>
      </c>
      <c r="CY127">
        <f>AD127</f>
        <v>491.25</v>
      </c>
      <c r="CZ127">
        <f>AH127</f>
        <v>491.25</v>
      </c>
      <c r="DA127">
        <f>AL127</f>
        <v>1</v>
      </c>
      <c r="DB127">
        <f>ROUND((ROUND(AT127*CZ127,2)*ROUND((0.15+1),7)),6)</f>
        <v>3378.3319999999999</v>
      </c>
      <c r="DC127">
        <f>ROUND((ROUND(AT127*AG127,2)*ROUND((0.15+1),7)),6)</f>
        <v>0</v>
      </c>
      <c r="DD127" t="s">
        <v>3</v>
      </c>
      <c r="DE127" t="s">
        <v>3</v>
      </c>
      <c r="DF127">
        <f>ROUND(ROUND(AE127,2)*CX127,2)</f>
        <v>0</v>
      </c>
      <c r="DG127">
        <f t="shared" si="30"/>
        <v>0</v>
      </c>
      <c r="DH127">
        <f t="shared" si="10"/>
        <v>0</v>
      </c>
      <c r="DI127">
        <f t="shared" si="11"/>
        <v>0</v>
      </c>
      <c r="DJ127">
        <f>DI127</f>
        <v>0</v>
      </c>
      <c r="DK127">
        <v>1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ROW(Source!A88)</f>
        <v>88</v>
      </c>
      <c r="B128">
        <v>82273791</v>
      </c>
      <c r="C128">
        <v>82281107</v>
      </c>
      <c r="D128">
        <v>78932916</v>
      </c>
      <c r="E128">
        <v>116</v>
      </c>
      <c r="F128">
        <v>1</v>
      </c>
      <c r="G128">
        <v>1</v>
      </c>
      <c r="H128">
        <v>1</v>
      </c>
      <c r="I128" t="s">
        <v>699</v>
      </c>
      <c r="J128" t="s">
        <v>3</v>
      </c>
      <c r="K128" t="s">
        <v>700</v>
      </c>
      <c r="L128">
        <v>1191</v>
      </c>
      <c r="N128">
        <v>1013</v>
      </c>
      <c r="O128" t="s">
        <v>698</v>
      </c>
      <c r="P128" t="s">
        <v>698</v>
      </c>
      <c r="Q128">
        <v>1</v>
      </c>
      <c r="W128">
        <v>0</v>
      </c>
      <c r="X128">
        <v>-1417349443</v>
      </c>
      <c r="Y128">
        <f>(AT128*ROUND((0.15+1),7))</f>
        <v>2.2999999999999998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2</v>
      </c>
      <c r="AU128" t="s">
        <v>38</v>
      </c>
      <c r="AV128">
        <v>2</v>
      </c>
      <c r="AW128">
        <v>2</v>
      </c>
      <c r="AX128">
        <v>82281119</v>
      </c>
      <c r="AY128">
        <v>1</v>
      </c>
      <c r="AZ128">
        <v>0</v>
      </c>
      <c r="BA128">
        <v>153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ROUND(Y128*Source!I88,7)</f>
        <v>0</v>
      </c>
      <c r="CY128">
        <f>AD128</f>
        <v>0</v>
      </c>
      <c r="CZ128">
        <f>AH128</f>
        <v>0</v>
      </c>
      <c r="DA128">
        <f>AL128</f>
        <v>1</v>
      </c>
      <c r="DB128">
        <f>ROUND((ROUND(AT128*CZ128,2)*ROUND((0.15+1),7)),6)</f>
        <v>0</v>
      </c>
      <c r="DC128">
        <f>ROUND((ROUND(AT128*AG128,2)*ROUND((0.15+1),7)),6)</f>
        <v>0</v>
      </c>
      <c r="DD128" t="s">
        <v>3</v>
      </c>
      <c r="DE128" t="s">
        <v>3</v>
      </c>
      <c r="DF128">
        <f>ROUND(ROUND(AE128,2)*CX128,2)</f>
        <v>0</v>
      </c>
      <c r="DG128">
        <f t="shared" si="30"/>
        <v>0</v>
      </c>
      <c r="DH128">
        <f t="shared" si="10"/>
        <v>0</v>
      </c>
      <c r="DI128">
        <f t="shared" si="11"/>
        <v>0</v>
      </c>
      <c r="DJ128">
        <f>DI128</f>
        <v>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ROW(Source!A88)</f>
        <v>88</v>
      </c>
      <c r="B129">
        <v>82273791</v>
      </c>
      <c r="C129">
        <v>82281107</v>
      </c>
      <c r="D129">
        <v>79053793</v>
      </c>
      <c r="E129">
        <v>1</v>
      </c>
      <c r="F129">
        <v>1</v>
      </c>
      <c r="G129">
        <v>1</v>
      </c>
      <c r="H129">
        <v>2</v>
      </c>
      <c r="I129" t="s">
        <v>713</v>
      </c>
      <c r="J129" t="s">
        <v>714</v>
      </c>
      <c r="K129" t="s">
        <v>715</v>
      </c>
      <c r="L129">
        <v>1368</v>
      </c>
      <c r="N129">
        <v>1011</v>
      </c>
      <c r="O129" t="s">
        <v>704</v>
      </c>
      <c r="P129" t="s">
        <v>704</v>
      </c>
      <c r="Q129">
        <v>1</v>
      </c>
      <c r="W129">
        <v>0</v>
      </c>
      <c r="X129">
        <v>944335294</v>
      </c>
      <c r="Y129">
        <f>(AT129*ROUND((0.15+1),7))</f>
        <v>1.84</v>
      </c>
      <c r="AA129">
        <v>0</v>
      </c>
      <c r="AB129">
        <v>2631.85</v>
      </c>
      <c r="AC129">
        <v>612.57000000000005</v>
      </c>
      <c r="AD129">
        <v>0</v>
      </c>
      <c r="AE129">
        <v>0</v>
      </c>
      <c r="AF129">
        <v>2088.77</v>
      </c>
      <c r="AG129">
        <v>612.57000000000005</v>
      </c>
      <c r="AH129">
        <v>0</v>
      </c>
      <c r="AI129">
        <v>1</v>
      </c>
      <c r="AJ129">
        <v>1.26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1.6</v>
      </c>
      <c r="AU129" t="s">
        <v>38</v>
      </c>
      <c r="AV129">
        <v>1</v>
      </c>
      <c r="AW129">
        <v>2</v>
      </c>
      <c r="AX129">
        <v>82281120</v>
      </c>
      <c r="AY129">
        <v>1</v>
      </c>
      <c r="AZ129">
        <v>0</v>
      </c>
      <c r="BA129">
        <v>154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3342.0320000000002</v>
      </c>
      <c r="BL129">
        <v>980.11199999999997</v>
      </c>
      <c r="BM129">
        <v>0</v>
      </c>
      <c r="BN129">
        <v>0</v>
      </c>
      <c r="BO129">
        <v>1.6</v>
      </c>
      <c r="BP129">
        <v>1</v>
      </c>
      <c r="BQ129">
        <v>0</v>
      </c>
      <c r="BR129">
        <v>3843.3368</v>
      </c>
      <c r="BS129">
        <v>1127.1288</v>
      </c>
      <c r="BT129">
        <v>0</v>
      </c>
      <c r="BU129">
        <v>0</v>
      </c>
      <c r="BV129">
        <v>1.84</v>
      </c>
      <c r="BW129">
        <v>1</v>
      </c>
      <c r="CV129">
        <v>0</v>
      </c>
      <c r="CW129">
        <f>ROUND(Y129*Source!I88*DO129,7)</f>
        <v>0</v>
      </c>
      <c r="CX129">
        <f>ROUND(Y129*Source!I88,7)</f>
        <v>0</v>
      </c>
      <c r="CY129">
        <f>AB129</f>
        <v>2631.85</v>
      </c>
      <c r="CZ129">
        <f>AF129</f>
        <v>2088.77</v>
      </c>
      <c r="DA129">
        <f>AJ129</f>
        <v>1.26</v>
      </c>
      <c r="DB129">
        <f>ROUND((ROUND(AT129*CZ129,2)*ROUND((0.15+1),7)),6)</f>
        <v>3843.3344999999999</v>
      </c>
      <c r="DC129">
        <f>ROUND((ROUND(AT129*AG129,2)*ROUND((0.15+1),7)),6)</f>
        <v>1127.1265000000001</v>
      </c>
      <c r="DD129" t="s">
        <v>3</v>
      </c>
      <c r="DE129" t="s">
        <v>3</v>
      </c>
      <c r="DF129">
        <f>ROUND(ROUND(AE129,2)*CX129,2)</f>
        <v>0</v>
      </c>
      <c r="DG129">
        <f>ROUND(ROUND(AF129*AJ129,2)*CX129,2)</f>
        <v>0</v>
      </c>
      <c r="DH129">
        <f t="shared" ref="DH129:DH192" si="39">ROUND(ROUND(AG129,2)*CX129,2)</f>
        <v>0</v>
      </c>
      <c r="DI129">
        <f t="shared" ref="DI129:DI192" si="40">ROUND(ROUND(AH129,2)*CX129,2)</f>
        <v>0</v>
      </c>
      <c r="DJ129">
        <f>DG129+DH129</f>
        <v>0</v>
      </c>
      <c r="DK129">
        <v>0</v>
      </c>
      <c r="DL129" t="s">
        <v>716</v>
      </c>
      <c r="DM129">
        <v>5</v>
      </c>
      <c r="DN129" t="s">
        <v>698</v>
      </c>
      <c r="DO129">
        <v>1</v>
      </c>
    </row>
    <row r="130" spans="1:119" x14ac:dyDescent="0.2">
      <c r="A130">
        <f>ROW(Source!A88)</f>
        <v>88</v>
      </c>
      <c r="B130">
        <v>82273791</v>
      </c>
      <c r="C130">
        <v>82281107</v>
      </c>
      <c r="D130">
        <v>79054798</v>
      </c>
      <c r="E130">
        <v>1</v>
      </c>
      <c r="F130">
        <v>1</v>
      </c>
      <c r="G130">
        <v>1</v>
      </c>
      <c r="H130">
        <v>2</v>
      </c>
      <c r="I130" t="s">
        <v>706</v>
      </c>
      <c r="J130" t="s">
        <v>707</v>
      </c>
      <c r="K130" t="s">
        <v>708</v>
      </c>
      <c r="L130">
        <v>1368</v>
      </c>
      <c r="N130">
        <v>1011</v>
      </c>
      <c r="O130" t="s">
        <v>704</v>
      </c>
      <c r="P130" t="s">
        <v>704</v>
      </c>
      <c r="Q130">
        <v>1</v>
      </c>
      <c r="W130">
        <v>0</v>
      </c>
      <c r="X130">
        <v>-950105757</v>
      </c>
      <c r="Y130">
        <f>(AT130*ROUND((0.15+1),7))</f>
        <v>0.46</v>
      </c>
      <c r="AA130">
        <v>0</v>
      </c>
      <c r="AB130">
        <v>640.84</v>
      </c>
      <c r="AC130">
        <v>533.01</v>
      </c>
      <c r="AD130">
        <v>0</v>
      </c>
      <c r="AE130">
        <v>0</v>
      </c>
      <c r="AF130">
        <v>640.84</v>
      </c>
      <c r="AG130">
        <v>533.01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0.4</v>
      </c>
      <c r="AU130" t="s">
        <v>38</v>
      </c>
      <c r="AV130">
        <v>1</v>
      </c>
      <c r="AW130">
        <v>2</v>
      </c>
      <c r="AX130">
        <v>82281121</v>
      </c>
      <c r="AY130">
        <v>1</v>
      </c>
      <c r="AZ130">
        <v>0</v>
      </c>
      <c r="BA130">
        <v>155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256.33600000000001</v>
      </c>
      <c r="BL130">
        <v>213.20400000000001</v>
      </c>
      <c r="BM130">
        <v>0</v>
      </c>
      <c r="BN130">
        <v>0</v>
      </c>
      <c r="BO130">
        <v>0.4</v>
      </c>
      <c r="BP130">
        <v>1</v>
      </c>
      <c r="BQ130">
        <v>0</v>
      </c>
      <c r="BR130">
        <v>294.78640000000001</v>
      </c>
      <c r="BS130">
        <v>245.18459999999999</v>
      </c>
      <c r="BT130">
        <v>0</v>
      </c>
      <c r="BU130">
        <v>0</v>
      </c>
      <c r="BV130">
        <v>0.46</v>
      </c>
      <c r="BW130">
        <v>1</v>
      </c>
      <c r="CV130">
        <v>0</v>
      </c>
      <c r="CW130">
        <f>ROUND(Y130*Source!I88*DO130,7)</f>
        <v>0</v>
      </c>
      <c r="CX130">
        <f>ROUND(Y130*Source!I88,7)</f>
        <v>0</v>
      </c>
      <c r="CY130">
        <f>AB130</f>
        <v>640.84</v>
      </c>
      <c r="CZ130">
        <f>AF130</f>
        <v>640.84</v>
      </c>
      <c r="DA130">
        <f>AJ130</f>
        <v>1</v>
      </c>
      <c r="DB130">
        <f>ROUND((ROUND(AT130*CZ130,2)*ROUND((0.15+1),7)),6)</f>
        <v>294.791</v>
      </c>
      <c r="DC130">
        <f>ROUND((ROUND(AT130*AG130,2)*ROUND((0.15+1),7)),6)</f>
        <v>245.18</v>
      </c>
      <c r="DD130" t="s">
        <v>3</v>
      </c>
      <c r="DE130" t="s">
        <v>3</v>
      </c>
      <c r="DF130">
        <f>ROUND(ROUND(AE130,2)*CX130,2)</f>
        <v>0</v>
      </c>
      <c r="DG130">
        <f t="shared" ref="DG130:DG138" si="41">ROUND(ROUND(AF130,2)*CX130,2)</f>
        <v>0</v>
      </c>
      <c r="DH130">
        <f t="shared" si="39"/>
        <v>0</v>
      </c>
      <c r="DI130">
        <f t="shared" si="40"/>
        <v>0</v>
      </c>
      <c r="DJ130">
        <f>DG130+DH130</f>
        <v>0</v>
      </c>
      <c r="DK130">
        <v>1</v>
      </c>
      <c r="DL130" t="s">
        <v>705</v>
      </c>
      <c r="DM130">
        <v>4</v>
      </c>
      <c r="DN130" t="s">
        <v>698</v>
      </c>
      <c r="DO130">
        <v>1</v>
      </c>
    </row>
    <row r="131" spans="1:119" x14ac:dyDescent="0.2">
      <c r="A131">
        <f>ROW(Source!A88)</f>
        <v>88</v>
      </c>
      <c r="B131">
        <v>82273791</v>
      </c>
      <c r="C131">
        <v>82281107</v>
      </c>
      <c r="D131">
        <v>79002623</v>
      </c>
      <c r="E131">
        <v>1</v>
      </c>
      <c r="F131">
        <v>1</v>
      </c>
      <c r="G131">
        <v>1</v>
      </c>
      <c r="H131">
        <v>3</v>
      </c>
      <c r="I131" t="s">
        <v>731</v>
      </c>
      <c r="J131" t="s">
        <v>732</v>
      </c>
      <c r="K131" t="s">
        <v>733</v>
      </c>
      <c r="L131">
        <v>1346</v>
      </c>
      <c r="N131">
        <v>1009</v>
      </c>
      <c r="O131" t="s">
        <v>265</v>
      </c>
      <c r="P131" t="s">
        <v>265</v>
      </c>
      <c r="Q131">
        <v>1</v>
      </c>
      <c r="W131">
        <v>0</v>
      </c>
      <c r="X131">
        <v>-1189743638</v>
      </c>
      <c r="Y131">
        <f t="shared" ref="Y131:Y136" si="42">AT131</f>
        <v>0.1</v>
      </c>
      <c r="AA131">
        <v>395.56</v>
      </c>
      <c r="AB131">
        <v>0</v>
      </c>
      <c r="AC131">
        <v>0</v>
      </c>
      <c r="AD131">
        <v>0</v>
      </c>
      <c r="AE131">
        <v>238.29</v>
      </c>
      <c r="AF131">
        <v>0</v>
      </c>
      <c r="AG131">
        <v>0</v>
      </c>
      <c r="AH131">
        <v>0</v>
      </c>
      <c r="AI131">
        <v>1.66</v>
      </c>
      <c r="AJ131">
        <v>1</v>
      </c>
      <c r="AK131">
        <v>1</v>
      </c>
      <c r="AL131">
        <v>1</v>
      </c>
      <c r="AM131">
        <v>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0.1</v>
      </c>
      <c r="AU131" t="s">
        <v>3</v>
      </c>
      <c r="AV131">
        <v>0</v>
      </c>
      <c r="AW131">
        <v>2</v>
      </c>
      <c r="AX131">
        <v>82281122</v>
      </c>
      <c r="AY131">
        <v>1</v>
      </c>
      <c r="AZ131">
        <v>0</v>
      </c>
      <c r="BA131">
        <v>156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23.829000000000001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1</v>
      </c>
      <c r="BQ131">
        <v>23.829000000000001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1</v>
      </c>
      <c r="CV131">
        <v>0</v>
      </c>
      <c r="CW131">
        <v>0</v>
      </c>
      <c r="CX131">
        <f>ROUND(Y131*Source!I88,7)</f>
        <v>0</v>
      </c>
      <c r="CY131">
        <f t="shared" ref="CY131:CY136" si="43">AA131</f>
        <v>395.56</v>
      </c>
      <c r="CZ131">
        <f t="shared" ref="CZ131:CZ136" si="44">AE131</f>
        <v>238.29</v>
      </c>
      <c r="DA131">
        <f t="shared" ref="DA131:DA136" si="45">AI131</f>
        <v>1.66</v>
      </c>
      <c r="DB131">
        <f t="shared" ref="DB131:DB136" si="46">ROUND(ROUND(AT131*CZ131,2),6)</f>
        <v>23.83</v>
      </c>
      <c r="DC131">
        <f t="shared" ref="DC131:DC136" si="47">ROUND(ROUND(AT131*AG131,2),6)</f>
        <v>0</v>
      </c>
      <c r="DD131" t="s">
        <v>3</v>
      </c>
      <c r="DE131" t="s">
        <v>3</v>
      </c>
      <c r="DF131">
        <f t="shared" ref="DF131:DF136" si="48">ROUND(ROUND(AE131*AI131,2)*CX131,2)</f>
        <v>0</v>
      </c>
      <c r="DG131">
        <f t="shared" si="41"/>
        <v>0</v>
      </c>
      <c r="DH131">
        <f t="shared" si="39"/>
        <v>0</v>
      </c>
      <c r="DI131">
        <f t="shared" si="40"/>
        <v>0</v>
      </c>
      <c r="DJ131">
        <f t="shared" ref="DJ131:DJ136" si="49">DF131</f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ROW(Source!A88)</f>
        <v>88</v>
      </c>
      <c r="B132">
        <v>82273791</v>
      </c>
      <c r="C132">
        <v>82281107</v>
      </c>
      <c r="D132">
        <v>79002630</v>
      </c>
      <c r="E132">
        <v>1</v>
      </c>
      <c r="F132">
        <v>1</v>
      </c>
      <c r="G132">
        <v>1</v>
      </c>
      <c r="H132">
        <v>3</v>
      </c>
      <c r="I132" t="s">
        <v>734</v>
      </c>
      <c r="J132" t="s">
        <v>735</v>
      </c>
      <c r="K132" t="s">
        <v>736</v>
      </c>
      <c r="L132">
        <v>1346</v>
      </c>
      <c r="N132">
        <v>1009</v>
      </c>
      <c r="O132" t="s">
        <v>265</v>
      </c>
      <c r="P132" t="s">
        <v>265</v>
      </c>
      <c r="Q132">
        <v>1</v>
      </c>
      <c r="W132">
        <v>0</v>
      </c>
      <c r="X132">
        <v>-1994148501</v>
      </c>
      <c r="Y132">
        <f t="shared" si="42"/>
        <v>0.03</v>
      </c>
      <c r="AA132">
        <v>97.16</v>
      </c>
      <c r="AB132">
        <v>0</v>
      </c>
      <c r="AC132">
        <v>0</v>
      </c>
      <c r="AD132">
        <v>0</v>
      </c>
      <c r="AE132">
        <v>58.53</v>
      </c>
      <c r="AF132">
        <v>0</v>
      </c>
      <c r="AG132">
        <v>0</v>
      </c>
      <c r="AH132">
        <v>0</v>
      </c>
      <c r="AI132">
        <v>1.66</v>
      </c>
      <c r="AJ132">
        <v>1</v>
      </c>
      <c r="AK132">
        <v>1</v>
      </c>
      <c r="AL132">
        <v>1</v>
      </c>
      <c r="AM132">
        <v>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0.03</v>
      </c>
      <c r="AU132" t="s">
        <v>3</v>
      </c>
      <c r="AV132">
        <v>0</v>
      </c>
      <c r="AW132">
        <v>2</v>
      </c>
      <c r="AX132">
        <v>82281123</v>
      </c>
      <c r="AY132">
        <v>1</v>
      </c>
      <c r="AZ132">
        <v>0</v>
      </c>
      <c r="BA132">
        <v>157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1.7559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1</v>
      </c>
      <c r="BQ132">
        <v>1.7559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1</v>
      </c>
      <c r="CV132">
        <v>0</v>
      </c>
      <c r="CW132">
        <v>0</v>
      </c>
      <c r="CX132">
        <f>ROUND(Y132*Source!I88,7)</f>
        <v>0</v>
      </c>
      <c r="CY132">
        <f t="shared" si="43"/>
        <v>97.16</v>
      </c>
      <c r="CZ132">
        <f t="shared" si="44"/>
        <v>58.53</v>
      </c>
      <c r="DA132">
        <f t="shared" si="45"/>
        <v>1.66</v>
      </c>
      <c r="DB132">
        <f t="shared" si="46"/>
        <v>1.76</v>
      </c>
      <c r="DC132">
        <f t="shared" si="47"/>
        <v>0</v>
      </c>
      <c r="DD132" t="s">
        <v>3</v>
      </c>
      <c r="DE132" t="s">
        <v>3</v>
      </c>
      <c r="DF132">
        <f t="shared" si="48"/>
        <v>0</v>
      </c>
      <c r="DG132">
        <f t="shared" si="41"/>
        <v>0</v>
      </c>
      <c r="DH132">
        <f t="shared" si="39"/>
        <v>0</v>
      </c>
      <c r="DI132">
        <f t="shared" si="40"/>
        <v>0</v>
      </c>
      <c r="DJ132">
        <f t="shared" si="49"/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ROW(Source!A88)</f>
        <v>88</v>
      </c>
      <c r="B133">
        <v>82273791</v>
      </c>
      <c r="C133">
        <v>82281107</v>
      </c>
      <c r="D133">
        <v>79007278</v>
      </c>
      <c r="E133">
        <v>1</v>
      </c>
      <c r="F133">
        <v>1</v>
      </c>
      <c r="G133">
        <v>1</v>
      </c>
      <c r="H133">
        <v>3</v>
      </c>
      <c r="I133" t="s">
        <v>737</v>
      </c>
      <c r="J133" t="s">
        <v>738</v>
      </c>
      <c r="K133" t="s">
        <v>739</v>
      </c>
      <c r="L133">
        <v>1346</v>
      </c>
      <c r="N133">
        <v>1009</v>
      </c>
      <c r="O133" t="s">
        <v>265</v>
      </c>
      <c r="P133" t="s">
        <v>265</v>
      </c>
      <c r="Q133">
        <v>1</v>
      </c>
      <c r="W133">
        <v>0</v>
      </c>
      <c r="X133">
        <v>447926158</v>
      </c>
      <c r="Y133">
        <f t="shared" si="42"/>
        <v>0.02</v>
      </c>
      <c r="AA133">
        <v>86.41</v>
      </c>
      <c r="AB133">
        <v>0</v>
      </c>
      <c r="AC133">
        <v>0</v>
      </c>
      <c r="AD133">
        <v>0</v>
      </c>
      <c r="AE133">
        <v>56.11</v>
      </c>
      <c r="AF133">
        <v>0</v>
      </c>
      <c r="AG133">
        <v>0</v>
      </c>
      <c r="AH133">
        <v>0</v>
      </c>
      <c r="AI133">
        <v>1.54</v>
      </c>
      <c r="AJ133">
        <v>1</v>
      </c>
      <c r="AK133">
        <v>1</v>
      </c>
      <c r="AL133">
        <v>1</v>
      </c>
      <c r="AM133">
        <v>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0.02</v>
      </c>
      <c r="AU133" t="s">
        <v>3</v>
      </c>
      <c r="AV133">
        <v>0</v>
      </c>
      <c r="AW133">
        <v>2</v>
      </c>
      <c r="AX133">
        <v>82281125</v>
      </c>
      <c r="AY133">
        <v>1</v>
      </c>
      <c r="AZ133">
        <v>0</v>
      </c>
      <c r="BA133">
        <v>159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1.1222000000000001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1</v>
      </c>
      <c r="BQ133">
        <v>1.1222000000000001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1</v>
      </c>
      <c r="CV133">
        <v>0</v>
      </c>
      <c r="CW133">
        <v>0</v>
      </c>
      <c r="CX133">
        <f>ROUND(Y133*Source!I88,7)</f>
        <v>0</v>
      </c>
      <c r="CY133">
        <f t="shared" si="43"/>
        <v>86.41</v>
      </c>
      <c r="CZ133">
        <f t="shared" si="44"/>
        <v>56.11</v>
      </c>
      <c r="DA133">
        <f t="shared" si="45"/>
        <v>1.54</v>
      </c>
      <c r="DB133">
        <f t="shared" si="46"/>
        <v>1.1200000000000001</v>
      </c>
      <c r="DC133">
        <f t="shared" si="47"/>
        <v>0</v>
      </c>
      <c r="DD133" t="s">
        <v>3</v>
      </c>
      <c r="DE133" t="s">
        <v>3</v>
      </c>
      <c r="DF133">
        <f t="shared" si="48"/>
        <v>0</v>
      </c>
      <c r="DG133">
        <f t="shared" si="41"/>
        <v>0</v>
      </c>
      <c r="DH133">
        <f t="shared" si="39"/>
        <v>0</v>
      </c>
      <c r="DI133">
        <f t="shared" si="40"/>
        <v>0</v>
      </c>
      <c r="DJ133">
        <f t="shared" si="49"/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ROW(Source!A88)</f>
        <v>88</v>
      </c>
      <c r="B134">
        <v>82273791</v>
      </c>
      <c r="C134">
        <v>82281107</v>
      </c>
      <c r="D134">
        <v>79023556</v>
      </c>
      <c r="E134">
        <v>1</v>
      </c>
      <c r="F134">
        <v>1</v>
      </c>
      <c r="G134">
        <v>1</v>
      </c>
      <c r="H134">
        <v>3</v>
      </c>
      <c r="I134" t="s">
        <v>740</v>
      </c>
      <c r="J134" t="s">
        <v>741</v>
      </c>
      <c r="K134" t="s">
        <v>742</v>
      </c>
      <c r="L134">
        <v>1348</v>
      </c>
      <c r="N134">
        <v>1009</v>
      </c>
      <c r="O134" t="s">
        <v>348</v>
      </c>
      <c r="P134" t="s">
        <v>348</v>
      </c>
      <c r="Q134">
        <v>1000</v>
      </c>
      <c r="W134">
        <v>0</v>
      </c>
      <c r="X134">
        <v>-824440168</v>
      </c>
      <c r="Y134">
        <f t="shared" si="42"/>
        <v>4.0000000000000002E-4</v>
      </c>
      <c r="AA134">
        <v>88222.16</v>
      </c>
      <c r="AB134">
        <v>0</v>
      </c>
      <c r="AC134">
        <v>0</v>
      </c>
      <c r="AD134">
        <v>0</v>
      </c>
      <c r="AE134">
        <v>61265.39</v>
      </c>
      <c r="AF134">
        <v>0</v>
      </c>
      <c r="AG134">
        <v>0</v>
      </c>
      <c r="AH134">
        <v>0</v>
      </c>
      <c r="AI134">
        <v>1.44</v>
      </c>
      <c r="AJ134">
        <v>1</v>
      </c>
      <c r="AK134">
        <v>1</v>
      </c>
      <c r="AL134">
        <v>1</v>
      </c>
      <c r="AM134">
        <v>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4.0000000000000002E-4</v>
      </c>
      <c r="AU134" t="s">
        <v>3</v>
      </c>
      <c r="AV134">
        <v>0</v>
      </c>
      <c r="AW134">
        <v>2</v>
      </c>
      <c r="AX134">
        <v>82281130</v>
      </c>
      <c r="AY134">
        <v>1</v>
      </c>
      <c r="AZ134">
        <v>0</v>
      </c>
      <c r="BA134">
        <v>164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24.506156000000001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1</v>
      </c>
      <c r="BQ134">
        <v>24.506156000000001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1</v>
      </c>
      <c r="CV134">
        <v>0</v>
      </c>
      <c r="CW134">
        <v>0</v>
      </c>
      <c r="CX134">
        <f>ROUND(Y134*Source!I88,7)</f>
        <v>0</v>
      </c>
      <c r="CY134">
        <f t="shared" si="43"/>
        <v>88222.16</v>
      </c>
      <c r="CZ134">
        <f t="shared" si="44"/>
        <v>61265.39</v>
      </c>
      <c r="DA134">
        <f t="shared" si="45"/>
        <v>1.44</v>
      </c>
      <c r="DB134">
        <f t="shared" si="46"/>
        <v>24.51</v>
      </c>
      <c r="DC134">
        <f t="shared" si="47"/>
        <v>0</v>
      </c>
      <c r="DD134" t="s">
        <v>3</v>
      </c>
      <c r="DE134" t="s">
        <v>3</v>
      </c>
      <c r="DF134">
        <f t="shared" si="48"/>
        <v>0</v>
      </c>
      <c r="DG134">
        <f t="shared" si="41"/>
        <v>0</v>
      </c>
      <c r="DH134">
        <f t="shared" si="39"/>
        <v>0</v>
      </c>
      <c r="DI134">
        <f t="shared" si="40"/>
        <v>0</v>
      </c>
      <c r="DJ134">
        <f t="shared" si="49"/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ROW(Source!A88)</f>
        <v>88</v>
      </c>
      <c r="B135">
        <v>82273791</v>
      </c>
      <c r="C135">
        <v>82281107</v>
      </c>
      <c r="D135">
        <v>79023582</v>
      </c>
      <c r="E135">
        <v>1</v>
      </c>
      <c r="F135">
        <v>1</v>
      </c>
      <c r="G135">
        <v>1</v>
      </c>
      <c r="H135">
        <v>3</v>
      </c>
      <c r="I135" t="s">
        <v>743</v>
      </c>
      <c r="J135" t="s">
        <v>744</v>
      </c>
      <c r="K135" t="s">
        <v>745</v>
      </c>
      <c r="L135">
        <v>1348</v>
      </c>
      <c r="N135">
        <v>1009</v>
      </c>
      <c r="O135" t="s">
        <v>348</v>
      </c>
      <c r="P135" t="s">
        <v>348</v>
      </c>
      <c r="Q135">
        <v>1000</v>
      </c>
      <c r="W135">
        <v>0</v>
      </c>
      <c r="X135">
        <v>-1423024806</v>
      </c>
      <c r="Y135">
        <f t="shared" si="42"/>
        <v>1E-4</v>
      </c>
      <c r="AA135">
        <v>103227.06</v>
      </c>
      <c r="AB135">
        <v>0</v>
      </c>
      <c r="AC135">
        <v>0</v>
      </c>
      <c r="AD135">
        <v>0</v>
      </c>
      <c r="AE135">
        <v>80020.98</v>
      </c>
      <c r="AF135">
        <v>0</v>
      </c>
      <c r="AG135">
        <v>0</v>
      </c>
      <c r="AH135">
        <v>0</v>
      </c>
      <c r="AI135">
        <v>1.29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1E-4</v>
      </c>
      <c r="AU135" t="s">
        <v>3</v>
      </c>
      <c r="AV135">
        <v>0</v>
      </c>
      <c r="AW135">
        <v>2</v>
      </c>
      <c r="AX135">
        <v>82281131</v>
      </c>
      <c r="AY135">
        <v>1</v>
      </c>
      <c r="AZ135">
        <v>0</v>
      </c>
      <c r="BA135">
        <v>165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8.0020980000000002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8.0020980000000002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1</v>
      </c>
      <c r="CV135">
        <v>0</v>
      </c>
      <c r="CW135">
        <v>0</v>
      </c>
      <c r="CX135">
        <f>ROUND(Y135*Source!I88,7)</f>
        <v>0</v>
      </c>
      <c r="CY135">
        <f t="shared" si="43"/>
        <v>103227.06</v>
      </c>
      <c r="CZ135">
        <f t="shared" si="44"/>
        <v>80020.98</v>
      </c>
      <c r="DA135">
        <f t="shared" si="45"/>
        <v>1.29</v>
      </c>
      <c r="DB135">
        <f t="shared" si="46"/>
        <v>8</v>
      </c>
      <c r="DC135">
        <f t="shared" si="47"/>
        <v>0</v>
      </c>
      <c r="DD135" t="s">
        <v>3</v>
      </c>
      <c r="DE135" t="s">
        <v>3</v>
      </c>
      <c r="DF135">
        <f t="shared" si="48"/>
        <v>0</v>
      </c>
      <c r="DG135">
        <f t="shared" si="41"/>
        <v>0</v>
      </c>
      <c r="DH135">
        <f t="shared" si="39"/>
        <v>0</v>
      </c>
      <c r="DI135">
        <f t="shared" si="40"/>
        <v>0</v>
      </c>
      <c r="DJ135">
        <f t="shared" si="49"/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ROW(Source!A88)</f>
        <v>88</v>
      </c>
      <c r="B136">
        <v>82273791</v>
      </c>
      <c r="C136">
        <v>82281107</v>
      </c>
      <c r="D136">
        <v>79031190</v>
      </c>
      <c r="E136">
        <v>1</v>
      </c>
      <c r="F136">
        <v>1</v>
      </c>
      <c r="G136">
        <v>1</v>
      </c>
      <c r="H136">
        <v>3</v>
      </c>
      <c r="I136" t="s">
        <v>746</v>
      </c>
      <c r="J136" t="s">
        <v>747</v>
      </c>
      <c r="K136" t="s">
        <v>748</v>
      </c>
      <c r="L136">
        <v>1425</v>
      </c>
      <c r="N136">
        <v>1013</v>
      </c>
      <c r="O136" t="s">
        <v>153</v>
      </c>
      <c r="P136" t="s">
        <v>153</v>
      </c>
      <c r="Q136">
        <v>1</v>
      </c>
      <c r="W136">
        <v>0</v>
      </c>
      <c r="X136">
        <v>1062045542</v>
      </c>
      <c r="Y136">
        <f t="shared" si="42"/>
        <v>0.06</v>
      </c>
      <c r="AA136">
        <v>1382.52</v>
      </c>
      <c r="AB136">
        <v>0</v>
      </c>
      <c r="AC136">
        <v>0</v>
      </c>
      <c r="AD136">
        <v>0</v>
      </c>
      <c r="AE136">
        <v>1031.73</v>
      </c>
      <c r="AF136">
        <v>0</v>
      </c>
      <c r="AG136">
        <v>0</v>
      </c>
      <c r="AH136">
        <v>0</v>
      </c>
      <c r="AI136">
        <v>1.34</v>
      </c>
      <c r="AJ136">
        <v>1</v>
      </c>
      <c r="AK136">
        <v>1</v>
      </c>
      <c r="AL136">
        <v>1</v>
      </c>
      <c r="AM136">
        <v>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0.06</v>
      </c>
      <c r="AU136" t="s">
        <v>3</v>
      </c>
      <c r="AV136">
        <v>0</v>
      </c>
      <c r="AW136">
        <v>2</v>
      </c>
      <c r="AX136">
        <v>82281132</v>
      </c>
      <c r="AY136">
        <v>1</v>
      </c>
      <c r="AZ136">
        <v>0</v>
      </c>
      <c r="BA136">
        <v>166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61.903799999999997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1</v>
      </c>
      <c r="BQ136">
        <v>61.903799999999997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1</v>
      </c>
      <c r="CV136">
        <v>0</v>
      </c>
      <c r="CW136">
        <v>0</v>
      </c>
      <c r="CX136">
        <f>ROUND(Y136*Source!I88,7)</f>
        <v>0</v>
      </c>
      <c r="CY136">
        <f t="shared" si="43"/>
        <v>1382.52</v>
      </c>
      <c r="CZ136">
        <f t="shared" si="44"/>
        <v>1031.73</v>
      </c>
      <c r="DA136">
        <f t="shared" si="45"/>
        <v>1.34</v>
      </c>
      <c r="DB136">
        <f t="shared" si="46"/>
        <v>61.9</v>
      </c>
      <c r="DC136">
        <f t="shared" si="47"/>
        <v>0</v>
      </c>
      <c r="DD136" t="s">
        <v>3</v>
      </c>
      <c r="DE136" t="s">
        <v>3</v>
      </c>
      <c r="DF136">
        <f t="shared" si="48"/>
        <v>0</v>
      </c>
      <c r="DG136">
        <f t="shared" si="41"/>
        <v>0</v>
      </c>
      <c r="DH136">
        <f t="shared" si="39"/>
        <v>0</v>
      </c>
      <c r="DI136">
        <f t="shared" si="40"/>
        <v>0</v>
      </c>
      <c r="DJ136">
        <f t="shared" si="49"/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ROW(Source!A89)</f>
        <v>89</v>
      </c>
      <c r="B137">
        <v>82273856</v>
      </c>
      <c r="C137">
        <v>82281137</v>
      </c>
      <c r="D137">
        <v>78932727</v>
      </c>
      <c r="E137">
        <v>116</v>
      </c>
      <c r="F137">
        <v>1</v>
      </c>
      <c r="G137">
        <v>1</v>
      </c>
      <c r="H137">
        <v>1</v>
      </c>
      <c r="I137" t="s">
        <v>729</v>
      </c>
      <c r="J137" t="s">
        <v>3</v>
      </c>
      <c r="K137" t="s">
        <v>730</v>
      </c>
      <c r="L137">
        <v>1191</v>
      </c>
      <c r="N137">
        <v>1013</v>
      </c>
      <c r="O137" t="s">
        <v>698</v>
      </c>
      <c r="P137" t="s">
        <v>698</v>
      </c>
      <c r="Q137">
        <v>1</v>
      </c>
      <c r="W137">
        <v>0</v>
      </c>
      <c r="X137">
        <v>32079103</v>
      </c>
      <c r="Y137">
        <f>(AT137*ROUND((0.15+1),7))</f>
        <v>5.2324999999999999</v>
      </c>
      <c r="AA137">
        <v>0</v>
      </c>
      <c r="AB137">
        <v>0</v>
      </c>
      <c r="AC137">
        <v>0</v>
      </c>
      <c r="AD137">
        <v>491.25</v>
      </c>
      <c r="AE137">
        <v>0</v>
      </c>
      <c r="AF137">
        <v>0</v>
      </c>
      <c r="AG137">
        <v>0</v>
      </c>
      <c r="AH137">
        <v>491.25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4.55</v>
      </c>
      <c r="AU137" t="s">
        <v>38</v>
      </c>
      <c r="AV137">
        <v>1</v>
      </c>
      <c r="AW137">
        <v>2</v>
      </c>
      <c r="AX137">
        <v>82281148</v>
      </c>
      <c r="AY137">
        <v>1</v>
      </c>
      <c r="AZ137">
        <v>0</v>
      </c>
      <c r="BA137">
        <v>171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2235.1875</v>
      </c>
      <c r="BN137">
        <v>4.55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2570.4656249999998</v>
      </c>
      <c r="BU137">
        <v>5.2324999999999999</v>
      </c>
      <c r="BV137">
        <v>0</v>
      </c>
      <c r="BW137">
        <v>1</v>
      </c>
      <c r="CU137">
        <f>ROUND(AT137*Source!I89*AH137*AL137,2)</f>
        <v>0</v>
      </c>
      <c r="CV137">
        <f>ROUND(Y137*Source!I89,7)</f>
        <v>0</v>
      </c>
      <c r="CW137">
        <v>0</v>
      </c>
      <c r="CX137">
        <f>ROUND(Y137*Source!I89,7)</f>
        <v>0</v>
      </c>
      <c r="CY137">
        <f>AD137</f>
        <v>491.25</v>
      </c>
      <c r="CZ137">
        <f>AH137</f>
        <v>491.25</v>
      </c>
      <c r="DA137">
        <f>AL137</f>
        <v>1</v>
      </c>
      <c r="DB137">
        <f>ROUND((ROUND(AT137*CZ137,2)*ROUND((0.15+1),7)),6)</f>
        <v>2570.4684999999999</v>
      </c>
      <c r="DC137">
        <f>ROUND((ROUND(AT137*AG137,2)*ROUND((0.15+1),7)),6)</f>
        <v>0</v>
      </c>
      <c r="DD137" t="s">
        <v>3</v>
      </c>
      <c r="DE137" t="s">
        <v>3</v>
      </c>
      <c r="DF137">
        <f>ROUND(ROUND(AE137,2)*CX137,2)</f>
        <v>0</v>
      </c>
      <c r="DG137">
        <f t="shared" si="41"/>
        <v>0</v>
      </c>
      <c r="DH137">
        <f t="shared" si="39"/>
        <v>0</v>
      </c>
      <c r="DI137">
        <f t="shared" si="40"/>
        <v>0</v>
      </c>
      <c r="DJ137">
        <f>DI137</f>
        <v>0</v>
      </c>
      <c r="DK137">
        <v>1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ROW(Source!A89)</f>
        <v>89</v>
      </c>
      <c r="B138">
        <v>82273856</v>
      </c>
      <c r="C138">
        <v>82281137</v>
      </c>
      <c r="D138">
        <v>78932916</v>
      </c>
      <c r="E138">
        <v>116</v>
      </c>
      <c r="F138">
        <v>1</v>
      </c>
      <c r="G138">
        <v>1</v>
      </c>
      <c r="H138">
        <v>1</v>
      </c>
      <c r="I138" t="s">
        <v>699</v>
      </c>
      <c r="J138" t="s">
        <v>3</v>
      </c>
      <c r="K138" t="s">
        <v>700</v>
      </c>
      <c r="L138">
        <v>1191</v>
      </c>
      <c r="N138">
        <v>1013</v>
      </c>
      <c r="O138" t="s">
        <v>698</v>
      </c>
      <c r="P138" t="s">
        <v>698</v>
      </c>
      <c r="Q138">
        <v>1</v>
      </c>
      <c r="W138">
        <v>0</v>
      </c>
      <c r="X138">
        <v>-1417349443</v>
      </c>
      <c r="Y138">
        <f>(AT138*ROUND((0.15+1),7))</f>
        <v>1.1385000000000001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0.99</v>
      </c>
      <c r="AU138" t="s">
        <v>38</v>
      </c>
      <c r="AV138">
        <v>2</v>
      </c>
      <c r="AW138">
        <v>2</v>
      </c>
      <c r="AX138">
        <v>82281149</v>
      </c>
      <c r="AY138">
        <v>1</v>
      </c>
      <c r="AZ138">
        <v>0</v>
      </c>
      <c r="BA138">
        <v>172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ROUND(Y138*Source!I89,7)</f>
        <v>0</v>
      </c>
      <c r="CY138">
        <f>AD138</f>
        <v>0</v>
      </c>
      <c r="CZ138">
        <f>AH138</f>
        <v>0</v>
      </c>
      <c r="DA138">
        <f>AL138</f>
        <v>1</v>
      </c>
      <c r="DB138">
        <f>ROUND((ROUND(AT138*CZ138,2)*ROUND((0.15+1),7)),6)</f>
        <v>0</v>
      </c>
      <c r="DC138">
        <f>ROUND((ROUND(AT138*AG138,2)*ROUND((0.15+1),7)),6)</f>
        <v>0</v>
      </c>
      <c r="DD138" t="s">
        <v>3</v>
      </c>
      <c r="DE138" t="s">
        <v>3</v>
      </c>
      <c r="DF138">
        <f>ROUND(ROUND(AE138,2)*CX138,2)</f>
        <v>0</v>
      </c>
      <c r="DG138">
        <f t="shared" si="41"/>
        <v>0</v>
      </c>
      <c r="DH138">
        <f t="shared" si="39"/>
        <v>0</v>
      </c>
      <c r="DI138">
        <f t="shared" si="40"/>
        <v>0</v>
      </c>
      <c r="DJ138">
        <f>DI138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ROW(Source!A89)</f>
        <v>89</v>
      </c>
      <c r="B139">
        <v>82273856</v>
      </c>
      <c r="C139">
        <v>82281137</v>
      </c>
      <c r="D139">
        <v>79053793</v>
      </c>
      <c r="E139">
        <v>1</v>
      </c>
      <c r="F139">
        <v>1</v>
      </c>
      <c r="G139">
        <v>1</v>
      </c>
      <c r="H139">
        <v>2</v>
      </c>
      <c r="I139" t="s">
        <v>713</v>
      </c>
      <c r="J139" t="s">
        <v>714</v>
      </c>
      <c r="K139" t="s">
        <v>715</v>
      </c>
      <c r="L139">
        <v>1368</v>
      </c>
      <c r="N139">
        <v>1011</v>
      </c>
      <c r="O139" t="s">
        <v>704</v>
      </c>
      <c r="P139" t="s">
        <v>704</v>
      </c>
      <c r="Q139">
        <v>1</v>
      </c>
      <c r="W139">
        <v>0</v>
      </c>
      <c r="X139">
        <v>944335294</v>
      </c>
      <c r="Y139">
        <f>(AT139*ROUND((0.15+1),7))</f>
        <v>0.8165</v>
      </c>
      <c r="AA139">
        <v>0</v>
      </c>
      <c r="AB139">
        <v>2631.85</v>
      </c>
      <c r="AC139">
        <v>612.57000000000005</v>
      </c>
      <c r="AD139">
        <v>0</v>
      </c>
      <c r="AE139">
        <v>0</v>
      </c>
      <c r="AF139">
        <v>2088.77</v>
      </c>
      <c r="AG139">
        <v>612.57000000000005</v>
      </c>
      <c r="AH139">
        <v>0</v>
      </c>
      <c r="AI139">
        <v>1</v>
      </c>
      <c r="AJ139">
        <v>1.26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0.71</v>
      </c>
      <c r="AU139" t="s">
        <v>38</v>
      </c>
      <c r="AV139">
        <v>1</v>
      </c>
      <c r="AW139">
        <v>2</v>
      </c>
      <c r="AX139">
        <v>82281150</v>
      </c>
      <c r="AY139">
        <v>1</v>
      </c>
      <c r="AZ139">
        <v>0</v>
      </c>
      <c r="BA139">
        <v>173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1483.0266999999999</v>
      </c>
      <c r="BL139">
        <v>434.92469999999997</v>
      </c>
      <c r="BM139">
        <v>0</v>
      </c>
      <c r="BN139">
        <v>0</v>
      </c>
      <c r="BO139">
        <v>0.71</v>
      </c>
      <c r="BP139">
        <v>1</v>
      </c>
      <c r="BQ139">
        <v>0</v>
      </c>
      <c r="BR139">
        <v>1705.4807049999999</v>
      </c>
      <c r="BS139">
        <v>500.16340500000001</v>
      </c>
      <c r="BT139">
        <v>0</v>
      </c>
      <c r="BU139">
        <v>0</v>
      </c>
      <c r="BV139">
        <v>0.8165</v>
      </c>
      <c r="BW139">
        <v>1</v>
      </c>
      <c r="CV139">
        <v>0</v>
      </c>
      <c r="CW139">
        <f>ROUND(Y139*Source!I89*DO139,7)</f>
        <v>0</v>
      </c>
      <c r="CX139">
        <f>ROUND(Y139*Source!I89,7)</f>
        <v>0</v>
      </c>
      <c r="CY139">
        <f>AB139</f>
        <v>2631.85</v>
      </c>
      <c r="CZ139">
        <f>AF139</f>
        <v>2088.77</v>
      </c>
      <c r="DA139">
        <f>AJ139</f>
        <v>1.26</v>
      </c>
      <c r="DB139">
        <f>ROUND((ROUND(AT139*CZ139,2)*ROUND((0.15+1),7)),6)</f>
        <v>1705.4845</v>
      </c>
      <c r="DC139">
        <f>ROUND((ROUND(AT139*AG139,2)*ROUND((0.15+1),7)),6)</f>
        <v>500.15800000000002</v>
      </c>
      <c r="DD139" t="s">
        <v>3</v>
      </c>
      <c r="DE139" t="s">
        <v>3</v>
      </c>
      <c r="DF139">
        <f>ROUND(ROUND(AE139,2)*CX139,2)</f>
        <v>0</v>
      </c>
      <c r="DG139">
        <f>ROUND(ROUND(AF139*AJ139,2)*CX139,2)</f>
        <v>0</v>
      </c>
      <c r="DH139">
        <f t="shared" si="39"/>
        <v>0</v>
      </c>
      <c r="DI139">
        <f t="shared" si="40"/>
        <v>0</v>
      </c>
      <c r="DJ139">
        <f>DG139+DH139</f>
        <v>0</v>
      </c>
      <c r="DK139">
        <v>0</v>
      </c>
      <c r="DL139" t="s">
        <v>716</v>
      </c>
      <c r="DM139">
        <v>5</v>
      </c>
      <c r="DN139" t="s">
        <v>698</v>
      </c>
      <c r="DO139">
        <v>1</v>
      </c>
    </row>
    <row r="140" spans="1:119" x14ac:dyDescent="0.2">
      <c r="A140">
        <f>ROW(Source!A89)</f>
        <v>89</v>
      </c>
      <c r="B140">
        <v>82273856</v>
      </c>
      <c r="C140">
        <v>82281137</v>
      </c>
      <c r="D140">
        <v>79054798</v>
      </c>
      <c r="E140">
        <v>1</v>
      </c>
      <c r="F140">
        <v>1</v>
      </c>
      <c r="G140">
        <v>1</v>
      </c>
      <c r="H140">
        <v>2</v>
      </c>
      <c r="I140" t="s">
        <v>706</v>
      </c>
      <c r="J140" t="s">
        <v>707</v>
      </c>
      <c r="K140" t="s">
        <v>708</v>
      </c>
      <c r="L140">
        <v>1368</v>
      </c>
      <c r="N140">
        <v>1011</v>
      </c>
      <c r="O140" t="s">
        <v>704</v>
      </c>
      <c r="P140" t="s">
        <v>704</v>
      </c>
      <c r="Q140">
        <v>1</v>
      </c>
      <c r="W140">
        <v>0</v>
      </c>
      <c r="X140">
        <v>-950105757</v>
      </c>
      <c r="Y140">
        <f>(AT140*ROUND((0.15+1),7))</f>
        <v>0.32200000000000001</v>
      </c>
      <c r="AA140">
        <v>0</v>
      </c>
      <c r="AB140">
        <v>640.84</v>
      </c>
      <c r="AC140">
        <v>533.01</v>
      </c>
      <c r="AD140">
        <v>0</v>
      </c>
      <c r="AE140">
        <v>0</v>
      </c>
      <c r="AF140">
        <v>640.84</v>
      </c>
      <c r="AG140">
        <v>533.01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0.28000000000000003</v>
      </c>
      <c r="AU140" t="s">
        <v>38</v>
      </c>
      <c r="AV140">
        <v>1</v>
      </c>
      <c r="AW140">
        <v>2</v>
      </c>
      <c r="AX140">
        <v>82281151</v>
      </c>
      <c r="AY140">
        <v>1</v>
      </c>
      <c r="AZ140">
        <v>0</v>
      </c>
      <c r="BA140">
        <v>174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179.43520000000001</v>
      </c>
      <c r="BL140">
        <v>149.24279999999999</v>
      </c>
      <c r="BM140">
        <v>0</v>
      </c>
      <c r="BN140">
        <v>0</v>
      </c>
      <c r="BO140">
        <v>0.28000000000000003</v>
      </c>
      <c r="BP140">
        <v>1</v>
      </c>
      <c r="BQ140">
        <v>0</v>
      </c>
      <c r="BR140">
        <v>206.35048</v>
      </c>
      <c r="BS140">
        <v>171.62922</v>
      </c>
      <c r="BT140">
        <v>0</v>
      </c>
      <c r="BU140">
        <v>0</v>
      </c>
      <c r="BV140">
        <v>0.32200000000000001</v>
      </c>
      <c r="BW140">
        <v>1</v>
      </c>
      <c r="CV140">
        <v>0</v>
      </c>
      <c r="CW140">
        <f>ROUND(Y140*Source!I89*DO140,7)</f>
        <v>0</v>
      </c>
      <c r="CX140">
        <f>ROUND(Y140*Source!I89,7)</f>
        <v>0</v>
      </c>
      <c r="CY140">
        <f>AB140</f>
        <v>640.84</v>
      </c>
      <c r="CZ140">
        <f>AF140</f>
        <v>640.84</v>
      </c>
      <c r="DA140">
        <f>AJ140</f>
        <v>1</v>
      </c>
      <c r="DB140">
        <f>ROUND((ROUND(AT140*CZ140,2)*ROUND((0.15+1),7)),6)</f>
        <v>206.35599999999999</v>
      </c>
      <c r="DC140">
        <f>ROUND((ROUND(AT140*AG140,2)*ROUND((0.15+1),7)),6)</f>
        <v>171.626</v>
      </c>
      <c r="DD140" t="s">
        <v>3</v>
      </c>
      <c r="DE140" t="s">
        <v>3</v>
      </c>
      <c r="DF140">
        <f>ROUND(ROUND(AE140,2)*CX140,2)</f>
        <v>0</v>
      </c>
      <c r="DG140">
        <f t="shared" ref="DG140:DG148" si="50">ROUND(ROUND(AF140,2)*CX140,2)</f>
        <v>0</v>
      </c>
      <c r="DH140">
        <f t="shared" si="39"/>
        <v>0</v>
      </c>
      <c r="DI140">
        <f t="shared" si="40"/>
        <v>0</v>
      </c>
      <c r="DJ140">
        <f>DG140+DH140</f>
        <v>0</v>
      </c>
      <c r="DK140">
        <v>1</v>
      </c>
      <c r="DL140" t="s">
        <v>705</v>
      </c>
      <c r="DM140">
        <v>4</v>
      </c>
      <c r="DN140" t="s">
        <v>698</v>
      </c>
      <c r="DO140">
        <v>1</v>
      </c>
    </row>
    <row r="141" spans="1:119" x14ac:dyDescent="0.2">
      <c r="A141">
        <f>ROW(Source!A89)</f>
        <v>89</v>
      </c>
      <c r="B141">
        <v>82273856</v>
      </c>
      <c r="C141">
        <v>82281137</v>
      </c>
      <c r="D141">
        <v>79002623</v>
      </c>
      <c r="E141">
        <v>1</v>
      </c>
      <c r="F141">
        <v>1</v>
      </c>
      <c r="G141">
        <v>1</v>
      </c>
      <c r="H141">
        <v>3</v>
      </c>
      <c r="I141" t="s">
        <v>731</v>
      </c>
      <c r="J141" t="s">
        <v>732</v>
      </c>
      <c r="K141" t="s">
        <v>733</v>
      </c>
      <c r="L141">
        <v>1346</v>
      </c>
      <c r="N141">
        <v>1009</v>
      </c>
      <c r="O141" t="s">
        <v>265</v>
      </c>
      <c r="P141" t="s">
        <v>265</v>
      </c>
      <c r="Q141">
        <v>1</v>
      </c>
      <c r="W141">
        <v>0</v>
      </c>
      <c r="X141">
        <v>-1189743638</v>
      </c>
      <c r="Y141">
        <f t="shared" ref="Y141:Y146" si="51">AT141</f>
        <v>0.1</v>
      </c>
      <c r="AA141">
        <v>395.56</v>
      </c>
      <c r="AB141">
        <v>0</v>
      </c>
      <c r="AC141">
        <v>0</v>
      </c>
      <c r="AD141">
        <v>0</v>
      </c>
      <c r="AE141">
        <v>238.29</v>
      </c>
      <c r="AF141">
        <v>0</v>
      </c>
      <c r="AG141">
        <v>0</v>
      </c>
      <c r="AH141">
        <v>0</v>
      </c>
      <c r="AI141">
        <v>1.66</v>
      </c>
      <c r="AJ141">
        <v>1</v>
      </c>
      <c r="AK141">
        <v>1</v>
      </c>
      <c r="AL141">
        <v>1</v>
      </c>
      <c r="AM141">
        <v>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0.1</v>
      </c>
      <c r="AU141" t="s">
        <v>3</v>
      </c>
      <c r="AV141">
        <v>0</v>
      </c>
      <c r="AW141">
        <v>2</v>
      </c>
      <c r="AX141">
        <v>82281152</v>
      </c>
      <c r="AY141">
        <v>1</v>
      </c>
      <c r="AZ141">
        <v>0</v>
      </c>
      <c r="BA141">
        <v>175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23.829000000000001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1</v>
      </c>
      <c r="BQ141">
        <v>23.829000000000001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1</v>
      </c>
      <c r="CV141">
        <v>0</v>
      </c>
      <c r="CW141">
        <v>0</v>
      </c>
      <c r="CX141">
        <f>ROUND(Y141*Source!I89,7)</f>
        <v>0</v>
      </c>
      <c r="CY141">
        <f t="shared" ref="CY141:CY146" si="52">AA141</f>
        <v>395.56</v>
      </c>
      <c r="CZ141">
        <f t="shared" ref="CZ141:CZ146" si="53">AE141</f>
        <v>238.29</v>
      </c>
      <c r="DA141">
        <f t="shared" ref="DA141:DA146" si="54">AI141</f>
        <v>1.66</v>
      </c>
      <c r="DB141">
        <f t="shared" ref="DB141:DB146" si="55">ROUND(ROUND(AT141*CZ141,2),6)</f>
        <v>23.83</v>
      </c>
      <c r="DC141">
        <f t="shared" ref="DC141:DC146" si="56">ROUND(ROUND(AT141*AG141,2),6)</f>
        <v>0</v>
      </c>
      <c r="DD141" t="s">
        <v>3</v>
      </c>
      <c r="DE141" t="s">
        <v>3</v>
      </c>
      <c r="DF141">
        <f t="shared" ref="DF141:DF146" si="57">ROUND(ROUND(AE141*AI141,2)*CX141,2)</f>
        <v>0</v>
      </c>
      <c r="DG141">
        <f t="shared" si="50"/>
        <v>0</v>
      </c>
      <c r="DH141">
        <f t="shared" si="39"/>
        <v>0</v>
      </c>
      <c r="DI141">
        <f t="shared" si="40"/>
        <v>0</v>
      </c>
      <c r="DJ141">
        <f t="shared" ref="DJ141:DJ146" si="58">DF141</f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ROW(Source!A89)</f>
        <v>89</v>
      </c>
      <c r="B142">
        <v>82273856</v>
      </c>
      <c r="C142">
        <v>82281137</v>
      </c>
      <c r="D142">
        <v>79002630</v>
      </c>
      <c r="E142">
        <v>1</v>
      </c>
      <c r="F142">
        <v>1</v>
      </c>
      <c r="G142">
        <v>1</v>
      </c>
      <c r="H142">
        <v>3</v>
      </c>
      <c r="I142" t="s">
        <v>734</v>
      </c>
      <c r="J142" t="s">
        <v>735</v>
      </c>
      <c r="K142" t="s">
        <v>736</v>
      </c>
      <c r="L142">
        <v>1346</v>
      </c>
      <c r="N142">
        <v>1009</v>
      </c>
      <c r="O142" t="s">
        <v>265</v>
      </c>
      <c r="P142" t="s">
        <v>265</v>
      </c>
      <c r="Q142">
        <v>1</v>
      </c>
      <c r="W142">
        <v>0</v>
      </c>
      <c r="X142">
        <v>-1994148501</v>
      </c>
      <c r="Y142">
        <f t="shared" si="51"/>
        <v>0.03</v>
      </c>
      <c r="AA142">
        <v>97.16</v>
      </c>
      <c r="AB142">
        <v>0</v>
      </c>
      <c r="AC142">
        <v>0</v>
      </c>
      <c r="AD142">
        <v>0</v>
      </c>
      <c r="AE142">
        <v>58.53</v>
      </c>
      <c r="AF142">
        <v>0</v>
      </c>
      <c r="AG142">
        <v>0</v>
      </c>
      <c r="AH142">
        <v>0</v>
      </c>
      <c r="AI142">
        <v>1.66</v>
      </c>
      <c r="AJ142">
        <v>1</v>
      </c>
      <c r="AK142">
        <v>1</v>
      </c>
      <c r="AL142">
        <v>1</v>
      </c>
      <c r="AM142">
        <v>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0.03</v>
      </c>
      <c r="AU142" t="s">
        <v>3</v>
      </c>
      <c r="AV142">
        <v>0</v>
      </c>
      <c r="AW142">
        <v>2</v>
      </c>
      <c r="AX142">
        <v>82281153</v>
      </c>
      <c r="AY142">
        <v>1</v>
      </c>
      <c r="AZ142">
        <v>0</v>
      </c>
      <c r="BA142">
        <v>176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1.7559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1</v>
      </c>
      <c r="BQ142">
        <v>1.7559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1</v>
      </c>
      <c r="CV142">
        <v>0</v>
      </c>
      <c r="CW142">
        <v>0</v>
      </c>
      <c r="CX142">
        <f>ROUND(Y142*Source!I89,7)</f>
        <v>0</v>
      </c>
      <c r="CY142">
        <f t="shared" si="52"/>
        <v>97.16</v>
      </c>
      <c r="CZ142">
        <f t="shared" si="53"/>
        <v>58.53</v>
      </c>
      <c r="DA142">
        <f t="shared" si="54"/>
        <v>1.66</v>
      </c>
      <c r="DB142">
        <f t="shared" si="55"/>
        <v>1.76</v>
      </c>
      <c r="DC142">
        <f t="shared" si="56"/>
        <v>0</v>
      </c>
      <c r="DD142" t="s">
        <v>3</v>
      </c>
      <c r="DE142" t="s">
        <v>3</v>
      </c>
      <c r="DF142">
        <f t="shared" si="57"/>
        <v>0</v>
      </c>
      <c r="DG142">
        <f t="shared" si="50"/>
        <v>0</v>
      </c>
      <c r="DH142">
        <f t="shared" si="39"/>
        <v>0</v>
      </c>
      <c r="DI142">
        <f t="shared" si="40"/>
        <v>0</v>
      </c>
      <c r="DJ142">
        <f t="shared" si="58"/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ROW(Source!A89)</f>
        <v>89</v>
      </c>
      <c r="B143">
        <v>82273856</v>
      </c>
      <c r="C143">
        <v>82281137</v>
      </c>
      <c r="D143">
        <v>79007278</v>
      </c>
      <c r="E143">
        <v>1</v>
      </c>
      <c r="F143">
        <v>1</v>
      </c>
      <c r="G143">
        <v>1</v>
      </c>
      <c r="H143">
        <v>3</v>
      </c>
      <c r="I143" t="s">
        <v>737</v>
      </c>
      <c r="J143" t="s">
        <v>738</v>
      </c>
      <c r="K143" t="s">
        <v>739</v>
      </c>
      <c r="L143">
        <v>1346</v>
      </c>
      <c r="N143">
        <v>1009</v>
      </c>
      <c r="O143" t="s">
        <v>265</v>
      </c>
      <c r="P143" t="s">
        <v>265</v>
      </c>
      <c r="Q143">
        <v>1</v>
      </c>
      <c r="W143">
        <v>0</v>
      </c>
      <c r="X143">
        <v>447926158</v>
      </c>
      <c r="Y143">
        <f t="shared" si="51"/>
        <v>0.02</v>
      </c>
      <c r="AA143">
        <v>86.41</v>
      </c>
      <c r="AB143">
        <v>0</v>
      </c>
      <c r="AC143">
        <v>0</v>
      </c>
      <c r="AD143">
        <v>0</v>
      </c>
      <c r="AE143">
        <v>56.11</v>
      </c>
      <c r="AF143">
        <v>0</v>
      </c>
      <c r="AG143">
        <v>0</v>
      </c>
      <c r="AH143">
        <v>0</v>
      </c>
      <c r="AI143">
        <v>1.54</v>
      </c>
      <c r="AJ143">
        <v>1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0.02</v>
      </c>
      <c r="AU143" t="s">
        <v>3</v>
      </c>
      <c r="AV143">
        <v>0</v>
      </c>
      <c r="AW143">
        <v>2</v>
      </c>
      <c r="AX143">
        <v>82281155</v>
      </c>
      <c r="AY143">
        <v>1</v>
      </c>
      <c r="AZ143">
        <v>0</v>
      </c>
      <c r="BA143">
        <v>178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1.1222000000000001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1</v>
      </c>
      <c r="BQ143">
        <v>1.1222000000000001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1</v>
      </c>
      <c r="CV143">
        <v>0</v>
      </c>
      <c r="CW143">
        <v>0</v>
      </c>
      <c r="CX143">
        <f>ROUND(Y143*Source!I89,7)</f>
        <v>0</v>
      </c>
      <c r="CY143">
        <f t="shared" si="52"/>
        <v>86.41</v>
      </c>
      <c r="CZ143">
        <f t="shared" si="53"/>
        <v>56.11</v>
      </c>
      <c r="DA143">
        <f t="shared" si="54"/>
        <v>1.54</v>
      </c>
      <c r="DB143">
        <f t="shared" si="55"/>
        <v>1.1200000000000001</v>
      </c>
      <c r="DC143">
        <f t="shared" si="56"/>
        <v>0</v>
      </c>
      <c r="DD143" t="s">
        <v>3</v>
      </c>
      <c r="DE143" t="s">
        <v>3</v>
      </c>
      <c r="DF143">
        <f t="shared" si="57"/>
        <v>0</v>
      </c>
      <c r="DG143">
        <f t="shared" si="50"/>
        <v>0</v>
      </c>
      <c r="DH143">
        <f t="shared" si="39"/>
        <v>0</v>
      </c>
      <c r="DI143">
        <f t="shared" si="40"/>
        <v>0</v>
      </c>
      <c r="DJ143">
        <f t="shared" si="58"/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ROW(Source!A89)</f>
        <v>89</v>
      </c>
      <c r="B144">
        <v>82273856</v>
      </c>
      <c r="C144">
        <v>82281137</v>
      </c>
      <c r="D144">
        <v>79023556</v>
      </c>
      <c r="E144">
        <v>1</v>
      </c>
      <c r="F144">
        <v>1</v>
      </c>
      <c r="G144">
        <v>1</v>
      </c>
      <c r="H144">
        <v>3</v>
      </c>
      <c r="I144" t="s">
        <v>740</v>
      </c>
      <c r="J144" t="s">
        <v>741</v>
      </c>
      <c r="K144" t="s">
        <v>742</v>
      </c>
      <c r="L144">
        <v>1348</v>
      </c>
      <c r="N144">
        <v>1009</v>
      </c>
      <c r="O144" t="s">
        <v>348</v>
      </c>
      <c r="P144" t="s">
        <v>348</v>
      </c>
      <c r="Q144">
        <v>1000</v>
      </c>
      <c r="W144">
        <v>0</v>
      </c>
      <c r="X144">
        <v>-824440168</v>
      </c>
      <c r="Y144">
        <f t="shared" si="51"/>
        <v>4.0000000000000002E-4</v>
      </c>
      <c r="AA144">
        <v>88222.16</v>
      </c>
      <c r="AB144">
        <v>0</v>
      </c>
      <c r="AC144">
        <v>0</v>
      </c>
      <c r="AD144">
        <v>0</v>
      </c>
      <c r="AE144">
        <v>61265.39</v>
      </c>
      <c r="AF144">
        <v>0</v>
      </c>
      <c r="AG144">
        <v>0</v>
      </c>
      <c r="AH144">
        <v>0</v>
      </c>
      <c r="AI144">
        <v>1.44</v>
      </c>
      <c r="AJ144">
        <v>1</v>
      </c>
      <c r="AK144">
        <v>1</v>
      </c>
      <c r="AL144">
        <v>1</v>
      </c>
      <c r="AM144">
        <v>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4.0000000000000002E-4</v>
      </c>
      <c r="AU144" t="s">
        <v>3</v>
      </c>
      <c r="AV144">
        <v>0</v>
      </c>
      <c r="AW144">
        <v>2</v>
      </c>
      <c r="AX144">
        <v>82281160</v>
      </c>
      <c r="AY144">
        <v>1</v>
      </c>
      <c r="AZ144">
        <v>0</v>
      </c>
      <c r="BA144">
        <v>183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24.506156000000001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1</v>
      </c>
      <c r="BQ144">
        <v>24.506156000000001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1</v>
      </c>
      <c r="CV144">
        <v>0</v>
      </c>
      <c r="CW144">
        <v>0</v>
      </c>
      <c r="CX144">
        <f>ROUND(Y144*Source!I89,7)</f>
        <v>0</v>
      </c>
      <c r="CY144">
        <f t="shared" si="52"/>
        <v>88222.16</v>
      </c>
      <c r="CZ144">
        <f t="shared" si="53"/>
        <v>61265.39</v>
      </c>
      <c r="DA144">
        <f t="shared" si="54"/>
        <v>1.44</v>
      </c>
      <c r="DB144">
        <f t="shared" si="55"/>
        <v>24.51</v>
      </c>
      <c r="DC144">
        <f t="shared" si="56"/>
        <v>0</v>
      </c>
      <c r="DD144" t="s">
        <v>3</v>
      </c>
      <c r="DE144" t="s">
        <v>3</v>
      </c>
      <c r="DF144">
        <f t="shared" si="57"/>
        <v>0</v>
      </c>
      <c r="DG144">
        <f t="shared" si="50"/>
        <v>0</v>
      </c>
      <c r="DH144">
        <f t="shared" si="39"/>
        <v>0</v>
      </c>
      <c r="DI144">
        <f t="shared" si="40"/>
        <v>0</v>
      </c>
      <c r="DJ144">
        <f t="shared" si="58"/>
        <v>0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ROW(Source!A89)</f>
        <v>89</v>
      </c>
      <c r="B145">
        <v>82273856</v>
      </c>
      <c r="C145">
        <v>82281137</v>
      </c>
      <c r="D145">
        <v>79023582</v>
      </c>
      <c r="E145">
        <v>1</v>
      </c>
      <c r="F145">
        <v>1</v>
      </c>
      <c r="G145">
        <v>1</v>
      </c>
      <c r="H145">
        <v>3</v>
      </c>
      <c r="I145" t="s">
        <v>743</v>
      </c>
      <c r="J145" t="s">
        <v>744</v>
      </c>
      <c r="K145" t="s">
        <v>745</v>
      </c>
      <c r="L145">
        <v>1348</v>
      </c>
      <c r="N145">
        <v>1009</v>
      </c>
      <c r="O145" t="s">
        <v>348</v>
      </c>
      <c r="P145" t="s">
        <v>348</v>
      </c>
      <c r="Q145">
        <v>1000</v>
      </c>
      <c r="W145">
        <v>0</v>
      </c>
      <c r="X145">
        <v>-1423024806</v>
      </c>
      <c r="Y145">
        <f t="shared" si="51"/>
        <v>1E-4</v>
      </c>
      <c r="AA145">
        <v>103227.06</v>
      </c>
      <c r="AB145">
        <v>0</v>
      </c>
      <c r="AC145">
        <v>0</v>
      </c>
      <c r="AD145">
        <v>0</v>
      </c>
      <c r="AE145">
        <v>80020.98</v>
      </c>
      <c r="AF145">
        <v>0</v>
      </c>
      <c r="AG145">
        <v>0</v>
      </c>
      <c r="AH145">
        <v>0</v>
      </c>
      <c r="AI145">
        <v>1.29</v>
      </c>
      <c r="AJ145">
        <v>1</v>
      </c>
      <c r="AK145">
        <v>1</v>
      </c>
      <c r="AL145">
        <v>1</v>
      </c>
      <c r="AM145">
        <v>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1E-4</v>
      </c>
      <c r="AU145" t="s">
        <v>3</v>
      </c>
      <c r="AV145">
        <v>0</v>
      </c>
      <c r="AW145">
        <v>2</v>
      </c>
      <c r="AX145">
        <v>82281161</v>
      </c>
      <c r="AY145">
        <v>1</v>
      </c>
      <c r="AZ145">
        <v>0</v>
      </c>
      <c r="BA145">
        <v>184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8.0020980000000002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1</v>
      </c>
      <c r="BQ145">
        <v>8.0020980000000002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1</v>
      </c>
      <c r="CV145">
        <v>0</v>
      </c>
      <c r="CW145">
        <v>0</v>
      </c>
      <c r="CX145">
        <f>ROUND(Y145*Source!I89,7)</f>
        <v>0</v>
      </c>
      <c r="CY145">
        <f t="shared" si="52"/>
        <v>103227.06</v>
      </c>
      <c r="CZ145">
        <f t="shared" si="53"/>
        <v>80020.98</v>
      </c>
      <c r="DA145">
        <f t="shared" si="54"/>
        <v>1.29</v>
      </c>
      <c r="DB145">
        <f t="shared" si="55"/>
        <v>8</v>
      </c>
      <c r="DC145">
        <f t="shared" si="56"/>
        <v>0</v>
      </c>
      <c r="DD145" t="s">
        <v>3</v>
      </c>
      <c r="DE145" t="s">
        <v>3</v>
      </c>
      <c r="DF145">
        <f t="shared" si="57"/>
        <v>0</v>
      </c>
      <c r="DG145">
        <f t="shared" si="50"/>
        <v>0</v>
      </c>
      <c r="DH145">
        <f t="shared" si="39"/>
        <v>0</v>
      </c>
      <c r="DI145">
        <f t="shared" si="40"/>
        <v>0</v>
      </c>
      <c r="DJ145">
        <f t="shared" si="58"/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ROW(Source!A89)</f>
        <v>89</v>
      </c>
      <c r="B146">
        <v>82273856</v>
      </c>
      <c r="C146">
        <v>82281137</v>
      </c>
      <c r="D146">
        <v>79031190</v>
      </c>
      <c r="E146">
        <v>1</v>
      </c>
      <c r="F146">
        <v>1</v>
      </c>
      <c r="G146">
        <v>1</v>
      </c>
      <c r="H146">
        <v>3</v>
      </c>
      <c r="I146" t="s">
        <v>746</v>
      </c>
      <c r="J146" t="s">
        <v>747</v>
      </c>
      <c r="K146" t="s">
        <v>748</v>
      </c>
      <c r="L146">
        <v>1425</v>
      </c>
      <c r="N146">
        <v>1013</v>
      </c>
      <c r="O146" t="s">
        <v>153</v>
      </c>
      <c r="P146" t="s">
        <v>153</v>
      </c>
      <c r="Q146">
        <v>1</v>
      </c>
      <c r="W146">
        <v>0</v>
      </c>
      <c r="X146">
        <v>1062045542</v>
      </c>
      <c r="Y146">
        <f t="shared" si="51"/>
        <v>0.12</v>
      </c>
      <c r="AA146">
        <v>1382.52</v>
      </c>
      <c r="AB146">
        <v>0</v>
      </c>
      <c r="AC146">
        <v>0</v>
      </c>
      <c r="AD146">
        <v>0</v>
      </c>
      <c r="AE146">
        <v>1031.73</v>
      </c>
      <c r="AF146">
        <v>0</v>
      </c>
      <c r="AG146">
        <v>0</v>
      </c>
      <c r="AH146">
        <v>0</v>
      </c>
      <c r="AI146">
        <v>1.34</v>
      </c>
      <c r="AJ146">
        <v>1</v>
      </c>
      <c r="AK146">
        <v>1</v>
      </c>
      <c r="AL146">
        <v>1</v>
      </c>
      <c r="AM146">
        <v>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0.12</v>
      </c>
      <c r="AU146" t="s">
        <v>3</v>
      </c>
      <c r="AV146">
        <v>0</v>
      </c>
      <c r="AW146">
        <v>2</v>
      </c>
      <c r="AX146">
        <v>82281162</v>
      </c>
      <c r="AY146">
        <v>1</v>
      </c>
      <c r="AZ146">
        <v>0</v>
      </c>
      <c r="BA146">
        <v>185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123.80759999999999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1</v>
      </c>
      <c r="BQ146">
        <v>123.80759999999999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1</v>
      </c>
      <c r="CV146">
        <v>0</v>
      </c>
      <c r="CW146">
        <v>0</v>
      </c>
      <c r="CX146">
        <f>ROUND(Y146*Source!I89,7)</f>
        <v>0</v>
      </c>
      <c r="CY146">
        <f t="shared" si="52"/>
        <v>1382.52</v>
      </c>
      <c r="CZ146">
        <f t="shared" si="53"/>
        <v>1031.73</v>
      </c>
      <c r="DA146">
        <f t="shared" si="54"/>
        <v>1.34</v>
      </c>
      <c r="DB146">
        <f t="shared" si="55"/>
        <v>123.81</v>
      </c>
      <c r="DC146">
        <f t="shared" si="56"/>
        <v>0</v>
      </c>
      <c r="DD146" t="s">
        <v>3</v>
      </c>
      <c r="DE146" t="s">
        <v>3</v>
      </c>
      <c r="DF146">
        <f t="shared" si="57"/>
        <v>0</v>
      </c>
      <c r="DG146">
        <f t="shared" si="50"/>
        <v>0</v>
      </c>
      <c r="DH146">
        <f t="shared" si="39"/>
        <v>0</v>
      </c>
      <c r="DI146">
        <f t="shared" si="40"/>
        <v>0</v>
      </c>
      <c r="DJ146">
        <f t="shared" si="58"/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ROW(Source!A90)</f>
        <v>90</v>
      </c>
      <c r="B147">
        <v>82273791</v>
      </c>
      <c r="C147">
        <v>82281137</v>
      </c>
      <c r="D147">
        <v>78932727</v>
      </c>
      <c r="E147">
        <v>116</v>
      </c>
      <c r="F147">
        <v>1</v>
      </c>
      <c r="G147">
        <v>1</v>
      </c>
      <c r="H147">
        <v>1</v>
      </c>
      <c r="I147" t="s">
        <v>729</v>
      </c>
      <c r="J147" t="s">
        <v>3</v>
      </c>
      <c r="K147" t="s">
        <v>730</v>
      </c>
      <c r="L147">
        <v>1191</v>
      </c>
      <c r="N147">
        <v>1013</v>
      </c>
      <c r="O147" t="s">
        <v>698</v>
      </c>
      <c r="P147" t="s">
        <v>698</v>
      </c>
      <c r="Q147">
        <v>1</v>
      </c>
      <c r="W147">
        <v>0</v>
      </c>
      <c r="X147">
        <v>32079103</v>
      </c>
      <c r="Y147">
        <f>(AT147*ROUND((0.15+1),7))</f>
        <v>5.2324999999999999</v>
      </c>
      <c r="AA147">
        <v>0</v>
      </c>
      <c r="AB147">
        <v>0</v>
      </c>
      <c r="AC147">
        <v>0</v>
      </c>
      <c r="AD147">
        <v>491.25</v>
      </c>
      <c r="AE147">
        <v>0</v>
      </c>
      <c r="AF147">
        <v>0</v>
      </c>
      <c r="AG147">
        <v>0</v>
      </c>
      <c r="AH147">
        <v>491.25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4.55</v>
      </c>
      <c r="AU147" t="s">
        <v>38</v>
      </c>
      <c r="AV147">
        <v>1</v>
      </c>
      <c r="AW147">
        <v>2</v>
      </c>
      <c r="AX147">
        <v>82281148</v>
      </c>
      <c r="AY147">
        <v>1</v>
      </c>
      <c r="AZ147">
        <v>0</v>
      </c>
      <c r="BA147">
        <v>189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2235.1875</v>
      </c>
      <c r="BN147">
        <v>4.55</v>
      </c>
      <c r="BO147">
        <v>0</v>
      </c>
      <c r="BP147">
        <v>1</v>
      </c>
      <c r="BQ147">
        <v>0</v>
      </c>
      <c r="BR147">
        <v>0</v>
      </c>
      <c r="BS147">
        <v>0</v>
      </c>
      <c r="BT147">
        <v>2570.4656249999998</v>
      </c>
      <c r="BU147">
        <v>5.2324999999999999</v>
      </c>
      <c r="BV147">
        <v>0</v>
      </c>
      <c r="BW147">
        <v>1</v>
      </c>
      <c r="CU147">
        <f>ROUND(AT147*Source!I90*AH147*AL147,2)</f>
        <v>0</v>
      </c>
      <c r="CV147">
        <f>ROUND(Y147*Source!I90,7)</f>
        <v>0</v>
      </c>
      <c r="CW147">
        <v>0</v>
      </c>
      <c r="CX147">
        <f>ROUND(Y147*Source!I90,7)</f>
        <v>0</v>
      </c>
      <c r="CY147">
        <f>AD147</f>
        <v>491.25</v>
      </c>
      <c r="CZ147">
        <f>AH147</f>
        <v>491.25</v>
      </c>
      <c r="DA147">
        <f>AL147</f>
        <v>1</v>
      </c>
      <c r="DB147">
        <f>ROUND((ROUND(AT147*CZ147,2)*ROUND((0.15+1),7)),6)</f>
        <v>2570.4684999999999</v>
      </c>
      <c r="DC147">
        <f>ROUND((ROUND(AT147*AG147,2)*ROUND((0.15+1),7)),6)</f>
        <v>0</v>
      </c>
      <c r="DD147" t="s">
        <v>3</v>
      </c>
      <c r="DE147" t="s">
        <v>3</v>
      </c>
      <c r="DF147">
        <f>ROUND(ROUND(AE147,2)*CX147,2)</f>
        <v>0</v>
      </c>
      <c r="DG147">
        <f t="shared" si="50"/>
        <v>0</v>
      </c>
      <c r="DH147">
        <f t="shared" si="39"/>
        <v>0</v>
      </c>
      <c r="DI147">
        <f t="shared" si="40"/>
        <v>0</v>
      </c>
      <c r="DJ147">
        <f>DI147</f>
        <v>0</v>
      </c>
      <c r="DK147">
        <v>1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ROW(Source!A90)</f>
        <v>90</v>
      </c>
      <c r="B148">
        <v>82273791</v>
      </c>
      <c r="C148">
        <v>82281137</v>
      </c>
      <c r="D148">
        <v>78932916</v>
      </c>
      <c r="E148">
        <v>116</v>
      </c>
      <c r="F148">
        <v>1</v>
      </c>
      <c r="G148">
        <v>1</v>
      </c>
      <c r="H148">
        <v>1</v>
      </c>
      <c r="I148" t="s">
        <v>699</v>
      </c>
      <c r="J148" t="s">
        <v>3</v>
      </c>
      <c r="K148" t="s">
        <v>700</v>
      </c>
      <c r="L148">
        <v>1191</v>
      </c>
      <c r="N148">
        <v>1013</v>
      </c>
      <c r="O148" t="s">
        <v>698</v>
      </c>
      <c r="P148" t="s">
        <v>698</v>
      </c>
      <c r="Q148">
        <v>1</v>
      </c>
      <c r="W148">
        <v>0</v>
      </c>
      <c r="X148">
        <v>-1417349443</v>
      </c>
      <c r="Y148">
        <f>(AT148*ROUND((0.15+1),7))</f>
        <v>1.1385000000000001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0.99</v>
      </c>
      <c r="AU148" t="s">
        <v>38</v>
      </c>
      <c r="AV148">
        <v>2</v>
      </c>
      <c r="AW148">
        <v>2</v>
      </c>
      <c r="AX148">
        <v>82281149</v>
      </c>
      <c r="AY148">
        <v>1</v>
      </c>
      <c r="AZ148">
        <v>0</v>
      </c>
      <c r="BA148">
        <v>190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ROUND(Y148*Source!I90,7)</f>
        <v>0</v>
      </c>
      <c r="CY148">
        <f>AD148</f>
        <v>0</v>
      </c>
      <c r="CZ148">
        <f>AH148</f>
        <v>0</v>
      </c>
      <c r="DA148">
        <f>AL148</f>
        <v>1</v>
      </c>
      <c r="DB148">
        <f>ROUND((ROUND(AT148*CZ148,2)*ROUND((0.15+1),7)),6)</f>
        <v>0</v>
      </c>
      <c r="DC148">
        <f>ROUND((ROUND(AT148*AG148,2)*ROUND((0.15+1),7)),6)</f>
        <v>0</v>
      </c>
      <c r="DD148" t="s">
        <v>3</v>
      </c>
      <c r="DE148" t="s">
        <v>3</v>
      </c>
      <c r="DF148">
        <f>ROUND(ROUND(AE148,2)*CX148,2)</f>
        <v>0</v>
      </c>
      <c r="DG148">
        <f t="shared" si="50"/>
        <v>0</v>
      </c>
      <c r="DH148">
        <f t="shared" si="39"/>
        <v>0</v>
      </c>
      <c r="DI148">
        <f t="shared" si="40"/>
        <v>0</v>
      </c>
      <c r="DJ148">
        <f>DI148</f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ROW(Source!A90)</f>
        <v>90</v>
      </c>
      <c r="B149">
        <v>82273791</v>
      </c>
      <c r="C149">
        <v>82281137</v>
      </c>
      <c r="D149">
        <v>79053793</v>
      </c>
      <c r="E149">
        <v>1</v>
      </c>
      <c r="F149">
        <v>1</v>
      </c>
      <c r="G149">
        <v>1</v>
      </c>
      <c r="H149">
        <v>2</v>
      </c>
      <c r="I149" t="s">
        <v>713</v>
      </c>
      <c r="J149" t="s">
        <v>714</v>
      </c>
      <c r="K149" t="s">
        <v>715</v>
      </c>
      <c r="L149">
        <v>1368</v>
      </c>
      <c r="N149">
        <v>1011</v>
      </c>
      <c r="O149" t="s">
        <v>704</v>
      </c>
      <c r="P149" t="s">
        <v>704</v>
      </c>
      <c r="Q149">
        <v>1</v>
      </c>
      <c r="W149">
        <v>0</v>
      </c>
      <c r="X149">
        <v>944335294</v>
      </c>
      <c r="Y149">
        <f>(AT149*ROUND((0.15+1),7))</f>
        <v>0.8165</v>
      </c>
      <c r="AA149">
        <v>0</v>
      </c>
      <c r="AB149">
        <v>2631.85</v>
      </c>
      <c r="AC149">
        <v>612.57000000000005</v>
      </c>
      <c r="AD149">
        <v>0</v>
      </c>
      <c r="AE149">
        <v>0</v>
      </c>
      <c r="AF149">
        <v>2088.77</v>
      </c>
      <c r="AG149">
        <v>612.57000000000005</v>
      </c>
      <c r="AH149">
        <v>0</v>
      </c>
      <c r="AI149">
        <v>1</v>
      </c>
      <c r="AJ149">
        <v>1.26</v>
      </c>
      <c r="AK149">
        <v>1</v>
      </c>
      <c r="AL149">
        <v>1</v>
      </c>
      <c r="AM149">
        <v>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0.71</v>
      </c>
      <c r="AU149" t="s">
        <v>38</v>
      </c>
      <c r="AV149">
        <v>1</v>
      </c>
      <c r="AW149">
        <v>2</v>
      </c>
      <c r="AX149">
        <v>82281150</v>
      </c>
      <c r="AY149">
        <v>1</v>
      </c>
      <c r="AZ149">
        <v>0</v>
      </c>
      <c r="BA149">
        <v>191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1483.0266999999999</v>
      </c>
      <c r="BL149">
        <v>434.92469999999997</v>
      </c>
      <c r="BM149">
        <v>0</v>
      </c>
      <c r="BN149">
        <v>0</v>
      </c>
      <c r="BO149">
        <v>0.71</v>
      </c>
      <c r="BP149">
        <v>1</v>
      </c>
      <c r="BQ149">
        <v>0</v>
      </c>
      <c r="BR149">
        <v>1705.4807049999999</v>
      </c>
      <c r="BS149">
        <v>500.16340500000001</v>
      </c>
      <c r="BT149">
        <v>0</v>
      </c>
      <c r="BU149">
        <v>0</v>
      </c>
      <c r="BV149">
        <v>0.8165</v>
      </c>
      <c r="BW149">
        <v>1</v>
      </c>
      <c r="CV149">
        <v>0</v>
      </c>
      <c r="CW149">
        <f>ROUND(Y149*Source!I90*DO149,7)</f>
        <v>0</v>
      </c>
      <c r="CX149">
        <f>ROUND(Y149*Source!I90,7)</f>
        <v>0</v>
      </c>
      <c r="CY149">
        <f>AB149</f>
        <v>2631.85</v>
      </c>
      <c r="CZ149">
        <f>AF149</f>
        <v>2088.77</v>
      </c>
      <c r="DA149">
        <f>AJ149</f>
        <v>1.26</v>
      </c>
      <c r="DB149">
        <f>ROUND((ROUND(AT149*CZ149,2)*ROUND((0.15+1),7)),6)</f>
        <v>1705.4845</v>
      </c>
      <c r="DC149">
        <f>ROUND((ROUND(AT149*AG149,2)*ROUND((0.15+1),7)),6)</f>
        <v>500.15800000000002</v>
      </c>
      <c r="DD149" t="s">
        <v>3</v>
      </c>
      <c r="DE149" t="s">
        <v>3</v>
      </c>
      <c r="DF149">
        <f>ROUND(ROUND(AE149,2)*CX149,2)</f>
        <v>0</v>
      </c>
      <c r="DG149">
        <f>ROUND(ROUND(AF149*AJ149,2)*CX149,2)</f>
        <v>0</v>
      </c>
      <c r="DH149">
        <f t="shared" si="39"/>
        <v>0</v>
      </c>
      <c r="DI149">
        <f t="shared" si="40"/>
        <v>0</v>
      </c>
      <c r="DJ149">
        <f>DG149+DH149</f>
        <v>0</v>
      </c>
      <c r="DK149">
        <v>0</v>
      </c>
      <c r="DL149" t="s">
        <v>716</v>
      </c>
      <c r="DM149">
        <v>5</v>
      </c>
      <c r="DN149" t="s">
        <v>698</v>
      </c>
      <c r="DO149">
        <v>1</v>
      </c>
    </row>
    <row r="150" spans="1:119" x14ac:dyDescent="0.2">
      <c r="A150">
        <f>ROW(Source!A90)</f>
        <v>90</v>
      </c>
      <c r="B150">
        <v>82273791</v>
      </c>
      <c r="C150">
        <v>82281137</v>
      </c>
      <c r="D150">
        <v>79054798</v>
      </c>
      <c r="E150">
        <v>1</v>
      </c>
      <c r="F150">
        <v>1</v>
      </c>
      <c r="G150">
        <v>1</v>
      </c>
      <c r="H150">
        <v>2</v>
      </c>
      <c r="I150" t="s">
        <v>706</v>
      </c>
      <c r="J150" t="s">
        <v>707</v>
      </c>
      <c r="K150" t="s">
        <v>708</v>
      </c>
      <c r="L150">
        <v>1368</v>
      </c>
      <c r="N150">
        <v>1011</v>
      </c>
      <c r="O150" t="s">
        <v>704</v>
      </c>
      <c r="P150" t="s">
        <v>704</v>
      </c>
      <c r="Q150">
        <v>1</v>
      </c>
      <c r="W150">
        <v>0</v>
      </c>
      <c r="X150">
        <v>-950105757</v>
      </c>
      <c r="Y150">
        <f>(AT150*ROUND((0.15+1),7))</f>
        <v>0.32200000000000001</v>
      </c>
      <c r="AA150">
        <v>0</v>
      </c>
      <c r="AB150">
        <v>640.84</v>
      </c>
      <c r="AC150">
        <v>533.01</v>
      </c>
      <c r="AD150">
        <v>0</v>
      </c>
      <c r="AE150">
        <v>0</v>
      </c>
      <c r="AF150">
        <v>640.84</v>
      </c>
      <c r="AG150">
        <v>533.01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0.28000000000000003</v>
      </c>
      <c r="AU150" t="s">
        <v>38</v>
      </c>
      <c r="AV150">
        <v>1</v>
      </c>
      <c r="AW150">
        <v>2</v>
      </c>
      <c r="AX150">
        <v>82281151</v>
      </c>
      <c r="AY150">
        <v>1</v>
      </c>
      <c r="AZ150">
        <v>0</v>
      </c>
      <c r="BA150">
        <v>192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179.43520000000001</v>
      </c>
      <c r="BL150">
        <v>149.24279999999999</v>
      </c>
      <c r="BM150">
        <v>0</v>
      </c>
      <c r="BN150">
        <v>0</v>
      </c>
      <c r="BO150">
        <v>0.28000000000000003</v>
      </c>
      <c r="BP150">
        <v>1</v>
      </c>
      <c r="BQ150">
        <v>0</v>
      </c>
      <c r="BR150">
        <v>206.35048</v>
      </c>
      <c r="BS150">
        <v>171.62922</v>
      </c>
      <c r="BT150">
        <v>0</v>
      </c>
      <c r="BU150">
        <v>0</v>
      </c>
      <c r="BV150">
        <v>0.32200000000000001</v>
      </c>
      <c r="BW150">
        <v>1</v>
      </c>
      <c r="CV150">
        <v>0</v>
      </c>
      <c r="CW150">
        <f>ROUND(Y150*Source!I90*DO150,7)</f>
        <v>0</v>
      </c>
      <c r="CX150">
        <f>ROUND(Y150*Source!I90,7)</f>
        <v>0</v>
      </c>
      <c r="CY150">
        <f>AB150</f>
        <v>640.84</v>
      </c>
      <c r="CZ150">
        <f>AF150</f>
        <v>640.84</v>
      </c>
      <c r="DA150">
        <f>AJ150</f>
        <v>1</v>
      </c>
      <c r="DB150">
        <f>ROUND((ROUND(AT150*CZ150,2)*ROUND((0.15+1),7)),6)</f>
        <v>206.35599999999999</v>
      </c>
      <c r="DC150">
        <f>ROUND((ROUND(AT150*AG150,2)*ROUND((0.15+1),7)),6)</f>
        <v>171.626</v>
      </c>
      <c r="DD150" t="s">
        <v>3</v>
      </c>
      <c r="DE150" t="s">
        <v>3</v>
      </c>
      <c r="DF150">
        <f>ROUND(ROUND(AE150,2)*CX150,2)</f>
        <v>0</v>
      </c>
      <c r="DG150">
        <f t="shared" ref="DG150:DG162" si="59">ROUND(ROUND(AF150,2)*CX150,2)</f>
        <v>0</v>
      </c>
      <c r="DH150">
        <f t="shared" si="39"/>
        <v>0</v>
      </c>
      <c r="DI150">
        <f t="shared" si="40"/>
        <v>0</v>
      </c>
      <c r="DJ150">
        <f>DG150+DH150</f>
        <v>0</v>
      </c>
      <c r="DK150">
        <v>1</v>
      </c>
      <c r="DL150" t="s">
        <v>705</v>
      </c>
      <c r="DM150">
        <v>4</v>
      </c>
      <c r="DN150" t="s">
        <v>698</v>
      </c>
      <c r="DO150">
        <v>1</v>
      </c>
    </row>
    <row r="151" spans="1:119" x14ac:dyDescent="0.2">
      <c r="A151">
        <f>ROW(Source!A90)</f>
        <v>90</v>
      </c>
      <c r="B151">
        <v>82273791</v>
      </c>
      <c r="C151">
        <v>82281137</v>
      </c>
      <c r="D151">
        <v>79002623</v>
      </c>
      <c r="E151">
        <v>1</v>
      </c>
      <c r="F151">
        <v>1</v>
      </c>
      <c r="G151">
        <v>1</v>
      </c>
      <c r="H151">
        <v>3</v>
      </c>
      <c r="I151" t="s">
        <v>731</v>
      </c>
      <c r="J151" t="s">
        <v>732</v>
      </c>
      <c r="K151" t="s">
        <v>733</v>
      </c>
      <c r="L151">
        <v>1346</v>
      </c>
      <c r="N151">
        <v>1009</v>
      </c>
      <c r="O151" t="s">
        <v>265</v>
      </c>
      <c r="P151" t="s">
        <v>265</v>
      </c>
      <c r="Q151">
        <v>1</v>
      </c>
      <c r="W151">
        <v>0</v>
      </c>
      <c r="X151">
        <v>-1189743638</v>
      </c>
      <c r="Y151">
        <f t="shared" ref="Y151:Y156" si="60">AT151</f>
        <v>0.1</v>
      </c>
      <c r="AA151">
        <v>395.56</v>
      </c>
      <c r="AB151">
        <v>0</v>
      </c>
      <c r="AC151">
        <v>0</v>
      </c>
      <c r="AD151">
        <v>0</v>
      </c>
      <c r="AE151">
        <v>238.29</v>
      </c>
      <c r="AF151">
        <v>0</v>
      </c>
      <c r="AG151">
        <v>0</v>
      </c>
      <c r="AH151">
        <v>0</v>
      </c>
      <c r="AI151">
        <v>1.66</v>
      </c>
      <c r="AJ151">
        <v>1</v>
      </c>
      <c r="AK151">
        <v>1</v>
      </c>
      <c r="AL151">
        <v>1</v>
      </c>
      <c r="AM151">
        <v>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0.1</v>
      </c>
      <c r="AU151" t="s">
        <v>3</v>
      </c>
      <c r="AV151">
        <v>0</v>
      </c>
      <c r="AW151">
        <v>2</v>
      </c>
      <c r="AX151">
        <v>82281152</v>
      </c>
      <c r="AY151">
        <v>1</v>
      </c>
      <c r="AZ151">
        <v>0</v>
      </c>
      <c r="BA151">
        <v>193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23.829000000000001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1</v>
      </c>
      <c r="BQ151">
        <v>23.829000000000001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1</v>
      </c>
      <c r="CV151">
        <v>0</v>
      </c>
      <c r="CW151">
        <v>0</v>
      </c>
      <c r="CX151">
        <f>ROUND(Y151*Source!I90,7)</f>
        <v>0</v>
      </c>
      <c r="CY151">
        <f t="shared" ref="CY151:CY156" si="61">AA151</f>
        <v>395.56</v>
      </c>
      <c r="CZ151">
        <f t="shared" ref="CZ151:CZ156" si="62">AE151</f>
        <v>238.29</v>
      </c>
      <c r="DA151">
        <f t="shared" ref="DA151:DA156" si="63">AI151</f>
        <v>1.66</v>
      </c>
      <c r="DB151">
        <f t="shared" ref="DB151:DB156" si="64">ROUND(ROUND(AT151*CZ151,2),6)</f>
        <v>23.83</v>
      </c>
      <c r="DC151">
        <f t="shared" ref="DC151:DC156" si="65">ROUND(ROUND(AT151*AG151,2),6)</f>
        <v>0</v>
      </c>
      <c r="DD151" t="s">
        <v>3</v>
      </c>
      <c r="DE151" t="s">
        <v>3</v>
      </c>
      <c r="DF151">
        <f t="shared" ref="DF151:DF156" si="66">ROUND(ROUND(AE151*AI151,2)*CX151,2)</f>
        <v>0</v>
      </c>
      <c r="DG151">
        <f t="shared" si="59"/>
        <v>0</v>
      </c>
      <c r="DH151">
        <f t="shared" si="39"/>
        <v>0</v>
      </c>
      <c r="DI151">
        <f t="shared" si="40"/>
        <v>0</v>
      </c>
      <c r="DJ151">
        <f t="shared" ref="DJ151:DJ156" si="67">DF151</f>
        <v>0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ROW(Source!A90)</f>
        <v>90</v>
      </c>
      <c r="B152">
        <v>82273791</v>
      </c>
      <c r="C152">
        <v>82281137</v>
      </c>
      <c r="D152">
        <v>79002630</v>
      </c>
      <c r="E152">
        <v>1</v>
      </c>
      <c r="F152">
        <v>1</v>
      </c>
      <c r="G152">
        <v>1</v>
      </c>
      <c r="H152">
        <v>3</v>
      </c>
      <c r="I152" t="s">
        <v>734</v>
      </c>
      <c r="J152" t="s">
        <v>735</v>
      </c>
      <c r="K152" t="s">
        <v>736</v>
      </c>
      <c r="L152">
        <v>1346</v>
      </c>
      <c r="N152">
        <v>1009</v>
      </c>
      <c r="O152" t="s">
        <v>265</v>
      </c>
      <c r="P152" t="s">
        <v>265</v>
      </c>
      <c r="Q152">
        <v>1</v>
      </c>
      <c r="W152">
        <v>0</v>
      </c>
      <c r="X152">
        <v>-1994148501</v>
      </c>
      <c r="Y152">
        <f t="shared" si="60"/>
        <v>0.03</v>
      </c>
      <c r="AA152">
        <v>97.16</v>
      </c>
      <c r="AB152">
        <v>0</v>
      </c>
      <c r="AC152">
        <v>0</v>
      </c>
      <c r="AD152">
        <v>0</v>
      </c>
      <c r="AE152">
        <v>58.53</v>
      </c>
      <c r="AF152">
        <v>0</v>
      </c>
      <c r="AG152">
        <v>0</v>
      </c>
      <c r="AH152">
        <v>0</v>
      </c>
      <c r="AI152">
        <v>1.66</v>
      </c>
      <c r="AJ152">
        <v>1</v>
      </c>
      <c r="AK152">
        <v>1</v>
      </c>
      <c r="AL152">
        <v>1</v>
      </c>
      <c r="AM152">
        <v>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0.03</v>
      </c>
      <c r="AU152" t="s">
        <v>3</v>
      </c>
      <c r="AV152">
        <v>0</v>
      </c>
      <c r="AW152">
        <v>2</v>
      </c>
      <c r="AX152">
        <v>82281153</v>
      </c>
      <c r="AY152">
        <v>1</v>
      </c>
      <c r="AZ152">
        <v>0</v>
      </c>
      <c r="BA152">
        <v>194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1.7559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1</v>
      </c>
      <c r="BQ152">
        <v>1.7559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1</v>
      </c>
      <c r="CV152">
        <v>0</v>
      </c>
      <c r="CW152">
        <v>0</v>
      </c>
      <c r="CX152">
        <f>ROUND(Y152*Source!I90,7)</f>
        <v>0</v>
      </c>
      <c r="CY152">
        <f t="shared" si="61"/>
        <v>97.16</v>
      </c>
      <c r="CZ152">
        <f t="shared" si="62"/>
        <v>58.53</v>
      </c>
      <c r="DA152">
        <f t="shared" si="63"/>
        <v>1.66</v>
      </c>
      <c r="DB152">
        <f t="shared" si="64"/>
        <v>1.76</v>
      </c>
      <c r="DC152">
        <f t="shared" si="65"/>
        <v>0</v>
      </c>
      <c r="DD152" t="s">
        <v>3</v>
      </c>
      <c r="DE152" t="s">
        <v>3</v>
      </c>
      <c r="DF152">
        <f t="shared" si="66"/>
        <v>0</v>
      </c>
      <c r="DG152">
        <f t="shared" si="59"/>
        <v>0</v>
      </c>
      <c r="DH152">
        <f t="shared" si="39"/>
        <v>0</v>
      </c>
      <c r="DI152">
        <f t="shared" si="40"/>
        <v>0</v>
      </c>
      <c r="DJ152">
        <f t="shared" si="67"/>
        <v>0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ROW(Source!A90)</f>
        <v>90</v>
      </c>
      <c r="B153">
        <v>82273791</v>
      </c>
      <c r="C153">
        <v>82281137</v>
      </c>
      <c r="D153">
        <v>79007278</v>
      </c>
      <c r="E153">
        <v>1</v>
      </c>
      <c r="F153">
        <v>1</v>
      </c>
      <c r="G153">
        <v>1</v>
      </c>
      <c r="H153">
        <v>3</v>
      </c>
      <c r="I153" t="s">
        <v>737</v>
      </c>
      <c r="J153" t="s">
        <v>738</v>
      </c>
      <c r="K153" t="s">
        <v>739</v>
      </c>
      <c r="L153">
        <v>1346</v>
      </c>
      <c r="N153">
        <v>1009</v>
      </c>
      <c r="O153" t="s">
        <v>265</v>
      </c>
      <c r="P153" t="s">
        <v>265</v>
      </c>
      <c r="Q153">
        <v>1</v>
      </c>
      <c r="W153">
        <v>0</v>
      </c>
      <c r="X153">
        <v>447926158</v>
      </c>
      <c r="Y153">
        <f t="shared" si="60"/>
        <v>0.02</v>
      </c>
      <c r="AA153">
        <v>86.41</v>
      </c>
      <c r="AB153">
        <v>0</v>
      </c>
      <c r="AC153">
        <v>0</v>
      </c>
      <c r="AD153">
        <v>0</v>
      </c>
      <c r="AE153">
        <v>56.11</v>
      </c>
      <c r="AF153">
        <v>0</v>
      </c>
      <c r="AG153">
        <v>0</v>
      </c>
      <c r="AH153">
        <v>0</v>
      </c>
      <c r="AI153">
        <v>1.54</v>
      </c>
      <c r="AJ153">
        <v>1</v>
      </c>
      <c r="AK153">
        <v>1</v>
      </c>
      <c r="AL153">
        <v>1</v>
      </c>
      <c r="AM153">
        <v>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0.02</v>
      </c>
      <c r="AU153" t="s">
        <v>3</v>
      </c>
      <c r="AV153">
        <v>0</v>
      </c>
      <c r="AW153">
        <v>2</v>
      </c>
      <c r="AX153">
        <v>82281155</v>
      </c>
      <c r="AY153">
        <v>1</v>
      </c>
      <c r="AZ153">
        <v>0</v>
      </c>
      <c r="BA153">
        <v>196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1.1222000000000001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1</v>
      </c>
      <c r="BQ153">
        <v>1.1222000000000001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1</v>
      </c>
      <c r="CV153">
        <v>0</v>
      </c>
      <c r="CW153">
        <v>0</v>
      </c>
      <c r="CX153">
        <f>ROUND(Y153*Source!I90,7)</f>
        <v>0</v>
      </c>
      <c r="CY153">
        <f t="shared" si="61"/>
        <v>86.41</v>
      </c>
      <c r="CZ153">
        <f t="shared" si="62"/>
        <v>56.11</v>
      </c>
      <c r="DA153">
        <f t="shared" si="63"/>
        <v>1.54</v>
      </c>
      <c r="DB153">
        <f t="shared" si="64"/>
        <v>1.1200000000000001</v>
      </c>
      <c r="DC153">
        <f t="shared" si="65"/>
        <v>0</v>
      </c>
      <c r="DD153" t="s">
        <v>3</v>
      </c>
      <c r="DE153" t="s">
        <v>3</v>
      </c>
      <c r="DF153">
        <f t="shared" si="66"/>
        <v>0</v>
      </c>
      <c r="DG153">
        <f t="shared" si="59"/>
        <v>0</v>
      </c>
      <c r="DH153">
        <f t="shared" si="39"/>
        <v>0</v>
      </c>
      <c r="DI153">
        <f t="shared" si="40"/>
        <v>0</v>
      </c>
      <c r="DJ153">
        <f t="shared" si="67"/>
        <v>0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ROW(Source!A90)</f>
        <v>90</v>
      </c>
      <c r="B154">
        <v>82273791</v>
      </c>
      <c r="C154">
        <v>82281137</v>
      </c>
      <c r="D154">
        <v>79023556</v>
      </c>
      <c r="E154">
        <v>1</v>
      </c>
      <c r="F154">
        <v>1</v>
      </c>
      <c r="G154">
        <v>1</v>
      </c>
      <c r="H154">
        <v>3</v>
      </c>
      <c r="I154" t="s">
        <v>740</v>
      </c>
      <c r="J154" t="s">
        <v>741</v>
      </c>
      <c r="K154" t="s">
        <v>742</v>
      </c>
      <c r="L154">
        <v>1348</v>
      </c>
      <c r="N154">
        <v>1009</v>
      </c>
      <c r="O154" t="s">
        <v>348</v>
      </c>
      <c r="P154" t="s">
        <v>348</v>
      </c>
      <c r="Q154">
        <v>1000</v>
      </c>
      <c r="W154">
        <v>0</v>
      </c>
      <c r="X154">
        <v>-824440168</v>
      </c>
      <c r="Y154">
        <f t="shared" si="60"/>
        <v>4.0000000000000002E-4</v>
      </c>
      <c r="AA154">
        <v>88222.16</v>
      </c>
      <c r="AB154">
        <v>0</v>
      </c>
      <c r="AC154">
        <v>0</v>
      </c>
      <c r="AD154">
        <v>0</v>
      </c>
      <c r="AE154">
        <v>61265.39</v>
      </c>
      <c r="AF154">
        <v>0</v>
      </c>
      <c r="AG154">
        <v>0</v>
      </c>
      <c r="AH154">
        <v>0</v>
      </c>
      <c r="AI154">
        <v>1.44</v>
      </c>
      <c r="AJ154">
        <v>1</v>
      </c>
      <c r="AK154">
        <v>1</v>
      </c>
      <c r="AL154">
        <v>1</v>
      </c>
      <c r="AM154">
        <v>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4.0000000000000002E-4</v>
      </c>
      <c r="AU154" t="s">
        <v>3</v>
      </c>
      <c r="AV154">
        <v>0</v>
      </c>
      <c r="AW154">
        <v>2</v>
      </c>
      <c r="AX154">
        <v>82281160</v>
      </c>
      <c r="AY154">
        <v>1</v>
      </c>
      <c r="AZ154">
        <v>0</v>
      </c>
      <c r="BA154">
        <v>201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24.506156000000001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1</v>
      </c>
      <c r="BQ154">
        <v>24.506156000000001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1</v>
      </c>
      <c r="CV154">
        <v>0</v>
      </c>
      <c r="CW154">
        <v>0</v>
      </c>
      <c r="CX154">
        <f>ROUND(Y154*Source!I90,7)</f>
        <v>0</v>
      </c>
      <c r="CY154">
        <f t="shared" si="61"/>
        <v>88222.16</v>
      </c>
      <c r="CZ154">
        <f t="shared" si="62"/>
        <v>61265.39</v>
      </c>
      <c r="DA154">
        <f t="shared" si="63"/>
        <v>1.44</v>
      </c>
      <c r="DB154">
        <f t="shared" si="64"/>
        <v>24.51</v>
      </c>
      <c r="DC154">
        <f t="shared" si="65"/>
        <v>0</v>
      </c>
      <c r="DD154" t="s">
        <v>3</v>
      </c>
      <c r="DE154" t="s">
        <v>3</v>
      </c>
      <c r="DF154">
        <f t="shared" si="66"/>
        <v>0</v>
      </c>
      <c r="DG154">
        <f t="shared" si="59"/>
        <v>0</v>
      </c>
      <c r="DH154">
        <f t="shared" si="39"/>
        <v>0</v>
      </c>
      <c r="DI154">
        <f t="shared" si="40"/>
        <v>0</v>
      </c>
      <c r="DJ154">
        <f t="shared" si="67"/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ROW(Source!A90)</f>
        <v>90</v>
      </c>
      <c r="B155">
        <v>82273791</v>
      </c>
      <c r="C155">
        <v>82281137</v>
      </c>
      <c r="D155">
        <v>79023582</v>
      </c>
      <c r="E155">
        <v>1</v>
      </c>
      <c r="F155">
        <v>1</v>
      </c>
      <c r="G155">
        <v>1</v>
      </c>
      <c r="H155">
        <v>3</v>
      </c>
      <c r="I155" t="s">
        <v>743</v>
      </c>
      <c r="J155" t="s">
        <v>744</v>
      </c>
      <c r="K155" t="s">
        <v>745</v>
      </c>
      <c r="L155">
        <v>1348</v>
      </c>
      <c r="N155">
        <v>1009</v>
      </c>
      <c r="O155" t="s">
        <v>348</v>
      </c>
      <c r="P155" t="s">
        <v>348</v>
      </c>
      <c r="Q155">
        <v>1000</v>
      </c>
      <c r="W155">
        <v>0</v>
      </c>
      <c r="X155">
        <v>-1423024806</v>
      </c>
      <c r="Y155">
        <f t="shared" si="60"/>
        <v>1E-4</v>
      </c>
      <c r="AA155">
        <v>103227.06</v>
      </c>
      <c r="AB155">
        <v>0</v>
      </c>
      <c r="AC155">
        <v>0</v>
      </c>
      <c r="AD155">
        <v>0</v>
      </c>
      <c r="AE155">
        <v>80020.98</v>
      </c>
      <c r="AF155">
        <v>0</v>
      </c>
      <c r="AG155">
        <v>0</v>
      </c>
      <c r="AH155">
        <v>0</v>
      </c>
      <c r="AI155">
        <v>1.29</v>
      </c>
      <c r="AJ155">
        <v>1</v>
      </c>
      <c r="AK155">
        <v>1</v>
      </c>
      <c r="AL155">
        <v>1</v>
      </c>
      <c r="AM155">
        <v>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1E-4</v>
      </c>
      <c r="AU155" t="s">
        <v>3</v>
      </c>
      <c r="AV155">
        <v>0</v>
      </c>
      <c r="AW155">
        <v>2</v>
      </c>
      <c r="AX155">
        <v>82281161</v>
      </c>
      <c r="AY155">
        <v>1</v>
      </c>
      <c r="AZ155">
        <v>0</v>
      </c>
      <c r="BA155">
        <v>202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8.0020980000000002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1</v>
      </c>
      <c r="BQ155">
        <v>8.0020980000000002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1</v>
      </c>
      <c r="CV155">
        <v>0</v>
      </c>
      <c r="CW155">
        <v>0</v>
      </c>
      <c r="CX155">
        <f>ROUND(Y155*Source!I90,7)</f>
        <v>0</v>
      </c>
      <c r="CY155">
        <f t="shared" si="61"/>
        <v>103227.06</v>
      </c>
      <c r="CZ155">
        <f t="shared" si="62"/>
        <v>80020.98</v>
      </c>
      <c r="DA155">
        <f t="shared" si="63"/>
        <v>1.29</v>
      </c>
      <c r="DB155">
        <f t="shared" si="64"/>
        <v>8</v>
      </c>
      <c r="DC155">
        <f t="shared" si="65"/>
        <v>0</v>
      </c>
      <c r="DD155" t="s">
        <v>3</v>
      </c>
      <c r="DE155" t="s">
        <v>3</v>
      </c>
      <c r="DF155">
        <f t="shared" si="66"/>
        <v>0</v>
      </c>
      <c r="DG155">
        <f t="shared" si="59"/>
        <v>0</v>
      </c>
      <c r="DH155">
        <f t="shared" si="39"/>
        <v>0</v>
      </c>
      <c r="DI155">
        <f t="shared" si="40"/>
        <v>0</v>
      </c>
      <c r="DJ155">
        <f t="shared" si="67"/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ROW(Source!A90)</f>
        <v>90</v>
      </c>
      <c r="B156">
        <v>82273791</v>
      </c>
      <c r="C156">
        <v>82281137</v>
      </c>
      <c r="D156">
        <v>79031190</v>
      </c>
      <c r="E156">
        <v>1</v>
      </c>
      <c r="F156">
        <v>1</v>
      </c>
      <c r="G156">
        <v>1</v>
      </c>
      <c r="H156">
        <v>3</v>
      </c>
      <c r="I156" t="s">
        <v>746</v>
      </c>
      <c r="J156" t="s">
        <v>747</v>
      </c>
      <c r="K156" t="s">
        <v>748</v>
      </c>
      <c r="L156">
        <v>1425</v>
      </c>
      <c r="N156">
        <v>1013</v>
      </c>
      <c r="O156" t="s">
        <v>153</v>
      </c>
      <c r="P156" t="s">
        <v>153</v>
      </c>
      <c r="Q156">
        <v>1</v>
      </c>
      <c r="W156">
        <v>0</v>
      </c>
      <c r="X156">
        <v>1062045542</v>
      </c>
      <c r="Y156">
        <f t="shared" si="60"/>
        <v>0.12</v>
      </c>
      <c r="AA156">
        <v>1382.52</v>
      </c>
      <c r="AB156">
        <v>0</v>
      </c>
      <c r="AC156">
        <v>0</v>
      </c>
      <c r="AD156">
        <v>0</v>
      </c>
      <c r="AE156">
        <v>1031.73</v>
      </c>
      <c r="AF156">
        <v>0</v>
      </c>
      <c r="AG156">
        <v>0</v>
      </c>
      <c r="AH156">
        <v>0</v>
      </c>
      <c r="AI156">
        <v>1.34</v>
      </c>
      <c r="AJ156">
        <v>1</v>
      </c>
      <c r="AK156">
        <v>1</v>
      </c>
      <c r="AL156">
        <v>1</v>
      </c>
      <c r="AM156">
        <v>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0.12</v>
      </c>
      <c r="AU156" t="s">
        <v>3</v>
      </c>
      <c r="AV156">
        <v>0</v>
      </c>
      <c r="AW156">
        <v>2</v>
      </c>
      <c r="AX156">
        <v>82281162</v>
      </c>
      <c r="AY156">
        <v>1</v>
      </c>
      <c r="AZ156">
        <v>0</v>
      </c>
      <c r="BA156">
        <v>203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123.80759999999999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1</v>
      </c>
      <c r="BQ156">
        <v>123.80759999999999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1</v>
      </c>
      <c r="CV156">
        <v>0</v>
      </c>
      <c r="CW156">
        <v>0</v>
      </c>
      <c r="CX156">
        <f>ROUND(Y156*Source!I90,7)</f>
        <v>0</v>
      </c>
      <c r="CY156">
        <f t="shared" si="61"/>
        <v>1382.52</v>
      </c>
      <c r="CZ156">
        <f t="shared" si="62"/>
        <v>1031.73</v>
      </c>
      <c r="DA156">
        <f t="shared" si="63"/>
        <v>1.34</v>
      </c>
      <c r="DB156">
        <f t="shared" si="64"/>
        <v>123.81</v>
      </c>
      <c r="DC156">
        <f t="shared" si="65"/>
        <v>0</v>
      </c>
      <c r="DD156" t="s">
        <v>3</v>
      </c>
      <c r="DE156" t="s">
        <v>3</v>
      </c>
      <c r="DF156">
        <f t="shared" si="66"/>
        <v>0</v>
      </c>
      <c r="DG156">
        <f t="shared" si="59"/>
        <v>0</v>
      </c>
      <c r="DH156">
        <f t="shared" si="39"/>
        <v>0</v>
      </c>
      <c r="DI156">
        <f t="shared" si="40"/>
        <v>0</v>
      </c>
      <c r="DJ156">
        <f t="shared" si="67"/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ROW(Source!A91)</f>
        <v>91</v>
      </c>
      <c r="B157">
        <v>82273856</v>
      </c>
      <c r="C157">
        <v>82281166</v>
      </c>
      <c r="D157">
        <v>78932874</v>
      </c>
      <c r="E157">
        <v>116</v>
      </c>
      <c r="F157">
        <v>1</v>
      </c>
      <c r="G157">
        <v>1</v>
      </c>
      <c r="H157">
        <v>1</v>
      </c>
      <c r="I157" t="s">
        <v>749</v>
      </c>
      <c r="J157" t="s">
        <v>3</v>
      </c>
      <c r="K157" t="s">
        <v>750</v>
      </c>
      <c r="L157">
        <v>1369</v>
      </c>
      <c r="N157">
        <v>1013</v>
      </c>
      <c r="O157" t="s">
        <v>751</v>
      </c>
      <c r="P157" t="s">
        <v>751</v>
      </c>
      <c r="Q157">
        <v>1</v>
      </c>
      <c r="W157">
        <v>0</v>
      </c>
      <c r="X157">
        <v>-236928766</v>
      </c>
      <c r="Y157">
        <f t="shared" ref="Y157:Y191" si="68">(AT157*ROUND((0.15+1),7))</f>
        <v>1.1385000000000001</v>
      </c>
      <c r="AA157">
        <v>0</v>
      </c>
      <c r="AB157">
        <v>0</v>
      </c>
      <c r="AC157">
        <v>0</v>
      </c>
      <c r="AD157">
        <v>433.57</v>
      </c>
      <c r="AE157">
        <v>0</v>
      </c>
      <c r="AF157">
        <v>0</v>
      </c>
      <c r="AG157">
        <v>0</v>
      </c>
      <c r="AH157">
        <v>433.57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0.99</v>
      </c>
      <c r="AU157" t="s">
        <v>38</v>
      </c>
      <c r="AV157">
        <v>1</v>
      </c>
      <c r="AW157">
        <v>2</v>
      </c>
      <c r="AX157">
        <v>82281177</v>
      </c>
      <c r="AY157">
        <v>1</v>
      </c>
      <c r="AZ157">
        <v>0</v>
      </c>
      <c r="BA157">
        <v>207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429.23430000000002</v>
      </c>
      <c r="BN157">
        <v>0.99</v>
      </c>
      <c r="BO157">
        <v>0</v>
      </c>
      <c r="BP157">
        <v>1</v>
      </c>
      <c r="BQ157">
        <v>0</v>
      </c>
      <c r="BR157">
        <v>0</v>
      </c>
      <c r="BS157">
        <v>0</v>
      </c>
      <c r="BT157">
        <v>493.61944499999998</v>
      </c>
      <c r="BU157">
        <v>1.1385000000000001</v>
      </c>
      <c r="BV157">
        <v>0</v>
      </c>
      <c r="BW157">
        <v>1</v>
      </c>
      <c r="CU157">
        <f>ROUND(AT157*Source!I91*AH157*AL157,2)</f>
        <v>0</v>
      </c>
      <c r="CV157">
        <f>ROUND(Y157*Source!I91,7)</f>
        <v>0</v>
      </c>
      <c r="CW157">
        <v>0</v>
      </c>
      <c r="CX157">
        <f>ROUND(Y157*Source!I91,7)</f>
        <v>0</v>
      </c>
      <c r="CY157">
        <f>AD157</f>
        <v>433.57</v>
      </c>
      <c r="CZ157">
        <f>AH157</f>
        <v>433.57</v>
      </c>
      <c r="DA157">
        <f>AL157</f>
        <v>1</v>
      </c>
      <c r="DB157">
        <f t="shared" ref="DB157:DB191" si="69">ROUND((ROUND(AT157*CZ157,2)*ROUND((0.15+1),7)),6)</f>
        <v>493.61450000000002</v>
      </c>
      <c r="DC157">
        <f t="shared" ref="DC157:DC191" si="70">ROUND((ROUND(AT157*AG157,2)*ROUND((0.15+1),7)),6)</f>
        <v>0</v>
      </c>
      <c r="DD157" t="s">
        <v>3</v>
      </c>
      <c r="DE157" t="s">
        <v>3</v>
      </c>
      <c r="DF157">
        <f t="shared" ref="DF157:DF191" si="71">ROUND(ROUND(AE157,2)*CX157,2)</f>
        <v>0</v>
      </c>
      <c r="DG157">
        <f t="shared" si="59"/>
        <v>0</v>
      </c>
      <c r="DH157">
        <f t="shared" si="39"/>
        <v>0</v>
      </c>
      <c r="DI157">
        <f t="shared" si="40"/>
        <v>0</v>
      </c>
      <c r="DJ157">
        <f>DI157</f>
        <v>0</v>
      </c>
      <c r="DK157">
        <v>1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ROW(Source!A91)</f>
        <v>91</v>
      </c>
      <c r="B158">
        <v>82273856</v>
      </c>
      <c r="C158">
        <v>82281166</v>
      </c>
      <c r="D158">
        <v>78932876</v>
      </c>
      <c r="E158">
        <v>116</v>
      </c>
      <c r="F158">
        <v>1</v>
      </c>
      <c r="G158">
        <v>1</v>
      </c>
      <c r="H158">
        <v>1</v>
      </c>
      <c r="I158" t="s">
        <v>752</v>
      </c>
      <c r="J158" t="s">
        <v>3</v>
      </c>
      <c r="K158" t="s">
        <v>753</v>
      </c>
      <c r="L158">
        <v>1369</v>
      </c>
      <c r="N158">
        <v>1013</v>
      </c>
      <c r="O158" t="s">
        <v>751</v>
      </c>
      <c r="P158" t="s">
        <v>751</v>
      </c>
      <c r="Q158">
        <v>1</v>
      </c>
      <c r="W158">
        <v>0</v>
      </c>
      <c r="X158">
        <v>-587036825</v>
      </c>
      <c r="Y158">
        <f t="shared" si="68"/>
        <v>54.383499999999998</v>
      </c>
      <c r="AA158">
        <v>0</v>
      </c>
      <c r="AB158">
        <v>0</v>
      </c>
      <c r="AC158">
        <v>0</v>
      </c>
      <c r="AD158">
        <v>473.35</v>
      </c>
      <c r="AE158">
        <v>0</v>
      </c>
      <c r="AF158">
        <v>0</v>
      </c>
      <c r="AG158">
        <v>0</v>
      </c>
      <c r="AH158">
        <v>473.35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47.29</v>
      </c>
      <c r="AU158" t="s">
        <v>38</v>
      </c>
      <c r="AV158">
        <v>1</v>
      </c>
      <c r="AW158">
        <v>2</v>
      </c>
      <c r="AX158">
        <v>82281178</v>
      </c>
      <c r="AY158">
        <v>1</v>
      </c>
      <c r="AZ158">
        <v>0</v>
      </c>
      <c r="BA158">
        <v>208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22384.7215</v>
      </c>
      <c r="BN158">
        <v>47.29</v>
      </c>
      <c r="BO158">
        <v>0</v>
      </c>
      <c r="BP158">
        <v>1</v>
      </c>
      <c r="BQ158">
        <v>0</v>
      </c>
      <c r="BR158">
        <v>0</v>
      </c>
      <c r="BS158">
        <v>0</v>
      </c>
      <c r="BT158">
        <v>25742.429725000002</v>
      </c>
      <c r="BU158">
        <v>54.383499999999998</v>
      </c>
      <c r="BV158">
        <v>0</v>
      </c>
      <c r="BW158">
        <v>1</v>
      </c>
      <c r="CU158">
        <f>ROUND(AT158*Source!I91*AH158*AL158,2)</f>
        <v>0</v>
      </c>
      <c r="CV158">
        <f>ROUND(Y158*Source!I91,7)</f>
        <v>0</v>
      </c>
      <c r="CW158">
        <v>0</v>
      </c>
      <c r="CX158">
        <f>ROUND(Y158*Source!I91,7)</f>
        <v>0</v>
      </c>
      <c r="CY158">
        <f>AD158</f>
        <v>473.35</v>
      </c>
      <c r="CZ158">
        <f>AH158</f>
        <v>473.35</v>
      </c>
      <c r="DA158">
        <f>AL158</f>
        <v>1</v>
      </c>
      <c r="DB158">
        <f t="shared" si="69"/>
        <v>25742.428</v>
      </c>
      <c r="DC158">
        <f t="shared" si="70"/>
        <v>0</v>
      </c>
      <c r="DD158" t="s">
        <v>3</v>
      </c>
      <c r="DE158" t="s">
        <v>3</v>
      </c>
      <c r="DF158">
        <f t="shared" si="71"/>
        <v>0</v>
      </c>
      <c r="DG158">
        <f t="shared" si="59"/>
        <v>0</v>
      </c>
      <c r="DH158">
        <f t="shared" si="39"/>
        <v>0</v>
      </c>
      <c r="DI158">
        <f t="shared" si="40"/>
        <v>0</v>
      </c>
      <c r="DJ158">
        <f>DI158</f>
        <v>0</v>
      </c>
      <c r="DK158">
        <v>1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ROW(Source!A91)</f>
        <v>91</v>
      </c>
      <c r="B159">
        <v>82273856</v>
      </c>
      <c r="C159">
        <v>82281166</v>
      </c>
      <c r="D159">
        <v>78932880</v>
      </c>
      <c r="E159">
        <v>116</v>
      </c>
      <c r="F159">
        <v>1</v>
      </c>
      <c r="G159">
        <v>1</v>
      </c>
      <c r="H159">
        <v>1</v>
      </c>
      <c r="I159" t="s">
        <v>754</v>
      </c>
      <c r="J159" t="s">
        <v>3</v>
      </c>
      <c r="K159" t="s">
        <v>755</v>
      </c>
      <c r="L159">
        <v>1369</v>
      </c>
      <c r="N159">
        <v>1013</v>
      </c>
      <c r="O159" t="s">
        <v>751</v>
      </c>
      <c r="P159" t="s">
        <v>751</v>
      </c>
      <c r="Q159">
        <v>1</v>
      </c>
      <c r="W159">
        <v>0</v>
      </c>
      <c r="X159">
        <v>-512803540</v>
      </c>
      <c r="Y159">
        <f t="shared" si="68"/>
        <v>26.933</v>
      </c>
      <c r="AA159">
        <v>0</v>
      </c>
      <c r="AB159">
        <v>0</v>
      </c>
      <c r="AC159">
        <v>0</v>
      </c>
      <c r="AD159">
        <v>533.01</v>
      </c>
      <c r="AE159">
        <v>0</v>
      </c>
      <c r="AF159">
        <v>0</v>
      </c>
      <c r="AG159">
        <v>0</v>
      </c>
      <c r="AH159">
        <v>533.01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23.42</v>
      </c>
      <c r="AU159" t="s">
        <v>38</v>
      </c>
      <c r="AV159">
        <v>1</v>
      </c>
      <c r="AW159">
        <v>2</v>
      </c>
      <c r="AX159">
        <v>82281179</v>
      </c>
      <c r="AY159">
        <v>1</v>
      </c>
      <c r="AZ159">
        <v>0</v>
      </c>
      <c r="BA159">
        <v>209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12483.0942</v>
      </c>
      <c r="BN159">
        <v>23.42</v>
      </c>
      <c r="BO159">
        <v>0</v>
      </c>
      <c r="BP159">
        <v>1</v>
      </c>
      <c r="BQ159">
        <v>0</v>
      </c>
      <c r="BR159">
        <v>0</v>
      </c>
      <c r="BS159">
        <v>0</v>
      </c>
      <c r="BT159">
        <v>14355.55833</v>
      </c>
      <c r="BU159">
        <v>26.933</v>
      </c>
      <c r="BV159">
        <v>0</v>
      </c>
      <c r="BW159">
        <v>1</v>
      </c>
      <c r="CU159">
        <f>ROUND(AT159*Source!I91*AH159*AL159,2)</f>
        <v>0</v>
      </c>
      <c r="CV159">
        <f>ROUND(Y159*Source!I91,7)</f>
        <v>0</v>
      </c>
      <c r="CW159">
        <v>0</v>
      </c>
      <c r="CX159">
        <f>ROUND(Y159*Source!I91,7)</f>
        <v>0</v>
      </c>
      <c r="CY159">
        <f>AD159</f>
        <v>533.01</v>
      </c>
      <c r="CZ159">
        <f>AH159</f>
        <v>533.01</v>
      </c>
      <c r="DA159">
        <f>AL159</f>
        <v>1</v>
      </c>
      <c r="DB159">
        <f t="shared" si="69"/>
        <v>14355.5535</v>
      </c>
      <c r="DC159">
        <f t="shared" si="70"/>
        <v>0</v>
      </c>
      <c r="DD159" t="s">
        <v>3</v>
      </c>
      <c r="DE159" t="s">
        <v>3</v>
      </c>
      <c r="DF159">
        <f t="shared" si="71"/>
        <v>0</v>
      </c>
      <c r="DG159">
        <f t="shared" si="59"/>
        <v>0</v>
      </c>
      <c r="DH159">
        <f t="shared" si="39"/>
        <v>0</v>
      </c>
      <c r="DI159">
        <f t="shared" si="40"/>
        <v>0</v>
      </c>
      <c r="DJ159">
        <f>DI159</f>
        <v>0</v>
      </c>
      <c r="DK159">
        <v>1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ROW(Source!A91)</f>
        <v>91</v>
      </c>
      <c r="B160">
        <v>82273856</v>
      </c>
      <c r="C160">
        <v>82281166</v>
      </c>
      <c r="D160">
        <v>78932884</v>
      </c>
      <c r="E160">
        <v>116</v>
      </c>
      <c r="F160">
        <v>1</v>
      </c>
      <c r="G160">
        <v>1</v>
      </c>
      <c r="H160">
        <v>1</v>
      </c>
      <c r="I160" t="s">
        <v>756</v>
      </c>
      <c r="J160" t="s">
        <v>3</v>
      </c>
      <c r="K160" t="s">
        <v>757</v>
      </c>
      <c r="L160">
        <v>1369</v>
      </c>
      <c r="N160">
        <v>1013</v>
      </c>
      <c r="O160" t="s">
        <v>751</v>
      </c>
      <c r="P160" t="s">
        <v>751</v>
      </c>
      <c r="Q160">
        <v>1</v>
      </c>
      <c r="W160">
        <v>0</v>
      </c>
      <c r="X160">
        <v>1518711480</v>
      </c>
      <c r="Y160">
        <f t="shared" si="68"/>
        <v>26.933</v>
      </c>
      <c r="AA160">
        <v>0</v>
      </c>
      <c r="AB160">
        <v>0</v>
      </c>
      <c r="AC160">
        <v>0</v>
      </c>
      <c r="AD160">
        <v>612.57000000000005</v>
      </c>
      <c r="AE160">
        <v>0</v>
      </c>
      <c r="AF160">
        <v>0</v>
      </c>
      <c r="AG160">
        <v>0</v>
      </c>
      <c r="AH160">
        <v>612.57000000000005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23.42</v>
      </c>
      <c r="AU160" t="s">
        <v>38</v>
      </c>
      <c r="AV160">
        <v>1</v>
      </c>
      <c r="AW160">
        <v>2</v>
      </c>
      <c r="AX160">
        <v>82281180</v>
      </c>
      <c r="AY160">
        <v>1</v>
      </c>
      <c r="AZ160">
        <v>0</v>
      </c>
      <c r="BA160">
        <v>210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14346.3894</v>
      </c>
      <c r="BN160">
        <v>23.42</v>
      </c>
      <c r="BO160">
        <v>0</v>
      </c>
      <c r="BP160">
        <v>1</v>
      </c>
      <c r="BQ160">
        <v>0</v>
      </c>
      <c r="BR160">
        <v>0</v>
      </c>
      <c r="BS160">
        <v>0</v>
      </c>
      <c r="BT160">
        <v>16498.347809999999</v>
      </c>
      <c r="BU160">
        <v>26.933</v>
      </c>
      <c r="BV160">
        <v>0</v>
      </c>
      <c r="BW160">
        <v>1</v>
      </c>
      <c r="CU160">
        <f>ROUND(AT160*Source!I91*AH160*AL160,2)</f>
        <v>0</v>
      </c>
      <c r="CV160">
        <f>ROUND(Y160*Source!I91,7)</f>
        <v>0</v>
      </c>
      <c r="CW160">
        <v>0</v>
      </c>
      <c r="CX160">
        <f>ROUND(Y160*Source!I91,7)</f>
        <v>0</v>
      </c>
      <c r="CY160">
        <f>AD160</f>
        <v>612.57000000000005</v>
      </c>
      <c r="CZ160">
        <f>AH160</f>
        <v>612.57000000000005</v>
      </c>
      <c r="DA160">
        <f>AL160</f>
        <v>1</v>
      </c>
      <c r="DB160">
        <f t="shared" si="69"/>
        <v>16498.3485</v>
      </c>
      <c r="DC160">
        <f t="shared" si="70"/>
        <v>0</v>
      </c>
      <c r="DD160" t="s">
        <v>3</v>
      </c>
      <c r="DE160" t="s">
        <v>3</v>
      </c>
      <c r="DF160">
        <f t="shared" si="71"/>
        <v>0</v>
      </c>
      <c r="DG160">
        <f t="shared" si="59"/>
        <v>0</v>
      </c>
      <c r="DH160">
        <f t="shared" si="39"/>
        <v>0</v>
      </c>
      <c r="DI160">
        <f t="shared" si="40"/>
        <v>0</v>
      </c>
      <c r="DJ160">
        <f>DI160</f>
        <v>0</v>
      </c>
      <c r="DK160">
        <v>1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ROW(Source!A91)</f>
        <v>91</v>
      </c>
      <c r="B161">
        <v>82273856</v>
      </c>
      <c r="C161">
        <v>82281166</v>
      </c>
      <c r="D161">
        <v>78932916</v>
      </c>
      <c r="E161">
        <v>116</v>
      </c>
      <c r="F161">
        <v>1</v>
      </c>
      <c r="G161">
        <v>1</v>
      </c>
      <c r="H161">
        <v>1</v>
      </c>
      <c r="I161" t="s">
        <v>699</v>
      </c>
      <c r="J161" t="s">
        <v>3</v>
      </c>
      <c r="K161" t="s">
        <v>700</v>
      </c>
      <c r="L161">
        <v>1191</v>
      </c>
      <c r="N161">
        <v>1013</v>
      </c>
      <c r="O161" t="s">
        <v>698</v>
      </c>
      <c r="P161" t="s">
        <v>698</v>
      </c>
      <c r="Q161">
        <v>1</v>
      </c>
      <c r="W161">
        <v>0</v>
      </c>
      <c r="X161">
        <v>-1417349443</v>
      </c>
      <c r="Y161">
        <f t="shared" si="68"/>
        <v>28.6235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24.89</v>
      </c>
      <c r="AU161" t="s">
        <v>38</v>
      </c>
      <c r="AV161">
        <v>2</v>
      </c>
      <c r="AW161">
        <v>2</v>
      </c>
      <c r="AX161">
        <v>82281181</v>
      </c>
      <c r="AY161">
        <v>1</v>
      </c>
      <c r="AZ161">
        <v>0</v>
      </c>
      <c r="BA161">
        <v>211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ROUND(Y161*Source!I91,7)</f>
        <v>0</v>
      </c>
      <c r="CY161">
        <f>AD161</f>
        <v>0</v>
      </c>
      <c r="CZ161">
        <f>AH161</f>
        <v>0</v>
      </c>
      <c r="DA161">
        <f>AL161</f>
        <v>1</v>
      </c>
      <c r="DB161">
        <f t="shared" si="69"/>
        <v>0</v>
      </c>
      <c r="DC161">
        <f t="shared" si="70"/>
        <v>0</v>
      </c>
      <c r="DD161" t="s">
        <v>3</v>
      </c>
      <c r="DE161" t="s">
        <v>3</v>
      </c>
      <c r="DF161">
        <f t="shared" si="71"/>
        <v>0</v>
      </c>
      <c r="DG161">
        <f t="shared" si="59"/>
        <v>0</v>
      </c>
      <c r="DH161">
        <f t="shared" si="39"/>
        <v>0</v>
      </c>
      <c r="DI161">
        <f t="shared" si="40"/>
        <v>0</v>
      </c>
      <c r="DJ161">
        <f>DI161</f>
        <v>0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ROW(Source!A91)</f>
        <v>91</v>
      </c>
      <c r="B162">
        <v>82273856</v>
      </c>
      <c r="C162">
        <v>82281166</v>
      </c>
      <c r="D162">
        <v>79053906</v>
      </c>
      <c r="E162">
        <v>1</v>
      </c>
      <c r="F162">
        <v>1</v>
      </c>
      <c r="G162">
        <v>1</v>
      </c>
      <c r="H162">
        <v>2</v>
      </c>
      <c r="I162" t="s">
        <v>719</v>
      </c>
      <c r="J162" t="s">
        <v>720</v>
      </c>
      <c r="K162" t="s">
        <v>721</v>
      </c>
      <c r="L162">
        <v>1368</v>
      </c>
      <c r="N162">
        <v>1011</v>
      </c>
      <c r="O162" t="s">
        <v>704</v>
      </c>
      <c r="P162" t="s">
        <v>704</v>
      </c>
      <c r="Q162">
        <v>1</v>
      </c>
      <c r="W162">
        <v>0</v>
      </c>
      <c r="X162">
        <v>850633116</v>
      </c>
      <c r="Y162">
        <f t="shared" si="68"/>
        <v>0.86250000000000004</v>
      </c>
      <c r="AA162">
        <v>0</v>
      </c>
      <c r="AB162">
        <v>1595.2</v>
      </c>
      <c r="AC162">
        <v>715.99</v>
      </c>
      <c r="AD162">
        <v>0</v>
      </c>
      <c r="AE162">
        <v>0</v>
      </c>
      <c r="AF162">
        <v>1595.2</v>
      </c>
      <c r="AG162">
        <v>715.99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0.75</v>
      </c>
      <c r="AU162" t="s">
        <v>38</v>
      </c>
      <c r="AV162">
        <v>1</v>
      </c>
      <c r="AW162">
        <v>2</v>
      </c>
      <c r="AX162">
        <v>82281182</v>
      </c>
      <c r="AY162">
        <v>1</v>
      </c>
      <c r="AZ162">
        <v>0</v>
      </c>
      <c r="BA162">
        <v>212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1196.4000000000001</v>
      </c>
      <c r="BL162">
        <v>536.99249999999995</v>
      </c>
      <c r="BM162">
        <v>0</v>
      </c>
      <c r="BN162">
        <v>0</v>
      </c>
      <c r="BO162">
        <v>0.75</v>
      </c>
      <c r="BP162">
        <v>1</v>
      </c>
      <c r="BQ162">
        <v>0</v>
      </c>
      <c r="BR162">
        <v>1375.86</v>
      </c>
      <c r="BS162">
        <v>617.54137500000002</v>
      </c>
      <c r="BT162">
        <v>0</v>
      </c>
      <c r="BU162">
        <v>0</v>
      </c>
      <c r="BV162">
        <v>0.86250000000000004</v>
      </c>
      <c r="BW162">
        <v>1</v>
      </c>
      <c r="CV162">
        <v>0</v>
      </c>
      <c r="CW162">
        <f>ROUND(Y162*Source!I91*DO162,7)</f>
        <v>0</v>
      </c>
      <c r="CX162">
        <f>ROUND(Y162*Source!I91,7)</f>
        <v>0</v>
      </c>
      <c r="CY162">
        <f>AB162</f>
        <v>1595.2</v>
      </c>
      <c r="CZ162">
        <f>AF162</f>
        <v>1595.2</v>
      </c>
      <c r="DA162">
        <f>AJ162</f>
        <v>1</v>
      </c>
      <c r="DB162">
        <f t="shared" si="69"/>
        <v>1375.86</v>
      </c>
      <c r="DC162">
        <f t="shared" si="70"/>
        <v>617.5385</v>
      </c>
      <c r="DD162" t="s">
        <v>3</v>
      </c>
      <c r="DE162" t="s">
        <v>3</v>
      </c>
      <c r="DF162">
        <f t="shared" si="71"/>
        <v>0</v>
      </c>
      <c r="DG162">
        <f t="shared" si="59"/>
        <v>0</v>
      </c>
      <c r="DH162">
        <f t="shared" si="39"/>
        <v>0</v>
      </c>
      <c r="DI162">
        <f t="shared" si="40"/>
        <v>0</v>
      </c>
      <c r="DJ162">
        <f>DG162+DH162</f>
        <v>0</v>
      </c>
      <c r="DK162">
        <v>1</v>
      </c>
      <c r="DL162" t="s">
        <v>722</v>
      </c>
      <c r="DM162">
        <v>6</v>
      </c>
      <c r="DN162" t="s">
        <v>698</v>
      </c>
      <c r="DO162">
        <v>1</v>
      </c>
    </row>
    <row r="163" spans="1:119" x14ac:dyDescent="0.2">
      <c r="A163">
        <f>ROW(Source!A91)</f>
        <v>91</v>
      </c>
      <c r="B163">
        <v>82273856</v>
      </c>
      <c r="C163">
        <v>82281166</v>
      </c>
      <c r="D163">
        <v>79054040</v>
      </c>
      <c r="E163">
        <v>1</v>
      </c>
      <c r="F163">
        <v>1</v>
      </c>
      <c r="G163">
        <v>1</v>
      </c>
      <c r="H163">
        <v>2</v>
      </c>
      <c r="I163" t="s">
        <v>758</v>
      </c>
      <c r="J163" t="s">
        <v>759</v>
      </c>
      <c r="K163" t="s">
        <v>760</v>
      </c>
      <c r="L163">
        <v>1368</v>
      </c>
      <c r="N163">
        <v>1011</v>
      </c>
      <c r="O163" t="s">
        <v>704</v>
      </c>
      <c r="P163" t="s">
        <v>704</v>
      </c>
      <c r="Q163">
        <v>1</v>
      </c>
      <c r="W163">
        <v>0</v>
      </c>
      <c r="X163">
        <v>1234445082</v>
      </c>
      <c r="Y163">
        <f t="shared" si="68"/>
        <v>0.93149999999999999</v>
      </c>
      <c r="AA163">
        <v>0</v>
      </c>
      <c r="AB163">
        <v>16.72</v>
      </c>
      <c r="AC163">
        <v>0</v>
      </c>
      <c r="AD163">
        <v>0</v>
      </c>
      <c r="AE163">
        <v>0</v>
      </c>
      <c r="AF163">
        <v>11.45</v>
      </c>
      <c r="AG163">
        <v>0</v>
      </c>
      <c r="AH163">
        <v>0</v>
      </c>
      <c r="AI163">
        <v>1</v>
      </c>
      <c r="AJ163">
        <v>1.46</v>
      </c>
      <c r="AK163">
        <v>1</v>
      </c>
      <c r="AL163">
        <v>1</v>
      </c>
      <c r="AM163">
        <v>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0.81</v>
      </c>
      <c r="AU163" t="s">
        <v>38</v>
      </c>
      <c r="AV163">
        <v>1</v>
      </c>
      <c r="AW163">
        <v>2</v>
      </c>
      <c r="AX163">
        <v>82281183</v>
      </c>
      <c r="AY163">
        <v>1</v>
      </c>
      <c r="AZ163">
        <v>0</v>
      </c>
      <c r="BA163">
        <v>213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9.2744999999999997</v>
      </c>
      <c r="BL163">
        <v>0</v>
      </c>
      <c r="BM163">
        <v>0</v>
      </c>
      <c r="BN163">
        <v>0</v>
      </c>
      <c r="BO163">
        <v>0</v>
      </c>
      <c r="BP163">
        <v>1</v>
      </c>
      <c r="BQ163">
        <v>0</v>
      </c>
      <c r="BR163">
        <v>10.665675</v>
      </c>
      <c r="BS163">
        <v>0</v>
      </c>
      <c r="BT163">
        <v>0</v>
      </c>
      <c r="BU163">
        <v>0</v>
      </c>
      <c r="BV163">
        <v>0</v>
      </c>
      <c r="BW163">
        <v>1</v>
      </c>
      <c r="CV163">
        <v>0</v>
      </c>
      <c r="CW163">
        <f>ROUND(Y163*Source!I91*DO163,7)</f>
        <v>0</v>
      </c>
      <c r="CX163">
        <f>ROUND(Y163*Source!I91,7)</f>
        <v>0</v>
      </c>
      <c r="CY163">
        <f>AB163</f>
        <v>16.72</v>
      </c>
      <c r="CZ163">
        <f>AF163</f>
        <v>11.45</v>
      </c>
      <c r="DA163">
        <f>AJ163</f>
        <v>1.46</v>
      </c>
      <c r="DB163">
        <f t="shared" si="69"/>
        <v>10.660500000000001</v>
      </c>
      <c r="DC163">
        <f t="shared" si="70"/>
        <v>0</v>
      </c>
      <c r="DD163" t="s">
        <v>3</v>
      </c>
      <c r="DE163" t="s">
        <v>3</v>
      </c>
      <c r="DF163">
        <f t="shared" si="71"/>
        <v>0</v>
      </c>
      <c r="DG163">
        <f>ROUND(ROUND(AF163*AJ163,2)*CX163,2)</f>
        <v>0</v>
      </c>
      <c r="DH163">
        <f t="shared" si="39"/>
        <v>0</v>
      </c>
      <c r="DI163">
        <f t="shared" si="40"/>
        <v>0</v>
      </c>
      <c r="DJ163">
        <f>DG163+DH163</f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ROW(Source!A91)</f>
        <v>91</v>
      </c>
      <c r="B164">
        <v>82273856</v>
      </c>
      <c r="C164">
        <v>82281166</v>
      </c>
      <c r="D164">
        <v>79054080</v>
      </c>
      <c r="E164">
        <v>1</v>
      </c>
      <c r="F164">
        <v>1</v>
      </c>
      <c r="G164">
        <v>1</v>
      </c>
      <c r="H164">
        <v>2</v>
      </c>
      <c r="I164" t="s">
        <v>701</v>
      </c>
      <c r="J164" t="s">
        <v>702</v>
      </c>
      <c r="K164" t="s">
        <v>703</v>
      </c>
      <c r="L164">
        <v>1368</v>
      </c>
      <c r="N164">
        <v>1011</v>
      </c>
      <c r="O164" t="s">
        <v>704</v>
      </c>
      <c r="P164" t="s">
        <v>704</v>
      </c>
      <c r="Q164">
        <v>1</v>
      </c>
      <c r="W164">
        <v>0</v>
      </c>
      <c r="X164">
        <v>1933698176</v>
      </c>
      <c r="Y164">
        <f t="shared" si="68"/>
        <v>26.151</v>
      </c>
      <c r="AA164">
        <v>0</v>
      </c>
      <c r="AB164">
        <v>502.76</v>
      </c>
      <c r="AC164">
        <v>533.01</v>
      </c>
      <c r="AD164">
        <v>0</v>
      </c>
      <c r="AE164">
        <v>0</v>
      </c>
      <c r="AF164">
        <v>346.73</v>
      </c>
      <c r="AG164">
        <v>533.01</v>
      </c>
      <c r="AH164">
        <v>0</v>
      </c>
      <c r="AI164">
        <v>1</v>
      </c>
      <c r="AJ164">
        <v>1.45</v>
      </c>
      <c r="AK164">
        <v>1</v>
      </c>
      <c r="AL164">
        <v>1</v>
      </c>
      <c r="AM164">
        <v>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22.74</v>
      </c>
      <c r="AU164" t="s">
        <v>38</v>
      </c>
      <c r="AV164">
        <v>1</v>
      </c>
      <c r="AW164">
        <v>2</v>
      </c>
      <c r="AX164">
        <v>82281184</v>
      </c>
      <c r="AY164">
        <v>1</v>
      </c>
      <c r="AZ164">
        <v>0</v>
      </c>
      <c r="BA164">
        <v>214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7884.6401999999998</v>
      </c>
      <c r="BL164">
        <v>12120.6474</v>
      </c>
      <c r="BM164">
        <v>0</v>
      </c>
      <c r="BN164">
        <v>0</v>
      </c>
      <c r="BO164">
        <v>22.74</v>
      </c>
      <c r="BP164">
        <v>1</v>
      </c>
      <c r="BQ164">
        <v>0</v>
      </c>
      <c r="BR164">
        <v>9067.3362300000008</v>
      </c>
      <c r="BS164">
        <v>13938.74451</v>
      </c>
      <c r="BT164">
        <v>0</v>
      </c>
      <c r="BU164">
        <v>0</v>
      </c>
      <c r="BV164">
        <v>26.151</v>
      </c>
      <c r="BW164">
        <v>1</v>
      </c>
      <c r="CV164">
        <v>0</v>
      </c>
      <c r="CW164">
        <f>ROUND(Y164*Source!I91*DO164,7)</f>
        <v>0</v>
      </c>
      <c r="CX164">
        <f>ROUND(Y164*Source!I91,7)</f>
        <v>0</v>
      </c>
      <c r="CY164">
        <f>AB164</f>
        <v>502.76</v>
      </c>
      <c r="CZ164">
        <f>AF164</f>
        <v>346.73</v>
      </c>
      <c r="DA164">
        <f>AJ164</f>
        <v>1.45</v>
      </c>
      <c r="DB164">
        <f t="shared" si="69"/>
        <v>9067.3359999999993</v>
      </c>
      <c r="DC164">
        <f t="shared" si="70"/>
        <v>13938.747499999999</v>
      </c>
      <c r="DD164" t="s">
        <v>3</v>
      </c>
      <c r="DE164" t="s">
        <v>3</v>
      </c>
      <c r="DF164">
        <f t="shared" si="71"/>
        <v>0</v>
      </c>
      <c r="DG164">
        <f>ROUND(ROUND(AF164*AJ164,2)*CX164,2)</f>
        <v>0</v>
      </c>
      <c r="DH164">
        <f t="shared" si="39"/>
        <v>0</v>
      </c>
      <c r="DI164">
        <f t="shared" si="40"/>
        <v>0</v>
      </c>
      <c r="DJ164">
        <f>DG164+DH164</f>
        <v>0</v>
      </c>
      <c r="DK164">
        <v>0</v>
      </c>
      <c r="DL164" t="s">
        <v>705</v>
      </c>
      <c r="DM164">
        <v>4</v>
      </c>
      <c r="DN164" t="s">
        <v>698</v>
      </c>
      <c r="DO164">
        <v>1</v>
      </c>
    </row>
    <row r="165" spans="1:119" x14ac:dyDescent="0.2">
      <c r="A165">
        <f>ROW(Source!A91)</f>
        <v>91</v>
      </c>
      <c r="B165">
        <v>82273856</v>
      </c>
      <c r="C165">
        <v>82281166</v>
      </c>
      <c r="D165">
        <v>79054798</v>
      </c>
      <c r="E165">
        <v>1</v>
      </c>
      <c r="F165">
        <v>1</v>
      </c>
      <c r="G165">
        <v>1</v>
      </c>
      <c r="H165">
        <v>2</v>
      </c>
      <c r="I165" t="s">
        <v>706</v>
      </c>
      <c r="J165" t="s">
        <v>707</v>
      </c>
      <c r="K165" t="s">
        <v>708</v>
      </c>
      <c r="L165">
        <v>1368</v>
      </c>
      <c r="N165">
        <v>1011</v>
      </c>
      <c r="O165" t="s">
        <v>704</v>
      </c>
      <c r="P165" t="s">
        <v>704</v>
      </c>
      <c r="Q165">
        <v>1</v>
      </c>
      <c r="W165">
        <v>0</v>
      </c>
      <c r="X165">
        <v>-950105757</v>
      </c>
      <c r="Y165">
        <f t="shared" si="68"/>
        <v>0.67849999999999999</v>
      </c>
      <c r="AA165">
        <v>0</v>
      </c>
      <c r="AB165">
        <v>640.84</v>
      </c>
      <c r="AC165">
        <v>533.01</v>
      </c>
      <c r="AD165">
        <v>0</v>
      </c>
      <c r="AE165">
        <v>0</v>
      </c>
      <c r="AF165">
        <v>640.84</v>
      </c>
      <c r="AG165">
        <v>533.01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0.59</v>
      </c>
      <c r="AU165" t="s">
        <v>38</v>
      </c>
      <c r="AV165">
        <v>1</v>
      </c>
      <c r="AW165">
        <v>2</v>
      </c>
      <c r="AX165">
        <v>82281185</v>
      </c>
      <c r="AY165">
        <v>1</v>
      </c>
      <c r="AZ165">
        <v>0</v>
      </c>
      <c r="BA165">
        <v>215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378.09559999999999</v>
      </c>
      <c r="BL165">
        <v>314.47590000000002</v>
      </c>
      <c r="BM165">
        <v>0</v>
      </c>
      <c r="BN165">
        <v>0</v>
      </c>
      <c r="BO165">
        <v>0.59</v>
      </c>
      <c r="BP165">
        <v>1</v>
      </c>
      <c r="BQ165">
        <v>0</v>
      </c>
      <c r="BR165">
        <v>434.80993999999998</v>
      </c>
      <c r="BS165">
        <v>361.64728500000001</v>
      </c>
      <c r="BT165">
        <v>0</v>
      </c>
      <c r="BU165">
        <v>0</v>
      </c>
      <c r="BV165">
        <v>0.67849999999999999</v>
      </c>
      <c r="BW165">
        <v>1</v>
      </c>
      <c r="CV165">
        <v>0</v>
      </c>
      <c r="CW165">
        <f>ROUND(Y165*Source!I91*DO165,7)</f>
        <v>0</v>
      </c>
      <c r="CX165">
        <f>ROUND(Y165*Source!I91,7)</f>
        <v>0</v>
      </c>
      <c r="CY165">
        <f>AB165</f>
        <v>640.84</v>
      </c>
      <c r="CZ165">
        <f>AF165</f>
        <v>640.84</v>
      </c>
      <c r="DA165">
        <f>AJ165</f>
        <v>1</v>
      </c>
      <c r="DB165">
        <f t="shared" si="69"/>
        <v>434.815</v>
      </c>
      <c r="DC165">
        <f t="shared" si="70"/>
        <v>361.65199999999999</v>
      </c>
      <c r="DD165" t="s">
        <v>3</v>
      </c>
      <c r="DE165" t="s">
        <v>3</v>
      </c>
      <c r="DF165">
        <f t="shared" si="71"/>
        <v>0</v>
      </c>
      <c r="DG165">
        <f t="shared" ref="DG165:DG172" si="72">ROUND(ROUND(AF165,2)*CX165,2)</f>
        <v>0</v>
      </c>
      <c r="DH165">
        <f t="shared" si="39"/>
        <v>0</v>
      </c>
      <c r="DI165">
        <f t="shared" si="40"/>
        <v>0</v>
      </c>
      <c r="DJ165">
        <f>DG165+DH165</f>
        <v>0</v>
      </c>
      <c r="DK165">
        <v>1</v>
      </c>
      <c r="DL165" t="s">
        <v>705</v>
      </c>
      <c r="DM165">
        <v>4</v>
      </c>
      <c r="DN165" t="s">
        <v>698</v>
      </c>
      <c r="DO165">
        <v>1</v>
      </c>
    </row>
    <row r="166" spans="1:119" x14ac:dyDescent="0.2">
      <c r="A166">
        <f>ROW(Source!A91)</f>
        <v>91</v>
      </c>
      <c r="B166">
        <v>82273856</v>
      </c>
      <c r="C166">
        <v>82281166</v>
      </c>
      <c r="D166">
        <v>79054995</v>
      </c>
      <c r="E166">
        <v>1</v>
      </c>
      <c r="F166">
        <v>1</v>
      </c>
      <c r="G166">
        <v>1</v>
      </c>
      <c r="H166">
        <v>2</v>
      </c>
      <c r="I166" t="s">
        <v>761</v>
      </c>
      <c r="J166" t="s">
        <v>762</v>
      </c>
      <c r="K166" t="s">
        <v>763</v>
      </c>
      <c r="L166">
        <v>1368</v>
      </c>
      <c r="N166">
        <v>1011</v>
      </c>
      <c r="O166" t="s">
        <v>704</v>
      </c>
      <c r="P166" t="s">
        <v>704</v>
      </c>
      <c r="Q166">
        <v>1</v>
      </c>
      <c r="W166">
        <v>0</v>
      </c>
      <c r="X166">
        <v>-1608733210</v>
      </c>
      <c r="Y166">
        <f t="shared" si="68"/>
        <v>0.93149999999999999</v>
      </c>
      <c r="AA166">
        <v>0</v>
      </c>
      <c r="AB166">
        <v>210.38</v>
      </c>
      <c r="AC166">
        <v>533.01</v>
      </c>
      <c r="AD166">
        <v>0</v>
      </c>
      <c r="AE166">
        <v>0</v>
      </c>
      <c r="AF166">
        <v>210.38</v>
      </c>
      <c r="AG166">
        <v>533.01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0.81</v>
      </c>
      <c r="AU166" t="s">
        <v>38</v>
      </c>
      <c r="AV166">
        <v>1</v>
      </c>
      <c r="AW166">
        <v>2</v>
      </c>
      <c r="AX166">
        <v>82281186</v>
      </c>
      <c r="AY166">
        <v>1</v>
      </c>
      <c r="AZ166">
        <v>0</v>
      </c>
      <c r="BA166">
        <v>216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170.40780000000001</v>
      </c>
      <c r="BL166">
        <v>431.73809999999997</v>
      </c>
      <c r="BM166">
        <v>0</v>
      </c>
      <c r="BN166">
        <v>0</v>
      </c>
      <c r="BO166">
        <v>0.81</v>
      </c>
      <c r="BP166">
        <v>1</v>
      </c>
      <c r="BQ166">
        <v>0</v>
      </c>
      <c r="BR166">
        <v>195.96897000000001</v>
      </c>
      <c r="BS166">
        <v>496.49881499999998</v>
      </c>
      <c r="BT166">
        <v>0</v>
      </c>
      <c r="BU166">
        <v>0</v>
      </c>
      <c r="BV166">
        <v>0.93149999999999999</v>
      </c>
      <c r="BW166">
        <v>1</v>
      </c>
      <c r="CV166">
        <v>0</v>
      </c>
      <c r="CW166">
        <f>ROUND(Y166*Source!I91*DO166,7)</f>
        <v>0</v>
      </c>
      <c r="CX166">
        <f>ROUND(Y166*Source!I91,7)</f>
        <v>0</v>
      </c>
      <c r="CY166">
        <f>AB166</f>
        <v>210.38</v>
      </c>
      <c r="CZ166">
        <f>AF166</f>
        <v>210.38</v>
      </c>
      <c r="DA166">
        <f>AJ166</f>
        <v>1</v>
      </c>
      <c r="DB166">
        <f t="shared" si="69"/>
        <v>195.97149999999999</v>
      </c>
      <c r="DC166">
        <f t="shared" si="70"/>
        <v>496.50099999999998</v>
      </c>
      <c r="DD166" t="s">
        <v>3</v>
      </c>
      <c r="DE166" t="s">
        <v>3</v>
      </c>
      <c r="DF166">
        <f t="shared" si="71"/>
        <v>0</v>
      </c>
      <c r="DG166">
        <f t="shared" si="72"/>
        <v>0</v>
      </c>
      <c r="DH166">
        <f t="shared" si="39"/>
        <v>0</v>
      </c>
      <c r="DI166">
        <f t="shared" si="40"/>
        <v>0</v>
      </c>
      <c r="DJ166">
        <f>DG166+DH166</f>
        <v>0</v>
      </c>
      <c r="DK166">
        <v>1</v>
      </c>
      <c r="DL166" t="s">
        <v>705</v>
      </c>
      <c r="DM166">
        <v>4</v>
      </c>
      <c r="DN166" t="s">
        <v>698</v>
      </c>
      <c r="DO166">
        <v>1</v>
      </c>
    </row>
    <row r="167" spans="1:119" x14ac:dyDescent="0.2">
      <c r="A167">
        <f>ROW(Source!A92)</f>
        <v>92</v>
      </c>
      <c r="B167">
        <v>82273791</v>
      </c>
      <c r="C167">
        <v>82281166</v>
      </c>
      <c r="D167">
        <v>78932874</v>
      </c>
      <c r="E167">
        <v>116</v>
      </c>
      <c r="F167">
        <v>1</v>
      </c>
      <c r="G167">
        <v>1</v>
      </c>
      <c r="H167">
        <v>1</v>
      </c>
      <c r="I167" t="s">
        <v>749</v>
      </c>
      <c r="J167" t="s">
        <v>3</v>
      </c>
      <c r="K167" t="s">
        <v>750</v>
      </c>
      <c r="L167">
        <v>1369</v>
      </c>
      <c r="N167">
        <v>1013</v>
      </c>
      <c r="O167" t="s">
        <v>751</v>
      </c>
      <c r="P167" t="s">
        <v>751</v>
      </c>
      <c r="Q167">
        <v>1</v>
      </c>
      <c r="W167">
        <v>0</v>
      </c>
      <c r="X167">
        <v>-236928766</v>
      </c>
      <c r="Y167">
        <f t="shared" si="68"/>
        <v>1.1385000000000001</v>
      </c>
      <c r="AA167">
        <v>0</v>
      </c>
      <c r="AB167">
        <v>0</v>
      </c>
      <c r="AC167">
        <v>0</v>
      </c>
      <c r="AD167">
        <v>433.57</v>
      </c>
      <c r="AE167">
        <v>0</v>
      </c>
      <c r="AF167">
        <v>0</v>
      </c>
      <c r="AG167">
        <v>0</v>
      </c>
      <c r="AH167">
        <v>433.57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0.99</v>
      </c>
      <c r="AU167" t="s">
        <v>38</v>
      </c>
      <c r="AV167">
        <v>1</v>
      </c>
      <c r="AW167">
        <v>2</v>
      </c>
      <c r="AX167">
        <v>82281177</v>
      </c>
      <c r="AY167">
        <v>1</v>
      </c>
      <c r="AZ167">
        <v>0</v>
      </c>
      <c r="BA167">
        <v>220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429.23430000000002</v>
      </c>
      <c r="BN167">
        <v>0.99</v>
      </c>
      <c r="BO167">
        <v>0</v>
      </c>
      <c r="BP167">
        <v>1</v>
      </c>
      <c r="BQ167">
        <v>0</v>
      </c>
      <c r="BR167">
        <v>0</v>
      </c>
      <c r="BS167">
        <v>0</v>
      </c>
      <c r="BT167">
        <v>493.61944499999998</v>
      </c>
      <c r="BU167">
        <v>1.1385000000000001</v>
      </c>
      <c r="BV167">
        <v>0</v>
      </c>
      <c r="BW167">
        <v>1</v>
      </c>
      <c r="CU167">
        <f>ROUND(AT167*Source!I92*AH167*AL167,2)</f>
        <v>0</v>
      </c>
      <c r="CV167">
        <f>ROUND(Y167*Source!I92,7)</f>
        <v>0</v>
      </c>
      <c r="CW167">
        <v>0</v>
      </c>
      <c r="CX167">
        <f>ROUND(Y167*Source!I92,7)</f>
        <v>0</v>
      </c>
      <c r="CY167">
        <f>AD167</f>
        <v>433.57</v>
      </c>
      <c r="CZ167">
        <f>AH167</f>
        <v>433.57</v>
      </c>
      <c r="DA167">
        <f>AL167</f>
        <v>1</v>
      </c>
      <c r="DB167">
        <f t="shared" si="69"/>
        <v>493.61450000000002</v>
      </c>
      <c r="DC167">
        <f t="shared" si="70"/>
        <v>0</v>
      </c>
      <c r="DD167" t="s">
        <v>3</v>
      </c>
      <c r="DE167" t="s">
        <v>3</v>
      </c>
      <c r="DF167">
        <f t="shared" si="71"/>
        <v>0</v>
      </c>
      <c r="DG167">
        <f t="shared" si="72"/>
        <v>0</v>
      </c>
      <c r="DH167">
        <f t="shared" si="39"/>
        <v>0</v>
      </c>
      <c r="DI167">
        <f t="shared" si="40"/>
        <v>0</v>
      </c>
      <c r="DJ167">
        <f>DI167</f>
        <v>0</v>
      </c>
      <c r="DK167">
        <v>1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ROW(Source!A92)</f>
        <v>92</v>
      </c>
      <c r="B168">
        <v>82273791</v>
      </c>
      <c r="C168">
        <v>82281166</v>
      </c>
      <c r="D168">
        <v>78932876</v>
      </c>
      <c r="E168">
        <v>116</v>
      </c>
      <c r="F168">
        <v>1</v>
      </c>
      <c r="G168">
        <v>1</v>
      </c>
      <c r="H168">
        <v>1</v>
      </c>
      <c r="I168" t="s">
        <v>752</v>
      </c>
      <c r="J168" t="s">
        <v>3</v>
      </c>
      <c r="K168" t="s">
        <v>753</v>
      </c>
      <c r="L168">
        <v>1369</v>
      </c>
      <c r="N168">
        <v>1013</v>
      </c>
      <c r="O168" t="s">
        <v>751</v>
      </c>
      <c r="P168" t="s">
        <v>751</v>
      </c>
      <c r="Q168">
        <v>1</v>
      </c>
      <c r="W168">
        <v>0</v>
      </c>
      <c r="X168">
        <v>-587036825</v>
      </c>
      <c r="Y168">
        <f t="shared" si="68"/>
        <v>54.383499999999998</v>
      </c>
      <c r="AA168">
        <v>0</v>
      </c>
      <c r="AB168">
        <v>0</v>
      </c>
      <c r="AC168">
        <v>0</v>
      </c>
      <c r="AD168">
        <v>473.35</v>
      </c>
      <c r="AE168">
        <v>0</v>
      </c>
      <c r="AF168">
        <v>0</v>
      </c>
      <c r="AG168">
        <v>0</v>
      </c>
      <c r="AH168">
        <v>473.35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47.29</v>
      </c>
      <c r="AU168" t="s">
        <v>38</v>
      </c>
      <c r="AV168">
        <v>1</v>
      </c>
      <c r="AW168">
        <v>2</v>
      </c>
      <c r="AX168">
        <v>82281178</v>
      </c>
      <c r="AY168">
        <v>1</v>
      </c>
      <c r="AZ168">
        <v>0</v>
      </c>
      <c r="BA168">
        <v>221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22384.7215</v>
      </c>
      <c r="BN168">
        <v>47.29</v>
      </c>
      <c r="BO168">
        <v>0</v>
      </c>
      <c r="BP168">
        <v>1</v>
      </c>
      <c r="BQ168">
        <v>0</v>
      </c>
      <c r="BR168">
        <v>0</v>
      </c>
      <c r="BS168">
        <v>0</v>
      </c>
      <c r="BT168">
        <v>25742.429725000002</v>
      </c>
      <c r="BU168">
        <v>54.383499999999998</v>
      </c>
      <c r="BV168">
        <v>0</v>
      </c>
      <c r="BW168">
        <v>1</v>
      </c>
      <c r="CU168">
        <f>ROUND(AT168*Source!I92*AH168*AL168,2)</f>
        <v>0</v>
      </c>
      <c r="CV168">
        <f>ROUND(Y168*Source!I92,7)</f>
        <v>0</v>
      </c>
      <c r="CW168">
        <v>0</v>
      </c>
      <c r="CX168">
        <f>ROUND(Y168*Source!I92,7)</f>
        <v>0</v>
      </c>
      <c r="CY168">
        <f>AD168</f>
        <v>473.35</v>
      </c>
      <c r="CZ168">
        <f>AH168</f>
        <v>473.35</v>
      </c>
      <c r="DA168">
        <f>AL168</f>
        <v>1</v>
      </c>
      <c r="DB168">
        <f t="shared" si="69"/>
        <v>25742.428</v>
      </c>
      <c r="DC168">
        <f t="shared" si="70"/>
        <v>0</v>
      </c>
      <c r="DD168" t="s">
        <v>3</v>
      </c>
      <c r="DE168" t="s">
        <v>3</v>
      </c>
      <c r="DF168">
        <f t="shared" si="71"/>
        <v>0</v>
      </c>
      <c r="DG168">
        <f t="shared" si="72"/>
        <v>0</v>
      </c>
      <c r="DH168">
        <f t="shared" si="39"/>
        <v>0</v>
      </c>
      <c r="DI168">
        <f t="shared" si="40"/>
        <v>0</v>
      </c>
      <c r="DJ168">
        <f>DI168</f>
        <v>0</v>
      </c>
      <c r="DK168">
        <v>1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ROW(Source!A92)</f>
        <v>92</v>
      </c>
      <c r="B169">
        <v>82273791</v>
      </c>
      <c r="C169">
        <v>82281166</v>
      </c>
      <c r="D169">
        <v>78932880</v>
      </c>
      <c r="E169">
        <v>116</v>
      </c>
      <c r="F169">
        <v>1</v>
      </c>
      <c r="G169">
        <v>1</v>
      </c>
      <c r="H169">
        <v>1</v>
      </c>
      <c r="I169" t="s">
        <v>754</v>
      </c>
      <c r="J169" t="s">
        <v>3</v>
      </c>
      <c r="K169" t="s">
        <v>755</v>
      </c>
      <c r="L169">
        <v>1369</v>
      </c>
      <c r="N169">
        <v>1013</v>
      </c>
      <c r="O169" t="s">
        <v>751</v>
      </c>
      <c r="P169" t="s">
        <v>751</v>
      </c>
      <c r="Q169">
        <v>1</v>
      </c>
      <c r="W169">
        <v>0</v>
      </c>
      <c r="X169">
        <v>-512803540</v>
      </c>
      <c r="Y169">
        <f t="shared" si="68"/>
        <v>26.933</v>
      </c>
      <c r="AA169">
        <v>0</v>
      </c>
      <c r="AB169">
        <v>0</v>
      </c>
      <c r="AC169">
        <v>0</v>
      </c>
      <c r="AD169">
        <v>533.01</v>
      </c>
      <c r="AE169">
        <v>0</v>
      </c>
      <c r="AF169">
        <v>0</v>
      </c>
      <c r="AG169">
        <v>0</v>
      </c>
      <c r="AH169">
        <v>533.01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23.42</v>
      </c>
      <c r="AU169" t="s">
        <v>38</v>
      </c>
      <c r="AV169">
        <v>1</v>
      </c>
      <c r="AW169">
        <v>2</v>
      </c>
      <c r="AX169">
        <v>82281179</v>
      </c>
      <c r="AY169">
        <v>1</v>
      </c>
      <c r="AZ169">
        <v>0</v>
      </c>
      <c r="BA169">
        <v>222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12483.0942</v>
      </c>
      <c r="BN169">
        <v>23.42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14355.55833</v>
      </c>
      <c r="BU169">
        <v>26.933</v>
      </c>
      <c r="BV169">
        <v>0</v>
      </c>
      <c r="BW169">
        <v>1</v>
      </c>
      <c r="CU169">
        <f>ROUND(AT169*Source!I92*AH169*AL169,2)</f>
        <v>0</v>
      </c>
      <c r="CV169">
        <f>ROUND(Y169*Source!I92,7)</f>
        <v>0</v>
      </c>
      <c r="CW169">
        <v>0</v>
      </c>
      <c r="CX169">
        <f>ROUND(Y169*Source!I92,7)</f>
        <v>0</v>
      </c>
      <c r="CY169">
        <f>AD169</f>
        <v>533.01</v>
      </c>
      <c r="CZ169">
        <f>AH169</f>
        <v>533.01</v>
      </c>
      <c r="DA169">
        <f>AL169</f>
        <v>1</v>
      </c>
      <c r="DB169">
        <f t="shared" si="69"/>
        <v>14355.5535</v>
      </c>
      <c r="DC169">
        <f t="shared" si="70"/>
        <v>0</v>
      </c>
      <c r="DD169" t="s">
        <v>3</v>
      </c>
      <c r="DE169" t="s">
        <v>3</v>
      </c>
      <c r="DF169">
        <f t="shared" si="71"/>
        <v>0</v>
      </c>
      <c r="DG169">
        <f t="shared" si="72"/>
        <v>0</v>
      </c>
      <c r="DH169">
        <f t="shared" si="39"/>
        <v>0</v>
      </c>
      <c r="DI169">
        <f t="shared" si="40"/>
        <v>0</v>
      </c>
      <c r="DJ169">
        <f>DI169</f>
        <v>0</v>
      </c>
      <c r="DK169">
        <v>1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ROW(Source!A92)</f>
        <v>92</v>
      </c>
      <c r="B170">
        <v>82273791</v>
      </c>
      <c r="C170">
        <v>82281166</v>
      </c>
      <c r="D170">
        <v>78932884</v>
      </c>
      <c r="E170">
        <v>116</v>
      </c>
      <c r="F170">
        <v>1</v>
      </c>
      <c r="G170">
        <v>1</v>
      </c>
      <c r="H170">
        <v>1</v>
      </c>
      <c r="I170" t="s">
        <v>756</v>
      </c>
      <c r="J170" t="s">
        <v>3</v>
      </c>
      <c r="K170" t="s">
        <v>757</v>
      </c>
      <c r="L170">
        <v>1369</v>
      </c>
      <c r="N170">
        <v>1013</v>
      </c>
      <c r="O170" t="s">
        <v>751</v>
      </c>
      <c r="P170" t="s">
        <v>751</v>
      </c>
      <c r="Q170">
        <v>1</v>
      </c>
      <c r="W170">
        <v>0</v>
      </c>
      <c r="X170">
        <v>1518711480</v>
      </c>
      <c r="Y170">
        <f t="shared" si="68"/>
        <v>26.933</v>
      </c>
      <c r="AA170">
        <v>0</v>
      </c>
      <c r="AB170">
        <v>0</v>
      </c>
      <c r="AC170">
        <v>0</v>
      </c>
      <c r="AD170">
        <v>612.57000000000005</v>
      </c>
      <c r="AE170">
        <v>0</v>
      </c>
      <c r="AF170">
        <v>0</v>
      </c>
      <c r="AG170">
        <v>0</v>
      </c>
      <c r="AH170">
        <v>612.57000000000005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23.42</v>
      </c>
      <c r="AU170" t="s">
        <v>38</v>
      </c>
      <c r="AV170">
        <v>1</v>
      </c>
      <c r="AW170">
        <v>2</v>
      </c>
      <c r="AX170">
        <v>82281180</v>
      </c>
      <c r="AY170">
        <v>1</v>
      </c>
      <c r="AZ170">
        <v>0</v>
      </c>
      <c r="BA170">
        <v>223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14346.3894</v>
      </c>
      <c r="BN170">
        <v>23.42</v>
      </c>
      <c r="BO170">
        <v>0</v>
      </c>
      <c r="BP170">
        <v>1</v>
      </c>
      <c r="BQ170">
        <v>0</v>
      </c>
      <c r="BR170">
        <v>0</v>
      </c>
      <c r="BS170">
        <v>0</v>
      </c>
      <c r="BT170">
        <v>16498.347809999999</v>
      </c>
      <c r="BU170">
        <v>26.933</v>
      </c>
      <c r="BV170">
        <v>0</v>
      </c>
      <c r="BW170">
        <v>1</v>
      </c>
      <c r="CU170">
        <f>ROUND(AT170*Source!I92*AH170*AL170,2)</f>
        <v>0</v>
      </c>
      <c r="CV170">
        <f>ROUND(Y170*Source!I92,7)</f>
        <v>0</v>
      </c>
      <c r="CW170">
        <v>0</v>
      </c>
      <c r="CX170">
        <f>ROUND(Y170*Source!I92,7)</f>
        <v>0</v>
      </c>
      <c r="CY170">
        <f>AD170</f>
        <v>612.57000000000005</v>
      </c>
      <c r="CZ170">
        <f>AH170</f>
        <v>612.57000000000005</v>
      </c>
      <c r="DA170">
        <f>AL170</f>
        <v>1</v>
      </c>
      <c r="DB170">
        <f t="shared" si="69"/>
        <v>16498.3485</v>
      </c>
      <c r="DC170">
        <f t="shared" si="70"/>
        <v>0</v>
      </c>
      <c r="DD170" t="s">
        <v>3</v>
      </c>
      <c r="DE170" t="s">
        <v>3</v>
      </c>
      <c r="DF170">
        <f t="shared" si="71"/>
        <v>0</v>
      </c>
      <c r="DG170">
        <f t="shared" si="72"/>
        <v>0</v>
      </c>
      <c r="DH170">
        <f t="shared" si="39"/>
        <v>0</v>
      </c>
      <c r="DI170">
        <f t="shared" si="40"/>
        <v>0</v>
      </c>
      <c r="DJ170">
        <f>DI170</f>
        <v>0</v>
      </c>
      <c r="DK170">
        <v>1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ROW(Source!A92)</f>
        <v>92</v>
      </c>
      <c r="B171">
        <v>82273791</v>
      </c>
      <c r="C171">
        <v>82281166</v>
      </c>
      <c r="D171">
        <v>78932916</v>
      </c>
      <c r="E171">
        <v>116</v>
      </c>
      <c r="F171">
        <v>1</v>
      </c>
      <c r="G171">
        <v>1</v>
      </c>
      <c r="H171">
        <v>1</v>
      </c>
      <c r="I171" t="s">
        <v>699</v>
      </c>
      <c r="J171" t="s">
        <v>3</v>
      </c>
      <c r="K171" t="s">
        <v>700</v>
      </c>
      <c r="L171">
        <v>1191</v>
      </c>
      <c r="N171">
        <v>1013</v>
      </c>
      <c r="O171" t="s">
        <v>698</v>
      </c>
      <c r="P171" t="s">
        <v>698</v>
      </c>
      <c r="Q171">
        <v>1</v>
      </c>
      <c r="W171">
        <v>0</v>
      </c>
      <c r="X171">
        <v>-1417349443</v>
      </c>
      <c r="Y171">
        <f t="shared" si="68"/>
        <v>28.6235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24.89</v>
      </c>
      <c r="AU171" t="s">
        <v>38</v>
      </c>
      <c r="AV171">
        <v>2</v>
      </c>
      <c r="AW171">
        <v>2</v>
      </c>
      <c r="AX171">
        <v>82281181</v>
      </c>
      <c r="AY171">
        <v>1</v>
      </c>
      <c r="AZ171">
        <v>0</v>
      </c>
      <c r="BA171">
        <v>224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ROUND(Y171*Source!I92,7)</f>
        <v>0</v>
      </c>
      <c r="CY171">
        <f>AD171</f>
        <v>0</v>
      </c>
      <c r="CZ171">
        <f>AH171</f>
        <v>0</v>
      </c>
      <c r="DA171">
        <f>AL171</f>
        <v>1</v>
      </c>
      <c r="DB171">
        <f t="shared" si="69"/>
        <v>0</v>
      </c>
      <c r="DC171">
        <f t="shared" si="70"/>
        <v>0</v>
      </c>
      <c r="DD171" t="s">
        <v>3</v>
      </c>
      <c r="DE171" t="s">
        <v>3</v>
      </c>
      <c r="DF171">
        <f t="shared" si="71"/>
        <v>0</v>
      </c>
      <c r="DG171">
        <f t="shared" si="72"/>
        <v>0</v>
      </c>
      <c r="DH171">
        <f t="shared" si="39"/>
        <v>0</v>
      </c>
      <c r="DI171">
        <f t="shared" si="40"/>
        <v>0</v>
      </c>
      <c r="DJ171">
        <f>DI171</f>
        <v>0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ROW(Source!A92)</f>
        <v>92</v>
      </c>
      <c r="B172">
        <v>82273791</v>
      </c>
      <c r="C172">
        <v>82281166</v>
      </c>
      <c r="D172">
        <v>79053906</v>
      </c>
      <c r="E172">
        <v>1</v>
      </c>
      <c r="F172">
        <v>1</v>
      </c>
      <c r="G172">
        <v>1</v>
      </c>
      <c r="H172">
        <v>2</v>
      </c>
      <c r="I172" t="s">
        <v>719</v>
      </c>
      <c r="J172" t="s">
        <v>720</v>
      </c>
      <c r="K172" t="s">
        <v>721</v>
      </c>
      <c r="L172">
        <v>1368</v>
      </c>
      <c r="N172">
        <v>1011</v>
      </c>
      <c r="O172" t="s">
        <v>704</v>
      </c>
      <c r="P172" t="s">
        <v>704</v>
      </c>
      <c r="Q172">
        <v>1</v>
      </c>
      <c r="W172">
        <v>0</v>
      </c>
      <c r="X172">
        <v>850633116</v>
      </c>
      <c r="Y172">
        <f t="shared" si="68"/>
        <v>0.86250000000000004</v>
      </c>
      <c r="AA172">
        <v>0</v>
      </c>
      <c r="AB172">
        <v>1595.2</v>
      </c>
      <c r="AC172">
        <v>715.99</v>
      </c>
      <c r="AD172">
        <v>0</v>
      </c>
      <c r="AE172">
        <v>0</v>
      </c>
      <c r="AF172">
        <v>1595.2</v>
      </c>
      <c r="AG172">
        <v>715.99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0.75</v>
      </c>
      <c r="AU172" t="s">
        <v>38</v>
      </c>
      <c r="AV172">
        <v>1</v>
      </c>
      <c r="AW172">
        <v>2</v>
      </c>
      <c r="AX172">
        <v>82281182</v>
      </c>
      <c r="AY172">
        <v>1</v>
      </c>
      <c r="AZ172">
        <v>0</v>
      </c>
      <c r="BA172">
        <v>225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1196.4000000000001</v>
      </c>
      <c r="BL172">
        <v>536.99249999999995</v>
      </c>
      <c r="BM172">
        <v>0</v>
      </c>
      <c r="BN172">
        <v>0</v>
      </c>
      <c r="BO172">
        <v>0.75</v>
      </c>
      <c r="BP172">
        <v>1</v>
      </c>
      <c r="BQ172">
        <v>0</v>
      </c>
      <c r="BR172">
        <v>1375.86</v>
      </c>
      <c r="BS172">
        <v>617.54137500000002</v>
      </c>
      <c r="BT172">
        <v>0</v>
      </c>
      <c r="BU172">
        <v>0</v>
      </c>
      <c r="BV172">
        <v>0.86250000000000004</v>
      </c>
      <c r="BW172">
        <v>1</v>
      </c>
      <c r="CV172">
        <v>0</v>
      </c>
      <c r="CW172">
        <f>ROUND(Y172*Source!I92*DO172,7)</f>
        <v>0</v>
      </c>
      <c r="CX172">
        <f>ROUND(Y172*Source!I92,7)</f>
        <v>0</v>
      </c>
      <c r="CY172">
        <f>AB172</f>
        <v>1595.2</v>
      </c>
      <c r="CZ172">
        <f>AF172</f>
        <v>1595.2</v>
      </c>
      <c r="DA172">
        <f>AJ172</f>
        <v>1</v>
      </c>
      <c r="DB172">
        <f t="shared" si="69"/>
        <v>1375.86</v>
      </c>
      <c r="DC172">
        <f t="shared" si="70"/>
        <v>617.5385</v>
      </c>
      <c r="DD172" t="s">
        <v>3</v>
      </c>
      <c r="DE172" t="s">
        <v>3</v>
      </c>
      <c r="DF172">
        <f t="shared" si="71"/>
        <v>0</v>
      </c>
      <c r="DG172">
        <f t="shared" si="72"/>
        <v>0</v>
      </c>
      <c r="DH172">
        <f t="shared" si="39"/>
        <v>0</v>
      </c>
      <c r="DI172">
        <f t="shared" si="40"/>
        <v>0</v>
      </c>
      <c r="DJ172">
        <f>DG172+DH172</f>
        <v>0</v>
      </c>
      <c r="DK172">
        <v>1</v>
      </c>
      <c r="DL172" t="s">
        <v>722</v>
      </c>
      <c r="DM172">
        <v>6</v>
      </c>
      <c r="DN172" t="s">
        <v>698</v>
      </c>
      <c r="DO172">
        <v>1</v>
      </c>
    </row>
    <row r="173" spans="1:119" x14ac:dyDescent="0.2">
      <c r="A173">
        <f>ROW(Source!A92)</f>
        <v>92</v>
      </c>
      <c r="B173">
        <v>82273791</v>
      </c>
      <c r="C173">
        <v>82281166</v>
      </c>
      <c r="D173">
        <v>79054040</v>
      </c>
      <c r="E173">
        <v>1</v>
      </c>
      <c r="F173">
        <v>1</v>
      </c>
      <c r="G173">
        <v>1</v>
      </c>
      <c r="H173">
        <v>2</v>
      </c>
      <c r="I173" t="s">
        <v>758</v>
      </c>
      <c r="J173" t="s">
        <v>759</v>
      </c>
      <c r="K173" t="s">
        <v>760</v>
      </c>
      <c r="L173">
        <v>1368</v>
      </c>
      <c r="N173">
        <v>1011</v>
      </c>
      <c r="O173" t="s">
        <v>704</v>
      </c>
      <c r="P173" t="s">
        <v>704</v>
      </c>
      <c r="Q173">
        <v>1</v>
      </c>
      <c r="W173">
        <v>0</v>
      </c>
      <c r="X173">
        <v>1234445082</v>
      </c>
      <c r="Y173">
        <f t="shared" si="68"/>
        <v>0.93149999999999999</v>
      </c>
      <c r="AA173">
        <v>0</v>
      </c>
      <c r="AB173">
        <v>16.72</v>
      </c>
      <c r="AC173">
        <v>0</v>
      </c>
      <c r="AD173">
        <v>0</v>
      </c>
      <c r="AE173">
        <v>0</v>
      </c>
      <c r="AF173">
        <v>11.45</v>
      </c>
      <c r="AG173">
        <v>0</v>
      </c>
      <c r="AH173">
        <v>0</v>
      </c>
      <c r="AI173">
        <v>1</v>
      </c>
      <c r="AJ173">
        <v>1.46</v>
      </c>
      <c r="AK173">
        <v>1</v>
      </c>
      <c r="AL173">
        <v>1</v>
      </c>
      <c r="AM173">
        <v>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0.81</v>
      </c>
      <c r="AU173" t="s">
        <v>38</v>
      </c>
      <c r="AV173">
        <v>1</v>
      </c>
      <c r="AW173">
        <v>2</v>
      </c>
      <c r="AX173">
        <v>82281183</v>
      </c>
      <c r="AY173">
        <v>1</v>
      </c>
      <c r="AZ173">
        <v>0</v>
      </c>
      <c r="BA173">
        <v>226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9.2744999999999997</v>
      </c>
      <c r="BL173">
        <v>0</v>
      </c>
      <c r="BM173">
        <v>0</v>
      </c>
      <c r="BN173">
        <v>0</v>
      </c>
      <c r="BO173">
        <v>0</v>
      </c>
      <c r="BP173">
        <v>1</v>
      </c>
      <c r="BQ173">
        <v>0</v>
      </c>
      <c r="BR173">
        <v>10.665675</v>
      </c>
      <c r="BS173">
        <v>0</v>
      </c>
      <c r="BT173">
        <v>0</v>
      </c>
      <c r="BU173">
        <v>0</v>
      </c>
      <c r="BV173">
        <v>0</v>
      </c>
      <c r="BW173">
        <v>1</v>
      </c>
      <c r="CV173">
        <v>0</v>
      </c>
      <c r="CW173">
        <f>ROUND(Y173*Source!I92*DO173,7)</f>
        <v>0</v>
      </c>
      <c r="CX173">
        <f>ROUND(Y173*Source!I92,7)</f>
        <v>0</v>
      </c>
      <c r="CY173">
        <f>AB173</f>
        <v>16.72</v>
      </c>
      <c r="CZ173">
        <f>AF173</f>
        <v>11.45</v>
      </c>
      <c r="DA173">
        <f>AJ173</f>
        <v>1.46</v>
      </c>
      <c r="DB173">
        <f t="shared" si="69"/>
        <v>10.660500000000001</v>
      </c>
      <c r="DC173">
        <f t="shared" si="70"/>
        <v>0</v>
      </c>
      <c r="DD173" t="s">
        <v>3</v>
      </c>
      <c r="DE173" t="s">
        <v>3</v>
      </c>
      <c r="DF173">
        <f t="shared" si="71"/>
        <v>0</v>
      </c>
      <c r="DG173">
        <f>ROUND(ROUND(AF173*AJ173,2)*CX173,2)</f>
        <v>0</v>
      </c>
      <c r="DH173">
        <f t="shared" si="39"/>
        <v>0</v>
      </c>
      <c r="DI173">
        <f t="shared" si="40"/>
        <v>0</v>
      </c>
      <c r="DJ173">
        <f>DG173+DH173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ROW(Source!A92)</f>
        <v>92</v>
      </c>
      <c r="B174">
        <v>82273791</v>
      </c>
      <c r="C174">
        <v>82281166</v>
      </c>
      <c r="D174">
        <v>79054080</v>
      </c>
      <c r="E174">
        <v>1</v>
      </c>
      <c r="F174">
        <v>1</v>
      </c>
      <c r="G174">
        <v>1</v>
      </c>
      <c r="H174">
        <v>2</v>
      </c>
      <c r="I174" t="s">
        <v>701</v>
      </c>
      <c r="J174" t="s">
        <v>702</v>
      </c>
      <c r="K174" t="s">
        <v>703</v>
      </c>
      <c r="L174">
        <v>1368</v>
      </c>
      <c r="N174">
        <v>1011</v>
      </c>
      <c r="O174" t="s">
        <v>704</v>
      </c>
      <c r="P174" t="s">
        <v>704</v>
      </c>
      <c r="Q174">
        <v>1</v>
      </c>
      <c r="W174">
        <v>0</v>
      </c>
      <c r="X174">
        <v>1933698176</v>
      </c>
      <c r="Y174">
        <f t="shared" si="68"/>
        <v>26.151</v>
      </c>
      <c r="AA174">
        <v>0</v>
      </c>
      <c r="AB174">
        <v>502.76</v>
      </c>
      <c r="AC174">
        <v>533.01</v>
      </c>
      <c r="AD174">
        <v>0</v>
      </c>
      <c r="AE174">
        <v>0</v>
      </c>
      <c r="AF174">
        <v>346.73</v>
      </c>
      <c r="AG174">
        <v>533.01</v>
      </c>
      <c r="AH174">
        <v>0</v>
      </c>
      <c r="AI174">
        <v>1</v>
      </c>
      <c r="AJ174">
        <v>1.45</v>
      </c>
      <c r="AK174">
        <v>1</v>
      </c>
      <c r="AL174">
        <v>1</v>
      </c>
      <c r="AM174">
        <v>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22.74</v>
      </c>
      <c r="AU174" t="s">
        <v>38</v>
      </c>
      <c r="AV174">
        <v>1</v>
      </c>
      <c r="AW174">
        <v>2</v>
      </c>
      <c r="AX174">
        <v>82281184</v>
      </c>
      <c r="AY174">
        <v>1</v>
      </c>
      <c r="AZ174">
        <v>0</v>
      </c>
      <c r="BA174">
        <v>227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7884.6401999999998</v>
      </c>
      <c r="BL174">
        <v>12120.6474</v>
      </c>
      <c r="BM174">
        <v>0</v>
      </c>
      <c r="BN174">
        <v>0</v>
      </c>
      <c r="BO174">
        <v>22.74</v>
      </c>
      <c r="BP174">
        <v>1</v>
      </c>
      <c r="BQ174">
        <v>0</v>
      </c>
      <c r="BR174">
        <v>9067.3362300000008</v>
      </c>
      <c r="BS174">
        <v>13938.74451</v>
      </c>
      <c r="BT174">
        <v>0</v>
      </c>
      <c r="BU174">
        <v>0</v>
      </c>
      <c r="BV174">
        <v>26.151</v>
      </c>
      <c r="BW174">
        <v>1</v>
      </c>
      <c r="CV174">
        <v>0</v>
      </c>
      <c r="CW174">
        <f>ROUND(Y174*Source!I92*DO174,7)</f>
        <v>0</v>
      </c>
      <c r="CX174">
        <f>ROUND(Y174*Source!I92,7)</f>
        <v>0</v>
      </c>
      <c r="CY174">
        <f>AB174</f>
        <v>502.76</v>
      </c>
      <c r="CZ174">
        <f>AF174</f>
        <v>346.73</v>
      </c>
      <c r="DA174">
        <f>AJ174</f>
        <v>1.45</v>
      </c>
      <c r="DB174">
        <f t="shared" si="69"/>
        <v>9067.3359999999993</v>
      </c>
      <c r="DC174">
        <f t="shared" si="70"/>
        <v>13938.747499999999</v>
      </c>
      <c r="DD174" t="s">
        <v>3</v>
      </c>
      <c r="DE174" t="s">
        <v>3</v>
      </c>
      <c r="DF174">
        <f t="shared" si="71"/>
        <v>0</v>
      </c>
      <c r="DG174">
        <f>ROUND(ROUND(AF174*AJ174,2)*CX174,2)</f>
        <v>0</v>
      </c>
      <c r="DH174">
        <f t="shared" si="39"/>
        <v>0</v>
      </c>
      <c r="DI174">
        <f t="shared" si="40"/>
        <v>0</v>
      </c>
      <c r="DJ174">
        <f>DG174+DH174</f>
        <v>0</v>
      </c>
      <c r="DK174">
        <v>0</v>
      </c>
      <c r="DL174" t="s">
        <v>705</v>
      </c>
      <c r="DM174">
        <v>4</v>
      </c>
      <c r="DN174" t="s">
        <v>698</v>
      </c>
      <c r="DO174">
        <v>1</v>
      </c>
    </row>
    <row r="175" spans="1:119" x14ac:dyDescent="0.2">
      <c r="A175">
        <f>ROW(Source!A92)</f>
        <v>92</v>
      </c>
      <c r="B175">
        <v>82273791</v>
      </c>
      <c r="C175">
        <v>82281166</v>
      </c>
      <c r="D175">
        <v>79054798</v>
      </c>
      <c r="E175">
        <v>1</v>
      </c>
      <c r="F175">
        <v>1</v>
      </c>
      <c r="G175">
        <v>1</v>
      </c>
      <c r="H175">
        <v>2</v>
      </c>
      <c r="I175" t="s">
        <v>706</v>
      </c>
      <c r="J175" t="s">
        <v>707</v>
      </c>
      <c r="K175" t="s">
        <v>708</v>
      </c>
      <c r="L175">
        <v>1368</v>
      </c>
      <c r="N175">
        <v>1011</v>
      </c>
      <c r="O175" t="s">
        <v>704</v>
      </c>
      <c r="P175" t="s">
        <v>704</v>
      </c>
      <c r="Q175">
        <v>1</v>
      </c>
      <c r="W175">
        <v>0</v>
      </c>
      <c r="X175">
        <v>-950105757</v>
      </c>
      <c r="Y175">
        <f t="shared" si="68"/>
        <v>0.67849999999999999</v>
      </c>
      <c r="AA175">
        <v>0</v>
      </c>
      <c r="AB175">
        <v>640.84</v>
      </c>
      <c r="AC175">
        <v>533.01</v>
      </c>
      <c r="AD175">
        <v>0</v>
      </c>
      <c r="AE175">
        <v>0</v>
      </c>
      <c r="AF175">
        <v>640.84</v>
      </c>
      <c r="AG175">
        <v>533.01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0.59</v>
      </c>
      <c r="AU175" t="s">
        <v>38</v>
      </c>
      <c r="AV175">
        <v>1</v>
      </c>
      <c r="AW175">
        <v>2</v>
      </c>
      <c r="AX175">
        <v>82281185</v>
      </c>
      <c r="AY175">
        <v>1</v>
      </c>
      <c r="AZ175">
        <v>0</v>
      </c>
      <c r="BA175">
        <v>228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378.09559999999999</v>
      </c>
      <c r="BL175">
        <v>314.47590000000002</v>
      </c>
      <c r="BM175">
        <v>0</v>
      </c>
      <c r="BN175">
        <v>0</v>
      </c>
      <c r="BO175">
        <v>0.59</v>
      </c>
      <c r="BP175">
        <v>1</v>
      </c>
      <c r="BQ175">
        <v>0</v>
      </c>
      <c r="BR175">
        <v>434.80993999999998</v>
      </c>
      <c r="BS175">
        <v>361.64728500000001</v>
      </c>
      <c r="BT175">
        <v>0</v>
      </c>
      <c r="BU175">
        <v>0</v>
      </c>
      <c r="BV175">
        <v>0.67849999999999999</v>
      </c>
      <c r="BW175">
        <v>1</v>
      </c>
      <c r="CV175">
        <v>0</v>
      </c>
      <c r="CW175">
        <f>ROUND(Y175*Source!I92*DO175,7)</f>
        <v>0</v>
      </c>
      <c r="CX175">
        <f>ROUND(Y175*Source!I92,7)</f>
        <v>0</v>
      </c>
      <c r="CY175">
        <f>AB175</f>
        <v>640.84</v>
      </c>
      <c r="CZ175">
        <f>AF175</f>
        <v>640.84</v>
      </c>
      <c r="DA175">
        <f>AJ175</f>
        <v>1</v>
      </c>
      <c r="DB175">
        <f t="shared" si="69"/>
        <v>434.815</v>
      </c>
      <c r="DC175">
        <f t="shared" si="70"/>
        <v>361.65199999999999</v>
      </c>
      <c r="DD175" t="s">
        <v>3</v>
      </c>
      <c r="DE175" t="s">
        <v>3</v>
      </c>
      <c r="DF175">
        <f t="shared" si="71"/>
        <v>0</v>
      </c>
      <c r="DG175">
        <f t="shared" ref="DG175:DG180" si="73">ROUND(ROUND(AF175,2)*CX175,2)</f>
        <v>0</v>
      </c>
      <c r="DH175">
        <f t="shared" si="39"/>
        <v>0</v>
      </c>
      <c r="DI175">
        <f t="shared" si="40"/>
        <v>0</v>
      </c>
      <c r="DJ175">
        <f>DG175+DH175</f>
        <v>0</v>
      </c>
      <c r="DK175">
        <v>1</v>
      </c>
      <c r="DL175" t="s">
        <v>705</v>
      </c>
      <c r="DM175">
        <v>4</v>
      </c>
      <c r="DN175" t="s">
        <v>698</v>
      </c>
      <c r="DO175">
        <v>1</v>
      </c>
    </row>
    <row r="176" spans="1:119" x14ac:dyDescent="0.2">
      <c r="A176">
        <f>ROW(Source!A92)</f>
        <v>92</v>
      </c>
      <c r="B176">
        <v>82273791</v>
      </c>
      <c r="C176">
        <v>82281166</v>
      </c>
      <c r="D176">
        <v>79054995</v>
      </c>
      <c r="E176">
        <v>1</v>
      </c>
      <c r="F176">
        <v>1</v>
      </c>
      <c r="G176">
        <v>1</v>
      </c>
      <c r="H176">
        <v>2</v>
      </c>
      <c r="I176" t="s">
        <v>761</v>
      </c>
      <c r="J176" t="s">
        <v>762</v>
      </c>
      <c r="K176" t="s">
        <v>763</v>
      </c>
      <c r="L176">
        <v>1368</v>
      </c>
      <c r="N176">
        <v>1011</v>
      </c>
      <c r="O176" t="s">
        <v>704</v>
      </c>
      <c r="P176" t="s">
        <v>704</v>
      </c>
      <c r="Q176">
        <v>1</v>
      </c>
      <c r="W176">
        <v>0</v>
      </c>
      <c r="X176">
        <v>-1608733210</v>
      </c>
      <c r="Y176">
        <f t="shared" si="68"/>
        <v>0.93149999999999999</v>
      </c>
      <c r="AA176">
        <v>0</v>
      </c>
      <c r="AB176">
        <v>210.38</v>
      </c>
      <c r="AC176">
        <v>533.01</v>
      </c>
      <c r="AD176">
        <v>0</v>
      </c>
      <c r="AE176">
        <v>0</v>
      </c>
      <c r="AF176">
        <v>210.38</v>
      </c>
      <c r="AG176">
        <v>533.01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0.81</v>
      </c>
      <c r="AU176" t="s">
        <v>38</v>
      </c>
      <c r="AV176">
        <v>1</v>
      </c>
      <c r="AW176">
        <v>2</v>
      </c>
      <c r="AX176">
        <v>82281186</v>
      </c>
      <c r="AY176">
        <v>1</v>
      </c>
      <c r="AZ176">
        <v>0</v>
      </c>
      <c r="BA176">
        <v>229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170.40780000000001</v>
      </c>
      <c r="BL176">
        <v>431.73809999999997</v>
      </c>
      <c r="BM176">
        <v>0</v>
      </c>
      <c r="BN176">
        <v>0</v>
      </c>
      <c r="BO176">
        <v>0.81</v>
      </c>
      <c r="BP176">
        <v>1</v>
      </c>
      <c r="BQ176">
        <v>0</v>
      </c>
      <c r="BR176">
        <v>195.96897000000001</v>
      </c>
      <c r="BS176">
        <v>496.49881499999998</v>
      </c>
      <c r="BT176">
        <v>0</v>
      </c>
      <c r="BU176">
        <v>0</v>
      </c>
      <c r="BV176">
        <v>0.93149999999999999</v>
      </c>
      <c r="BW176">
        <v>1</v>
      </c>
      <c r="CV176">
        <v>0</v>
      </c>
      <c r="CW176">
        <f>ROUND(Y176*Source!I92*DO176,7)</f>
        <v>0</v>
      </c>
      <c r="CX176">
        <f>ROUND(Y176*Source!I92,7)</f>
        <v>0</v>
      </c>
      <c r="CY176">
        <f>AB176</f>
        <v>210.38</v>
      </c>
      <c r="CZ176">
        <f>AF176</f>
        <v>210.38</v>
      </c>
      <c r="DA176">
        <f>AJ176</f>
        <v>1</v>
      </c>
      <c r="DB176">
        <f t="shared" si="69"/>
        <v>195.97149999999999</v>
      </c>
      <c r="DC176">
        <f t="shared" si="70"/>
        <v>496.50099999999998</v>
      </c>
      <c r="DD176" t="s">
        <v>3</v>
      </c>
      <c r="DE176" t="s">
        <v>3</v>
      </c>
      <c r="DF176">
        <f t="shared" si="71"/>
        <v>0</v>
      </c>
      <c r="DG176">
        <f t="shared" si="73"/>
        <v>0</v>
      </c>
      <c r="DH176">
        <f t="shared" si="39"/>
        <v>0</v>
      </c>
      <c r="DI176">
        <f t="shared" si="40"/>
        <v>0</v>
      </c>
      <c r="DJ176">
        <f>DG176+DH176</f>
        <v>0</v>
      </c>
      <c r="DK176">
        <v>1</v>
      </c>
      <c r="DL176" t="s">
        <v>705</v>
      </c>
      <c r="DM176">
        <v>4</v>
      </c>
      <c r="DN176" t="s">
        <v>698</v>
      </c>
      <c r="DO176">
        <v>1</v>
      </c>
    </row>
    <row r="177" spans="1:119" x14ac:dyDescent="0.2">
      <c r="A177">
        <f>ROW(Source!A93)</f>
        <v>93</v>
      </c>
      <c r="B177">
        <v>82273856</v>
      </c>
      <c r="C177">
        <v>82281190</v>
      </c>
      <c r="D177">
        <v>78932876</v>
      </c>
      <c r="E177">
        <v>116</v>
      </c>
      <c r="F177">
        <v>1</v>
      </c>
      <c r="G177">
        <v>1</v>
      </c>
      <c r="H177">
        <v>1</v>
      </c>
      <c r="I177" t="s">
        <v>752</v>
      </c>
      <c r="J177" t="s">
        <v>3</v>
      </c>
      <c r="K177" t="s">
        <v>753</v>
      </c>
      <c r="L177">
        <v>1369</v>
      </c>
      <c r="N177">
        <v>1013</v>
      </c>
      <c r="O177" t="s">
        <v>751</v>
      </c>
      <c r="P177" t="s">
        <v>751</v>
      </c>
      <c r="Q177">
        <v>1</v>
      </c>
      <c r="W177">
        <v>0</v>
      </c>
      <c r="X177">
        <v>-587036825</v>
      </c>
      <c r="Y177">
        <f t="shared" si="68"/>
        <v>1.0465</v>
      </c>
      <c r="AA177">
        <v>0</v>
      </c>
      <c r="AB177">
        <v>0</v>
      </c>
      <c r="AC177">
        <v>0</v>
      </c>
      <c r="AD177">
        <v>473.35</v>
      </c>
      <c r="AE177">
        <v>0</v>
      </c>
      <c r="AF177">
        <v>0</v>
      </c>
      <c r="AG177">
        <v>0</v>
      </c>
      <c r="AH177">
        <v>473.35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0.91</v>
      </c>
      <c r="AU177" t="s">
        <v>38</v>
      </c>
      <c r="AV177">
        <v>1</v>
      </c>
      <c r="AW177">
        <v>2</v>
      </c>
      <c r="AX177">
        <v>82281196</v>
      </c>
      <c r="AY177">
        <v>1</v>
      </c>
      <c r="AZ177">
        <v>0</v>
      </c>
      <c r="BA177">
        <v>233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430.74849999999998</v>
      </c>
      <c r="BN177">
        <v>0.91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495.36077499999999</v>
      </c>
      <c r="BU177">
        <v>1.0465</v>
      </c>
      <c r="BV177">
        <v>0</v>
      </c>
      <c r="BW177">
        <v>1</v>
      </c>
      <c r="CU177">
        <f>ROUND(AT177*Source!I93*AH177*AL177,2)</f>
        <v>0</v>
      </c>
      <c r="CV177">
        <f>ROUND(Y177*Source!I93,7)</f>
        <v>0</v>
      </c>
      <c r="CW177">
        <v>0</v>
      </c>
      <c r="CX177">
        <f>ROUND(Y177*Source!I93,7)</f>
        <v>0</v>
      </c>
      <c r="CY177">
        <f>AD177</f>
        <v>473.35</v>
      </c>
      <c r="CZ177">
        <f>AH177</f>
        <v>473.35</v>
      </c>
      <c r="DA177">
        <f>AL177</f>
        <v>1</v>
      </c>
      <c r="DB177">
        <f t="shared" si="69"/>
        <v>495.36250000000001</v>
      </c>
      <c r="DC177">
        <f t="shared" si="70"/>
        <v>0</v>
      </c>
      <c r="DD177" t="s">
        <v>3</v>
      </c>
      <c r="DE177" t="s">
        <v>3</v>
      </c>
      <c r="DF177">
        <f t="shared" si="71"/>
        <v>0</v>
      </c>
      <c r="DG177">
        <f t="shared" si="73"/>
        <v>0</v>
      </c>
      <c r="DH177">
        <f t="shared" si="39"/>
        <v>0</v>
      </c>
      <c r="DI177">
        <f t="shared" si="40"/>
        <v>0</v>
      </c>
      <c r="DJ177">
        <f>DI177</f>
        <v>0</v>
      </c>
      <c r="DK177">
        <v>1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ROW(Source!A93)</f>
        <v>93</v>
      </c>
      <c r="B178">
        <v>82273856</v>
      </c>
      <c r="C178">
        <v>82281190</v>
      </c>
      <c r="D178">
        <v>78932880</v>
      </c>
      <c r="E178">
        <v>116</v>
      </c>
      <c r="F178">
        <v>1</v>
      </c>
      <c r="G178">
        <v>1</v>
      </c>
      <c r="H178">
        <v>1</v>
      </c>
      <c r="I178" t="s">
        <v>754</v>
      </c>
      <c r="J178" t="s">
        <v>3</v>
      </c>
      <c r="K178" t="s">
        <v>755</v>
      </c>
      <c r="L178">
        <v>1369</v>
      </c>
      <c r="N178">
        <v>1013</v>
      </c>
      <c r="O178" t="s">
        <v>751</v>
      </c>
      <c r="P178" t="s">
        <v>751</v>
      </c>
      <c r="Q178">
        <v>1</v>
      </c>
      <c r="W178">
        <v>0</v>
      </c>
      <c r="X178">
        <v>-512803540</v>
      </c>
      <c r="Y178">
        <f t="shared" si="68"/>
        <v>0.51749999999999996</v>
      </c>
      <c r="AA178">
        <v>0</v>
      </c>
      <c r="AB178">
        <v>0</v>
      </c>
      <c r="AC178">
        <v>0</v>
      </c>
      <c r="AD178">
        <v>533.01</v>
      </c>
      <c r="AE178">
        <v>0</v>
      </c>
      <c r="AF178">
        <v>0</v>
      </c>
      <c r="AG178">
        <v>0</v>
      </c>
      <c r="AH178">
        <v>533.01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0.45</v>
      </c>
      <c r="AU178" t="s">
        <v>38</v>
      </c>
      <c r="AV178">
        <v>1</v>
      </c>
      <c r="AW178">
        <v>2</v>
      </c>
      <c r="AX178">
        <v>82281197</v>
      </c>
      <c r="AY178">
        <v>1</v>
      </c>
      <c r="AZ178">
        <v>0</v>
      </c>
      <c r="BA178">
        <v>234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239.8545</v>
      </c>
      <c r="BN178">
        <v>0.45</v>
      </c>
      <c r="BO178">
        <v>0</v>
      </c>
      <c r="BP178">
        <v>1</v>
      </c>
      <c r="BQ178">
        <v>0</v>
      </c>
      <c r="BR178">
        <v>0</v>
      </c>
      <c r="BS178">
        <v>0</v>
      </c>
      <c r="BT178">
        <v>275.83267499999999</v>
      </c>
      <c r="BU178">
        <v>0.51749999999999996</v>
      </c>
      <c r="BV178">
        <v>0</v>
      </c>
      <c r="BW178">
        <v>1</v>
      </c>
      <c r="CU178">
        <f>ROUND(AT178*Source!I93*AH178*AL178,2)</f>
        <v>0</v>
      </c>
      <c r="CV178">
        <f>ROUND(Y178*Source!I93,7)</f>
        <v>0</v>
      </c>
      <c r="CW178">
        <v>0</v>
      </c>
      <c r="CX178">
        <f>ROUND(Y178*Source!I93,7)</f>
        <v>0</v>
      </c>
      <c r="CY178">
        <f>AD178</f>
        <v>533.01</v>
      </c>
      <c r="CZ178">
        <f>AH178</f>
        <v>533.01</v>
      </c>
      <c r="DA178">
        <f>AL178</f>
        <v>1</v>
      </c>
      <c r="DB178">
        <f t="shared" si="69"/>
        <v>275.82749999999999</v>
      </c>
      <c r="DC178">
        <f t="shared" si="70"/>
        <v>0</v>
      </c>
      <c r="DD178" t="s">
        <v>3</v>
      </c>
      <c r="DE178" t="s">
        <v>3</v>
      </c>
      <c r="DF178">
        <f t="shared" si="71"/>
        <v>0</v>
      </c>
      <c r="DG178">
        <f t="shared" si="73"/>
        <v>0</v>
      </c>
      <c r="DH178">
        <f t="shared" si="39"/>
        <v>0</v>
      </c>
      <c r="DI178">
        <f t="shared" si="40"/>
        <v>0</v>
      </c>
      <c r="DJ178">
        <f>DI178</f>
        <v>0</v>
      </c>
      <c r="DK178">
        <v>1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ROW(Source!A93)</f>
        <v>93</v>
      </c>
      <c r="B179">
        <v>82273856</v>
      </c>
      <c r="C179">
        <v>82281190</v>
      </c>
      <c r="D179">
        <v>78932884</v>
      </c>
      <c r="E179">
        <v>116</v>
      </c>
      <c r="F179">
        <v>1</v>
      </c>
      <c r="G179">
        <v>1</v>
      </c>
      <c r="H179">
        <v>1</v>
      </c>
      <c r="I179" t="s">
        <v>756</v>
      </c>
      <c r="J179" t="s">
        <v>3</v>
      </c>
      <c r="K179" t="s">
        <v>757</v>
      </c>
      <c r="L179">
        <v>1369</v>
      </c>
      <c r="N179">
        <v>1013</v>
      </c>
      <c r="O179" t="s">
        <v>751</v>
      </c>
      <c r="P179" t="s">
        <v>751</v>
      </c>
      <c r="Q179">
        <v>1</v>
      </c>
      <c r="W179">
        <v>0</v>
      </c>
      <c r="X179">
        <v>1518711480</v>
      </c>
      <c r="Y179">
        <f t="shared" si="68"/>
        <v>0.51749999999999996</v>
      </c>
      <c r="AA179">
        <v>0</v>
      </c>
      <c r="AB179">
        <v>0</v>
      </c>
      <c r="AC179">
        <v>0</v>
      </c>
      <c r="AD179">
        <v>612.57000000000005</v>
      </c>
      <c r="AE179">
        <v>0</v>
      </c>
      <c r="AF179">
        <v>0</v>
      </c>
      <c r="AG179">
        <v>0</v>
      </c>
      <c r="AH179">
        <v>612.57000000000005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0.45</v>
      </c>
      <c r="AU179" t="s">
        <v>38</v>
      </c>
      <c r="AV179">
        <v>1</v>
      </c>
      <c r="AW179">
        <v>2</v>
      </c>
      <c r="AX179">
        <v>82281198</v>
      </c>
      <c r="AY179">
        <v>1</v>
      </c>
      <c r="AZ179">
        <v>0</v>
      </c>
      <c r="BA179">
        <v>235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275.65649999999999</v>
      </c>
      <c r="BN179">
        <v>0.45</v>
      </c>
      <c r="BO179">
        <v>0</v>
      </c>
      <c r="BP179">
        <v>1</v>
      </c>
      <c r="BQ179">
        <v>0</v>
      </c>
      <c r="BR179">
        <v>0</v>
      </c>
      <c r="BS179">
        <v>0</v>
      </c>
      <c r="BT179">
        <v>317.004975</v>
      </c>
      <c r="BU179">
        <v>0.51749999999999996</v>
      </c>
      <c r="BV179">
        <v>0</v>
      </c>
      <c r="BW179">
        <v>1</v>
      </c>
      <c r="CU179">
        <f>ROUND(AT179*Source!I93*AH179*AL179,2)</f>
        <v>0</v>
      </c>
      <c r="CV179">
        <f>ROUND(Y179*Source!I93,7)</f>
        <v>0</v>
      </c>
      <c r="CW179">
        <v>0</v>
      </c>
      <c r="CX179">
        <f>ROUND(Y179*Source!I93,7)</f>
        <v>0</v>
      </c>
      <c r="CY179">
        <f>AD179</f>
        <v>612.57000000000005</v>
      </c>
      <c r="CZ179">
        <f>AH179</f>
        <v>612.57000000000005</v>
      </c>
      <c r="DA179">
        <f>AL179</f>
        <v>1</v>
      </c>
      <c r="DB179">
        <f t="shared" si="69"/>
        <v>317.00900000000001</v>
      </c>
      <c r="DC179">
        <f t="shared" si="70"/>
        <v>0</v>
      </c>
      <c r="DD179" t="s">
        <v>3</v>
      </c>
      <c r="DE179" t="s">
        <v>3</v>
      </c>
      <c r="DF179">
        <f t="shared" si="71"/>
        <v>0</v>
      </c>
      <c r="DG179">
        <f t="shared" si="73"/>
        <v>0</v>
      </c>
      <c r="DH179">
        <f t="shared" si="39"/>
        <v>0</v>
      </c>
      <c r="DI179">
        <f t="shared" si="40"/>
        <v>0</v>
      </c>
      <c r="DJ179">
        <f>DI179</f>
        <v>0</v>
      </c>
      <c r="DK179">
        <v>1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ROW(Source!A93)</f>
        <v>93</v>
      </c>
      <c r="B180">
        <v>82273856</v>
      </c>
      <c r="C180">
        <v>82281190</v>
      </c>
      <c r="D180">
        <v>78932916</v>
      </c>
      <c r="E180">
        <v>116</v>
      </c>
      <c r="F180">
        <v>1</v>
      </c>
      <c r="G180">
        <v>1</v>
      </c>
      <c r="H180">
        <v>1</v>
      </c>
      <c r="I180" t="s">
        <v>699</v>
      </c>
      <c r="J180" t="s">
        <v>3</v>
      </c>
      <c r="K180" t="s">
        <v>700</v>
      </c>
      <c r="L180">
        <v>1191</v>
      </c>
      <c r="N180">
        <v>1013</v>
      </c>
      <c r="O180" t="s">
        <v>698</v>
      </c>
      <c r="P180" t="s">
        <v>698</v>
      </c>
      <c r="Q180">
        <v>1</v>
      </c>
      <c r="W180">
        <v>0</v>
      </c>
      <c r="X180">
        <v>-1417349443</v>
      </c>
      <c r="Y180">
        <f t="shared" si="68"/>
        <v>0.50600000000000001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0.44</v>
      </c>
      <c r="AU180" t="s">
        <v>38</v>
      </c>
      <c r="AV180">
        <v>2</v>
      </c>
      <c r="AW180">
        <v>2</v>
      </c>
      <c r="AX180">
        <v>82281199</v>
      </c>
      <c r="AY180">
        <v>1</v>
      </c>
      <c r="AZ180">
        <v>0</v>
      </c>
      <c r="BA180">
        <v>236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ROUND(Y180*Source!I93,7)</f>
        <v>0</v>
      </c>
      <c r="CY180">
        <f>AD180</f>
        <v>0</v>
      </c>
      <c r="CZ180">
        <f>AH180</f>
        <v>0</v>
      </c>
      <c r="DA180">
        <f>AL180</f>
        <v>1</v>
      </c>
      <c r="DB180">
        <f t="shared" si="69"/>
        <v>0</v>
      </c>
      <c r="DC180">
        <f t="shared" si="70"/>
        <v>0</v>
      </c>
      <c r="DD180" t="s">
        <v>3</v>
      </c>
      <c r="DE180" t="s">
        <v>3</v>
      </c>
      <c r="DF180">
        <f t="shared" si="71"/>
        <v>0</v>
      </c>
      <c r="DG180">
        <f t="shared" si="73"/>
        <v>0</v>
      </c>
      <c r="DH180">
        <f t="shared" si="39"/>
        <v>0</v>
      </c>
      <c r="DI180">
        <f t="shared" si="40"/>
        <v>0</v>
      </c>
      <c r="DJ180">
        <f>DI180</f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ROW(Source!A93)</f>
        <v>93</v>
      </c>
      <c r="B181">
        <v>82273856</v>
      </c>
      <c r="C181">
        <v>82281190</v>
      </c>
      <c r="D181">
        <v>79054080</v>
      </c>
      <c r="E181">
        <v>1</v>
      </c>
      <c r="F181">
        <v>1</v>
      </c>
      <c r="G181">
        <v>1</v>
      </c>
      <c r="H181">
        <v>2</v>
      </c>
      <c r="I181" t="s">
        <v>701</v>
      </c>
      <c r="J181" t="s">
        <v>702</v>
      </c>
      <c r="K181" t="s">
        <v>703</v>
      </c>
      <c r="L181">
        <v>1368</v>
      </c>
      <c r="N181">
        <v>1011</v>
      </c>
      <c r="O181" t="s">
        <v>704</v>
      </c>
      <c r="P181" t="s">
        <v>704</v>
      </c>
      <c r="Q181">
        <v>1</v>
      </c>
      <c r="W181">
        <v>0</v>
      </c>
      <c r="X181">
        <v>1933698176</v>
      </c>
      <c r="Y181">
        <f t="shared" si="68"/>
        <v>0.50600000000000001</v>
      </c>
      <c r="AA181">
        <v>0</v>
      </c>
      <c r="AB181">
        <v>502.76</v>
      </c>
      <c r="AC181">
        <v>533.01</v>
      </c>
      <c r="AD181">
        <v>0</v>
      </c>
      <c r="AE181">
        <v>0</v>
      </c>
      <c r="AF181">
        <v>346.73</v>
      </c>
      <c r="AG181">
        <v>533.01</v>
      </c>
      <c r="AH181">
        <v>0</v>
      </c>
      <c r="AI181">
        <v>1</v>
      </c>
      <c r="AJ181">
        <v>1.45</v>
      </c>
      <c r="AK181">
        <v>1</v>
      </c>
      <c r="AL181">
        <v>1</v>
      </c>
      <c r="AM181">
        <v>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0.44</v>
      </c>
      <c r="AU181" t="s">
        <v>38</v>
      </c>
      <c r="AV181">
        <v>1</v>
      </c>
      <c r="AW181">
        <v>2</v>
      </c>
      <c r="AX181">
        <v>82281200</v>
      </c>
      <c r="AY181">
        <v>1</v>
      </c>
      <c r="AZ181">
        <v>0</v>
      </c>
      <c r="BA181">
        <v>237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152.56120000000001</v>
      </c>
      <c r="BL181">
        <v>234.52440000000001</v>
      </c>
      <c r="BM181">
        <v>0</v>
      </c>
      <c r="BN181">
        <v>0</v>
      </c>
      <c r="BO181">
        <v>0.44</v>
      </c>
      <c r="BP181">
        <v>1</v>
      </c>
      <c r="BQ181">
        <v>0</v>
      </c>
      <c r="BR181">
        <v>175.44538</v>
      </c>
      <c r="BS181">
        <v>269.70305999999999</v>
      </c>
      <c r="BT181">
        <v>0</v>
      </c>
      <c r="BU181">
        <v>0</v>
      </c>
      <c r="BV181">
        <v>0.50600000000000001</v>
      </c>
      <c r="BW181">
        <v>1</v>
      </c>
      <c r="CV181">
        <v>0</v>
      </c>
      <c r="CW181">
        <f>ROUND(Y181*Source!I93*DO181,7)</f>
        <v>0</v>
      </c>
      <c r="CX181">
        <f>ROUND(Y181*Source!I93,7)</f>
        <v>0</v>
      </c>
      <c r="CY181">
        <f>AB181</f>
        <v>502.76</v>
      </c>
      <c r="CZ181">
        <f>AF181</f>
        <v>346.73</v>
      </c>
      <c r="DA181">
        <f>AJ181</f>
        <v>1.45</v>
      </c>
      <c r="DB181">
        <f t="shared" si="69"/>
        <v>175.44399999999999</v>
      </c>
      <c r="DC181">
        <f t="shared" si="70"/>
        <v>269.69799999999998</v>
      </c>
      <c r="DD181" t="s">
        <v>3</v>
      </c>
      <c r="DE181" t="s">
        <v>3</v>
      </c>
      <c r="DF181">
        <f t="shared" si="71"/>
        <v>0</v>
      </c>
      <c r="DG181">
        <f>ROUND(ROUND(AF181*AJ181,2)*CX181,2)</f>
        <v>0</v>
      </c>
      <c r="DH181">
        <f t="shared" si="39"/>
        <v>0</v>
      </c>
      <c r="DI181">
        <f t="shared" si="40"/>
        <v>0</v>
      </c>
      <c r="DJ181">
        <f>DG181+DH181</f>
        <v>0</v>
      </c>
      <c r="DK181">
        <v>0</v>
      </c>
      <c r="DL181" t="s">
        <v>705</v>
      </c>
      <c r="DM181">
        <v>4</v>
      </c>
      <c r="DN181" t="s">
        <v>698</v>
      </c>
      <c r="DO181">
        <v>1</v>
      </c>
    </row>
    <row r="182" spans="1:119" x14ac:dyDescent="0.2">
      <c r="A182">
        <f>ROW(Source!A94)</f>
        <v>94</v>
      </c>
      <c r="B182">
        <v>82273791</v>
      </c>
      <c r="C182">
        <v>82281190</v>
      </c>
      <c r="D182">
        <v>78932876</v>
      </c>
      <c r="E182">
        <v>116</v>
      </c>
      <c r="F182">
        <v>1</v>
      </c>
      <c r="G182">
        <v>1</v>
      </c>
      <c r="H182">
        <v>1</v>
      </c>
      <c r="I182" t="s">
        <v>752</v>
      </c>
      <c r="J182" t="s">
        <v>3</v>
      </c>
      <c r="K182" t="s">
        <v>753</v>
      </c>
      <c r="L182">
        <v>1369</v>
      </c>
      <c r="N182">
        <v>1013</v>
      </c>
      <c r="O182" t="s">
        <v>751</v>
      </c>
      <c r="P182" t="s">
        <v>751</v>
      </c>
      <c r="Q182">
        <v>1</v>
      </c>
      <c r="W182">
        <v>0</v>
      </c>
      <c r="X182">
        <v>-587036825</v>
      </c>
      <c r="Y182">
        <f t="shared" si="68"/>
        <v>1.0465</v>
      </c>
      <c r="AA182">
        <v>0</v>
      </c>
      <c r="AB182">
        <v>0</v>
      </c>
      <c r="AC182">
        <v>0</v>
      </c>
      <c r="AD182">
        <v>473.35</v>
      </c>
      <c r="AE182">
        <v>0</v>
      </c>
      <c r="AF182">
        <v>0</v>
      </c>
      <c r="AG182">
        <v>0</v>
      </c>
      <c r="AH182">
        <v>473.35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0.91</v>
      </c>
      <c r="AU182" t="s">
        <v>38</v>
      </c>
      <c r="AV182">
        <v>1</v>
      </c>
      <c r="AW182">
        <v>2</v>
      </c>
      <c r="AX182">
        <v>82281196</v>
      </c>
      <c r="AY182">
        <v>1</v>
      </c>
      <c r="AZ182">
        <v>0</v>
      </c>
      <c r="BA182">
        <v>240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430.74849999999998</v>
      </c>
      <c r="BN182">
        <v>0.91</v>
      </c>
      <c r="BO182">
        <v>0</v>
      </c>
      <c r="BP182">
        <v>1</v>
      </c>
      <c r="BQ182">
        <v>0</v>
      </c>
      <c r="BR182">
        <v>0</v>
      </c>
      <c r="BS182">
        <v>0</v>
      </c>
      <c r="BT182">
        <v>495.36077499999999</v>
      </c>
      <c r="BU182">
        <v>1.0465</v>
      </c>
      <c r="BV182">
        <v>0</v>
      </c>
      <c r="BW182">
        <v>1</v>
      </c>
      <c r="CU182">
        <f>ROUND(AT182*Source!I94*AH182*AL182,2)</f>
        <v>0</v>
      </c>
      <c r="CV182">
        <f>ROUND(Y182*Source!I94,7)</f>
        <v>0</v>
      </c>
      <c r="CW182">
        <v>0</v>
      </c>
      <c r="CX182">
        <f>ROUND(Y182*Source!I94,7)</f>
        <v>0</v>
      </c>
      <c r="CY182">
        <f>AD182</f>
        <v>473.35</v>
      </c>
      <c r="CZ182">
        <f>AH182</f>
        <v>473.35</v>
      </c>
      <c r="DA182">
        <f>AL182</f>
        <v>1</v>
      </c>
      <c r="DB182">
        <f t="shared" si="69"/>
        <v>495.36250000000001</v>
      </c>
      <c r="DC182">
        <f t="shared" si="70"/>
        <v>0</v>
      </c>
      <c r="DD182" t="s">
        <v>3</v>
      </c>
      <c r="DE182" t="s">
        <v>3</v>
      </c>
      <c r="DF182">
        <f t="shared" si="71"/>
        <v>0</v>
      </c>
      <c r="DG182">
        <f>ROUND(ROUND(AF182,2)*CX182,2)</f>
        <v>0</v>
      </c>
      <c r="DH182">
        <f t="shared" si="39"/>
        <v>0</v>
      </c>
      <c r="DI182">
        <f t="shared" si="40"/>
        <v>0</v>
      </c>
      <c r="DJ182">
        <f>DI182</f>
        <v>0</v>
      </c>
      <c r="DK182">
        <v>1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ROW(Source!A94)</f>
        <v>94</v>
      </c>
      <c r="B183">
        <v>82273791</v>
      </c>
      <c r="C183">
        <v>82281190</v>
      </c>
      <c r="D183">
        <v>78932880</v>
      </c>
      <c r="E183">
        <v>116</v>
      </c>
      <c r="F183">
        <v>1</v>
      </c>
      <c r="G183">
        <v>1</v>
      </c>
      <c r="H183">
        <v>1</v>
      </c>
      <c r="I183" t="s">
        <v>754</v>
      </c>
      <c r="J183" t="s">
        <v>3</v>
      </c>
      <c r="K183" t="s">
        <v>755</v>
      </c>
      <c r="L183">
        <v>1369</v>
      </c>
      <c r="N183">
        <v>1013</v>
      </c>
      <c r="O183" t="s">
        <v>751</v>
      </c>
      <c r="P183" t="s">
        <v>751</v>
      </c>
      <c r="Q183">
        <v>1</v>
      </c>
      <c r="W183">
        <v>0</v>
      </c>
      <c r="X183">
        <v>-512803540</v>
      </c>
      <c r="Y183">
        <f t="shared" si="68"/>
        <v>0.51749999999999996</v>
      </c>
      <c r="AA183">
        <v>0</v>
      </c>
      <c r="AB183">
        <v>0</v>
      </c>
      <c r="AC183">
        <v>0</v>
      </c>
      <c r="AD183">
        <v>533.01</v>
      </c>
      <c r="AE183">
        <v>0</v>
      </c>
      <c r="AF183">
        <v>0</v>
      </c>
      <c r="AG183">
        <v>0</v>
      </c>
      <c r="AH183">
        <v>533.01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0.45</v>
      </c>
      <c r="AU183" t="s">
        <v>38</v>
      </c>
      <c r="AV183">
        <v>1</v>
      </c>
      <c r="AW183">
        <v>2</v>
      </c>
      <c r="AX183">
        <v>82281197</v>
      </c>
      <c r="AY183">
        <v>1</v>
      </c>
      <c r="AZ183">
        <v>0</v>
      </c>
      <c r="BA183">
        <v>241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239.8545</v>
      </c>
      <c r="BN183">
        <v>0.45</v>
      </c>
      <c r="BO183">
        <v>0</v>
      </c>
      <c r="BP183">
        <v>1</v>
      </c>
      <c r="BQ183">
        <v>0</v>
      </c>
      <c r="BR183">
        <v>0</v>
      </c>
      <c r="BS183">
        <v>0</v>
      </c>
      <c r="BT183">
        <v>275.83267499999999</v>
      </c>
      <c r="BU183">
        <v>0.51749999999999996</v>
      </c>
      <c r="BV183">
        <v>0</v>
      </c>
      <c r="BW183">
        <v>1</v>
      </c>
      <c r="CU183">
        <f>ROUND(AT183*Source!I94*AH183*AL183,2)</f>
        <v>0</v>
      </c>
      <c r="CV183">
        <f>ROUND(Y183*Source!I94,7)</f>
        <v>0</v>
      </c>
      <c r="CW183">
        <v>0</v>
      </c>
      <c r="CX183">
        <f>ROUND(Y183*Source!I94,7)</f>
        <v>0</v>
      </c>
      <c r="CY183">
        <f>AD183</f>
        <v>533.01</v>
      </c>
      <c r="CZ183">
        <f>AH183</f>
        <v>533.01</v>
      </c>
      <c r="DA183">
        <f>AL183</f>
        <v>1</v>
      </c>
      <c r="DB183">
        <f t="shared" si="69"/>
        <v>275.82749999999999</v>
      </c>
      <c r="DC183">
        <f t="shared" si="70"/>
        <v>0</v>
      </c>
      <c r="DD183" t="s">
        <v>3</v>
      </c>
      <c r="DE183" t="s">
        <v>3</v>
      </c>
      <c r="DF183">
        <f t="shared" si="71"/>
        <v>0</v>
      </c>
      <c r="DG183">
        <f>ROUND(ROUND(AF183,2)*CX183,2)</f>
        <v>0</v>
      </c>
      <c r="DH183">
        <f t="shared" si="39"/>
        <v>0</v>
      </c>
      <c r="DI183">
        <f t="shared" si="40"/>
        <v>0</v>
      </c>
      <c r="DJ183">
        <f>DI183</f>
        <v>0</v>
      </c>
      <c r="DK183">
        <v>1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ROW(Source!A94)</f>
        <v>94</v>
      </c>
      <c r="B184">
        <v>82273791</v>
      </c>
      <c r="C184">
        <v>82281190</v>
      </c>
      <c r="D184">
        <v>78932884</v>
      </c>
      <c r="E184">
        <v>116</v>
      </c>
      <c r="F184">
        <v>1</v>
      </c>
      <c r="G184">
        <v>1</v>
      </c>
      <c r="H184">
        <v>1</v>
      </c>
      <c r="I184" t="s">
        <v>756</v>
      </c>
      <c r="J184" t="s">
        <v>3</v>
      </c>
      <c r="K184" t="s">
        <v>757</v>
      </c>
      <c r="L184">
        <v>1369</v>
      </c>
      <c r="N184">
        <v>1013</v>
      </c>
      <c r="O184" t="s">
        <v>751</v>
      </c>
      <c r="P184" t="s">
        <v>751</v>
      </c>
      <c r="Q184">
        <v>1</v>
      </c>
      <c r="W184">
        <v>0</v>
      </c>
      <c r="X184">
        <v>1518711480</v>
      </c>
      <c r="Y184">
        <f t="shared" si="68"/>
        <v>0.51749999999999996</v>
      </c>
      <c r="AA184">
        <v>0</v>
      </c>
      <c r="AB184">
        <v>0</v>
      </c>
      <c r="AC184">
        <v>0</v>
      </c>
      <c r="AD184">
        <v>612.57000000000005</v>
      </c>
      <c r="AE184">
        <v>0</v>
      </c>
      <c r="AF184">
        <v>0</v>
      </c>
      <c r="AG184">
        <v>0</v>
      </c>
      <c r="AH184">
        <v>612.57000000000005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0.45</v>
      </c>
      <c r="AU184" t="s">
        <v>38</v>
      </c>
      <c r="AV184">
        <v>1</v>
      </c>
      <c r="AW184">
        <v>2</v>
      </c>
      <c r="AX184">
        <v>82281198</v>
      </c>
      <c r="AY184">
        <v>1</v>
      </c>
      <c r="AZ184">
        <v>0</v>
      </c>
      <c r="BA184">
        <v>242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275.65649999999999</v>
      </c>
      <c r="BN184">
        <v>0.45</v>
      </c>
      <c r="BO184">
        <v>0</v>
      </c>
      <c r="BP184">
        <v>1</v>
      </c>
      <c r="BQ184">
        <v>0</v>
      </c>
      <c r="BR184">
        <v>0</v>
      </c>
      <c r="BS184">
        <v>0</v>
      </c>
      <c r="BT184">
        <v>317.004975</v>
      </c>
      <c r="BU184">
        <v>0.51749999999999996</v>
      </c>
      <c r="BV184">
        <v>0</v>
      </c>
      <c r="BW184">
        <v>1</v>
      </c>
      <c r="CU184">
        <f>ROUND(AT184*Source!I94*AH184*AL184,2)</f>
        <v>0</v>
      </c>
      <c r="CV184">
        <f>ROUND(Y184*Source!I94,7)</f>
        <v>0</v>
      </c>
      <c r="CW184">
        <v>0</v>
      </c>
      <c r="CX184">
        <f>ROUND(Y184*Source!I94,7)</f>
        <v>0</v>
      </c>
      <c r="CY184">
        <f>AD184</f>
        <v>612.57000000000005</v>
      </c>
      <c r="CZ184">
        <f>AH184</f>
        <v>612.57000000000005</v>
      </c>
      <c r="DA184">
        <f>AL184</f>
        <v>1</v>
      </c>
      <c r="DB184">
        <f t="shared" si="69"/>
        <v>317.00900000000001</v>
      </c>
      <c r="DC184">
        <f t="shared" si="70"/>
        <v>0</v>
      </c>
      <c r="DD184" t="s">
        <v>3</v>
      </c>
      <c r="DE184" t="s">
        <v>3</v>
      </c>
      <c r="DF184">
        <f t="shared" si="71"/>
        <v>0</v>
      </c>
      <c r="DG184">
        <f>ROUND(ROUND(AF184,2)*CX184,2)</f>
        <v>0</v>
      </c>
      <c r="DH184">
        <f t="shared" si="39"/>
        <v>0</v>
      </c>
      <c r="DI184">
        <f t="shared" si="40"/>
        <v>0</v>
      </c>
      <c r="DJ184">
        <f>DI184</f>
        <v>0</v>
      </c>
      <c r="DK184">
        <v>1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ROW(Source!A94)</f>
        <v>94</v>
      </c>
      <c r="B185">
        <v>82273791</v>
      </c>
      <c r="C185">
        <v>82281190</v>
      </c>
      <c r="D185">
        <v>78932916</v>
      </c>
      <c r="E185">
        <v>116</v>
      </c>
      <c r="F185">
        <v>1</v>
      </c>
      <c r="G185">
        <v>1</v>
      </c>
      <c r="H185">
        <v>1</v>
      </c>
      <c r="I185" t="s">
        <v>699</v>
      </c>
      <c r="J185" t="s">
        <v>3</v>
      </c>
      <c r="K185" t="s">
        <v>700</v>
      </c>
      <c r="L185">
        <v>1191</v>
      </c>
      <c r="N185">
        <v>1013</v>
      </c>
      <c r="O185" t="s">
        <v>698</v>
      </c>
      <c r="P185" t="s">
        <v>698</v>
      </c>
      <c r="Q185">
        <v>1</v>
      </c>
      <c r="W185">
        <v>0</v>
      </c>
      <c r="X185">
        <v>-1417349443</v>
      </c>
      <c r="Y185">
        <f t="shared" si="68"/>
        <v>0.50600000000000001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0.44</v>
      </c>
      <c r="AU185" t="s">
        <v>38</v>
      </c>
      <c r="AV185">
        <v>2</v>
      </c>
      <c r="AW185">
        <v>2</v>
      </c>
      <c r="AX185">
        <v>82281199</v>
      </c>
      <c r="AY185">
        <v>1</v>
      </c>
      <c r="AZ185">
        <v>0</v>
      </c>
      <c r="BA185">
        <v>243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ROUND(Y185*Source!I94,7)</f>
        <v>0</v>
      </c>
      <c r="CY185">
        <f>AD185</f>
        <v>0</v>
      </c>
      <c r="CZ185">
        <f>AH185</f>
        <v>0</v>
      </c>
      <c r="DA185">
        <f>AL185</f>
        <v>1</v>
      </c>
      <c r="DB185">
        <f t="shared" si="69"/>
        <v>0</v>
      </c>
      <c r="DC185">
        <f t="shared" si="70"/>
        <v>0</v>
      </c>
      <c r="DD185" t="s">
        <v>3</v>
      </c>
      <c r="DE185" t="s">
        <v>3</v>
      </c>
      <c r="DF185">
        <f t="shared" si="71"/>
        <v>0</v>
      </c>
      <c r="DG185">
        <f>ROUND(ROUND(AF185,2)*CX185,2)</f>
        <v>0</v>
      </c>
      <c r="DH185">
        <f t="shared" si="39"/>
        <v>0</v>
      </c>
      <c r="DI185">
        <f t="shared" si="40"/>
        <v>0</v>
      </c>
      <c r="DJ185">
        <f>DI185</f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ROW(Source!A94)</f>
        <v>94</v>
      </c>
      <c r="B186">
        <v>82273791</v>
      </c>
      <c r="C186">
        <v>82281190</v>
      </c>
      <c r="D186">
        <v>79054080</v>
      </c>
      <c r="E186">
        <v>1</v>
      </c>
      <c r="F186">
        <v>1</v>
      </c>
      <c r="G186">
        <v>1</v>
      </c>
      <c r="H186">
        <v>2</v>
      </c>
      <c r="I186" t="s">
        <v>701</v>
      </c>
      <c r="J186" t="s">
        <v>702</v>
      </c>
      <c r="K186" t="s">
        <v>703</v>
      </c>
      <c r="L186">
        <v>1368</v>
      </c>
      <c r="N186">
        <v>1011</v>
      </c>
      <c r="O186" t="s">
        <v>704</v>
      </c>
      <c r="P186" t="s">
        <v>704</v>
      </c>
      <c r="Q186">
        <v>1</v>
      </c>
      <c r="W186">
        <v>0</v>
      </c>
      <c r="X186">
        <v>1933698176</v>
      </c>
      <c r="Y186">
        <f t="shared" si="68"/>
        <v>0.50600000000000001</v>
      </c>
      <c r="AA186">
        <v>0</v>
      </c>
      <c r="AB186">
        <v>502.76</v>
      </c>
      <c r="AC186">
        <v>533.01</v>
      </c>
      <c r="AD186">
        <v>0</v>
      </c>
      <c r="AE186">
        <v>0</v>
      </c>
      <c r="AF186">
        <v>346.73</v>
      </c>
      <c r="AG186">
        <v>533.01</v>
      </c>
      <c r="AH186">
        <v>0</v>
      </c>
      <c r="AI186">
        <v>1</v>
      </c>
      <c r="AJ186">
        <v>1.45</v>
      </c>
      <c r="AK186">
        <v>1</v>
      </c>
      <c r="AL186">
        <v>1</v>
      </c>
      <c r="AM186">
        <v>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0.44</v>
      </c>
      <c r="AU186" t="s">
        <v>38</v>
      </c>
      <c r="AV186">
        <v>1</v>
      </c>
      <c r="AW186">
        <v>2</v>
      </c>
      <c r="AX186">
        <v>82281200</v>
      </c>
      <c r="AY186">
        <v>1</v>
      </c>
      <c r="AZ186">
        <v>0</v>
      </c>
      <c r="BA186">
        <v>244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152.56120000000001</v>
      </c>
      <c r="BL186">
        <v>234.52440000000001</v>
      </c>
      <c r="BM186">
        <v>0</v>
      </c>
      <c r="BN186">
        <v>0</v>
      </c>
      <c r="BO186">
        <v>0.44</v>
      </c>
      <c r="BP186">
        <v>1</v>
      </c>
      <c r="BQ186">
        <v>0</v>
      </c>
      <c r="BR186">
        <v>175.44538</v>
      </c>
      <c r="BS186">
        <v>269.70305999999999</v>
      </c>
      <c r="BT186">
        <v>0</v>
      </c>
      <c r="BU186">
        <v>0</v>
      </c>
      <c r="BV186">
        <v>0.50600000000000001</v>
      </c>
      <c r="BW186">
        <v>1</v>
      </c>
      <c r="CV186">
        <v>0</v>
      </c>
      <c r="CW186">
        <f>ROUND(Y186*Source!I94*DO186,7)</f>
        <v>0</v>
      </c>
      <c r="CX186">
        <f>ROUND(Y186*Source!I94,7)</f>
        <v>0</v>
      </c>
      <c r="CY186">
        <f>AB186</f>
        <v>502.76</v>
      </c>
      <c r="CZ186">
        <f>AF186</f>
        <v>346.73</v>
      </c>
      <c r="DA186">
        <f>AJ186</f>
        <v>1.45</v>
      </c>
      <c r="DB186">
        <f t="shared" si="69"/>
        <v>175.44399999999999</v>
      </c>
      <c r="DC186">
        <f t="shared" si="70"/>
        <v>269.69799999999998</v>
      </c>
      <c r="DD186" t="s">
        <v>3</v>
      </c>
      <c r="DE186" t="s">
        <v>3</v>
      </c>
      <c r="DF186">
        <f t="shared" si="71"/>
        <v>0</v>
      </c>
      <c r="DG186">
        <f>ROUND(ROUND(AF186*AJ186,2)*CX186,2)</f>
        <v>0</v>
      </c>
      <c r="DH186">
        <f t="shared" si="39"/>
        <v>0</v>
      </c>
      <c r="DI186">
        <f t="shared" si="40"/>
        <v>0</v>
      </c>
      <c r="DJ186">
        <f>DG186+DH186</f>
        <v>0</v>
      </c>
      <c r="DK186">
        <v>0</v>
      </c>
      <c r="DL186" t="s">
        <v>705</v>
      </c>
      <c r="DM186">
        <v>4</v>
      </c>
      <c r="DN186" t="s">
        <v>698</v>
      </c>
      <c r="DO186">
        <v>1</v>
      </c>
    </row>
    <row r="187" spans="1:119" x14ac:dyDescent="0.2">
      <c r="A187">
        <f>ROW(Source!A95)</f>
        <v>95</v>
      </c>
      <c r="B187">
        <v>82273856</v>
      </c>
      <c r="C187">
        <v>82281203</v>
      </c>
      <c r="D187">
        <v>78932745</v>
      </c>
      <c r="E187">
        <v>116</v>
      </c>
      <c r="F187">
        <v>1</v>
      </c>
      <c r="G187">
        <v>1</v>
      </c>
      <c r="H187">
        <v>1</v>
      </c>
      <c r="I187" t="s">
        <v>764</v>
      </c>
      <c r="J187" t="s">
        <v>3</v>
      </c>
      <c r="K187" t="s">
        <v>765</v>
      </c>
      <c r="L187">
        <v>1191</v>
      </c>
      <c r="N187">
        <v>1013</v>
      </c>
      <c r="O187" t="s">
        <v>698</v>
      </c>
      <c r="P187" t="s">
        <v>698</v>
      </c>
      <c r="Q187">
        <v>1</v>
      </c>
      <c r="W187">
        <v>0</v>
      </c>
      <c r="X187">
        <v>888410196</v>
      </c>
      <c r="Y187">
        <f t="shared" si="68"/>
        <v>47.38</v>
      </c>
      <c r="AA187">
        <v>0</v>
      </c>
      <c r="AB187">
        <v>0</v>
      </c>
      <c r="AC187">
        <v>0</v>
      </c>
      <c r="AD187">
        <v>533.01</v>
      </c>
      <c r="AE187">
        <v>0</v>
      </c>
      <c r="AF187">
        <v>0</v>
      </c>
      <c r="AG187">
        <v>0</v>
      </c>
      <c r="AH187">
        <v>533.01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41.2</v>
      </c>
      <c r="AU187" t="s">
        <v>38</v>
      </c>
      <c r="AV187">
        <v>1</v>
      </c>
      <c r="AW187">
        <v>2</v>
      </c>
      <c r="AX187">
        <v>82281213</v>
      </c>
      <c r="AY187">
        <v>1</v>
      </c>
      <c r="AZ187">
        <v>0</v>
      </c>
      <c r="BA187">
        <v>247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21960.011999999999</v>
      </c>
      <c r="BN187">
        <v>41.2</v>
      </c>
      <c r="BO187">
        <v>0</v>
      </c>
      <c r="BP187">
        <v>1</v>
      </c>
      <c r="BQ187">
        <v>0</v>
      </c>
      <c r="BR187">
        <v>0</v>
      </c>
      <c r="BS187">
        <v>0</v>
      </c>
      <c r="BT187">
        <v>25254.013800000001</v>
      </c>
      <c r="BU187">
        <v>47.38</v>
      </c>
      <c r="BV187">
        <v>0</v>
      </c>
      <c r="BW187">
        <v>1</v>
      </c>
      <c r="CU187">
        <f>ROUND(AT187*Source!I95*AH187*AL187,2)</f>
        <v>0</v>
      </c>
      <c r="CV187">
        <f>ROUND(Y187*Source!I95,7)</f>
        <v>0</v>
      </c>
      <c r="CW187">
        <v>0</v>
      </c>
      <c r="CX187">
        <f>ROUND(Y187*Source!I95,7)</f>
        <v>0</v>
      </c>
      <c r="CY187">
        <f>AD187</f>
        <v>533.01</v>
      </c>
      <c r="CZ187">
        <f>AH187</f>
        <v>533.01</v>
      </c>
      <c r="DA187">
        <f>AL187</f>
        <v>1</v>
      </c>
      <c r="DB187">
        <f t="shared" si="69"/>
        <v>25254.011500000001</v>
      </c>
      <c r="DC187">
        <f t="shared" si="70"/>
        <v>0</v>
      </c>
      <c r="DD187" t="s">
        <v>3</v>
      </c>
      <c r="DE187" t="s">
        <v>3</v>
      </c>
      <c r="DF187">
        <f t="shared" si="71"/>
        <v>0</v>
      </c>
      <c r="DG187">
        <f t="shared" ref="DG187:DG206" si="74">ROUND(ROUND(AF187,2)*CX187,2)</f>
        <v>0</v>
      </c>
      <c r="DH187">
        <f t="shared" si="39"/>
        <v>0</v>
      </c>
      <c r="DI187">
        <f t="shared" si="40"/>
        <v>0</v>
      </c>
      <c r="DJ187">
        <f>DI187</f>
        <v>0</v>
      </c>
      <c r="DK187">
        <v>1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ROW(Source!A95)</f>
        <v>95</v>
      </c>
      <c r="B188">
        <v>82273856</v>
      </c>
      <c r="C188">
        <v>82281203</v>
      </c>
      <c r="D188">
        <v>78932916</v>
      </c>
      <c r="E188">
        <v>116</v>
      </c>
      <c r="F188">
        <v>1</v>
      </c>
      <c r="G188">
        <v>1</v>
      </c>
      <c r="H188">
        <v>1</v>
      </c>
      <c r="I188" t="s">
        <v>699</v>
      </c>
      <c r="J188" t="s">
        <v>3</v>
      </c>
      <c r="K188" t="s">
        <v>700</v>
      </c>
      <c r="L188">
        <v>1191</v>
      </c>
      <c r="N188">
        <v>1013</v>
      </c>
      <c r="O188" t="s">
        <v>698</v>
      </c>
      <c r="P188" t="s">
        <v>698</v>
      </c>
      <c r="Q188">
        <v>1</v>
      </c>
      <c r="W188">
        <v>0</v>
      </c>
      <c r="X188">
        <v>-1417349443</v>
      </c>
      <c r="Y188">
        <f t="shared" si="68"/>
        <v>0.23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0.2</v>
      </c>
      <c r="AU188" t="s">
        <v>38</v>
      </c>
      <c r="AV188">
        <v>2</v>
      </c>
      <c r="AW188">
        <v>2</v>
      </c>
      <c r="AX188">
        <v>82281214</v>
      </c>
      <c r="AY188">
        <v>1</v>
      </c>
      <c r="AZ188">
        <v>0</v>
      </c>
      <c r="BA188">
        <v>248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ROUND(Y188*Source!I95,7)</f>
        <v>0</v>
      </c>
      <c r="CY188">
        <f>AD188</f>
        <v>0</v>
      </c>
      <c r="CZ188">
        <f>AH188</f>
        <v>0</v>
      </c>
      <c r="DA188">
        <f>AL188</f>
        <v>1</v>
      </c>
      <c r="DB188">
        <f t="shared" si="69"/>
        <v>0</v>
      </c>
      <c r="DC188">
        <f t="shared" si="70"/>
        <v>0</v>
      </c>
      <c r="DD188" t="s">
        <v>3</v>
      </c>
      <c r="DE188" t="s">
        <v>3</v>
      </c>
      <c r="DF188">
        <f t="shared" si="71"/>
        <v>0</v>
      </c>
      <c r="DG188">
        <f t="shared" si="74"/>
        <v>0</v>
      </c>
      <c r="DH188">
        <f t="shared" si="39"/>
        <v>0</v>
      </c>
      <c r="DI188">
        <f t="shared" si="40"/>
        <v>0</v>
      </c>
      <c r="DJ188">
        <f>DI188</f>
        <v>0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ROW(Source!A95)</f>
        <v>95</v>
      </c>
      <c r="B189">
        <v>82273856</v>
      </c>
      <c r="C189">
        <v>82281203</v>
      </c>
      <c r="D189">
        <v>79053906</v>
      </c>
      <c r="E189">
        <v>1</v>
      </c>
      <c r="F189">
        <v>1</v>
      </c>
      <c r="G189">
        <v>1</v>
      </c>
      <c r="H189">
        <v>2</v>
      </c>
      <c r="I189" t="s">
        <v>719</v>
      </c>
      <c r="J189" t="s">
        <v>720</v>
      </c>
      <c r="K189" t="s">
        <v>721</v>
      </c>
      <c r="L189">
        <v>1368</v>
      </c>
      <c r="N189">
        <v>1011</v>
      </c>
      <c r="O189" t="s">
        <v>704</v>
      </c>
      <c r="P189" t="s">
        <v>704</v>
      </c>
      <c r="Q189">
        <v>1</v>
      </c>
      <c r="W189">
        <v>0</v>
      </c>
      <c r="X189">
        <v>850633116</v>
      </c>
      <c r="Y189">
        <f t="shared" si="68"/>
        <v>0.115</v>
      </c>
      <c r="AA189">
        <v>0</v>
      </c>
      <c r="AB189">
        <v>1595.2</v>
      </c>
      <c r="AC189">
        <v>715.99</v>
      </c>
      <c r="AD189">
        <v>0</v>
      </c>
      <c r="AE189">
        <v>0</v>
      </c>
      <c r="AF189">
        <v>1595.2</v>
      </c>
      <c r="AG189">
        <v>715.99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0.1</v>
      </c>
      <c r="AU189" t="s">
        <v>38</v>
      </c>
      <c r="AV189">
        <v>1</v>
      </c>
      <c r="AW189">
        <v>2</v>
      </c>
      <c r="AX189">
        <v>82281215</v>
      </c>
      <c r="AY189">
        <v>1</v>
      </c>
      <c r="AZ189">
        <v>0</v>
      </c>
      <c r="BA189">
        <v>249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159.52000000000001</v>
      </c>
      <c r="BL189">
        <v>71.599000000000004</v>
      </c>
      <c r="BM189">
        <v>0</v>
      </c>
      <c r="BN189">
        <v>0</v>
      </c>
      <c r="BO189">
        <v>0.1</v>
      </c>
      <c r="BP189">
        <v>1</v>
      </c>
      <c r="BQ189">
        <v>0</v>
      </c>
      <c r="BR189">
        <v>183.44800000000001</v>
      </c>
      <c r="BS189">
        <v>82.338849999999994</v>
      </c>
      <c r="BT189">
        <v>0</v>
      </c>
      <c r="BU189">
        <v>0</v>
      </c>
      <c r="BV189">
        <v>0.115</v>
      </c>
      <c r="BW189">
        <v>1</v>
      </c>
      <c r="CV189">
        <v>0</v>
      </c>
      <c r="CW189">
        <f>ROUND(Y189*Source!I95*DO189,7)</f>
        <v>0</v>
      </c>
      <c r="CX189">
        <f>ROUND(Y189*Source!I95,7)</f>
        <v>0</v>
      </c>
      <c r="CY189">
        <f>AB189</f>
        <v>1595.2</v>
      </c>
      <c r="CZ189">
        <f>AF189</f>
        <v>1595.2</v>
      </c>
      <c r="DA189">
        <f>AJ189</f>
        <v>1</v>
      </c>
      <c r="DB189">
        <f t="shared" si="69"/>
        <v>183.44800000000001</v>
      </c>
      <c r="DC189">
        <f t="shared" si="70"/>
        <v>82.34</v>
      </c>
      <c r="DD189" t="s">
        <v>3</v>
      </c>
      <c r="DE189" t="s">
        <v>3</v>
      </c>
      <c r="DF189">
        <f t="shared" si="71"/>
        <v>0</v>
      </c>
      <c r="DG189">
        <f t="shared" si="74"/>
        <v>0</v>
      </c>
      <c r="DH189">
        <f t="shared" si="39"/>
        <v>0</v>
      </c>
      <c r="DI189">
        <f t="shared" si="40"/>
        <v>0</v>
      </c>
      <c r="DJ189">
        <f>DG189+DH189</f>
        <v>0</v>
      </c>
      <c r="DK189">
        <v>1</v>
      </c>
      <c r="DL189" t="s">
        <v>722</v>
      </c>
      <c r="DM189">
        <v>6</v>
      </c>
      <c r="DN189" t="s">
        <v>698</v>
      </c>
      <c r="DO189">
        <v>1</v>
      </c>
    </row>
    <row r="190" spans="1:119" x14ac:dyDescent="0.2">
      <c r="A190">
        <f>ROW(Source!A95)</f>
        <v>95</v>
      </c>
      <c r="B190">
        <v>82273856</v>
      </c>
      <c r="C190">
        <v>82281203</v>
      </c>
      <c r="D190">
        <v>79054798</v>
      </c>
      <c r="E190">
        <v>1</v>
      </c>
      <c r="F190">
        <v>1</v>
      </c>
      <c r="G190">
        <v>1</v>
      </c>
      <c r="H190">
        <v>2</v>
      </c>
      <c r="I190" t="s">
        <v>706</v>
      </c>
      <c r="J190" t="s">
        <v>707</v>
      </c>
      <c r="K190" t="s">
        <v>708</v>
      </c>
      <c r="L190">
        <v>1368</v>
      </c>
      <c r="N190">
        <v>1011</v>
      </c>
      <c r="O190" t="s">
        <v>704</v>
      </c>
      <c r="P190" t="s">
        <v>704</v>
      </c>
      <c r="Q190">
        <v>1</v>
      </c>
      <c r="W190">
        <v>0</v>
      </c>
      <c r="X190">
        <v>-950105757</v>
      </c>
      <c r="Y190">
        <f t="shared" si="68"/>
        <v>0.115</v>
      </c>
      <c r="AA190">
        <v>0</v>
      </c>
      <c r="AB190">
        <v>640.84</v>
      </c>
      <c r="AC190">
        <v>533.01</v>
      </c>
      <c r="AD190">
        <v>0</v>
      </c>
      <c r="AE190">
        <v>0</v>
      </c>
      <c r="AF190">
        <v>640.84</v>
      </c>
      <c r="AG190">
        <v>533.01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0.1</v>
      </c>
      <c r="AU190" t="s">
        <v>38</v>
      </c>
      <c r="AV190">
        <v>1</v>
      </c>
      <c r="AW190">
        <v>2</v>
      </c>
      <c r="AX190">
        <v>82281216</v>
      </c>
      <c r="AY190">
        <v>1</v>
      </c>
      <c r="AZ190">
        <v>0</v>
      </c>
      <c r="BA190">
        <v>250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64.084000000000003</v>
      </c>
      <c r="BL190">
        <v>53.301000000000002</v>
      </c>
      <c r="BM190">
        <v>0</v>
      </c>
      <c r="BN190">
        <v>0</v>
      </c>
      <c r="BO190">
        <v>0.1</v>
      </c>
      <c r="BP190">
        <v>1</v>
      </c>
      <c r="BQ190">
        <v>0</v>
      </c>
      <c r="BR190">
        <v>73.696600000000004</v>
      </c>
      <c r="BS190">
        <v>61.296149999999997</v>
      </c>
      <c r="BT190">
        <v>0</v>
      </c>
      <c r="BU190">
        <v>0</v>
      </c>
      <c r="BV190">
        <v>0.115</v>
      </c>
      <c r="BW190">
        <v>1</v>
      </c>
      <c r="CV190">
        <v>0</v>
      </c>
      <c r="CW190">
        <f>ROUND(Y190*Source!I95*DO190,7)</f>
        <v>0</v>
      </c>
      <c r="CX190">
        <f>ROUND(Y190*Source!I95,7)</f>
        <v>0</v>
      </c>
      <c r="CY190">
        <f>AB190</f>
        <v>640.84</v>
      </c>
      <c r="CZ190">
        <f>AF190</f>
        <v>640.84</v>
      </c>
      <c r="DA190">
        <f>AJ190</f>
        <v>1</v>
      </c>
      <c r="DB190">
        <f t="shared" si="69"/>
        <v>73.691999999999993</v>
      </c>
      <c r="DC190">
        <f t="shared" si="70"/>
        <v>61.295000000000002</v>
      </c>
      <c r="DD190" t="s">
        <v>3</v>
      </c>
      <c r="DE190" t="s">
        <v>3</v>
      </c>
      <c r="DF190">
        <f t="shared" si="71"/>
        <v>0</v>
      </c>
      <c r="DG190">
        <f t="shared" si="74"/>
        <v>0</v>
      </c>
      <c r="DH190">
        <f t="shared" si="39"/>
        <v>0</v>
      </c>
      <c r="DI190">
        <f t="shared" si="40"/>
        <v>0</v>
      </c>
      <c r="DJ190">
        <f>DG190+DH190</f>
        <v>0</v>
      </c>
      <c r="DK190">
        <v>1</v>
      </c>
      <c r="DL190" t="s">
        <v>705</v>
      </c>
      <c r="DM190">
        <v>4</v>
      </c>
      <c r="DN190" t="s">
        <v>698</v>
      </c>
      <c r="DO190">
        <v>1</v>
      </c>
    </row>
    <row r="191" spans="1:119" x14ac:dyDescent="0.2">
      <c r="A191">
        <f>ROW(Source!A95)</f>
        <v>95</v>
      </c>
      <c r="B191">
        <v>82273856</v>
      </c>
      <c r="C191">
        <v>82281203</v>
      </c>
      <c r="D191">
        <v>79054993</v>
      </c>
      <c r="E191">
        <v>1</v>
      </c>
      <c r="F191">
        <v>1</v>
      </c>
      <c r="G191">
        <v>1</v>
      </c>
      <c r="H191">
        <v>2</v>
      </c>
      <c r="I191" t="s">
        <v>766</v>
      </c>
      <c r="J191" t="s">
        <v>767</v>
      </c>
      <c r="K191" t="s">
        <v>768</v>
      </c>
      <c r="L191">
        <v>1368</v>
      </c>
      <c r="N191">
        <v>1011</v>
      </c>
      <c r="O191" t="s">
        <v>704</v>
      </c>
      <c r="P191" t="s">
        <v>704</v>
      </c>
      <c r="Q191">
        <v>1</v>
      </c>
      <c r="W191">
        <v>0</v>
      </c>
      <c r="X191">
        <v>-2068435370</v>
      </c>
      <c r="Y191">
        <f t="shared" si="68"/>
        <v>0.184</v>
      </c>
      <c r="AA191">
        <v>0</v>
      </c>
      <c r="AB191">
        <v>32.869999999999997</v>
      </c>
      <c r="AC191">
        <v>0</v>
      </c>
      <c r="AD191">
        <v>0</v>
      </c>
      <c r="AE191">
        <v>0</v>
      </c>
      <c r="AF191">
        <v>32.869999999999997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0.16</v>
      </c>
      <c r="AU191" t="s">
        <v>38</v>
      </c>
      <c r="AV191">
        <v>1</v>
      </c>
      <c r="AW191">
        <v>2</v>
      </c>
      <c r="AX191">
        <v>82281217</v>
      </c>
      <c r="AY191">
        <v>1</v>
      </c>
      <c r="AZ191">
        <v>0</v>
      </c>
      <c r="BA191">
        <v>251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5.2591999999999999</v>
      </c>
      <c r="BL191">
        <v>0</v>
      </c>
      <c r="BM191">
        <v>0</v>
      </c>
      <c r="BN191">
        <v>0</v>
      </c>
      <c r="BO191">
        <v>0</v>
      </c>
      <c r="BP191">
        <v>1</v>
      </c>
      <c r="BQ191">
        <v>0</v>
      </c>
      <c r="BR191">
        <v>6.0480799999999997</v>
      </c>
      <c r="BS191">
        <v>0</v>
      </c>
      <c r="BT191">
        <v>0</v>
      </c>
      <c r="BU191">
        <v>0</v>
      </c>
      <c r="BV191">
        <v>0</v>
      </c>
      <c r="BW191">
        <v>1</v>
      </c>
      <c r="CV191">
        <v>0</v>
      </c>
      <c r="CW191">
        <f>ROUND(Y191*Source!I95*DO191,7)</f>
        <v>0</v>
      </c>
      <c r="CX191">
        <f>ROUND(Y191*Source!I95,7)</f>
        <v>0</v>
      </c>
      <c r="CY191">
        <f>AB191</f>
        <v>32.869999999999997</v>
      </c>
      <c r="CZ191">
        <f>AF191</f>
        <v>32.869999999999997</v>
      </c>
      <c r="DA191">
        <f>AJ191</f>
        <v>1</v>
      </c>
      <c r="DB191">
        <f t="shared" si="69"/>
        <v>6.0490000000000004</v>
      </c>
      <c r="DC191">
        <f t="shared" si="70"/>
        <v>0</v>
      </c>
      <c r="DD191" t="s">
        <v>3</v>
      </c>
      <c r="DE191" t="s">
        <v>3</v>
      </c>
      <c r="DF191">
        <f t="shared" si="71"/>
        <v>0</v>
      </c>
      <c r="DG191">
        <f t="shared" si="74"/>
        <v>0</v>
      </c>
      <c r="DH191">
        <f t="shared" si="39"/>
        <v>0</v>
      </c>
      <c r="DI191">
        <f t="shared" si="40"/>
        <v>0</v>
      </c>
      <c r="DJ191">
        <f>DG191+DH191</f>
        <v>0</v>
      </c>
      <c r="DK191">
        <v>1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ROW(Source!A95)</f>
        <v>95</v>
      </c>
      <c r="B192">
        <v>82273856</v>
      </c>
      <c r="C192">
        <v>82281203</v>
      </c>
      <c r="D192">
        <v>79013631</v>
      </c>
      <c r="E192">
        <v>1</v>
      </c>
      <c r="F192">
        <v>1</v>
      </c>
      <c r="G192">
        <v>1</v>
      </c>
      <c r="H192">
        <v>3</v>
      </c>
      <c r="I192" t="s">
        <v>769</v>
      </c>
      <c r="J192" t="s">
        <v>770</v>
      </c>
      <c r="K192" t="s">
        <v>771</v>
      </c>
      <c r="L192">
        <v>1348</v>
      </c>
      <c r="N192">
        <v>1009</v>
      </c>
      <c r="O192" t="s">
        <v>348</v>
      </c>
      <c r="P192" t="s">
        <v>348</v>
      </c>
      <c r="Q192">
        <v>1000</v>
      </c>
      <c r="W192">
        <v>0</v>
      </c>
      <c r="X192">
        <v>-479581142</v>
      </c>
      <c r="Y192">
        <f>AT192</f>
        <v>3.0000000000000001E-3</v>
      </c>
      <c r="AA192">
        <v>57654.57</v>
      </c>
      <c r="AB192">
        <v>0</v>
      </c>
      <c r="AC192">
        <v>0</v>
      </c>
      <c r="AD192">
        <v>0</v>
      </c>
      <c r="AE192">
        <v>70310.45</v>
      </c>
      <c r="AF192">
        <v>0</v>
      </c>
      <c r="AG192">
        <v>0</v>
      </c>
      <c r="AH192">
        <v>0</v>
      </c>
      <c r="AI192">
        <v>0.82</v>
      </c>
      <c r="AJ192">
        <v>1</v>
      </c>
      <c r="AK192">
        <v>1</v>
      </c>
      <c r="AL192">
        <v>1</v>
      </c>
      <c r="AM192">
        <v>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3.0000000000000001E-3</v>
      </c>
      <c r="AU192" t="s">
        <v>3</v>
      </c>
      <c r="AV192">
        <v>0</v>
      </c>
      <c r="AW192">
        <v>2</v>
      </c>
      <c r="AX192">
        <v>82281218</v>
      </c>
      <c r="AY192">
        <v>1</v>
      </c>
      <c r="AZ192">
        <v>0</v>
      </c>
      <c r="BA192">
        <v>252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210.93135000000001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1</v>
      </c>
      <c r="BQ192">
        <v>210.93135000000001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1</v>
      </c>
      <c r="CV192">
        <v>0</v>
      </c>
      <c r="CW192">
        <v>0</v>
      </c>
      <c r="CX192">
        <f>ROUND(Y192*Source!I95,7)</f>
        <v>0</v>
      </c>
      <c r="CY192">
        <f>AA192</f>
        <v>57654.57</v>
      </c>
      <c r="CZ192">
        <f>AE192</f>
        <v>70310.45</v>
      </c>
      <c r="DA192">
        <f>AI192</f>
        <v>0.82</v>
      </c>
      <c r="DB192">
        <f>ROUND(ROUND(AT192*CZ192,2),6)</f>
        <v>210.93</v>
      </c>
      <c r="DC192">
        <f>ROUND(ROUND(AT192*AG192,2),6)</f>
        <v>0</v>
      </c>
      <c r="DD192" t="s">
        <v>3</v>
      </c>
      <c r="DE192" t="s">
        <v>3</v>
      </c>
      <c r="DF192">
        <f>ROUND(ROUND(AE192*AI192,2)*CX192,2)</f>
        <v>0</v>
      </c>
      <c r="DG192">
        <f t="shared" si="74"/>
        <v>0</v>
      </c>
      <c r="DH192">
        <f t="shared" si="39"/>
        <v>0</v>
      </c>
      <c r="DI192">
        <f t="shared" si="40"/>
        <v>0</v>
      </c>
      <c r="DJ192">
        <f>DF192</f>
        <v>0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ROW(Source!A95)</f>
        <v>95</v>
      </c>
      <c r="B193">
        <v>82273856</v>
      </c>
      <c r="C193">
        <v>82281203</v>
      </c>
      <c r="D193">
        <v>79023550</v>
      </c>
      <c r="E193">
        <v>1</v>
      </c>
      <c r="F193">
        <v>1</v>
      </c>
      <c r="G193">
        <v>1</v>
      </c>
      <c r="H193">
        <v>3</v>
      </c>
      <c r="I193" t="s">
        <v>772</v>
      </c>
      <c r="J193" t="s">
        <v>773</v>
      </c>
      <c r="K193" t="s">
        <v>774</v>
      </c>
      <c r="L193">
        <v>1346</v>
      </c>
      <c r="N193">
        <v>1009</v>
      </c>
      <c r="O193" t="s">
        <v>265</v>
      </c>
      <c r="P193" t="s">
        <v>265</v>
      </c>
      <c r="Q193">
        <v>1</v>
      </c>
      <c r="W193">
        <v>0</v>
      </c>
      <c r="X193">
        <v>1223394749</v>
      </c>
      <c r="Y193">
        <f>AT193</f>
        <v>0.8</v>
      </c>
      <c r="AA193">
        <v>115.03</v>
      </c>
      <c r="AB193">
        <v>0</v>
      </c>
      <c r="AC193">
        <v>0</v>
      </c>
      <c r="AD193">
        <v>0</v>
      </c>
      <c r="AE193">
        <v>79.88</v>
      </c>
      <c r="AF193">
        <v>0</v>
      </c>
      <c r="AG193">
        <v>0</v>
      </c>
      <c r="AH193">
        <v>0</v>
      </c>
      <c r="AI193">
        <v>1.44</v>
      </c>
      <c r="AJ193">
        <v>1</v>
      </c>
      <c r="AK193">
        <v>1</v>
      </c>
      <c r="AL193">
        <v>1</v>
      </c>
      <c r="AM193">
        <v>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0.8</v>
      </c>
      <c r="AU193" t="s">
        <v>3</v>
      </c>
      <c r="AV193">
        <v>0</v>
      </c>
      <c r="AW193">
        <v>2</v>
      </c>
      <c r="AX193">
        <v>82281219</v>
      </c>
      <c r="AY193">
        <v>1</v>
      </c>
      <c r="AZ193">
        <v>0</v>
      </c>
      <c r="BA193">
        <v>253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63.904000000000003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1</v>
      </c>
      <c r="BQ193">
        <v>63.904000000000003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1</v>
      </c>
      <c r="CV193">
        <v>0</v>
      </c>
      <c r="CW193">
        <v>0</v>
      </c>
      <c r="CX193">
        <f>ROUND(Y193*Source!I95,7)</f>
        <v>0</v>
      </c>
      <c r="CY193">
        <f>AA193</f>
        <v>115.03</v>
      </c>
      <c r="CZ193">
        <f>AE193</f>
        <v>79.88</v>
      </c>
      <c r="DA193">
        <f>AI193</f>
        <v>1.44</v>
      </c>
      <c r="DB193">
        <f>ROUND(ROUND(AT193*CZ193,2),6)</f>
        <v>63.9</v>
      </c>
      <c r="DC193">
        <f>ROUND(ROUND(AT193*AG193,2),6)</f>
        <v>0</v>
      </c>
      <c r="DD193" t="s">
        <v>3</v>
      </c>
      <c r="DE193" t="s">
        <v>3</v>
      </c>
      <c r="DF193">
        <f>ROUND(ROUND(AE193*AI193,2)*CX193,2)</f>
        <v>0</v>
      </c>
      <c r="DG193">
        <f t="shared" si="74"/>
        <v>0</v>
      </c>
      <c r="DH193">
        <f t="shared" ref="DH193:DH256" si="75">ROUND(ROUND(AG193,2)*CX193,2)</f>
        <v>0</v>
      </c>
      <c r="DI193">
        <f t="shared" ref="DI193:DI256" si="76">ROUND(ROUND(AH193,2)*CX193,2)</f>
        <v>0</v>
      </c>
      <c r="DJ193">
        <f>DF193</f>
        <v>0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ROW(Source!A95)</f>
        <v>95</v>
      </c>
      <c r="B194">
        <v>82273856</v>
      </c>
      <c r="C194">
        <v>82281203</v>
      </c>
      <c r="D194">
        <v>79034245</v>
      </c>
      <c r="E194">
        <v>1</v>
      </c>
      <c r="F194">
        <v>1</v>
      </c>
      <c r="G194">
        <v>1</v>
      </c>
      <c r="H194">
        <v>3</v>
      </c>
      <c r="I194" t="s">
        <v>775</v>
      </c>
      <c r="J194" t="s">
        <v>776</v>
      </c>
      <c r="K194" t="s">
        <v>777</v>
      </c>
      <c r="L194">
        <v>1425</v>
      </c>
      <c r="N194">
        <v>1013</v>
      </c>
      <c r="O194" t="s">
        <v>153</v>
      </c>
      <c r="P194" t="s">
        <v>153</v>
      </c>
      <c r="Q194">
        <v>1</v>
      </c>
      <c r="W194">
        <v>0</v>
      </c>
      <c r="X194">
        <v>896293399</v>
      </c>
      <c r="Y194">
        <f>AT194</f>
        <v>1.02</v>
      </c>
      <c r="AA194">
        <v>1022.02</v>
      </c>
      <c r="AB194">
        <v>0</v>
      </c>
      <c r="AC194">
        <v>0</v>
      </c>
      <c r="AD194">
        <v>0</v>
      </c>
      <c r="AE194">
        <v>896.51</v>
      </c>
      <c r="AF194">
        <v>0</v>
      </c>
      <c r="AG194">
        <v>0</v>
      </c>
      <c r="AH194">
        <v>0</v>
      </c>
      <c r="AI194">
        <v>1.1399999999999999</v>
      </c>
      <c r="AJ194">
        <v>1</v>
      </c>
      <c r="AK194">
        <v>1</v>
      </c>
      <c r="AL194">
        <v>1</v>
      </c>
      <c r="AM194">
        <v>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1.02</v>
      </c>
      <c r="AU194" t="s">
        <v>3</v>
      </c>
      <c r="AV194">
        <v>0</v>
      </c>
      <c r="AW194">
        <v>2</v>
      </c>
      <c r="AX194">
        <v>82281220</v>
      </c>
      <c r="AY194">
        <v>1</v>
      </c>
      <c r="AZ194">
        <v>0</v>
      </c>
      <c r="BA194">
        <v>254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914.4402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1</v>
      </c>
      <c r="BQ194">
        <v>914.4402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1</v>
      </c>
      <c r="CV194">
        <v>0</v>
      </c>
      <c r="CW194">
        <v>0</v>
      </c>
      <c r="CX194">
        <f>ROUND(Y194*Source!I95,7)</f>
        <v>0</v>
      </c>
      <c r="CY194">
        <f>AA194</f>
        <v>1022.02</v>
      </c>
      <c r="CZ194">
        <f>AE194</f>
        <v>896.51</v>
      </c>
      <c r="DA194">
        <f>AI194</f>
        <v>1.1399999999999999</v>
      </c>
      <c r="DB194">
        <f>ROUND(ROUND(AT194*CZ194,2),6)</f>
        <v>914.44</v>
      </c>
      <c r="DC194">
        <f>ROUND(ROUND(AT194*AG194,2),6)</f>
        <v>0</v>
      </c>
      <c r="DD194" t="s">
        <v>3</v>
      </c>
      <c r="DE194" t="s">
        <v>3</v>
      </c>
      <c r="DF194">
        <f>ROUND(ROUND(AE194*AI194,2)*CX194,2)</f>
        <v>0</v>
      </c>
      <c r="DG194">
        <f t="shared" si="74"/>
        <v>0</v>
      </c>
      <c r="DH194">
        <f t="shared" si="75"/>
        <v>0</v>
      </c>
      <c r="DI194">
        <f t="shared" si="76"/>
        <v>0</v>
      </c>
      <c r="DJ194">
        <f>DF194</f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ROW(Source!A95)</f>
        <v>95</v>
      </c>
      <c r="B195">
        <v>82273856</v>
      </c>
      <c r="C195">
        <v>82281203</v>
      </c>
      <c r="D195">
        <v>78938708</v>
      </c>
      <c r="E195">
        <v>116</v>
      </c>
      <c r="F195">
        <v>1</v>
      </c>
      <c r="G195">
        <v>1</v>
      </c>
      <c r="H195">
        <v>3</v>
      </c>
      <c r="I195" t="s">
        <v>161</v>
      </c>
      <c r="J195" t="s">
        <v>3</v>
      </c>
      <c r="K195" t="s">
        <v>162</v>
      </c>
      <c r="L195">
        <v>3277935</v>
      </c>
      <c r="N195">
        <v>1013</v>
      </c>
      <c r="O195" t="s">
        <v>163</v>
      </c>
      <c r="P195" t="s">
        <v>163</v>
      </c>
      <c r="Q195">
        <v>1</v>
      </c>
      <c r="W195">
        <v>0</v>
      </c>
      <c r="X195">
        <v>274903907</v>
      </c>
      <c r="Y195">
        <f>AT195</f>
        <v>2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 t="s">
        <v>3</v>
      </c>
      <c r="AT195">
        <v>2</v>
      </c>
      <c r="AU195" t="s">
        <v>3</v>
      </c>
      <c r="AV195">
        <v>0</v>
      </c>
      <c r="AW195">
        <v>2</v>
      </c>
      <c r="AX195">
        <v>82281221</v>
      </c>
      <c r="AY195">
        <v>1</v>
      </c>
      <c r="AZ195">
        <v>0</v>
      </c>
      <c r="BA195">
        <v>255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ROUND(Y195*Source!I95,7)</f>
        <v>0</v>
      </c>
      <c r="CY195">
        <f>AA195</f>
        <v>0</v>
      </c>
      <c r="CZ195">
        <f>AE195</f>
        <v>0</v>
      </c>
      <c r="DA195">
        <f>AI195</f>
        <v>1</v>
      </c>
      <c r="DB195">
        <f>ROUND(ROUND(AT195*CZ195,2),6)</f>
        <v>0</v>
      </c>
      <c r="DC195">
        <f>ROUND(ROUND(AT195*AG195,2),6)</f>
        <v>0</v>
      </c>
      <c r="DD195" t="s">
        <v>3</v>
      </c>
      <c r="DE195" t="s">
        <v>3</v>
      </c>
      <c r="DF195">
        <f t="shared" ref="DF195:DF200" si="77">ROUND(ROUND(AE195,2)*CX195,2)</f>
        <v>0</v>
      </c>
      <c r="DG195">
        <f t="shared" si="74"/>
        <v>0</v>
      </c>
      <c r="DH195">
        <f t="shared" si="75"/>
        <v>0</v>
      </c>
      <c r="DI195">
        <f t="shared" si="76"/>
        <v>0</v>
      </c>
      <c r="DJ195">
        <f>DF195</f>
        <v>0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ROW(Source!A96)</f>
        <v>96</v>
      </c>
      <c r="B196">
        <v>82273791</v>
      </c>
      <c r="C196">
        <v>82281203</v>
      </c>
      <c r="D196">
        <v>78932745</v>
      </c>
      <c r="E196">
        <v>116</v>
      </c>
      <c r="F196">
        <v>1</v>
      </c>
      <c r="G196">
        <v>1</v>
      </c>
      <c r="H196">
        <v>1</v>
      </c>
      <c r="I196" t="s">
        <v>764</v>
      </c>
      <c r="J196" t="s">
        <v>3</v>
      </c>
      <c r="K196" t="s">
        <v>765</v>
      </c>
      <c r="L196">
        <v>1191</v>
      </c>
      <c r="N196">
        <v>1013</v>
      </c>
      <c r="O196" t="s">
        <v>698</v>
      </c>
      <c r="P196" t="s">
        <v>698</v>
      </c>
      <c r="Q196">
        <v>1</v>
      </c>
      <c r="W196">
        <v>0</v>
      </c>
      <c r="X196">
        <v>888410196</v>
      </c>
      <c r="Y196">
        <f>(AT196*ROUND((0.15+1),7))</f>
        <v>47.38</v>
      </c>
      <c r="AA196">
        <v>0</v>
      </c>
      <c r="AB196">
        <v>0</v>
      </c>
      <c r="AC196">
        <v>0</v>
      </c>
      <c r="AD196">
        <v>533.01</v>
      </c>
      <c r="AE196">
        <v>0</v>
      </c>
      <c r="AF196">
        <v>0</v>
      </c>
      <c r="AG196">
        <v>0</v>
      </c>
      <c r="AH196">
        <v>533.01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41.2</v>
      </c>
      <c r="AU196" t="s">
        <v>38</v>
      </c>
      <c r="AV196">
        <v>1</v>
      </c>
      <c r="AW196">
        <v>2</v>
      </c>
      <c r="AX196">
        <v>82281213</v>
      </c>
      <c r="AY196">
        <v>1</v>
      </c>
      <c r="AZ196">
        <v>0</v>
      </c>
      <c r="BA196">
        <v>256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21960.011999999999</v>
      </c>
      <c r="BN196">
        <v>41.2</v>
      </c>
      <c r="BO196">
        <v>0</v>
      </c>
      <c r="BP196">
        <v>1</v>
      </c>
      <c r="BQ196">
        <v>0</v>
      </c>
      <c r="BR196">
        <v>0</v>
      </c>
      <c r="BS196">
        <v>0</v>
      </c>
      <c r="BT196">
        <v>25254.013800000001</v>
      </c>
      <c r="BU196">
        <v>47.38</v>
      </c>
      <c r="BV196">
        <v>0</v>
      </c>
      <c r="BW196">
        <v>1</v>
      </c>
      <c r="CU196">
        <f>ROUND(AT196*Source!I96*AH196*AL196,2)</f>
        <v>0</v>
      </c>
      <c r="CV196">
        <f>ROUND(Y196*Source!I96,7)</f>
        <v>0</v>
      </c>
      <c r="CW196">
        <v>0</v>
      </c>
      <c r="CX196">
        <f>ROUND(Y196*Source!I96,7)</f>
        <v>0</v>
      </c>
      <c r="CY196">
        <f>AD196</f>
        <v>533.01</v>
      </c>
      <c r="CZ196">
        <f>AH196</f>
        <v>533.01</v>
      </c>
      <c r="DA196">
        <f>AL196</f>
        <v>1</v>
      </c>
      <c r="DB196">
        <f>ROUND((ROUND(AT196*CZ196,2)*ROUND((0.15+1),7)),6)</f>
        <v>25254.011500000001</v>
      </c>
      <c r="DC196">
        <f>ROUND((ROUND(AT196*AG196,2)*ROUND((0.15+1),7)),6)</f>
        <v>0</v>
      </c>
      <c r="DD196" t="s">
        <v>3</v>
      </c>
      <c r="DE196" t="s">
        <v>3</v>
      </c>
      <c r="DF196">
        <f t="shared" si="77"/>
        <v>0</v>
      </c>
      <c r="DG196">
        <f t="shared" si="74"/>
        <v>0</v>
      </c>
      <c r="DH196">
        <f t="shared" si="75"/>
        <v>0</v>
      </c>
      <c r="DI196">
        <f t="shared" si="76"/>
        <v>0</v>
      </c>
      <c r="DJ196">
        <f>DI196</f>
        <v>0</v>
      </c>
      <c r="DK196">
        <v>1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ROW(Source!A96)</f>
        <v>96</v>
      </c>
      <c r="B197">
        <v>82273791</v>
      </c>
      <c r="C197">
        <v>82281203</v>
      </c>
      <c r="D197">
        <v>78932916</v>
      </c>
      <c r="E197">
        <v>116</v>
      </c>
      <c r="F197">
        <v>1</v>
      </c>
      <c r="G197">
        <v>1</v>
      </c>
      <c r="H197">
        <v>1</v>
      </c>
      <c r="I197" t="s">
        <v>699</v>
      </c>
      <c r="J197" t="s">
        <v>3</v>
      </c>
      <c r="K197" t="s">
        <v>700</v>
      </c>
      <c r="L197">
        <v>1191</v>
      </c>
      <c r="N197">
        <v>1013</v>
      </c>
      <c r="O197" t="s">
        <v>698</v>
      </c>
      <c r="P197" t="s">
        <v>698</v>
      </c>
      <c r="Q197">
        <v>1</v>
      </c>
      <c r="W197">
        <v>0</v>
      </c>
      <c r="X197">
        <v>-1417349443</v>
      </c>
      <c r="Y197">
        <f>(AT197*ROUND((0.15+1),7))</f>
        <v>0.23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0.2</v>
      </c>
      <c r="AU197" t="s">
        <v>38</v>
      </c>
      <c r="AV197">
        <v>2</v>
      </c>
      <c r="AW197">
        <v>2</v>
      </c>
      <c r="AX197">
        <v>82281214</v>
      </c>
      <c r="AY197">
        <v>1</v>
      </c>
      <c r="AZ197">
        <v>0</v>
      </c>
      <c r="BA197">
        <v>257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ROUND(Y197*Source!I96,7)</f>
        <v>0</v>
      </c>
      <c r="CY197">
        <f>AD197</f>
        <v>0</v>
      </c>
      <c r="CZ197">
        <f>AH197</f>
        <v>0</v>
      </c>
      <c r="DA197">
        <f>AL197</f>
        <v>1</v>
      </c>
      <c r="DB197">
        <f>ROUND((ROUND(AT197*CZ197,2)*ROUND((0.15+1),7)),6)</f>
        <v>0</v>
      </c>
      <c r="DC197">
        <f>ROUND((ROUND(AT197*AG197,2)*ROUND((0.15+1),7)),6)</f>
        <v>0</v>
      </c>
      <c r="DD197" t="s">
        <v>3</v>
      </c>
      <c r="DE197" t="s">
        <v>3</v>
      </c>
      <c r="DF197">
        <f t="shared" si="77"/>
        <v>0</v>
      </c>
      <c r="DG197">
        <f t="shared" si="74"/>
        <v>0</v>
      </c>
      <c r="DH197">
        <f t="shared" si="75"/>
        <v>0</v>
      </c>
      <c r="DI197">
        <f t="shared" si="76"/>
        <v>0</v>
      </c>
      <c r="DJ197">
        <f>DI197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ROW(Source!A96)</f>
        <v>96</v>
      </c>
      <c r="B198">
        <v>82273791</v>
      </c>
      <c r="C198">
        <v>82281203</v>
      </c>
      <c r="D198">
        <v>79053906</v>
      </c>
      <c r="E198">
        <v>1</v>
      </c>
      <c r="F198">
        <v>1</v>
      </c>
      <c r="G198">
        <v>1</v>
      </c>
      <c r="H198">
        <v>2</v>
      </c>
      <c r="I198" t="s">
        <v>719</v>
      </c>
      <c r="J198" t="s">
        <v>720</v>
      </c>
      <c r="K198" t="s">
        <v>721</v>
      </c>
      <c r="L198">
        <v>1368</v>
      </c>
      <c r="N198">
        <v>1011</v>
      </c>
      <c r="O198" t="s">
        <v>704</v>
      </c>
      <c r="P198" t="s">
        <v>704</v>
      </c>
      <c r="Q198">
        <v>1</v>
      </c>
      <c r="W198">
        <v>0</v>
      </c>
      <c r="X198">
        <v>850633116</v>
      </c>
      <c r="Y198">
        <f>(AT198*ROUND((0.15+1),7))</f>
        <v>0.115</v>
      </c>
      <c r="AA198">
        <v>0</v>
      </c>
      <c r="AB198">
        <v>1595.2</v>
      </c>
      <c r="AC198">
        <v>715.99</v>
      </c>
      <c r="AD198">
        <v>0</v>
      </c>
      <c r="AE198">
        <v>0</v>
      </c>
      <c r="AF198">
        <v>1595.2</v>
      </c>
      <c r="AG198">
        <v>715.99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0.1</v>
      </c>
      <c r="AU198" t="s">
        <v>38</v>
      </c>
      <c r="AV198">
        <v>1</v>
      </c>
      <c r="AW198">
        <v>2</v>
      </c>
      <c r="AX198">
        <v>82281215</v>
      </c>
      <c r="AY198">
        <v>1</v>
      </c>
      <c r="AZ198">
        <v>0</v>
      </c>
      <c r="BA198">
        <v>258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159.52000000000001</v>
      </c>
      <c r="BL198">
        <v>71.599000000000004</v>
      </c>
      <c r="BM198">
        <v>0</v>
      </c>
      <c r="BN198">
        <v>0</v>
      </c>
      <c r="BO198">
        <v>0.1</v>
      </c>
      <c r="BP198">
        <v>1</v>
      </c>
      <c r="BQ198">
        <v>0</v>
      </c>
      <c r="BR198">
        <v>183.44800000000001</v>
      </c>
      <c r="BS198">
        <v>82.338849999999994</v>
      </c>
      <c r="BT198">
        <v>0</v>
      </c>
      <c r="BU198">
        <v>0</v>
      </c>
      <c r="BV198">
        <v>0.115</v>
      </c>
      <c r="BW198">
        <v>1</v>
      </c>
      <c r="CV198">
        <v>0</v>
      </c>
      <c r="CW198">
        <f>ROUND(Y198*Source!I96*DO198,7)</f>
        <v>0</v>
      </c>
      <c r="CX198">
        <f>ROUND(Y198*Source!I96,7)</f>
        <v>0</v>
      </c>
      <c r="CY198">
        <f>AB198</f>
        <v>1595.2</v>
      </c>
      <c r="CZ198">
        <f>AF198</f>
        <v>1595.2</v>
      </c>
      <c r="DA198">
        <f>AJ198</f>
        <v>1</v>
      </c>
      <c r="DB198">
        <f>ROUND((ROUND(AT198*CZ198,2)*ROUND((0.15+1),7)),6)</f>
        <v>183.44800000000001</v>
      </c>
      <c r="DC198">
        <f>ROUND((ROUND(AT198*AG198,2)*ROUND((0.15+1),7)),6)</f>
        <v>82.34</v>
      </c>
      <c r="DD198" t="s">
        <v>3</v>
      </c>
      <c r="DE198" t="s">
        <v>3</v>
      </c>
      <c r="DF198">
        <f t="shared" si="77"/>
        <v>0</v>
      </c>
      <c r="DG198">
        <f t="shared" si="74"/>
        <v>0</v>
      </c>
      <c r="DH198">
        <f t="shared" si="75"/>
        <v>0</v>
      </c>
      <c r="DI198">
        <f t="shared" si="76"/>
        <v>0</v>
      </c>
      <c r="DJ198">
        <f>DG198+DH198</f>
        <v>0</v>
      </c>
      <c r="DK198">
        <v>1</v>
      </c>
      <c r="DL198" t="s">
        <v>722</v>
      </c>
      <c r="DM198">
        <v>6</v>
      </c>
      <c r="DN198" t="s">
        <v>698</v>
      </c>
      <c r="DO198">
        <v>1</v>
      </c>
    </row>
    <row r="199" spans="1:119" x14ac:dyDescent="0.2">
      <c r="A199">
        <f>ROW(Source!A96)</f>
        <v>96</v>
      </c>
      <c r="B199">
        <v>82273791</v>
      </c>
      <c r="C199">
        <v>82281203</v>
      </c>
      <c r="D199">
        <v>79054798</v>
      </c>
      <c r="E199">
        <v>1</v>
      </c>
      <c r="F199">
        <v>1</v>
      </c>
      <c r="G199">
        <v>1</v>
      </c>
      <c r="H199">
        <v>2</v>
      </c>
      <c r="I199" t="s">
        <v>706</v>
      </c>
      <c r="J199" t="s">
        <v>707</v>
      </c>
      <c r="K199" t="s">
        <v>708</v>
      </c>
      <c r="L199">
        <v>1368</v>
      </c>
      <c r="N199">
        <v>1011</v>
      </c>
      <c r="O199" t="s">
        <v>704</v>
      </c>
      <c r="P199" t="s">
        <v>704</v>
      </c>
      <c r="Q199">
        <v>1</v>
      </c>
      <c r="W199">
        <v>0</v>
      </c>
      <c r="X199">
        <v>-950105757</v>
      </c>
      <c r="Y199">
        <f>(AT199*ROUND((0.15+1),7))</f>
        <v>0.115</v>
      </c>
      <c r="AA199">
        <v>0</v>
      </c>
      <c r="AB199">
        <v>640.84</v>
      </c>
      <c r="AC199">
        <v>533.01</v>
      </c>
      <c r="AD199">
        <v>0</v>
      </c>
      <c r="AE199">
        <v>0</v>
      </c>
      <c r="AF199">
        <v>640.84</v>
      </c>
      <c r="AG199">
        <v>533.01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0.1</v>
      </c>
      <c r="AU199" t="s">
        <v>38</v>
      </c>
      <c r="AV199">
        <v>1</v>
      </c>
      <c r="AW199">
        <v>2</v>
      </c>
      <c r="AX199">
        <v>82281216</v>
      </c>
      <c r="AY199">
        <v>1</v>
      </c>
      <c r="AZ199">
        <v>0</v>
      </c>
      <c r="BA199">
        <v>259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64.084000000000003</v>
      </c>
      <c r="BL199">
        <v>53.301000000000002</v>
      </c>
      <c r="BM199">
        <v>0</v>
      </c>
      <c r="BN199">
        <v>0</v>
      </c>
      <c r="BO199">
        <v>0.1</v>
      </c>
      <c r="BP199">
        <v>1</v>
      </c>
      <c r="BQ199">
        <v>0</v>
      </c>
      <c r="BR199">
        <v>73.696600000000004</v>
      </c>
      <c r="BS199">
        <v>61.296149999999997</v>
      </c>
      <c r="BT199">
        <v>0</v>
      </c>
      <c r="BU199">
        <v>0</v>
      </c>
      <c r="BV199">
        <v>0.115</v>
      </c>
      <c r="BW199">
        <v>1</v>
      </c>
      <c r="CV199">
        <v>0</v>
      </c>
      <c r="CW199">
        <f>ROUND(Y199*Source!I96*DO199,7)</f>
        <v>0</v>
      </c>
      <c r="CX199">
        <f>ROUND(Y199*Source!I96,7)</f>
        <v>0</v>
      </c>
      <c r="CY199">
        <f>AB199</f>
        <v>640.84</v>
      </c>
      <c r="CZ199">
        <f>AF199</f>
        <v>640.84</v>
      </c>
      <c r="DA199">
        <f>AJ199</f>
        <v>1</v>
      </c>
      <c r="DB199">
        <f>ROUND((ROUND(AT199*CZ199,2)*ROUND((0.15+1),7)),6)</f>
        <v>73.691999999999993</v>
      </c>
      <c r="DC199">
        <f>ROUND((ROUND(AT199*AG199,2)*ROUND((0.15+1),7)),6)</f>
        <v>61.295000000000002</v>
      </c>
      <c r="DD199" t="s">
        <v>3</v>
      </c>
      <c r="DE199" t="s">
        <v>3</v>
      </c>
      <c r="DF199">
        <f t="shared" si="77"/>
        <v>0</v>
      </c>
      <c r="DG199">
        <f t="shared" si="74"/>
        <v>0</v>
      </c>
      <c r="DH199">
        <f t="shared" si="75"/>
        <v>0</v>
      </c>
      <c r="DI199">
        <f t="shared" si="76"/>
        <v>0</v>
      </c>
      <c r="DJ199">
        <f>DG199+DH199</f>
        <v>0</v>
      </c>
      <c r="DK199">
        <v>1</v>
      </c>
      <c r="DL199" t="s">
        <v>705</v>
      </c>
      <c r="DM199">
        <v>4</v>
      </c>
      <c r="DN199" t="s">
        <v>698</v>
      </c>
      <c r="DO199">
        <v>1</v>
      </c>
    </row>
    <row r="200" spans="1:119" x14ac:dyDescent="0.2">
      <c r="A200">
        <f>ROW(Source!A96)</f>
        <v>96</v>
      </c>
      <c r="B200">
        <v>82273791</v>
      </c>
      <c r="C200">
        <v>82281203</v>
      </c>
      <c r="D200">
        <v>79054993</v>
      </c>
      <c r="E200">
        <v>1</v>
      </c>
      <c r="F200">
        <v>1</v>
      </c>
      <c r="G200">
        <v>1</v>
      </c>
      <c r="H200">
        <v>2</v>
      </c>
      <c r="I200" t="s">
        <v>766</v>
      </c>
      <c r="J200" t="s">
        <v>767</v>
      </c>
      <c r="K200" t="s">
        <v>768</v>
      </c>
      <c r="L200">
        <v>1368</v>
      </c>
      <c r="N200">
        <v>1011</v>
      </c>
      <c r="O200" t="s">
        <v>704</v>
      </c>
      <c r="P200" t="s">
        <v>704</v>
      </c>
      <c r="Q200">
        <v>1</v>
      </c>
      <c r="W200">
        <v>0</v>
      </c>
      <c r="X200">
        <v>-2068435370</v>
      </c>
      <c r="Y200">
        <f>(AT200*ROUND((0.15+1),7))</f>
        <v>0.184</v>
      </c>
      <c r="AA200">
        <v>0</v>
      </c>
      <c r="AB200">
        <v>32.869999999999997</v>
      </c>
      <c r="AC200">
        <v>0</v>
      </c>
      <c r="AD200">
        <v>0</v>
      </c>
      <c r="AE200">
        <v>0</v>
      </c>
      <c r="AF200">
        <v>32.869999999999997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0.16</v>
      </c>
      <c r="AU200" t="s">
        <v>38</v>
      </c>
      <c r="AV200">
        <v>1</v>
      </c>
      <c r="AW200">
        <v>2</v>
      </c>
      <c r="AX200">
        <v>82281217</v>
      </c>
      <c r="AY200">
        <v>1</v>
      </c>
      <c r="AZ200">
        <v>0</v>
      </c>
      <c r="BA200">
        <v>260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5.2591999999999999</v>
      </c>
      <c r="BL200">
        <v>0</v>
      </c>
      <c r="BM200">
        <v>0</v>
      </c>
      <c r="BN200">
        <v>0</v>
      </c>
      <c r="BO200">
        <v>0</v>
      </c>
      <c r="BP200">
        <v>1</v>
      </c>
      <c r="BQ200">
        <v>0</v>
      </c>
      <c r="BR200">
        <v>6.0480799999999997</v>
      </c>
      <c r="BS200">
        <v>0</v>
      </c>
      <c r="BT200">
        <v>0</v>
      </c>
      <c r="BU200">
        <v>0</v>
      </c>
      <c r="BV200">
        <v>0</v>
      </c>
      <c r="BW200">
        <v>1</v>
      </c>
      <c r="CV200">
        <v>0</v>
      </c>
      <c r="CW200">
        <f>ROUND(Y200*Source!I96*DO200,7)</f>
        <v>0</v>
      </c>
      <c r="CX200">
        <f>ROUND(Y200*Source!I96,7)</f>
        <v>0</v>
      </c>
      <c r="CY200">
        <f>AB200</f>
        <v>32.869999999999997</v>
      </c>
      <c r="CZ200">
        <f>AF200</f>
        <v>32.869999999999997</v>
      </c>
      <c r="DA200">
        <f>AJ200</f>
        <v>1</v>
      </c>
      <c r="DB200">
        <f>ROUND((ROUND(AT200*CZ200,2)*ROUND((0.15+1),7)),6)</f>
        <v>6.0490000000000004</v>
      </c>
      <c r="DC200">
        <f>ROUND((ROUND(AT200*AG200,2)*ROUND((0.15+1),7)),6)</f>
        <v>0</v>
      </c>
      <c r="DD200" t="s">
        <v>3</v>
      </c>
      <c r="DE200" t="s">
        <v>3</v>
      </c>
      <c r="DF200">
        <f t="shared" si="77"/>
        <v>0</v>
      </c>
      <c r="DG200">
        <f t="shared" si="74"/>
        <v>0</v>
      </c>
      <c r="DH200">
        <f t="shared" si="75"/>
        <v>0</v>
      </c>
      <c r="DI200">
        <f t="shared" si="76"/>
        <v>0</v>
      </c>
      <c r="DJ200">
        <f>DG200+DH200</f>
        <v>0</v>
      </c>
      <c r="DK200">
        <v>1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ROW(Source!A96)</f>
        <v>96</v>
      </c>
      <c r="B201">
        <v>82273791</v>
      </c>
      <c r="C201">
        <v>82281203</v>
      </c>
      <c r="D201">
        <v>79013631</v>
      </c>
      <c r="E201">
        <v>1</v>
      </c>
      <c r="F201">
        <v>1</v>
      </c>
      <c r="G201">
        <v>1</v>
      </c>
      <c r="H201">
        <v>3</v>
      </c>
      <c r="I201" t="s">
        <v>769</v>
      </c>
      <c r="J201" t="s">
        <v>770</v>
      </c>
      <c r="K201" t="s">
        <v>771</v>
      </c>
      <c r="L201">
        <v>1348</v>
      </c>
      <c r="N201">
        <v>1009</v>
      </c>
      <c r="O201" t="s">
        <v>348</v>
      </c>
      <c r="P201" t="s">
        <v>348</v>
      </c>
      <c r="Q201">
        <v>1000</v>
      </c>
      <c r="W201">
        <v>0</v>
      </c>
      <c r="X201">
        <v>-479581142</v>
      </c>
      <c r="Y201">
        <f>AT201</f>
        <v>3.0000000000000001E-3</v>
      </c>
      <c r="AA201">
        <v>57654.57</v>
      </c>
      <c r="AB201">
        <v>0</v>
      </c>
      <c r="AC201">
        <v>0</v>
      </c>
      <c r="AD201">
        <v>0</v>
      </c>
      <c r="AE201">
        <v>70310.45</v>
      </c>
      <c r="AF201">
        <v>0</v>
      </c>
      <c r="AG201">
        <v>0</v>
      </c>
      <c r="AH201">
        <v>0</v>
      </c>
      <c r="AI201">
        <v>0.82</v>
      </c>
      <c r="AJ201">
        <v>1</v>
      </c>
      <c r="AK201">
        <v>1</v>
      </c>
      <c r="AL201">
        <v>1</v>
      </c>
      <c r="AM201">
        <v>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3.0000000000000001E-3</v>
      </c>
      <c r="AU201" t="s">
        <v>3</v>
      </c>
      <c r="AV201">
        <v>0</v>
      </c>
      <c r="AW201">
        <v>2</v>
      </c>
      <c r="AX201">
        <v>82281218</v>
      </c>
      <c r="AY201">
        <v>1</v>
      </c>
      <c r="AZ201">
        <v>0</v>
      </c>
      <c r="BA201">
        <v>261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210.93135000000001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1</v>
      </c>
      <c r="BQ201">
        <v>210.93135000000001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1</v>
      </c>
      <c r="CV201">
        <v>0</v>
      </c>
      <c r="CW201">
        <v>0</v>
      </c>
      <c r="CX201">
        <f>ROUND(Y201*Source!I96,7)</f>
        <v>0</v>
      </c>
      <c r="CY201">
        <f>AA201</f>
        <v>57654.57</v>
      </c>
      <c r="CZ201">
        <f>AE201</f>
        <v>70310.45</v>
      </c>
      <c r="DA201">
        <f>AI201</f>
        <v>0.82</v>
      </c>
      <c r="DB201">
        <f>ROUND(ROUND(AT201*CZ201,2),6)</f>
        <v>210.93</v>
      </c>
      <c r="DC201">
        <f>ROUND(ROUND(AT201*AG201,2),6)</f>
        <v>0</v>
      </c>
      <c r="DD201" t="s">
        <v>3</v>
      </c>
      <c r="DE201" t="s">
        <v>3</v>
      </c>
      <c r="DF201">
        <f>ROUND(ROUND(AE201*AI201,2)*CX201,2)</f>
        <v>0</v>
      </c>
      <c r="DG201">
        <f t="shared" si="74"/>
        <v>0</v>
      </c>
      <c r="DH201">
        <f t="shared" si="75"/>
        <v>0</v>
      </c>
      <c r="DI201">
        <f t="shared" si="76"/>
        <v>0</v>
      </c>
      <c r="DJ201">
        <f>DF201</f>
        <v>0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ROW(Source!A96)</f>
        <v>96</v>
      </c>
      <c r="B202">
        <v>82273791</v>
      </c>
      <c r="C202">
        <v>82281203</v>
      </c>
      <c r="D202">
        <v>79023550</v>
      </c>
      <c r="E202">
        <v>1</v>
      </c>
      <c r="F202">
        <v>1</v>
      </c>
      <c r="G202">
        <v>1</v>
      </c>
      <c r="H202">
        <v>3</v>
      </c>
      <c r="I202" t="s">
        <v>772</v>
      </c>
      <c r="J202" t="s">
        <v>773</v>
      </c>
      <c r="K202" t="s">
        <v>774</v>
      </c>
      <c r="L202">
        <v>1346</v>
      </c>
      <c r="N202">
        <v>1009</v>
      </c>
      <c r="O202" t="s">
        <v>265</v>
      </c>
      <c r="P202" t="s">
        <v>265</v>
      </c>
      <c r="Q202">
        <v>1</v>
      </c>
      <c r="W202">
        <v>0</v>
      </c>
      <c r="X202">
        <v>1223394749</v>
      </c>
      <c r="Y202">
        <f>AT202</f>
        <v>0.8</v>
      </c>
      <c r="AA202">
        <v>115.03</v>
      </c>
      <c r="AB202">
        <v>0</v>
      </c>
      <c r="AC202">
        <v>0</v>
      </c>
      <c r="AD202">
        <v>0</v>
      </c>
      <c r="AE202">
        <v>79.88</v>
      </c>
      <c r="AF202">
        <v>0</v>
      </c>
      <c r="AG202">
        <v>0</v>
      </c>
      <c r="AH202">
        <v>0</v>
      </c>
      <c r="AI202">
        <v>1.44</v>
      </c>
      <c r="AJ202">
        <v>1</v>
      </c>
      <c r="AK202">
        <v>1</v>
      </c>
      <c r="AL202">
        <v>1</v>
      </c>
      <c r="AM202">
        <v>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0.8</v>
      </c>
      <c r="AU202" t="s">
        <v>3</v>
      </c>
      <c r="AV202">
        <v>0</v>
      </c>
      <c r="AW202">
        <v>2</v>
      </c>
      <c r="AX202">
        <v>82281219</v>
      </c>
      <c r="AY202">
        <v>1</v>
      </c>
      <c r="AZ202">
        <v>0</v>
      </c>
      <c r="BA202">
        <v>262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63.904000000000003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1</v>
      </c>
      <c r="BQ202">
        <v>63.904000000000003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1</v>
      </c>
      <c r="CV202">
        <v>0</v>
      </c>
      <c r="CW202">
        <v>0</v>
      </c>
      <c r="CX202">
        <f>ROUND(Y202*Source!I96,7)</f>
        <v>0</v>
      </c>
      <c r="CY202">
        <f>AA202</f>
        <v>115.03</v>
      </c>
      <c r="CZ202">
        <f>AE202</f>
        <v>79.88</v>
      </c>
      <c r="DA202">
        <f>AI202</f>
        <v>1.44</v>
      </c>
      <c r="DB202">
        <f>ROUND(ROUND(AT202*CZ202,2),6)</f>
        <v>63.9</v>
      </c>
      <c r="DC202">
        <f>ROUND(ROUND(AT202*AG202,2),6)</f>
        <v>0</v>
      </c>
      <c r="DD202" t="s">
        <v>3</v>
      </c>
      <c r="DE202" t="s">
        <v>3</v>
      </c>
      <c r="DF202">
        <f>ROUND(ROUND(AE202*AI202,2)*CX202,2)</f>
        <v>0</v>
      </c>
      <c r="DG202">
        <f t="shared" si="74"/>
        <v>0</v>
      </c>
      <c r="DH202">
        <f t="shared" si="75"/>
        <v>0</v>
      </c>
      <c r="DI202">
        <f t="shared" si="76"/>
        <v>0</v>
      </c>
      <c r="DJ202">
        <f>DF202</f>
        <v>0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ROW(Source!A96)</f>
        <v>96</v>
      </c>
      <c r="B203">
        <v>82273791</v>
      </c>
      <c r="C203">
        <v>82281203</v>
      </c>
      <c r="D203">
        <v>79034245</v>
      </c>
      <c r="E203">
        <v>1</v>
      </c>
      <c r="F203">
        <v>1</v>
      </c>
      <c r="G203">
        <v>1</v>
      </c>
      <c r="H203">
        <v>3</v>
      </c>
      <c r="I203" t="s">
        <v>775</v>
      </c>
      <c r="J203" t="s">
        <v>776</v>
      </c>
      <c r="K203" t="s">
        <v>777</v>
      </c>
      <c r="L203">
        <v>1425</v>
      </c>
      <c r="N203">
        <v>1013</v>
      </c>
      <c r="O203" t="s">
        <v>153</v>
      </c>
      <c r="P203" t="s">
        <v>153</v>
      </c>
      <c r="Q203">
        <v>1</v>
      </c>
      <c r="W203">
        <v>0</v>
      </c>
      <c r="X203">
        <v>896293399</v>
      </c>
      <c r="Y203">
        <f>AT203</f>
        <v>1.02</v>
      </c>
      <c r="AA203">
        <v>1022.02</v>
      </c>
      <c r="AB203">
        <v>0</v>
      </c>
      <c r="AC203">
        <v>0</v>
      </c>
      <c r="AD203">
        <v>0</v>
      </c>
      <c r="AE203">
        <v>896.51</v>
      </c>
      <c r="AF203">
        <v>0</v>
      </c>
      <c r="AG203">
        <v>0</v>
      </c>
      <c r="AH203">
        <v>0</v>
      </c>
      <c r="AI203">
        <v>1.1399999999999999</v>
      </c>
      <c r="AJ203">
        <v>1</v>
      </c>
      <c r="AK203">
        <v>1</v>
      </c>
      <c r="AL203">
        <v>1</v>
      </c>
      <c r="AM203">
        <v>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1.02</v>
      </c>
      <c r="AU203" t="s">
        <v>3</v>
      </c>
      <c r="AV203">
        <v>0</v>
      </c>
      <c r="AW203">
        <v>2</v>
      </c>
      <c r="AX203">
        <v>82281220</v>
      </c>
      <c r="AY203">
        <v>1</v>
      </c>
      <c r="AZ203">
        <v>0</v>
      </c>
      <c r="BA203">
        <v>263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914.4402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1</v>
      </c>
      <c r="BQ203">
        <v>914.4402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1</v>
      </c>
      <c r="CV203">
        <v>0</v>
      </c>
      <c r="CW203">
        <v>0</v>
      </c>
      <c r="CX203">
        <f>ROUND(Y203*Source!I96,7)</f>
        <v>0</v>
      </c>
      <c r="CY203">
        <f>AA203</f>
        <v>1022.02</v>
      </c>
      <c r="CZ203">
        <f>AE203</f>
        <v>896.51</v>
      </c>
      <c r="DA203">
        <f>AI203</f>
        <v>1.1399999999999999</v>
      </c>
      <c r="DB203">
        <f>ROUND(ROUND(AT203*CZ203,2),6)</f>
        <v>914.44</v>
      </c>
      <c r="DC203">
        <f>ROUND(ROUND(AT203*AG203,2),6)</f>
        <v>0</v>
      </c>
      <c r="DD203" t="s">
        <v>3</v>
      </c>
      <c r="DE203" t="s">
        <v>3</v>
      </c>
      <c r="DF203">
        <f>ROUND(ROUND(AE203*AI203,2)*CX203,2)</f>
        <v>0</v>
      </c>
      <c r="DG203">
        <f t="shared" si="74"/>
        <v>0</v>
      </c>
      <c r="DH203">
        <f t="shared" si="75"/>
        <v>0</v>
      </c>
      <c r="DI203">
        <f t="shared" si="76"/>
        <v>0</v>
      </c>
      <c r="DJ203">
        <f>DF203</f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ROW(Source!A96)</f>
        <v>96</v>
      </c>
      <c r="B204">
        <v>82273791</v>
      </c>
      <c r="C204">
        <v>82281203</v>
      </c>
      <c r="D204">
        <v>78938708</v>
      </c>
      <c r="E204">
        <v>116</v>
      </c>
      <c r="F204">
        <v>1</v>
      </c>
      <c r="G204">
        <v>1</v>
      </c>
      <c r="H204">
        <v>3</v>
      </c>
      <c r="I204" t="s">
        <v>161</v>
      </c>
      <c r="J204" t="s">
        <v>3</v>
      </c>
      <c r="K204" t="s">
        <v>162</v>
      </c>
      <c r="L204">
        <v>3277935</v>
      </c>
      <c r="N204">
        <v>1013</v>
      </c>
      <c r="O204" t="s">
        <v>163</v>
      </c>
      <c r="P204" t="s">
        <v>163</v>
      </c>
      <c r="Q204">
        <v>1</v>
      </c>
      <c r="W204">
        <v>0</v>
      </c>
      <c r="X204">
        <v>274903907</v>
      </c>
      <c r="Y204">
        <f>AT204</f>
        <v>2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 t="s">
        <v>3</v>
      </c>
      <c r="AT204">
        <v>2</v>
      </c>
      <c r="AU204" t="s">
        <v>3</v>
      </c>
      <c r="AV204">
        <v>0</v>
      </c>
      <c r="AW204">
        <v>2</v>
      </c>
      <c r="AX204">
        <v>82281221</v>
      </c>
      <c r="AY204">
        <v>1</v>
      </c>
      <c r="AZ204">
        <v>0</v>
      </c>
      <c r="BA204">
        <v>264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ROUND(Y204*Source!I96,7)</f>
        <v>0</v>
      </c>
      <c r="CY204">
        <f>AA204</f>
        <v>0</v>
      </c>
      <c r="CZ204">
        <f>AE204</f>
        <v>0</v>
      </c>
      <c r="DA204">
        <f>AI204</f>
        <v>1</v>
      </c>
      <c r="DB204">
        <f>ROUND(ROUND(AT204*CZ204,2),6)</f>
        <v>0</v>
      </c>
      <c r="DC204">
        <f>ROUND(ROUND(AT204*AG204,2),6)</f>
        <v>0</v>
      </c>
      <c r="DD204" t="s">
        <v>3</v>
      </c>
      <c r="DE204" t="s">
        <v>3</v>
      </c>
      <c r="DF204">
        <f>ROUND(ROUND(AE204,2)*CX204,2)</f>
        <v>0</v>
      </c>
      <c r="DG204">
        <f t="shared" si="74"/>
        <v>0</v>
      </c>
      <c r="DH204">
        <f t="shared" si="75"/>
        <v>0</v>
      </c>
      <c r="DI204">
        <f t="shared" si="76"/>
        <v>0</v>
      </c>
      <c r="DJ204">
        <f>DF204</f>
        <v>0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ROW(Source!A99)</f>
        <v>99</v>
      </c>
      <c r="B205">
        <v>82273856</v>
      </c>
      <c r="C205">
        <v>82281223</v>
      </c>
      <c r="D205">
        <v>78932725</v>
      </c>
      <c r="E205">
        <v>116</v>
      </c>
      <c r="F205">
        <v>1</v>
      </c>
      <c r="G205">
        <v>1</v>
      </c>
      <c r="H205">
        <v>1</v>
      </c>
      <c r="I205" t="s">
        <v>778</v>
      </c>
      <c r="J205" t="s">
        <v>3</v>
      </c>
      <c r="K205" t="s">
        <v>779</v>
      </c>
      <c r="L205">
        <v>1191</v>
      </c>
      <c r="N205">
        <v>1013</v>
      </c>
      <c r="O205" t="s">
        <v>698</v>
      </c>
      <c r="P205" t="s">
        <v>698</v>
      </c>
      <c r="Q205">
        <v>1</v>
      </c>
      <c r="W205">
        <v>0</v>
      </c>
      <c r="X205">
        <v>1958912953</v>
      </c>
      <c r="Y205">
        <f>(AT205*ROUND((0.15+1),7))</f>
        <v>22.08</v>
      </c>
      <c r="AA205">
        <v>0</v>
      </c>
      <c r="AB205">
        <v>0</v>
      </c>
      <c r="AC205">
        <v>0</v>
      </c>
      <c r="AD205">
        <v>485.28</v>
      </c>
      <c r="AE205">
        <v>0</v>
      </c>
      <c r="AF205">
        <v>0</v>
      </c>
      <c r="AG205">
        <v>0</v>
      </c>
      <c r="AH205">
        <v>485.28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19.2</v>
      </c>
      <c r="AU205" t="s">
        <v>38</v>
      </c>
      <c r="AV205">
        <v>1</v>
      </c>
      <c r="AW205">
        <v>2</v>
      </c>
      <c r="AX205">
        <v>82281232</v>
      </c>
      <c r="AY205">
        <v>1</v>
      </c>
      <c r="AZ205">
        <v>0</v>
      </c>
      <c r="BA205">
        <v>265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9317.3760000000002</v>
      </c>
      <c r="BN205">
        <v>19.2</v>
      </c>
      <c r="BO205">
        <v>0</v>
      </c>
      <c r="BP205">
        <v>1</v>
      </c>
      <c r="BQ205">
        <v>0</v>
      </c>
      <c r="BR205">
        <v>0</v>
      </c>
      <c r="BS205">
        <v>0</v>
      </c>
      <c r="BT205">
        <v>10714.982400000001</v>
      </c>
      <c r="BU205">
        <v>22.08</v>
      </c>
      <c r="BV205">
        <v>0</v>
      </c>
      <c r="BW205">
        <v>1</v>
      </c>
      <c r="CU205">
        <f>ROUND(AT205*Source!I99*AH205*AL205,2)</f>
        <v>0</v>
      </c>
      <c r="CV205">
        <f>ROUND(Y205*Source!I99,7)</f>
        <v>0</v>
      </c>
      <c r="CW205">
        <v>0</v>
      </c>
      <c r="CX205">
        <f>ROUND(Y205*Source!I99,7)</f>
        <v>0</v>
      </c>
      <c r="CY205">
        <f>AD205</f>
        <v>485.28</v>
      </c>
      <c r="CZ205">
        <f>AH205</f>
        <v>485.28</v>
      </c>
      <c r="DA205">
        <f>AL205</f>
        <v>1</v>
      </c>
      <c r="DB205">
        <f>ROUND((ROUND(AT205*CZ205,2)*ROUND((0.15+1),7)),6)</f>
        <v>10714.986999999999</v>
      </c>
      <c r="DC205">
        <f>ROUND((ROUND(AT205*AG205,2)*ROUND((0.15+1),7)),6)</f>
        <v>0</v>
      </c>
      <c r="DD205" t="s">
        <v>3</v>
      </c>
      <c r="DE205" t="s">
        <v>3</v>
      </c>
      <c r="DF205">
        <f>ROUND(ROUND(AE205,2)*CX205,2)</f>
        <v>0</v>
      </c>
      <c r="DG205">
        <f t="shared" si="74"/>
        <v>0</v>
      </c>
      <c r="DH205">
        <f t="shared" si="75"/>
        <v>0</v>
      </c>
      <c r="DI205">
        <f t="shared" si="76"/>
        <v>0</v>
      </c>
      <c r="DJ205">
        <f>DI205</f>
        <v>0</v>
      </c>
      <c r="DK205">
        <v>1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ROW(Source!A99)</f>
        <v>99</v>
      </c>
      <c r="B206">
        <v>82273856</v>
      </c>
      <c r="C206">
        <v>82281223</v>
      </c>
      <c r="D206">
        <v>78932916</v>
      </c>
      <c r="E206">
        <v>116</v>
      </c>
      <c r="F206">
        <v>1</v>
      </c>
      <c r="G206">
        <v>1</v>
      </c>
      <c r="H206">
        <v>1</v>
      </c>
      <c r="I206" t="s">
        <v>699</v>
      </c>
      <c r="J206" t="s">
        <v>3</v>
      </c>
      <c r="K206" t="s">
        <v>700</v>
      </c>
      <c r="L206">
        <v>1191</v>
      </c>
      <c r="N206">
        <v>1013</v>
      </c>
      <c r="O206" t="s">
        <v>698</v>
      </c>
      <c r="P206" t="s">
        <v>698</v>
      </c>
      <c r="Q206">
        <v>1</v>
      </c>
      <c r="W206">
        <v>0</v>
      </c>
      <c r="X206">
        <v>-1417349443</v>
      </c>
      <c r="Y206">
        <f>(AT206*ROUND((0.15+1),7))</f>
        <v>6.9000000000000006E-2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0.06</v>
      </c>
      <c r="AU206" t="s">
        <v>38</v>
      </c>
      <c r="AV206">
        <v>2</v>
      </c>
      <c r="AW206">
        <v>2</v>
      </c>
      <c r="AX206">
        <v>82281233</v>
      </c>
      <c r="AY206">
        <v>1</v>
      </c>
      <c r="AZ206">
        <v>0</v>
      </c>
      <c r="BA206">
        <v>266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ROUND(Y206*Source!I99,7)</f>
        <v>0</v>
      </c>
      <c r="CY206">
        <f>AD206</f>
        <v>0</v>
      </c>
      <c r="CZ206">
        <f>AH206</f>
        <v>0</v>
      </c>
      <c r="DA206">
        <f>AL206</f>
        <v>1</v>
      </c>
      <c r="DB206">
        <f>ROUND((ROUND(AT206*CZ206,2)*ROUND((0.15+1),7)),6)</f>
        <v>0</v>
      </c>
      <c r="DC206">
        <f>ROUND((ROUND(AT206*AG206,2)*ROUND((0.15+1),7)),6)</f>
        <v>0</v>
      </c>
      <c r="DD206" t="s">
        <v>3</v>
      </c>
      <c r="DE206" t="s">
        <v>3</v>
      </c>
      <c r="DF206">
        <f>ROUND(ROUND(AE206,2)*CX206,2)</f>
        <v>0</v>
      </c>
      <c r="DG206">
        <f t="shared" si="74"/>
        <v>0</v>
      </c>
      <c r="DH206">
        <f t="shared" si="75"/>
        <v>0</v>
      </c>
      <c r="DI206">
        <f t="shared" si="76"/>
        <v>0</v>
      </c>
      <c r="DJ206">
        <f>DI206</f>
        <v>0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ROW(Source!A99)</f>
        <v>99</v>
      </c>
      <c r="B207">
        <v>82273856</v>
      </c>
      <c r="C207">
        <v>82281223</v>
      </c>
      <c r="D207">
        <v>79054093</v>
      </c>
      <c r="E207">
        <v>1</v>
      </c>
      <c r="F207">
        <v>1</v>
      </c>
      <c r="G207">
        <v>1</v>
      </c>
      <c r="H207">
        <v>2</v>
      </c>
      <c r="I207" t="s">
        <v>780</v>
      </c>
      <c r="J207" t="s">
        <v>781</v>
      </c>
      <c r="K207" t="s">
        <v>782</v>
      </c>
      <c r="L207">
        <v>1368</v>
      </c>
      <c r="N207">
        <v>1011</v>
      </c>
      <c r="O207" t="s">
        <v>704</v>
      </c>
      <c r="P207" t="s">
        <v>704</v>
      </c>
      <c r="Q207">
        <v>1</v>
      </c>
      <c r="W207">
        <v>0</v>
      </c>
      <c r="X207">
        <v>750870934</v>
      </c>
      <c r="Y207">
        <f>(AT207*ROUND((0.15+1),7))</f>
        <v>1.15E-2</v>
      </c>
      <c r="AA207">
        <v>0</v>
      </c>
      <c r="AB207">
        <v>56.73</v>
      </c>
      <c r="AC207">
        <v>473.35</v>
      </c>
      <c r="AD207">
        <v>0</v>
      </c>
      <c r="AE207">
        <v>0</v>
      </c>
      <c r="AF207">
        <v>37.32</v>
      </c>
      <c r="AG207">
        <v>473.35</v>
      </c>
      <c r="AH207">
        <v>0</v>
      </c>
      <c r="AI207">
        <v>1</v>
      </c>
      <c r="AJ207">
        <v>1.52</v>
      </c>
      <c r="AK207">
        <v>1</v>
      </c>
      <c r="AL207">
        <v>1</v>
      </c>
      <c r="AM207">
        <v>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0.01</v>
      </c>
      <c r="AU207" t="s">
        <v>38</v>
      </c>
      <c r="AV207">
        <v>1</v>
      </c>
      <c r="AW207">
        <v>2</v>
      </c>
      <c r="AX207">
        <v>82281234</v>
      </c>
      <c r="AY207">
        <v>1</v>
      </c>
      <c r="AZ207">
        <v>0</v>
      </c>
      <c r="BA207">
        <v>267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0.37319999999999998</v>
      </c>
      <c r="BL207">
        <v>4.7335000000000003</v>
      </c>
      <c r="BM207">
        <v>0</v>
      </c>
      <c r="BN207">
        <v>0</v>
      </c>
      <c r="BO207">
        <v>0.01</v>
      </c>
      <c r="BP207">
        <v>1</v>
      </c>
      <c r="BQ207">
        <v>0</v>
      </c>
      <c r="BR207">
        <v>0.42918000000000001</v>
      </c>
      <c r="BS207">
        <v>5.4435250000000002</v>
      </c>
      <c r="BT207">
        <v>0</v>
      </c>
      <c r="BU207">
        <v>0</v>
      </c>
      <c r="BV207">
        <v>1.15E-2</v>
      </c>
      <c r="BW207">
        <v>1</v>
      </c>
      <c r="CV207">
        <v>0</v>
      </c>
      <c r="CW207">
        <f>ROUND(Y207*Source!I99*DO207,7)</f>
        <v>0</v>
      </c>
      <c r="CX207">
        <f>ROUND(Y207*Source!I99,7)</f>
        <v>0</v>
      </c>
      <c r="CY207">
        <f>AB207</f>
        <v>56.73</v>
      </c>
      <c r="CZ207">
        <f>AF207</f>
        <v>37.32</v>
      </c>
      <c r="DA207">
        <f>AJ207</f>
        <v>1.52</v>
      </c>
      <c r="DB207">
        <f>ROUND((ROUND(AT207*CZ207,2)*ROUND((0.15+1),7)),6)</f>
        <v>0.42549999999999999</v>
      </c>
      <c r="DC207">
        <f>ROUND((ROUND(AT207*AG207,2)*ROUND((0.15+1),7)),6)</f>
        <v>5.4394999999999998</v>
      </c>
      <c r="DD207" t="s">
        <v>3</v>
      </c>
      <c r="DE207" t="s">
        <v>3</v>
      </c>
      <c r="DF207">
        <f>ROUND(ROUND(AE207,2)*CX207,2)</f>
        <v>0</v>
      </c>
      <c r="DG207">
        <f>ROUND(ROUND(AF207*AJ207,2)*CX207,2)</f>
        <v>0</v>
      </c>
      <c r="DH207">
        <f t="shared" si="75"/>
        <v>0</v>
      </c>
      <c r="DI207">
        <f t="shared" si="76"/>
        <v>0</v>
      </c>
      <c r="DJ207">
        <f>DG207+DH207</f>
        <v>0</v>
      </c>
      <c r="DK207">
        <v>0</v>
      </c>
      <c r="DL207" t="s">
        <v>783</v>
      </c>
      <c r="DM207">
        <v>3</v>
      </c>
      <c r="DN207" t="s">
        <v>698</v>
      </c>
      <c r="DO207">
        <v>1</v>
      </c>
    </row>
    <row r="208" spans="1:119" x14ac:dyDescent="0.2">
      <c r="A208">
        <f>ROW(Source!A99)</f>
        <v>99</v>
      </c>
      <c r="B208">
        <v>82273856</v>
      </c>
      <c r="C208">
        <v>82281223</v>
      </c>
      <c r="D208">
        <v>79054798</v>
      </c>
      <c r="E208">
        <v>1</v>
      </c>
      <c r="F208">
        <v>1</v>
      </c>
      <c r="G208">
        <v>1</v>
      </c>
      <c r="H208">
        <v>2</v>
      </c>
      <c r="I208" t="s">
        <v>706</v>
      </c>
      <c r="J208" t="s">
        <v>707</v>
      </c>
      <c r="K208" t="s">
        <v>708</v>
      </c>
      <c r="L208">
        <v>1368</v>
      </c>
      <c r="N208">
        <v>1011</v>
      </c>
      <c r="O208" t="s">
        <v>704</v>
      </c>
      <c r="P208" t="s">
        <v>704</v>
      </c>
      <c r="Q208">
        <v>1</v>
      </c>
      <c r="W208">
        <v>0</v>
      </c>
      <c r="X208">
        <v>-950105757</v>
      </c>
      <c r="Y208">
        <f>(AT208*ROUND((0.15+1),7))</f>
        <v>5.7500000000000002E-2</v>
      </c>
      <c r="AA208">
        <v>0</v>
      </c>
      <c r="AB208">
        <v>640.84</v>
      </c>
      <c r="AC208">
        <v>533.01</v>
      </c>
      <c r="AD208">
        <v>0</v>
      </c>
      <c r="AE208">
        <v>0</v>
      </c>
      <c r="AF208">
        <v>640.84</v>
      </c>
      <c r="AG208">
        <v>533.01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0.05</v>
      </c>
      <c r="AU208" t="s">
        <v>38</v>
      </c>
      <c r="AV208">
        <v>1</v>
      </c>
      <c r="AW208">
        <v>2</v>
      </c>
      <c r="AX208">
        <v>82281235</v>
      </c>
      <c r="AY208">
        <v>1</v>
      </c>
      <c r="AZ208">
        <v>0</v>
      </c>
      <c r="BA208">
        <v>268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32.042000000000002</v>
      </c>
      <c r="BL208">
        <v>26.650500000000001</v>
      </c>
      <c r="BM208">
        <v>0</v>
      </c>
      <c r="BN208">
        <v>0</v>
      </c>
      <c r="BO208">
        <v>0.05</v>
      </c>
      <c r="BP208">
        <v>1</v>
      </c>
      <c r="BQ208">
        <v>0</v>
      </c>
      <c r="BR208">
        <v>36.848300000000002</v>
      </c>
      <c r="BS208">
        <v>30.648074999999999</v>
      </c>
      <c r="BT208">
        <v>0</v>
      </c>
      <c r="BU208">
        <v>0</v>
      </c>
      <c r="BV208">
        <v>5.7500000000000002E-2</v>
      </c>
      <c r="BW208">
        <v>1</v>
      </c>
      <c r="CV208">
        <v>0</v>
      </c>
      <c r="CW208">
        <f>ROUND(Y208*Source!I99*DO208,7)</f>
        <v>0</v>
      </c>
      <c r="CX208">
        <f>ROUND(Y208*Source!I99,7)</f>
        <v>0</v>
      </c>
      <c r="CY208">
        <f>AB208</f>
        <v>640.84</v>
      </c>
      <c r="CZ208">
        <f>AF208</f>
        <v>640.84</v>
      </c>
      <c r="DA208">
        <f>AJ208</f>
        <v>1</v>
      </c>
      <c r="DB208">
        <f>ROUND((ROUND(AT208*CZ208,2)*ROUND((0.15+1),7)),6)</f>
        <v>36.845999999999997</v>
      </c>
      <c r="DC208">
        <f>ROUND((ROUND(AT208*AG208,2)*ROUND((0.15+1),7)),6)</f>
        <v>30.647500000000001</v>
      </c>
      <c r="DD208" t="s">
        <v>3</v>
      </c>
      <c r="DE208" t="s">
        <v>3</v>
      </c>
      <c r="DF208">
        <f>ROUND(ROUND(AE208,2)*CX208,2)</f>
        <v>0</v>
      </c>
      <c r="DG208">
        <f t="shared" ref="DG208:DG214" si="78">ROUND(ROUND(AF208,2)*CX208,2)</f>
        <v>0</v>
      </c>
      <c r="DH208">
        <f t="shared" si="75"/>
        <v>0</v>
      </c>
      <c r="DI208">
        <f t="shared" si="76"/>
        <v>0</v>
      </c>
      <c r="DJ208">
        <f>DG208+DH208</f>
        <v>0</v>
      </c>
      <c r="DK208">
        <v>1</v>
      </c>
      <c r="DL208" t="s">
        <v>705</v>
      </c>
      <c r="DM208">
        <v>4</v>
      </c>
      <c r="DN208" t="s">
        <v>698</v>
      </c>
      <c r="DO208">
        <v>1</v>
      </c>
    </row>
    <row r="209" spans="1:119" x14ac:dyDescent="0.2">
      <c r="A209">
        <f>ROW(Source!A99)</f>
        <v>99</v>
      </c>
      <c r="B209">
        <v>82273856</v>
      </c>
      <c r="C209">
        <v>82281223</v>
      </c>
      <c r="D209">
        <v>79005278</v>
      </c>
      <c r="E209">
        <v>1</v>
      </c>
      <c r="F209">
        <v>1</v>
      </c>
      <c r="G209">
        <v>1</v>
      </c>
      <c r="H209">
        <v>3</v>
      </c>
      <c r="I209" t="s">
        <v>784</v>
      </c>
      <c r="J209" t="s">
        <v>785</v>
      </c>
      <c r="K209" t="s">
        <v>786</v>
      </c>
      <c r="L209">
        <v>1346</v>
      </c>
      <c r="N209">
        <v>1009</v>
      </c>
      <c r="O209" t="s">
        <v>265</v>
      </c>
      <c r="P209" t="s">
        <v>265</v>
      </c>
      <c r="Q209">
        <v>1</v>
      </c>
      <c r="W209">
        <v>0</v>
      </c>
      <c r="X209">
        <v>1251818156</v>
      </c>
      <c r="Y209">
        <f>AT209</f>
        <v>0.24</v>
      </c>
      <c r="AA209">
        <v>3284.98</v>
      </c>
      <c r="AB209">
        <v>0</v>
      </c>
      <c r="AC209">
        <v>0</v>
      </c>
      <c r="AD209">
        <v>0</v>
      </c>
      <c r="AE209">
        <v>2507.62</v>
      </c>
      <c r="AF209">
        <v>0</v>
      </c>
      <c r="AG209">
        <v>0</v>
      </c>
      <c r="AH209">
        <v>0</v>
      </c>
      <c r="AI209">
        <v>1.31</v>
      </c>
      <c r="AJ209">
        <v>1</v>
      </c>
      <c r="AK209">
        <v>1</v>
      </c>
      <c r="AL209">
        <v>1</v>
      </c>
      <c r="AM209">
        <v>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0.24</v>
      </c>
      <c r="AU209" t="s">
        <v>3</v>
      </c>
      <c r="AV209">
        <v>0</v>
      </c>
      <c r="AW209">
        <v>2</v>
      </c>
      <c r="AX209">
        <v>82281236</v>
      </c>
      <c r="AY209">
        <v>1</v>
      </c>
      <c r="AZ209">
        <v>0</v>
      </c>
      <c r="BA209">
        <v>269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601.8288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1</v>
      </c>
      <c r="BQ209">
        <v>601.8288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1</v>
      </c>
      <c r="CV209">
        <v>0</v>
      </c>
      <c r="CW209">
        <v>0</v>
      </c>
      <c r="CX209">
        <f>ROUND(Y209*Source!I99,7)</f>
        <v>0</v>
      </c>
      <c r="CY209">
        <f>AA209</f>
        <v>3284.98</v>
      </c>
      <c r="CZ209">
        <f>AE209</f>
        <v>2507.62</v>
      </c>
      <c r="DA209">
        <f>AI209</f>
        <v>1.31</v>
      </c>
      <c r="DB209">
        <f>ROUND(ROUND(AT209*CZ209,2),6)</f>
        <v>601.83000000000004</v>
      </c>
      <c r="DC209">
        <f>ROUND(ROUND(AT209*AG209,2),6)</f>
        <v>0</v>
      </c>
      <c r="DD209" t="s">
        <v>3</v>
      </c>
      <c r="DE209" t="s">
        <v>3</v>
      </c>
      <c r="DF209">
        <f>ROUND(ROUND(AE209*AI209,2)*CX209,2)</f>
        <v>0</v>
      </c>
      <c r="DG209">
        <f t="shared" si="78"/>
        <v>0</v>
      </c>
      <c r="DH209">
        <f t="shared" si="75"/>
        <v>0</v>
      </c>
      <c r="DI209">
        <f t="shared" si="76"/>
        <v>0</v>
      </c>
      <c r="DJ209">
        <f>DF209</f>
        <v>0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ROW(Source!A99)</f>
        <v>99</v>
      </c>
      <c r="B210">
        <v>82273856</v>
      </c>
      <c r="C210">
        <v>82281223</v>
      </c>
      <c r="D210">
        <v>79006922</v>
      </c>
      <c r="E210">
        <v>1</v>
      </c>
      <c r="F210">
        <v>1</v>
      </c>
      <c r="G210">
        <v>1</v>
      </c>
      <c r="H210">
        <v>3</v>
      </c>
      <c r="I210" t="s">
        <v>787</v>
      </c>
      <c r="J210" t="s">
        <v>788</v>
      </c>
      <c r="K210" t="s">
        <v>789</v>
      </c>
      <c r="L210">
        <v>1327</v>
      </c>
      <c r="N210">
        <v>1005</v>
      </c>
      <c r="O210" t="s">
        <v>790</v>
      </c>
      <c r="P210" t="s">
        <v>790</v>
      </c>
      <c r="Q210">
        <v>1</v>
      </c>
      <c r="W210">
        <v>0</v>
      </c>
      <c r="X210">
        <v>-881178476</v>
      </c>
      <c r="Y210">
        <f>AT210</f>
        <v>0.8</v>
      </c>
      <c r="AA210">
        <v>696.19</v>
      </c>
      <c r="AB210">
        <v>0</v>
      </c>
      <c r="AC210">
        <v>0</v>
      </c>
      <c r="AD210">
        <v>0</v>
      </c>
      <c r="AE210">
        <v>531.44000000000005</v>
      </c>
      <c r="AF210">
        <v>0</v>
      </c>
      <c r="AG210">
        <v>0</v>
      </c>
      <c r="AH210">
        <v>0</v>
      </c>
      <c r="AI210">
        <v>1.31</v>
      </c>
      <c r="AJ210">
        <v>1</v>
      </c>
      <c r="AK210">
        <v>1</v>
      </c>
      <c r="AL210">
        <v>1</v>
      </c>
      <c r="AM210">
        <v>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0.8</v>
      </c>
      <c r="AU210" t="s">
        <v>3</v>
      </c>
      <c r="AV210">
        <v>0</v>
      </c>
      <c r="AW210">
        <v>2</v>
      </c>
      <c r="AX210">
        <v>82281237</v>
      </c>
      <c r="AY210">
        <v>1</v>
      </c>
      <c r="AZ210">
        <v>0</v>
      </c>
      <c r="BA210">
        <v>270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425.15199999999999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1</v>
      </c>
      <c r="BQ210">
        <v>425.15199999999999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1</v>
      </c>
      <c r="CV210">
        <v>0</v>
      </c>
      <c r="CW210">
        <v>0</v>
      </c>
      <c r="CX210">
        <f>ROUND(Y210*Source!I99,7)</f>
        <v>0</v>
      </c>
      <c r="CY210">
        <f>AA210</f>
        <v>696.19</v>
      </c>
      <c r="CZ210">
        <f>AE210</f>
        <v>531.44000000000005</v>
      </c>
      <c r="DA210">
        <f>AI210</f>
        <v>1.31</v>
      </c>
      <c r="DB210">
        <f>ROUND(ROUND(AT210*CZ210,2),6)</f>
        <v>425.15</v>
      </c>
      <c r="DC210">
        <f>ROUND(ROUND(AT210*AG210,2),6)</f>
        <v>0</v>
      </c>
      <c r="DD210" t="s">
        <v>3</v>
      </c>
      <c r="DE210" t="s">
        <v>3</v>
      </c>
      <c r="DF210">
        <f>ROUND(ROUND(AE210*AI210,2)*CX210,2)</f>
        <v>0</v>
      </c>
      <c r="DG210">
        <f t="shared" si="78"/>
        <v>0</v>
      </c>
      <c r="DH210">
        <f t="shared" si="75"/>
        <v>0</v>
      </c>
      <c r="DI210">
        <f t="shared" si="76"/>
        <v>0</v>
      </c>
      <c r="DJ210">
        <f>DF210</f>
        <v>0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ROW(Source!A99)</f>
        <v>99</v>
      </c>
      <c r="B211">
        <v>82273856</v>
      </c>
      <c r="C211">
        <v>82281223</v>
      </c>
      <c r="D211">
        <v>79007278</v>
      </c>
      <c r="E211">
        <v>1</v>
      </c>
      <c r="F211">
        <v>1</v>
      </c>
      <c r="G211">
        <v>1</v>
      </c>
      <c r="H211">
        <v>3</v>
      </c>
      <c r="I211" t="s">
        <v>737</v>
      </c>
      <c r="J211" t="s">
        <v>738</v>
      </c>
      <c r="K211" t="s">
        <v>739</v>
      </c>
      <c r="L211">
        <v>1346</v>
      </c>
      <c r="N211">
        <v>1009</v>
      </c>
      <c r="O211" t="s">
        <v>265</v>
      </c>
      <c r="P211" t="s">
        <v>265</v>
      </c>
      <c r="Q211">
        <v>1</v>
      </c>
      <c r="W211">
        <v>0</v>
      </c>
      <c r="X211">
        <v>447926158</v>
      </c>
      <c r="Y211">
        <f>AT211</f>
        <v>0.21</v>
      </c>
      <c r="AA211">
        <v>86.41</v>
      </c>
      <c r="AB211">
        <v>0</v>
      </c>
      <c r="AC211">
        <v>0</v>
      </c>
      <c r="AD211">
        <v>0</v>
      </c>
      <c r="AE211">
        <v>56.11</v>
      </c>
      <c r="AF211">
        <v>0</v>
      </c>
      <c r="AG211">
        <v>0</v>
      </c>
      <c r="AH211">
        <v>0</v>
      </c>
      <c r="AI211">
        <v>1.54</v>
      </c>
      <c r="AJ211">
        <v>1</v>
      </c>
      <c r="AK211">
        <v>1</v>
      </c>
      <c r="AL211">
        <v>1</v>
      </c>
      <c r="AM211">
        <v>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0.21</v>
      </c>
      <c r="AU211" t="s">
        <v>3</v>
      </c>
      <c r="AV211">
        <v>0</v>
      </c>
      <c r="AW211">
        <v>2</v>
      </c>
      <c r="AX211">
        <v>82281238</v>
      </c>
      <c r="AY211">
        <v>1</v>
      </c>
      <c r="AZ211">
        <v>0</v>
      </c>
      <c r="BA211">
        <v>271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11.783099999999999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1</v>
      </c>
      <c r="BQ211">
        <v>11.783099999999999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1</v>
      </c>
      <c r="CV211">
        <v>0</v>
      </c>
      <c r="CW211">
        <v>0</v>
      </c>
      <c r="CX211">
        <f>ROUND(Y211*Source!I99,7)</f>
        <v>0</v>
      </c>
      <c r="CY211">
        <f>AA211</f>
        <v>86.41</v>
      </c>
      <c r="CZ211">
        <f>AE211</f>
        <v>56.11</v>
      </c>
      <c r="DA211">
        <f>AI211</f>
        <v>1.54</v>
      </c>
      <c r="DB211">
        <f>ROUND(ROUND(AT211*CZ211,2),6)</f>
        <v>11.78</v>
      </c>
      <c r="DC211">
        <f>ROUND(ROUND(AT211*AG211,2),6)</f>
        <v>0</v>
      </c>
      <c r="DD211" t="s">
        <v>3</v>
      </c>
      <c r="DE211" t="s">
        <v>3</v>
      </c>
      <c r="DF211">
        <f>ROUND(ROUND(AE211*AI211,2)*CX211,2)</f>
        <v>0</v>
      </c>
      <c r="DG211">
        <f t="shared" si="78"/>
        <v>0</v>
      </c>
      <c r="DH211">
        <f t="shared" si="75"/>
        <v>0</v>
      </c>
      <c r="DI211">
        <f t="shared" si="76"/>
        <v>0</v>
      </c>
      <c r="DJ211">
        <f>DF211</f>
        <v>0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ROW(Source!A99)</f>
        <v>99</v>
      </c>
      <c r="B212">
        <v>82273856</v>
      </c>
      <c r="C212">
        <v>82281223</v>
      </c>
      <c r="D212">
        <v>79023991</v>
      </c>
      <c r="E212">
        <v>1</v>
      </c>
      <c r="F212">
        <v>1</v>
      </c>
      <c r="G212">
        <v>1</v>
      </c>
      <c r="H212">
        <v>3</v>
      </c>
      <c r="I212" t="s">
        <v>791</v>
      </c>
      <c r="J212" t="s">
        <v>792</v>
      </c>
      <c r="K212" t="s">
        <v>793</v>
      </c>
      <c r="L212">
        <v>1348</v>
      </c>
      <c r="N212">
        <v>1009</v>
      </c>
      <c r="O212" t="s">
        <v>348</v>
      </c>
      <c r="P212" t="s">
        <v>348</v>
      </c>
      <c r="Q212">
        <v>1000</v>
      </c>
      <c r="W212">
        <v>0</v>
      </c>
      <c r="X212">
        <v>-1703490977</v>
      </c>
      <c r="Y212">
        <f>AT212</f>
        <v>5.0000000000000001E-3</v>
      </c>
      <c r="AA212">
        <v>35743.32</v>
      </c>
      <c r="AB212">
        <v>0</v>
      </c>
      <c r="AC212">
        <v>0</v>
      </c>
      <c r="AD212">
        <v>0</v>
      </c>
      <c r="AE212">
        <v>24995.33</v>
      </c>
      <c r="AF212">
        <v>0</v>
      </c>
      <c r="AG212">
        <v>0</v>
      </c>
      <c r="AH212">
        <v>0</v>
      </c>
      <c r="AI212">
        <v>1.43</v>
      </c>
      <c r="AJ212">
        <v>1</v>
      </c>
      <c r="AK212">
        <v>1</v>
      </c>
      <c r="AL212">
        <v>1</v>
      </c>
      <c r="AM212">
        <v>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5.0000000000000001E-3</v>
      </c>
      <c r="AU212" t="s">
        <v>3</v>
      </c>
      <c r="AV212">
        <v>0</v>
      </c>
      <c r="AW212">
        <v>2</v>
      </c>
      <c r="AX212">
        <v>82281241</v>
      </c>
      <c r="AY212">
        <v>1</v>
      </c>
      <c r="AZ212">
        <v>0</v>
      </c>
      <c r="BA212">
        <v>274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124.97665000000001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1</v>
      </c>
      <c r="BQ212">
        <v>124.97665000000001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1</v>
      </c>
      <c r="CV212">
        <v>0</v>
      </c>
      <c r="CW212">
        <v>0</v>
      </c>
      <c r="CX212">
        <f>ROUND(Y212*Source!I99,7)</f>
        <v>0</v>
      </c>
      <c r="CY212">
        <f>AA212</f>
        <v>35743.32</v>
      </c>
      <c r="CZ212">
        <f>AE212</f>
        <v>24995.33</v>
      </c>
      <c r="DA212">
        <f>AI212</f>
        <v>1.43</v>
      </c>
      <c r="DB212">
        <f>ROUND(ROUND(AT212*CZ212,2),6)</f>
        <v>124.98</v>
      </c>
      <c r="DC212">
        <f>ROUND(ROUND(AT212*AG212,2),6)</f>
        <v>0</v>
      </c>
      <c r="DD212" t="s">
        <v>3</v>
      </c>
      <c r="DE212" t="s">
        <v>3</v>
      </c>
      <c r="DF212">
        <f>ROUND(ROUND(AE212*AI212,2)*CX212,2)</f>
        <v>0</v>
      </c>
      <c r="DG212">
        <f t="shared" si="78"/>
        <v>0</v>
      </c>
      <c r="DH212">
        <f t="shared" si="75"/>
        <v>0</v>
      </c>
      <c r="DI212">
        <f t="shared" si="76"/>
        <v>0</v>
      </c>
      <c r="DJ212">
        <f>DF212</f>
        <v>0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ROW(Source!A100)</f>
        <v>100</v>
      </c>
      <c r="B213">
        <v>82273791</v>
      </c>
      <c r="C213">
        <v>82281223</v>
      </c>
      <c r="D213">
        <v>78932725</v>
      </c>
      <c r="E213">
        <v>116</v>
      </c>
      <c r="F213">
        <v>1</v>
      </c>
      <c r="G213">
        <v>1</v>
      </c>
      <c r="H213">
        <v>1</v>
      </c>
      <c r="I213" t="s">
        <v>778</v>
      </c>
      <c r="J213" t="s">
        <v>3</v>
      </c>
      <c r="K213" t="s">
        <v>779</v>
      </c>
      <c r="L213">
        <v>1191</v>
      </c>
      <c r="N213">
        <v>1013</v>
      </c>
      <c r="O213" t="s">
        <v>698</v>
      </c>
      <c r="P213" t="s">
        <v>698</v>
      </c>
      <c r="Q213">
        <v>1</v>
      </c>
      <c r="W213">
        <v>0</v>
      </c>
      <c r="X213">
        <v>1958912953</v>
      </c>
      <c r="Y213">
        <f>(AT213*ROUND((0.15+1),7))</f>
        <v>22.08</v>
      </c>
      <c r="AA213">
        <v>0</v>
      </c>
      <c r="AB213">
        <v>0</v>
      </c>
      <c r="AC213">
        <v>0</v>
      </c>
      <c r="AD213">
        <v>485.28</v>
      </c>
      <c r="AE213">
        <v>0</v>
      </c>
      <c r="AF213">
        <v>0</v>
      </c>
      <c r="AG213">
        <v>0</v>
      </c>
      <c r="AH213">
        <v>485.28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19.2</v>
      </c>
      <c r="AU213" t="s">
        <v>38</v>
      </c>
      <c r="AV213">
        <v>1</v>
      </c>
      <c r="AW213">
        <v>2</v>
      </c>
      <c r="AX213">
        <v>82281232</v>
      </c>
      <c r="AY213">
        <v>1</v>
      </c>
      <c r="AZ213">
        <v>0</v>
      </c>
      <c r="BA213">
        <v>275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9317.3760000000002</v>
      </c>
      <c r="BN213">
        <v>19.2</v>
      </c>
      <c r="BO213">
        <v>0</v>
      </c>
      <c r="BP213">
        <v>1</v>
      </c>
      <c r="BQ213">
        <v>0</v>
      </c>
      <c r="BR213">
        <v>0</v>
      </c>
      <c r="BS213">
        <v>0</v>
      </c>
      <c r="BT213">
        <v>10714.982400000001</v>
      </c>
      <c r="BU213">
        <v>22.08</v>
      </c>
      <c r="BV213">
        <v>0</v>
      </c>
      <c r="BW213">
        <v>1</v>
      </c>
      <c r="CU213">
        <f>ROUND(AT213*Source!I100*AH213*AL213,2)</f>
        <v>0</v>
      </c>
      <c r="CV213">
        <f>ROUND(Y213*Source!I100,7)</f>
        <v>0</v>
      </c>
      <c r="CW213">
        <v>0</v>
      </c>
      <c r="CX213">
        <f>ROUND(Y213*Source!I100,7)</f>
        <v>0</v>
      </c>
      <c r="CY213">
        <f>AD213</f>
        <v>485.28</v>
      </c>
      <c r="CZ213">
        <f>AH213</f>
        <v>485.28</v>
      </c>
      <c r="DA213">
        <f>AL213</f>
        <v>1</v>
      </c>
      <c r="DB213">
        <f>ROUND((ROUND(AT213*CZ213,2)*ROUND((0.15+1),7)),6)</f>
        <v>10714.986999999999</v>
      </c>
      <c r="DC213">
        <f>ROUND((ROUND(AT213*AG213,2)*ROUND((0.15+1),7)),6)</f>
        <v>0</v>
      </c>
      <c r="DD213" t="s">
        <v>3</v>
      </c>
      <c r="DE213" t="s">
        <v>3</v>
      </c>
      <c r="DF213">
        <f>ROUND(ROUND(AE213,2)*CX213,2)</f>
        <v>0</v>
      </c>
      <c r="DG213">
        <f t="shared" si="78"/>
        <v>0</v>
      </c>
      <c r="DH213">
        <f t="shared" si="75"/>
        <v>0</v>
      </c>
      <c r="DI213">
        <f t="shared" si="76"/>
        <v>0</v>
      </c>
      <c r="DJ213">
        <f>DI213</f>
        <v>0</v>
      </c>
      <c r="DK213">
        <v>1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ROW(Source!A100)</f>
        <v>100</v>
      </c>
      <c r="B214">
        <v>82273791</v>
      </c>
      <c r="C214">
        <v>82281223</v>
      </c>
      <c r="D214">
        <v>78932916</v>
      </c>
      <c r="E214">
        <v>116</v>
      </c>
      <c r="F214">
        <v>1</v>
      </c>
      <c r="G214">
        <v>1</v>
      </c>
      <c r="H214">
        <v>1</v>
      </c>
      <c r="I214" t="s">
        <v>699</v>
      </c>
      <c r="J214" t="s">
        <v>3</v>
      </c>
      <c r="K214" t="s">
        <v>700</v>
      </c>
      <c r="L214">
        <v>1191</v>
      </c>
      <c r="N214">
        <v>1013</v>
      </c>
      <c r="O214" t="s">
        <v>698</v>
      </c>
      <c r="P214" t="s">
        <v>698</v>
      </c>
      <c r="Q214">
        <v>1</v>
      </c>
      <c r="W214">
        <v>0</v>
      </c>
      <c r="X214">
        <v>-1417349443</v>
      </c>
      <c r="Y214">
        <f>(AT214*ROUND((0.15+1),7))</f>
        <v>6.9000000000000006E-2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0.06</v>
      </c>
      <c r="AU214" t="s">
        <v>38</v>
      </c>
      <c r="AV214">
        <v>2</v>
      </c>
      <c r="AW214">
        <v>2</v>
      </c>
      <c r="AX214">
        <v>82281233</v>
      </c>
      <c r="AY214">
        <v>1</v>
      </c>
      <c r="AZ214">
        <v>0</v>
      </c>
      <c r="BA214">
        <v>276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ROUND(Y214*Source!I100,7)</f>
        <v>0</v>
      </c>
      <c r="CY214">
        <f>AD214</f>
        <v>0</v>
      </c>
      <c r="CZ214">
        <f>AH214</f>
        <v>0</v>
      </c>
      <c r="DA214">
        <f>AL214</f>
        <v>1</v>
      </c>
      <c r="DB214">
        <f>ROUND((ROUND(AT214*CZ214,2)*ROUND((0.15+1),7)),6)</f>
        <v>0</v>
      </c>
      <c r="DC214">
        <f>ROUND((ROUND(AT214*AG214,2)*ROUND((0.15+1),7)),6)</f>
        <v>0</v>
      </c>
      <c r="DD214" t="s">
        <v>3</v>
      </c>
      <c r="DE214" t="s">
        <v>3</v>
      </c>
      <c r="DF214">
        <f>ROUND(ROUND(AE214,2)*CX214,2)</f>
        <v>0</v>
      </c>
      <c r="DG214">
        <f t="shared" si="78"/>
        <v>0</v>
      </c>
      <c r="DH214">
        <f t="shared" si="75"/>
        <v>0</v>
      </c>
      <c r="DI214">
        <f t="shared" si="76"/>
        <v>0</v>
      </c>
      <c r="DJ214">
        <f>DI214</f>
        <v>0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ROW(Source!A100)</f>
        <v>100</v>
      </c>
      <c r="B215">
        <v>82273791</v>
      </c>
      <c r="C215">
        <v>82281223</v>
      </c>
      <c r="D215">
        <v>79054093</v>
      </c>
      <c r="E215">
        <v>1</v>
      </c>
      <c r="F215">
        <v>1</v>
      </c>
      <c r="G215">
        <v>1</v>
      </c>
      <c r="H215">
        <v>2</v>
      </c>
      <c r="I215" t="s">
        <v>780</v>
      </c>
      <c r="J215" t="s">
        <v>781</v>
      </c>
      <c r="K215" t="s">
        <v>782</v>
      </c>
      <c r="L215">
        <v>1368</v>
      </c>
      <c r="N215">
        <v>1011</v>
      </c>
      <c r="O215" t="s">
        <v>704</v>
      </c>
      <c r="P215" t="s">
        <v>704</v>
      </c>
      <c r="Q215">
        <v>1</v>
      </c>
      <c r="W215">
        <v>0</v>
      </c>
      <c r="X215">
        <v>750870934</v>
      </c>
      <c r="Y215">
        <f>(AT215*ROUND((0.15+1),7))</f>
        <v>1.15E-2</v>
      </c>
      <c r="AA215">
        <v>0</v>
      </c>
      <c r="AB215">
        <v>56.73</v>
      </c>
      <c r="AC215">
        <v>473.35</v>
      </c>
      <c r="AD215">
        <v>0</v>
      </c>
      <c r="AE215">
        <v>0</v>
      </c>
      <c r="AF215">
        <v>37.32</v>
      </c>
      <c r="AG215">
        <v>473.35</v>
      </c>
      <c r="AH215">
        <v>0</v>
      </c>
      <c r="AI215">
        <v>1</v>
      </c>
      <c r="AJ215">
        <v>1.52</v>
      </c>
      <c r="AK215">
        <v>1</v>
      </c>
      <c r="AL215">
        <v>1</v>
      </c>
      <c r="AM215">
        <v>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0.01</v>
      </c>
      <c r="AU215" t="s">
        <v>38</v>
      </c>
      <c r="AV215">
        <v>1</v>
      </c>
      <c r="AW215">
        <v>2</v>
      </c>
      <c r="AX215">
        <v>82281234</v>
      </c>
      <c r="AY215">
        <v>1</v>
      </c>
      <c r="AZ215">
        <v>0</v>
      </c>
      <c r="BA215">
        <v>277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0.37319999999999998</v>
      </c>
      <c r="BL215">
        <v>4.7335000000000003</v>
      </c>
      <c r="BM215">
        <v>0</v>
      </c>
      <c r="BN215">
        <v>0</v>
      </c>
      <c r="BO215">
        <v>0.01</v>
      </c>
      <c r="BP215">
        <v>1</v>
      </c>
      <c r="BQ215">
        <v>0</v>
      </c>
      <c r="BR215">
        <v>0.42918000000000001</v>
      </c>
      <c r="BS215">
        <v>5.4435250000000002</v>
      </c>
      <c r="BT215">
        <v>0</v>
      </c>
      <c r="BU215">
        <v>0</v>
      </c>
      <c r="BV215">
        <v>1.15E-2</v>
      </c>
      <c r="BW215">
        <v>1</v>
      </c>
      <c r="CV215">
        <v>0</v>
      </c>
      <c r="CW215">
        <f>ROUND(Y215*Source!I100*DO215,7)</f>
        <v>0</v>
      </c>
      <c r="CX215">
        <f>ROUND(Y215*Source!I100,7)</f>
        <v>0</v>
      </c>
      <c r="CY215">
        <f>AB215</f>
        <v>56.73</v>
      </c>
      <c r="CZ215">
        <f>AF215</f>
        <v>37.32</v>
      </c>
      <c r="DA215">
        <f>AJ215</f>
        <v>1.52</v>
      </c>
      <c r="DB215">
        <f>ROUND((ROUND(AT215*CZ215,2)*ROUND((0.15+1),7)),6)</f>
        <v>0.42549999999999999</v>
      </c>
      <c r="DC215">
        <f>ROUND((ROUND(AT215*AG215,2)*ROUND((0.15+1),7)),6)</f>
        <v>5.4394999999999998</v>
      </c>
      <c r="DD215" t="s">
        <v>3</v>
      </c>
      <c r="DE215" t="s">
        <v>3</v>
      </c>
      <c r="DF215">
        <f>ROUND(ROUND(AE215,2)*CX215,2)</f>
        <v>0</v>
      </c>
      <c r="DG215">
        <f>ROUND(ROUND(AF215*AJ215,2)*CX215,2)</f>
        <v>0</v>
      </c>
      <c r="DH215">
        <f t="shared" si="75"/>
        <v>0</v>
      </c>
      <c r="DI215">
        <f t="shared" si="76"/>
        <v>0</v>
      </c>
      <c r="DJ215">
        <f>DG215+DH215</f>
        <v>0</v>
      </c>
      <c r="DK215">
        <v>0</v>
      </c>
      <c r="DL215" t="s">
        <v>783</v>
      </c>
      <c r="DM215">
        <v>3</v>
      </c>
      <c r="DN215" t="s">
        <v>698</v>
      </c>
      <c r="DO215">
        <v>1</v>
      </c>
    </row>
    <row r="216" spans="1:119" x14ac:dyDescent="0.2">
      <c r="A216">
        <f>ROW(Source!A100)</f>
        <v>100</v>
      </c>
      <c r="B216">
        <v>82273791</v>
      </c>
      <c r="C216">
        <v>82281223</v>
      </c>
      <c r="D216">
        <v>79054798</v>
      </c>
      <c r="E216">
        <v>1</v>
      </c>
      <c r="F216">
        <v>1</v>
      </c>
      <c r="G216">
        <v>1</v>
      </c>
      <c r="H216">
        <v>2</v>
      </c>
      <c r="I216" t="s">
        <v>706</v>
      </c>
      <c r="J216" t="s">
        <v>707</v>
      </c>
      <c r="K216" t="s">
        <v>708</v>
      </c>
      <c r="L216">
        <v>1368</v>
      </c>
      <c r="N216">
        <v>1011</v>
      </c>
      <c r="O216" t="s">
        <v>704</v>
      </c>
      <c r="P216" t="s">
        <v>704</v>
      </c>
      <c r="Q216">
        <v>1</v>
      </c>
      <c r="W216">
        <v>0</v>
      </c>
      <c r="X216">
        <v>-950105757</v>
      </c>
      <c r="Y216">
        <f>(AT216*ROUND((0.15+1),7))</f>
        <v>5.7500000000000002E-2</v>
      </c>
      <c r="AA216">
        <v>0</v>
      </c>
      <c r="AB216">
        <v>640.84</v>
      </c>
      <c r="AC216">
        <v>533.01</v>
      </c>
      <c r="AD216">
        <v>0</v>
      </c>
      <c r="AE216">
        <v>0</v>
      </c>
      <c r="AF216">
        <v>640.84</v>
      </c>
      <c r="AG216">
        <v>533.01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-2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0.05</v>
      </c>
      <c r="AU216" t="s">
        <v>38</v>
      </c>
      <c r="AV216">
        <v>1</v>
      </c>
      <c r="AW216">
        <v>2</v>
      </c>
      <c r="AX216">
        <v>82281235</v>
      </c>
      <c r="AY216">
        <v>1</v>
      </c>
      <c r="AZ216">
        <v>0</v>
      </c>
      <c r="BA216">
        <v>278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32.042000000000002</v>
      </c>
      <c r="BL216">
        <v>26.650500000000001</v>
      </c>
      <c r="BM216">
        <v>0</v>
      </c>
      <c r="BN216">
        <v>0</v>
      </c>
      <c r="BO216">
        <v>0.05</v>
      </c>
      <c r="BP216">
        <v>1</v>
      </c>
      <c r="BQ216">
        <v>0</v>
      </c>
      <c r="BR216">
        <v>36.848300000000002</v>
      </c>
      <c r="BS216">
        <v>30.648074999999999</v>
      </c>
      <c r="BT216">
        <v>0</v>
      </c>
      <c r="BU216">
        <v>0</v>
      </c>
      <c r="BV216">
        <v>5.7500000000000002E-2</v>
      </c>
      <c r="BW216">
        <v>1</v>
      </c>
      <c r="CV216">
        <v>0</v>
      </c>
      <c r="CW216">
        <f>ROUND(Y216*Source!I100*DO216,7)</f>
        <v>0</v>
      </c>
      <c r="CX216">
        <f>ROUND(Y216*Source!I100,7)</f>
        <v>0</v>
      </c>
      <c r="CY216">
        <f>AB216</f>
        <v>640.84</v>
      </c>
      <c r="CZ216">
        <f>AF216</f>
        <v>640.84</v>
      </c>
      <c r="DA216">
        <f>AJ216</f>
        <v>1</v>
      </c>
      <c r="DB216">
        <f>ROUND((ROUND(AT216*CZ216,2)*ROUND((0.15+1),7)),6)</f>
        <v>36.845999999999997</v>
      </c>
      <c r="DC216">
        <f>ROUND((ROUND(AT216*AG216,2)*ROUND((0.15+1),7)),6)</f>
        <v>30.647500000000001</v>
      </c>
      <c r="DD216" t="s">
        <v>3</v>
      </c>
      <c r="DE216" t="s">
        <v>3</v>
      </c>
      <c r="DF216">
        <f>ROUND(ROUND(AE216,2)*CX216,2)</f>
        <v>0</v>
      </c>
      <c r="DG216">
        <f t="shared" ref="DG216:DG279" si="79">ROUND(ROUND(AF216,2)*CX216,2)</f>
        <v>0</v>
      </c>
      <c r="DH216">
        <f t="shared" si="75"/>
        <v>0</v>
      </c>
      <c r="DI216">
        <f t="shared" si="76"/>
        <v>0</v>
      </c>
      <c r="DJ216">
        <f>DG216+DH216</f>
        <v>0</v>
      </c>
      <c r="DK216">
        <v>1</v>
      </c>
      <c r="DL216" t="s">
        <v>705</v>
      </c>
      <c r="DM216">
        <v>4</v>
      </c>
      <c r="DN216" t="s">
        <v>698</v>
      </c>
      <c r="DO216">
        <v>1</v>
      </c>
    </row>
    <row r="217" spans="1:119" x14ac:dyDescent="0.2">
      <c r="A217">
        <f>ROW(Source!A100)</f>
        <v>100</v>
      </c>
      <c r="B217">
        <v>82273791</v>
      </c>
      <c r="C217">
        <v>82281223</v>
      </c>
      <c r="D217">
        <v>79005278</v>
      </c>
      <c r="E217">
        <v>1</v>
      </c>
      <c r="F217">
        <v>1</v>
      </c>
      <c r="G217">
        <v>1</v>
      </c>
      <c r="H217">
        <v>3</v>
      </c>
      <c r="I217" t="s">
        <v>784</v>
      </c>
      <c r="J217" t="s">
        <v>785</v>
      </c>
      <c r="K217" t="s">
        <v>786</v>
      </c>
      <c r="L217">
        <v>1346</v>
      </c>
      <c r="N217">
        <v>1009</v>
      </c>
      <c r="O217" t="s">
        <v>265</v>
      </c>
      <c r="P217" t="s">
        <v>265</v>
      </c>
      <c r="Q217">
        <v>1</v>
      </c>
      <c r="W217">
        <v>0</v>
      </c>
      <c r="X217">
        <v>1251818156</v>
      </c>
      <c r="Y217">
        <f>AT217</f>
        <v>0.24</v>
      </c>
      <c r="AA217">
        <v>3284.98</v>
      </c>
      <c r="AB217">
        <v>0</v>
      </c>
      <c r="AC217">
        <v>0</v>
      </c>
      <c r="AD217">
        <v>0</v>
      </c>
      <c r="AE217">
        <v>2507.62</v>
      </c>
      <c r="AF217">
        <v>0</v>
      </c>
      <c r="AG217">
        <v>0</v>
      </c>
      <c r="AH217">
        <v>0</v>
      </c>
      <c r="AI217">
        <v>1.31</v>
      </c>
      <c r="AJ217">
        <v>1</v>
      </c>
      <c r="AK217">
        <v>1</v>
      </c>
      <c r="AL217">
        <v>1</v>
      </c>
      <c r="AM217">
        <v>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0.24</v>
      </c>
      <c r="AU217" t="s">
        <v>3</v>
      </c>
      <c r="AV217">
        <v>0</v>
      </c>
      <c r="AW217">
        <v>2</v>
      </c>
      <c r="AX217">
        <v>82281236</v>
      </c>
      <c r="AY217">
        <v>1</v>
      </c>
      <c r="AZ217">
        <v>0</v>
      </c>
      <c r="BA217">
        <v>279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601.8288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1</v>
      </c>
      <c r="BQ217">
        <v>601.8288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1</v>
      </c>
      <c r="CV217">
        <v>0</v>
      </c>
      <c r="CW217">
        <v>0</v>
      </c>
      <c r="CX217">
        <f>ROUND(Y217*Source!I100,7)</f>
        <v>0</v>
      </c>
      <c r="CY217">
        <f>AA217</f>
        <v>3284.98</v>
      </c>
      <c r="CZ217">
        <f>AE217</f>
        <v>2507.62</v>
      </c>
      <c r="DA217">
        <f>AI217</f>
        <v>1.31</v>
      </c>
      <c r="DB217">
        <f>ROUND(ROUND(AT217*CZ217,2),6)</f>
        <v>601.83000000000004</v>
      </c>
      <c r="DC217">
        <f>ROUND(ROUND(AT217*AG217,2),6)</f>
        <v>0</v>
      </c>
      <c r="DD217" t="s">
        <v>3</v>
      </c>
      <c r="DE217" t="s">
        <v>3</v>
      </c>
      <c r="DF217">
        <f>ROUND(ROUND(AE217*AI217,2)*CX217,2)</f>
        <v>0</v>
      </c>
      <c r="DG217">
        <f t="shared" si="79"/>
        <v>0</v>
      </c>
      <c r="DH217">
        <f t="shared" si="75"/>
        <v>0</v>
      </c>
      <c r="DI217">
        <f t="shared" si="76"/>
        <v>0</v>
      </c>
      <c r="DJ217">
        <f>DF217</f>
        <v>0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ROW(Source!A100)</f>
        <v>100</v>
      </c>
      <c r="B218">
        <v>82273791</v>
      </c>
      <c r="C218">
        <v>82281223</v>
      </c>
      <c r="D218">
        <v>79006922</v>
      </c>
      <c r="E218">
        <v>1</v>
      </c>
      <c r="F218">
        <v>1</v>
      </c>
      <c r="G218">
        <v>1</v>
      </c>
      <c r="H218">
        <v>3</v>
      </c>
      <c r="I218" t="s">
        <v>787</v>
      </c>
      <c r="J218" t="s">
        <v>788</v>
      </c>
      <c r="K218" t="s">
        <v>789</v>
      </c>
      <c r="L218">
        <v>1327</v>
      </c>
      <c r="N218">
        <v>1005</v>
      </c>
      <c r="O218" t="s">
        <v>790</v>
      </c>
      <c r="P218" t="s">
        <v>790</v>
      </c>
      <c r="Q218">
        <v>1</v>
      </c>
      <c r="W218">
        <v>0</v>
      </c>
      <c r="X218">
        <v>-881178476</v>
      </c>
      <c r="Y218">
        <f>AT218</f>
        <v>0.8</v>
      </c>
      <c r="AA218">
        <v>696.19</v>
      </c>
      <c r="AB218">
        <v>0</v>
      </c>
      <c r="AC218">
        <v>0</v>
      </c>
      <c r="AD218">
        <v>0</v>
      </c>
      <c r="AE218">
        <v>531.44000000000005</v>
      </c>
      <c r="AF218">
        <v>0</v>
      </c>
      <c r="AG218">
        <v>0</v>
      </c>
      <c r="AH218">
        <v>0</v>
      </c>
      <c r="AI218">
        <v>1.31</v>
      </c>
      <c r="AJ218">
        <v>1</v>
      </c>
      <c r="AK218">
        <v>1</v>
      </c>
      <c r="AL218">
        <v>1</v>
      </c>
      <c r="AM218">
        <v>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0.8</v>
      </c>
      <c r="AU218" t="s">
        <v>3</v>
      </c>
      <c r="AV218">
        <v>0</v>
      </c>
      <c r="AW218">
        <v>2</v>
      </c>
      <c r="AX218">
        <v>82281237</v>
      </c>
      <c r="AY218">
        <v>1</v>
      </c>
      <c r="AZ218">
        <v>0</v>
      </c>
      <c r="BA218">
        <v>280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425.15199999999999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1</v>
      </c>
      <c r="BQ218">
        <v>425.15199999999999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1</v>
      </c>
      <c r="CV218">
        <v>0</v>
      </c>
      <c r="CW218">
        <v>0</v>
      </c>
      <c r="CX218">
        <f>ROUND(Y218*Source!I100,7)</f>
        <v>0</v>
      </c>
      <c r="CY218">
        <f>AA218</f>
        <v>696.19</v>
      </c>
      <c r="CZ218">
        <f>AE218</f>
        <v>531.44000000000005</v>
      </c>
      <c r="DA218">
        <f>AI218</f>
        <v>1.31</v>
      </c>
      <c r="DB218">
        <f>ROUND(ROUND(AT218*CZ218,2),6)</f>
        <v>425.15</v>
      </c>
      <c r="DC218">
        <f>ROUND(ROUND(AT218*AG218,2),6)</f>
        <v>0</v>
      </c>
      <c r="DD218" t="s">
        <v>3</v>
      </c>
      <c r="DE218" t="s">
        <v>3</v>
      </c>
      <c r="DF218">
        <f>ROUND(ROUND(AE218*AI218,2)*CX218,2)</f>
        <v>0</v>
      </c>
      <c r="DG218">
        <f t="shared" si="79"/>
        <v>0</v>
      </c>
      <c r="DH218">
        <f t="shared" si="75"/>
        <v>0</v>
      </c>
      <c r="DI218">
        <f t="shared" si="76"/>
        <v>0</v>
      </c>
      <c r="DJ218">
        <f>DF218</f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ROW(Source!A100)</f>
        <v>100</v>
      </c>
      <c r="B219">
        <v>82273791</v>
      </c>
      <c r="C219">
        <v>82281223</v>
      </c>
      <c r="D219">
        <v>79007278</v>
      </c>
      <c r="E219">
        <v>1</v>
      </c>
      <c r="F219">
        <v>1</v>
      </c>
      <c r="G219">
        <v>1</v>
      </c>
      <c r="H219">
        <v>3</v>
      </c>
      <c r="I219" t="s">
        <v>737</v>
      </c>
      <c r="J219" t="s">
        <v>738</v>
      </c>
      <c r="K219" t="s">
        <v>739</v>
      </c>
      <c r="L219">
        <v>1346</v>
      </c>
      <c r="N219">
        <v>1009</v>
      </c>
      <c r="O219" t="s">
        <v>265</v>
      </c>
      <c r="P219" t="s">
        <v>265</v>
      </c>
      <c r="Q219">
        <v>1</v>
      </c>
      <c r="W219">
        <v>0</v>
      </c>
      <c r="X219">
        <v>447926158</v>
      </c>
      <c r="Y219">
        <f>AT219</f>
        <v>0.21</v>
      </c>
      <c r="AA219">
        <v>86.41</v>
      </c>
      <c r="AB219">
        <v>0</v>
      </c>
      <c r="AC219">
        <v>0</v>
      </c>
      <c r="AD219">
        <v>0</v>
      </c>
      <c r="AE219">
        <v>56.11</v>
      </c>
      <c r="AF219">
        <v>0</v>
      </c>
      <c r="AG219">
        <v>0</v>
      </c>
      <c r="AH219">
        <v>0</v>
      </c>
      <c r="AI219">
        <v>1.54</v>
      </c>
      <c r="AJ219">
        <v>1</v>
      </c>
      <c r="AK219">
        <v>1</v>
      </c>
      <c r="AL219">
        <v>1</v>
      </c>
      <c r="AM219">
        <v>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0.21</v>
      </c>
      <c r="AU219" t="s">
        <v>3</v>
      </c>
      <c r="AV219">
        <v>0</v>
      </c>
      <c r="AW219">
        <v>2</v>
      </c>
      <c r="AX219">
        <v>82281238</v>
      </c>
      <c r="AY219">
        <v>1</v>
      </c>
      <c r="AZ219">
        <v>0</v>
      </c>
      <c r="BA219">
        <v>281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11.783099999999999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1</v>
      </c>
      <c r="BQ219">
        <v>11.783099999999999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1</v>
      </c>
      <c r="CV219">
        <v>0</v>
      </c>
      <c r="CW219">
        <v>0</v>
      </c>
      <c r="CX219">
        <f>ROUND(Y219*Source!I100,7)</f>
        <v>0</v>
      </c>
      <c r="CY219">
        <f>AA219</f>
        <v>86.41</v>
      </c>
      <c r="CZ219">
        <f>AE219</f>
        <v>56.11</v>
      </c>
      <c r="DA219">
        <f>AI219</f>
        <v>1.54</v>
      </c>
      <c r="DB219">
        <f>ROUND(ROUND(AT219*CZ219,2),6)</f>
        <v>11.78</v>
      </c>
      <c r="DC219">
        <f>ROUND(ROUND(AT219*AG219,2),6)</f>
        <v>0</v>
      </c>
      <c r="DD219" t="s">
        <v>3</v>
      </c>
      <c r="DE219" t="s">
        <v>3</v>
      </c>
      <c r="DF219">
        <f>ROUND(ROUND(AE219*AI219,2)*CX219,2)</f>
        <v>0</v>
      </c>
      <c r="DG219">
        <f t="shared" si="79"/>
        <v>0</v>
      </c>
      <c r="DH219">
        <f t="shared" si="75"/>
        <v>0</v>
      </c>
      <c r="DI219">
        <f t="shared" si="76"/>
        <v>0</v>
      </c>
      <c r="DJ219">
        <f>DF219</f>
        <v>0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ROW(Source!A100)</f>
        <v>100</v>
      </c>
      <c r="B220">
        <v>82273791</v>
      </c>
      <c r="C220">
        <v>82281223</v>
      </c>
      <c r="D220">
        <v>79023991</v>
      </c>
      <c r="E220">
        <v>1</v>
      </c>
      <c r="F220">
        <v>1</v>
      </c>
      <c r="G220">
        <v>1</v>
      </c>
      <c r="H220">
        <v>3</v>
      </c>
      <c r="I220" t="s">
        <v>791</v>
      </c>
      <c r="J220" t="s">
        <v>792</v>
      </c>
      <c r="K220" t="s">
        <v>793</v>
      </c>
      <c r="L220">
        <v>1348</v>
      </c>
      <c r="N220">
        <v>1009</v>
      </c>
      <c r="O220" t="s">
        <v>348</v>
      </c>
      <c r="P220" t="s">
        <v>348</v>
      </c>
      <c r="Q220">
        <v>1000</v>
      </c>
      <c r="W220">
        <v>0</v>
      </c>
      <c r="X220">
        <v>-1703490977</v>
      </c>
      <c r="Y220">
        <f>AT220</f>
        <v>5.0000000000000001E-3</v>
      </c>
      <c r="AA220">
        <v>35743.32</v>
      </c>
      <c r="AB220">
        <v>0</v>
      </c>
      <c r="AC220">
        <v>0</v>
      </c>
      <c r="AD220">
        <v>0</v>
      </c>
      <c r="AE220">
        <v>24995.33</v>
      </c>
      <c r="AF220">
        <v>0</v>
      </c>
      <c r="AG220">
        <v>0</v>
      </c>
      <c r="AH220">
        <v>0</v>
      </c>
      <c r="AI220">
        <v>1.43</v>
      </c>
      <c r="AJ220">
        <v>1</v>
      </c>
      <c r="AK220">
        <v>1</v>
      </c>
      <c r="AL220">
        <v>1</v>
      </c>
      <c r="AM220">
        <v>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5.0000000000000001E-3</v>
      </c>
      <c r="AU220" t="s">
        <v>3</v>
      </c>
      <c r="AV220">
        <v>0</v>
      </c>
      <c r="AW220">
        <v>2</v>
      </c>
      <c r="AX220">
        <v>82281241</v>
      </c>
      <c r="AY220">
        <v>1</v>
      </c>
      <c r="AZ220">
        <v>0</v>
      </c>
      <c r="BA220">
        <v>284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124.97665000000001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1</v>
      </c>
      <c r="BQ220">
        <v>124.97665000000001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1</v>
      </c>
      <c r="CV220">
        <v>0</v>
      </c>
      <c r="CW220">
        <v>0</v>
      </c>
      <c r="CX220">
        <f>ROUND(Y220*Source!I100,7)</f>
        <v>0</v>
      </c>
      <c r="CY220">
        <f>AA220</f>
        <v>35743.32</v>
      </c>
      <c r="CZ220">
        <f>AE220</f>
        <v>24995.33</v>
      </c>
      <c r="DA220">
        <f>AI220</f>
        <v>1.43</v>
      </c>
      <c r="DB220">
        <f>ROUND(ROUND(AT220*CZ220,2),6)</f>
        <v>124.98</v>
      </c>
      <c r="DC220">
        <f>ROUND(ROUND(AT220*AG220,2),6)</f>
        <v>0</v>
      </c>
      <c r="DD220" t="s">
        <v>3</v>
      </c>
      <c r="DE220" t="s">
        <v>3</v>
      </c>
      <c r="DF220">
        <f>ROUND(ROUND(AE220*AI220,2)*CX220,2)</f>
        <v>0</v>
      </c>
      <c r="DG220">
        <f t="shared" si="79"/>
        <v>0</v>
      </c>
      <c r="DH220">
        <f t="shared" si="75"/>
        <v>0</v>
      </c>
      <c r="DI220">
        <f t="shared" si="76"/>
        <v>0</v>
      </c>
      <c r="DJ220">
        <f>DF220</f>
        <v>0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ROW(Source!A101)</f>
        <v>101</v>
      </c>
      <c r="B221">
        <v>82273856</v>
      </c>
      <c r="C221">
        <v>82281242</v>
      </c>
      <c r="D221">
        <v>78932739</v>
      </c>
      <c r="E221">
        <v>116</v>
      </c>
      <c r="F221">
        <v>1</v>
      </c>
      <c r="G221">
        <v>1</v>
      </c>
      <c r="H221">
        <v>1</v>
      </c>
      <c r="I221" t="s">
        <v>794</v>
      </c>
      <c r="J221" t="s">
        <v>3</v>
      </c>
      <c r="K221" t="s">
        <v>795</v>
      </c>
      <c r="L221">
        <v>1191</v>
      </c>
      <c r="N221">
        <v>1013</v>
      </c>
      <c r="O221" t="s">
        <v>698</v>
      </c>
      <c r="P221" t="s">
        <v>698</v>
      </c>
      <c r="Q221">
        <v>1</v>
      </c>
      <c r="W221">
        <v>0</v>
      </c>
      <c r="X221">
        <v>44848675</v>
      </c>
      <c r="Y221">
        <f>(AT221*ROUND((0.15+1),7))</f>
        <v>35.972000000000001</v>
      </c>
      <c r="AA221">
        <v>0</v>
      </c>
      <c r="AB221">
        <v>0</v>
      </c>
      <c r="AC221">
        <v>0</v>
      </c>
      <c r="AD221">
        <v>521.08000000000004</v>
      </c>
      <c r="AE221">
        <v>0</v>
      </c>
      <c r="AF221">
        <v>0</v>
      </c>
      <c r="AG221">
        <v>0</v>
      </c>
      <c r="AH221">
        <v>521.08000000000004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31.28</v>
      </c>
      <c r="AU221" t="s">
        <v>38</v>
      </c>
      <c r="AV221">
        <v>1</v>
      </c>
      <c r="AW221">
        <v>2</v>
      </c>
      <c r="AX221">
        <v>82281252</v>
      </c>
      <c r="AY221">
        <v>1</v>
      </c>
      <c r="AZ221">
        <v>0</v>
      </c>
      <c r="BA221">
        <v>285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16299.3824</v>
      </c>
      <c r="BN221">
        <v>31.28</v>
      </c>
      <c r="BO221">
        <v>0</v>
      </c>
      <c r="BP221">
        <v>1</v>
      </c>
      <c r="BQ221">
        <v>0</v>
      </c>
      <c r="BR221">
        <v>0</v>
      </c>
      <c r="BS221">
        <v>0</v>
      </c>
      <c r="BT221">
        <v>18744.28976</v>
      </c>
      <c r="BU221">
        <v>35.972000000000001</v>
      </c>
      <c r="BV221">
        <v>0</v>
      </c>
      <c r="BW221">
        <v>1</v>
      </c>
      <c r="CU221">
        <f>ROUND(AT221*Source!I101*AH221*AL221,2)</f>
        <v>0</v>
      </c>
      <c r="CV221">
        <f>ROUND(Y221*Source!I101,7)</f>
        <v>0</v>
      </c>
      <c r="CW221">
        <v>0</v>
      </c>
      <c r="CX221">
        <f>ROUND(Y221*Source!I101,7)</f>
        <v>0</v>
      </c>
      <c r="CY221">
        <f>AD221</f>
        <v>521.08000000000004</v>
      </c>
      <c r="CZ221">
        <f>AH221</f>
        <v>521.08000000000004</v>
      </c>
      <c r="DA221">
        <f>AL221</f>
        <v>1</v>
      </c>
      <c r="DB221">
        <f>ROUND((ROUND(AT221*CZ221,2)*ROUND((0.15+1),7)),6)</f>
        <v>18744.287</v>
      </c>
      <c r="DC221">
        <f>ROUND((ROUND(AT221*AG221,2)*ROUND((0.15+1),7)),6)</f>
        <v>0</v>
      </c>
      <c r="DD221" t="s">
        <v>3</v>
      </c>
      <c r="DE221" t="s">
        <v>3</v>
      </c>
      <c r="DF221">
        <f t="shared" ref="DF221:DF226" si="80">ROUND(ROUND(AE221,2)*CX221,2)</f>
        <v>0</v>
      </c>
      <c r="DG221">
        <f t="shared" si="79"/>
        <v>0</v>
      </c>
      <c r="DH221">
        <f t="shared" si="75"/>
        <v>0</v>
      </c>
      <c r="DI221">
        <f t="shared" si="76"/>
        <v>0</v>
      </c>
      <c r="DJ221">
        <f>DI221</f>
        <v>0</v>
      </c>
      <c r="DK221">
        <v>1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ROW(Source!A101)</f>
        <v>101</v>
      </c>
      <c r="B222">
        <v>82273856</v>
      </c>
      <c r="C222">
        <v>82281242</v>
      </c>
      <c r="D222">
        <v>78932916</v>
      </c>
      <c r="E222">
        <v>116</v>
      </c>
      <c r="F222">
        <v>1</v>
      </c>
      <c r="G222">
        <v>1</v>
      </c>
      <c r="H222">
        <v>1</v>
      </c>
      <c r="I222" t="s">
        <v>699</v>
      </c>
      <c r="J222" t="s">
        <v>3</v>
      </c>
      <c r="K222" t="s">
        <v>700</v>
      </c>
      <c r="L222">
        <v>1191</v>
      </c>
      <c r="N222">
        <v>1013</v>
      </c>
      <c r="O222" t="s">
        <v>698</v>
      </c>
      <c r="P222" t="s">
        <v>698</v>
      </c>
      <c r="Q222">
        <v>1</v>
      </c>
      <c r="W222">
        <v>0</v>
      </c>
      <c r="X222">
        <v>-1417349443</v>
      </c>
      <c r="Y222">
        <f>(AT222*ROUND((0.15+1),7))</f>
        <v>0.80500000000000005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0.7</v>
      </c>
      <c r="AU222" t="s">
        <v>38</v>
      </c>
      <c r="AV222">
        <v>2</v>
      </c>
      <c r="AW222">
        <v>2</v>
      </c>
      <c r="AX222">
        <v>82281253</v>
      </c>
      <c r="AY222">
        <v>1</v>
      </c>
      <c r="AZ222">
        <v>0</v>
      </c>
      <c r="BA222">
        <v>286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ROUND(Y222*Source!I101,7)</f>
        <v>0</v>
      </c>
      <c r="CY222">
        <f>AD222</f>
        <v>0</v>
      </c>
      <c r="CZ222">
        <f>AH222</f>
        <v>0</v>
      </c>
      <c r="DA222">
        <f>AL222</f>
        <v>1</v>
      </c>
      <c r="DB222">
        <f>ROUND((ROUND(AT222*CZ222,2)*ROUND((0.15+1),7)),6)</f>
        <v>0</v>
      </c>
      <c r="DC222">
        <f>ROUND((ROUND(AT222*AG222,2)*ROUND((0.15+1),7)),6)</f>
        <v>0</v>
      </c>
      <c r="DD222" t="s">
        <v>3</v>
      </c>
      <c r="DE222" t="s">
        <v>3</v>
      </c>
      <c r="DF222">
        <f t="shared" si="80"/>
        <v>0</v>
      </c>
      <c r="DG222">
        <f t="shared" si="79"/>
        <v>0</v>
      </c>
      <c r="DH222">
        <f t="shared" si="75"/>
        <v>0</v>
      </c>
      <c r="DI222">
        <f t="shared" si="76"/>
        <v>0</v>
      </c>
      <c r="DJ222">
        <f>DI222</f>
        <v>0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ROW(Source!A101)</f>
        <v>101</v>
      </c>
      <c r="B223">
        <v>82273856</v>
      </c>
      <c r="C223">
        <v>82281242</v>
      </c>
      <c r="D223">
        <v>79053906</v>
      </c>
      <c r="E223">
        <v>1</v>
      </c>
      <c r="F223">
        <v>1</v>
      </c>
      <c r="G223">
        <v>1</v>
      </c>
      <c r="H223">
        <v>2</v>
      </c>
      <c r="I223" t="s">
        <v>719</v>
      </c>
      <c r="J223" t="s">
        <v>720</v>
      </c>
      <c r="K223" t="s">
        <v>721</v>
      </c>
      <c r="L223">
        <v>1368</v>
      </c>
      <c r="N223">
        <v>1011</v>
      </c>
      <c r="O223" t="s">
        <v>704</v>
      </c>
      <c r="P223" t="s">
        <v>704</v>
      </c>
      <c r="Q223">
        <v>1</v>
      </c>
      <c r="W223">
        <v>0</v>
      </c>
      <c r="X223">
        <v>850633116</v>
      </c>
      <c r="Y223">
        <f>(AT223*ROUND((0.15+1),7))</f>
        <v>0.40250000000000002</v>
      </c>
      <c r="AA223">
        <v>0</v>
      </c>
      <c r="AB223">
        <v>1595.2</v>
      </c>
      <c r="AC223">
        <v>715.99</v>
      </c>
      <c r="AD223">
        <v>0</v>
      </c>
      <c r="AE223">
        <v>0</v>
      </c>
      <c r="AF223">
        <v>1595.2</v>
      </c>
      <c r="AG223">
        <v>715.99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0.35</v>
      </c>
      <c r="AU223" t="s">
        <v>38</v>
      </c>
      <c r="AV223">
        <v>1</v>
      </c>
      <c r="AW223">
        <v>2</v>
      </c>
      <c r="AX223">
        <v>82281254</v>
      </c>
      <c r="AY223">
        <v>1</v>
      </c>
      <c r="AZ223">
        <v>0</v>
      </c>
      <c r="BA223">
        <v>287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558.32000000000005</v>
      </c>
      <c r="BL223">
        <v>250.59649999999999</v>
      </c>
      <c r="BM223">
        <v>0</v>
      </c>
      <c r="BN223">
        <v>0</v>
      </c>
      <c r="BO223">
        <v>0.35</v>
      </c>
      <c r="BP223">
        <v>1</v>
      </c>
      <c r="BQ223">
        <v>0</v>
      </c>
      <c r="BR223">
        <v>642.06799999999998</v>
      </c>
      <c r="BS223">
        <v>288.18597499999998</v>
      </c>
      <c r="BT223">
        <v>0</v>
      </c>
      <c r="BU223">
        <v>0</v>
      </c>
      <c r="BV223">
        <v>0.40250000000000002</v>
      </c>
      <c r="BW223">
        <v>1</v>
      </c>
      <c r="CV223">
        <v>0</v>
      </c>
      <c r="CW223">
        <f>ROUND(Y223*Source!I101*DO223,7)</f>
        <v>0</v>
      </c>
      <c r="CX223">
        <f>ROUND(Y223*Source!I101,7)</f>
        <v>0</v>
      </c>
      <c r="CY223">
        <f>AB223</f>
        <v>1595.2</v>
      </c>
      <c r="CZ223">
        <f>AF223</f>
        <v>1595.2</v>
      </c>
      <c r="DA223">
        <f>AJ223</f>
        <v>1</v>
      </c>
      <c r="DB223">
        <f>ROUND((ROUND(AT223*CZ223,2)*ROUND((0.15+1),7)),6)</f>
        <v>642.06799999999998</v>
      </c>
      <c r="DC223">
        <f>ROUND((ROUND(AT223*AG223,2)*ROUND((0.15+1),7)),6)</f>
        <v>288.19</v>
      </c>
      <c r="DD223" t="s">
        <v>3</v>
      </c>
      <c r="DE223" t="s">
        <v>3</v>
      </c>
      <c r="DF223">
        <f t="shared" si="80"/>
        <v>0</v>
      </c>
      <c r="DG223">
        <f t="shared" si="79"/>
        <v>0</v>
      </c>
      <c r="DH223">
        <f t="shared" si="75"/>
        <v>0</v>
      </c>
      <c r="DI223">
        <f t="shared" si="76"/>
        <v>0</v>
      </c>
      <c r="DJ223">
        <f>DG223+DH223</f>
        <v>0</v>
      </c>
      <c r="DK223">
        <v>1</v>
      </c>
      <c r="DL223" t="s">
        <v>722</v>
      </c>
      <c r="DM223">
        <v>6</v>
      </c>
      <c r="DN223" t="s">
        <v>698</v>
      </c>
      <c r="DO223">
        <v>1</v>
      </c>
    </row>
    <row r="224" spans="1:119" x14ac:dyDescent="0.2">
      <c r="A224">
        <f>ROW(Source!A101)</f>
        <v>101</v>
      </c>
      <c r="B224">
        <v>82273856</v>
      </c>
      <c r="C224">
        <v>82281242</v>
      </c>
      <c r="D224">
        <v>79054798</v>
      </c>
      <c r="E224">
        <v>1</v>
      </c>
      <c r="F224">
        <v>1</v>
      </c>
      <c r="G224">
        <v>1</v>
      </c>
      <c r="H224">
        <v>2</v>
      </c>
      <c r="I224" t="s">
        <v>706</v>
      </c>
      <c r="J224" t="s">
        <v>707</v>
      </c>
      <c r="K224" t="s">
        <v>708</v>
      </c>
      <c r="L224">
        <v>1368</v>
      </c>
      <c r="N224">
        <v>1011</v>
      </c>
      <c r="O224" t="s">
        <v>704</v>
      </c>
      <c r="P224" t="s">
        <v>704</v>
      </c>
      <c r="Q224">
        <v>1</v>
      </c>
      <c r="W224">
        <v>0</v>
      </c>
      <c r="X224">
        <v>-950105757</v>
      </c>
      <c r="Y224">
        <f>(AT224*ROUND((0.15+1),7))</f>
        <v>0.40250000000000002</v>
      </c>
      <c r="AA224">
        <v>0</v>
      </c>
      <c r="AB224">
        <v>640.84</v>
      </c>
      <c r="AC224">
        <v>533.01</v>
      </c>
      <c r="AD224">
        <v>0</v>
      </c>
      <c r="AE224">
        <v>0</v>
      </c>
      <c r="AF224">
        <v>640.84</v>
      </c>
      <c r="AG224">
        <v>533.01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0.35</v>
      </c>
      <c r="AU224" t="s">
        <v>38</v>
      </c>
      <c r="AV224">
        <v>1</v>
      </c>
      <c r="AW224">
        <v>2</v>
      </c>
      <c r="AX224">
        <v>82281255</v>
      </c>
      <c r="AY224">
        <v>1</v>
      </c>
      <c r="AZ224">
        <v>0</v>
      </c>
      <c r="BA224">
        <v>288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224.29400000000001</v>
      </c>
      <c r="BL224">
        <v>186.55350000000001</v>
      </c>
      <c r="BM224">
        <v>0</v>
      </c>
      <c r="BN224">
        <v>0</v>
      </c>
      <c r="BO224">
        <v>0.35</v>
      </c>
      <c r="BP224">
        <v>1</v>
      </c>
      <c r="BQ224">
        <v>0</v>
      </c>
      <c r="BR224">
        <v>257.93810000000002</v>
      </c>
      <c r="BS224">
        <v>214.53652500000001</v>
      </c>
      <c r="BT224">
        <v>0</v>
      </c>
      <c r="BU224">
        <v>0</v>
      </c>
      <c r="BV224">
        <v>0.40250000000000002</v>
      </c>
      <c r="BW224">
        <v>1</v>
      </c>
      <c r="CV224">
        <v>0</v>
      </c>
      <c r="CW224">
        <f>ROUND(Y224*Source!I101*DO224,7)</f>
        <v>0</v>
      </c>
      <c r="CX224">
        <f>ROUND(Y224*Source!I101,7)</f>
        <v>0</v>
      </c>
      <c r="CY224">
        <f>AB224</f>
        <v>640.84</v>
      </c>
      <c r="CZ224">
        <f>AF224</f>
        <v>640.84</v>
      </c>
      <c r="DA224">
        <f>AJ224</f>
        <v>1</v>
      </c>
      <c r="DB224">
        <f>ROUND((ROUND(AT224*CZ224,2)*ROUND((0.15+1),7)),6)</f>
        <v>257.93349999999998</v>
      </c>
      <c r="DC224">
        <f>ROUND((ROUND(AT224*AG224,2)*ROUND((0.15+1),7)),6)</f>
        <v>214.5325</v>
      </c>
      <c r="DD224" t="s">
        <v>3</v>
      </c>
      <c r="DE224" t="s">
        <v>3</v>
      </c>
      <c r="DF224">
        <f t="shared" si="80"/>
        <v>0</v>
      </c>
      <c r="DG224">
        <f t="shared" si="79"/>
        <v>0</v>
      </c>
      <c r="DH224">
        <f t="shared" si="75"/>
        <v>0</v>
      </c>
      <c r="DI224">
        <f t="shared" si="76"/>
        <v>0</v>
      </c>
      <c r="DJ224">
        <f>DG224+DH224</f>
        <v>0</v>
      </c>
      <c r="DK224">
        <v>1</v>
      </c>
      <c r="DL224" t="s">
        <v>705</v>
      </c>
      <c r="DM224">
        <v>4</v>
      </c>
      <c r="DN224" t="s">
        <v>698</v>
      </c>
      <c r="DO224">
        <v>1</v>
      </c>
    </row>
    <row r="225" spans="1:119" x14ac:dyDescent="0.2">
      <c r="A225">
        <f>ROW(Source!A101)</f>
        <v>101</v>
      </c>
      <c r="B225">
        <v>82273856</v>
      </c>
      <c r="C225">
        <v>82281242</v>
      </c>
      <c r="D225">
        <v>79054993</v>
      </c>
      <c r="E225">
        <v>1</v>
      </c>
      <c r="F225">
        <v>1</v>
      </c>
      <c r="G225">
        <v>1</v>
      </c>
      <c r="H225">
        <v>2</v>
      </c>
      <c r="I225" t="s">
        <v>766</v>
      </c>
      <c r="J225" t="s">
        <v>767</v>
      </c>
      <c r="K225" t="s">
        <v>768</v>
      </c>
      <c r="L225">
        <v>1368</v>
      </c>
      <c r="N225">
        <v>1011</v>
      </c>
      <c r="O225" t="s">
        <v>704</v>
      </c>
      <c r="P225" t="s">
        <v>704</v>
      </c>
      <c r="Q225">
        <v>1</v>
      </c>
      <c r="W225">
        <v>0</v>
      </c>
      <c r="X225">
        <v>-2068435370</v>
      </c>
      <c r="Y225">
        <f>(AT225*ROUND((0.15+1),7))</f>
        <v>2.484</v>
      </c>
      <c r="AA225">
        <v>0</v>
      </c>
      <c r="AB225">
        <v>32.869999999999997</v>
      </c>
      <c r="AC225">
        <v>0</v>
      </c>
      <c r="AD225">
        <v>0</v>
      </c>
      <c r="AE225">
        <v>0</v>
      </c>
      <c r="AF225">
        <v>32.869999999999997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2.16</v>
      </c>
      <c r="AU225" t="s">
        <v>38</v>
      </c>
      <c r="AV225">
        <v>1</v>
      </c>
      <c r="AW225">
        <v>2</v>
      </c>
      <c r="AX225">
        <v>82281256</v>
      </c>
      <c r="AY225">
        <v>1</v>
      </c>
      <c r="AZ225">
        <v>0</v>
      </c>
      <c r="BA225">
        <v>289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70.999200000000002</v>
      </c>
      <c r="BL225">
        <v>0</v>
      </c>
      <c r="BM225">
        <v>0</v>
      </c>
      <c r="BN225">
        <v>0</v>
      </c>
      <c r="BO225">
        <v>0</v>
      </c>
      <c r="BP225">
        <v>1</v>
      </c>
      <c r="BQ225">
        <v>0</v>
      </c>
      <c r="BR225">
        <v>81.649079999999998</v>
      </c>
      <c r="BS225">
        <v>0</v>
      </c>
      <c r="BT225">
        <v>0</v>
      </c>
      <c r="BU225">
        <v>0</v>
      </c>
      <c r="BV225">
        <v>0</v>
      </c>
      <c r="BW225">
        <v>1</v>
      </c>
      <c r="CV225">
        <v>0</v>
      </c>
      <c r="CW225">
        <f>ROUND(Y225*Source!I101*DO225,7)</f>
        <v>0</v>
      </c>
      <c r="CX225">
        <f>ROUND(Y225*Source!I101,7)</f>
        <v>0</v>
      </c>
      <c r="CY225">
        <f>AB225</f>
        <v>32.869999999999997</v>
      </c>
      <c r="CZ225">
        <f>AF225</f>
        <v>32.869999999999997</v>
      </c>
      <c r="DA225">
        <f>AJ225</f>
        <v>1</v>
      </c>
      <c r="DB225">
        <f>ROUND((ROUND(AT225*CZ225,2)*ROUND((0.15+1),7)),6)</f>
        <v>81.650000000000006</v>
      </c>
      <c r="DC225">
        <f>ROUND((ROUND(AT225*AG225,2)*ROUND((0.15+1),7)),6)</f>
        <v>0</v>
      </c>
      <c r="DD225" t="s">
        <v>3</v>
      </c>
      <c r="DE225" t="s">
        <v>3</v>
      </c>
      <c r="DF225">
        <f t="shared" si="80"/>
        <v>0</v>
      </c>
      <c r="DG225">
        <f t="shared" si="79"/>
        <v>0</v>
      </c>
      <c r="DH225">
        <f t="shared" si="75"/>
        <v>0</v>
      </c>
      <c r="DI225">
        <f t="shared" si="76"/>
        <v>0</v>
      </c>
      <c r="DJ225">
        <f>DG225+DH225</f>
        <v>0</v>
      </c>
      <c r="DK225">
        <v>1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ROW(Source!A101)</f>
        <v>101</v>
      </c>
      <c r="B226">
        <v>82273856</v>
      </c>
      <c r="C226">
        <v>82281242</v>
      </c>
      <c r="D226">
        <v>79004697</v>
      </c>
      <c r="E226">
        <v>1</v>
      </c>
      <c r="F226">
        <v>1</v>
      </c>
      <c r="G226">
        <v>1</v>
      </c>
      <c r="H226">
        <v>3</v>
      </c>
      <c r="I226" t="s">
        <v>796</v>
      </c>
      <c r="J226" t="s">
        <v>797</v>
      </c>
      <c r="K226" t="s">
        <v>798</v>
      </c>
      <c r="L226">
        <v>1383</v>
      </c>
      <c r="N226">
        <v>1013</v>
      </c>
      <c r="O226" t="s">
        <v>799</v>
      </c>
      <c r="P226" t="s">
        <v>799</v>
      </c>
      <c r="Q226">
        <v>1</v>
      </c>
      <c r="W226">
        <v>0</v>
      </c>
      <c r="X226">
        <v>-1504342657</v>
      </c>
      <c r="Y226">
        <f>AT226</f>
        <v>1.1488</v>
      </c>
      <c r="AA226">
        <v>7</v>
      </c>
      <c r="AB226">
        <v>0</v>
      </c>
      <c r="AC226">
        <v>0</v>
      </c>
      <c r="AD226">
        <v>0</v>
      </c>
      <c r="AE226">
        <v>7</v>
      </c>
      <c r="AF226">
        <v>0</v>
      </c>
      <c r="AG226">
        <v>0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1.1488</v>
      </c>
      <c r="AU226" t="s">
        <v>3</v>
      </c>
      <c r="AV226">
        <v>0</v>
      </c>
      <c r="AW226">
        <v>2</v>
      </c>
      <c r="AX226">
        <v>82281257</v>
      </c>
      <c r="AY226">
        <v>1</v>
      </c>
      <c r="AZ226">
        <v>0</v>
      </c>
      <c r="BA226">
        <v>290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8.0416000000000007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1</v>
      </c>
      <c r="BQ226">
        <v>8.0416000000000007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1</v>
      </c>
      <c r="CV226">
        <v>0</v>
      </c>
      <c r="CW226">
        <v>0</v>
      </c>
      <c r="CX226">
        <f>ROUND(Y226*Source!I101,7)</f>
        <v>0</v>
      </c>
      <c r="CY226">
        <f>AA226</f>
        <v>7</v>
      </c>
      <c r="CZ226">
        <f>AE226</f>
        <v>7</v>
      </c>
      <c r="DA226">
        <f>AI226</f>
        <v>1</v>
      </c>
      <c r="DB226">
        <f>ROUND(ROUND(AT226*CZ226,2),6)</f>
        <v>8.0399999999999991</v>
      </c>
      <c r="DC226">
        <f>ROUND(ROUND(AT226*AG226,2),6)</f>
        <v>0</v>
      </c>
      <c r="DD226" t="s">
        <v>3</v>
      </c>
      <c r="DE226" t="s">
        <v>3</v>
      </c>
      <c r="DF226">
        <f t="shared" si="80"/>
        <v>0</v>
      </c>
      <c r="DG226">
        <f t="shared" si="79"/>
        <v>0</v>
      </c>
      <c r="DH226">
        <f t="shared" si="75"/>
        <v>0</v>
      </c>
      <c r="DI226">
        <f t="shared" si="76"/>
        <v>0</v>
      </c>
      <c r="DJ226">
        <f>DF226</f>
        <v>0</v>
      </c>
      <c r="DK226">
        <v>1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ROW(Source!A101)</f>
        <v>101</v>
      </c>
      <c r="B227">
        <v>82273856</v>
      </c>
      <c r="C227">
        <v>82281242</v>
      </c>
      <c r="D227">
        <v>79005428</v>
      </c>
      <c r="E227">
        <v>1</v>
      </c>
      <c r="F227">
        <v>1</v>
      </c>
      <c r="G227">
        <v>1</v>
      </c>
      <c r="H227">
        <v>3</v>
      </c>
      <c r="I227" t="s">
        <v>800</v>
      </c>
      <c r="J227" t="s">
        <v>801</v>
      </c>
      <c r="K227" t="s">
        <v>802</v>
      </c>
      <c r="L227">
        <v>1346</v>
      </c>
      <c r="N227">
        <v>1009</v>
      </c>
      <c r="O227" t="s">
        <v>265</v>
      </c>
      <c r="P227" t="s">
        <v>265</v>
      </c>
      <c r="Q227">
        <v>1</v>
      </c>
      <c r="W227">
        <v>0</v>
      </c>
      <c r="X227">
        <v>-1606616209</v>
      </c>
      <c r="Y227">
        <f>AT227</f>
        <v>0.96</v>
      </c>
      <c r="AA227">
        <v>135.4</v>
      </c>
      <c r="AB227">
        <v>0</v>
      </c>
      <c r="AC227">
        <v>0</v>
      </c>
      <c r="AD227">
        <v>0</v>
      </c>
      <c r="AE227">
        <v>155.63</v>
      </c>
      <c r="AF227">
        <v>0</v>
      </c>
      <c r="AG227">
        <v>0</v>
      </c>
      <c r="AH227">
        <v>0</v>
      </c>
      <c r="AI227">
        <v>0.87</v>
      </c>
      <c r="AJ227">
        <v>1</v>
      </c>
      <c r="AK227">
        <v>1</v>
      </c>
      <c r="AL227">
        <v>1</v>
      </c>
      <c r="AM227">
        <v>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0.96</v>
      </c>
      <c r="AU227" t="s">
        <v>3</v>
      </c>
      <c r="AV227">
        <v>0</v>
      </c>
      <c r="AW227">
        <v>2</v>
      </c>
      <c r="AX227">
        <v>82281258</v>
      </c>
      <c r="AY227">
        <v>1</v>
      </c>
      <c r="AZ227">
        <v>0</v>
      </c>
      <c r="BA227">
        <v>291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149.40479999999999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1</v>
      </c>
      <c r="BQ227">
        <v>149.40479999999999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1</v>
      </c>
      <c r="CV227">
        <v>0</v>
      </c>
      <c r="CW227">
        <v>0</v>
      </c>
      <c r="CX227">
        <f>ROUND(Y227*Source!I101,7)</f>
        <v>0</v>
      </c>
      <c r="CY227">
        <f>AA227</f>
        <v>135.4</v>
      </c>
      <c r="CZ227">
        <f>AE227</f>
        <v>155.63</v>
      </c>
      <c r="DA227">
        <f>AI227</f>
        <v>0.87</v>
      </c>
      <c r="DB227">
        <f>ROUND(ROUND(AT227*CZ227,2),6)</f>
        <v>149.4</v>
      </c>
      <c r="DC227">
        <f>ROUND(ROUND(AT227*AG227,2),6)</f>
        <v>0</v>
      </c>
      <c r="DD227" t="s">
        <v>3</v>
      </c>
      <c r="DE227" t="s">
        <v>3</v>
      </c>
      <c r="DF227">
        <f>ROUND(ROUND(AE227*AI227,2)*CX227,2)</f>
        <v>0</v>
      </c>
      <c r="DG227">
        <f t="shared" si="79"/>
        <v>0</v>
      </c>
      <c r="DH227">
        <f t="shared" si="75"/>
        <v>0</v>
      </c>
      <c r="DI227">
        <f t="shared" si="76"/>
        <v>0</v>
      </c>
      <c r="DJ227">
        <f>DF227</f>
        <v>0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ROW(Source!A101)</f>
        <v>101</v>
      </c>
      <c r="B228">
        <v>82273856</v>
      </c>
      <c r="C228">
        <v>82281242</v>
      </c>
      <c r="D228">
        <v>79023080</v>
      </c>
      <c r="E228">
        <v>1</v>
      </c>
      <c r="F228">
        <v>1</v>
      </c>
      <c r="G228">
        <v>1</v>
      </c>
      <c r="H228">
        <v>3</v>
      </c>
      <c r="I228" t="s">
        <v>803</v>
      </c>
      <c r="J228" t="s">
        <v>804</v>
      </c>
      <c r="K228" t="s">
        <v>805</v>
      </c>
      <c r="L228">
        <v>1346</v>
      </c>
      <c r="N228">
        <v>1009</v>
      </c>
      <c r="O228" t="s">
        <v>265</v>
      </c>
      <c r="P228" t="s">
        <v>265</v>
      </c>
      <c r="Q228">
        <v>1</v>
      </c>
      <c r="W228">
        <v>0</v>
      </c>
      <c r="X228">
        <v>-875598891</v>
      </c>
      <c r="Y228">
        <f>AT228</f>
        <v>0.55000000000000004</v>
      </c>
      <c r="AA228">
        <v>235.3</v>
      </c>
      <c r="AB228">
        <v>0</v>
      </c>
      <c r="AC228">
        <v>0</v>
      </c>
      <c r="AD228">
        <v>0</v>
      </c>
      <c r="AE228">
        <v>160.07</v>
      </c>
      <c r="AF228">
        <v>0</v>
      </c>
      <c r="AG228">
        <v>0</v>
      </c>
      <c r="AH228">
        <v>0</v>
      </c>
      <c r="AI228">
        <v>1.47</v>
      </c>
      <c r="AJ228">
        <v>1</v>
      </c>
      <c r="AK228">
        <v>1</v>
      </c>
      <c r="AL228">
        <v>1</v>
      </c>
      <c r="AM228">
        <v>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0.55000000000000004</v>
      </c>
      <c r="AU228" t="s">
        <v>3</v>
      </c>
      <c r="AV228">
        <v>0</v>
      </c>
      <c r="AW228">
        <v>2</v>
      </c>
      <c r="AX228">
        <v>82281259</v>
      </c>
      <c r="AY228">
        <v>1</v>
      </c>
      <c r="AZ228">
        <v>0</v>
      </c>
      <c r="BA228">
        <v>292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88.038499999999999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1</v>
      </c>
      <c r="BQ228">
        <v>88.038499999999999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1</v>
      </c>
      <c r="CV228">
        <v>0</v>
      </c>
      <c r="CW228">
        <v>0</v>
      </c>
      <c r="CX228">
        <f>ROUND(Y228*Source!I101,7)</f>
        <v>0</v>
      </c>
      <c r="CY228">
        <f>AA228</f>
        <v>235.3</v>
      </c>
      <c r="CZ228">
        <f>AE228</f>
        <v>160.07</v>
      </c>
      <c r="DA228">
        <f>AI228</f>
        <v>1.47</v>
      </c>
      <c r="DB228">
        <f>ROUND(ROUND(AT228*CZ228,2),6)</f>
        <v>88.04</v>
      </c>
      <c r="DC228">
        <f>ROUND(ROUND(AT228*AG228,2),6)</f>
        <v>0</v>
      </c>
      <c r="DD228" t="s">
        <v>3</v>
      </c>
      <c r="DE228" t="s">
        <v>3</v>
      </c>
      <c r="DF228">
        <f>ROUND(ROUND(AE228*AI228,2)*CX228,2)</f>
        <v>0</v>
      </c>
      <c r="DG228">
        <f t="shared" si="79"/>
        <v>0</v>
      </c>
      <c r="DH228">
        <f t="shared" si="75"/>
        <v>0</v>
      </c>
      <c r="DI228">
        <f t="shared" si="76"/>
        <v>0</v>
      </c>
      <c r="DJ228">
        <f>DF228</f>
        <v>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ROW(Source!A101)</f>
        <v>101</v>
      </c>
      <c r="B229">
        <v>82273856</v>
      </c>
      <c r="C229">
        <v>82281242</v>
      </c>
      <c r="D229">
        <v>78938708</v>
      </c>
      <c r="E229">
        <v>116</v>
      </c>
      <c r="F229">
        <v>1</v>
      </c>
      <c r="G229">
        <v>1</v>
      </c>
      <c r="H229">
        <v>3</v>
      </c>
      <c r="I229" t="s">
        <v>161</v>
      </c>
      <c r="J229" t="s">
        <v>3</v>
      </c>
      <c r="K229" t="s">
        <v>162</v>
      </c>
      <c r="L229">
        <v>3277935</v>
      </c>
      <c r="N229">
        <v>1013</v>
      </c>
      <c r="O229" t="s">
        <v>163</v>
      </c>
      <c r="P229" t="s">
        <v>163</v>
      </c>
      <c r="Q229">
        <v>1</v>
      </c>
      <c r="W229">
        <v>0</v>
      </c>
      <c r="X229">
        <v>274903907</v>
      </c>
      <c r="Y229">
        <f>AT229</f>
        <v>2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 t="s">
        <v>3</v>
      </c>
      <c r="AT229">
        <v>2</v>
      </c>
      <c r="AU229" t="s">
        <v>3</v>
      </c>
      <c r="AV229">
        <v>0</v>
      </c>
      <c r="AW229">
        <v>2</v>
      </c>
      <c r="AX229">
        <v>82281260</v>
      </c>
      <c r="AY229">
        <v>1</v>
      </c>
      <c r="AZ229">
        <v>0</v>
      </c>
      <c r="BA229">
        <v>293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ROUND(Y229*Source!I101,7)</f>
        <v>0</v>
      </c>
      <c r="CY229">
        <f>AA229</f>
        <v>0</v>
      </c>
      <c r="CZ229">
        <f>AE229</f>
        <v>0</v>
      </c>
      <c r="DA229">
        <f>AI229</f>
        <v>1</v>
      </c>
      <c r="DB229">
        <f>ROUND(ROUND(AT229*CZ229,2),6)</f>
        <v>0</v>
      </c>
      <c r="DC229">
        <f>ROUND(ROUND(AT229*AG229,2),6)</f>
        <v>0</v>
      </c>
      <c r="DD229" t="s">
        <v>3</v>
      </c>
      <c r="DE229" t="s">
        <v>3</v>
      </c>
      <c r="DF229">
        <f t="shared" ref="DF229:DF235" si="81">ROUND(ROUND(AE229,2)*CX229,2)</f>
        <v>0</v>
      </c>
      <c r="DG229">
        <f t="shared" si="79"/>
        <v>0</v>
      </c>
      <c r="DH229">
        <f t="shared" si="75"/>
        <v>0</v>
      </c>
      <c r="DI229">
        <f t="shared" si="76"/>
        <v>0</v>
      </c>
      <c r="DJ229">
        <f>DF229</f>
        <v>0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ROW(Source!A102)</f>
        <v>102</v>
      </c>
      <c r="B230">
        <v>82273791</v>
      </c>
      <c r="C230">
        <v>82281242</v>
      </c>
      <c r="D230">
        <v>78932739</v>
      </c>
      <c r="E230">
        <v>116</v>
      </c>
      <c r="F230">
        <v>1</v>
      </c>
      <c r="G230">
        <v>1</v>
      </c>
      <c r="H230">
        <v>1</v>
      </c>
      <c r="I230" t="s">
        <v>794</v>
      </c>
      <c r="J230" t="s">
        <v>3</v>
      </c>
      <c r="K230" t="s">
        <v>795</v>
      </c>
      <c r="L230">
        <v>1191</v>
      </c>
      <c r="N230">
        <v>1013</v>
      </c>
      <c r="O230" t="s">
        <v>698</v>
      </c>
      <c r="P230" t="s">
        <v>698</v>
      </c>
      <c r="Q230">
        <v>1</v>
      </c>
      <c r="W230">
        <v>0</v>
      </c>
      <c r="X230">
        <v>44848675</v>
      </c>
      <c r="Y230">
        <f>(AT230*ROUND((0.15+1),7))</f>
        <v>35.972000000000001</v>
      </c>
      <c r="AA230">
        <v>0</v>
      </c>
      <c r="AB230">
        <v>0</v>
      </c>
      <c r="AC230">
        <v>0</v>
      </c>
      <c r="AD230">
        <v>521.08000000000004</v>
      </c>
      <c r="AE230">
        <v>0</v>
      </c>
      <c r="AF230">
        <v>0</v>
      </c>
      <c r="AG230">
        <v>0</v>
      </c>
      <c r="AH230">
        <v>521.08000000000004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31.28</v>
      </c>
      <c r="AU230" t="s">
        <v>38</v>
      </c>
      <c r="AV230">
        <v>1</v>
      </c>
      <c r="AW230">
        <v>2</v>
      </c>
      <c r="AX230">
        <v>82281252</v>
      </c>
      <c r="AY230">
        <v>1</v>
      </c>
      <c r="AZ230">
        <v>0</v>
      </c>
      <c r="BA230">
        <v>294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16299.3824</v>
      </c>
      <c r="BN230">
        <v>31.28</v>
      </c>
      <c r="BO230">
        <v>0</v>
      </c>
      <c r="BP230">
        <v>1</v>
      </c>
      <c r="BQ230">
        <v>0</v>
      </c>
      <c r="BR230">
        <v>0</v>
      </c>
      <c r="BS230">
        <v>0</v>
      </c>
      <c r="BT230">
        <v>18744.28976</v>
      </c>
      <c r="BU230">
        <v>35.972000000000001</v>
      </c>
      <c r="BV230">
        <v>0</v>
      </c>
      <c r="BW230">
        <v>1</v>
      </c>
      <c r="CU230">
        <f>ROUND(AT230*Source!I102*AH230*AL230,2)</f>
        <v>0</v>
      </c>
      <c r="CV230">
        <f>ROUND(Y230*Source!I102,7)</f>
        <v>0</v>
      </c>
      <c r="CW230">
        <v>0</v>
      </c>
      <c r="CX230">
        <f>ROUND(Y230*Source!I102,7)</f>
        <v>0</v>
      </c>
      <c r="CY230">
        <f>AD230</f>
        <v>521.08000000000004</v>
      </c>
      <c r="CZ230">
        <f>AH230</f>
        <v>521.08000000000004</v>
      </c>
      <c r="DA230">
        <f>AL230</f>
        <v>1</v>
      </c>
      <c r="DB230">
        <f>ROUND((ROUND(AT230*CZ230,2)*ROUND((0.15+1),7)),6)</f>
        <v>18744.287</v>
      </c>
      <c r="DC230">
        <f>ROUND((ROUND(AT230*AG230,2)*ROUND((0.15+1),7)),6)</f>
        <v>0</v>
      </c>
      <c r="DD230" t="s">
        <v>3</v>
      </c>
      <c r="DE230" t="s">
        <v>3</v>
      </c>
      <c r="DF230">
        <f t="shared" si="81"/>
        <v>0</v>
      </c>
      <c r="DG230">
        <f t="shared" si="79"/>
        <v>0</v>
      </c>
      <c r="DH230">
        <f t="shared" si="75"/>
        <v>0</v>
      </c>
      <c r="DI230">
        <f t="shared" si="76"/>
        <v>0</v>
      </c>
      <c r="DJ230">
        <f>DI230</f>
        <v>0</v>
      </c>
      <c r="DK230">
        <v>1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ROW(Source!A102)</f>
        <v>102</v>
      </c>
      <c r="B231">
        <v>82273791</v>
      </c>
      <c r="C231">
        <v>82281242</v>
      </c>
      <c r="D231">
        <v>78932916</v>
      </c>
      <c r="E231">
        <v>116</v>
      </c>
      <c r="F231">
        <v>1</v>
      </c>
      <c r="G231">
        <v>1</v>
      </c>
      <c r="H231">
        <v>1</v>
      </c>
      <c r="I231" t="s">
        <v>699</v>
      </c>
      <c r="J231" t="s">
        <v>3</v>
      </c>
      <c r="K231" t="s">
        <v>700</v>
      </c>
      <c r="L231">
        <v>1191</v>
      </c>
      <c r="N231">
        <v>1013</v>
      </c>
      <c r="O231" t="s">
        <v>698</v>
      </c>
      <c r="P231" t="s">
        <v>698</v>
      </c>
      <c r="Q231">
        <v>1</v>
      </c>
      <c r="W231">
        <v>0</v>
      </c>
      <c r="X231">
        <v>-1417349443</v>
      </c>
      <c r="Y231">
        <f>(AT231*ROUND((0.15+1),7))</f>
        <v>0.80500000000000005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0.7</v>
      </c>
      <c r="AU231" t="s">
        <v>38</v>
      </c>
      <c r="AV231">
        <v>2</v>
      </c>
      <c r="AW231">
        <v>2</v>
      </c>
      <c r="AX231">
        <v>82281253</v>
      </c>
      <c r="AY231">
        <v>1</v>
      </c>
      <c r="AZ231">
        <v>0</v>
      </c>
      <c r="BA231">
        <v>295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v>0</v>
      </c>
      <c r="CX231">
        <f>ROUND(Y231*Source!I102,7)</f>
        <v>0</v>
      </c>
      <c r="CY231">
        <f>AD231</f>
        <v>0</v>
      </c>
      <c r="CZ231">
        <f>AH231</f>
        <v>0</v>
      </c>
      <c r="DA231">
        <f>AL231</f>
        <v>1</v>
      </c>
      <c r="DB231">
        <f>ROUND((ROUND(AT231*CZ231,2)*ROUND((0.15+1),7)),6)</f>
        <v>0</v>
      </c>
      <c r="DC231">
        <f>ROUND((ROUND(AT231*AG231,2)*ROUND((0.15+1),7)),6)</f>
        <v>0</v>
      </c>
      <c r="DD231" t="s">
        <v>3</v>
      </c>
      <c r="DE231" t="s">
        <v>3</v>
      </c>
      <c r="DF231">
        <f t="shared" si="81"/>
        <v>0</v>
      </c>
      <c r="DG231">
        <f t="shared" si="79"/>
        <v>0</v>
      </c>
      <c r="DH231">
        <f t="shared" si="75"/>
        <v>0</v>
      </c>
      <c r="DI231">
        <f t="shared" si="76"/>
        <v>0</v>
      </c>
      <c r="DJ231">
        <f>DI231</f>
        <v>0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ROW(Source!A102)</f>
        <v>102</v>
      </c>
      <c r="B232">
        <v>82273791</v>
      </c>
      <c r="C232">
        <v>82281242</v>
      </c>
      <c r="D232">
        <v>79053906</v>
      </c>
      <c r="E232">
        <v>1</v>
      </c>
      <c r="F232">
        <v>1</v>
      </c>
      <c r="G232">
        <v>1</v>
      </c>
      <c r="H232">
        <v>2</v>
      </c>
      <c r="I232" t="s">
        <v>719</v>
      </c>
      <c r="J232" t="s">
        <v>720</v>
      </c>
      <c r="K232" t="s">
        <v>721</v>
      </c>
      <c r="L232">
        <v>1368</v>
      </c>
      <c r="N232">
        <v>1011</v>
      </c>
      <c r="O232" t="s">
        <v>704</v>
      </c>
      <c r="P232" t="s">
        <v>704</v>
      </c>
      <c r="Q232">
        <v>1</v>
      </c>
      <c r="W232">
        <v>0</v>
      </c>
      <c r="X232">
        <v>850633116</v>
      </c>
      <c r="Y232">
        <f>(AT232*ROUND((0.15+1),7))</f>
        <v>0.40250000000000002</v>
      </c>
      <c r="AA232">
        <v>0</v>
      </c>
      <c r="AB232">
        <v>1595.2</v>
      </c>
      <c r="AC232">
        <v>715.99</v>
      </c>
      <c r="AD232">
        <v>0</v>
      </c>
      <c r="AE232">
        <v>0</v>
      </c>
      <c r="AF232">
        <v>1595.2</v>
      </c>
      <c r="AG232">
        <v>715.99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0.35</v>
      </c>
      <c r="AU232" t="s">
        <v>38</v>
      </c>
      <c r="AV232">
        <v>1</v>
      </c>
      <c r="AW232">
        <v>2</v>
      </c>
      <c r="AX232">
        <v>82281254</v>
      </c>
      <c r="AY232">
        <v>1</v>
      </c>
      <c r="AZ232">
        <v>0</v>
      </c>
      <c r="BA232">
        <v>296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558.32000000000005</v>
      </c>
      <c r="BL232">
        <v>250.59649999999999</v>
      </c>
      <c r="BM232">
        <v>0</v>
      </c>
      <c r="BN232">
        <v>0</v>
      </c>
      <c r="BO232">
        <v>0.35</v>
      </c>
      <c r="BP232">
        <v>1</v>
      </c>
      <c r="BQ232">
        <v>0</v>
      </c>
      <c r="BR232">
        <v>642.06799999999998</v>
      </c>
      <c r="BS232">
        <v>288.18597499999998</v>
      </c>
      <c r="BT232">
        <v>0</v>
      </c>
      <c r="BU232">
        <v>0</v>
      </c>
      <c r="BV232">
        <v>0.40250000000000002</v>
      </c>
      <c r="BW232">
        <v>1</v>
      </c>
      <c r="CV232">
        <v>0</v>
      </c>
      <c r="CW232">
        <f>ROUND(Y232*Source!I102*DO232,7)</f>
        <v>0</v>
      </c>
      <c r="CX232">
        <f>ROUND(Y232*Source!I102,7)</f>
        <v>0</v>
      </c>
      <c r="CY232">
        <f>AB232</f>
        <v>1595.2</v>
      </c>
      <c r="CZ232">
        <f>AF232</f>
        <v>1595.2</v>
      </c>
      <c r="DA232">
        <f>AJ232</f>
        <v>1</v>
      </c>
      <c r="DB232">
        <f>ROUND((ROUND(AT232*CZ232,2)*ROUND((0.15+1),7)),6)</f>
        <v>642.06799999999998</v>
      </c>
      <c r="DC232">
        <f>ROUND((ROUND(AT232*AG232,2)*ROUND((0.15+1),7)),6)</f>
        <v>288.19</v>
      </c>
      <c r="DD232" t="s">
        <v>3</v>
      </c>
      <c r="DE232" t="s">
        <v>3</v>
      </c>
      <c r="DF232">
        <f t="shared" si="81"/>
        <v>0</v>
      </c>
      <c r="DG232">
        <f t="shared" si="79"/>
        <v>0</v>
      </c>
      <c r="DH232">
        <f t="shared" si="75"/>
        <v>0</v>
      </c>
      <c r="DI232">
        <f t="shared" si="76"/>
        <v>0</v>
      </c>
      <c r="DJ232">
        <f>DG232+DH232</f>
        <v>0</v>
      </c>
      <c r="DK232">
        <v>1</v>
      </c>
      <c r="DL232" t="s">
        <v>722</v>
      </c>
      <c r="DM232">
        <v>6</v>
      </c>
      <c r="DN232" t="s">
        <v>698</v>
      </c>
      <c r="DO232">
        <v>1</v>
      </c>
    </row>
    <row r="233" spans="1:119" x14ac:dyDescent="0.2">
      <c r="A233">
        <f>ROW(Source!A102)</f>
        <v>102</v>
      </c>
      <c r="B233">
        <v>82273791</v>
      </c>
      <c r="C233">
        <v>82281242</v>
      </c>
      <c r="D233">
        <v>79054798</v>
      </c>
      <c r="E233">
        <v>1</v>
      </c>
      <c r="F233">
        <v>1</v>
      </c>
      <c r="G233">
        <v>1</v>
      </c>
      <c r="H233">
        <v>2</v>
      </c>
      <c r="I233" t="s">
        <v>706</v>
      </c>
      <c r="J233" t="s">
        <v>707</v>
      </c>
      <c r="K233" t="s">
        <v>708</v>
      </c>
      <c r="L233">
        <v>1368</v>
      </c>
      <c r="N233">
        <v>1011</v>
      </c>
      <c r="O233" t="s">
        <v>704</v>
      </c>
      <c r="P233" t="s">
        <v>704</v>
      </c>
      <c r="Q233">
        <v>1</v>
      </c>
      <c r="W233">
        <v>0</v>
      </c>
      <c r="X233">
        <v>-950105757</v>
      </c>
      <c r="Y233">
        <f>(AT233*ROUND((0.15+1),7))</f>
        <v>0.40250000000000002</v>
      </c>
      <c r="AA233">
        <v>0</v>
      </c>
      <c r="AB233">
        <v>640.84</v>
      </c>
      <c r="AC233">
        <v>533.01</v>
      </c>
      <c r="AD233">
        <v>0</v>
      </c>
      <c r="AE233">
        <v>0</v>
      </c>
      <c r="AF233">
        <v>640.84</v>
      </c>
      <c r="AG233">
        <v>533.01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0.35</v>
      </c>
      <c r="AU233" t="s">
        <v>38</v>
      </c>
      <c r="AV233">
        <v>1</v>
      </c>
      <c r="AW233">
        <v>2</v>
      </c>
      <c r="AX233">
        <v>82281255</v>
      </c>
      <c r="AY233">
        <v>1</v>
      </c>
      <c r="AZ233">
        <v>0</v>
      </c>
      <c r="BA233">
        <v>297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224.29400000000001</v>
      </c>
      <c r="BL233">
        <v>186.55350000000001</v>
      </c>
      <c r="BM233">
        <v>0</v>
      </c>
      <c r="BN233">
        <v>0</v>
      </c>
      <c r="BO233">
        <v>0.35</v>
      </c>
      <c r="BP233">
        <v>1</v>
      </c>
      <c r="BQ233">
        <v>0</v>
      </c>
      <c r="BR233">
        <v>257.93810000000002</v>
      </c>
      <c r="BS233">
        <v>214.53652500000001</v>
      </c>
      <c r="BT233">
        <v>0</v>
      </c>
      <c r="BU233">
        <v>0</v>
      </c>
      <c r="BV233">
        <v>0.40250000000000002</v>
      </c>
      <c r="BW233">
        <v>1</v>
      </c>
      <c r="CV233">
        <v>0</v>
      </c>
      <c r="CW233">
        <f>ROUND(Y233*Source!I102*DO233,7)</f>
        <v>0</v>
      </c>
      <c r="CX233">
        <f>ROUND(Y233*Source!I102,7)</f>
        <v>0</v>
      </c>
      <c r="CY233">
        <f>AB233</f>
        <v>640.84</v>
      </c>
      <c r="CZ233">
        <f>AF233</f>
        <v>640.84</v>
      </c>
      <c r="DA233">
        <f>AJ233</f>
        <v>1</v>
      </c>
      <c r="DB233">
        <f>ROUND((ROUND(AT233*CZ233,2)*ROUND((0.15+1),7)),6)</f>
        <v>257.93349999999998</v>
      </c>
      <c r="DC233">
        <f>ROUND((ROUND(AT233*AG233,2)*ROUND((0.15+1),7)),6)</f>
        <v>214.5325</v>
      </c>
      <c r="DD233" t="s">
        <v>3</v>
      </c>
      <c r="DE233" t="s">
        <v>3</v>
      </c>
      <c r="DF233">
        <f t="shared" si="81"/>
        <v>0</v>
      </c>
      <c r="DG233">
        <f t="shared" si="79"/>
        <v>0</v>
      </c>
      <c r="DH233">
        <f t="shared" si="75"/>
        <v>0</v>
      </c>
      <c r="DI233">
        <f t="shared" si="76"/>
        <v>0</v>
      </c>
      <c r="DJ233">
        <f>DG233+DH233</f>
        <v>0</v>
      </c>
      <c r="DK233">
        <v>1</v>
      </c>
      <c r="DL233" t="s">
        <v>705</v>
      </c>
      <c r="DM233">
        <v>4</v>
      </c>
      <c r="DN233" t="s">
        <v>698</v>
      </c>
      <c r="DO233">
        <v>1</v>
      </c>
    </row>
    <row r="234" spans="1:119" x14ac:dyDescent="0.2">
      <c r="A234">
        <f>ROW(Source!A102)</f>
        <v>102</v>
      </c>
      <c r="B234">
        <v>82273791</v>
      </c>
      <c r="C234">
        <v>82281242</v>
      </c>
      <c r="D234">
        <v>79054993</v>
      </c>
      <c r="E234">
        <v>1</v>
      </c>
      <c r="F234">
        <v>1</v>
      </c>
      <c r="G234">
        <v>1</v>
      </c>
      <c r="H234">
        <v>2</v>
      </c>
      <c r="I234" t="s">
        <v>766</v>
      </c>
      <c r="J234" t="s">
        <v>767</v>
      </c>
      <c r="K234" t="s">
        <v>768</v>
      </c>
      <c r="L234">
        <v>1368</v>
      </c>
      <c r="N234">
        <v>1011</v>
      </c>
      <c r="O234" t="s">
        <v>704</v>
      </c>
      <c r="P234" t="s">
        <v>704</v>
      </c>
      <c r="Q234">
        <v>1</v>
      </c>
      <c r="W234">
        <v>0</v>
      </c>
      <c r="X234">
        <v>-2068435370</v>
      </c>
      <c r="Y234">
        <f>(AT234*ROUND((0.15+1),7))</f>
        <v>2.484</v>
      </c>
      <c r="AA234">
        <v>0</v>
      </c>
      <c r="AB234">
        <v>32.869999999999997</v>
      </c>
      <c r="AC234">
        <v>0</v>
      </c>
      <c r="AD234">
        <v>0</v>
      </c>
      <c r="AE234">
        <v>0</v>
      </c>
      <c r="AF234">
        <v>32.869999999999997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2.16</v>
      </c>
      <c r="AU234" t="s">
        <v>38</v>
      </c>
      <c r="AV234">
        <v>1</v>
      </c>
      <c r="AW234">
        <v>2</v>
      </c>
      <c r="AX234">
        <v>82281256</v>
      </c>
      <c r="AY234">
        <v>1</v>
      </c>
      <c r="AZ234">
        <v>0</v>
      </c>
      <c r="BA234">
        <v>298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70.999200000000002</v>
      </c>
      <c r="BL234">
        <v>0</v>
      </c>
      <c r="BM234">
        <v>0</v>
      </c>
      <c r="BN234">
        <v>0</v>
      </c>
      <c r="BO234">
        <v>0</v>
      </c>
      <c r="BP234">
        <v>1</v>
      </c>
      <c r="BQ234">
        <v>0</v>
      </c>
      <c r="BR234">
        <v>81.649079999999998</v>
      </c>
      <c r="BS234">
        <v>0</v>
      </c>
      <c r="BT234">
        <v>0</v>
      </c>
      <c r="BU234">
        <v>0</v>
      </c>
      <c r="BV234">
        <v>0</v>
      </c>
      <c r="BW234">
        <v>1</v>
      </c>
      <c r="CV234">
        <v>0</v>
      </c>
      <c r="CW234">
        <f>ROUND(Y234*Source!I102*DO234,7)</f>
        <v>0</v>
      </c>
      <c r="CX234">
        <f>ROUND(Y234*Source!I102,7)</f>
        <v>0</v>
      </c>
      <c r="CY234">
        <f>AB234</f>
        <v>32.869999999999997</v>
      </c>
      <c r="CZ234">
        <f>AF234</f>
        <v>32.869999999999997</v>
      </c>
      <c r="DA234">
        <f>AJ234</f>
        <v>1</v>
      </c>
      <c r="DB234">
        <f>ROUND((ROUND(AT234*CZ234,2)*ROUND((0.15+1),7)),6)</f>
        <v>81.650000000000006</v>
      </c>
      <c r="DC234">
        <f>ROUND((ROUND(AT234*AG234,2)*ROUND((0.15+1),7)),6)</f>
        <v>0</v>
      </c>
      <c r="DD234" t="s">
        <v>3</v>
      </c>
      <c r="DE234" t="s">
        <v>3</v>
      </c>
      <c r="DF234">
        <f t="shared" si="81"/>
        <v>0</v>
      </c>
      <c r="DG234">
        <f t="shared" si="79"/>
        <v>0</v>
      </c>
      <c r="DH234">
        <f t="shared" si="75"/>
        <v>0</v>
      </c>
      <c r="DI234">
        <f t="shared" si="76"/>
        <v>0</v>
      </c>
      <c r="DJ234">
        <f>DG234+DH234</f>
        <v>0</v>
      </c>
      <c r="DK234">
        <v>1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ROW(Source!A102)</f>
        <v>102</v>
      </c>
      <c r="B235">
        <v>82273791</v>
      </c>
      <c r="C235">
        <v>82281242</v>
      </c>
      <c r="D235">
        <v>79004697</v>
      </c>
      <c r="E235">
        <v>1</v>
      </c>
      <c r="F235">
        <v>1</v>
      </c>
      <c r="G235">
        <v>1</v>
      </c>
      <c r="H235">
        <v>3</v>
      </c>
      <c r="I235" t="s">
        <v>796</v>
      </c>
      <c r="J235" t="s">
        <v>797</v>
      </c>
      <c r="K235" t="s">
        <v>798</v>
      </c>
      <c r="L235">
        <v>1383</v>
      </c>
      <c r="N235">
        <v>1013</v>
      </c>
      <c r="O235" t="s">
        <v>799</v>
      </c>
      <c r="P235" t="s">
        <v>799</v>
      </c>
      <c r="Q235">
        <v>1</v>
      </c>
      <c r="W235">
        <v>0</v>
      </c>
      <c r="X235">
        <v>-1504342657</v>
      </c>
      <c r="Y235">
        <f>AT235</f>
        <v>1.1488</v>
      </c>
      <c r="AA235">
        <v>7</v>
      </c>
      <c r="AB235">
        <v>0</v>
      </c>
      <c r="AC235">
        <v>0</v>
      </c>
      <c r="AD235">
        <v>0</v>
      </c>
      <c r="AE235">
        <v>7</v>
      </c>
      <c r="AF235">
        <v>0</v>
      </c>
      <c r="AG235">
        <v>0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1.1488</v>
      </c>
      <c r="AU235" t="s">
        <v>3</v>
      </c>
      <c r="AV235">
        <v>0</v>
      </c>
      <c r="AW235">
        <v>2</v>
      </c>
      <c r="AX235">
        <v>82281257</v>
      </c>
      <c r="AY235">
        <v>1</v>
      </c>
      <c r="AZ235">
        <v>0</v>
      </c>
      <c r="BA235">
        <v>299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8.0416000000000007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1</v>
      </c>
      <c r="BQ235">
        <v>8.0416000000000007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1</v>
      </c>
      <c r="CV235">
        <v>0</v>
      </c>
      <c r="CW235">
        <v>0</v>
      </c>
      <c r="CX235">
        <f>ROUND(Y235*Source!I102,7)</f>
        <v>0</v>
      </c>
      <c r="CY235">
        <f>AA235</f>
        <v>7</v>
      </c>
      <c r="CZ235">
        <f>AE235</f>
        <v>7</v>
      </c>
      <c r="DA235">
        <f>AI235</f>
        <v>1</v>
      </c>
      <c r="DB235">
        <f>ROUND(ROUND(AT235*CZ235,2),6)</f>
        <v>8.0399999999999991</v>
      </c>
      <c r="DC235">
        <f>ROUND(ROUND(AT235*AG235,2),6)</f>
        <v>0</v>
      </c>
      <c r="DD235" t="s">
        <v>3</v>
      </c>
      <c r="DE235" t="s">
        <v>3</v>
      </c>
      <c r="DF235">
        <f t="shared" si="81"/>
        <v>0</v>
      </c>
      <c r="DG235">
        <f t="shared" si="79"/>
        <v>0</v>
      </c>
      <c r="DH235">
        <f t="shared" si="75"/>
        <v>0</v>
      </c>
      <c r="DI235">
        <f t="shared" si="76"/>
        <v>0</v>
      </c>
      <c r="DJ235">
        <f>DF235</f>
        <v>0</v>
      </c>
      <c r="DK235">
        <v>1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ROW(Source!A102)</f>
        <v>102</v>
      </c>
      <c r="B236">
        <v>82273791</v>
      </c>
      <c r="C236">
        <v>82281242</v>
      </c>
      <c r="D236">
        <v>79005428</v>
      </c>
      <c r="E236">
        <v>1</v>
      </c>
      <c r="F236">
        <v>1</v>
      </c>
      <c r="G236">
        <v>1</v>
      </c>
      <c r="H236">
        <v>3</v>
      </c>
      <c r="I236" t="s">
        <v>800</v>
      </c>
      <c r="J236" t="s">
        <v>801</v>
      </c>
      <c r="K236" t="s">
        <v>802</v>
      </c>
      <c r="L236">
        <v>1346</v>
      </c>
      <c r="N236">
        <v>1009</v>
      </c>
      <c r="O236" t="s">
        <v>265</v>
      </c>
      <c r="P236" t="s">
        <v>265</v>
      </c>
      <c r="Q236">
        <v>1</v>
      </c>
      <c r="W236">
        <v>0</v>
      </c>
      <c r="X236">
        <v>-1606616209</v>
      </c>
      <c r="Y236">
        <f>AT236</f>
        <v>0.96</v>
      </c>
      <c r="AA236">
        <v>135.4</v>
      </c>
      <c r="AB236">
        <v>0</v>
      </c>
      <c r="AC236">
        <v>0</v>
      </c>
      <c r="AD236">
        <v>0</v>
      </c>
      <c r="AE236">
        <v>155.63</v>
      </c>
      <c r="AF236">
        <v>0</v>
      </c>
      <c r="AG236">
        <v>0</v>
      </c>
      <c r="AH236">
        <v>0</v>
      </c>
      <c r="AI236">
        <v>0.87</v>
      </c>
      <c r="AJ236">
        <v>1</v>
      </c>
      <c r="AK236">
        <v>1</v>
      </c>
      <c r="AL236">
        <v>1</v>
      </c>
      <c r="AM236">
        <v>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0.96</v>
      </c>
      <c r="AU236" t="s">
        <v>3</v>
      </c>
      <c r="AV236">
        <v>0</v>
      </c>
      <c r="AW236">
        <v>2</v>
      </c>
      <c r="AX236">
        <v>82281258</v>
      </c>
      <c r="AY236">
        <v>1</v>
      </c>
      <c r="AZ236">
        <v>0</v>
      </c>
      <c r="BA236">
        <v>300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149.40479999999999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1</v>
      </c>
      <c r="BQ236">
        <v>149.40479999999999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1</v>
      </c>
      <c r="CV236">
        <v>0</v>
      </c>
      <c r="CW236">
        <v>0</v>
      </c>
      <c r="CX236">
        <f>ROUND(Y236*Source!I102,7)</f>
        <v>0</v>
      </c>
      <c r="CY236">
        <f>AA236</f>
        <v>135.4</v>
      </c>
      <c r="CZ236">
        <f>AE236</f>
        <v>155.63</v>
      </c>
      <c r="DA236">
        <f>AI236</f>
        <v>0.87</v>
      </c>
      <c r="DB236">
        <f>ROUND(ROUND(AT236*CZ236,2),6)</f>
        <v>149.4</v>
      </c>
      <c r="DC236">
        <f>ROUND(ROUND(AT236*AG236,2),6)</f>
        <v>0</v>
      </c>
      <c r="DD236" t="s">
        <v>3</v>
      </c>
      <c r="DE236" t="s">
        <v>3</v>
      </c>
      <c r="DF236">
        <f>ROUND(ROUND(AE236*AI236,2)*CX236,2)</f>
        <v>0</v>
      </c>
      <c r="DG236">
        <f t="shared" si="79"/>
        <v>0</v>
      </c>
      <c r="DH236">
        <f t="shared" si="75"/>
        <v>0</v>
      </c>
      <c r="DI236">
        <f t="shared" si="76"/>
        <v>0</v>
      </c>
      <c r="DJ236">
        <f>DF236</f>
        <v>0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ROW(Source!A102)</f>
        <v>102</v>
      </c>
      <c r="B237">
        <v>82273791</v>
      </c>
      <c r="C237">
        <v>82281242</v>
      </c>
      <c r="D237">
        <v>79023080</v>
      </c>
      <c r="E237">
        <v>1</v>
      </c>
      <c r="F237">
        <v>1</v>
      </c>
      <c r="G237">
        <v>1</v>
      </c>
      <c r="H237">
        <v>3</v>
      </c>
      <c r="I237" t="s">
        <v>803</v>
      </c>
      <c r="J237" t="s">
        <v>804</v>
      </c>
      <c r="K237" t="s">
        <v>805</v>
      </c>
      <c r="L237">
        <v>1346</v>
      </c>
      <c r="N237">
        <v>1009</v>
      </c>
      <c r="O237" t="s">
        <v>265</v>
      </c>
      <c r="P237" t="s">
        <v>265</v>
      </c>
      <c r="Q237">
        <v>1</v>
      </c>
      <c r="W237">
        <v>0</v>
      </c>
      <c r="X237">
        <v>-875598891</v>
      </c>
      <c r="Y237">
        <f>AT237</f>
        <v>0.55000000000000004</v>
      </c>
      <c r="AA237">
        <v>235.3</v>
      </c>
      <c r="AB237">
        <v>0</v>
      </c>
      <c r="AC237">
        <v>0</v>
      </c>
      <c r="AD237">
        <v>0</v>
      </c>
      <c r="AE237">
        <v>160.07</v>
      </c>
      <c r="AF237">
        <v>0</v>
      </c>
      <c r="AG237">
        <v>0</v>
      </c>
      <c r="AH237">
        <v>0</v>
      </c>
      <c r="AI237">
        <v>1.47</v>
      </c>
      <c r="AJ237">
        <v>1</v>
      </c>
      <c r="AK237">
        <v>1</v>
      </c>
      <c r="AL237">
        <v>1</v>
      </c>
      <c r="AM237">
        <v>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0.55000000000000004</v>
      </c>
      <c r="AU237" t="s">
        <v>3</v>
      </c>
      <c r="AV237">
        <v>0</v>
      </c>
      <c r="AW237">
        <v>2</v>
      </c>
      <c r="AX237">
        <v>82281259</v>
      </c>
      <c r="AY237">
        <v>1</v>
      </c>
      <c r="AZ237">
        <v>0</v>
      </c>
      <c r="BA237">
        <v>301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88.038499999999999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1</v>
      </c>
      <c r="BQ237">
        <v>88.038499999999999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1</v>
      </c>
      <c r="CV237">
        <v>0</v>
      </c>
      <c r="CW237">
        <v>0</v>
      </c>
      <c r="CX237">
        <f>ROUND(Y237*Source!I102,7)</f>
        <v>0</v>
      </c>
      <c r="CY237">
        <f>AA237</f>
        <v>235.3</v>
      </c>
      <c r="CZ237">
        <f>AE237</f>
        <v>160.07</v>
      </c>
      <c r="DA237">
        <f>AI237</f>
        <v>1.47</v>
      </c>
      <c r="DB237">
        <f>ROUND(ROUND(AT237*CZ237,2),6)</f>
        <v>88.04</v>
      </c>
      <c r="DC237">
        <f>ROUND(ROUND(AT237*AG237,2),6)</f>
        <v>0</v>
      </c>
      <c r="DD237" t="s">
        <v>3</v>
      </c>
      <c r="DE237" t="s">
        <v>3</v>
      </c>
      <c r="DF237">
        <f>ROUND(ROUND(AE237*AI237,2)*CX237,2)</f>
        <v>0</v>
      </c>
      <c r="DG237">
        <f t="shared" si="79"/>
        <v>0</v>
      </c>
      <c r="DH237">
        <f t="shared" si="75"/>
        <v>0</v>
      </c>
      <c r="DI237">
        <f t="shared" si="76"/>
        <v>0</v>
      </c>
      <c r="DJ237">
        <f>DF237</f>
        <v>0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ROW(Source!A102)</f>
        <v>102</v>
      </c>
      <c r="B238">
        <v>82273791</v>
      </c>
      <c r="C238">
        <v>82281242</v>
      </c>
      <c r="D238">
        <v>78938708</v>
      </c>
      <c r="E238">
        <v>116</v>
      </c>
      <c r="F238">
        <v>1</v>
      </c>
      <c r="G238">
        <v>1</v>
      </c>
      <c r="H238">
        <v>3</v>
      </c>
      <c r="I238" t="s">
        <v>161</v>
      </c>
      <c r="J238" t="s">
        <v>3</v>
      </c>
      <c r="K238" t="s">
        <v>162</v>
      </c>
      <c r="L238">
        <v>3277935</v>
      </c>
      <c r="N238">
        <v>1013</v>
      </c>
      <c r="O238" t="s">
        <v>163</v>
      </c>
      <c r="P238" t="s">
        <v>163</v>
      </c>
      <c r="Q238">
        <v>1</v>
      </c>
      <c r="W238">
        <v>0</v>
      </c>
      <c r="X238">
        <v>274903907</v>
      </c>
      <c r="Y238">
        <f>AT238</f>
        <v>2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 t="s">
        <v>3</v>
      </c>
      <c r="AT238">
        <v>2</v>
      </c>
      <c r="AU238" t="s">
        <v>3</v>
      </c>
      <c r="AV238">
        <v>0</v>
      </c>
      <c r="AW238">
        <v>2</v>
      </c>
      <c r="AX238">
        <v>82281260</v>
      </c>
      <c r="AY238">
        <v>1</v>
      </c>
      <c r="AZ238">
        <v>0</v>
      </c>
      <c r="BA238">
        <v>302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ROUND(Y238*Source!I102,7)</f>
        <v>0</v>
      </c>
      <c r="CY238">
        <f>AA238</f>
        <v>0</v>
      </c>
      <c r="CZ238">
        <f>AE238</f>
        <v>0</v>
      </c>
      <c r="DA238">
        <f>AI238</f>
        <v>1</v>
      </c>
      <c r="DB238">
        <f>ROUND(ROUND(AT238*CZ238,2),6)</f>
        <v>0</v>
      </c>
      <c r="DC238">
        <f>ROUND(ROUND(AT238*AG238,2),6)</f>
        <v>0</v>
      </c>
      <c r="DD238" t="s">
        <v>3</v>
      </c>
      <c r="DE238" t="s">
        <v>3</v>
      </c>
      <c r="DF238">
        <f t="shared" ref="DF238:DF247" si="82">ROUND(ROUND(AE238,2)*CX238,2)</f>
        <v>0</v>
      </c>
      <c r="DG238">
        <f t="shared" si="79"/>
        <v>0</v>
      </c>
      <c r="DH238">
        <f t="shared" si="75"/>
        <v>0</v>
      </c>
      <c r="DI238">
        <f t="shared" si="76"/>
        <v>0</v>
      </c>
      <c r="DJ238">
        <f>DF238</f>
        <v>0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ROW(Source!A140)</f>
        <v>140</v>
      </c>
      <c r="B239">
        <v>82273856</v>
      </c>
      <c r="C239">
        <v>82281262</v>
      </c>
      <c r="D239">
        <v>78932681</v>
      </c>
      <c r="E239">
        <v>116</v>
      </c>
      <c r="F239">
        <v>1</v>
      </c>
      <c r="G239">
        <v>1</v>
      </c>
      <c r="H239">
        <v>1</v>
      </c>
      <c r="I239" t="s">
        <v>806</v>
      </c>
      <c r="J239" t="s">
        <v>3</v>
      </c>
      <c r="K239" t="s">
        <v>807</v>
      </c>
      <c r="L239">
        <v>1191</v>
      </c>
      <c r="N239">
        <v>1013</v>
      </c>
      <c r="O239" t="s">
        <v>698</v>
      </c>
      <c r="P239" t="s">
        <v>698</v>
      </c>
      <c r="Q239">
        <v>1</v>
      </c>
      <c r="W239">
        <v>0</v>
      </c>
      <c r="X239">
        <v>370475345</v>
      </c>
      <c r="Y239">
        <f t="shared" ref="Y239:Y247" si="83">(AT239*ROUND((0.15+1),7))</f>
        <v>177.1</v>
      </c>
      <c r="AA239">
        <v>0</v>
      </c>
      <c r="AB239">
        <v>0</v>
      </c>
      <c r="AC239">
        <v>0</v>
      </c>
      <c r="AD239">
        <v>433.57</v>
      </c>
      <c r="AE239">
        <v>0</v>
      </c>
      <c r="AF239">
        <v>0</v>
      </c>
      <c r="AG239">
        <v>0</v>
      </c>
      <c r="AH239">
        <v>433.57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154</v>
      </c>
      <c r="AU239" t="s">
        <v>38</v>
      </c>
      <c r="AV239">
        <v>1</v>
      </c>
      <c r="AW239">
        <v>2</v>
      </c>
      <c r="AX239">
        <v>82281264</v>
      </c>
      <c r="AY239">
        <v>1</v>
      </c>
      <c r="AZ239">
        <v>0</v>
      </c>
      <c r="BA239">
        <v>303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66769.78</v>
      </c>
      <c r="BN239">
        <v>154</v>
      </c>
      <c r="BO239">
        <v>0</v>
      </c>
      <c r="BP239">
        <v>1</v>
      </c>
      <c r="BQ239">
        <v>0</v>
      </c>
      <c r="BR239">
        <v>0</v>
      </c>
      <c r="BS239">
        <v>0</v>
      </c>
      <c r="BT239">
        <v>76785.247000000003</v>
      </c>
      <c r="BU239">
        <v>177.1</v>
      </c>
      <c r="BV239">
        <v>0</v>
      </c>
      <c r="BW239">
        <v>1</v>
      </c>
      <c r="CU239">
        <f>ROUND(AT239*Source!I140*AH239*AL239,2)</f>
        <v>0</v>
      </c>
      <c r="CV239">
        <f>ROUND(Y239*Source!I140,7)</f>
        <v>0</v>
      </c>
      <c r="CW239">
        <v>0</v>
      </c>
      <c r="CX239">
        <f>ROUND(Y239*Source!I140,7)</f>
        <v>0</v>
      </c>
      <c r="CY239">
        <f t="shared" ref="CY239:CY244" si="84">AD239</f>
        <v>433.57</v>
      </c>
      <c r="CZ239">
        <f t="shared" ref="CZ239:CZ244" si="85">AH239</f>
        <v>433.57</v>
      </c>
      <c r="DA239">
        <f t="shared" ref="DA239:DA244" si="86">AL239</f>
        <v>1</v>
      </c>
      <c r="DB239">
        <f t="shared" ref="DB239:DB247" si="87">ROUND((ROUND(AT239*CZ239,2)*ROUND((0.15+1),7)),6)</f>
        <v>76785.247000000003</v>
      </c>
      <c r="DC239">
        <f t="shared" ref="DC239:DC247" si="88">ROUND((ROUND(AT239*AG239,2)*ROUND((0.15+1),7)),6)</f>
        <v>0</v>
      </c>
      <c r="DD239" t="s">
        <v>3</v>
      </c>
      <c r="DE239" t="s">
        <v>3</v>
      </c>
      <c r="DF239">
        <f t="shared" si="82"/>
        <v>0</v>
      </c>
      <c r="DG239">
        <f t="shared" si="79"/>
        <v>0</v>
      </c>
      <c r="DH239">
        <f t="shared" si="75"/>
        <v>0</v>
      </c>
      <c r="DI239">
        <f t="shared" si="76"/>
        <v>0</v>
      </c>
      <c r="DJ239">
        <f t="shared" ref="DJ239:DJ244" si="89">DI239</f>
        <v>0</v>
      </c>
      <c r="DK239">
        <v>1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ROW(Source!A141)</f>
        <v>141</v>
      </c>
      <c r="B240">
        <v>82273791</v>
      </c>
      <c r="C240">
        <v>82281262</v>
      </c>
      <c r="D240">
        <v>78932681</v>
      </c>
      <c r="E240">
        <v>116</v>
      </c>
      <c r="F240">
        <v>1</v>
      </c>
      <c r="G240">
        <v>1</v>
      </c>
      <c r="H240">
        <v>1</v>
      </c>
      <c r="I240" t="s">
        <v>806</v>
      </c>
      <c r="J240" t="s">
        <v>3</v>
      </c>
      <c r="K240" t="s">
        <v>807</v>
      </c>
      <c r="L240">
        <v>1191</v>
      </c>
      <c r="N240">
        <v>1013</v>
      </c>
      <c r="O240" t="s">
        <v>698</v>
      </c>
      <c r="P240" t="s">
        <v>698</v>
      </c>
      <c r="Q240">
        <v>1</v>
      </c>
      <c r="W240">
        <v>0</v>
      </c>
      <c r="X240">
        <v>370475345</v>
      </c>
      <c r="Y240">
        <f t="shared" si="83"/>
        <v>177.1</v>
      </c>
      <c r="AA240">
        <v>0</v>
      </c>
      <c r="AB240">
        <v>0</v>
      </c>
      <c r="AC240">
        <v>0</v>
      </c>
      <c r="AD240">
        <v>433.57</v>
      </c>
      <c r="AE240">
        <v>0</v>
      </c>
      <c r="AF240">
        <v>0</v>
      </c>
      <c r="AG240">
        <v>0</v>
      </c>
      <c r="AH240">
        <v>433.57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154</v>
      </c>
      <c r="AU240" t="s">
        <v>38</v>
      </c>
      <c r="AV240">
        <v>1</v>
      </c>
      <c r="AW240">
        <v>2</v>
      </c>
      <c r="AX240">
        <v>82281264</v>
      </c>
      <c r="AY240">
        <v>1</v>
      </c>
      <c r="AZ240">
        <v>0</v>
      </c>
      <c r="BA240">
        <v>304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66769.78</v>
      </c>
      <c r="BN240">
        <v>154</v>
      </c>
      <c r="BO240">
        <v>0</v>
      </c>
      <c r="BP240">
        <v>1</v>
      </c>
      <c r="BQ240">
        <v>0</v>
      </c>
      <c r="BR240">
        <v>0</v>
      </c>
      <c r="BS240">
        <v>0</v>
      </c>
      <c r="BT240">
        <v>76785.247000000003</v>
      </c>
      <c r="BU240">
        <v>177.1</v>
      </c>
      <c r="BV240">
        <v>0</v>
      </c>
      <c r="BW240">
        <v>1</v>
      </c>
      <c r="CU240">
        <f>ROUND(AT240*Source!I141*AH240*AL240,2)</f>
        <v>0</v>
      </c>
      <c r="CV240">
        <f>ROUND(Y240*Source!I141,7)</f>
        <v>0</v>
      </c>
      <c r="CW240">
        <v>0</v>
      </c>
      <c r="CX240">
        <f>ROUND(Y240*Source!I141,7)</f>
        <v>0</v>
      </c>
      <c r="CY240">
        <f t="shared" si="84"/>
        <v>433.57</v>
      </c>
      <c r="CZ240">
        <f t="shared" si="85"/>
        <v>433.57</v>
      </c>
      <c r="DA240">
        <f t="shared" si="86"/>
        <v>1</v>
      </c>
      <c r="DB240">
        <f t="shared" si="87"/>
        <v>76785.247000000003</v>
      </c>
      <c r="DC240">
        <f t="shared" si="88"/>
        <v>0</v>
      </c>
      <c r="DD240" t="s">
        <v>3</v>
      </c>
      <c r="DE240" t="s">
        <v>3</v>
      </c>
      <c r="DF240">
        <f t="shared" si="82"/>
        <v>0</v>
      </c>
      <c r="DG240">
        <f t="shared" si="79"/>
        <v>0</v>
      </c>
      <c r="DH240">
        <f t="shared" si="75"/>
        <v>0</v>
      </c>
      <c r="DI240">
        <f t="shared" si="76"/>
        <v>0</v>
      </c>
      <c r="DJ240">
        <f t="shared" si="89"/>
        <v>0</v>
      </c>
      <c r="DK240">
        <v>1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ROW(Source!A142)</f>
        <v>142</v>
      </c>
      <c r="B241">
        <v>82273856</v>
      </c>
      <c r="C241">
        <v>82281265</v>
      </c>
      <c r="D241">
        <v>78932671</v>
      </c>
      <c r="E241">
        <v>116</v>
      </c>
      <c r="F241">
        <v>1</v>
      </c>
      <c r="G241">
        <v>1</v>
      </c>
      <c r="H241">
        <v>1</v>
      </c>
      <c r="I241" t="s">
        <v>808</v>
      </c>
      <c r="J241" t="s">
        <v>3</v>
      </c>
      <c r="K241" t="s">
        <v>809</v>
      </c>
      <c r="L241">
        <v>1191</v>
      </c>
      <c r="N241">
        <v>1013</v>
      </c>
      <c r="O241" t="s">
        <v>698</v>
      </c>
      <c r="P241" t="s">
        <v>698</v>
      </c>
      <c r="Q241">
        <v>1</v>
      </c>
      <c r="W241">
        <v>0</v>
      </c>
      <c r="X241">
        <v>-267883188</v>
      </c>
      <c r="Y241">
        <f t="shared" si="83"/>
        <v>111.78</v>
      </c>
      <c r="AA241">
        <v>0</v>
      </c>
      <c r="AB241">
        <v>0</v>
      </c>
      <c r="AC241">
        <v>0</v>
      </c>
      <c r="AD241">
        <v>415.67</v>
      </c>
      <c r="AE241">
        <v>0</v>
      </c>
      <c r="AF241">
        <v>0</v>
      </c>
      <c r="AG241">
        <v>0</v>
      </c>
      <c r="AH241">
        <v>415.67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97.2</v>
      </c>
      <c r="AU241" t="s">
        <v>38</v>
      </c>
      <c r="AV241">
        <v>1</v>
      </c>
      <c r="AW241">
        <v>2</v>
      </c>
      <c r="AX241">
        <v>82281267</v>
      </c>
      <c r="AY241">
        <v>1</v>
      </c>
      <c r="AZ241">
        <v>0</v>
      </c>
      <c r="BA241">
        <v>305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40403.124000000003</v>
      </c>
      <c r="BN241">
        <v>97.2</v>
      </c>
      <c r="BO241">
        <v>0</v>
      </c>
      <c r="BP241">
        <v>1</v>
      </c>
      <c r="BQ241">
        <v>0</v>
      </c>
      <c r="BR241">
        <v>0</v>
      </c>
      <c r="BS241">
        <v>0</v>
      </c>
      <c r="BT241">
        <v>46463.592600000004</v>
      </c>
      <c r="BU241">
        <v>111.78</v>
      </c>
      <c r="BV241">
        <v>0</v>
      </c>
      <c r="BW241">
        <v>1</v>
      </c>
      <c r="CU241">
        <f>ROUND(AT241*Source!I142*AH241*AL241,2)</f>
        <v>0</v>
      </c>
      <c r="CV241">
        <f>ROUND(Y241*Source!I142,7)</f>
        <v>0</v>
      </c>
      <c r="CW241">
        <v>0</v>
      </c>
      <c r="CX241">
        <f>ROUND(Y241*Source!I142,7)</f>
        <v>0</v>
      </c>
      <c r="CY241">
        <f t="shared" si="84"/>
        <v>415.67</v>
      </c>
      <c r="CZ241">
        <f t="shared" si="85"/>
        <v>415.67</v>
      </c>
      <c r="DA241">
        <f t="shared" si="86"/>
        <v>1</v>
      </c>
      <c r="DB241">
        <f t="shared" si="87"/>
        <v>46463.588000000003</v>
      </c>
      <c r="DC241">
        <f t="shared" si="88"/>
        <v>0</v>
      </c>
      <c r="DD241" t="s">
        <v>3</v>
      </c>
      <c r="DE241" t="s">
        <v>3</v>
      </c>
      <c r="DF241">
        <f t="shared" si="82"/>
        <v>0</v>
      </c>
      <c r="DG241">
        <f t="shared" si="79"/>
        <v>0</v>
      </c>
      <c r="DH241">
        <f t="shared" si="75"/>
        <v>0</v>
      </c>
      <c r="DI241">
        <f t="shared" si="76"/>
        <v>0</v>
      </c>
      <c r="DJ241">
        <f t="shared" si="89"/>
        <v>0</v>
      </c>
      <c r="DK241">
        <v>1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ROW(Source!A143)</f>
        <v>143</v>
      </c>
      <c r="B242">
        <v>82273791</v>
      </c>
      <c r="C242">
        <v>82281265</v>
      </c>
      <c r="D242">
        <v>78932671</v>
      </c>
      <c r="E242">
        <v>116</v>
      </c>
      <c r="F242">
        <v>1</v>
      </c>
      <c r="G242">
        <v>1</v>
      </c>
      <c r="H242">
        <v>1</v>
      </c>
      <c r="I242" t="s">
        <v>808</v>
      </c>
      <c r="J242" t="s">
        <v>3</v>
      </c>
      <c r="K242" t="s">
        <v>809</v>
      </c>
      <c r="L242">
        <v>1191</v>
      </c>
      <c r="N242">
        <v>1013</v>
      </c>
      <c r="O242" t="s">
        <v>698</v>
      </c>
      <c r="P242" t="s">
        <v>698</v>
      </c>
      <c r="Q242">
        <v>1</v>
      </c>
      <c r="W242">
        <v>0</v>
      </c>
      <c r="X242">
        <v>-267883188</v>
      </c>
      <c r="Y242">
        <f t="shared" si="83"/>
        <v>111.78</v>
      </c>
      <c r="AA242">
        <v>0</v>
      </c>
      <c r="AB242">
        <v>0</v>
      </c>
      <c r="AC242">
        <v>0</v>
      </c>
      <c r="AD242">
        <v>415.67</v>
      </c>
      <c r="AE242">
        <v>0</v>
      </c>
      <c r="AF242">
        <v>0</v>
      </c>
      <c r="AG242">
        <v>0</v>
      </c>
      <c r="AH242">
        <v>415.67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97.2</v>
      </c>
      <c r="AU242" t="s">
        <v>38</v>
      </c>
      <c r="AV242">
        <v>1</v>
      </c>
      <c r="AW242">
        <v>2</v>
      </c>
      <c r="AX242">
        <v>82281267</v>
      </c>
      <c r="AY242">
        <v>1</v>
      </c>
      <c r="AZ242">
        <v>0</v>
      </c>
      <c r="BA242">
        <v>306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40403.124000000003</v>
      </c>
      <c r="BN242">
        <v>97.2</v>
      </c>
      <c r="BO242">
        <v>0</v>
      </c>
      <c r="BP242">
        <v>1</v>
      </c>
      <c r="BQ242">
        <v>0</v>
      </c>
      <c r="BR242">
        <v>0</v>
      </c>
      <c r="BS242">
        <v>0</v>
      </c>
      <c r="BT242">
        <v>46463.592600000004</v>
      </c>
      <c r="BU242">
        <v>111.78</v>
      </c>
      <c r="BV242">
        <v>0</v>
      </c>
      <c r="BW242">
        <v>1</v>
      </c>
      <c r="CU242">
        <f>ROUND(AT242*Source!I143*AH242*AL242,2)</f>
        <v>0</v>
      </c>
      <c r="CV242">
        <f>ROUND(Y242*Source!I143,7)</f>
        <v>0</v>
      </c>
      <c r="CW242">
        <v>0</v>
      </c>
      <c r="CX242">
        <f>ROUND(Y242*Source!I143,7)</f>
        <v>0</v>
      </c>
      <c r="CY242">
        <f t="shared" si="84"/>
        <v>415.67</v>
      </c>
      <c r="CZ242">
        <f t="shared" si="85"/>
        <v>415.67</v>
      </c>
      <c r="DA242">
        <f t="shared" si="86"/>
        <v>1</v>
      </c>
      <c r="DB242">
        <f t="shared" si="87"/>
        <v>46463.588000000003</v>
      </c>
      <c r="DC242">
        <f t="shared" si="88"/>
        <v>0</v>
      </c>
      <c r="DD242" t="s">
        <v>3</v>
      </c>
      <c r="DE242" t="s">
        <v>3</v>
      </c>
      <c r="DF242">
        <f t="shared" si="82"/>
        <v>0</v>
      </c>
      <c r="DG242">
        <f t="shared" si="79"/>
        <v>0</v>
      </c>
      <c r="DH242">
        <f t="shared" si="75"/>
        <v>0</v>
      </c>
      <c r="DI242">
        <f t="shared" si="76"/>
        <v>0</v>
      </c>
      <c r="DJ242">
        <f t="shared" si="89"/>
        <v>0</v>
      </c>
      <c r="DK242">
        <v>1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ROW(Source!A144)</f>
        <v>144</v>
      </c>
      <c r="B243">
        <v>82273856</v>
      </c>
      <c r="C243">
        <v>82281268</v>
      </c>
      <c r="D243">
        <v>78932739</v>
      </c>
      <c r="E243">
        <v>116</v>
      </c>
      <c r="F243">
        <v>1</v>
      </c>
      <c r="G243">
        <v>1</v>
      </c>
      <c r="H243">
        <v>1</v>
      </c>
      <c r="I243" t="s">
        <v>794</v>
      </c>
      <c r="J243" t="s">
        <v>3</v>
      </c>
      <c r="K243" t="s">
        <v>795</v>
      </c>
      <c r="L243">
        <v>1191</v>
      </c>
      <c r="N243">
        <v>1013</v>
      </c>
      <c r="O243" t="s">
        <v>698</v>
      </c>
      <c r="P243" t="s">
        <v>698</v>
      </c>
      <c r="Q243">
        <v>1</v>
      </c>
      <c r="W243">
        <v>0</v>
      </c>
      <c r="X243">
        <v>44848675</v>
      </c>
      <c r="Y243">
        <f t="shared" si="83"/>
        <v>10.660500000000001</v>
      </c>
      <c r="AA243">
        <v>0</v>
      </c>
      <c r="AB243">
        <v>0</v>
      </c>
      <c r="AC243">
        <v>0</v>
      </c>
      <c r="AD243">
        <v>521.08000000000004</v>
      </c>
      <c r="AE243">
        <v>0</v>
      </c>
      <c r="AF243">
        <v>0</v>
      </c>
      <c r="AG243">
        <v>0</v>
      </c>
      <c r="AH243">
        <v>521.08000000000004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9.27</v>
      </c>
      <c r="AU243" t="s">
        <v>38</v>
      </c>
      <c r="AV243">
        <v>1</v>
      </c>
      <c r="AW243">
        <v>2</v>
      </c>
      <c r="AX243">
        <v>82281278</v>
      </c>
      <c r="AY243">
        <v>1</v>
      </c>
      <c r="AZ243">
        <v>0</v>
      </c>
      <c r="BA243">
        <v>307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4830.4116000000004</v>
      </c>
      <c r="BN243">
        <v>9.27</v>
      </c>
      <c r="BO243">
        <v>0</v>
      </c>
      <c r="BP243">
        <v>1</v>
      </c>
      <c r="BQ243">
        <v>0</v>
      </c>
      <c r="BR243">
        <v>0</v>
      </c>
      <c r="BS243">
        <v>0</v>
      </c>
      <c r="BT243">
        <v>5554.9733399999996</v>
      </c>
      <c r="BU243">
        <v>10.660500000000001</v>
      </c>
      <c r="BV243">
        <v>0</v>
      </c>
      <c r="BW243">
        <v>1</v>
      </c>
      <c r="CU243">
        <f>ROUND(AT243*Source!I144*AH243*AL243,2)</f>
        <v>0</v>
      </c>
      <c r="CV243">
        <f>ROUND(Y243*Source!I144,7)</f>
        <v>0</v>
      </c>
      <c r="CW243">
        <v>0</v>
      </c>
      <c r="CX243">
        <f>ROUND(Y243*Source!I144,7)</f>
        <v>0</v>
      </c>
      <c r="CY243">
        <f t="shared" si="84"/>
        <v>521.08000000000004</v>
      </c>
      <c r="CZ243">
        <f t="shared" si="85"/>
        <v>521.08000000000004</v>
      </c>
      <c r="DA243">
        <f t="shared" si="86"/>
        <v>1</v>
      </c>
      <c r="DB243">
        <f t="shared" si="87"/>
        <v>5554.9714999999997</v>
      </c>
      <c r="DC243">
        <f t="shared" si="88"/>
        <v>0</v>
      </c>
      <c r="DD243" t="s">
        <v>3</v>
      </c>
      <c r="DE243" t="s">
        <v>3</v>
      </c>
      <c r="DF243">
        <f t="shared" si="82"/>
        <v>0</v>
      </c>
      <c r="DG243">
        <f t="shared" si="79"/>
        <v>0</v>
      </c>
      <c r="DH243">
        <f t="shared" si="75"/>
        <v>0</v>
      </c>
      <c r="DI243">
        <f t="shared" si="76"/>
        <v>0</v>
      </c>
      <c r="DJ243">
        <f t="shared" si="89"/>
        <v>0</v>
      </c>
      <c r="DK243">
        <v>1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ROW(Source!A144)</f>
        <v>144</v>
      </c>
      <c r="B244">
        <v>82273856</v>
      </c>
      <c r="C244">
        <v>82281268</v>
      </c>
      <c r="D244">
        <v>78932916</v>
      </c>
      <c r="E244">
        <v>116</v>
      </c>
      <c r="F244">
        <v>1</v>
      </c>
      <c r="G244">
        <v>1</v>
      </c>
      <c r="H244">
        <v>1</v>
      </c>
      <c r="I244" t="s">
        <v>699</v>
      </c>
      <c r="J244" t="s">
        <v>3</v>
      </c>
      <c r="K244" t="s">
        <v>700</v>
      </c>
      <c r="L244">
        <v>1191</v>
      </c>
      <c r="N244">
        <v>1013</v>
      </c>
      <c r="O244" t="s">
        <v>698</v>
      </c>
      <c r="P244" t="s">
        <v>698</v>
      </c>
      <c r="Q244">
        <v>1</v>
      </c>
      <c r="W244">
        <v>0</v>
      </c>
      <c r="X244">
        <v>-1417349443</v>
      </c>
      <c r="Y244">
        <f t="shared" si="83"/>
        <v>0.39100000000000001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0.34</v>
      </c>
      <c r="AU244" t="s">
        <v>38</v>
      </c>
      <c r="AV244">
        <v>2</v>
      </c>
      <c r="AW244">
        <v>2</v>
      </c>
      <c r="AX244">
        <v>82281279</v>
      </c>
      <c r="AY244">
        <v>1</v>
      </c>
      <c r="AZ244">
        <v>0</v>
      </c>
      <c r="BA244">
        <v>308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ROUND(Y244*Source!I144,7)</f>
        <v>0</v>
      </c>
      <c r="CY244">
        <f t="shared" si="84"/>
        <v>0</v>
      </c>
      <c r="CZ244">
        <f t="shared" si="85"/>
        <v>0</v>
      </c>
      <c r="DA244">
        <f t="shared" si="86"/>
        <v>1</v>
      </c>
      <c r="DB244">
        <f t="shared" si="87"/>
        <v>0</v>
      </c>
      <c r="DC244">
        <f t="shared" si="88"/>
        <v>0</v>
      </c>
      <c r="DD244" t="s">
        <v>3</v>
      </c>
      <c r="DE244" t="s">
        <v>3</v>
      </c>
      <c r="DF244">
        <f t="shared" si="82"/>
        <v>0</v>
      </c>
      <c r="DG244">
        <f t="shared" si="79"/>
        <v>0</v>
      </c>
      <c r="DH244">
        <f t="shared" si="75"/>
        <v>0</v>
      </c>
      <c r="DI244">
        <f t="shared" si="76"/>
        <v>0</v>
      </c>
      <c r="DJ244">
        <f t="shared" si="89"/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ROW(Source!A144)</f>
        <v>144</v>
      </c>
      <c r="B245">
        <v>82273856</v>
      </c>
      <c r="C245">
        <v>82281268</v>
      </c>
      <c r="D245">
        <v>79053906</v>
      </c>
      <c r="E245">
        <v>1</v>
      </c>
      <c r="F245">
        <v>1</v>
      </c>
      <c r="G245">
        <v>1</v>
      </c>
      <c r="H245">
        <v>2</v>
      </c>
      <c r="I245" t="s">
        <v>719</v>
      </c>
      <c r="J245" t="s">
        <v>720</v>
      </c>
      <c r="K245" t="s">
        <v>721</v>
      </c>
      <c r="L245">
        <v>1368</v>
      </c>
      <c r="N245">
        <v>1011</v>
      </c>
      <c r="O245" t="s">
        <v>704</v>
      </c>
      <c r="P245" t="s">
        <v>704</v>
      </c>
      <c r="Q245">
        <v>1</v>
      </c>
      <c r="W245">
        <v>0</v>
      </c>
      <c r="X245">
        <v>850633116</v>
      </c>
      <c r="Y245">
        <f t="shared" si="83"/>
        <v>0.19550000000000001</v>
      </c>
      <c r="AA245">
        <v>0</v>
      </c>
      <c r="AB245">
        <v>1595.2</v>
      </c>
      <c r="AC245">
        <v>715.99</v>
      </c>
      <c r="AD245">
        <v>0</v>
      </c>
      <c r="AE245">
        <v>0</v>
      </c>
      <c r="AF245">
        <v>1595.2</v>
      </c>
      <c r="AG245">
        <v>715.99</v>
      </c>
      <c r="AH245">
        <v>0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0.17</v>
      </c>
      <c r="AU245" t="s">
        <v>38</v>
      </c>
      <c r="AV245">
        <v>1</v>
      </c>
      <c r="AW245">
        <v>2</v>
      </c>
      <c r="AX245">
        <v>82281280</v>
      </c>
      <c r="AY245">
        <v>1</v>
      </c>
      <c r="AZ245">
        <v>0</v>
      </c>
      <c r="BA245">
        <v>309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271.18400000000003</v>
      </c>
      <c r="BL245">
        <v>121.7183</v>
      </c>
      <c r="BM245">
        <v>0</v>
      </c>
      <c r="BN245">
        <v>0</v>
      </c>
      <c r="BO245">
        <v>0.17</v>
      </c>
      <c r="BP245">
        <v>1</v>
      </c>
      <c r="BQ245">
        <v>0</v>
      </c>
      <c r="BR245">
        <v>311.86160000000001</v>
      </c>
      <c r="BS245">
        <v>139.976045</v>
      </c>
      <c r="BT245">
        <v>0</v>
      </c>
      <c r="BU245">
        <v>0</v>
      </c>
      <c r="BV245">
        <v>0.19550000000000001</v>
      </c>
      <c r="BW245">
        <v>1</v>
      </c>
      <c r="CV245">
        <v>0</v>
      </c>
      <c r="CW245">
        <f>ROUND(Y245*Source!I144*DO245,7)</f>
        <v>0</v>
      </c>
      <c r="CX245">
        <f>ROUND(Y245*Source!I144,7)</f>
        <v>0</v>
      </c>
      <c r="CY245">
        <f>AB245</f>
        <v>1595.2</v>
      </c>
      <c r="CZ245">
        <f>AF245</f>
        <v>1595.2</v>
      </c>
      <c r="DA245">
        <f>AJ245</f>
        <v>1</v>
      </c>
      <c r="DB245">
        <f t="shared" si="87"/>
        <v>311.85700000000003</v>
      </c>
      <c r="DC245">
        <f t="shared" si="88"/>
        <v>139.97800000000001</v>
      </c>
      <c r="DD245" t="s">
        <v>3</v>
      </c>
      <c r="DE245" t="s">
        <v>3</v>
      </c>
      <c r="DF245">
        <f t="shared" si="82"/>
        <v>0</v>
      </c>
      <c r="DG245">
        <f t="shared" si="79"/>
        <v>0</v>
      </c>
      <c r="DH245">
        <f t="shared" si="75"/>
        <v>0</v>
      </c>
      <c r="DI245">
        <f t="shared" si="76"/>
        <v>0</v>
      </c>
      <c r="DJ245">
        <f>DG245+DH245</f>
        <v>0</v>
      </c>
      <c r="DK245">
        <v>1</v>
      </c>
      <c r="DL245" t="s">
        <v>722</v>
      </c>
      <c r="DM245">
        <v>6</v>
      </c>
      <c r="DN245" t="s">
        <v>698</v>
      </c>
      <c r="DO245">
        <v>1</v>
      </c>
    </row>
    <row r="246" spans="1:119" x14ac:dyDescent="0.2">
      <c r="A246">
        <f>ROW(Source!A144)</f>
        <v>144</v>
      </c>
      <c r="B246">
        <v>82273856</v>
      </c>
      <c r="C246">
        <v>82281268</v>
      </c>
      <c r="D246">
        <v>79054798</v>
      </c>
      <c r="E246">
        <v>1</v>
      </c>
      <c r="F246">
        <v>1</v>
      </c>
      <c r="G246">
        <v>1</v>
      </c>
      <c r="H246">
        <v>2</v>
      </c>
      <c r="I246" t="s">
        <v>706</v>
      </c>
      <c r="J246" t="s">
        <v>707</v>
      </c>
      <c r="K246" t="s">
        <v>708</v>
      </c>
      <c r="L246">
        <v>1368</v>
      </c>
      <c r="N246">
        <v>1011</v>
      </c>
      <c r="O246" t="s">
        <v>704</v>
      </c>
      <c r="P246" t="s">
        <v>704</v>
      </c>
      <c r="Q246">
        <v>1</v>
      </c>
      <c r="W246">
        <v>0</v>
      </c>
      <c r="X246">
        <v>-950105757</v>
      </c>
      <c r="Y246">
        <f t="shared" si="83"/>
        <v>0.19550000000000001</v>
      </c>
      <c r="AA246">
        <v>0</v>
      </c>
      <c r="AB246">
        <v>640.84</v>
      </c>
      <c r="AC246">
        <v>533.01</v>
      </c>
      <c r="AD246">
        <v>0</v>
      </c>
      <c r="AE246">
        <v>0</v>
      </c>
      <c r="AF246">
        <v>640.84</v>
      </c>
      <c r="AG246">
        <v>533.01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0.17</v>
      </c>
      <c r="AU246" t="s">
        <v>38</v>
      </c>
      <c r="AV246">
        <v>1</v>
      </c>
      <c r="AW246">
        <v>2</v>
      </c>
      <c r="AX246">
        <v>82281281</v>
      </c>
      <c r="AY246">
        <v>1</v>
      </c>
      <c r="AZ246">
        <v>0</v>
      </c>
      <c r="BA246">
        <v>310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108.94280000000001</v>
      </c>
      <c r="BL246">
        <v>90.611699999999999</v>
      </c>
      <c r="BM246">
        <v>0</v>
      </c>
      <c r="BN246">
        <v>0</v>
      </c>
      <c r="BO246">
        <v>0.17</v>
      </c>
      <c r="BP246">
        <v>1</v>
      </c>
      <c r="BQ246">
        <v>0</v>
      </c>
      <c r="BR246">
        <v>125.28422</v>
      </c>
      <c r="BS246">
        <v>104.20345500000001</v>
      </c>
      <c r="BT246">
        <v>0</v>
      </c>
      <c r="BU246">
        <v>0</v>
      </c>
      <c r="BV246">
        <v>0.19550000000000001</v>
      </c>
      <c r="BW246">
        <v>1</v>
      </c>
      <c r="CV246">
        <v>0</v>
      </c>
      <c r="CW246">
        <f>ROUND(Y246*Source!I144*DO246,7)</f>
        <v>0</v>
      </c>
      <c r="CX246">
        <f>ROUND(Y246*Source!I144,7)</f>
        <v>0</v>
      </c>
      <c r="CY246">
        <f>AB246</f>
        <v>640.84</v>
      </c>
      <c r="CZ246">
        <f>AF246</f>
        <v>640.84</v>
      </c>
      <c r="DA246">
        <f>AJ246</f>
        <v>1</v>
      </c>
      <c r="DB246">
        <f t="shared" si="87"/>
        <v>125.28100000000001</v>
      </c>
      <c r="DC246">
        <f t="shared" si="88"/>
        <v>104.2015</v>
      </c>
      <c r="DD246" t="s">
        <v>3</v>
      </c>
      <c r="DE246" t="s">
        <v>3</v>
      </c>
      <c r="DF246">
        <f t="shared" si="82"/>
        <v>0</v>
      </c>
      <c r="DG246">
        <f t="shared" si="79"/>
        <v>0</v>
      </c>
      <c r="DH246">
        <f t="shared" si="75"/>
        <v>0</v>
      </c>
      <c r="DI246">
        <f t="shared" si="76"/>
        <v>0</v>
      </c>
      <c r="DJ246">
        <f>DG246+DH246</f>
        <v>0</v>
      </c>
      <c r="DK246">
        <v>1</v>
      </c>
      <c r="DL246" t="s">
        <v>705</v>
      </c>
      <c r="DM246">
        <v>4</v>
      </c>
      <c r="DN246" t="s">
        <v>698</v>
      </c>
      <c r="DO246">
        <v>1</v>
      </c>
    </row>
    <row r="247" spans="1:119" x14ac:dyDescent="0.2">
      <c r="A247">
        <f>ROW(Source!A144)</f>
        <v>144</v>
      </c>
      <c r="B247">
        <v>82273856</v>
      </c>
      <c r="C247">
        <v>82281268</v>
      </c>
      <c r="D247">
        <v>79054993</v>
      </c>
      <c r="E247">
        <v>1</v>
      </c>
      <c r="F247">
        <v>1</v>
      </c>
      <c r="G247">
        <v>1</v>
      </c>
      <c r="H247">
        <v>2</v>
      </c>
      <c r="I247" t="s">
        <v>766</v>
      </c>
      <c r="J247" t="s">
        <v>767</v>
      </c>
      <c r="K247" t="s">
        <v>768</v>
      </c>
      <c r="L247">
        <v>1368</v>
      </c>
      <c r="N247">
        <v>1011</v>
      </c>
      <c r="O247" t="s">
        <v>704</v>
      </c>
      <c r="P247" t="s">
        <v>704</v>
      </c>
      <c r="Q247">
        <v>1</v>
      </c>
      <c r="W247">
        <v>0</v>
      </c>
      <c r="X247">
        <v>-2068435370</v>
      </c>
      <c r="Y247">
        <f t="shared" si="83"/>
        <v>1.7364999999999999</v>
      </c>
      <c r="AA247">
        <v>0</v>
      </c>
      <c r="AB247">
        <v>32.869999999999997</v>
      </c>
      <c r="AC247">
        <v>0</v>
      </c>
      <c r="AD247">
        <v>0</v>
      </c>
      <c r="AE247">
        <v>0</v>
      </c>
      <c r="AF247">
        <v>32.869999999999997</v>
      </c>
      <c r="AG247">
        <v>0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1.51</v>
      </c>
      <c r="AU247" t="s">
        <v>38</v>
      </c>
      <c r="AV247">
        <v>1</v>
      </c>
      <c r="AW247">
        <v>2</v>
      </c>
      <c r="AX247">
        <v>82281282</v>
      </c>
      <c r="AY247">
        <v>1</v>
      </c>
      <c r="AZ247">
        <v>0</v>
      </c>
      <c r="BA247">
        <v>311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49.633699999999997</v>
      </c>
      <c r="BL247">
        <v>0</v>
      </c>
      <c r="BM247">
        <v>0</v>
      </c>
      <c r="BN247">
        <v>0</v>
      </c>
      <c r="BO247">
        <v>0</v>
      </c>
      <c r="BP247">
        <v>1</v>
      </c>
      <c r="BQ247">
        <v>0</v>
      </c>
      <c r="BR247">
        <v>57.078755000000001</v>
      </c>
      <c r="BS247">
        <v>0</v>
      </c>
      <c r="BT247">
        <v>0</v>
      </c>
      <c r="BU247">
        <v>0</v>
      </c>
      <c r="BV247">
        <v>0</v>
      </c>
      <c r="BW247">
        <v>1</v>
      </c>
      <c r="CV247">
        <v>0</v>
      </c>
      <c r="CW247">
        <f>ROUND(Y247*Source!I144*DO247,7)</f>
        <v>0</v>
      </c>
      <c r="CX247">
        <f>ROUND(Y247*Source!I144,7)</f>
        <v>0</v>
      </c>
      <c r="CY247">
        <f>AB247</f>
        <v>32.869999999999997</v>
      </c>
      <c r="CZ247">
        <f>AF247</f>
        <v>32.869999999999997</v>
      </c>
      <c r="DA247">
        <f>AJ247</f>
        <v>1</v>
      </c>
      <c r="DB247">
        <f t="shared" si="87"/>
        <v>57.0745</v>
      </c>
      <c r="DC247">
        <f t="shared" si="88"/>
        <v>0</v>
      </c>
      <c r="DD247" t="s">
        <v>3</v>
      </c>
      <c r="DE247" t="s">
        <v>3</v>
      </c>
      <c r="DF247">
        <f t="shared" si="82"/>
        <v>0</v>
      </c>
      <c r="DG247">
        <f t="shared" si="79"/>
        <v>0</v>
      </c>
      <c r="DH247">
        <f t="shared" si="75"/>
        <v>0</v>
      </c>
      <c r="DI247">
        <f t="shared" si="76"/>
        <v>0</v>
      </c>
      <c r="DJ247">
        <f>DG247+DH247</f>
        <v>0</v>
      </c>
      <c r="DK247">
        <v>1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ROW(Source!A144)</f>
        <v>144</v>
      </c>
      <c r="B248">
        <v>82273856</v>
      </c>
      <c r="C248">
        <v>82281268</v>
      </c>
      <c r="D248">
        <v>79005428</v>
      </c>
      <c r="E248">
        <v>1</v>
      </c>
      <c r="F248">
        <v>1</v>
      </c>
      <c r="G248">
        <v>1</v>
      </c>
      <c r="H248">
        <v>3</v>
      </c>
      <c r="I248" t="s">
        <v>800</v>
      </c>
      <c r="J248" t="s">
        <v>801</v>
      </c>
      <c r="K248" t="s">
        <v>802</v>
      </c>
      <c r="L248">
        <v>1346</v>
      </c>
      <c r="N248">
        <v>1009</v>
      </c>
      <c r="O248" t="s">
        <v>265</v>
      </c>
      <c r="P248" t="s">
        <v>265</v>
      </c>
      <c r="Q248">
        <v>1</v>
      </c>
      <c r="W248">
        <v>0</v>
      </c>
      <c r="X248">
        <v>-1606616209</v>
      </c>
      <c r="Y248">
        <f>AT248</f>
        <v>0.65</v>
      </c>
      <c r="AA248">
        <v>135.4</v>
      </c>
      <c r="AB248">
        <v>0</v>
      </c>
      <c r="AC248">
        <v>0</v>
      </c>
      <c r="AD248">
        <v>0</v>
      </c>
      <c r="AE248">
        <v>155.63</v>
      </c>
      <c r="AF248">
        <v>0</v>
      </c>
      <c r="AG248">
        <v>0</v>
      </c>
      <c r="AH248">
        <v>0</v>
      </c>
      <c r="AI248">
        <v>0.87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0.65</v>
      </c>
      <c r="AU248" t="s">
        <v>3</v>
      </c>
      <c r="AV248">
        <v>0</v>
      </c>
      <c r="AW248">
        <v>2</v>
      </c>
      <c r="AX248">
        <v>82281283</v>
      </c>
      <c r="AY248">
        <v>1</v>
      </c>
      <c r="AZ248">
        <v>0</v>
      </c>
      <c r="BA248">
        <v>312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101.15949999999999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1</v>
      </c>
      <c r="BQ248">
        <v>101.15949999999999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1</v>
      </c>
      <c r="CV248">
        <v>0</v>
      </c>
      <c r="CW248">
        <v>0</v>
      </c>
      <c r="CX248">
        <f>ROUND(Y248*Source!I144,7)</f>
        <v>0</v>
      </c>
      <c r="CY248">
        <f>AA248</f>
        <v>135.4</v>
      </c>
      <c r="CZ248">
        <f>AE248</f>
        <v>155.63</v>
      </c>
      <c r="DA248">
        <f>AI248</f>
        <v>0.87</v>
      </c>
      <c r="DB248">
        <f>ROUND(ROUND(AT248*CZ248,2),6)</f>
        <v>101.16</v>
      </c>
      <c r="DC248">
        <f>ROUND(ROUND(AT248*AG248,2),6)</f>
        <v>0</v>
      </c>
      <c r="DD248" t="s">
        <v>3</v>
      </c>
      <c r="DE248" t="s">
        <v>3</v>
      </c>
      <c r="DF248">
        <f>ROUND(ROUND(AE248*AI248,2)*CX248,2)</f>
        <v>0</v>
      </c>
      <c r="DG248">
        <f t="shared" si="79"/>
        <v>0</v>
      </c>
      <c r="DH248">
        <f t="shared" si="75"/>
        <v>0</v>
      </c>
      <c r="DI248">
        <f t="shared" si="76"/>
        <v>0</v>
      </c>
      <c r="DJ248">
        <f>DF248</f>
        <v>0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ROW(Source!A144)</f>
        <v>144</v>
      </c>
      <c r="B249">
        <v>82273856</v>
      </c>
      <c r="C249">
        <v>82281268</v>
      </c>
      <c r="D249">
        <v>79023487</v>
      </c>
      <c r="E249">
        <v>1</v>
      </c>
      <c r="F249">
        <v>1</v>
      </c>
      <c r="G249">
        <v>1</v>
      </c>
      <c r="H249">
        <v>3</v>
      </c>
      <c r="I249" t="s">
        <v>810</v>
      </c>
      <c r="J249" t="s">
        <v>811</v>
      </c>
      <c r="K249" t="s">
        <v>812</v>
      </c>
      <c r="L249">
        <v>1346</v>
      </c>
      <c r="N249">
        <v>1009</v>
      </c>
      <c r="O249" t="s">
        <v>265</v>
      </c>
      <c r="P249" t="s">
        <v>265</v>
      </c>
      <c r="Q249">
        <v>1</v>
      </c>
      <c r="W249">
        <v>0</v>
      </c>
      <c r="X249">
        <v>1949270732</v>
      </c>
      <c r="Y249">
        <f>AT249</f>
        <v>2</v>
      </c>
      <c r="AA249">
        <v>1139.45</v>
      </c>
      <c r="AB249">
        <v>0</v>
      </c>
      <c r="AC249">
        <v>0</v>
      </c>
      <c r="AD249">
        <v>0</v>
      </c>
      <c r="AE249">
        <v>911.56</v>
      </c>
      <c r="AF249">
        <v>0</v>
      </c>
      <c r="AG249">
        <v>0</v>
      </c>
      <c r="AH249">
        <v>0</v>
      </c>
      <c r="AI249">
        <v>1.25</v>
      </c>
      <c r="AJ249">
        <v>1</v>
      </c>
      <c r="AK249">
        <v>1</v>
      </c>
      <c r="AL249">
        <v>1</v>
      </c>
      <c r="AM249">
        <v>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2</v>
      </c>
      <c r="AU249" t="s">
        <v>3</v>
      </c>
      <c r="AV249">
        <v>0</v>
      </c>
      <c r="AW249">
        <v>2</v>
      </c>
      <c r="AX249">
        <v>82281284</v>
      </c>
      <c r="AY249">
        <v>1</v>
      </c>
      <c r="AZ249">
        <v>0</v>
      </c>
      <c r="BA249">
        <v>313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1823.12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1</v>
      </c>
      <c r="BQ249">
        <v>1823.12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1</v>
      </c>
      <c r="CV249">
        <v>0</v>
      </c>
      <c r="CW249">
        <v>0</v>
      </c>
      <c r="CX249">
        <f>ROUND(Y249*Source!I144,7)</f>
        <v>0</v>
      </c>
      <c r="CY249">
        <f>AA249</f>
        <v>1139.45</v>
      </c>
      <c r="CZ249">
        <f>AE249</f>
        <v>911.56</v>
      </c>
      <c r="DA249">
        <f>AI249</f>
        <v>1.25</v>
      </c>
      <c r="DB249">
        <f>ROUND(ROUND(AT249*CZ249,2),6)</f>
        <v>1823.12</v>
      </c>
      <c r="DC249">
        <f>ROUND(ROUND(AT249*AG249,2),6)</f>
        <v>0</v>
      </c>
      <c r="DD249" t="s">
        <v>3</v>
      </c>
      <c r="DE249" t="s">
        <v>3</v>
      </c>
      <c r="DF249">
        <f>ROUND(ROUND(AE249*AI249,2)*CX249,2)</f>
        <v>0</v>
      </c>
      <c r="DG249">
        <f t="shared" si="79"/>
        <v>0</v>
      </c>
      <c r="DH249">
        <f t="shared" si="75"/>
        <v>0</v>
      </c>
      <c r="DI249">
        <f t="shared" si="76"/>
        <v>0</v>
      </c>
      <c r="DJ249">
        <f>DF249</f>
        <v>0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ROW(Source!A144)</f>
        <v>144</v>
      </c>
      <c r="B250">
        <v>82273856</v>
      </c>
      <c r="C250">
        <v>82281268</v>
      </c>
      <c r="D250">
        <v>78938708</v>
      </c>
      <c r="E250">
        <v>116</v>
      </c>
      <c r="F250">
        <v>1</v>
      </c>
      <c r="G250">
        <v>1</v>
      </c>
      <c r="H250">
        <v>3</v>
      </c>
      <c r="I250" t="s">
        <v>161</v>
      </c>
      <c r="J250" t="s">
        <v>3</v>
      </c>
      <c r="K250" t="s">
        <v>162</v>
      </c>
      <c r="L250">
        <v>3277935</v>
      </c>
      <c r="N250">
        <v>1013</v>
      </c>
      <c r="O250" t="s">
        <v>163</v>
      </c>
      <c r="P250" t="s">
        <v>163</v>
      </c>
      <c r="Q250">
        <v>1</v>
      </c>
      <c r="W250">
        <v>0</v>
      </c>
      <c r="X250">
        <v>274903907</v>
      </c>
      <c r="Y250">
        <f>AT250</f>
        <v>2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 t="s">
        <v>3</v>
      </c>
      <c r="AT250">
        <v>2</v>
      </c>
      <c r="AU250" t="s">
        <v>3</v>
      </c>
      <c r="AV250">
        <v>0</v>
      </c>
      <c r="AW250">
        <v>2</v>
      </c>
      <c r="AX250">
        <v>82281285</v>
      </c>
      <c r="AY250">
        <v>1</v>
      </c>
      <c r="AZ250">
        <v>0</v>
      </c>
      <c r="BA250">
        <v>314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ROUND(Y250*Source!I144,7)</f>
        <v>0</v>
      </c>
      <c r="CY250">
        <f>AA250</f>
        <v>0</v>
      </c>
      <c r="CZ250">
        <f>AE250</f>
        <v>0</v>
      </c>
      <c r="DA250">
        <f>AI250</f>
        <v>1</v>
      </c>
      <c r="DB250">
        <f>ROUND(ROUND(AT250*CZ250,2),6)</f>
        <v>0</v>
      </c>
      <c r="DC250">
        <f>ROUND(ROUND(AT250*AG250,2),6)</f>
        <v>0</v>
      </c>
      <c r="DD250" t="s">
        <v>3</v>
      </c>
      <c r="DE250" t="s">
        <v>3</v>
      </c>
      <c r="DF250">
        <f t="shared" ref="DF250:DF256" si="90">ROUND(ROUND(AE250,2)*CX250,2)</f>
        <v>0</v>
      </c>
      <c r="DG250">
        <f t="shared" si="79"/>
        <v>0</v>
      </c>
      <c r="DH250">
        <f t="shared" si="75"/>
        <v>0</v>
      </c>
      <c r="DI250">
        <f t="shared" si="76"/>
        <v>0</v>
      </c>
      <c r="DJ250">
        <f>DF250</f>
        <v>0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ROW(Source!A144)</f>
        <v>144</v>
      </c>
      <c r="B251">
        <v>82273856</v>
      </c>
      <c r="C251">
        <v>82281268</v>
      </c>
      <c r="D251">
        <v>0</v>
      </c>
      <c r="E251">
        <v>1</v>
      </c>
      <c r="F251">
        <v>1</v>
      </c>
      <c r="G251">
        <v>1</v>
      </c>
      <c r="H251">
        <v>3</v>
      </c>
      <c r="I251" t="s">
        <v>198</v>
      </c>
      <c r="J251" t="s">
        <v>3</v>
      </c>
      <c r="K251" t="s">
        <v>199</v>
      </c>
      <c r="L251">
        <v>1301</v>
      </c>
      <c r="N251">
        <v>1003</v>
      </c>
      <c r="O251" t="s">
        <v>200</v>
      </c>
      <c r="P251" t="s">
        <v>200</v>
      </c>
      <c r="Q251">
        <v>1</v>
      </c>
      <c r="W251">
        <v>0</v>
      </c>
      <c r="X251">
        <v>1441999523</v>
      </c>
      <c r="Y251">
        <f>AT251</f>
        <v>30</v>
      </c>
      <c r="AA251">
        <v>387.483</v>
      </c>
      <c r="AB251">
        <v>0</v>
      </c>
      <c r="AC251">
        <v>0</v>
      </c>
      <c r="AD251">
        <v>0</v>
      </c>
      <c r="AE251">
        <v>407.08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 t="s">
        <v>3</v>
      </c>
      <c r="AT251">
        <v>30</v>
      </c>
      <c r="AU251" t="s">
        <v>3</v>
      </c>
      <c r="AV251">
        <v>0</v>
      </c>
      <c r="AW251">
        <v>1</v>
      </c>
      <c r="AX251">
        <v>-1</v>
      </c>
      <c r="AY251">
        <v>0</v>
      </c>
      <c r="AZ251">
        <v>0</v>
      </c>
      <c r="BA251" t="s">
        <v>3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ROUND(Y251*Source!I144,7)</f>
        <v>0</v>
      </c>
      <c r="CY251">
        <f>AA251</f>
        <v>387.483</v>
      </c>
      <c r="CZ251">
        <f>AE251</f>
        <v>407.08</v>
      </c>
      <c r="DA251">
        <f>AI251</f>
        <v>1</v>
      </c>
      <c r="DB251">
        <f>ROUND(ROUND(AT251*CZ251,2),6)</f>
        <v>12212.4</v>
      </c>
      <c r="DC251">
        <f>ROUND(ROUND(AT251*AG251,2),6)</f>
        <v>0</v>
      </c>
      <c r="DD251" t="s">
        <v>3</v>
      </c>
      <c r="DE251" t="s">
        <v>3</v>
      </c>
      <c r="DF251">
        <f t="shared" si="90"/>
        <v>0</v>
      </c>
      <c r="DG251">
        <f t="shared" si="79"/>
        <v>0</v>
      </c>
      <c r="DH251">
        <f t="shared" si="75"/>
        <v>0</v>
      </c>
      <c r="DI251">
        <f t="shared" si="76"/>
        <v>0</v>
      </c>
      <c r="DJ251">
        <f>DF251</f>
        <v>0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ROW(Source!A145)</f>
        <v>145</v>
      </c>
      <c r="B252">
        <v>82273791</v>
      </c>
      <c r="C252">
        <v>82281268</v>
      </c>
      <c r="D252">
        <v>78932739</v>
      </c>
      <c r="E252">
        <v>116</v>
      </c>
      <c r="F252">
        <v>1</v>
      </c>
      <c r="G252">
        <v>1</v>
      </c>
      <c r="H252">
        <v>1</v>
      </c>
      <c r="I252" t="s">
        <v>794</v>
      </c>
      <c r="J252" t="s">
        <v>3</v>
      </c>
      <c r="K252" t="s">
        <v>795</v>
      </c>
      <c r="L252">
        <v>1191</v>
      </c>
      <c r="N252">
        <v>1013</v>
      </c>
      <c r="O252" t="s">
        <v>698</v>
      </c>
      <c r="P252" t="s">
        <v>698</v>
      </c>
      <c r="Q252">
        <v>1</v>
      </c>
      <c r="W252">
        <v>0</v>
      </c>
      <c r="X252">
        <v>44848675</v>
      </c>
      <c r="Y252">
        <f>(AT252*ROUND((0.15+1),7))</f>
        <v>10.660500000000001</v>
      </c>
      <c r="AA252">
        <v>0</v>
      </c>
      <c r="AB252">
        <v>0</v>
      </c>
      <c r="AC252">
        <v>0</v>
      </c>
      <c r="AD252">
        <v>521.08000000000004</v>
      </c>
      <c r="AE252">
        <v>0</v>
      </c>
      <c r="AF252">
        <v>0</v>
      </c>
      <c r="AG252">
        <v>0</v>
      </c>
      <c r="AH252">
        <v>521.08000000000004</v>
      </c>
      <c r="AI252">
        <v>1</v>
      </c>
      <c r="AJ252">
        <v>1</v>
      </c>
      <c r="AK252">
        <v>1</v>
      </c>
      <c r="AL252">
        <v>1</v>
      </c>
      <c r="AM252">
        <v>-2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9.27</v>
      </c>
      <c r="AU252" t="s">
        <v>38</v>
      </c>
      <c r="AV252">
        <v>1</v>
      </c>
      <c r="AW252">
        <v>2</v>
      </c>
      <c r="AX252">
        <v>82281278</v>
      </c>
      <c r="AY252">
        <v>1</v>
      </c>
      <c r="AZ252">
        <v>0</v>
      </c>
      <c r="BA252">
        <v>315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4830.4116000000004</v>
      </c>
      <c r="BN252">
        <v>9.27</v>
      </c>
      <c r="BO252">
        <v>0</v>
      </c>
      <c r="BP252">
        <v>1</v>
      </c>
      <c r="BQ252">
        <v>0</v>
      </c>
      <c r="BR252">
        <v>0</v>
      </c>
      <c r="BS252">
        <v>0</v>
      </c>
      <c r="BT252">
        <v>5554.9733399999996</v>
      </c>
      <c r="BU252">
        <v>10.660500000000001</v>
      </c>
      <c r="BV252">
        <v>0</v>
      </c>
      <c r="BW252">
        <v>1</v>
      </c>
      <c r="CU252">
        <f>ROUND(AT252*Source!I145*AH252*AL252,2)</f>
        <v>0</v>
      </c>
      <c r="CV252">
        <f>ROUND(Y252*Source!I145,7)</f>
        <v>0</v>
      </c>
      <c r="CW252">
        <v>0</v>
      </c>
      <c r="CX252">
        <f>ROUND(Y252*Source!I145,7)</f>
        <v>0</v>
      </c>
      <c r="CY252">
        <f>AD252</f>
        <v>521.08000000000004</v>
      </c>
      <c r="CZ252">
        <f>AH252</f>
        <v>521.08000000000004</v>
      </c>
      <c r="DA252">
        <f>AL252</f>
        <v>1</v>
      </c>
      <c r="DB252">
        <f>ROUND((ROUND(AT252*CZ252,2)*ROUND((0.15+1),7)),6)</f>
        <v>5554.9714999999997</v>
      </c>
      <c r="DC252">
        <f>ROUND((ROUND(AT252*AG252,2)*ROUND((0.15+1),7)),6)</f>
        <v>0</v>
      </c>
      <c r="DD252" t="s">
        <v>3</v>
      </c>
      <c r="DE252" t="s">
        <v>3</v>
      </c>
      <c r="DF252">
        <f t="shared" si="90"/>
        <v>0</v>
      </c>
      <c r="DG252">
        <f t="shared" si="79"/>
        <v>0</v>
      </c>
      <c r="DH252">
        <f t="shared" si="75"/>
        <v>0</v>
      </c>
      <c r="DI252">
        <f t="shared" si="76"/>
        <v>0</v>
      </c>
      <c r="DJ252">
        <f>DI252</f>
        <v>0</v>
      </c>
      <c r="DK252">
        <v>1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ROW(Source!A145)</f>
        <v>145</v>
      </c>
      <c r="B253">
        <v>82273791</v>
      </c>
      <c r="C253">
        <v>82281268</v>
      </c>
      <c r="D253">
        <v>78932916</v>
      </c>
      <c r="E253">
        <v>116</v>
      </c>
      <c r="F253">
        <v>1</v>
      </c>
      <c r="G253">
        <v>1</v>
      </c>
      <c r="H253">
        <v>1</v>
      </c>
      <c r="I253" t="s">
        <v>699</v>
      </c>
      <c r="J253" t="s">
        <v>3</v>
      </c>
      <c r="K253" t="s">
        <v>700</v>
      </c>
      <c r="L253">
        <v>1191</v>
      </c>
      <c r="N253">
        <v>1013</v>
      </c>
      <c r="O253" t="s">
        <v>698</v>
      </c>
      <c r="P253" t="s">
        <v>698</v>
      </c>
      <c r="Q253">
        <v>1</v>
      </c>
      <c r="W253">
        <v>0</v>
      </c>
      <c r="X253">
        <v>-1417349443</v>
      </c>
      <c r="Y253">
        <f>(AT253*ROUND((0.15+1),7))</f>
        <v>0.39100000000000001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0.34</v>
      </c>
      <c r="AU253" t="s">
        <v>38</v>
      </c>
      <c r="AV253">
        <v>2</v>
      </c>
      <c r="AW253">
        <v>2</v>
      </c>
      <c r="AX253">
        <v>82281279</v>
      </c>
      <c r="AY253">
        <v>1</v>
      </c>
      <c r="AZ253">
        <v>0</v>
      </c>
      <c r="BA253">
        <v>316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v>0</v>
      </c>
      <c r="CX253">
        <f>ROUND(Y253*Source!I145,7)</f>
        <v>0</v>
      </c>
      <c r="CY253">
        <f>AD253</f>
        <v>0</v>
      </c>
      <c r="CZ253">
        <f>AH253</f>
        <v>0</v>
      </c>
      <c r="DA253">
        <f>AL253</f>
        <v>1</v>
      </c>
      <c r="DB253">
        <f>ROUND((ROUND(AT253*CZ253,2)*ROUND((0.15+1),7)),6)</f>
        <v>0</v>
      </c>
      <c r="DC253">
        <f>ROUND((ROUND(AT253*AG253,2)*ROUND((0.15+1),7)),6)</f>
        <v>0</v>
      </c>
      <c r="DD253" t="s">
        <v>3</v>
      </c>
      <c r="DE253" t="s">
        <v>3</v>
      </c>
      <c r="DF253">
        <f t="shared" si="90"/>
        <v>0</v>
      </c>
      <c r="DG253">
        <f t="shared" si="79"/>
        <v>0</v>
      </c>
      <c r="DH253">
        <f t="shared" si="75"/>
        <v>0</v>
      </c>
      <c r="DI253">
        <f t="shared" si="76"/>
        <v>0</v>
      </c>
      <c r="DJ253">
        <f>DI253</f>
        <v>0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ROW(Source!A145)</f>
        <v>145</v>
      </c>
      <c r="B254">
        <v>82273791</v>
      </c>
      <c r="C254">
        <v>82281268</v>
      </c>
      <c r="D254">
        <v>79053906</v>
      </c>
      <c r="E254">
        <v>1</v>
      </c>
      <c r="F254">
        <v>1</v>
      </c>
      <c r="G254">
        <v>1</v>
      </c>
      <c r="H254">
        <v>2</v>
      </c>
      <c r="I254" t="s">
        <v>719</v>
      </c>
      <c r="J254" t="s">
        <v>720</v>
      </c>
      <c r="K254" t="s">
        <v>721</v>
      </c>
      <c r="L254">
        <v>1368</v>
      </c>
      <c r="N254">
        <v>1011</v>
      </c>
      <c r="O254" t="s">
        <v>704</v>
      </c>
      <c r="P254" t="s">
        <v>704</v>
      </c>
      <c r="Q254">
        <v>1</v>
      </c>
      <c r="W254">
        <v>0</v>
      </c>
      <c r="X254">
        <v>850633116</v>
      </c>
      <c r="Y254">
        <f>(AT254*ROUND((0.15+1),7))</f>
        <v>0.19550000000000001</v>
      </c>
      <c r="AA254">
        <v>0</v>
      </c>
      <c r="AB254">
        <v>1595.2</v>
      </c>
      <c r="AC254">
        <v>715.99</v>
      </c>
      <c r="AD254">
        <v>0</v>
      </c>
      <c r="AE254">
        <v>0</v>
      </c>
      <c r="AF254">
        <v>1595.2</v>
      </c>
      <c r="AG254">
        <v>715.99</v>
      </c>
      <c r="AH254">
        <v>0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0.17</v>
      </c>
      <c r="AU254" t="s">
        <v>38</v>
      </c>
      <c r="AV254">
        <v>1</v>
      </c>
      <c r="AW254">
        <v>2</v>
      </c>
      <c r="AX254">
        <v>82281280</v>
      </c>
      <c r="AY254">
        <v>1</v>
      </c>
      <c r="AZ254">
        <v>0</v>
      </c>
      <c r="BA254">
        <v>317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271.18400000000003</v>
      </c>
      <c r="BL254">
        <v>121.7183</v>
      </c>
      <c r="BM254">
        <v>0</v>
      </c>
      <c r="BN254">
        <v>0</v>
      </c>
      <c r="BO254">
        <v>0.17</v>
      </c>
      <c r="BP254">
        <v>1</v>
      </c>
      <c r="BQ254">
        <v>0</v>
      </c>
      <c r="BR254">
        <v>311.86160000000001</v>
      </c>
      <c r="BS254">
        <v>139.976045</v>
      </c>
      <c r="BT254">
        <v>0</v>
      </c>
      <c r="BU254">
        <v>0</v>
      </c>
      <c r="BV254">
        <v>0.19550000000000001</v>
      </c>
      <c r="BW254">
        <v>1</v>
      </c>
      <c r="CV254">
        <v>0</v>
      </c>
      <c r="CW254">
        <f>ROUND(Y254*Source!I145*DO254,7)</f>
        <v>0</v>
      </c>
      <c r="CX254">
        <f>ROUND(Y254*Source!I145,7)</f>
        <v>0</v>
      </c>
      <c r="CY254">
        <f>AB254</f>
        <v>1595.2</v>
      </c>
      <c r="CZ254">
        <f>AF254</f>
        <v>1595.2</v>
      </c>
      <c r="DA254">
        <f>AJ254</f>
        <v>1</v>
      </c>
      <c r="DB254">
        <f>ROUND((ROUND(AT254*CZ254,2)*ROUND((0.15+1),7)),6)</f>
        <v>311.85700000000003</v>
      </c>
      <c r="DC254">
        <f>ROUND((ROUND(AT254*AG254,2)*ROUND((0.15+1),7)),6)</f>
        <v>139.97800000000001</v>
      </c>
      <c r="DD254" t="s">
        <v>3</v>
      </c>
      <c r="DE254" t="s">
        <v>3</v>
      </c>
      <c r="DF254">
        <f t="shared" si="90"/>
        <v>0</v>
      </c>
      <c r="DG254">
        <f t="shared" si="79"/>
        <v>0</v>
      </c>
      <c r="DH254">
        <f t="shared" si="75"/>
        <v>0</v>
      </c>
      <c r="DI254">
        <f t="shared" si="76"/>
        <v>0</v>
      </c>
      <c r="DJ254">
        <f>DG254+DH254</f>
        <v>0</v>
      </c>
      <c r="DK254">
        <v>1</v>
      </c>
      <c r="DL254" t="s">
        <v>722</v>
      </c>
      <c r="DM254">
        <v>6</v>
      </c>
      <c r="DN254" t="s">
        <v>698</v>
      </c>
      <c r="DO254">
        <v>1</v>
      </c>
    </row>
    <row r="255" spans="1:119" x14ac:dyDescent="0.2">
      <c r="A255">
        <f>ROW(Source!A145)</f>
        <v>145</v>
      </c>
      <c r="B255">
        <v>82273791</v>
      </c>
      <c r="C255">
        <v>82281268</v>
      </c>
      <c r="D255">
        <v>79054798</v>
      </c>
      <c r="E255">
        <v>1</v>
      </c>
      <c r="F255">
        <v>1</v>
      </c>
      <c r="G255">
        <v>1</v>
      </c>
      <c r="H255">
        <v>2</v>
      </c>
      <c r="I255" t="s">
        <v>706</v>
      </c>
      <c r="J255" t="s">
        <v>707</v>
      </c>
      <c r="K255" t="s">
        <v>708</v>
      </c>
      <c r="L255">
        <v>1368</v>
      </c>
      <c r="N255">
        <v>1011</v>
      </c>
      <c r="O255" t="s">
        <v>704</v>
      </c>
      <c r="P255" t="s">
        <v>704</v>
      </c>
      <c r="Q255">
        <v>1</v>
      </c>
      <c r="W255">
        <v>0</v>
      </c>
      <c r="X255">
        <v>-950105757</v>
      </c>
      <c r="Y255">
        <f>(AT255*ROUND((0.15+1),7))</f>
        <v>0.19550000000000001</v>
      </c>
      <c r="AA255">
        <v>0</v>
      </c>
      <c r="AB255">
        <v>640.84</v>
      </c>
      <c r="AC255">
        <v>533.01</v>
      </c>
      <c r="AD255">
        <v>0</v>
      </c>
      <c r="AE255">
        <v>0</v>
      </c>
      <c r="AF255">
        <v>640.84</v>
      </c>
      <c r="AG255">
        <v>533.01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0.17</v>
      </c>
      <c r="AU255" t="s">
        <v>38</v>
      </c>
      <c r="AV255">
        <v>1</v>
      </c>
      <c r="AW255">
        <v>2</v>
      </c>
      <c r="AX255">
        <v>82281281</v>
      </c>
      <c r="AY255">
        <v>1</v>
      </c>
      <c r="AZ255">
        <v>0</v>
      </c>
      <c r="BA255">
        <v>318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108.94280000000001</v>
      </c>
      <c r="BL255">
        <v>90.611699999999999</v>
      </c>
      <c r="BM255">
        <v>0</v>
      </c>
      <c r="BN255">
        <v>0</v>
      </c>
      <c r="BO255">
        <v>0.17</v>
      </c>
      <c r="BP255">
        <v>1</v>
      </c>
      <c r="BQ255">
        <v>0</v>
      </c>
      <c r="BR255">
        <v>125.28422</v>
      </c>
      <c r="BS255">
        <v>104.20345500000001</v>
      </c>
      <c r="BT255">
        <v>0</v>
      </c>
      <c r="BU255">
        <v>0</v>
      </c>
      <c r="BV255">
        <v>0.19550000000000001</v>
      </c>
      <c r="BW255">
        <v>1</v>
      </c>
      <c r="CV255">
        <v>0</v>
      </c>
      <c r="CW255">
        <f>ROUND(Y255*Source!I145*DO255,7)</f>
        <v>0</v>
      </c>
      <c r="CX255">
        <f>ROUND(Y255*Source!I145,7)</f>
        <v>0</v>
      </c>
      <c r="CY255">
        <f>AB255</f>
        <v>640.84</v>
      </c>
      <c r="CZ255">
        <f>AF255</f>
        <v>640.84</v>
      </c>
      <c r="DA255">
        <f>AJ255</f>
        <v>1</v>
      </c>
      <c r="DB255">
        <f>ROUND((ROUND(AT255*CZ255,2)*ROUND((0.15+1),7)),6)</f>
        <v>125.28100000000001</v>
      </c>
      <c r="DC255">
        <f>ROUND((ROUND(AT255*AG255,2)*ROUND((0.15+1),7)),6)</f>
        <v>104.2015</v>
      </c>
      <c r="DD255" t="s">
        <v>3</v>
      </c>
      <c r="DE255" t="s">
        <v>3</v>
      </c>
      <c r="DF255">
        <f t="shared" si="90"/>
        <v>0</v>
      </c>
      <c r="DG255">
        <f t="shared" si="79"/>
        <v>0</v>
      </c>
      <c r="DH255">
        <f t="shared" si="75"/>
        <v>0</v>
      </c>
      <c r="DI255">
        <f t="shared" si="76"/>
        <v>0</v>
      </c>
      <c r="DJ255">
        <f>DG255+DH255</f>
        <v>0</v>
      </c>
      <c r="DK255">
        <v>1</v>
      </c>
      <c r="DL255" t="s">
        <v>705</v>
      </c>
      <c r="DM255">
        <v>4</v>
      </c>
      <c r="DN255" t="s">
        <v>698</v>
      </c>
      <c r="DO255">
        <v>1</v>
      </c>
    </row>
    <row r="256" spans="1:119" x14ac:dyDescent="0.2">
      <c r="A256">
        <f>ROW(Source!A145)</f>
        <v>145</v>
      </c>
      <c r="B256">
        <v>82273791</v>
      </c>
      <c r="C256">
        <v>82281268</v>
      </c>
      <c r="D256">
        <v>79054993</v>
      </c>
      <c r="E256">
        <v>1</v>
      </c>
      <c r="F256">
        <v>1</v>
      </c>
      <c r="G256">
        <v>1</v>
      </c>
      <c r="H256">
        <v>2</v>
      </c>
      <c r="I256" t="s">
        <v>766</v>
      </c>
      <c r="J256" t="s">
        <v>767</v>
      </c>
      <c r="K256" t="s">
        <v>768</v>
      </c>
      <c r="L256">
        <v>1368</v>
      </c>
      <c r="N256">
        <v>1011</v>
      </c>
      <c r="O256" t="s">
        <v>704</v>
      </c>
      <c r="P256" t="s">
        <v>704</v>
      </c>
      <c r="Q256">
        <v>1</v>
      </c>
      <c r="W256">
        <v>0</v>
      </c>
      <c r="X256">
        <v>-2068435370</v>
      </c>
      <c r="Y256">
        <f>(AT256*ROUND((0.15+1),7))</f>
        <v>1.7364999999999999</v>
      </c>
      <c r="AA256">
        <v>0</v>
      </c>
      <c r="AB256">
        <v>32.869999999999997</v>
      </c>
      <c r="AC256">
        <v>0</v>
      </c>
      <c r="AD256">
        <v>0</v>
      </c>
      <c r="AE256">
        <v>0</v>
      </c>
      <c r="AF256">
        <v>32.869999999999997</v>
      </c>
      <c r="AG256">
        <v>0</v>
      </c>
      <c r="AH256">
        <v>0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1.51</v>
      </c>
      <c r="AU256" t="s">
        <v>38</v>
      </c>
      <c r="AV256">
        <v>1</v>
      </c>
      <c r="AW256">
        <v>2</v>
      </c>
      <c r="AX256">
        <v>82281282</v>
      </c>
      <c r="AY256">
        <v>1</v>
      </c>
      <c r="AZ256">
        <v>0</v>
      </c>
      <c r="BA256">
        <v>319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49.633699999999997</v>
      </c>
      <c r="BL256">
        <v>0</v>
      </c>
      <c r="BM256">
        <v>0</v>
      </c>
      <c r="BN256">
        <v>0</v>
      </c>
      <c r="BO256">
        <v>0</v>
      </c>
      <c r="BP256">
        <v>1</v>
      </c>
      <c r="BQ256">
        <v>0</v>
      </c>
      <c r="BR256">
        <v>57.078755000000001</v>
      </c>
      <c r="BS256">
        <v>0</v>
      </c>
      <c r="BT256">
        <v>0</v>
      </c>
      <c r="BU256">
        <v>0</v>
      </c>
      <c r="BV256">
        <v>0</v>
      </c>
      <c r="BW256">
        <v>1</v>
      </c>
      <c r="CV256">
        <v>0</v>
      </c>
      <c r="CW256">
        <f>ROUND(Y256*Source!I145*DO256,7)</f>
        <v>0</v>
      </c>
      <c r="CX256">
        <f>ROUND(Y256*Source!I145,7)</f>
        <v>0</v>
      </c>
      <c r="CY256">
        <f>AB256</f>
        <v>32.869999999999997</v>
      </c>
      <c r="CZ256">
        <f>AF256</f>
        <v>32.869999999999997</v>
      </c>
      <c r="DA256">
        <f>AJ256</f>
        <v>1</v>
      </c>
      <c r="DB256">
        <f>ROUND((ROUND(AT256*CZ256,2)*ROUND((0.15+1),7)),6)</f>
        <v>57.0745</v>
      </c>
      <c r="DC256">
        <f>ROUND((ROUND(AT256*AG256,2)*ROUND((0.15+1),7)),6)</f>
        <v>0</v>
      </c>
      <c r="DD256" t="s">
        <v>3</v>
      </c>
      <c r="DE256" t="s">
        <v>3</v>
      </c>
      <c r="DF256">
        <f t="shared" si="90"/>
        <v>0</v>
      </c>
      <c r="DG256">
        <f t="shared" si="79"/>
        <v>0</v>
      </c>
      <c r="DH256">
        <f t="shared" si="75"/>
        <v>0</v>
      </c>
      <c r="DI256">
        <f t="shared" si="76"/>
        <v>0</v>
      </c>
      <c r="DJ256">
        <f>DG256+DH256</f>
        <v>0</v>
      </c>
      <c r="DK256">
        <v>1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ROW(Source!A145)</f>
        <v>145</v>
      </c>
      <c r="B257">
        <v>82273791</v>
      </c>
      <c r="C257">
        <v>82281268</v>
      </c>
      <c r="D257">
        <v>79005428</v>
      </c>
      <c r="E257">
        <v>1</v>
      </c>
      <c r="F257">
        <v>1</v>
      </c>
      <c r="G257">
        <v>1</v>
      </c>
      <c r="H257">
        <v>3</v>
      </c>
      <c r="I257" t="s">
        <v>800</v>
      </c>
      <c r="J257" t="s">
        <v>801</v>
      </c>
      <c r="K257" t="s">
        <v>802</v>
      </c>
      <c r="L257">
        <v>1346</v>
      </c>
      <c r="N257">
        <v>1009</v>
      </c>
      <c r="O257" t="s">
        <v>265</v>
      </c>
      <c r="P257" t="s">
        <v>265</v>
      </c>
      <c r="Q257">
        <v>1</v>
      </c>
      <c r="W257">
        <v>0</v>
      </c>
      <c r="X257">
        <v>-1606616209</v>
      </c>
      <c r="Y257">
        <f>AT257</f>
        <v>0.65</v>
      </c>
      <c r="AA257">
        <v>135.4</v>
      </c>
      <c r="AB257">
        <v>0</v>
      </c>
      <c r="AC257">
        <v>0</v>
      </c>
      <c r="AD257">
        <v>0</v>
      </c>
      <c r="AE257">
        <v>155.63</v>
      </c>
      <c r="AF257">
        <v>0</v>
      </c>
      <c r="AG257">
        <v>0</v>
      </c>
      <c r="AH257">
        <v>0</v>
      </c>
      <c r="AI257">
        <v>0.87</v>
      </c>
      <c r="AJ257">
        <v>1</v>
      </c>
      <c r="AK257">
        <v>1</v>
      </c>
      <c r="AL257">
        <v>1</v>
      </c>
      <c r="AM257">
        <v>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0.65</v>
      </c>
      <c r="AU257" t="s">
        <v>3</v>
      </c>
      <c r="AV257">
        <v>0</v>
      </c>
      <c r="AW257">
        <v>2</v>
      </c>
      <c r="AX257">
        <v>82281283</v>
      </c>
      <c r="AY257">
        <v>1</v>
      </c>
      <c r="AZ257">
        <v>0</v>
      </c>
      <c r="BA257">
        <v>320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101.15949999999999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1</v>
      </c>
      <c r="BQ257">
        <v>101.15949999999999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1</v>
      </c>
      <c r="CV257">
        <v>0</v>
      </c>
      <c r="CW257">
        <v>0</v>
      </c>
      <c r="CX257">
        <f>ROUND(Y257*Source!I145,7)</f>
        <v>0</v>
      </c>
      <c r="CY257">
        <f>AA257</f>
        <v>135.4</v>
      </c>
      <c r="CZ257">
        <f>AE257</f>
        <v>155.63</v>
      </c>
      <c r="DA257">
        <f>AI257</f>
        <v>0.87</v>
      </c>
      <c r="DB257">
        <f>ROUND(ROUND(AT257*CZ257,2),6)</f>
        <v>101.16</v>
      </c>
      <c r="DC257">
        <f>ROUND(ROUND(AT257*AG257,2),6)</f>
        <v>0</v>
      </c>
      <c r="DD257" t="s">
        <v>3</v>
      </c>
      <c r="DE257" t="s">
        <v>3</v>
      </c>
      <c r="DF257">
        <f>ROUND(ROUND(AE257*AI257,2)*CX257,2)</f>
        <v>0</v>
      </c>
      <c r="DG257">
        <f t="shared" si="79"/>
        <v>0</v>
      </c>
      <c r="DH257">
        <f t="shared" ref="DH257:DH320" si="91">ROUND(ROUND(AG257,2)*CX257,2)</f>
        <v>0</v>
      </c>
      <c r="DI257">
        <f t="shared" ref="DI257:DI320" si="92">ROUND(ROUND(AH257,2)*CX257,2)</f>
        <v>0</v>
      </c>
      <c r="DJ257">
        <f>DF257</f>
        <v>0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ROW(Source!A145)</f>
        <v>145</v>
      </c>
      <c r="B258">
        <v>82273791</v>
      </c>
      <c r="C258">
        <v>82281268</v>
      </c>
      <c r="D258">
        <v>79023487</v>
      </c>
      <c r="E258">
        <v>1</v>
      </c>
      <c r="F258">
        <v>1</v>
      </c>
      <c r="G258">
        <v>1</v>
      </c>
      <c r="H258">
        <v>3</v>
      </c>
      <c r="I258" t="s">
        <v>810</v>
      </c>
      <c r="J258" t="s">
        <v>811</v>
      </c>
      <c r="K258" t="s">
        <v>812</v>
      </c>
      <c r="L258">
        <v>1346</v>
      </c>
      <c r="N258">
        <v>1009</v>
      </c>
      <c r="O258" t="s">
        <v>265</v>
      </c>
      <c r="P258" t="s">
        <v>265</v>
      </c>
      <c r="Q258">
        <v>1</v>
      </c>
      <c r="W258">
        <v>0</v>
      </c>
      <c r="X258">
        <v>1949270732</v>
      </c>
      <c r="Y258">
        <f>AT258</f>
        <v>2</v>
      </c>
      <c r="AA258">
        <v>1139.45</v>
      </c>
      <c r="AB258">
        <v>0</v>
      </c>
      <c r="AC258">
        <v>0</v>
      </c>
      <c r="AD258">
        <v>0</v>
      </c>
      <c r="AE258">
        <v>911.56</v>
      </c>
      <c r="AF258">
        <v>0</v>
      </c>
      <c r="AG258">
        <v>0</v>
      </c>
      <c r="AH258">
        <v>0</v>
      </c>
      <c r="AI258">
        <v>1.25</v>
      </c>
      <c r="AJ258">
        <v>1</v>
      </c>
      <c r="AK258">
        <v>1</v>
      </c>
      <c r="AL258">
        <v>1</v>
      </c>
      <c r="AM258">
        <v>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2</v>
      </c>
      <c r="AU258" t="s">
        <v>3</v>
      </c>
      <c r="AV258">
        <v>0</v>
      </c>
      <c r="AW258">
        <v>2</v>
      </c>
      <c r="AX258">
        <v>82281284</v>
      </c>
      <c r="AY258">
        <v>1</v>
      </c>
      <c r="AZ258">
        <v>0</v>
      </c>
      <c r="BA258">
        <v>321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1823.12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1</v>
      </c>
      <c r="BQ258">
        <v>1823.12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1</v>
      </c>
      <c r="CV258">
        <v>0</v>
      </c>
      <c r="CW258">
        <v>0</v>
      </c>
      <c r="CX258">
        <f>ROUND(Y258*Source!I145,7)</f>
        <v>0</v>
      </c>
      <c r="CY258">
        <f>AA258</f>
        <v>1139.45</v>
      </c>
      <c r="CZ258">
        <f>AE258</f>
        <v>911.56</v>
      </c>
      <c r="DA258">
        <f>AI258</f>
        <v>1.25</v>
      </c>
      <c r="DB258">
        <f>ROUND(ROUND(AT258*CZ258,2),6)</f>
        <v>1823.12</v>
      </c>
      <c r="DC258">
        <f>ROUND(ROUND(AT258*AG258,2),6)</f>
        <v>0</v>
      </c>
      <c r="DD258" t="s">
        <v>3</v>
      </c>
      <c r="DE258" t="s">
        <v>3</v>
      </c>
      <c r="DF258">
        <f>ROUND(ROUND(AE258*AI258,2)*CX258,2)</f>
        <v>0</v>
      </c>
      <c r="DG258">
        <f t="shared" si="79"/>
        <v>0</v>
      </c>
      <c r="DH258">
        <f t="shared" si="91"/>
        <v>0</v>
      </c>
      <c r="DI258">
        <f t="shared" si="92"/>
        <v>0</v>
      </c>
      <c r="DJ258">
        <f>DF258</f>
        <v>0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ROW(Source!A145)</f>
        <v>145</v>
      </c>
      <c r="B259">
        <v>82273791</v>
      </c>
      <c r="C259">
        <v>82281268</v>
      </c>
      <c r="D259">
        <v>78938708</v>
      </c>
      <c r="E259">
        <v>116</v>
      </c>
      <c r="F259">
        <v>1</v>
      </c>
      <c r="G259">
        <v>1</v>
      </c>
      <c r="H259">
        <v>3</v>
      </c>
      <c r="I259" t="s">
        <v>161</v>
      </c>
      <c r="J259" t="s">
        <v>3</v>
      </c>
      <c r="K259" t="s">
        <v>162</v>
      </c>
      <c r="L259">
        <v>3277935</v>
      </c>
      <c r="N259">
        <v>1013</v>
      </c>
      <c r="O259" t="s">
        <v>163</v>
      </c>
      <c r="P259" t="s">
        <v>163</v>
      </c>
      <c r="Q259">
        <v>1</v>
      </c>
      <c r="W259">
        <v>0</v>
      </c>
      <c r="X259">
        <v>274903907</v>
      </c>
      <c r="Y259">
        <f>AT259</f>
        <v>2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 t="s">
        <v>3</v>
      </c>
      <c r="AT259">
        <v>2</v>
      </c>
      <c r="AU259" t="s">
        <v>3</v>
      </c>
      <c r="AV259">
        <v>0</v>
      </c>
      <c r="AW259">
        <v>2</v>
      </c>
      <c r="AX259">
        <v>82281285</v>
      </c>
      <c r="AY259">
        <v>1</v>
      </c>
      <c r="AZ259">
        <v>0</v>
      </c>
      <c r="BA259">
        <v>322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v>0</v>
      </c>
      <c r="CX259">
        <f>ROUND(Y259*Source!I145,7)</f>
        <v>0</v>
      </c>
      <c r="CY259">
        <f>AA259</f>
        <v>0</v>
      </c>
      <c r="CZ259">
        <f>AE259</f>
        <v>0</v>
      </c>
      <c r="DA259">
        <f>AI259</f>
        <v>1</v>
      </c>
      <c r="DB259">
        <f>ROUND(ROUND(AT259*CZ259,2),6)</f>
        <v>0</v>
      </c>
      <c r="DC259">
        <f>ROUND(ROUND(AT259*AG259,2),6)</f>
        <v>0</v>
      </c>
      <c r="DD259" t="s">
        <v>3</v>
      </c>
      <c r="DE259" t="s">
        <v>3</v>
      </c>
      <c r="DF259">
        <f t="shared" ref="DF259:DF265" si="93">ROUND(ROUND(AE259,2)*CX259,2)</f>
        <v>0</v>
      </c>
      <c r="DG259">
        <f t="shared" si="79"/>
        <v>0</v>
      </c>
      <c r="DH259">
        <f t="shared" si="91"/>
        <v>0</v>
      </c>
      <c r="DI259">
        <f t="shared" si="92"/>
        <v>0</v>
      </c>
      <c r="DJ259">
        <f>DF259</f>
        <v>0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ROW(Source!A145)</f>
        <v>145</v>
      </c>
      <c r="B260">
        <v>82273791</v>
      </c>
      <c r="C260">
        <v>82281268</v>
      </c>
      <c r="D260">
        <v>0</v>
      </c>
      <c r="E260">
        <v>1</v>
      </c>
      <c r="F260">
        <v>1</v>
      </c>
      <c r="G260">
        <v>1</v>
      </c>
      <c r="H260">
        <v>3</v>
      </c>
      <c r="I260" t="s">
        <v>198</v>
      </c>
      <c r="J260" t="s">
        <v>3</v>
      </c>
      <c r="K260" t="s">
        <v>199</v>
      </c>
      <c r="L260">
        <v>1301</v>
      </c>
      <c r="N260">
        <v>1003</v>
      </c>
      <c r="O260" t="s">
        <v>200</v>
      </c>
      <c r="P260" t="s">
        <v>200</v>
      </c>
      <c r="Q260">
        <v>1</v>
      </c>
      <c r="W260">
        <v>0</v>
      </c>
      <c r="X260">
        <v>1441999523</v>
      </c>
      <c r="Y260">
        <f>AT260</f>
        <v>30</v>
      </c>
      <c r="AA260">
        <v>387.483</v>
      </c>
      <c r="AB260">
        <v>0</v>
      </c>
      <c r="AC260">
        <v>0</v>
      </c>
      <c r="AD260">
        <v>0</v>
      </c>
      <c r="AE260">
        <v>407.08</v>
      </c>
      <c r="AF260">
        <v>0</v>
      </c>
      <c r="AG260">
        <v>0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 t="s">
        <v>3</v>
      </c>
      <c r="AT260">
        <v>30</v>
      </c>
      <c r="AU260" t="s">
        <v>3</v>
      </c>
      <c r="AV260">
        <v>0</v>
      </c>
      <c r="AW260">
        <v>1</v>
      </c>
      <c r="AX260">
        <v>-1</v>
      </c>
      <c r="AY260">
        <v>0</v>
      </c>
      <c r="AZ260">
        <v>0</v>
      </c>
      <c r="BA260" t="s">
        <v>3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ROUND(Y260*Source!I145,7)</f>
        <v>0</v>
      </c>
      <c r="CY260">
        <f>AA260</f>
        <v>387.483</v>
      </c>
      <c r="CZ260">
        <f>AE260</f>
        <v>407.08</v>
      </c>
      <c r="DA260">
        <f>AI260</f>
        <v>1</v>
      </c>
      <c r="DB260">
        <f>ROUND(ROUND(AT260*CZ260,2),6)</f>
        <v>12212.4</v>
      </c>
      <c r="DC260">
        <f>ROUND(ROUND(AT260*AG260,2),6)</f>
        <v>0</v>
      </c>
      <c r="DD260" t="s">
        <v>3</v>
      </c>
      <c r="DE260" t="s">
        <v>3</v>
      </c>
      <c r="DF260">
        <f t="shared" si="93"/>
        <v>0</v>
      </c>
      <c r="DG260">
        <f t="shared" si="79"/>
        <v>0</v>
      </c>
      <c r="DH260">
        <f t="shared" si="91"/>
        <v>0</v>
      </c>
      <c r="DI260">
        <f t="shared" si="92"/>
        <v>0</v>
      </c>
      <c r="DJ260">
        <f>DF260</f>
        <v>0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ROW(Source!A150)</f>
        <v>150</v>
      </c>
      <c r="B261">
        <v>82273856</v>
      </c>
      <c r="C261">
        <v>82281288</v>
      </c>
      <c r="D261">
        <v>78932739</v>
      </c>
      <c r="E261">
        <v>116</v>
      </c>
      <c r="F261">
        <v>1</v>
      </c>
      <c r="G261">
        <v>1</v>
      </c>
      <c r="H261">
        <v>1</v>
      </c>
      <c r="I261" t="s">
        <v>794</v>
      </c>
      <c r="J261" t="s">
        <v>3</v>
      </c>
      <c r="K261" t="s">
        <v>795</v>
      </c>
      <c r="L261">
        <v>1191</v>
      </c>
      <c r="N261">
        <v>1013</v>
      </c>
      <c r="O261" t="s">
        <v>698</v>
      </c>
      <c r="P261" t="s">
        <v>698</v>
      </c>
      <c r="Q261">
        <v>1</v>
      </c>
      <c r="W261">
        <v>0</v>
      </c>
      <c r="X261">
        <v>44848675</v>
      </c>
      <c r="Y261">
        <f>(AT261*ROUND((0.15+1),7))</f>
        <v>21.274999999999999</v>
      </c>
      <c r="AA261">
        <v>0</v>
      </c>
      <c r="AB261">
        <v>0</v>
      </c>
      <c r="AC261">
        <v>0</v>
      </c>
      <c r="AD261">
        <v>521.08000000000004</v>
      </c>
      <c r="AE261">
        <v>0</v>
      </c>
      <c r="AF261">
        <v>0</v>
      </c>
      <c r="AG261">
        <v>0</v>
      </c>
      <c r="AH261">
        <v>521.08000000000004</v>
      </c>
      <c r="AI261">
        <v>1</v>
      </c>
      <c r="AJ261">
        <v>1</v>
      </c>
      <c r="AK261">
        <v>1</v>
      </c>
      <c r="AL261">
        <v>1</v>
      </c>
      <c r="AM261">
        <v>-2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18.5</v>
      </c>
      <c r="AU261" t="s">
        <v>38</v>
      </c>
      <c r="AV261">
        <v>1</v>
      </c>
      <c r="AW261">
        <v>2</v>
      </c>
      <c r="AX261">
        <v>82281299</v>
      </c>
      <c r="AY261">
        <v>1</v>
      </c>
      <c r="AZ261">
        <v>0</v>
      </c>
      <c r="BA261">
        <v>323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9639.98</v>
      </c>
      <c r="BN261">
        <v>18.5</v>
      </c>
      <c r="BO261">
        <v>0</v>
      </c>
      <c r="BP261">
        <v>1</v>
      </c>
      <c r="BQ261">
        <v>0</v>
      </c>
      <c r="BR261">
        <v>0</v>
      </c>
      <c r="BS261">
        <v>0</v>
      </c>
      <c r="BT261">
        <v>11085.977000000001</v>
      </c>
      <c r="BU261">
        <v>21.274999999999999</v>
      </c>
      <c r="BV261">
        <v>0</v>
      </c>
      <c r="BW261">
        <v>1</v>
      </c>
      <c r="CU261">
        <f>ROUND(AT261*Source!I150*AH261*AL261,2)</f>
        <v>0</v>
      </c>
      <c r="CV261">
        <f>ROUND(Y261*Source!I150,7)</f>
        <v>0</v>
      </c>
      <c r="CW261">
        <v>0</v>
      </c>
      <c r="CX261">
        <f>ROUND(Y261*Source!I150,7)</f>
        <v>0</v>
      </c>
      <c r="CY261">
        <f>AD261</f>
        <v>521.08000000000004</v>
      </c>
      <c r="CZ261">
        <f>AH261</f>
        <v>521.08000000000004</v>
      </c>
      <c r="DA261">
        <f>AL261</f>
        <v>1</v>
      </c>
      <c r="DB261">
        <f>ROUND((ROUND(AT261*CZ261,2)*ROUND((0.15+1),7)),6)</f>
        <v>11085.977000000001</v>
      </c>
      <c r="DC261">
        <f>ROUND((ROUND(AT261*AG261,2)*ROUND((0.15+1),7)),6)</f>
        <v>0</v>
      </c>
      <c r="DD261" t="s">
        <v>3</v>
      </c>
      <c r="DE261" t="s">
        <v>3</v>
      </c>
      <c r="DF261">
        <f t="shared" si="93"/>
        <v>0</v>
      </c>
      <c r="DG261">
        <f t="shared" si="79"/>
        <v>0</v>
      </c>
      <c r="DH261">
        <f t="shared" si="91"/>
        <v>0</v>
      </c>
      <c r="DI261">
        <f t="shared" si="92"/>
        <v>0</v>
      </c>
      <c r="DJ261">
        <f>DI261</f>
        <v>0</v>
      </c>
      <c r="DK261">
        <v>1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ROW(Source!A150)</f>
        <v>150</v>
      </c>
      <c r="B262">
        <v>82273856</v>
      </c>
      <c r="C262">
        <v>82281288</v>
      </c>
      <c r="D262">
        <v>78932916</v>
      </c>
      <c r="E262">
        <v>116</v>
      </c>
      <c r="F262">
        <v>1</v>
      </c>
      <c r="G262">
        <v>1</v>
      </c>
      <c r="H262">
        <v>1</v>
      </c>
      <c r="I262" t="s">
        <v>699</v>
      </c>
      <c r="J262" t="s">
        <v>3</v>
      </c>
      <c r="K262" t="s">
        <v>700</v>
      </c>
      <c r="L262">
        <v>1191</v>
      </c>
      <c r="N262">
        <v>1013</v>
      </c>
      <c r="O262" t="s">
        <v>698</v>
      </c>
      <c r="P262" t="s">
        <v>698</v>
      </c>
      <c r="Q262">
        <v>1</v>
      </c>
      <c r="W262">
        <v>0</v>
      </c>
      <c r="X262">
        <v>-1417349443</v>
      </c>
      <c r="Y262">
        <f>(AT262*ROUND((0.15+1),7))</f>
        <v>0.39100000000000001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1</v>
      </c>
      <c r="AJ262">
        <v>1</v>
      </c>
      <c r="AK262">
        <v>1</v>
      </c>
      <c r="AL262">
        <v>1</v>
      </c>
      <c r="AM262">
        <v>-2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0.34</v>
      </c>
      <c r="AU262" t="s">
        <v>38</v>
      </c>
      <c r="AV262">
        <v>2</v>
      </c>
      <c r="AW262">
        <v>2</v>
      </c>
      <c r="AX262">
        <v>82281300</v>
      </c>
      <c r="AY262">
        <v>1</v>
      </c>
      <c r="AZ262">
        <v>0</v>
      </c>
      <c r="BA262">
        <v>324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v>0</v>
      </c>
      <c r="CX262">
        <f>ROUND(Y262*Source!I150,7)</f>
        <v>0</v>
      </c>
      <c r="CY262">
        <f>AD262</f>
        <v>0</v>
      </c>
      <c r="CZ262">
        <f>AH262</f>
        <v>0</v>
      </c>
      <c r="DA262">
        <f>AL262</f>
        <v>1</v>
      </c>
      <c r="DB262">
        <f>ROUND((ROUND(AT262*CZ262,2)*ROUND((0.15+1),7)),6)</f>
        <v>0</v>
      </c>
      <c r="DC262">
        <f>ROUND((ROUND(AT262*AG262,2)*ROUND((0.15+1),7)),6)</f>
        <v>0</v>
      </c>
      <c r="DD262" t="s">
        <v>3</v>
      </c>
      <c r="DE262" t="s">
        <v>3</v>
      </c>
      <c r="DF262">
        <f t="shared" si="93"/>
        <v>0</v>
      </c>
      <c r="DG262">
        <f t="shared" si="79"/>
        <v>0</v>
      </c>
      <c r="DH262">
        <f t="shared" si="91"/>
        <v>0</v>
      </c>
      <c r="DI262">
        <f t="shared" si="92"/>
        <v>0</v>
      </c>
      <c r="DJ262">
        <f>DI262</f>
        <v>0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ROW(Source!A150)</f>
        <v>150</v>
      </c>
      <c r="B263">
        <v>82273856</v>
      </c>
      <c r="C263">
        <v>82281288</v>
      </c>
      <c r="D263">
        <v>79053906</v>
      </c>
      <c r="E263">
        <v>1</v>
      </c>
      <c r="F263">
        <v>1</v>
      </c>
      <c r="G263">
        <v>1</v>
      </c>
      <c r="H263">
        <v>2</v>
      </c>
      <c r="I263" t="s">
        <v>719</v>
      </c>
      <c r="J263" t="s">
        <v>720</v>
      </c>
      <c r="K263" t="s">
        <v>721</v>
      </c>
      <c r="L263">
        <v>1368</v>
      </c>
      <c r="N263">
        <v>1011</v>
      </c>
      <c r="O263" t="s">
        <v>704</v>
      </c>
      <c r="P263" t="s">
        <v>704</v>
      </c>
      <c r="Q263">
        <v>1</v>
      </c>
      <c r="W263">
        <v>0</v>
      </c>
      <c r="X263">
        <v>850633116</v>
      </c>
      <c r="Y263">
        <f>(AT263*ROUND((0.15+1),7))</f>
        <v>0.19550000000000001</v>
      </c>
      <c r="AA263">
        <v>0</v>
      </c>
      <c r="AB263">
        <v>1595.2</v>
      </c>
      <c r="AC263">
        <v>715.99</v>
      </c>
      <c r="AD263">
        <v>0</v>
      </c>
      <c r="AE263">
        <v>0</v>
      </c>
      <c r="AF263">
        <v>1595.2</v>
      </c>
      <c r="AG263">
        <v>715.99</v>
      </c>
      <c r="AH263">
        <v>0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0.17</v>
      </c>
      <c r="AU263" t="s">
        <v>38</v>
      </c>
      <c r="AV263">
        <v>1</v>
      </c>
      <c r="AW263">
        <v>2</v>
      </c>
      <c r="AX263">
        <v>82281301</v>
      </c>
      <c r="AY263">
        <v>1</v>
      </c>
      <c r="AZ263">
        <v>0</v>
      </c>
      <c r="BA263">
        <v>325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271.18400000000003</v>
      </c>
      <c r="BL263">
        <v>121.7183</v>
      </c>
      <c r="BM263">
        <v>0</v>
      </c>
      <c r="BN263">
        <v>0</v>
      </c>
      <c r="BO263">
        <v>0.17</v>
      </c>
      <c r="BP263">
        <v>1</v>
      </c>
      <c r="BQ263">
        <v>0</v>
      </c>
      <c r="BR263">
        <v>311.86160000000001</v>
      </c>
      <c r="BS263">
        <v>139.976045</v>
      </c>
      <c r="BT263">
        <v>0</v>
      </c>
      <c r="BU263">
        <v>0</v>
      </c>
      <c r="BV263">
        <v>0.19550000000000001</v>
      </c>
      <c r="BW263">
        <v>1</v>
      </c>
      <c r="CV263">
        <v>0</v>
      </c>
      <c r="CW263">
        <f>ROUND(Y263*Source!I150*DO263,7)</f>
        <v>0</v>
      </c>
      <c r="CX263">
        <f>ROUND(Y263*Source!I150,7)</f>
        <v>0</v>
      </c>
      <c r="CY263">
        <f>AB263</f>
        <v>1595.2</v>
      </c>
      <c r="CZ263">
        <f>AF263</f>
        <v>1595.2</v>
      </c>
      <c r="DA263">
        <f>AJ263</f>
        <v>1</v>
      </c>
      <c r="DB263">
        <f>ROUND((ROUND(AT263*CZ263,2)*ROUND((0.15+1),7)),6)</f>
        <v>311.85700000000003</v>
      </c>
      <c r="DC263">
        <f>ROUND((ROUND(AT263*AG263,2)*ROUND((0.15+1),7)),6)</f>
        <v>139.97800000000001</v>
      </c>
      <c r="DD263" t="s">
        <v>3</v>
      </c>
      <c r="DE263" t="s">
        <v>3</v>
      </c>
      <c r="DF263">
        <f t="shared" si="93"/>
        <v>0</v>
      </c>
      <c r="DG263">
        <f t="shared" si="79"/>
        <v>0</v>
      </c>
      <c r="DH263">
        <f t="shared" si="91"/>
        <v>0</v>
      </c>
      <c r="DI263">
        <f t="shared" si="92"/>
        <v>0</v>
      </c>
      <c r="DJ263">
        <f>DG263+DH263</f>
        <v>0</v>
      </c>
      <c r="DK263">
        <v>1</v>
      </c>
      <c r="DL263" t="s">
        <v>722</v>
      </c>
      <c r="DM263">
        <v>6</v>
      </c>
      <c r="DN263" t="s">
        <v>698</v>
      </c>
      <c r="DO263">
        <v>1</v>
      </c>
    </row>
    <row r="264" spans="1:119" x14ac:dyDescent="0.2">
      <c r="A264">
        <f>ROW(Source!A150)</f>
        <v>150</v>
      </c>
      <c r="B264">
        <v>82273856</v>
      </c>
      <c r="C264">
        <v>82281288</v>
      </c>
      <c r="D264">
        <v>79054798</v>
      </c>
      <c r="E264">
        <v>1</v>
      </c>
      <c r="F264">
        <v>1</v>
      </c>
      <c r="G264">
        <v>1</v>
      </c>
      <c r="H264">
        <v>2</v>
      </c>
      <c r="I264" t="s">
        <v>706</v>
      </c>
      <c r="J264" t="s">
        <v>707</v>
      </c>
      <c r="K264" t="s">
        <v>708</v>
      </c>
      <c r="L264">
        <v>1368</v>
      </c>
      <c r="N264">
        <v>1011</v>
      </c>
      <c r="O264" t="s">
        <v>704</v>
      </c>
      <c r="P264" t="s">
        <v>704</v>
      </c>
      <c r="Q264">
        <v>1</v>
      </c>
      <c r="W264">
        <v>0</v>
      </c>
      <c r="X264">
        <v>-950105757</v>
      </c>
      <c r="Y264">
        <f>(AT264*ROUND((0.15+1),7))</f>
        <v>0.19550000000000001</v>
      </c>
      <c r="AA264">
        <v>0</v>
      </c>
      <c r="AB264">
        <v>640.84</v>
      </c>
      <c r="AC264">
        <v>533.01</v>
      </c>
      <c r="AD264">
        <v>0</v>
      </c>
      <c r="AE264">
        <v>0</v>
      </c>
      <c r="AF264">
        <v>640.84</v>
      </c>
      <c r="AG264">
        <v>533.01</v>
      </c>
      <c r="AH264">
        <v>0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0.17</v>
      </c>
      <c r="AU264" t="s">
        <v>38</v>
      </c>
      <c r="AV264">
        <v>1</v>
      </c>
      <c r="AW264">
        <v>2</v>
      </c>
      <c r="AX264">
        <v>82281302</v>
      </c>
      <c r="AY264">
        <v>1</v>
      </c>
      <c r="AZ264">
        <v>0</v>
      </c>
      <c r="BA264">
        <v>326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108.94280000000001</v>
      </c>
      <c r="BL264">
        <v>90.611699999999999</v>
      </c>
      <c r="BM264">
        <v>0</v>
      </c>
      <c r="BN264">
        <v>0</v>
      </c>
      <c r="BO264">
        <v>0.17</v>
      </c>
      <c r="BP264">
        <v>1</v>
      </c>
      <c r="BQ264">
        <v>0</v>
      </c>
      <c r="BR264">
        <v>125.28422</v>
      </c>
      <c r="BS264">
        <v>104.20345500000001</v>
      </c>
      <c r="BT264">
        <v>0</v>
      </c>
      <c r="BU264">
        <v>0</v>
      </c>
      <c r="BV264">
        <v>0.19550000000000001</v>
      </c>
      <c r="BW264">
        <v>1</v>
      </c>
      <c r="CV264">
        <v>0</v>
      </c>
      <c r="CW264">
        <f>ROUND(Y264*Source!I150*DO264,7)</f>
        <v>0</v>
      </c>
      <c r="CX264">
        <f>ROUND(Y264*Source!I150,7)</f>
        <v>0</v>
      </c>
      <c r="CY264">
        <f>AB264</f>
        <v>640.84</v>
      </c>
      <c r="CZ264">
        <f>AF264</f>
        <v>640.84</v>
      </c>
      <c r="DA264">
        <f>AJ264</f>
        <v>1</v>
      </c>
      <c r="DB264">
        <f>ROUND((ROUND(AT264*CZ264,2)*ROUND((0.15+1),7)),6)</f>
        <v>125.28100000000001</v>
      </c>
      <c r="DC264">
        <f>ROUND((ROUND(AT264*AG264,2)*ROUND((0.15+1),7)),6)</f>
        <v>104.2015</v>
      </c>
      <c r="DD264" t="s">
        <v>3</v>
      </c>
      <c r="DE264" t="s">
        <v>3</v>
      </c>
      <c r="DF264">
        <f t="shared" si="93"/>
        <v>0</v>
      </c>
      <c r="DG264">
        <f t="shared" si="79"/>
        <v>0</v>
      </c>
      <c r="DH264">
        <f t="shared" si="91"/>
        <v>0</v>
      </c>
      <c r="DI264">
        <f t="shared" si="92"/>
        <v>0</v>
      </c>
      <c r="DJ264">
        <f>DG264+DH264</f>
        <v>0</v>
      </c>
      <c r="DK264">
        <v>1</v>
      </c>
      <c r="DL264" t="s">
        <v>705</v>
      </c>
      <c r="DM264">
        <v>4</v>
      </c>
      <c r="DN264" t="s">
        <v>698</v>
      </c>
      <c r="DO264">
        <v>1</v>
      </c>
    </row>
    <row r="265" spans="1:119" x14ac:dyDescent="0.2">
      <c r="A265">
        <f>ROW(Source!A150)</f>
        <v>150</v>
      </c>
      <c r="B265">
        <v>82273856</v>
      </c>
      <c r="C265">
        <v>82281288</v>
      </c>
      <c r="D265">
        <v>79054993</v>
      </c>
      <c r="E265">
        <v>1</v>
      </c>
      <c r="F265">
        <v>1</v>
      </c>
      <c r="G265">
        <v>1</v>
      </c>
      <c r="H265">
        <v>2</v>
      </c>
      <c r="I265" t="s">
        <v>766</v>
      </c>
      <c r="J265" t="s">
        <v>767</v>
      </c>
      <c r="K265" t="s">
        <v>768</v>
      </c>
      <c r="L265">
        <v>1368</v>
      </c>
      <c r="N265">
        <v>1011</v>
      </c>
      <c r="O265" t="s">
        <v>704</v>
      </c>
      <c r="P265" t="s">
        <v>704</v>
      </c>
      <c r="Q265">
        <v>1</v>
      </c>
      <c r="W265">
        <v>0</v>
      </c>
      <c r="X265">
        <v>-2068435370</v>
      </c>
      <c r="Y265">
        <f>(AT265*ROUND((0.15+1),7))</f>
        <v>3.335</v>
      </c>
      <c r="AA265">
        <v>0</v>
      </c>
      <c r="AB265">
        <v>32.869999999999997</v>
      </c>
      <c r="AC265">
        <v>0</v>
      </c>
      <c r="AD265">
        <v>0</v>
      </c>
      <c r="AE265">
        <v>0</v>
      </c>
      <c r="AF265">
        <v>32.869999999999997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2.9</v>
      </c>
      <c r="AU265" t="s">
        <v>38</v>
      </c>
      <c r="AV265">
        <v>1</v>
      </c>
      <c r="AW265">
        <v>2</v>
      </c>
      <c r="AX265">
        <v>82281303</v>
      </c>
      <c r="AY265">
        <v>1</v>
      </c>
      <c r="AZ265">
        <v>0</v>
      </c>
      <c r="BA265">
        <v>327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95.322999999999993</v>
      </c>
      <c r="BL265">
        <v>0</v>
      </c>
      <c r="BM265">
        <v>0</v>
      </c>
      <c r="BN265">
        <v>0</v>
      </c>
      <c r="BO265">
        <v>0</v>
      </c>
      <c r="BP265">
        <v>1</v>
      </c>
      <c r="BQ265">
        <v>0</v>
      </c>
      <c r="BR265">
        <v>109.62145</v>
      </c>
      <c r="BS265">
        <v>0</v>
      </c>
      <c r="BT265">
        <v>0</v>
      </c>
      <c r="BU265">
        <v>0</v>
      </c>
      <c r="BV265">
        <v>0</v>
      </c>
      <c r="BW265">
        <v>1</v>
      </c>
      <c r="CV265">
        <v>0</v>
      </c>
      <c r="CW265">
        <f>ROUND(Y265*Source!I150*DO265,7)</f>
        <v>0</v>
      </c>
      <c r="CX265">
        <f>ROUND(Y265*Source!I150,7)</f>
        <v>0</v>
      </c>
      <c r="CY265">
        <f>AB265</f>
        <v>32.869999999999997</v>
      </c>
      <c r="CZ265">
        <f>AF265</f>
        <v>32.869999999999997</v>
      </c>
      <c r="DA265">
        <f>AJ265</f>
        <v>1</v>
      </c>
      <c r="DB265">
        <f>ROUND((ROUND(AT265*CZ265,2)*ROUND((0.15+1),7)),6)</f>
        <v>109.61799999999999</v>
      </c>
      <c r="DC265">
        <f>ROUND((ROUND(AT265*AG265,2)*ROUND((0.15+1),7)),6)</f>
        <v>0</v>
      </c>
      <c r="DD265" t="s">
        <v>3</v>
      </c>
      <c r="DE265" t="s">
        <v>3</v>
      </c>
      <c r="DF265">
        <f t="shared" si="93"/>
        <v>0</v>
      </c>
      <c r="DG265">
        <f t="shared" si="79"/>
        <v>0</v>
      </c>
      <c r="DH265">
        <f t="shared" si="91"/>
        <v>0</v>
      </c>
      <c r="DI265">
        <f t="shared" si="92"/>
        <v>0</v>
      </c>
      <c r="DJ265">
        <f>DG265+DH265</f>
        <v>0</v>
      </c>
      <c r="DK265">
        <v>1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ROW(Source!A150)</f>
        <v>150</v>
      </c>
      <c r="B266">
        <v>82273856</v>
      </c>
      <c r="C266">
        <v>82281288</v>
      </c>
      <c r="D266">
        <v>79005428</v>
      </c>
      <c r="E266">
        <v>1</v>
      </c>
      <c r="F266">
        <v>1</v>
      </c>
      <c r="G266">
        <v>1</v>
      </c>
      <c r="H266">
        <v>3</v>
      </c>
      <c r="I266" t="s">
        <v>800</v>
      </c>
      <c r="J266" t="s">
        <v>801</v>
      </c>
      <c r="K266" t="s">
        <v>802</v>
      </c>
      <c r="L266">
        <v>1346</v>
      </c>
      <c r="N266">
        <v>1009</v>
      </c>
      <c r="O266" t="s">
        <v>265</v>
      </c>
      <c r="P266" t="s">
        <v>265</v>
      </c>
      <c r="Q266">
        <v>1</v>
      </c>
      <c r="W266">
        <v>0</v>
      </c>
      <c r="X266">
        <v>-1606616209</v>
      </c>
      <c r="Y266">
        <f>AT266</f>
        <v>0.9</v>
      </c>
      <c r="AA266">
        <v>135.4</v>
      </c>
      <c r="AB266">
        <v>0</v>
      </c>
      <c r="AC266">
        <v>0</v>
      </c>
      <c r="AD266">
        <v>0</v>
      </c>
      <c r="AE266">
        <v>155.63</v>
      </c>
      <c r="AF266">
        <v>0</v>
      </c>
      <c r="AG266">
        <v>0</v>
      </c>
      <c r="AH266">
        <v>0</v>
      </c>
      <c r="AI266">
        <v>0.87</v>
      </c>
      <c r="AJ266">
        <v>1</v>
      </c>
      <c r="AK266">
        <v>1</v>
      </c>
      <c r="AL266">
        <v>1</v>
      </c>
      <c r="AM266">
        <v>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0.9</v>
      </c>
      <c r="AU266" t="s">
        <v>3</v>
      </c>
      <c r="AV266">
        <v>0</v>
      </c>
      <c r="AW266">
        <v>2</v>
      </c>
      <c r="AX266">
        <v>82281304</v>
      </c>
      <c r="AY266">
        <v>1</v>
      </c>
      <c r="AZ266">
        <v>0</v>
      </c>
      <c r="BA266">
        <v>328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140.06700000000001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1</v>
      </c>
      <c r="BQ266">
        <v>140.06700000000001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1</v>
      </c>
      <c r="CV266">
        <v>0</v>
      </c>
      <c r="CW266">
        <v>0</v>
      </c>
      <c r="CX266">
        <f>ROUND(Y266*Source!I150,7)</f>
        <v>0</v>
      </c>
      <c r="CY266">
        <f>AA266</f>
        <v>135.4</v>
      </c>
      <c r="CZ266">
        <f>AE266</f>
        <v>155.63</v>
      </c>
      <c r="DA266">
        <f>AI266</f>
        <v>0.87</v>
      </c>
      <c r="DB266">
        <f>ROUND(ROUND(AT266*CZ266,2),6)</f>
        <v>140.07</v>
      </c>
      <c r="DC266">
        <f>ROUND(ROUND(AT266*AG266,2),6)</f>
        <v>0</v>
      </c>
      <c r="DD266" t="s">
        <v>3</v>
      </c>
      <c r="DE266" t="s">
        <v>3</v>
      </c>
      <c r="DF266">
        <f>ROUND(ROUND(AE266*AI266,2)*CX266,2)</f>
        <v>0</v>
      </c>
      <c r="DG266">
        <f t="shared" si="79"/>
        <v>0</v>
      </c>
      <c r="DH266">
        <f t="shared" si="91"/>
        <v>0</v>
      </c>
      <c r="DI266">
        <f t="shared" si="92"/>
        <v>0</v>
      </c>
      <c r="DJ266">
        <f>DF266</f>
        <v>0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ROW(Source!A150)</f>
        <v>150</v>
      </c>
      <c r="B267">
        <v>82273856</v>
      </c>
      <c r="C267">
        <v>82281288</v>
      </c>
      <c r="D267">
        <v>79013556</v>
      </c>
      <c r="E267">
        <v>1</v>
      </c>
      <c r="F267">
        <v>1</v>
      </c>
      <c r="G267">
        <v>1</v>
      </c>
      <c r="H267">
        <v>3</v>
      </c>
      <c r="I267" t="s">
        <v>813</v>
      </c>
      <c r="J267" t="s">
        <v>814</v>
      </c>
      <c r="K267" t="s">
        <v>815</v>
      </c>
      <c r="L267">
        <v>1348</v>
      </c>
      <c r="N267">
        <v>1009</v>
      </c>
      <c r="O267" t="s">
        <v>348</v>
      </c>
      <c r="P267" t="s">
        <v>348</v>
      </c>
      <c r="Q267">
        <v>1000</v>
      </c>
      <c r="W267">
        <v>0</v>
      </c>
      <c r="X267">
        <v>-1863737905</v>
      </c>
      <c r="Y267">
        <f>AT267</f>
        <v>4.0000000000000001E-3</v>
      </c>
      <c r="AA267">
        <v>48543.27</v>
      </c>
      <c r="AB267">
        <v>0</v>
      </c>
      <c r="AC267">
        <v>0</v>
      </c>
      <c r="AD267">
        <v>0</v>
      </c>
      <c r="AE267">
        <v>48543.27</v>
      </c>
      <c r="AF267">
        <v>0</v>
      </c>
      <c r="AG267">
        <v>0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4.0000000000000001E-3</v>
      </c>
      <c r="AU267" t="s">
        <v>3</v>
      </c>
      <c r="AV267">
        <v>0</v>
      </c>
      <c r="AW267">
        <v>2</v>
      </c>
      <c r="AX267">
        <v>82281305</v>
      </c>
      <c r="AY267">
        <v>1</v>
      </c>
      <c r="AZ267">
        <v>0</v>
      </c>
      <c r="BA267">
        <v>329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194.17308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1</v>
      </c>
      <c r="BQ267">
        <v>194.17308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1</v>
      </c>
      <c r="CV267">
        <v>0</v>
      </c>
      <c r="CW267">
        <v>0</v>
      </c>
      <c r="CX267">
        <f>ROUND(Y267*Source!I150,7)</f>
        <v>0</v>
      </c>
      <c r="CY267">
        <f>AA267</f>
        <v>48543.27</v>
      </c>
      <c r="CZ267">
        <f>AE267</f>
        <v>48543.27</v>
      </c>
      <c r="DA267">
        <f>AI267</f>
        <v>1</v>
      </c>
      <c r="DB267">
        <f>ROUND(ROUND(AT267*CZ267,2),6)</f>
        <v>194.17</v>
      </c>
      <c r="DC267">
        <f>ROUND(ROUND(AT267*AG267,2),6)</f>
        <v>0</v>
      </c>
      <c r="DD267" t="s">
        <v>3</v>
      </c>
      <c r="DE267" t="s">
        <v>3</v>
      </c>
      <c r="DF267">
        <f>ROUND(ROUND(AE267,2)*CX267,2)</f>
        <v>0</v>
      </c>
      <c r="DG267">
        <f t="shared" si="79"/>
        <v>0</v>
      </c>
      <c r="DH267">
        <f t="shared" si="91"/>
        <v>0</v>
      </c>
      <c r="DI267">
        <f t="shared" si="92"/>
        <v>0</v>
      </c>
      <c r="DJ267">
        <f>DF267</f>
        <v>0</v>
      </c>
      <c r="DK267">
        <v>1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ROW(Source!A150)</f>
        <v>150</v>
      </c>
      <c r="B268">
        <v>82273856</v>
      </c>
      <c r="C268">
        <v>82281288</v>
      </c>
      <c r="D268">
        <v>79023487</v>
      </c>
      <c r="E268">
        <v>1</v>
      </c>
      <c r="F268">
        <v>1</v>
      </c>
      <c r="G268">
        <v>1</v>
      </c>
      <c r="H268">
        <v>3</v>
      </c>
      <c r="I268" t="s">
        <v>810</v>
      </c>
      <c r="J268" t="s">
        <v>811</v>
      </c>
      <c r="K268" t="s">
        <v>812</v>
      </c>
      <c r="L268">
        <v>1346</v>
      </c>
      <c r="N268">
        <v>1009</v>
      </c>
      <c r="O268" t="s">
        <v>265</v>
      </c>
      <c r="P268" t="s">
        <v>265</v>
      </c>
      <c r="Q268">
        <v>1</v>
      </c>
      <c r="W268">
        <v>0</v>
      </c>
      <c r="X268">
        <v>1949270732</v>
      </c>
      <c r="Y268">
        <f>AT268</f>
        <v>2.4</v>
      </c>
      <c r="AA268">
        <v>1139.45</v>
      </c>
      <c r="AB268">
        <v>0</v>
      </c>
      <c r="AC268">
        <v>0</v>
      </c>
      <c r="AD268">
        <v>0</v>
      </c>
      <c r="AE268">
        <v>911.56</v>
      </c>
      <c r="AF268">
        <v>0</v>
      </c>
      <c r="AG268">
        <v>0</v>
      </c>
      <c r="AH268">
        <v>0</v>
      </c>
      <c r="AI268">
        <v>1.25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2.4</v>
      </c>
      <c r="AU268" t="s">
        <v>3</v>
      </c>
      <c r="AV268">
        <v>0</v>
      </c>
      <c r="AW268">
        <v>2</v>
      </c>
      <c r="AX268">
        <v>82281306</v>
      </c>
      <c r="AY268">
        <v>1</v>
      </c>
      <c r="AZ268">
        <v>0</v>
      </c>
      <c r="BA268">
        <v>330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2187.7440000000001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2187.7440000000001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1</v>
      </c>
      <c r="CV268">
        <v>0</v>
      </c>
      <c r="CW268">
        <v>0</v>
      </c>
      <c r="CX268">
        <f>ROUND(Y268*Source!I150,7)</f>
        <v>0</v>
      </c>
      <c r="CY268">
        <f>AA268</f>
        <v>1139.45</v>
      </c>
      <c r="CZ268">
        <f>AE268</f>
        <v>911.56</v>
      </c>
      <c r="DA268">
        <f>AI268</f>
        <v>1.25</v>
      </c>
      <c r="DB268">
        <f>ROUND(ROUND(AT268*CZ268,2),6)</f>
        <v>2187.7399999999998</v>
      </c>
      <c r="DC268">
        <f>ROUND(ROUND(AT268*AG268,2),6)</f>
        <v>0</v>
      </c>
      <c r="DD268" t="s">
        <v>3</v>
      </c>
      <c r="DE268" t="s">
        <v>3</v>
      </c>
      <c r="DF268">
        <f>ROUND(ROUND(AE268*AI268,2)*CX268,2)</f>
        <v>0</v>
      </c>
      <c r="DG268">
        <f t="shared" si="79"/>
        <v>0</v>
      </c>
      <c r="DH268">
        <f t="shared" si="91"/>
        <v>0</v>
      </c>
      <c r="DI268">
        <f t="shared" si="92"/>
        <v>0</v>
      </c>
      <c r="DJ268">
        <f>DF268</f>
        <v>0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ROW(Source!A150)</f>
        <v>150</v>
      </c>
      <c r="B269">
        <v>82273856</v>
      </c>
      <c r="C269">
        <v>82281288</v>
      </c>
      <c r="D269">
        <v>78938708</v>
      </c>
      <c r="E269">
        <v>116</v>
      </c>
      <c r="F269">
        <v>1</v>
      </c>
      <c r="G269">
        <v>1</v>
      </c>
      <c r="H269">
        <v>3</v>
      </c>
      <c r="I269" t="s">
        <v>161</v>
      </c>
      <c r="J269" t="s">
        <v>3</v>
      </c>
      <c r="K269" t="s">
        <v>162</v>
      </c>
      <c r="L269">
        <v>3277935</v>
      </c>
      <c r="N269">
        <v>1013</v>
      </c>
      <c r="O269" t="s">
        <v>163</v>
      </c>
      <c r="P269" t="s">
        <v>163</v>
      </c>
      <c r="Q269">
        <v>1</v>
      </c>
      <c r="W269">
        <v>0</v>
      </c>
      <c r="X269">
        <v>274903907</v>
      </c>
      <c r="Y269">
        <f>AT269</f>
        <v>2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1</v>
      </c>
      <c r="AJ269">
        <v>1</v>
      </c>
      <c r="AK269">
        <v>1</v>
      </c>
      <c r="AL269">
        <v>1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 t="s">
        <v>3</v>
      </c>
      <c r="AT269">
        <v>2</v>
      </c>
      <c r="AU269" t="s">
        <v>3</v>
      </c>
      <c r="AV269">
        <v>0</v>
      </c>
      <c r="AW269">
        <v>2</v>
      </c>
      <c r="AX269">
        <v>82281307</v>
      </c>
      <c r="AY269">
        <v>1</v>
      </c>
      <c r="AZ269">
        <v>0</v>
      </c>
      <c r="BA269">
        <v>331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ROUND(Y269*Source!I150,7)</f>
        <v>0</v>
      </c>
      <c r="CY269">
        <f>AA269</f>
        <v>0</v>
      </c>
      <c r="CZ269">
        <f>AE269</f>
        <v>0</v>
      </c>
      <c r="DA269">
        <f>AI269</f>
        <v>1</v>
      </c>
      <c r="DB269">
        <f>ROUND(ROUND(AT269*CZ269,2),6)</f>
        <v>0</v>
      </c>
      <c r="DC269">
        <f>ROUND(ROUND(AT269*AG269,2),6)</f>
        <v>0</v>
      </c>
      <c r="DD269" t="s">
        <v>3</v>
      </c>
      <c r="DE269" t="s">
        <v>3</v>
      </c>
      <c r="DF269">
        <f t="shared" ref="DF269:DF275" si="94">ROUND(ROUND(AE269,2)*CX269,2)</f>
        <v>0</v>
      </c>
      <c r="DG269">
        <f t="shared" si="79"/>
        <v>0</v>
      </c>
      <c r="DH269">
        <f t="shared" si="91"/>
        <v>0</v>
      </c>
      <c r="DI269">
        <f t="shared" si="92"/>
        <v>0</v>
      </c>
      <c r="DJ269">
        <f>DF269</f>
        <v>0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ROW(Source!A150)</f>
        <v>150</v>
      </c>
      <c r="B270">
        <v>82273856</v>
      </c>
      <c r="C270">
        <v>82281288</v>
      </c>
      <c r="D270">
        <v>0</v>
      </c>
      <c r="E270">
        <v>1</v>
      </c>
      <c r="F270">
        <v>1</v>
      </c>
      <c r="G270">
        <v>1</v>
      </c>
      <c r="H270">
        <v>3</v>
      </c>
      <c r="I270" t="s">
        <v>198</v>
      </c>
      <c r="J270" t="s">
        <v>3</v>
      </c>
      <c r="K270" t="s">
        <v>208</v>
      </c>
      <c r="L270">
        <v>1301</v>
      </c>
      <c r="N270">
        <v>1003</v>
      </c>
      <c r="O270" t="s">
        <v>200</v>
      </c>
      <c r="P270" t="s">
        <v>200</v>
      </c>
      <c r="Q270">
        <v>1</v>
      </c>
      <c r="W270">
        <v>0</v>
      </c>
      <c r="X270">
        <v>470591167</v>
      </c>
      <c r="Y270">
        <f>AT270</f>
        <v>8.5</v>
      </c>
      <c r="AA270">
        <v>115</v>
      </c>
      <c r="AB270">
        <v>0</v>
      </c>
      <c r="AC270">
        <v>0</v>
      </c>
      <c r="AD270">
        <v>0</v>
      </c>
      <c r="AE270">
        <v>120.82</v>
      </c>
      <c r="AF270">
        <v>0</v>
      </c>
      <c r="AG270">
        <v>0</v>
      </c>
      <c r="AH270">
        <v>0</v>
      </c>
      <c r="AI270">
        <v>1</v>
      </c>
      <c r="AJ270">
        <v>1</v>
      </c>
      <c r="AK270">
        <v>1</v>
      </c>
      <c r="AL270">
        <v>1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 t="s">
        <v>3</v>
      </c>
      <c r="AT270">
        <v>8.5</v>
      </c>
      <c r="AU270" t="s">
        <v>3</v>
      </c>
      <c r="AV270">
        <v>0</v>
      </c>
      <c r="AW270">
        <v>1</v>
      </c>
      <c r="AX270">
        <v>-1</v>
      </c>
      <c r="AY270">
        <v>0</v>
      </c>
      <c r="AZ270">
        <v>0</v>
      </c>
      <c r="BA270" t="s">
        <v>3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ROUND(Y270*Source!I150,7)</f>
        <v>0</v>
      </c>
      <c r="CY270">
        <f>AA270</f>
        <v>115</v>
      </c>
      <c r="CZ270">
        <f>AE270</f>
        <v>120.82</v>
      </c>
      <c r="DA270">
        <f>AI270</f>
        <v>1</v>
      </c>
      <c r="DB270">
        <f>ROUND(ROUND(AT270*CZ270,2),6)</f>
        <v>1026.97</v>
      </c>
      <c r="DC270">
        <f>ROUND(ROUND(AT270*AG270,2),6)</f>
        <v>0</v>
      </c>
      <c r="DD270" t="s">
        <v>3</v>
      </c>
      <c r="DE270" t="s">
        <v>3</v>
      </c>
      <c r="DF270">
        <f t="shared" si="94"/>
        <v>0</v>
      </c>
      <c r="DG270">
        <f t="shared" si="79"/>
        <v>0</v>
      </c>
      <c r="DH270">
        <f t="shared" si="91"/>
        <v>0</v>
      </c>
      <c r="DI270">
        <f t="shared" si="92"/>
        <v>0</v>
      </c>
      <c r="DJ270">
        <f>DF270</f>
        <v>0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ROW(Source!A151)</f>
        <v>151</v>
      </c>
      <c r="B271">
        <v>82273791</v>
      </c>
      <c r="C271">
        <v>82281288</v>
      </c>
      <c r="D271">
        <v>78932739</v>
      </c>
      <c r="E271">
        <v>116</v>
      </c>
      <c r="F271">
        <v>1</v>
      </c>
      <c r="G271">
        <v>1</v>
      </c>
      <c r="H271">
        <v>1</v>
      </c>
      <c r="I271" t="s">
        <v>794</v>
      </c>
      <c r="J271" t="s">
        <v>3</v>
      </c>
      <c r="K271" t="s">
        <v>795</v>
      </c>
      <c r="L271">
        <v>1191</v>
      </c>
      <c r="N271">
        <v>1013</v>
      </c>
      <c r="O271" t="s">
        <v>698</v>
      </c>
      <c r="P271" t="s">
        <v>698</v>
      </c>
      <c r="Q271">
        <v>1</v>
      </c>
      <c r="W271">
        <v>0</v>
      </c>
      <c r="X271">
        <v>44848675</v>
      </c>
      <c r="Y271">
        <f>(AT271*ROUND((0.15+1),7))</f>
        <v>21.274999999999999</v>
      </c>
      <c r="AA271">
        <v>0</v>
      </c>
      <c r="AB271">
        <v>0</v>
      </c>
      <c r="AC271">
        <v>0</v>
      </c>
      <c r="AD271">
        <v>521.08000000000004</v>
      </c>
      <c r="AE271">
        <v>0</v>
      </c>
      <c r="AF271">
        <v>0</v>
      </c>
      <c r="AG271">
        <v>0</v>
      </c>
      <c r="AH271">
        <v>521.08000000000004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18.5</v>
      </c>
      <c r="AU271" t="s">
        <v>38</v>
      </c>
      <c r="AV271">
        <v>1</v>
      </c>
      <c r="AW271">
        <v>2</v>
      </c>
      <c r="AX271">
        <v>82281299</v>
      </c>
      <c r="AY271">
        <v>1</v>
      </c>
      <c r="AZ271">
        <v>0</v>
      </c>
      <c r="BA271">
        <v>332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9639.98</v>
      </c>
      <c r="BN271">
        <v>18.5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11085.977000000001</v>
      </c>
      <c r="BU271">
        <v>21.274999999999999</v>
      </c>
      <c r="BV271">
        <v>0</v>
      </c>
      <c r="BW271">
        <v>1</v>
      </c>
      <c r="CU271">
        <f>ROUND(AT271*Source!I151*AH271*AL271,2)</f>
        <v>0</v>
      </c>
      <c r="CV271">
        <f>ROUND(Y271*Source!I151,7)</f>
        <v>0</v>
      </c>
      <c r="CW271">
        <v>0</v>
      </c>
      <c r="CX271">
        <f>ROUND(Y271*Source!I151,7)</f>
        <v>0</v>
      </c>
      <c r="CY271">
        <f>AD271</f>
        <v>521.08000000000004</v>
      </c>
      <c r="CZ271">
        <f>AH271</f>
        <v>521.08000000000004</v>
      </c>
      <c r="DA271">
        <f>AL271</f>
        <v>1</v>
      </c>
      <c r="DB271">
        <f>ROUND((ROUND(AT271*CZ271,2)*ROUND((0.15+1),7)),6)</f>
        <v>11085.977000000001</v>
      </c>
      <c r="DC271">
        <f>ROUND((ROUND(AT271*AG271,2)*ROUND((0.15+1),7)),6)</f>
        <v>0</v>
      </c>
      <c r="DD271" t="s">
        <v>3</v>
      </c>
      <c r="DE271" t="s">
        <v>3</v>
      </c>
      <c r="DF271">
        <f t="shared" si="94"/>
        <v>0</v>
      </c>
      <c r="DG271">
        <f t="shared" si="79"/>
        <v>0</v>
      </c>
      <c r="DH271">
        <f t="shared" si="91"/>
        <v>0</v>
      </c>
      <c r="DI271">
        <f t="shared" si="92"/>
        <v>0</v>
      </c>
      <c r="DJ271">
        <f>DI271</f>
        <v>0</v>
      </c>
      <c r="DK271">
        <v>1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ROW(Source!A151)</f>
        <v>151</v>
      </c>
      <c r="B272">
        <v>82273791</v>
      </c>
      <c r="C272">
        <v>82281288</v>
      </c>
      <c r="D272">
        <v>78932916</v>
      </c>
      <c r="E272">
        <v>116</v>
      </c>
      <c r="F272">
        <v>1</v>
      </c>
      <c r="G272">
        <v>1</v>
      </c>
      <c r="H272">
        <v>1</v>
      </c>
      <c r="I272" t="s">
        <v>699</v>
      </c>
      <c r="J272" t="s">
        <v>3</v>
      </c>
      <c r="K272" t="s">
        <v>700</v>
      </c>
      <c r="L272">
        <v>1191</v>
      </c>
      <c r="N272">
        <v>1013</v>
      </c>
      <c r="O272" t="s">
        <v>698</v>
      </c>
      <c r="P272" t="s">
        <v>698</v>
      </c>
      <c r="Q272">
        <v>1</v>
      </c>
      <c r="W272">
        <v>0</v>
      </c>
      <c r="X272">
        <v>-1417349443</v>
      </c>
      <c r="Y272">
        <f>(AT272*ROUND((0.15+1),7))</f>
        <v>0.39100000000000001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0.34</v>
      </c>
      <c r="AU272" t="s">
        <v>38</v>
      </c>
      <c r="AV272">
        <v>2</v>
      </c>
      <c r="AW272">
        <v>2</v>
      </c>
      <c r="AX272">
        <v>82281300</v>
      </c>
      <c r="AY272">
        <v>1</v>
      </c>
      <c r="AZ272">
        <v>0</v>
      </c>
      <c r="BA272">
        <v>333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ROUND(Y272*Source!I151,7)</f>
        <v>0</v>
      </c>
      <c r="CY272">
        <f>AD272</f>
        <v>0</v>
      </c>
      <c r="CZ272">
        <f>AH272</f>
        <v>0</v>
      </c>
      <c r="DA272">
        <f>AL272</f>
        <v>1</v>
      </c>
      <c r="DB272">
        <f>ROUND((ROUND(AT272*CZ272,2)*ROUND((0.15+1),7)),6)</f>
        <v>0</v>
      </c>
      <c r="DC272">
        <f>ROUND((ROUND(AT272*AG272,2)*ROUND((0.15+1),7)),6)</f>
        <v>0</v>
      </c>
      <c r="DD272" t="s">
        <v>3</v>
      </c>
      <c r="DE272" t="s">
        <v>3</v>
      </c>
      <c r="DF272">
        <f t="shared" si="94"/>
        <v>0</v>
      </c>
      <c r="DG272">
        <f t="shared" si="79"/>
        <v>0</v>
      </c>
      <c r="DH272">
        <f t="shared" si="91"/>
        <v>0</v>
      </c>
      <c r="DI272">
        <f t="shared" si="92"/>
        <v>0</v>
      </c>
      <c r="DJ272">
        <f>DI272</f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ROW(Source!A151)</f>
        <v>151</v>
      </c>
      <c r="B273">
        <v>82273791</v>
      </c>
      <c r="C273">
        <v>82281288</v>
      </c>
      <c r="D273">
        <v>79053906</v>
      </c>
      <c r="E273">
        <v>1</v>
      </c>
      <c r="F273">
        <v>1</v>
      </c>
      <c r="G273">
        <v>1</v>
      </c>
      <c r="H273">
        <v>2</v>
      </c>
      <c r="I273" t="s">
        <v>719</v>
      </c>
      <c r="J273" t="s">
        <v>720</v>
      </c>
      <c r="K273" t="s">
        <v>721</v>
      </c>
      <c r="L273">
        <v>1368</v>
      </c>
      <c r="N273">
        <v>1011</v>
      </c>
      <c r="O273" t="s">
        <v>704</v>
      </c>
      <c r="P273" t="s">
        <v>704</v>
      </c>
      <c r="Q273">
        <v>1</v>
      </c>
      <c r="W273">
        <v>0</v>
      </c>
      <c r="X273">
        <v>850633116</v>
      </c>
      <c r="Y273">
        <f>(AT273*ROUND((0.15+1),7))</f>
        <v>0.19550000000000001</v>
      </c>
      <c r="AA273">
        <v>0</v>
      </c>
      <c r="AB273">
        <v>1595.2</v>
      </c>
      <c r="AC273">
        <v>715.99</v>
      </c>
      <c r="AD273">
        <v>0</v>
      </c>
      <c r="AE273">
        <v>0</v>
      </c>
      <c r="AF273">
        <v>1595.2</v>
      </c>
      <c r="AG273">
        <v>715.99</v>
      </c>
      <c r="AH273">
        <v>0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0.17</v>
      </c>
      <c r="AU273" t="s">
        <v>38</v>
      </c>
      <c r="AV273">
        <v>1</v>
      </c>
      <c r="AW273">
        <v>2</v>
      </c>
      <c r="AX273">
        <v>82281301</v>
      </c>
      <c r="AY273">
        <v>1</v>
      </c>
      <c r="AZ273">
        <v>0</v>
      </c>
      <c r="BA273">
        <v>334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271.18400000000003</v>
      </c>
      <c r="BL273">
        <v>121.7183</v>
      </c>
      <c r="BM273">
        <v>0</v>
      </c>
      <c r="BN273">
        <v>0</v>
      </c>
      <c r="BO273">
        <v>0.17</v>
      </c>
      <c r="BP273">
        <v>1</v>
      </c>
      <c r="BQ273">
        <v>0</v>
      </c>
      <c r="BR273">
        <v>311.86160000000001</v>
      </c>
      <c r="BS273">
        <v>139.976045</v>
      </c>
      <c r="BT273">
        <v>0</v>
      </c>
      <c r="BU273">
        <v>0</v>
      </c>
      <c r="BV273">
        <v>0.19550000000000001</v>
      </c>
      <c r="BW273">
        <v>1</v>
      </c>
      <c r="CV273">
        <v>0</v>
      </c>
      <c r="CW273">
        <f>ROUND(Y273*Source!I151*DO273,7)</f>
        <v>0</v>
      </c>
      <c r="CX273">
        <f>ROUND(Y273*Source!I151,7)</f>
        <v>0</v>
      </c>
      <c r="CY273">
        <f>AB273</f>
        <v>1595.2</v>
      </c>
      <c r="CZ273">
        <f>AF273</f>
        <v>1595.2</v>
      </c>
      <c r="DA273">
        <f>AJ273</f>
        <v>1</v>
      </c>
      <c r="DB273">
        <f>ROUND((ROUND(AT273*CZ273,2)*ROUND((0.15+1),7)),6)</f>
        <v>311.85700000000003</v>
      </c>
      <c r="DC273">
        <f>ROUND((ROUND(AT273*AG273,2)*ROUND((0.15+1),7)),6)</f>
        <v>139.97800000000001</v>
      </c>
      <c r="DD273" t="s">
        <v>3</v>
      </c>
      <c r="DE273" t="s">
        <v>3</v>
      </c>
      <c r="DF273">
        <f t="shared" si="94"/>
        <v>0</v>
      </c>
      <c r="DG273">
        <f t="shared" si="79"/>
        <v>0</v>
      </c>
      <c r="DH273">
        <f t="shared" si="91"/>
        <v>0</v>
      </c>
      <c r="DI273">
        <f t="shared" si="92"/>
        <v>0</v>
      </c>
      <c r="DJ273">
        <f>DG273+DH273</f>
        <v>0</v>
      </c>
      <c r="DK273">
        <v>1</v>
      </c>
      <c r="DL273" t="s">
        <v>722</v>
      </c>
      <c r="DM273">
        <v>6</v>
      </c>
      <c r="DN273" t="s">
        <v>698</v>
      </c>
      <c r="DO273">
        <v>1</v>
      </c>
    </row>
    <row r="274" spans="1:119" x14ac:dyDescent="0.2">
      <c r="A274">
        <f>ROW(Source!A151)</f>
        <v>151</v>
      </c>
      <c r="B274">
        <v>82273791</v>
      </c>
      <c r="C274">
        <v>82281288</v>
      </c>
      <c r="D274">
        <v>79054798</v>
      </c>
      <c r="E274">
        <v>1</v>
      </c>
      <c r="F274">
        <v>1</v>
      </c>
      <c r="G274">
        <v>1</v>
      </c>
      <c r="H274">
        <v>2</v>
      </c>
      <c r="I274" t="s">
        <v>706</v>
      </c>
      <c r="J274" t="s">
        <v>707</v>
      </c>
      <c r="K274" t="s">
        <v>708</v>
      </c>
      <c r="L274">
        <v>1368</v>
      </c>
      <c r="N274">
        <v>1011</v>
      </c>
      <c r="O274" t="s">
        <v>704</v>
      </c>
      <c r="P274" t="s">
        <v>704</v>
      </c>
      <c r="Q274">
        <v>1</v>
      </c>
      <c r="W274">
        <v>0</v>
      </c>
      <c r="X274">
        <v>-950105757</v>
      </c>
      <c r="Y274">
        <f>(AT274*ROUND((0.15+1),7))</f>
        <v>0.19550000000000001</v>
      </c>
      <c r="AA274">
        <v>0</v>
      </c>
      <c r="AB274">
        <v>640.84</v>
      </c>
      <c r="AC274">
        <v>533.01</v>
      </c>
      <c r="AD274">
        <v>0</v>
      </c>
      <c r="AE274">
        <v>0</v>
      </c>
      <c r="AF274">
        <v>640.84</v>
      </c>
      <c r="AG274">
        <v>533.01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0.17</v>
      </c>
      <c r="AU274" t="s">
        <v>38</v>
      </c>
      <c r="AV274">
        <v>1</v>
      </c>
      <c r="AW274">
        <v>2</v>
      </c>
      <c r="AX274">
        <v>82281302</v>
      </c>
      <c r="AY274">
        <v>1</v>
      </c>
      <c r="AZ274">
        <v>0</v>
      </c>
      <c r="BA274">
        <v>335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108.94280000000001</v>
      </c>
      <c r="BL274">
        <v>90.611699999999999</v>
      </c>
      <c r="BM274">
        <v>0</v>
      </c>
      <c r="BN274">
        <v>0</v>
      </c>
      <c r="BO274">
        <v>0.17</v>
      </c>
      <c r="BP274">
        <v>1</v>
      </c>
      <c r="BQ274">
        <v>0</v>
      </c>
      <c r="BR274">
        <v>125.28422</v>
      </c>
      <c r="BS274">
        <v>104.20345500000001</v>
      </c>
      <c r="BT274">
        <v>0</v>
      </c>
      <c r="BU274">
        <v>0</v>
      </c>
      <c r="BV274">
        <v>0.19550000000000001</v>
      </c>
      <c r="BW274">
        <v>1</v>
      </c>
      <c r="CV274">
        <v>0</v>
      </c>
      <c r="CW274">
        <f>ROUND(Y274*Source!I151*DO274,7)</f>
        <v>0</v>
      </c>
      <c r="CX274">
        <f>ROUND(Y274*Source!I151,7)</f>
        <v>0</v>
      </c>
      <c r="CY274">
        <f>AB274</f>
        <v>640.84</v>
      </c>
      <c r="CZ274">
        <f>AF274</f>
        <v>640.84</v>
      </c>
      <c r="DA274">
        <f>AJ274</f>
        <v>1</v>
      </c>
      <c r="DB274">
        <f>ROUND((ROUND(AT274*CZ274,2)*ROUND((0.15+1),7)),6)</f>
        <v>125.28100000000001</v>
      </c>
      <c r="DC274">
        <f>ROUND((ROUND(AT274*AG274,2)*ROUND((0.15+1),7)),6)</f>
        <v>104.2015</v>
      </c>
      <c r="DD274" t="s">
        <v>3</v>
      </c>
      <c r="DE274" t="s">
        <v>3</v>
      </c>
      <c r="DF274">
        <f t="shared" si="94"/>
        <v>0</v>
      </c>
      <c r="DG274">
        <f t="shared" si="79"/>
        <v>0</v>
      </c>
      <c r="DH274">
        <f t="shared" si="91"/>
        <v>0</v>
      </c>
      <c r="DI274">
        <f t="shared" si="92"/>
        <v>0</v>
      </c>
      <c r="DJ274">
        <f>DG274+DH274</f>
        <v>0</v>
      </c>
      <c r="DK274">
        <v>1</v>
      </c>
      <c r="DL274" t="s">
        <v>705</v>
      </c>
      <c r="DM274">
        <v>4</v>
      </c>
      <c r="DN274" t="s">
        <v>698</v>
      </c>
      <c r="DO274">
        <v>1</v>
      </c>
    </row>
    <row r="275" spans="1:119" x14ac:dyDescent="0.2">
      <c r="A275">
        <f>ROW(Source!A151)</f>
        <v>151</v>
      </c>
      <c r="B275">
        <v>82273791</v>
      </c>
      <c r="C275">
        <v>82281288</v>
      </c>
      <c r="D275">
        <v>79054993</v>
      </c>
      <c r="E275">
        <v>1</v>
      </c>
      <c r="F275">
        <v>1</v>
      </c>
      <c r="G275">
        <v>1</v>
      </c>
      <c r="H275">
        <v>2</v>
      </c>
      <c r="I275" t="s">
        <v>766</v>
      </c>
      <c r="J275" t="s">
        <v>767</v>
      </c>
      <c r="K275" t="s">
        <v>768</v>
      </c>
      <c r="L275">
        <v>1368</v>
      </c>
      <c r="N275">
        <v>1011</v>
      </c>
      <c r="O275" t="s">
        <v>704</v>
      </c>
      <c r="P275" t="s">
        <v>704</v>
      </c>
      <c r="Q275">
        <v>1</v>
      </c>
      <c r="W275">
        <v>0</v>
      </c>
      <c r="X275">
        <v>-2068435370</v>
      </c>
      <c r="Y275">
        <f>(AT275*ROUND((0.15+1),7))</f>
        <v>3.335</v>
      </c>
      <c r="AA275">
        <v>0</v>
      </c>
      <c r="AB275">
        <v>32.869999999999997</v>
      </c>
      <c r="AC275">
        <v>0</v>
      </c>
      <c r="AD275">
        <v>0</v>
      </c>
      <c r="AE275">
        <v>0</v>
      </c>
      <c r="AF275">
        <v>32.869999999999997</v>
      </c>
      <c r="AG275">
        <v>0</v>
      </c>
      <c r="AH275">
        <v>0</v>
      </c>
      <c r="AI275">
        <v>1</v>
      </c>
      <c r="AJ275">
        <v>1</v>
      </c>
      <c r="AK275">
        <v>1</v>
      </c>
      <c r="AL275">
        <v>1</v>
      </c>
      <c r="AM275">
        <v>-2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2.9</v>
      </c>
      <c r="AU275" t="s">
        <v>38</v>
      </c>
      <c r="AV275">
        <v>1</v>
      </c>
      <c r="AW275">
        <v>2</v>
      </c>
      <c r="AX275">
        <v>82281303</v>
      </c>
      <c r="AY275">
        <v>1</v>
      </c>
      <c r="AZ275">
        <v>0</v>
      </c>
      <c r="BA275">
        <v>336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95.322999999999993</v>
      </c>
      <c r="BL275">
        <v>0</v>
      </c>
      <c r="BM275">
        <v>0</v>
      </c>
      <c r="BN275">
        <v>0</v>
      </c>
      <c r="BO275">
        <v>0</v>
      </c>
      <c r="BP275">
        <v>1</v>
      </c>
      <c r="BQ275">
        <v>0</v>
      </c>
      <c r="BR275">
        <v>109.62145</v>
      </c>
      <c r="BS275">
        <v>0</v>
      </c>
      <c r="BT275">
        <v>0</v>
      </c>
      <c r="BU275">
        <v>0</v>
      </c>
      <c r="BV275">
        <v>0</v>
      </c>
      <c r="BW275">
        <v>1</v>
      </c>
      <c r="CV275">
        <v>0</v>
      </c>
      <c r="CW275">
        <f>ROUND(Y275*Source!I151*DO275,7)</f>
        <v>0</v>
      </c>
      <c r="CX275">
        <f>ROUND(Y275*Source!I151,7)</f>
        <v>0</v>
      </c>
      <c r="CY275">
        <f>AB275</f>
        <v>32.869999999999997</v>
      </c>
      <c r="CZ275">
        <f>AF275</f>
        <v>32.869999999999997</v>
      </c>
      <c r="DA275">
        <f>AJ275</f>
        <v>1</v>
      </c>
      <c r="DB275">
        <f>ROUND((ROUND(AT275*CZ275,2)*ROUND((0.15+1),7)),6)</f>
        <v>109.61799999999999</v>
      </c>
      <c r="DC275">
        <f>ROUND((ROUND(AT275*AG275,2)*ROUND((0.15+1),7)),6)</f>
        <v>0</v>
      </c>
      <c r="DD275" t="s">
        <v>3</v>
      </c>
      <c r="DE275" t="s">
        <v>3</v>
      </c>
      <c r="DF275">
        <f t="shared" si="94"/>
        <v>0</v>
      </c>
      <c r="DG275">
        <f t="shared" si="79"/>
        <v>0</v>
      </c>
      <c r="DH275">
        <f t="shared" si="91"/>
        <v>0</v>
      </c>
      <c r="DI275">
        <f t="shared" si="92"/>
        <v>0</v>
      </c>
      <c r="DJ275">
        <f>DG275+DH275</f>
        <v>0</v>
      </c>
      <c r="DK275">
        <v>1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ROW(Source!A151)</f>
        <v>151</v>
      </c>
      <c r="B276">
        <v>82273791</v>
      </c>
      <c r="C276">
        <v>82281288</v>
      </c>
      <c r="D276">
        <v>79005428</v>
      </c>
      <c r="E276">
        <v>1</v>
      </c>
      <c r="F276">
        <v>1</v>
      </c>
      <c r="G276">
        <v>1</v>
      </c>
      <c r="H276">
        <v>3</v>
      </c>
      <c r="I276" t="s">
        <v>800</v>
      </c>
      <c r="J276" t="s">
        <v>801</v>
      </c>
      <c r="K276" t="s">
        <v>802</v>
      </c>
      <c r="L276">
        <v>1346</v>
      </c>
      <c r="N276">
        <v>1009</v>
      </c>
      <c r="O276" t="s">
        <v>265</v>
      </c>
      <c r="P276" t="s">
        <v>265</v>
      </c>
      <c r="Q276">
        <v>1</v>
      </c>
      <c r="W276">
        <v>0</v>
      </c>
      <c r="X276">
        <v>-1606616209</v>
      </c>
      <c r="Y276">
        <f>AT276</f>
        <v>0.9</v>
      </c>
      <c r="AA276">
        <v>135.4</v>
      </c>
      <c r="AB276">
        <v>0</v>
      </c>
      <c r="AC276">
        <v>0</v>
      </c>
      <c r="AD276">
        <v>0</v>
      </c>
      <c r="AE276">
        <v>155.63</v>
      </c>
      <c r="AF276">
        <v>0</v>
      </c>
      <c r="AG276">
        <v>0</v>
      </c>
      <c r="AH276">
        <v>0</v>
      </c>
      <c r="AI276">
        <v>0.87</v>
      </c>
      <c r="AJ276">
        <v>1</v>
      </c>
      <c r="AK276">
        <v>1</v>
      </c>
      <c r="AL276">
        <v>1</v>
      </c>
      <c r="AM276">
        <v>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0.9</v>
      </c>
      <c r="AU276" t="s">
        <v>3</v>
      </c>
      <c r="AV276">
        <v>0</v>
      </c>
      <c r="AW276">
        <v>2</v>
      </c>
      <c r="AX276">
        <v>82281304</v>
      </c>
      <c r="AY276">
        <v>1</v>
      </c>
      <c r="AZ276">
        <v>0</v>
      </c>
      <c r="BA276">
        <v>337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140.06700000000001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1</v>
      </c>
      <c r="BQ276">
        <v>140.06700000000001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1</v>
      </c>
      <c r="CV276">
        <v>0</v>
      </c>
      <c r="CW276">
        <v>0</v>
      </c>
      <c r="CX276">
        <f>ROUND(Y276*Source!I151,7)</f>
        <v>0</v>
      </c>
      <c r="CY276">
        <f>AA276</f>
        <v>135.4</v>
      </c>
      <c r="CZ276">
        <f>AE276</f>
        <v>155.63</v>
      </c>
      <c r="DA276">
        <f>AI276</f>
        <v>0.87</v>
      </c>
      <c r="DB276">
        <f>ROUND(ROUND(AT276*CZ276,2),6)</f>
        <v>140.07</v>
      </c>
      <c r="DC276">
        <f>ROUND(ROUND(AT276*AG276,2),6)</f>
        <v>0</v>
      </c>
      <c r="DD276" t="s">
        <v>3</v>
      </c>
      <c r="DE276" t="s">
        <v>3</v>
      </c>
      <c r="DF276">
        <f>ROUND(ROUND(AE276*AI276,2)*CX276,2)</f>
        <v>0</v>
      </c>
      <c r="DG276">
        <f t="shared" si="79"/>
        <v>0</v>
      </c>
      <c r="DH276">
        <f t="shared" si="91"/>
        <v>0</v>
      </c>
      <c r="DI276">
        <f t="shared" si="92"/>
        <v>0</v>
      </c>
      <c r="DJ276">
        <f>DF276</f>
        <v>0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ROW(Source!A151)</f>
        <v>151</v>
      </c>
      <c r="B277">
        <v>82273791</v>
      </c>
      <c r="C277">
        <v>82281288</v>
      </c>
      <c r="D277">
        <v>79013556</v>
      </c>
      <c r="E277">
        <v>1</v>
      </c>
      <c r="F277">
        <v>1</v>
      </c>
      <c r="G277">
        <v>1</v>
      </c>
      <c r="H277">
        <v>3</v>
      </c>
      <c r="I277" t="s">
        <v>813</v>
      </c>
      <c r="J277" t="s">
        <v>814</v>
      </c>
      <c r="K277" t="s">
        <v>815</v>
      </c>
      <c r="L277">
        <v>1348</v>
      </c>
      <c r="N277">
        <v>1009</v>
      </c>
      <c r="O277" t="s">
        <v>348</v>
      </c>
      <c r="P277" t="s">
        <v>348</v>
      </c>
      <c r="Q277">
        <v>1000</v>
      </c>
      <c r="W277">
        <v>0</v>
      </c>
      <c r="X277">
        <v>-1863737905</v>
      </c>
      <c r="Y277">
        <f>AT277</f>
        <v>4.0000000000000001E-3</v>
      </c>
      <c r="AA277">
        <v>48543.27</v>
      </c>
      <c r="AB277">
        <v>0</v>
      </c>
      <c r="AC277">
        <v>0</v>
      </c>
      <c r="AD277">
        <v>0</v>
      </c>
      <c r="AE277">
        <v>48543.27</v>
      </c>
      <c r="AF277">
        <v>0</v>
      </c>
      <c r="AG277">
        <v>0</v>
      </c>
      <c r="AH277">
        <v>0</v>
      </c>
      <c r="AI277">
        <v>1</v>
      </c>
      <c r="AJ277">
        <v>1</v>
      </c>
      <c r="AK277">
        <v>1</v>
      </c>
      <c r="AL277">
        <v>1</v>
      </c>
      <c r="AM277">
        <v>-2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4.0000000000000001E-3</v>
      </c>
      <c r="AU277" t="s">
        <v>3</v>
      </c>
      <c r="AV277">
        <v>0</v>
      </c>
      <c r="AW277">
        <v>2</v>
      </c>
      <c r="AX277">
        <v>82281305</v>
      </c>
      <c r="AY277">
        <v>1</v>
      </c>
      <c r="AZ277">
        <v>0</v>
      </c>
      <c r="BA277">
        <v>338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194.17308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1</v>
      </c>
      <c r="BQ277">
        <v>194.17308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1</v>
      </c>
      <c r="CV277">
        <v>0</v>
      </c>
      <c r="CW277">
        <v>0</v>
      </c>
      <c r="CX277">
        <f>ROUND(Y277*Source!I151,7)</f>
        <v>0</v>
      </c>
      <c r="CY277">
        <f>AA277</f>
        <v>48543.27</v>
      </c>
      <c r="CZ277">
        <f>AE277</f>
        <v>48543.27</v>
      </c>
      <c r="DA277">
        <f>AI277</f>
        <v>1</v>
      </c>
      <c r="DB277">
        <f>ROUND(ROUND(AT277*CZ277,2),6)</f>
        <v>194.17</v>
      </c>
      <c r="DC277">
        <f>ROUND(ROUND(AT277*AG277,2),6)</f>
        <v>0</v>
      </c>
      <c r="DD277" t="s">
        <v>3</v>
      </c>
      <c r="DE277" t="s">
        <v>3</v>
      </c>
      <c r="DF277">
        <f>ROUND(ROUND(AE277,2)*CX277,2)</f>
        <v>0</v>
      </c>
      <c r="DG277">
        <f t="shared" si="79"/>
        <v>0</v>
      </c>
      <c r="DH277">
        <f t="shared" si="91"/>
        <v>0</v>
      </c>
      <c r="DI277">
        <f t="shared" si="92"/>
        <v>0</v>
      </c>
      <c r="DJ277">
        <f>DF277</f>
        <v>0</v>
      </c>
      <c r="DK277">
        <v>1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ROW(Source!A151)</f>
        <v>151</v>
      </c>
      <c r="B278">
        <v>82273791</v>
      </c>
      <c r="C278">
        <v>82281288</v>
      </c>
      <c r="D278">
        <v>79023487</v>
      </c>
      <c r="E278">
        <v>1</v>
      </c>
      <c r="F278">
        <v>1</v>
      </c>
      <c r="G278">
        <v>1</v>
      </c>
      <c r="H278">
        <v>3</v>
      </c>
      <c r="I278" t="s">
        <v>810</v>
      </c>
      <c r="J278" t="s">
        <v>811</v>
      </c>
      <c r="K278" t="s">
        <v>812</v>
      </c>
      <c r="L278">
        <v>1346</v>
      </c>
      <c r="N278">
        <v>1009</v>
      </c>
      <c r="O278" t="s">
        <v>265</v>
      </c>
      <c r="P278" t="s">
        <v>265</v>
      </c>
      <c r="Q278">
        <v>1</v>
      </c>
      <c r="W278">
        <v>0</v>
      </c>
      <c r="X278">
        <v>1949270732</v>
      </c>
      <c r="Y278">
        <f>AT278</f>
        <v>2.4</v>
      </c>
      <c r="AA278">
        <v>1139.45</v>
      </c>
      <c r="AB278">
        <v>0</v>
      </c>
      <c r="AC278">
        <v>0</v>
      </c>
      <c r="AD278">
        <v>0</v>
      </c>
      <c r="AE278">
        <v>911.56</v>
      </c>
      <c r="AF278">
        <v>0</v>
      </c>
      <c r="AG278">
        <v>0</v>
      </c>
      <c r="AH278">
        <v>0</v>
      </c>
      <c r="AI278">
        <v>1.25</v>
      </c>
      <c r="AJ278">
        <v>1</v>
      </c>
      <c r="AK278">
        <v>1</v>
      </c>
      <c r="AL278">
        <v>1</v>
      </c>
      <c r="AM278">
        <v>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2.4</v>
      </c>
      <c r="AU278" t="s">
        <v>3</v>
      </c>
      <c r="AV278">
        <v>0</v>
      </c>
      <c r="AW278">
        <v>2</v>
      </c>
      <c r="AX278">
        <v>82281306</v>
      </c>
      <c r="AY278">
        <v>1</v>
      </c>
      <c r="AZ278">
        <v>0</v>
      </c>
      <c r="BA278">
        <v>339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2187.7440000000001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1</v>
      </c>
      <c r="BQ278">
        <v>2187.7440000000001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1</v>
      </c>
      <c r="CV278">
        <v>0</v>
      </c>
      <c r="CW278">
        <v>0</v>
      </c>
      <c r="CX278">
        <f>ROUND(Y278*Source!I151,7)</f>
        <v>0</v>
      </c>
      <c r="CY278">
        <f>AA278</f>
        <v>1139.45</v>
      </c>
      <c r="CZ278">
        <f>AE278</f>
        <v>911.56</v>
      </c>
      <c r="DA278">
        <f>AI278</f>
        <v>1.25</v>
      </c>
      <c r="DB278">
        <f>ROUND(ROUND(AT278*CZ278,2),6)</f>
        <v>2187.7399999999998</v>
      </c>
      <c r="DC278">
        <f>ROUND(ROUND(AT278*AG278,2),6)</f>
        <v>0</v>
      </c>
      <c r="DD278" t="s">
        <v>3</v>
      </c>
      <c r="DE278" t="s">
        <v>3</v>
      </c>
      <c r="DF278">
        <f>ROUND(ROUND(AE278*AI278,2)*CX278,2)</f>
        <v>0</v>
      </c>
      <c r="DG278">
        <f t="shared" si="79"/>
        <v>0</v>
      </c>
      <c r="DH278">
        <f t="shared" si="91"/>
        <v>0</v>
      </c>
      <c r="DI278">
        <f t="shared" si="92"/>
        <v>0</v>
      </c>
      <c r="DJ278">
        <f>DF278</f>
        <v>0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ROW(Source!A151)</f>
        <v>151</v>
      </c>
      <c r="B279">
        <v>82273791</v>
      </c>
      <c r="C279">
        <v>82281288</v>
      </c>
      <c r="D279">
        <v>78938708</v>
      </c>
      <c r="E279">
        <v>116</v>
      </c>
      <c r="F279">
        <v>1</v>
      </c>
      <c r="G279">
        <v>1</v>
      </c>
      <c r="H279">
        <v>3</v>
      </c>
      <c r="I279" t="s">
        <v>161</v>
      </c>
      <c r="J279" t="s">
        <v>3</v>
      </c>
      <c r="K279" t="s">
        <v>162</v>
      </c>
      <c r="L279">
        <v>3277935</v>
      </c>
      <c r="N279">
        <v>1013</v>
      </c>
      <c r="O279" t="s">
        <v>163</v>
      </c>
      <c r="P279" t="s">
        <v>163</v>
      </c>
      <c r="Q279">
        <v>1</v>
      </c>
      <c r="W279">
        <v>0</v>
      </c>
      <c r="X279">
        <v>274903907</v>
      </c>
      <c r="Y279">
        <f>AT279</f>
        <v>2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 t="s">
        <v>3</v>
      </c>
      <c r="AT279">
        <v>2</v>
      </c>
      <c r="AU279" t="s">
        <v>3</v>
      </c>
      <c r="AV279">
        <v>0</v>
      </c>
      <c r="AW279">
        <v>2</v>
      </c>
      <c r="AX279">
        <v>82281307</v>
      </c>
      <c r="AY279">
        <v>1</v>
      </c>
      <c r="AZ279">
        <v>0</v>
      </c>
      <c r="BA279">
        <v>340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ROUND(Y279*Source!I151,7)</f>
        <v>0</v>
      </c>
      <c r="CY279">
        <f>AA279</f>
        <v>0</v>
      </c>
      <c r="CZ279">
        <f>AE279</f>
        <v>0</v>
      </c>
      <c r="DA279">
        <f>AI279</f>
        <v>1</v>
      </c>
      <c r="DB279">
        <f>ROUND(ROUND(AT279*CZ279,2),6)</f>
        <v>0</v>
      </c>
      <c r="DC279">
        <f>ROUND(ROUND(AT279*AG279,2),6)</f>
        <v>0</v>
      </c>
      <c r="DD279" t="s">
        <v>3</v>
      </c>
      <c r="DE279" t="s">
        <v>3</v>
      </c>
      <c r="DF279">
        <f t="shared" ref="DF279:DF285" si="95">ROUND(ROUND(AE279,2)*CX279,2)</f>
        <v>0</v>
      </c>
      <c r="DG279">
        <f t="shared" si="79"/>
        <v>0</v>
      </c>
      <c r="DH279">
        <f t="shared" si="91"/>
        <v>0</v>
      </c>
      <c r="DI279">
        <f t="shared" si="92"/>
        <v>0</v>
      </c>
      <c r="DJ279">
        <f>DF279</f>
        <v>0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ROW(Source!A151)</f>
        <v>151</v>
      </c>
      <c r="B280">
        <v>82273791</v>
      </c>
      <c r="C280">
        <v>82281288</v>
      </c>
      <c r="D280">
        <v>0</v>
      </c>
      <c r="E280">
        <v>1</v>
      </c>
      <c r="F280">
        <v>1</v>
      </c>
      <c r="G280">
        <v>1</v>
      </c>
      <c r="H280">
        <v>3</v>
      </c>
      <c r="I280" t="s">
        <v>198</v>
      </c>
      <c r="J280" t="s">
        <v>3</v>
      </c>
      <c r="K280" t="s">
        <v>208</v>
      </c>
      <c r="L280">
        <v>1301</v>
      </c>
      <c r="N280">
        <v>1003</v>
      </c>
      <c r="O280" t="s">
        <v>200</v>
      </c>
      <c r="P280" t="s">
        <v>200</v>
      </c>
      <c r="Q280">
        <v>1</v>
      </c>
      <c r="W280">
        <v>0</v>
      </c>
      <c r="X280">
        <v>470591167</v>
      </c>
      <c r="Y280">
        <f>AT280</f>
        <v>8.5</v>
      </c>
      <c r="AA280">
        <v>115</v>
      </c>
      <c r="AB280">
        <v>0</v>
      </c>
      <c r="AC280">
        <v>0</v>
      </c>
      <c r="AD280">
        <v>0</v>
      </c>
      <c r="AE280">
        <v>120.82</v>
      </c>
      <c r="AF280">
        <v>0</v>
      </c>
      <c r="AG280">
        <v>0</v>
      </c>
      <c r="AH280">
        <v>0</v>
      </c>
      <c r="AI280">
        <v>1</v>
      </c>
      <c r="AJ280">
        <v>1</v>
      </c>
      <c r="AK280">
        <v>1</v>
      </c>
      <c r="AL280">
        <v>1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 t="s">
        <v>3</v>
      </c>
      <c r="AT280">
        <v>8.5</v>
      </c>
      <c r="AU280" t="s">
        <v>3</v>
      </c>
      <c r="AV280">
        <v>0</v>
      </c>
      <c r="AW280">
        <v>1</v>
      </c>
      <c r="AX280">
        <v>-1</v>
      </c>
      <c r="AY280">
        <v>0</v>
      </c>
      <c r="AZ280">
        <v>0</v>
      </c>
      <c r="BA280" t="s">
        <v>3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v>0</v>
      </c>
      <c r="CX280">
        <f>ROUND(Y280*Source!I151,7)</f>
        <v>0</v>
      </c>
      <c r="CY280">
        <f>AA280</f>
        <v>115</v>
      </c>
      <c r="CZ280">
        <f>AE280</f>
        <v>120.82</v>
      </c>
      <c r="DA280">
        <f>AI280</f>
        <v>1</v>
      </c>
      <c r="DB280">
        <f>ROUND(ROUND(AT280*CZ280,2),6)</f>
        <v>1026.97</v>
      </c>
      <c r="DC280">
        <f>ROUND(ROUND(AT280*AG280,2),6)</f>
        <v>0</v>
      </c>
      <c r="DD280" t="s">
        <v>3</v>
      </c>
      <c r="DE280" t="s">
        <v>3</v>
      </c>
      <c r="DF280">
        <f t="shared" si="95"/>
        <v>0</v>
      </c>
      <c r="DG280">
        <f t="shared" ref="DG280:DG320" si="96">ROUND(ROUND(AF280,2)*CX280,2)</f>
        <v>0</v>
      </c>
      <c r="DH280">
        <f t="shared" si="91"/>
        <v>0</v>
      </c>
      <c r="DI280">
        <f t="shared" si="92"/>
        <v>0</v>
      </c>
      <c r="DJ280">
        <f>DF280</f>
        <v>0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ROW(Source!A156)</f>
        <v>156</v>
      </c>
      <c r="B281">
        <v>82273856</v>
      </c>
      <c r="C281">
        <v>82281310</v>
      </c>
      <c r="D281">
        <v>78932739</v>
      </c>
      <c r="E281">
        <v>116</v>
      </c>
      <c r="F281">
        <v>1</v>
      </c>
      <c r="G281">
        <v>1</v>
      </c>
      <c r="H281">
        <v>1</v>
      </c>
      <c r="I281" t="s">
        <v>794</v>
      </c>
      <c r="J281" t="s">
        <v>3</v>
      </c>
      <c r="K281" t="s">
        <v>795</v>
      </c>
      <c r="L281">
        <v>1191</v>
      </c>
      <c r="N281">
        <v>1013</v>
      </c>
      <c r="O281" t="s">
        <v>698</v>
      </c>
      <c r="P281" t="s">
        <v>698</v>
      </c>
      <c r="Q281">
        <v>1</v>
      </c>
      <c r="W281">
        <v>0</v>
      </c>
      <c r="X281">
        <v>44848675</v>
      </c>
      <c r="Y281">
        <f>(AT281*ROUND((0.15+1),7))</f>
        <v>16.559999999999999</v>
      </c>
      <c r="AA281">
        <v>0</v>
      </c>
      <c r="AB281">
        <v>0</v>
      </c>
      <c r="AC281">
        <v>0</v>
      </c>
      <c r="AD281">
        <v>521.08000000000004</v>
      </c>
      <c r="AE281">
        <v>0</v>
      </c>
      <c r="AF281">
        <v>0</v>
      </c>
      <c r="AG281">
        <v>0</v>
      </c>
      <c r="AH281">
        <v>521.08000000000004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14.4</v>
      </c>
      <c r="AU281" t="s">
        <v>38</v>
      </c>
      <c r="AV281">
        <v>1</v>
      </c>
      <c r="AW281">
        <v>2</v>
      </c>
      <c r="AX281">
        <v>82281320</v>
      </c>
      <c r="AY281">
        <v>1</v>
      </c>
      <c r="AZ281">
        <v>0</v>
      </c>
      <c r="BA281">
        <v>341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7503.5519999999997</v>
      </c>
      <c r="BN281">
        <v>14.4</v>
      </c>
      <c r="BO281">
        <v>0</v>
      </c>
      <c r="BP281">
        <v>1</v>
      </c>
      <c r="BQ281">
        <v>0</v>
      </c>
      <c r="BR281">
        <v>0</v>
      </c>
      <c r="BS281">
        <v>0</v>
      </c>
      <c r="BT281">
        <v>8629.0848000000005</v>
      </c>
      <c r="BU281">
        <v>16.559999999999999</v>
      </c>
      <c r="BV281">
        <v>0</v>
      </c>
      <c r="BW281">
        <v>1</v>
      </c>
      <c r="CU281">
        <f>ROUND(AT281*Source!I156*AH281*AL281,2)</f>
        <v>0</v>
      </c>
      <c r="CV281">
        <f>ROUND(Y281*Source!I156,7)</f>
        <v>0</v>
      </c>
      <c r="CW281">
        <v>0</v>
      </c>
      <c r="CX281">
        <f>ROUND(Y281*Source!I156,7)</f>
        <v>0</v>
      </c>
      <c r="CY281">
        <f>AD281</f>
        <v>521.08000000000004</v>
      </c>
      <c r="CZ281">
        <f>AH281</f>
        <v>521.08000000000004</v>
      </c>
      <c r="DA281">
        <f>AL281</f>
        <v>1</v>
      </c>
      <c r="DB281">
        <f>ROUND((ROUND(AT281*CZ281,2)*ROUND((0.15+1),7)),6)</f>
        <v>8629.0825000000004</v>
      </c>
      <c r="DC281">
        <f>ROUND((ROUND(AT281*AG281,2)*ROUND((0.15+1),7)),6)</f>
        <v>0</v>
      </c>
      <c r="DD281" t="s">
        <v>3</v>
      </c>
      <c r="DE281" t="s">
        <v>3</v>
      </c>
      <c r="DF281">
        <f t="shared" si="95"/>
        <v>0</v>
      </c>
      <c r="DG281">
        <f t="shared" si="96"/>
        <v>0</v>
      </c>
      <c r="DH281">
        <f t="shared" si="91"/>
        <v>0</v>
      </c>
      <c r="DI281">
        <f t="shared" si="92"/>
        <v>0</v>
      </c>
      <c r="DJ281">
        <f>DI281</f>
        <v>0</v>
      </c>
      <c r="DK281">
        <v>1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ROW(Source!A156)</f>
        <v>156</v>
      </c>
      <c r="B282">
        <v>82273856</v>
      </c>
      <c r="C282">
        <v>82281310</v>
      </c>
      <c r="D282">
        <v>78932916</v>
      </c>
      <c r="E282">
        <v>116</v>
      </c>
      <c r="F282">
        <v>1</v>
      </c>
      <c r="G282">
        <v>1</v>
      </c>
      <c r="H282">
        <v>1</v>
      </c>
      <c r="I282" t="s">
        <v>699</v>
      </c>
      <c r="J282" t="s">
        <v>3</v>
      </c>
      <c r="K282" t="s">
        <v>700</v>
      </c>
      <c r="L282">
        <v>1191</v>
      </c>
      <c r="N282">
        <v>1013</v>
      </c>
      <c r="O282" t="s">
        <v>698</v>
      </c>
      <c r="P282" t="s">
        <v>698</v>
      </c>
      <c r="Q282">
        <v>1</v>
      </c>
      <c r="W282">
        <v>0</v>
      </c>
      <c r="X282">
        <v>-1417349443</v>
      </c>
      <c r="Y282">
        <f>(AT282*ROUND((0.15+1),7))</f>
        <v>0.46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0.4</v>
      </c>
      <c r="AU282" t="s">
        <v>38</v>
      </c>
      <c r="AV282">
        <v>2</v>
      </c>
      <c r="AW282">
        <v>2</v>
      </c>
      <c r="AX282">
        <v>82281321</v>
      </c>
      <c r="AY282">
        <v>1</v>
      </c>
      <c r="AZ282">
        <v>0</v>
      </c>
      <c r="BA282">
        <v>342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v>0</v>
      </c>
      <c r="CX282">
        <f>ROUND(Y282*Source!I156,7)</f>
        <v>0</v>
      </c>
      <c r="CY282">
        <f>AD282</f>
        <v>0</v>
      </c>
      <c r="CZ282">
        <f>AH282</f>
        <v>0</v>
      </c>
      <c r="DA282">
        <f>AL282</f>
        <v>1</v>
      </c>
      <c r="DB282">
        <f>ROUND((ROUND(AT282*CZ282,2)*ROUND((0.15+1),7)),6)</f>
        <v>0</v>
      </c>
      <c r="DC282">
        <f>ROUND((ROUND(AT282*AG282,2)*ROUND((0.15+1),7)),6)</f>
        <v>0</v>
      </c>
      <c r="DD282" t="s">
        <v>3</v>
      </c>
      <c r="DE282" t="s">
        <v>3</v>
      </c>
      <c r="DF282">
        <f t="shared" si="95"/>
        <v>0</v>
      </c>
      <c r="DG282">
        <f t="shared" si="96"/>
        <v>0</v>
      </c>
      <c r="DH282">
        <f t="shared" si="91"/>
        <v>0</v>
      </c>
      <c r="DI282">
        <f t="shared" si="92"/>
        <v>0</v>
      </c>
      <c r="DJ282">
        <f>DI282</f>
        <v>0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ROW(Source!A156)</f>
        <v>156</v>
      </c>
      <c r="B283">
        <v>82273856</v>
      </c>
      <c r="C283">
        <v>82281310</v>
      </c>
      <c r="D283">
        <v>79053906</v>
      </c>
      <c r="E283">
        <v>1</v>
      </c>
      <c r="F283">
        <v>1</v>
      </c>
      <c r="G283">
        <v>1</v>
      </c>
      <c r="H283">
        <v>2</v>
      </c>
      <c r="I283" t="s">
        <v>719</v>
      </c>
      <c r="J283" t="s">
        <v>720</v>
      </c>
      <c r="K283" t="s">
        <v>721</v>
      </c>
      <c r="L283">
        <v>1368</v>
      </c>
      <c r="N283">
        <v>1011</v>
      </c>
      <c r="O283" t="s">
        <v>704</v>
      </c>
      <c r="P283" t="s">
        <v>704</v>
      </c>
      <c r="Q283">
        <v>1</v>
      </c>
      <c r="W283">
        <v>0</v>
      </c>
      <c r="X283">
        <v>850633116</v>
      </c>
      <c r="Y283">
        <f>(AT283*ROUND((0.15+1),7))</f>
        <v>0.23</v>
      </c>
      <c r="AA283">
        <v>0</v>
      </c>
      <c r="AB283">
        <v>1595.2</v>
      </c>
      <c r="AC283">
        <v>715.99</v>
      </c>
      <c r="AD283">
        <v>0</v>
      </c>
      <c r="AE283">
        <v>0</v>
      </c>
      <c r="AF283">
        <v>1595.2</v>
      </c>
      <c r="AG283">
        <v>715.99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0.2</v>
      </c>
      <c r="AU283" t="s">
        <v>38</v>
      </c>
      <c r="AV283">
        <v>1</v>
      </c>
      <c r="AW283">
        <v>2</v>
      </c>
      <c r="AX283">
        <v>82281322</v>
      </c>
      <c r="AY283">
        <v>1</v>
      </c>
      <c r="AZ283">
        <v>0</v>
      </c>
      <c r="BA283">
        <v>343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319.04000000000002</v>
      </c>
      <c r="BL283">
        <v>143.19800000000001</v>
      </c>
      <c r="BM283">
        <v>0</v>
      </c>
      <c r="BN283">
        <v>0</v>
      </c>
      <c r="BO283">
        <v>0.2</v>
      </c>
      <c r="BP283">
        <v>1</v>
      </c>
      <c r="BQ283">
        <v>0</v>
      </c>
      <c r="BR283">
        <v>366.89600000000002</v>
      </c>
      <c r="BS283">
        <v>164.67769999999999</v>
      </c>
      <c r="BT283">
        <v>0</v>
      </c>
      <c r="BU283">
        <v>0</v>
      </c>
      <c r="BV283">
        <v>0.23</v>
      </c>
      <c r="BW283">
        <v>1</v>
      </c>
      <c r="CV283">
        <v>0</v>
      </c>
      <c r="CW283">
        <f>ROUND(Y283*Source!I156*DO283,7)</f>
        <v>0</v>
      </c>
      <c r="CX283">
        <f>ROUND(Y283*Source!I156,7)</f>
        <v>0</v>
      </c>
      <c r="CY283">
        <f>AB283</f>
        <v>1595.2</v>
      </c>
      <c r="CZ283">
        <f>AF283</f>
        <v>1595.2</v>
      </c>
      <c r="DA283">
        <f>AJ283</f>
        <v>1</v>
      </c>
      <c r="DB283">
        <f>ROUND((ROUND(AT283*CZ283,2)*ROUND((0.15+1),7)),6)</f>
        <v>366.89600000000002</v>
      </c>
      <c r="DC283">
        <f>ROUND((ROUND(AT283*AG283,2)*ROUND((0.15+1),7)),6)</f>
        <v>164.68</v>
      </c>
      <c r="DD283" t="s">
        <v>3</v>
      </c>
      <c r="DE283" t="s">
        <v>3</v>
      </c>
      <c r="DF283">
        <f t="shared" si="95"/>
        <v>0</v>
      </c>
      <c r="DG283">
        <f t="shared" si="96"/>
        <v>0</v>
      </c>
      <c r="DH283">
        <f t="shared" si="91"/>
        <v>0</v>
      </c>
      <c r="DI283">
        <f t="shared" si="92"/>
        <v>0</v>
      </c>
      <c r="DJ283">
        <f>DG283+DH283</f>
        <v>0</v>
      </c>
      <c r="DK283">
        <v>1</v>
      </c>
      <c r="DL283" t="s">
        <v>722</v>
      </c>
      <c r="DM283">
        <v>6</v>
      </c>
      <c r="DN283" t="s">
        <v>698</v>
      </c>
      <c r="DO283">
        <v>1</v>
      </c>
    </row>
    <row r="284" spans="1:119" x14ac:dyDescent="0.2">
      <c r="A284">
        <f>ROW(Source!A156)</f>
        <v>156</v>
      </c>
      <c r="B284">
        <v>82273856</v>
      </c>
      <c r="C284">
        <v>82281310</v>
      </c>
      <c r="D284">
        <v>79054798</v>
      </c>
      <c r="E284">
        <v>1</v>
      </c>
      <c r="F284">
        <v>1</v>
      </c>
      <c r="G284">
        <v>1</v>
      </c>
      <c r="H284">
        <v>2</v>
      </c>
      <c r="I284" t="s">
        <v>706</v>
      </c>
      <c r="J284" t="s">
        <v>707</v>
      </c>
      <c r="K284" t="s">
        <v>708</v>
      </c>
      <c r="L284">
        <v>1368</v>
      </c>
      <c r="N284">
        <v>1011</v>
      </c>
      <c r="O284" t="s">
        <v>704</v>
      </c>
      <c r="P284" t="s">
        <v>704</v>
      </c>
      <c r="Q284">
        <v>1</v>
      </c>
      <c r="W284">
        <v>0</v>
      </c>
      <c r="X284">
        <v>-950105757</v>
      </c>
      <c r="Y284">
        <f>(AT284*ROUND((0.15+1),7))</f>
        <v>0.23</v>
      </c>
      <c r="AA284">
        <v>0</v>
      </c>
      <c r="AB284">
        <v>640.84</v>
      </c>
      <c r="AC284">
        <v>533.01</v>
      </c>
      <c r="AD284">
        <v>0</v>
      </c>
      <c r="AE284">
        <v>0</v>
      </c>
      <c r="AF284">
        <v>640.84</v>
      </c>
      <c r="AG284">
        <v>533.01</v>
      </c>
      <c r="AH284">
        <v>0</v>
      </c>
      <c r="AI284">
        <v>1</v>
      </c>
      <c r="AJ284">
        <v>1</v>
      </c>
      <c r="AK284">
        <v>1</v>
      </c>
      <c r="AL284">
        <v>1</v>
      </c>
      <c r="AM284">
        <v>-2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0.2</v>
      </c>
      <c r="AU284" t="s">
        <v>38</v>
      </c>
      <c r="AV284">
        <v>1</v>
      </c>
      <c r="AW284">
        <v>2</v>
      </c>
      <c r="AX284">
        <v>82281323</v>
      </c>
      <c r="AY284">
        <v>1</v>
      </c>
      <c r="AZ284">
        <v>0</v>
      </c>
      <c r="BA284">
        <v>344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128.16800000000001</v>
      </c>
      <c r="BL284">
        <v>106.602</v>
      </c>
      <c r="BM284">
        <v>0</v>
      </c>
      <c r="BN284">
        <v>0</v>
      </c>
      <c r="BO284">
        <v>0.2</v>
      </c>
      <c r="BP284">
        <v>1</v>
      </c>
      <c r="BQ284">
        <v>0</v>
      </c>
      <c r="BR284">
        <v>147.39320000000001</v>
      </c>
      <c r="BS284">
        <v>122.59229999999999</v>
      </c>
      <c r="BT284">
        <v>0</v>
      </c>
      <c r="BU284">
        <v>0</v>
      </c>
      <c r="BV284">
        <v>0.23</v>
      </c>
      <c r="BW284">
        <v>1</v>
      </c>
      <c r="CV284">
        <v>0</v>
      </c>
      <c r="CW284">
        <f>ROUND(Y284*Source!I156*DO284,7)</f>
        <v>0</v>
      </c>
      <c r="CX284">
        <f>ROUND(Y284*Source!I156,7)</f>
        <v>0</v>
      </c>
      <c r="CY284">
        <f>AB284</f>
        <v>640.84</v>
      </c>
      <c r="CZ284">
        <f>AF284</f>
        <v>640.84</v>
      </c>
      <c r="DA284">
        <f>AJ284</f>
        <v>1</v>
      </c>
      <c r="DB284">
        <f>ROUND((ROUND(AT284*CZ284,2)*ROUND((0.15+1),7)),6)</f>
        <v>147.3955</v>
      </c>
      <c r="DC284">
        <f>ROUND((ROUND(AT284*AG284,2)*ROUND((0.15+1),7)),6)</f>
        <v>122.59</v>
      </c>
      <c r="DD284" t="s">
        <v>3</v>
      </c>
      <c r="DE284" t="s">
        <v>3</v>
      </c>
      <c r="DF284">
        <f t="shared" si="95"/>
        <v>0</v>
      </c>
      <c r="DG284">
        <f t="shared" si="96"/>
        <v>0</v>
      </c>
      <c r="DH284">
        <f t="shared" si="91"/>
        <v>0</v>
      </c>
      <c r="DI284">
        <f t="shared" si="92"/>
        <v>0</v>
      </c>
      <c r="DJ284">
        <f>DG284+DH284</f>
        <v>0</v>
      </c>
      <c r="DK284">
        <v>1</v>
      </c>
      <c r="DL284" t="s">
        <v>705</v>
      </c>
      <c r="DM284">
        <v>4</v>
      </c>
      <c r="DN284" t="s">
        <v>698</v>
      </c>
      <c r="DO284">
        <v>1</v>
      </c>
    </row>
    <row r="285" spans="1:119" x14ac:dyDescent="0.2">
      <c r="A285">
        <f>ROW(Source!A156)</f>
        <v>156</v>
      </c>
      <c r="B285">
        <v>82273856</v>
      </c>
      <c r="C285">
        <v>82281310</v>
      </c>
      <c r="D285">
        <v>79054993</v>
      </c>
      <c r="E285">
        <v>1</v>
      </c>
      <c r="F285">
        <v>1</v>
      </c>
      <c r="G285">
        <v>1</v>
      </c>
      <c r="H285">
        <v>2</v>
      </c>
      <c r="I285" t="s">
        <v>766</v>
      </c>
      <c r="J285" t="s">
        <v>767</v>
      </c>
      <c r="K285" t="s">
        <v>768</v>
      </c>
      <c r="L285">
        <v>1368</v>
      </c>
      <c r="N285">
        <v>1011</v>
      </c>
      <c r="O285" t="s">
        <v>704</v>
      </c>
      <c r="P285" t="s">
        <v>704</v>
      </c>
      <c r="Q285">
        <v>1</v>
      </c>
      <c r="W285">
        <v>0</v>
      </c>
      <c r="X285">
        <v>-2068435370</v>
      </c>
      <c r="Y285">
        <f>(AT285*ROUND((0.15+1),7))</f>
        <v>3.105</v>
      </c>
      <c r="AA285">
        <v>0</v>
      </c>
      <c r="AB285">
        <v>32.869999999999997</v>
      </c>
      <c r="AC285">
        <v>0</v>
      </c>
      <c r="AD285">
        <v>0</v>
      </c>
      <c r="AE285">
        <v>0</v>
      </c>
      <c r="AF285">
        <v>32.869999999999997</v>
      </c>
      <c r="AG285">
        <v>0</v>
      </c>
      <c r="AH285">
        <v>0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2.7</v>
      </c>
      <c r="AU285" t="s">
        <v>38</v>
      </c>
      <c r="AV285">
        <v>1</v>
      </c>
      <c r="AW285">
        <v>2</v>
      </c>
      <c r="AX285">
        <v>82281324</v>
      </c>
      <c r="AY285">
        <v>1</v>
      </c>
      <c r="AZ285">
        <v>0</v>
      </c>
      <c r="BA285">
        <v>345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88.748999999999995</v>
      </c>
      <c r="BL285">
        <v>0</v>
      </c>
      <c r="BM285">
        <v>0</v>
      </c>
      <c r="BN285">
        <v>0</v>
      </c>
      <c r="BO285">
        <v>0</v>
      </c>
      <c r="BP285">
        <v>1</v>
      </c>
      <c r="BQ285">
        <v>0</v>
      </c>
      <c r="BR285">
        <v>102.06135</v>
      </c>
      <c r="BS285">
        <v>0</v>
      </c>
      <c r="BT285">
        <v>0</v>
      </c>
      <c r="BU285">
        <v>0</v>
      </c>
      <c r="BV285">
        <v>0</v>
      </c>
      <c r="BW285">
        <v>1</v>
      </c>
      <c r="CV285">
        <v>0</v>
      </c>
      <c r="CW285">
        <f>ROUND(Y285*Source!I156*DO285,7)</f>
        <v>0</v>
      </c>
      <c r="CX285">
        <f>ROUND(Y285*Source!I156,7)</f>
        <v>0</v>
      </c>
      <c r="CY285">
        <f>AB285</f>
        <v>32.869999999999997</v>
      </c>
      <c r="CZ285">
        <f>AF285</f>
        <v>32.869999999999997</v>
      </c>
      <c r="DA285">
        <f>AJ285</f>
        <v>1</v>
      </c>
      <c r="DB285">
        <f>ROUND((ROUND(AT285*CZ285,2)*ROUND((0.15+1),7)),6)</f>
        <v>102.0625</v>
      </c>
      <c r="DC285">
        <f>ROUND((ROUND(AT285*AG285,2)*ROUND((0.15+1),7)),6)</f>
        <v>0</v>
      </c>
      <c r="DD285" t="s">
        <v>3</v>
      </c>
      <c r="DE285" t="s">
        <v>3</v>
      </c>
      <c r="DF285">
        <f t="shared" si="95"/>
        <v>0</v>
      </c>
      <c r="DG285">
        <f t="shared" si="96"/>
        <v>0</v>
      </c>
      <c r="DH285">
        <f t="shared" si="91"/>
        <v>0</v>
      </c>
      <c r="DI285">
        <f t="shared" si="92"/>
        <v>0</v>
      </c>
      <c r="DJ285">
        <f>DG285+DH285</f>
        <v>0</v>
      </c>
      <c r="DK285">
        <v>1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ROW(Source!A156)</f>
        <v>156</v>
      </c>
      <c r="B286">
        <v>82273856</v>
      </c>
      <c r="C286">
        <v>82281310</v>
      </c>
      <c r="D286">
        <v>79005428</v>
      </c>
      <c r="E286">
        <v>1</v>
      </c>
      <c r="F286">
        <v>1</v>
      </c>
      <c r="G286">
        <v>1</v>
      </c>
      <c r="H286">
        <v>3</v>
      </c>
      <c r="I286" t="s">
        <v>800</v>
      </c>
      <c r="J286" t="s">
        <v>801</v>
      </c>
      <c r="K286" t="s">
        <v>802</v>
      </c>
      <c r="L286">
        <v>1346</v>
      </c>
      <c r="N286">
        <v>1009</v>
      </c>
      <c r="O286" t="s">
        <v>265</v>
      </c>
      <c r="P286" t="s">
        <v>265</v>
      </c>
      <c r="Q286">
        <v>1</v>
      </c>
      <c r="W286">
        <v>0</v>
      </c>
      <c r="X286">
        <v>-1606616209</v>
      </c>
      <c r="Y286">
        <f>AT286</f>
        <v>0.9</v>
      </c>
      <c r="AA286">
        <v>135.4</v>
      </c>
      <c r="AB286">
        <v>0</v>
      </c>
      <c r="AC286">
        <v>0</v>
      </c>
      <c r="AD286">
        <v>0</v>
      </c>
      <c r="AE286">
        <v>155.63</v>
      </c>
      <c r="AF286">
        <v>0</v>
      </c>
      <c r="AG286">
        <v>0</v>
      </c>
      <c r="AH286">
        <v>0</v>
      </c>
      <c r="AI286">
        <v>0.87</v>
      </c>
      <c r="AJ286">
        <v>1</v>
      </c>
      <c r="AK286">
        <v>1</v>
      </c>
      <c r="AL286">
        <v>1</v>
      </c>
      <c r="AM286">
        <v>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0.9</v>
      </c>
      <c r="AU286" t="s">
        <v>3</v>
      </c>
      <c r="AV286">
        <v>0</v>
      </c>
      <c r="AW286">
        <v>2</v>
      </c>
      <c r="AX286">
        <v>82281325</v>
      </c>
      <c r="AY286">
        <v>1</v>
      </c>
      <c r="AZ286">
        <v>0</v>
      </c>
      <c r="BA286">
        <v>346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140.06700000000001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1</v>
      </c>
      <c r="BQ286">
        <v>140.06700000000001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1</v>
      </c>
      <c r="CV286">
        <v>0</v>
      </c>
      <c r="CW286">
        <v>0</v>
      </c>
      <c r="CX286">
        <f>ROUND(Y286*Source!I156,7)</f>
        <v>0</v>
      </c>
      <c r="CY286">
        <f>AA286</f>
        <v>135.4</v>
      </c>
      <c r="CZ286">
        <f>AE286</f>
        <v>155.63</v>
      </c>
      <c r="DA286">
        <f>AI286</f>
        <v>0.87</v>
      </c>
      <c r="DB286">
        <f>ROUND(ROUND(AT286*CZ286,2),6)</f>
        <v>140.07</v>
      </c>
      <c r="DC286">
        <f>ROUND(ROUND(AT286*AG286,2),6)</f>
        <v>0</v>
      </c>
      <c r="DD286" t="s">
        <v>3</v>
      </c>
      <c r="DE286" t="s">
        <v>3</v>
      </c>
      <c r="DF286">
        <f>ROUND(ROUND(AE286*AI286,2)*CX286,2)</f>
        <v>0</v>
      </c>
      <c r="DG286">
        <f t="shared" si="96"/>
        <v>0</v>
      </c>
      <c r="DH286">
        <f t="shared" si="91"/>
        <v>0</v>
      </c>
      <c r="DI286">
        <f t="shared" si="92"/>
        <v>0</v>
      </c>
      <c r="DJ286">
        <f>DF286</f>
        <v>0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ROW(Source!A156)</f>
        <v>156</v>
      </c>
      <c r="B287">
        <v>82273856</v>
      </c>
      <c r="C287">
        <v>82281310</v>
      </c>
      <c r="D287">
        <v>79023487</v>
      </c>
      <c r="E287">
        <v>1</v>
      </c>
      <c r="F287">
        <v>1</v>
      </c>
      <c r="G287">
        <v>1</v>
      </c>
      <c r="H287">
        <v>3</v>
      </c>
      <c r="I287" t="s">
        <v>810</v>
      </c>
      <c r="J287" t="s">
        <v>811</v>
      </c>
      <c r="K287" t="s">
        <v>812</v>
      </c>
      <c r="L287">
        <v>1346</v>
      </c>
      <c r="N287">
        <v>1009</v>
      </c>
      <c r="O287" t="s">
        <v>265</v>
      </c>
      <c r="P287" t="s">
        <v>265</v>
      </c>
      <c r="Q287">
        <v>1</v>
      </c>
      <c r="W287">
        <v>0</v>
      </c>
      <c r="X287">
        <v>1949270732</v>
      </c>
      <c r="Y287">
        <f>AT287</f>
        <v>3.7</v>
      </c>
      <c r="AA287">
        <v>1139.45</v>
      </c>
      <c r="AB287">
        <v>0</v>
      </c>
      <c r="AC287">
        <v>0</v>
      </c>
      <c r="AD287">
        <v>0</v>
      </c>
      <c r="AE287">
        <v>911.56</v>
      </c>
      <c r="AF287">
        <v>0</v>
      </c>
      <c r="AG287">
        <v>0</v>
      </c>
      <c r="AH287">
        <v>0</v>
      </c>
      <c r="AI287">
        <v>1.25</v>
      </c>
      <c r="AJ287">
        <v>1</v>
      </c>
      <c r="AK287">
        <v>1</v>
      </c>
      <c r="AL287">
        <v>1</v>
      </c>
      <c r="AM287">
        <v>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3.7</v>
      </c>
      <c r="AU287" t="s">
        <v>3</v>
      </c>
      <c r="AV287">
        <v>0</v>
      </c>
      <c r="AW287">
        <v>2</v>
      </c>
      <c r="AX287">
        <v>82281326</v>
      </c>
      <c r="AY287">
        <v>1</v>
      </c>
      <c r="AZ287">
        <v>0</v>
      </c>
      <c r="BA287">
        <v>347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3372.7719999999999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1</v>
      </c>
      <c r="BQ287">
        <v>3372.7719999999999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1</v>
      </c>
      <c r="CV287">
        <v>0</v>
      </c>
      <c r="CW287">
        <v>0</v>
      </c>
      <c r="CX287">
        <f>ROUND(Y287*Source!I156,7)</f>
        <v>0</v>
      </c>
      <c r="CY287">
        <f>AA287</f>
        <v>1139.45</v>
      </c>
      <c r="CZ287">
        <f>AE287</f>
        <v>911.56</v>
      </c>
      <c r="DA287">
        <f>AI287</f>
        <v>1.25</v>
      </c>
      <c r="DB287">
        <f>ROUND(ROUND(AT287*CZ287,2),6)</f>
        <v>3372.77</v>
      </c>
      <c r="DC287">
        <f>ROUND(ROUND(AT287*AG287,2),6)</f>
        <v>0</v>
      </c>
      <c r="DD287" t="s">
        <v>3</v>
      </c>
      <c r="DE287" t="s">
        <v>3</v>
      </c>
      <c r="DF287">
        <f>ROUND(ROUND(AE287*AI287,2)*CX287,2)</f>
        <v>0</v>
      </c>
      <c r="DG287">
        <f t="shared" si="96"/>
        <v>0</v>
      </c>
      <c r="DH287">
        <f t="shared" si="91"/>
        <v>0</v>
      </c>
      <c r="DI287">
        <f t="shared" si="92"/>
        <v>0</v>
      </c>
      <c r="DJ287">
        <f>DF287</f>
        <v>0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ROW(Source!A156)</f>
        <v>156</v>
      </c>
      <c r="B288">
        <v>82273856</v>
      </c>
      <c r="C288">
        <v>82281310</v>
      </c>
      <c r="D288">
        <v>78938708</v>
      </c>
      <c r="E288">
        <v>116</v>
      </c>
      <c r="F288">
        <v>1</v>
      </c>
      <c r="G288">
        <v>1</v>
      </c>
      <c r="H288">
        <v>3</v>
      </c>
      <c r="I288" t="s">
        <v>161</v>
      </c>
      <c r="J288" t="s">
        <v>3</v>
      </c>
      <c r="K288" t="s">
        <v>162</v>
      </c>
      <c r="L288">
        <v>3277935</v>
      </c>
      <c r="N288">
        <v>1013</v>
      </c>
      <c r="O288" t="s">
        <v>163</v>
      </c>
      <c r="P288" t="s">
        <v>163</v>
      </c>
      <c r="Q288">
        <v>1</v>
      </c>
      <c r="W288">
        <v>0</v>
      </c>
      <c r="X288">
        <v>274903907</v>
      </c>
      <c r="Y288">
        <f>AT288</f>
        <v>2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 t="s">
        <v>3</v>
      </c>
      <c r="AT288">
        <v>2</v>
      </c>
      <c r="AU288" t="s">
        <v>3</v>
      </c>
      <c r="AV288">
        <v>0</v>
      </c>
      <c r="AW288">
        <v>2</v>
      </c>
      <c r="AX288">
        <v>82281327</v>
      </c>
      <c r="AY288">
        <v>1</v>
      </c>
      <c r="AZ288">
        <v>0</v>
      </c>
      <c r="BA288">
        <v>348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v>0</v>
      </c>
      <c r="CX288">
        <f>ROUND(Y288*Source!I156,7)</f>
        <v>0</v>
      </c>
      <c r="CY288">
        <f>AA288</f>
        <v>0</v>
      </c>
      <c r="CZ288">
        <f>AE288</f>
        <v>0</v>
      </c>
      <c r="DA288">
        <f>AI288</f>
        <v>1</v>
      </c>
      <c r="DB288">
        <f>ROUND(ROUND(AT288*CZ288,2),6)</f>
        <v>0</v>
      </c>
      <c r="DC288">
        <f>ROUND(ROUND(AT288*AG288,2),6)</f>
        <v>0</v>
      </c>
      <c r="DD288" t="s">
        <v>3</v>
      </c>
      <c r="DE288" t="s">
        <v>3</v>
      </c>
      <c r="DF288">
        <f t="shared" ref="DF288:DF294" si="97">ROUND(ROUND(AE288,2)*CX288,2)</f>
        <v>0</v>
      </c>
      <c r="DG288">
        <f t="shared" si="96"/>
        <v>0</v>
      </c>
      <c r="DH288">
        <f t="shared" si="91"/>
        <v>0</v>
      </c>
      <c r="DI288">
        <f t="shared" si="92"/>
        <v>0</v>
      </c>
      <c r="DJ288">
        <f>DF288</f>
        <v>0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ROW(Source!A156)</f>
        <v>156</v>
      </c>
      <c r="B289">
        <v>82273856</v>
      </c>
      <c r="C289">
        <v>82281310</v>
      </c>
      <c r="D289">
        <v>0</v>
      </c>
      <c r="E289">
        <v>1</v>
      </c>
      <c r="F289">
        <v>1</v>
      </c>
      <c r="G289">
        <v>1</v>
      </c>
      <c r="H289">
        <v>3</v>
      </c>
      <c r="I289" t="s">
        <v>198</v>
      </c>
      <c r="J289" t="s">
        <v>3</v>
      </c>
      <c r="K289" t="s">
        <v>216</v>
      </c>
      <c r="L289">
        <v>1301</v>
      </c>
      <c r="N289">
        <v>1003</v>
      </c>
      <c r="O289" t="s">
        <v>200</v>
      </c>
      <c r="P289" t="s">
        <v>200</v>
      </c>
      <c r="Q289">
        <v>1</v>
      </c>
      <c r="W289">
        <v>0</v>
      </c>
      <c r="X289">
        <v>-1071275316</v>
      </c>
      <c r="Y289">
        <f>AT289</f>
        <v>0</v>
      </c>
      <c r="AA289">
        <v>132.5</v>
      </c>
      <c r="AB289">
        <v>0</v>
      </c>
      <c r="AC289">
        <v>0</v>
      </c>
      <c r="AD289">
        <v>0</v>
      </c>
      <c r="AE289">
        <v>139.21</v>
      </c>
      <c r="AF289">
        <v>0</v>
      </c>
      <c r="AG289">
        <v>0</v>
      </c>
      <c r="AH289">
        <v>0</v>
      </c>
      <c r="AI289">
        <v>1</v>
      </c>
      <c r="AJ289">
        <v>1</v>
      </c>
      <c r="AK289">
        <v>1</v>
      </c>
      <c r="AL289">
        <v>1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 t="s">
        <v>3</v>
      </c>
      <c r="AT289">
        <v>0</v>
      </c>
      <c r="AU289" t="s">
        <v>3</v>
      </c>
      <c r="AV289">
        <v>0</v>
      </c>
      <c r="AW289">
        <v>1</v>
      </c>
      <c r="AX289">
        <v>-1</v>
      </c>
      <c r="AY289">
        <v>0</v>
      </c>
      <c r="AZ289">
        <v>0</v>
      </c>
      <c r="BA289" t="s">
        <v>3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v>0</v>
      </c>
      <c r="CX289">
        <f>ROUND(Y289*Source!I156,7)</f>
        <v>0</v>
      </c>
      <c r="CY289">
        <f>AA289</f>
        <v>132.5</v>
      </c>
      <c r="CZ289">
        <f>AE289</f>
        <v>139.21</v>
      </c>
      <c r="DA289">
        <f>AI289</f>
        <v>1</v>
      </c>
      <c r="DB289">
        <f>ROUND(ROUND(AT289*CZ289,2),6)</f>
        <v>0</v>
      </c>
      <c r="DC289">
        <f>ROUND(ROUND(AT289*AG289,2),6)</f>
        <v>0</v>
      </c>
      <c r="DD289" t="s">
        <v>3</v>
      </c>
      <c r="DE289" t="s">
        <v>3</v>
      </c>
      <c r="DF289">
        <f t="shared" si="97"/>
        <v>0</v>
      </c>
      <c r="DG289">
        <f t="shared" si="96"/>
        <v>0</v>
      </c>
      <c r="DH289">
        <f t="shared" si="91"/>
        <v>0</v>
      </c>
      <c r="DI289">
        <f t="shared" si="92"/>
        <v>0</v>
      </c>
      <c r="DJ289">
        <f>DF289</f>
        <v>0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ROW(Source!A157)</f>
        <v>157</v>
      </c>
      <c r="B290">
        <v>82273791</v>
      </c>
      <c r="C290">
        <v>82281310</v>
      </c>
      <c r="D290">
        <v>78932739</v>
      </c>
      <c r="E290">
        <v>116</v>
      </c>
      <c r="F290">
        <v>1</v>
      </c>
      <c r="G290">
        <v>1</v>
      </c>
      <c r="H290">
        <v>1</v>
      </c>
      <c r="I290" t="s">
        <v>794</v>
      </c>
      <c r="J290" t="s">
        <v>3</v>
      </c>
      <c r="K290" t="s">
        <v>795</v>
      </c>
      <c r="L290">
        <v>1191</v>
      </c>
      <c r="N290">
        <v>1013</v>
      </c>
      <c r="O290" t="s">
        <v>698</v>
      </c>
      <c r="P290" t="s">
        <v>698</v>
      </c>
      <c r="Q290">
        <v>1</v>
      </c>
      <c r="W290">
        <v>0</v>
      </c>
      <c r="X290">
        <v>44848675</v>
      </c>
      <c r="Y290">
        <f>(AT290*ROUND((0.15+1),7))</f>
        <v>16.559999999999999</v>
      </c>
      <c r="AA290">
        <v>0</v>
      </c>
      <c r="AB290">
        <v>0</v>
      </c>
      <c r="AC290">
        <v>0</v>
      </c>
      <c r="AD290">
        <v>521.08000000000004</v>
      </c>
      <c r="AE290">
        <v>0</v>
      </c>
      <c r="AF290">
        <v>0</v>
      </c>
      <c r="AG290">
        <v>0</v>
      </c>
      <c r="AH290">
        <v>521.08000000000004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14.4</v>
      </c>
      <c r="AU290" t="s">
        <v>38</v>
      </c>
      <c r="AV290">
        <v>1</v>
      </c>
      <c r="AW290">
        <v>2</v>
      </c>
      <c r="AX290">
        <v>82281320</v>
      </c>
      <c r="AY290">
        <v>1</v>
      </c>
      <c r="AZ290">
        <v>0</v>
      </c>
      <c r="BA290">
        <v>349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7503.5519999999997</v>
      </c>
      <c r="BN290">
        <v>14.4</v>
      </c>
      <c r="BO290">
        <v>0</v>
      </c>
      <c r="BP290">
        <v>1</v>
      </c>
      <c r="BQ290">
        <v>0</v>
      </c>
      <c r="BR290">
        <v>0</v>
      </c>
      <c r="BS290">
        <v>0</v>
      </c>
      <c r="BT290">
        <v>8629.0848000000005</v>
      </c>
      <c r="BU290">
        <v>16.559999999999999</v>
      </c>
      <c r="BV290">
        <v>0</v>
      </c>
      <c r="BW290">
        <v>1</v>
      </c>
      <c r="CU290">
        <f>ROUND(AT290*Source!I157*AH290*AL290,2)</f>
        <v>0</v>
      </c>
      <c r="CV290">
        <f>ROUND(Y290*Source!I157,7)</f>
        <v>0</v>
      </c>
      <c r="CW290">
        <v>0</v>
      </c>
      <c r="CX290">
        <f>ROUND(Y290*Source!I157,7)</f>
        <v>0</v>
      </c>
      <c r="CY290">
        <f>AD290</f>
        <v>521.08000000000004</v>
      </c>
      <c r="CZ290">
        <f>AH290</f>
        <v>521.08000000000004</v>
      </c>
      <c r="DA290">
        <f>AL290</f>
        <v>1</v>
      </c>
      <c r="DB290">
        <f>ROUND((ROUND(AT290*CZ290,2)*ROUND((0.15+1),7)),6)</f>
        <v>8629.0825000000004</v>
      </c>
      <c r="DC290">
        <f>ROUND((ROUND(AT290*AG290,2)*ROUND((0.15+1),7)),6)</f>
        <v>0</v>
      </c>
      <c r="DD290" t="s">
        <v>3</v>
      </c>
      <c r="DE290" t="s">
        <v>3</v>
      </c>
      <c r="DF290">
        <f t="shared" si="97"/>
        <v>0</v>
      </c>
      <c r="DG290">
        <f t="shared" si="96"/>
        <v>0</v>
      </c>
      <c r="DH290">
        <f t="shared" si="91"/>
        <v>0</v>
      </c>
      <c r="DI290">
        <f t="shared" si="92"/>
        <v>0</v>
      </c>
      <c r="DJ290">
        <f>DI290</f>
        <v>0</v>
      </c>
      <c r="DK290">
        <v>1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ROW(Source!A157)</f>
        <v>157</v>
      </c>
      <c r="B291">
        <v>82273791</v>
      </c>
      <c r="C291">
        <v>82281310</v>
      </c>
      <c r="D291">
        <v>78932916</v>
      </c>
      <c r="E291">
        <v>116</v>
      </c>
      <c r="F291">
        <v>1</v>
      </c>
      <c r="G291">
        <v>1</v>
      </c>
      <c r="H291">
        <v>1</v>
      </c>
      <c r="I291" t="s">
        <v>699</v>
      </c>
      <c r="J291" t="s">
        <v>3</v>
      </c>
      <c r="K291" t="s">
        <v>700</v>
      </c>
      <c r="L291">
        <v>1191</v>
      </c>
      <c r="N291">
        <v>1013</v>
      </c>
      <c r="O291" t="s">
        <v>698</v>
      </c>
      <c r="P291" t="s">
        <v>698</v>
      </c>
      <c r="Q291">
        <v>1</v>
      </c>
      <c r="W291">
        <v>0</v>
      </c>
      <c r="X291">
        <v>-1417349443</v>
      </c>
      <c r="Y291">
        <f>(AT291*ROUND((0.15+1),7))</f>
        <v>0.46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1</v>
      </c>
      <c r="AJ291">
        <v>1</v>
      </c>
      <c r="AK291">
        <v>1</v>
      </c>
      <c r="AL291">
        <v>1</v>
      </c>
      <c r="AM291">
        <v>-2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0.4</v>
      </c>
      <c r="AU291" t="s">
        <v>38</v>
      </c>
      <c r="AV291">
        <v>2</v>
      </c>
      <c r="AW291">
        <v>2</v>
      </c>
      <c r="AX291">
        <v>82281321</v>
      </c>
      <c r="AY291">
        <v>1</v>
      </c>
      <c r="AZ291">
        <v>0</v>
      </c>
      <c r="BA291">
        <v>350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v>0</v>
      </c>
      <c r="CX291">
        <f>ROUND(Y291*Source!I157,7)</f>
        <v>0</v>
      </c>
      <c r="CY291">
        <f>AD291</f>
        <v>0</v>
      </c>
      <c r="CZ291">
        <f>AH291</f>
        <v>0</v>
      </c>
      <c r="DA291">
        <f>AL291</f>
        <v>1</v>
      </c>
      <c r="DB291">
        <f>ROUND((ROUND(AT291*CZ291,2)*ROUND((0.15+1),7)),6)</f>
        <v>0</v>
      </c>
      <c r="DC291">
        <f>ROUND((ROUND(AT291*AG291,2)*ROUND((0.15+1),7)),6)</f>
        <v>0</v>
      </c>
      <c r="DD291" t="s">
        <v>3</v>
      </c>
      <c r="DE291" t="s">
        <v>3</v>
      </c>
      <c r="DF291">
        <f t="shared" si="97"/>
        <v>0</v>
      </c>
      <c r="DG291">
        <f t="shared" si="96"/>
        <v>0</v>
      </c>
      <c r="DH291">
        <f t="shared" si="91"/>
        <v>0</v>
      </c>
      <c r="DI291">
        <f t="shared" si="92"/>
        <v>0</v>
      </c>
      <c r="DJ291">
        <f>DI291</f>
        <v>0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ROW(Source!A157)</f>
        <v>157</v>
      </c>
      <c r="B292">
        <v>82273791</v>
      </c>
      <c r="C292">
        <v>82281310</v>
      </c>
      <c r="D292">
        <v>79053906</v>
      </c>
      <c r="E292">
        <v>1</v>
      </c>
      <c r="F292">
        <v>1</v>
      </c>
      <c r="G292">
        <v>1</v>
      </c>
      <c r="H292">
        <v>2</v>
      </c>
      <c r="I292" t="s">
        <v>719</v>
      </c>
      <c r="J292" t="s">
        <v>720</v>
      </c>
      <c r="K292" t="s">
        <v>721</v>
      </c>
      <c r="L292">
        <v>1368</v>
      </c>
      <c r="N292">
        <v>1011</v>
      </c>
      <c r="O292" t="s">
        <v>704</v>
      </c>
      <c r="P292" t="s">
        <v>704</v>
      </c>
      <c r="Q292">
        <v>1</v>
      </c>
      <c r="W292">
        <v>0</v>
      </c>
      <c r="X292">
        <v>850633116</v>
      </c>
      <c r="Y292">
        <f>(AT292*ROUND((0.15+1),7))</f>
        <v>0.23</v>
      </c>
      <c r="AA292">
        <v>0</v>
      </c>
      <c r="AB292">
        <v>1595.2</v>
      </c>
      <c r="AC292">
        <v>715.99</v>
      </c>
      <c r="AD292">
        <v>0</v>
      </c>
      <c r="AE292">
        <v>0</v>
      </c>
      <c r="AF292">
        <v>1595.2</v>
      </c>
      <c r="AG292">
        <v>715.99</v>
      </c>
      <c r="AH292">
        <v>0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0.2</v>
      </c>
      <c r="AU292" t="s">
        <v>38</v>
      </c>
      <c r="AV292">
        <v>1</v>
      </c>
      <c r="AW292">
        <v>2</v>
      </c>
      <c r="AX292">
        <v>82281322</v>
      </c>
      <c r="AY292">
        <v>1</v>
      </c>
      <c r="AZ292">
        <v>0</v>
      </c>
      <c r="BA292">
        <v>351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319.04000000000002</v>
      </c>
      <c r="BL292">
        <v>143.19800000000001</v>
      </c>
      <c r="BM292">
        <v>0</v>
      </c>
      <c r="BN292">
        <v>0</v>
      </c>
      <c r="BO292">
        <v>0.2</v>
      </c>
      <c r="BP292">
        <v>1</v>
      </c>
      <c r="BQ292">
        <v>0</v>
      </c>
      <c r="BR292">
        <v>366.89600000000002</v>
      </c>
      <c r="BS292">
        <v>164.67769999999999</v>
      </c>
      <c r="BT292">
        <v>0</v>
      </c>
      <c r="BU292">
        <v>0</v>
      </c>
      <c r="BV292">
        <v>0.23</v>
      </c>
      <c r="BW292">
        <v>1</v>
      </c>
      <c r="CV292">
        <v>0</v>
      </c>
      <c r="CW292">
        <f>ROUND(Y292*Source!I157*DO292,7)</f>
        <v>0</v>
      </c>
      <c r="CX292">
        <f>ROUND(Y292*Source!I157,7)</f>
        <v>0</v>
      </c>
      <c r="CY292">
        <f>AB292</f>
        <v>1595.2</v>
      </c>
      <c r="CZ292">
        <f>AF292</f>
        <v>1595.2</v>
      </c>
      <c r="DA292">
        <f>AJ292</f>
        <v>1</v>
      </c>
      <c r="DB292">
        <f>ROUND((ROUND(AT292*CZ292,2)*ROUND((0.15+1),7)),6)</f>
        <v>366.89600000000002</v>
      </c>
      <c r="DC292">
        <f>ROUND((ROUND(AT292*AG292,2)*ROUND((0.15+1),7)),6)</f>
        <v>164.68</v>
      </c>
      <c r="DD292" t="s">
        <v>3</v>
      </c>
      <c r="DE292" t="s">
        <v>3</v>
      </c>
      <c r="DF292">
        <f t="shared" si="97"/>
        <v>0</v>
      </c>
      <c r="DG292">
        <f t="shared" si="96"/>
        <v>0</v>
      </c>
      <c r="DH292">
        <f t="shared" si="91"/>
        <v>0</v>
      </c>
      <c r="DI292">
        <f t="shared" si="92"/>
        <v>0</v>
      </c>
      <c r="DJ292">
        <f>DG292+DH292</f>
        <v>0</v>
      </c>
      <c r="DK292">
        <v>1</v>
      </c>
      <c r="DL292" t="s">
        <v>722</v>
      </c>
      <c r="DM292">
        <v>6</v>
      </c>
      <c r="DN292" t="s">
        <v>698</v>
      </c>
      <c r="DO292">
        <v>1</v>
      </c>
    </row>
    <row r="293" spans="1:119" x14ac:dyDescent="0.2">
      <c r="A293">
        <f>ROW(Source!A157)</f>
        <v>157</v>
      </c>
      <c r="B293">
        <v>82273791</v>
      </c>
      <c r="C293">
        <v>82281310</v>
      </c>
      <c r="D293">
        <v>79054798</v>
      </c>
      <c r="E293">
        <v>1</v>
      </c>
      <c r="F293">
        <v>1</v>
      </c>
      <c r="G293">
        <v>1</v>
      </c>
      <c r="H293">
        <v>2</v>
      </c>
      <c r="I293" t="s">
        <v>706</v>
      </c>
      <c r="J293" t="s">
        <v>707</v>
      </c>
      <c r="K293" t="s">
        <v>708</v>
      </c>
      <c r="L293">
        <v>1368</v>
      </c>
      <c r="N293">
        <v>1011</v>
      </c>
      <c r="O293" t="s">
        <v>704</v>
      </c>
      <c r="P293" t="s">
        <v>704</v>
      </c>
      <c r="Q293">
        <v>1</v>
      </c>
      <c r="W293">
        <v>0</v>
      </c>
      <c r="X293">
        <v>-950105757</v>
      </c>
      <c r="Y293">
        <f>(AT293*ROUND((0.15+1),7))</f>
        <v>0.23</v>
      </c>
      <c r="AA293">
        <v>0</v>
      </c>
      <c r="AB293">
        <v>640.84</v>
      </c>
      <c r="AC293">
        <v>533.01</v>
      </c>
      <c r="AD293">
        <v>0</v>
      </c>
      <c r="AE293">
        <v>0</v>
      </c>
      <c r="AF293">
        <v>640.84</v>
      </c>
      <c r="AG293">
        <v>533.01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0.2</v>
      </c>
      <c r="AU293" t="s">
        <v>38</v>
      </c>
      <c r="AV293">
        <v>1</v>
      </c>
      <c r="AW293">
        <v>2</v>
      </c>
      <c r="AX293">
        <v>82281323</v>
      </c>
      <c r="AY293">
        <v>1</v>
      </c>
      <c r="AZ293">
        <v>0</v>
      </c>
      <c r="BA293">
        <v>352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128.16800000000001</v>
      </c>
      <c r="BL293">
        <v>106.602</v>
      </c>
      <c r="BM293">
        <v>0</v>
      </c>
      <c r="BN293">
        <v>0</v>
      </c>
      <c r="BO293">
        <v>0.2</v>
      </c>
      <c r="BP293">
        <v>1</v>
      </c>
      <c r="BQ293">
        <v>0</v>
      </c>
      <c r="BR293">
        <v>147.39320000000001</v>
      </c>
      <c r="BS293">
        <v>122.59229999999999</v>
      </c>
      <c r="BT293">
        <v>0</v>
      </c>
      <c r="BU293">
        <v>0</v>
      </c>
      <c r="BV293">
        <v>0.23</v>
      </c>
      <c r="BW293">
        <v>1</v>
      </c>
      <c r="CV293">
        <v>0</v>
      </c>
      <c r="CW293">
        <f>ROUND(Y293*Source!I157*DO293,7)</f>
        <v>0</v>
      </c>
      <c r="CX293">
        <f>ROUND(Y293*Source!I157,7)</f>
        <v>0</v>
      </c>
      <c r="CY293">
        <f>AB293</f>
        <v>640.84</v>
      </c>
      <c r="CZ293">
        <f>AF293</f>
        <v>640.84</v>
      </c>
      <c r="DA293">
        <f>AJ293</f>
        <v>1</v>
      </c>
      <c r="DB293">
        <f>ROUND((ROUND(AT293*CZ293,2)*ROUND((0.15+1),7)),6)</f>
        <v>147.3955</v>
      </c>
      <c r="DC293">
        <f>ROUND((ROUND(AT293*AG293,2)*ROUND((0.15+1),7)),6)</f>
        <v>122.59</v>
      </c>
      <c r="DD293" t="s">
        <v>3</v>
      </c>
      <c r="DE293" t="s">
        <v>3</v>
      </c>
      <c r="DF293">
        <f t="shared" si="97"/>
        <v>0</v>
      </c>
      <c r="DG293">
        <f t="shared" si="96"/>
        <v>0</v>
      </c>
      <c r="DH293">
        <f t="shared" si="91"/>
        <v>0</v>
      </c>
      <c r="DI293">
        <f t="shared" si="92"/>
        <v>0</v>
      </c>
      <c r="DJ293">
        <f>DG293+DH293</f>
        <v>0</v>
      </c>
      <c r="DK293">
        <v>1</v>
      </c>
      <c r="DL293" t="s">
        <v>705</v>
      </c>
      <c r="DM293">
        <v>4</v>
      </c>
      <c r="DN293" t="s">
        <v>698</v>
      </c>
      <c r="DO293">
        <v>1</v>
      </c>
    </row>
    <row r="294" spans="1:119" x14ac:dyDescent="0.2">
      <c r="A294">
        <f>ROW(Source!A157)</f>
        <v>157</v>
      </c>
      <c r="B294">
        <v>82273791</v>
      </c>
      <c r="C294">
        <v>82281310</v>
      </c>
      <c r="D294">
        <v>79054993</v>
      </c>
      <c r="E294">
        <v>1</v>
      </c>
      <c r="F294">
        <v>1</v>
      </c>
      <c r="G294">
        <v>1</v>
      </c>
      <c r="H294">
        <v>2</v>
      </c>
      <c r="I294" t="s">
        <v>766</v>
      </c>
      <c r="J294" t="s">
        <v>767</v>
      </c>
      <c r="K294" t="s">
        <v>768</v>
      </c>
      <c r="L294">
        <v>1368</v>
      </c>
      <c r="N294">
        <v>1011</v>
      </c>
      <c r="O294" t="s">
        <v>704</v>
      </c>
      <c r="P294" t="s">
        <v>704</v>
      </c>
      <c r="Q294">
        <v>1</v>
      </c>
      <c r="W294">
        <v>0</v>
      </c>
      <c r="X294">
        <v>-2068435370</v>
      </c>
      <c r="Y294">
        <f>(AT294*ROUND((0.15+1),7))</f>
        <v>3.105</v>
      </c>
      <c r="AA294">
        <v>0</v>
      </c>
      <c r="AB294">
        <v>32.869999999999997</v>
      </c>
      <c r="AC294">
        <v>0</v>
      </c>
      <c r="AD294">
        <v>0</v>
      </c>
      <c r="AE294">
        <v>0</v>
      </c>
      <c r="AF294">
        <v>32.869999999999997</v>
      </c>
      <c r="AG294">
        <v>0</v>
      </c>
      <c r="AH294">
        <v>0</v>
      </c>
      <c r="AI294">
        <v>1</v>
      </c>
      <c r="AJ294">
        <v>1</v>
      </c>
      <c r="AK294">
        <v>1</v>
      </c>
      <c r="AL294">
        <v>1</v>
      </c>
      <c r="AM294">
        <v>-2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2.7</v>
      </c>
      <c r="AU294" t="s">
        <v>38</v>
      </c>
      <c r="AV294">
        <v>1</v>
      </c>
      <c r="AW294">
        <v>2</v>
      </c>
      <c r="AX294">
        <v>82281324</v>
      </c>
      <c r="AY294">
        <v>1</v>
      </c>
      <c r="AZ294">
        <v>0</v>
      </c>
      <c r="BA294">
        <v>353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88.748999999999995</v>
      </c>
      <c r="BL294">
        <v>0</v>
      </c>
      <c r="BM294">
        <v>0</v>
      </c>
      <c r="BN294">
        <v>0</v>
      </c>
      <c r="BO294">
        <v>0</v>
      </c>
      <c r="BP294">
        <v>1</v>
      </c>
      <c r="BQ294">
        <v>0</v>
      </c>
      <c r="BR294">
        <v>102.06135</v>
      </c>
      <c r="BS294">
        <v>0</v>
      </c>
      <c r="BT294">
        <v>0</v>
      </c>
      <c r="BU294">
        <v>0</v>
      </c>
      <c r="BV294">
        <v>0</v>
      </c>
      <c r="BW294">
        <v>1</v>
      </c>
      <c r="CV294">
        <v>0</v>
      </c>
      <c r="CW294">
        <f>ROUND(Y294*Source!I157*DO294,7)</f>
        <v>0</v>
      </c>
      <c r="CX294">
        <f>ROUND(Y294*Source!I157,7)</f>
        <v>0</v>
      </c>
      <c r="CY294">
        <f>AB294</f>
        <v>32.869999999999997</v>
      </c>
      <c r="CZ294">
        <f>AF294</f>
        <v>32.869999999999997</v>
      </c>
      <c r="DA294">
        <f>AJ294</f>
        <v>1</v>
      </c>
      <c r="DB294">
        <f>ROUND((ROUND(AT294*CZ294,2)*ROUND((0.15+1),7)),6)</f>
        <v>102.0625</v>
      </c>
      <c r="DC294">
        <f>ROUND((ROUND(AT294*AG294,2)*ROUND((0.15+1),7)),6)</f>
        <v>0</v>
      </c>
      <c r="DD294" t="s">
        <v>3</v>
      </c>
      <c r="DE294" t="s">
        <v>3</v>
      </c>
      <c r="DF294">
        <f t="shared" si="97"/>
        <v>0</v>
      </c>
      <c r="DG294">
        <f t="shared" si="96"/>
        <v>0</v>
      </c>
      <c r="DH294">
        <f t="shared" si="91"/>
        <v>0</v>
      </c>
      <c r="DI294">
        <f t="shared" si="92"/>
        <v>0</v>
      </c>
      <c r="DJ294">
        <f>DG294+DH294</f>
        <v>0</v>
      </c>
      <c r="DK294">
        <v>1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ROW(Source!A157)</f>
        <v>157</v>
      </c>
      <c r="B295">
        <v>82273791</v>
      </c>
      <c r="C295">
        <v>82281310</v>
      </c>
      <c r="D295">
        <v>79005428</v>
      </c>
      <c r="E295">
        <v>1</v>
      </c>
      <c r="F295">
        <v>1</v>
      </c>
      <c r="G295">
        <v>1</v>
      </c>
      <c r="H295">
        <v>3</v>
      </c>
      <c r="I295" t="s">
        <v>800</v>
      </c>
      <c r="J295" t="s">
        <v>801</v>
      </c>
      <c r="K295" t="s">
        <v>802</v>
      </c>
      <c r="L295">
        <v>1346</v>
      </c>
      <c r="N295">
        <v>1009</v>
      </c>
      <c r="O295" t="s">
        <v>265</v>
      </c>
      <c r="P295" t="s">
        <v>265</v>
      </c>
      <c r="Q295">
        <v>1</v>
      </c>
      <c r="W295">
        <v>0</v>
      </c>
      <c r="X295">
        <v>-1606616209</v>
      </c>
      <c r="Y295">
        <f>AT295</f>
        <v>0.9</v>
      </c>
      <c r="AA295">
        <v>135.4</v>
      </c>
      <c r="AB295">
        <v>0</v>
      </c>
      <c r="AC295">
        <v>0</v>
      </c>
      <c r="AD295">
        <v>0</v>
      </c>
      <c r="AE295">
        <v>155.63</v>
      </c>
      <c r="AF295">
        <v>0</v>
      </c>
      <c r="AG295">
        <v>0</v>
      </c>
      <c r="AH295">
        <v>0</v>
      </c>
      <c r="AI295">
        <v>0.87</v>
      </c>
      <c r="AJ295">
        <v>1</v>
      </c>
      <c r="AK295">
        <v>1</v>
      </c>
      <c r="AL295">
        <v>1</v>
      </c>
      <c r="AM295">
        <v>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0.9</v>
      </c>
      <c r="AU295" t="s">
        <v>3</v>
      </c>
      <c r="AV295">
        <v>0</v>
      </c>
      <c r="AW295">
        <v>2</v>
      </c>
      <c r="AX295">
        <v>82281325</v>
      </c>
      <c r="AY295">
        <v>1</v>
      </c>
      <c r="AZ295">
        <v>0</v>
      </c>
      <c r="BA295">
        <v>354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140.06700000000001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1</v>
      </c>
      <c r="BQ295">
        <v>140.06700000000001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1</v>
      </c>
      <c r="CV295">
        <v>0</v>
      </c>
      <c r="CW295">
        <v>0</v>
      </c>
      <c r="CX295">
        <f>ROUND(Y295*Source!I157,7)</f>
        <v>0</v>
      </c>
      <c r="CY295">
        <f>AA295</f>
        <v>135.4</v>
      </c>
      <c r="CZ295">
        <f>AE295</f>
        <v>155.63</v>
      </c>
      <c r="DA295">
        <f>AI295</f>
        <v>0.87</v>
      </c>
      <c r="DB295">
        <f>ROUND(ROUND(AT295*CZ295,2),6)</f>
        <v>140.07</v>
      </c>
      <c r="DC295">
        <f>ROUND(ROUND(AT295*AG295,2),6)</f>
        <v>0</v>
      </c>
      <c r="DD295" t="s">
        <v>3</v>
      </c>
      <c r="DE295" t="s">
        <v>3</v>
      </c>
      <c r="DF295">
        <f>ROUND(ROUND(AE295*AI295,2)*CX295,2)</f>
        <v>0</v>
      </c>
      <c r="DG295">
        <f t="shared" si="96"/>
        <v>0</v>
      </c>
      <c r="DH295">
        <f t="shared" si="91"/>
        <v>0</v>
      </c>
      <c r="DI295">
        <f t="shared" si="92"/>
        <v>0</v>
      </c>
      <c r="DJ295">
        <f>DF295</f>
        <v>0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ROW(Source!A157)</f>
        <v>157</v>
      </c>
      <c r="B296">
        <v>82273791</v>
      </c>
      <c r="C296">
        <v>82281310</v>
      </c>
      <c r="D296">
        <v>79023487</v>
      </c>
      <c r="E296">
        <v>1</v>
      </c>
      <c r="F296">
        <v>1</v>
      </c>
      <c r="G296">
        <v>1</v>
      </c>
      <c r="H296">
        <v>3</v>
      </c>
      <c r="I296" t="s">
        <v>810</v>
      </c>
      <c r="J296" t="s">
        <v>811</v>
      </c>
      <c r="K296" t="s">
        <v>812</v>
      </c>
      <c r="L296">
        <v>1346</v>
      </c>
      <c r="N296">
        <v>1009</v>
      </c>
      <c r="O296" t="s">
        <v>265</v>
      </c>
      <c r="P296" t="s">
        <v>265</v>
      </c>
      <c r="Q296">
        <v>1</v>
      </c>
      <c r="W296">
        <v>0</v>
      </c>
      <c r="X296">
        <v>1949270732</v>
      </c>
      <c r="Y296">
        <f>AT296</f>
        <v>3.7</v>
      </c>
      <c r="AA296">
        <v>1139.45</v>
      </c>
      <c r="AB296">
        <v>0</v>
      </c>
      <c r="AC296">
        <v>0</v>
      </c>
      <c r="AD296">
        <v>0</v>
      </c>
      <c r="AE296">
        <v>911.56</v>
      </c>
      <c r="AF296">
        <v>0</v>
      </c>
      <c r="AG296">
        <v>0</v>
      </c>
      <c r="AH296">
        <v>0</v>
      </c>
      <c r="AI296">
        <v>1.25</v>
      </c>
      <c r="AJ296">
        <v>1</v>
      </c>
      <c r="AK296">
        <v>1</v>
      </c>
      <c r="AL296">
        <v>1</v>
      </c>
      <c r="AM296">
        <v>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3.7</v>
      </c>
      <c r="AU296" t="s">
        <v>3</v>
      </c>
      <c r="AV296">
        <v>0</v>
      </c>
      <c r="AW296">
        <v>2</v>
      </c>
      <c r="AX296">
        <v>82281326</v>
      </c>
      <c r="AY296">
        <v>1</v>
      </c>
      <c r="AZ296">
        <v>0</v>
      </c>
      <c r="BA296">
        <v>355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3372.7719999999999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1</v>
      </c>
      <c r="BQ296">
        <v>3372.7719999999999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1</v>
      </c>
      <c r="CV296">
        <v>0</v>
      </c>
      <c r="CW296">
        <v>0</v>
      </c>
      <c r="CX296">
        <f>ROUND(Y296*Source!I157,7)</f>
        <v>0</v>
      </c>
      <c r="CY296">
        <f>AA296</f>
        <v>1139.45</v>
      </c>
      <c r="CZ296">
        <f>AE296</f>
        <v>911.56</v>
      </c>
      <c r="DA296">
        <f>AI296</f>
        <v>1.25</v>
      </c>
      <c r="DB296">
        <f>ROUND(ROUND(AT296*CZ296,2),6)</f>
        <v>3372.77</v>
      </c>
      <c r="DC296">
        <f>ROUND(ROUND(AT296*AG296,2),6)</f>
        <v>0</v>
      </c>
      <c r="DD296" t="s">
        <v>3</v>
      </c>
      <c r="DE296" t="s">
        <v>3</v>
      </c>
      <c r="DF296">
        <f>ROUND(ROUND(AE296*AI296,2)*CX296,2)</f>
        <v>0</v>
      </c>
      <c r="DG296">
        <f t="shared" si="96"/>
        <v>0</v>
      </c>
      <c r="DH296">
        <f t="shared" si="91"/>
        <v>0</v>
      </c>
      <c r="DI296">
        <f t="shared" si="92"/>
        <v>0</v>
      </c>
      <c r="DJ296">
        <f>DF296</f>
        <v>0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ROW(Source!A157)</f>
        <v>157</v>
      </c>
      <c r="B297">
        <v>82273791</v>
      </c>
      <c r="C297">
        <v>82281310</v>
      </c>
      <c r="D297">
        <v>78938708</v>
      </c>
      <c r="E297">
        <v>116</v>
      </c>
      <c r="F297">
        <v>1</v>
      </c>
      <c r="G297">
        <v>1</v>
      </c>
      <c r="H297">
        <v>3</v>
      </c>
      <c r="I297" t="s">
        <v>161</v>
      </c>
      <c r="J297" t="s">
        <v>3</v>
      </c>
      <c r="K297" t="s">
        <v>162</v>
      </c>
      <c r="L297">
        <v>3277935</v>
      </c>
      <c r="N297">
        <v>1013</v>
      </c>
      <c r="O297" t="s">
        <v>163</v>
      </c>
      <c r="P297" t="s">
        <v>163</v>
      </c>
      <c r="Q297">
        <v>1</v>
      </c>
      <c r="W297">
        <v>0</v>
      </c>
      <c r="X297">
        <v>274903907</v>
      </c>
      <c r="Y297">
        <f>AT297</f>
        <v>2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1</v>
      </c>
      <c r="AJ297">
        <v>1</v>
      </c>
      <c r="AK297">
        <v>1</v>
      </c>
      <c r="AL297">
        <v>1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 t="s">
        <v>3</v>
      </c>
      <c r="AT297">
        <v>2</v>
      </c>
      <c r="AU297" t="s">
        <v>3</v>
      </c>
      <c r="AV297">
        <v>0</v>
      </c>
      <c r="AW297">
        <v>2</v>
      </c>
      <c r="AX297">
        <v>82281327</v>
      </c>
      <c r="AY297">
        <v>1</v>
      </c>
      <c r="AZ297">
        <v>0</v>
      </c>
      <c r="BA297">
        <v>356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v>0</v>
      </c>
      <c r="CX297">
        <f>ROUND(Y297*Source!I157,7)</f>
        <v>0</v>
      </c>
      <c r="CY297">
        <f>AA297</f>
        <v>0</v>
      </c>
      <c r="CZ297">
        <f>AE297</f>
        <v>0</v>
      </c>
      <c r="DA297">
        <f>AI297</f>
        <v>1</v>
      </c>
      <c r="DB297">
        <f>ROUND(ROUND(AT297*CZ297,2),6)</f>
        <v>0</v>
      </c>
      <c r="DC297">
        <f>ROUND(ROUND(AT297*AG297,2),6)</f>
        <v>0</v>
      </c>
      <c r="DD297" t="s">
        <v>3</v>
      </c>
      <c r="DE297" t="s">
        <v>3</v>
      </c>
      <c r="DF297">
        <f t="shared" ref="DF297:DF303" si="98">ROUND(ROUND(AE297,2)*CX297,2)</f>
        <v>0</v>
      </c>
      <c r="DG297">
        <f t="shared" si="96"/>
        <v>0</v>
      </c>
      <c r="DH297">
        <f t="shared" si="91"/>
        <v>0</v>
      </c>
      <c r="DI297">
        <f t="shared" si="92"/>
        <v>0</v>
      </c>
      <c r="DJ297">
        <f>DF297</f>
        <v>0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ROW(Source!A157)</f>
        <v>157</v>
      </c>
      <c r="B298">
        <v>82273791</v>
      </c>
      <c r="C298">
        <v>82281310</v>
      </c>
      <c r="D298">
        <v>0</v>
      </c>
      <c r="E298">
        <v>1</v>
      </c>
      <c r="F298">
        <v>1</v>
      </c>
      <c r="G298">
        <v>1</v>
      </c>
      <c r="H298">
        <v>3</v>
      </c>
      <c r="I298" t="s">
        <v>198</v>
      </c>
      <c r="J298" t="s">
        <v>3</v>
      </c>
      <c r="K298" t="s">
        <v>216</v>
      </c>
      <c r="L298">
        <v>1301</v>
      </c>
      <c r="N298">
        <v>1003</v>
      </c>
      <c r="O298" t="s">
        <v>200</v>
      </c>
      <c r="P298" t="s">
        <v>200</v>
      </c>
      <c r="Q298">
        <v>1</v>
      </c>
      <c r="W298">
        <v>0</v>
      </c>
      <c r="X298">
        <v>-1071275316</v>
      </c>
      <c r="Y298">
        <f>AT298</f>
        <v>0</v>
      </c>
      <c r="AA298">
        <v>132.5</v>
      </c>
      <c r="AB298">
        <v>0</v>
      </c>
      <c r="AC298">
        <v>0</v>
      </c>
      <c r="AD298">
        <v>0</v>
      </c>
      <c r="AE298">
        <v>139.21</v>
      </c>
      <c r="AF298">
        <v>0</v>
      </c>
      <c r="AG298">
        <v>0</v>
      </c>
      <c r="AH298">
        <v>0</v>
      </c>
      <c r="AI298">
        <v>1</v>
      </c>
      <c r="AJ298">
        <v>1</v>
      </c>
      <c r="AK298">
        <v>1</v>
      </c>
      <c r="AL298">
        <v>1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 t="s">
        <v>3</v>
      </c>
      <c r="AT298">
        <v>0</v>
      </c>
      <c r="AU298" t="s">
        <v>3</v>
      </c>
      <c r="AV298">
        <v>0</v>
      </c>
      <c r="AW298">
        <v>1</v>
      </c>
      <c r="AX298">
        <v>-1</v>
      </c>
      <c r="AY298">
        <v>0</v>
      </c>
      <c r="AZ298">
        <v>0</v>
      </c>
      <c r="BA298" t="s">
        <v>3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v>0</v>
      </c>
      <c r="CX298">
        <f>ROUND(Y298*Source!I157,7)</f>
        <v>0</v>
      </c>
      <c r="CY298">
        <f>AA298</f>
        <v>132.5</v>
      </c>
      <c r="CZ298">
        <f>AE298</f>
        <v>139.21</v>
      </c>
      <c r="DA298">
        <f>AI298</f>
        <v>1</v>
      </c>
      <c r="DB298">
        <f>ROUND(ROUND(AT298*CZ298,2),6)</f>
        <v>0</v>
      </c>
      <c r="DC298">
        <f>ROUND(ROUND(AT298*AG298,2),6)</f>
        <v>0</v>
      </c>
      <c r="DD298" t="s">
        <v>3</v>
      </c>
      <c r="DE298" t="s">
        <v>3</v>
      </c>
      <c r="DF298">
        <f t="shared" si="98"/>
        <v>0</v>
      </c>
      <c r="DG298">
        <f t="shared" si="96"/>
        <v>0</v>
      </c>
      <c r="DH298">
        <f t="shared" si="91"/>
        <v>0</v>
      </c>
      <c r="DI298">
        <f t="shared" si="92"/>
        <v>0</v>
      </c>
      <c r="DJ298">
        <f>DF298</f>
        <v>0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ROW(Source!A162)</f>
        <v>162</v>
      </c>
      <c r="B299">
        <v>82273856</v>
      </c>
      <c r="C299">
        <v>82281330</v>
      </c>
      <c r="D299">
        <v>78932739</v>
      </c>
      <c r="E299">
        <v>116</v>
      </c>
      <c r="F299">
        <v>1</v>
      </c>
      <c r="G299">
        <v>1</v>
      </c>
      <c r="H299">
        <v>1</v>
      </c>
      <c r="I299" t="s">
        <v>794</v>
      </c>
      <c r="J299" t="s">
        <v>3</v>
      </c>
      <c r="K299" t="s">
        <v>795</v>
      </c>
      <c r="L299">
        <v>1191</v>
      </c>
      <c r="N299">
        <v>1013</v>
      </c>
      <c r="O299" t="s">
        <v>698</v>
      </c>
      <c r="P299" t="s">
        <v>698</v>
      </c>
      <c r="Q299">
        <v>1</v>
      </c>
      <c r="W299">
        <v>0</v>
      </c>
      <c r="X299">
        <v>44848675</v>
      </c>
      <c r="Y299">
        <f>(AT299*ROUND((0.15+1),7))</f>
        <v>18.975000000000001</v>
      </c>
      <c r="AA299">
        <v>0</v>
      </c>
      <c r="AB299">
        <v>0</v>
      </c>
      <c r="AC299">
        <v>0</v>
      </c>
      <c r="AD299">
        <v>521.08000000000004</v>
      </c>
      <c r="AE299">
        <v>0</v>
      </c>
      <c r="AF299">
        <v>0</v>
      </c>
      <c r="AG299">
        <v>0</v>
      </c>
      <c r="AH299">
        <v>521.08000000000004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16.5</v>
      </c>
      <c r="AU299" t="s">
        <v>38</v>
      </c>
      <c r="AV299">
        <v>1</v>
      </c>
      <c r="AW299">
        <v>2</v>
      </c>
      <c r="AX299">
        <v>82281340</v>
      </c>
      <c r="AY299">
        <v>1</v>
      </c>
      <c r="AZ299">
        <v>0</v>
      </c>
      <c r="BA299">
        <v>357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8597.82</v>
      </c>
      <c r="BN299">
        <v>16.5</v>
      </c>
      <c r="BO299">
        <v>0</v>
      </c>
      <c r="BP299">
        <v>1</v>
      </c>
      <c r="BQ299">
        <v>0</v>
      </c>
      <c r="BR299">
        <v>0</v>
      </c>
      <c r="BS299">
        <v>0</v>
      </c>
      <c r="BT299">
        <v>9887.4930000000004</v>
      </c>
      <c r="BU299">
        <v>18.975000000000001</v>
      </c>
      <c r="BV299">
        <v>0</v>
      </c>
      <c r="BW299">
        <v>1</v>
      </c>
      <c r="CU299">
        <f>ROUND(AT299*Source!I162*AH299*AL299,2)</f>
        <v>0</v>
      </c>
      <c r="CV299">
        <f>ROUND(Y299*Source!I162,7)</f>
        <v>0</v>
      </c>
      <c r="CW299">
        <v>0</v>
      </c>
      <c r="CX299">
        <f>ROUND(Y299*Source!I162,7)</f>
        <v>0</v>
      </c>
      <c r="CY299">
        <f>AD299</f>
        <v>521.08000000000004</v>
      </c>
      <c r="CZ299">
        <f>AH299</f>
        <v>521.08000000000004</v>
      </c>
      <c r="DA299">
        <f>AL299</f>
        <v>1</v>
      </c>
      <c r="DB299">
        <f>ROUND((ROUND(AT299*CZ299,2)*ROUND((0.15+1),7)),6)</f>
        <v>9887.4930000000004</v>
      </c>
      <c r="DC299">
        <f>ROUND((ROUND(AT299*AG299,2)*ROUND((0.15+1),7)),6)</f>
        <v>0</v>
      </c>
      <c r="DD299" t="s">
        <v>3</v>
      </c>
      <c r="DE299" t="s">
        <v>3</v>
      </c>
      <c r="DF299">
        <f t="shared" si="98"/>
        <v>0</v>
      </c>
      <c r="DG299">
        <f t="shared" si="96"/>
        <v>0</v>
      </c>
      <c r="DH299">
        <f t="shared" si="91"/>
        <v>0</v>
      </c>
      <c r="DI299">
        <f t="shared" si="92"/>
        <v>0</v>
      </c>
      <c r="DJ299">
        <f>DI299</f>
        <v>0</v>
      </c>
      <c r="DK299">
        <v>1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ROW(Source!A162)</f>
        <v>162</v>
      </c>
      <c r="B300">
        <v>82273856</v>
      </c>
      <c r="C300">
        <v>82281330</v>
      </c>
      <c r="D300">
        <v>78932916</v>
      </c>
      <c r="E300">
        <v>116</v>
      </c>
      <c r="F300">
        <v>1</v>
      </c>
      <c r="G300">
        <v>1</v>
      </c>
      <c r="H300">
        <v>1</v>
      </c>
      <c r="I300" t="s">
        <v>699</v>
      </c>
      <c r="J300" t="s">
        <v>3</v>
      </c>
      <c r="K300" t="s">
        <v>700</v>
      </c>
      <c r="L300">
        <v>1191</v>
      </c>
      <c r="N300">
        <v>1013</v>
      </c>
      <c r="O300" t="s">
        <v>698</v>
      </c>
      <c r="P300" t="s">
        <v>698</v>
      </c>
      <c r="Q300">
        <v>1</v>
      </c>
      <c r="W300">
        <v>0</v>
      </c>
      <c r="X300">
        <v>-1417349443</v>
      </c>
      <c r="Y300">
        <f>(AT300*ROUND((0.15+1),7))</f>
        <v>0.29899999999999999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0.26</v>
      </c>
      <c r="AU300" t="s">
        <v>38</v>
      </c>
      <c r="AV300">
        <v>2</v>
      </c>
      <c r="AW300">
        <v>2</v>
      </c>
      <c r="AX300">
        <v>82281341</v>
      </c>
      <c r="AY300">
        <v>1</v>
      </c>
      <c r="AZ300">
        <v>0</v>
      </c>
      <c r="BA300">
        <v>358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ROUND(Y300*Source!I162,7)</f>
        <v>0</v>
      </c>
      <c r="CY300">
        <f>AD300</f>
        <v>0</v>
      </c>
      <c r="CZ300">
        <f>AH300</f>
        <v>0</v>
      </c>
      <c r="DA300">
        <f>AL300</f>
        <v>1</v>
      </c>
      <c r="DB300">
        <f>ROUND((ROUND(AT300*CZ300,2)*ROUND((0.15+1),7)),6)</f>
        <v>0</v>
      </c>
      <c r="DC300">
        <f>ROUND((ROUND(AT300*AG300,2)*ROUND((0.15+1),7)),6)</f>
        <v>0</v>
      </c>
      <c r="DD300" t="s">
        <v>3</v>
      </c>
      <c r="DE300" t="s">
        <v>3</v>
      </c>
      <c r="DF300">
        <f t="shared" si="98"/>
        <v>0</v>
      </c>
      <c r="DG300">
        <f t="shared" si="96"/>
        <v>0</v>
      </c>
      <c r="DH300">
        <f t="shared" si="91"/>
        <v>0</v>
      </c>
      <c r="DI300">
        <f t="shared" si="92"/>
        <v>0</v>
      </c>
      <c r="DJ300">
        <f>DI300</f>
        <v>0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ROW(Source!A162)</f>
        <v>162</v>
      </c>
      <c r="B301">
        <v>82273856</v>
      </c>
      <c r="C301">
        <v>82281330</v>
      </c>
      <c r="D301">
        <v>79053906</v>
      </c>
      <c r="E301">
        <v>1</v>
      </c>
      <c r="F301">
        <v>1</v>
      </c>
      <c r="G301">
        <v>1</v>
      </c>
      <c r="H301">
        <v>2</v>
      </c>
      <c r="I301" t="s">
        <v>719</v>
      </c>
      <c r="J301" t="s">
        <v>720</v>
      </c>
      <c r="K301" t="s">
        <v>721</v>
      </c>
      <c r="L301">
        <v>1368</v>
      </c>
      <c r="N301">
        <v>1011</v>
      </c>
      <c r="O301" t="s">
        <v>704</v>
      </c>
      <c r="P301" t="s">
        <v>704</v>
      </c>
      <c r="Q301">
        <v>1</v>
      </c>
      <c r="W301">
        <v>0</v>
      </c>
      <c r="X301">
        <v>850633116</v>
      </c>
      <c r="Y301">
        <f>(AT301*ROUND((0.15+1),7))</f>
        <v>0.14949999999999999</v>
      </c>
      <c r="AA301">
        <v>0</v>
      </c>
      <c r="AB301">
        <v>1595.2</v>
      </c>
      <c r="AC301">
        <v>715.99</v>
      </c>
      <c r="AD301">
        <v>0</v>
      </c>
      <c r="AE301">
        <v>0</v>
      </c>
      <c r="AF301">
        <v>1595.2</v>
      </c>
      <c r="AG301">
        <v>715.99</v>
      </c>
      <c r="AH301">
        <v>0</v>
      </c>
      <c r="AI301">
        <v>1</v>
      </c>
      <c r="AJ301">
        <v>1</v>
      </c>
      <c r="AK301">
        <v>1</v>
      </c>
      <c r="AL301">
        <v>1</v>
      </c>
      <c r="AM301">
        <v>-2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0.13</v>
      </c>
      <c r="AU301" t="s">
        <v>38</v>
      </c>
      <c r="AV301">
        <v>1</v>
      </c>
      <c r="AW301">
        <v>2</v>
      </c>
      <c r="AX301">
        <v>82281342</v>
      </c>
      <c r="AY301">
        <v>1</v>
      </c>
      <c r="AZ301">
        <v>0</v>
      </c>
      <c r="BA301">
        <v>359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207.376</v>
      </c>
      <c r="BL301">
        <v>93.078699999999998</v>
      </c>
      <c r="BM301">
        <v>0</v>
      </c>
      <c r="BN301">
        <v>0</v>
      </c>
      <c r="BO301">
        <v>0.13</v>
      </c>
      <c r="BP301">
        <v>1</v>
      </c>
      <c r="BQ301">
        <v>0</v>
      </c>
      <c r="BR301">
        <v>238.48240000000001</v>
      </c>
      <c r="BS301">
        <v>107.040505</v>
      </c>
      <c r="BT301">
        <v>0</v>
      </c>
      <c r="BU301">
        <v>0</v>
      </c>
      <c r="BV301">
        <v>0.14949999999999999</v>
      </c>
      <c r="BW301">
        <v>1</v>
      </c>
      <c r="CV301">
        <v>0</v>
      </c>
      <c r="CW301">
        <f>ROUND(Y301*Source!I162*DO301,7)</f>
        <v>0</v>
      </c>
      <c r="CX301">
        <f>ROUND(Y301*Source!I162,7)</f>
        <v>0</v>
      </c>
      <c r="CY301">
        <f>AB301</f>
        <v>1595.2</v>
      </c>
      <c r="CZ301">
        <f>AF301</f>
        <v>1595.2</v>
      </c>
      <c r="DA301">
        <f>AJ301</f>
        <v>1</v>
      </c>
      <c r="DB301">
        <f>ROUND((ROUND(AT301*CZ301,2)*ROUND((0.15+1),7)),6)</f>
        <v>238.48699999999999</v>
      </c>
      <c r="DC301">
        <f>ROUND((ROUND(AT301*AG301,2)*ROUND((0.15+1),7)),6)</f>
        <v>107.042</v>
      </c>
      <c r="DD301" t="s">
        <v>3</v>
      </c>
      <c r="DE301" t="s">
        <v>3</v>
      </c>
      <c r="DF301">
        <f t="shared" si="98"/>
        <v>0</v>
      </c>
      <c r="DG301">
        <f t="shared" si="96"/>
        <v>0</v>
      </c>
      <c r="DH301">
        <f t="shared" si="91"/>
        <v>0</v>
      </c>
      <c r="DI301">
        <f t="shared" si="92"/>
        <v>0</v>
      </c>
      <c r="DJ301">
        <f>DG301+DH301</f>
        <v>0</v>
      </c>
      <c r="DK301">
        <v>1</v>
      </c>
      <c r="DL301" t="s">
        <v>722</v>
      </c>
      <c r="DM301">
        <v>6</v>
      </c>
      <c r="DN301" t="s">
        <v>698</v>
      </c>
      <c r="DO301">
        <v>1</v>
      </c>
    </row>
    <row r="302" spans="1:119" x14ac:dyDescent="0.2">
      <c r="A302">
        <f>ROW(Source!A162)</f>
        <v>162</v>
      </c>
      <c r="B302">
        <v>82273856</v>
      </c>
      <c r="C302">
        <v>82281330</v>
      </c>
      <c r="D302">
        <v>79054798</v>
      </c>
      <c r="E302">
        <v>1</v>
      </c>
      <c r="F302">
        <v>1</v>
      </c>
      <c r="G302">
        <v>1</v>
      </c>
      <c r="H302">
        <v>2</v>
      </c>
      <c r="I302" t="s">
        <v>706</v>
      </c>
      <c r="J302" t="s">
        <v>707</v>
      </c>
      <c r="K302" t="s">
        <v>708</v>
      </c>
      <c r="L302">
        <v>1368</v>
      </c>
      <c r="N302">
        <v>1011</v>
      </c>
      <c r="O302" t="s">
        <v>704</v>
      </c>
      <c r="P302" t="s">
        <v>704</v>
      </c>
      <c r="Q302">
        <v>1</v>
      </c>
      <c r="W302">
        <v>0</v>
      </c>
      <c r="X302">
        <v>-950105757</v>
      </c>
      <c r="Y302">
        <f>(AT302*ROUND((0.15+1),7))</f>
        <v>0.14949999999999999</v>
      </c>
      <c r="AA302">
        <v>0</v>
      </c>
      <c r="AB302">
        <v>640.84</v>
      </c>
      <c r="AC302">
        <v>533.01</v>
      </c>
      <c r="AD302">
        <v>0</v>
      </c>
      <c r="AE302">
        <v>0</v>
      </c>
      <c r="AF302">
        <v>640.84</v>
      </c>
      <c r="AG302">
        <v>533.01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0.13</v>
      </c>
      <c r="AU302" t="s">
        <v>38</v>
      </c>
      <c r="AV302">
        <v>1</v>
      </c>
      <c r="AW302">
        <v>2</v>
      </c>
      <c r="AX302">
        <v>82281343</v>
      </c>
      <c r="AY302">
        <v>1</v>
      </c>
      <c r="AZ302">
        <v>0</v>
      </c>
      <c r="BA302">
        <v>360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83.309200000000004</v>
      </c>
      <c r="BL302">
        <v>69.291300000000007</v>
      </c>
      <c r="BM302">
        <v>0</v>
      </c>
      <c r="BN302">
        <v>0</v>
      </c>
      <c r="BO302">
        <v>0.13</v>
      </c>
      <c r="BP302">
        <v>1</v>
      </c>
      <c r="BQ302">
        <v>0</v>
      </c>
      <c r="BR302">
        <v>95.805580000000006</v>
      </c>
      <c r="BS302">
        <v>79.684995000000001</v>
      </c>
      <c r="BT302">
        <v>0</v>
      </c>
      <c r="BU302">
        <v>0</v>
      </c>
      <c r="BV302">
        <v>0.14949999999999999</v>
      </c>
      <c r="BW302">
        <v>1</v>
      </c>
      <c r="CV302">
        <v>0</v>
      </c>
      <c r="CW302">
        <f>ROUND(Y302*Source!I162*DO302,7)</f>
        <v>0</v>
      </c>
      <c r="CX302">
        <f>ROUND(Y302*Source!I162,7)</f>
        <v>0</v>
      </c>
      <c r="CY302">
        <f>AB302</f>
        <v>640.84</v>
      </c>
      <c r="CZ302">
        <f>AF302</f>
        <v>640.84</v>
      </c>
      <c r="DA302">
        <f>AJ302</f>
        <v>1</v>
      </c>
      <c r="DB302">
        <f>ROUND((ROUND(AT302*CZ302,2)*ROUND((0.15+1),7)),6)</f>
        <v>95.8065</v>
      </c>
      <c r="DC302">
        <f>ROUND((ROUND(AT302*AG302,2)*ROUND((0.15+1),7)),6)</f>
        <v>79.683499999999995</v>
      </c>
      <c r="DD302" t="s">
        <v>3</v>
      </c>
      <c r="DE302" t="s">
        <v>3</v>
      </c>
      <c r="DF302">
        <f t="shared" si="98"/>
        <v>0</v>
      </c>
      <c r="DG302">
        <f t="shared" si="96"/>
        <v>0</v>
      </c>
      <c r="DH302">
        <f t="shared" si="91"/>
        <v>0</v>
      </c>
      <c r="DI302">
        <f t="shared" si="92"/>
        <v>0</v>
      </c>
      <c r="DJ302">
        <f>DG302+DH302</f>
        <v>0</v>
      </c>
      <c r="DK302">
        <v>1</v>
      </c>
      <c r="DL302" t="s">
        <v>705</v>
      </c>
      <c r="DM302">
        <v>4</v>
      </c>
      <c r="DN302" t="s">
        <v>698</v>
      </c>
      <c r="DO302">
        <v>1</v>
      </c>
    </row>
    <row r="303" spans="1:119" x14ac:dyDescent="0.2">
      <c r="A303">
        <f>ROW(Source!A162)</f>
        <v>162</v>
      </c>
      <c r="B303">
        <v>82273856</v>
      </c>
      <c r="C303">
        <v>82281330</v>
      </c>
      <c r="D303">
        <v>79054993</v>
      </c>
      <c r="E303">
        <v>1</v>
      </c>
      <c r="F303">
        <v>1</v>
      </c>
      <c r="G303">
        <v>1</v>
      </c>
      <c r="H303">
        <v>2</v>
      </c>
      <c r="I303" t="s">
        <v>766</v>
      </c>
      <c r="J303" t="s">
        <v>767</v>
      </c>
      <c r="K303" t="s">
        <v>768</v>
      </c>
      <c r="L303">
        <v>1368</v>
      </c>
      <c r="N303">
        <v>1011</v>
      </c>
      <c r="O303" t="s">
        <v>704</v>
      </c>
      <c r="P303" t="s">
        <v>704</v>
      </c>
      <c r="Q303">
        <v>1</v>
      </c>
      <c r="W303">
        <v>0</v>
      </c>
      <c r="X303">
        <v>-2068435370</v>
      </c>
      <c r="Y303">
        <f>(AT303*ROUND((0.15+1),7))</f>
        <v>3.105</v>
      </c>
      <c r="AA303">
        <v>0</v>
      </c>
      <c r="AB303">
        <v>32.869999999999997</v>
      </c>
      <c r="AC303">
        <v>0</v>
      </c>
      <c r="AD303">
        <v>0</v>
      </c>
      <c r="AE303">
        <v>0</v>
      </c>
      <c r="AF303">
        <v>32.869999999999997</v>
      </c>
      <c r="AG303">
        <v>0</v>
      </c>
      <c r="AH303">
        <v>0</v>
      </c>
      <c r="AI303">
        <v>1</v>
      </c>
      <c r="AJ303">
        <v>1</v>
      </c>
      <c r="AK303">
        <v>1</v>
      </c>
      <c r="AL303">
        <v>1</v>
      </c>
      <c r="AM303">
        <v>-2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2.7</v>
      </c>
      <c r="AU303" t="s">
        <v>38</v>
      </c>
      <c r="AV303">
        <v>1</v>
      </c>
      <c r="AW303">
        <v>2</v>
      </c>
      <c r="AX303">
        <v>82281344</v>
      </c>
      <c r="AY303">
        <v>1</v>
      </c>
      <c r="AZ303">
        <v>0</v>
      </c>
      <c r="BA303">
        <v>361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88.748999999999995</v>
      </c>
      <c r="BL303">
        <v>0</v>
      </c>
      <c r="BM303">
        <v>0</v>
      </c>
      <c r="BN303">
        <v>0</v>
      </c>
      <c r="BO303">
        <v>0</v>
      </c>
      <c r="BP303">
        <v>1</v>
      </c>
      <c r="BQ303">
        <v>0</v>
      </c>
      <c r="BR303">
        <v>102.06135</v>
      </c>
      <c r="BS303">
        <v>0</v>
      </c>
      <c r="BT303">
        <v>0</v>
      </c>
      <c r="BU303">
        <v>0</v>
      </c>
      <c r="BV303">
        <v>0</v>
      </c>
      <c r="BW303">
        <v>1</v>
      </c>
      <c r="CV303">
        <v>0</v>
      </c>
      <c r="CW303">
        <f>ROUND(Y303*Source!I162*DO303,7)</f>
        <v>0</v>
      </c>
      <c r="CX303">
        <f>ROUND(Y303*Source!I162,7)</f>
        <v>0</v>
      </c>
      <c r="CY303">
        <f>AB303</f>
        <v>32.869999999999997</v>
      </c>
      <c r="CZ303">
        <f>AF303</f>
        <v>32.869999999999997</v>
      </c>
      <c r="DA303">
        <f>AJ303</f>
        <v>1</v>
      </c>
      <c r="DB303">
        <f>ROUND((ROUND(AT303*CZ303,2)*ROUND((0.15+1),7)),6)</f>
        <v>102.0625</v>
      </c>
      <c r="DC303">
        <f>ROUND((ROUND(AT303*AG303,2)*ROUND((0.15+1),7)),6)</f>
        <v>0</v>
      </c>
      <c r="DD303" t="s">
        <v>3</v>
      </c>
      <c r="DE303" t="s">
        <v>3</v>
      </c>
      <c r="DF303">
        <f t="shared" si="98"/>
        <v>0</v>
      </c>
      <c r="DG303">
        <f t="shared" si="96"/>
        <v>0</v>
      </c>
      <c r="DH303">
        <f t="shared" si="91"/>
        <v>0</v>
      </c>
      <c r="DI303">
        <f t="shared" si="92"/>
        <v>0</v>
      </c>
      <c r="DJ303">
        <f>DG303+DH303</f>
        <v>0</v>
      </c>
      <c r="DK303">
        <v>1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ROW(Source!A162)</f>
        <v>162</v>
      </c>
      <c r="B304">
        <v>82273856</v>
      </c>
      <c r="C304">
        <v>82281330</v>
      </c>
      <c r="D304">
        <v>79005428</v>
      </c>
      <c r="E304">
        <v>1</v>
      </c>
      <c r="F304">
        <v>1</v>
      </c>
      <c r="G304">
        <v>1</v>
      </c>
      <c r="H304">
        <v>3</v>
      </c>
      <c r="I304" t="s">
        <v>800</v>
      </c>
      <c r="J304" t="s">
        <v>801</v>
      </c>
      <c r="K304" t="s">
        <v>802</v>
      </c>
      <c r="L304">
        <v>1346</v>
      </c>
      <c r="N304">
        <v>1009</v>
      </c>
      <c r="O304" t="s">
        <v>265</v>
      </c>
      <c r="P304" t="s">
        <v>265</v>
      </c>
      <c r="Q304">
        <v>1</v>
      </c>
      <c r="W304">
        <v>0</v>
      </c>
      <c r="X304">
        <v>-1606616209</v>
      </c>
      <c r="Y304">
        <f>AT304</f>
        <v>0.6</v>
      </c>
      <c r="AA304">
        <v>135.4</v>
      </c>
      <c r="AB304">
        <v>0</v>
      </c>
      <c r="AC304">
        <v>0</v>
      </c>
      <c r="AD304">
        <v>0</v>
      </c>
      <c r="AE304">
        <v>155.63</v>
      </c>
      <c r="AF304">
        <v>0</v>
      </c>
      <c r="AG304">
        <v>0</v>
      </c>
      <c r="AH304">
        <v>0</v>
      </c>
      <c r="AI304">
        <v>0.87</v>
      </c>
      <c r="AJ304">
        <v>1</v>
      </c>
      <c r="AK304">
        <v>1</v>
      </c>
      <c r="AL304">
        <v>1</v>
      </c>
      <c r="AM304">
        <v>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0.6</v>
      </c>
      <c r="AU304" t="s">
        <v>3</v>
      </c>
      <c r="AV304">
        <v>0</v>
      </c>
      <c r="AW304">
        <v>2</v>
      </c>
      <c r="AX304">
        <v>82281345</v>
      </c>
      <c r="AY304">
        <v>1</v>
      </c>
      <c r="AZ304">
        <v>0</v>
      </c>
      <c r="BA304">
        <v>362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93.378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93.378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1</v>
      </c>
      <c r="CV304">
        <v>0</v>
      </c>
      <c r="CW304">
        <v>0</v>
      </c>
      <c r="CX304">
        <f>ROUND(Y304*Source!I162,7)</f>
        <v>0</v>
      </c>
      <c r="CY304">
        <f>AA304</f>
        <v>135.4</v>
      </c>
      <c r="CZ304">
        <f>AE304</f>
        <v>155.63</v>
      </c>
      <c r="DA304">
        <f>AI304</f>
        <v>0.87</v>
      </c>
      <c r="DB304">
        <f>ROUND(ROUND(AT304*CZ304,2),6)</f>
        <v>93.38</v>
      </c>
      <c r="DC304">
        <f>ROUND(ROUND(AT304*AG304,2),6)</f>
        <v>0</v>
      </c>
      <c r="DD304" t="s">
        <v>3</v>
      </c>
      <c r="DE304" t="s">
        <v>3</v>
      </c>
      <c r="DF304">
        <f>ROUND(ROUND(AE304*AI304,2)*CX304,2)</f>
        <v>0</v>
      </c>
      <c r="DG304">
        <f t="shared" si="96"/>
        <v>0</v>
      </c>
      <c r="DH304">
        <f t="shared" si="91"/>
        <v>0</v>
      </c>
      <c r="DI304">
        <f t="shared" si="92"/>
        <v>0</v>
      </c>
      <c r="DJ304">
        <f>DF304</f>
        <v>0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ROW(Source!A162)</f>
        <v>162</v>
      </c>
      <c r="B305">
        <v>82273856</v>
      </c>
      <c r="C305">
        <v>82281330</v>
      </c>
      <c r="D305">
        <v>79023487</v>
      </c>
      <c r="E305">
        <v>1</v>
      </c>
      <c r="F305">
        <v>1</v>
      </c>
      <c r="G305">
        <v>1</v>
      </c>
      <c r="H305">
        <v>3</v>
      </c>
      <c r="I305" t="s">
        <v>810</v>
      </c>
      <c r="J305" t="s">
        <v>811</v>
      </c>
      <c r="K305" t="s">
        <v>812</v>
      </c>
      <c r="L305">
        <v>1346</v>
      </c>
      <c r="N305">
        <v>1009</v>
      </c>
      <c r="O305" t="s">
        <v>265</v>
      </c>
      <c r="P305" t="s">
        <v>265</v>
      </c>
      <c r="Q305">
        <v>1</v>
      </c>
      <c r="W305">
        <v>0</v>
      </c>
      <c r="X305">
        <v>1949270732</v>
      </c>
      <c r="Y305">
        <f>AT305</f>
        <v>2</v>
      </c>
      <c r="AA305">
        <v>1139.45</v>
      </c>
      <c r="AB305">
        <v>0</v>
      </c>
      <c r="AC305">
        <v>0</v>
      </c>
      <c r="AD305">
        <v>0</v>
      </c>
      <c r="AE305">
        <v>911.56</v>
      </c>
      <c r="AF305">
        <v>0</v>
      </c>
      <c r="AG305">
        <v>0</v>
      </c>
      <c r="AH305">
        <v>0</v>
      </c>
      <c r="AI305">
        <v>1.25</v>
      </c>
      <c r="AJ305">
        <v>1</v>
      </c>
      <c r="AK305">
        <v>1</v>
      </c>
      <c r="AL305">
        <v>1</v>
      </c>
      <c r="AM305">
        <v>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2</v>
      </c>
      <c r="AU305" t="s">
        <v>3</v>
      </c>
      <c r="AV305">
        <v>0</v>
      </c>
      <c r="AW305">
        <v>2</v>
      </c>
      <c r="AX305">
        <v>82281346</v>
      </c>
      <c r="AY305">
        <v>1</v>
      </c>
      <c r="AZ305">
        <v>0</v>
      </c>
      <c r="BA305">
        <v>363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1823.12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1</v>
      </c>
      <c r="BQ305">
        <v>1823.12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1</v>
      </c>
      <c r="CV305">
        <v>0</v>
      </c>
      <c r="CW305">
        <v>0</v>
      </c>
      <c r="CX305">
        <f>ROUND(Y305*Source!I162,7)</f>
        <v>0</v>
      </c>
      <c r="CY305">
        <f>AA305</f>
        <v>1139.45</v>
      </c>
      <c r="CZ305">
        <f>AE305</f>
        <v>911.56</v>
      </c>
      <c r="DA305">
        <f>AI305</f>
        <v>1.25</v>
      </c>
      <c r="DB305">
        <f>ROUND(ROUND(AT305*CZ305,2),6)</f>
        <v>1823.12</v>
      </c>
      <c r="DC305">
        <f>ROUND(ROUND(AT305*AG305,2),6)</f>
        <v>0</v>
      </c>
      <c r="DD305" t="s">
        <v>3</v>
      </c>
      <c r="DE305" t="s">
        <v>3</v>
      </c>
      <c r="DF305">
        <f>ROUND(ROUND(AE305*AI305,2)*CX305,2)</f>
        <v>0</v>
      </c>
      <c r="DG305">
        <f t="shared" si="96"/>
        <v>0</v>
      </c>
      <c r="DH305">
        <f t="shared" si="91"/>
        <v>0</v>
      </c>
      <c r="DI305">
        <f t="shared" si="92"/>
        <v>0</v>
      </c>
      <c r="DJ305">
        <f>DF305</f>
        <v>0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ROW(Source!A162)</f>
        <v>162</v>
      </c>
      <c r="B306">
        <v>82273856</v>
      </c>
      <c r="C306">
        <v>82281330</v>
      </c>
      <c r="D306">
        <v>78938708</v>
      </c>
      <c r="E306">
        <v>116</v>
      </c>
      <c r="F306">
        <v>1</v>
      </c>
      <c r="G306">
        <v>1</v>
      </c>
      <c r="H306">
        <v>3</v>
      </c>
      <c r="I306" t="s">
        <v>161</v>
      </c>
      <c r="J306" t="s">
        <v>3</v>
      </c>
      <c r="K306" t="s">
        <v>162</v>
      </c>
      <c r="L306">
        <v>3277935</v>
      </c>
      <c r="N306">
        <v>1013</v>
      </c>
      <c r="O306" t="s">
        <v>163</v>
      </c>
      <c r="P306" t="s">
        <v>163</v>
      </c>
      <c r="Q306">
        <v>1</v>
      </c>
      <c r="W306">
        <v>0</v>
      </c>
      <c r="X306">
        <v>274903907</v>
      </c>
      <c r="Y306">
        <f>AT306</f>
        <v>2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1</v>
      </c>
      <c r="AJ306">
        <v>1</v>
      </c>
      <c r="AK306">
        <v>1</v>
      </c>
      <c r="AL306">
        <v>1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 t="s">
        <v>3</v>
      </c>
      <c r="AT306">
        <v>2</v>
      </c>
      <c r="AU306" t="s">
        <v>3</v>
      </c>
      <c r="AV306">
        <v>0</v>
      </c>
      <c r="AW306">
        <v>2</v>
      </c>
      <c r="AX306">
        <v>82281347</v>
      </c>
      <c r="AY306">
        <v>1</v>
      </c>
      <c r="AZ306">
        <v>0</v>
      </c>
      <c r="BA306">
        <v>364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v>0</v>
      </c>
      <c r="CX306">
        <f>ROUND(Y306*Source!I162,7)</f>
        <v>0</v>
      </c>
      <c r="CY306">
        <f>AA306</f>
        <v>0</v>
      </c>
      <c r="CZ306">
        <f>AE306</f>
        <v>0</v>
      </c>
      <c r="DA306">
        <f>AI306</f>
        <v>1</v>
      </c>
      <c r="DB306">
        <f>ROUND(ROUND(AT306*CZ306,2),6)</f>
        <v>0</v>
      </c>
      <c r="DC306">
        <f>ROUND(ROUND(AT306*AG306,2),6)</f>
        <v>0</v>
      </c>
      <c r="DD306" t="s">
        <v>3</v>
      </c>
      <c r="DE306" t="s">
        <v>3</v>
      </c>
      <c r="DF306">
        <f t="shared" ref="DF306:DF312" si="99">ROUND(ROUND(AE306,2)*CX306,2)</f>
        <v>0</v>
      </c>
      <c r="DG306">
        <f t="shared" si="96"/>
        <v>0</v>
      </c>
      <c r="DH306">
        <f t="shared" si="91"/>
        <v>0</v>
      </c>
      <c r="DI306">
        <f t="shared" si="92"/>
        <v>0</v>
      </c>
      <c r="DJ306">
        <f>DF306</f>
        <v>0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ROW(Source!A162)</f>
        <v>162</v>
      </c>
      <c r="B307">
        <v>82273856</v>
      </c>
      <c r="C307">
        <v>82281330</v>
      </c>
      <c r="D307">
        <v>0</v>
      </c>
      <c r="E307">
        <v>1</v>
      </c>
      <c r="F307">
        <v>1</v>
      </c>
      <c r="G307">
        <v>1</v>
      </c>
      <c r="H307">
        <v>3</v>
      </c>
      <c r="I307" t="s">
        <v>198</v>
      </c>
      <c r="J307" t="s">
        <v>3</v>
      </c>
      <c r="K307" t="s">
        <v>208</v>
      </c>
      <c r="L307">
        <v>1301</v>
      </c>
      <c r="N307">
        <v>1003</v>
      </c>
      <c r="O307" t="s">
        <v>200</v>
      </c>
      <c r="P307" t="s">
        <v>200</v>
      </c>
      <c r="Q307">
        <v>1</v>
      </c>
      <c r="W307">
        <v>0</v>
      </c>
      <c r="X307">
        <v>470591167</v>
      </c>
      <c r="Y307">
        <f>AT307</f>
        <v>0</v>
      </c>
      <c r="AA307">
        <v>115</v>
      </c>
      <c r="AB307">
        <v>0</v>
      </c>
      <c r="AC307">
        <v>0</v>
      </c>
      <c r="AD307">
        <v>0</v>
      </c>
      <c r="AE307">
        <v>120.82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 t="s">
        <v>3</v>
      </c>
      <c r="AT307">
        <v>0</v>
      </c>
      <c r="AU307" t="s">
        <v>3</v>
      </c>
      <c r="AV307">
        <v>0</v>
      </c>
      <c r="AW307">
        <v>1</v>
      </c>
      <c r="AX307">
        <v>-1</v>
      </c>
      <c r="AY307">
        <v>0</v>
      </c>
      <c r="AZ307">
        <v>0</v>
      </c>
      <c r="BA307" t="s">
        <v>3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ROUND(Y307*Source!I162,7)</f>
        <v>0</v>
      </c>
      <c r="CY307">
        <f>AA307</f>
        <v>115</v>
      </c>
      <c r="CZ307">
        <f>AE307</f>
        <v>120.82</v>
      </c>
      <c r="DA307">
        <f>AI307</f>
        <v>1</v>
      </c>
      <c r="DB307">
        <f>ROUND(ROUND(AT307*CZ307,2),6)</f>
        <v>0</v>
      </c>
      <c r="DC307">
        <f>ROUND(ROUND(AT307*AG307,2),6)</f>
        <v>0</v>
      </c>
      <c r="DD307" t="s">
        <v>3</v>
      </c>
      <c r="DE307" t="s">
        <v>3</v>
      </c>
      <c r="DF307">
        <f t="shared" si="99"/>
        <v>0</v>
      </c>
      <c r="DG307">
        <f t="shared" si="96"/>
        <v>0</v>
      </c>
      <c r="DH307">
        <f t="shared" si="91"/>
        <v>0</v>
      </c>
      <c r="DI307">
        <f t="shared" si="92"/>
        <v>0</v>
      </c>
      <c r="DJ307">
        <f>DF307</f>
        <v>0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ROW(Source!A163)</f>
        <v>163</v>
      </c>
      <c r="B308">
        <v>82273791</v>
      </c>
      <c r="C308">
        <v>82281330</v>
      </c>
      <c r="D308">
        <v>78932739</v>
      </c>
      <c r="E308">
        <v>116</v>
      </c>
      <c r="F308">
        <v>1</v>
      </c>
      <c r="G308">
        <v>1</v>
      </c>
      <c r="H308">
        <v>1</v>
      </c>
      <c r="I308" t="s">
        <v>794</v>
      </c>
      <c r="J308" t="s">
        <v>3</v>
      </c>
      <c r="K308" t="s">
        <v>795</v>
      </c>
      <c r="L308">
        <v>1191</v>
      </c>
      <c r="N308">
        <v>1013</v>
      </c>
      <c r="O308" t="s">
        <v>698</v>
      </c>
      <c r="P308" t="s">
        <v>698</v>
      </c>
      <c r="Q308">
        <v>1</v>
      </c>
      <c r="W308">
        <v>0</v>
      </c>
      <c r="X308">
        <v>44848675</v>
      </c>
      <c r="Y308">
        <f>(AT308*ROUND((0.15+1),7))</f>
        <v>18.975000000000001</v>
      </c>
      <c r="AA308">
        <v>0</v>
      </c>
      <c r="AB308">
        <v>0</v>
      </c>
      <c r="AC308">
        <v>0</v>
      </c>
      <c r="AD308">
        <v>521.08000000000004</v>
      </c>
      <c r="AE308">
        <v>0</v>
      </c>
      <c r="AF308">
        <v>0</v>
      </c>
      <c r="AG308">
        <v>0</v>
      </c>
      <c r="AH308">
        <v>521.08000000000004</v>
      </c>
      <c r="AI308">
        <v>1</v>
      </c>
      <c r="AJ308">
        <v>1</v>
      </c>
      <c r="AK308">
        <v>1</v>
      </c>
      <c r="AL308">
        <v>1</v>
      </c>
      <c r="AM308">
        <v>-2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16.5</v>
      </c>
      <c r="AU308" t="s">
        <v>38</v>
      </c>
      <c r="AV308">
        <v>1</v>
      </c>
      <c r="AW308">
        <v>2</v>
      </c>
      <c r="AX308">
        <v>82281340</v>
      </c>
      <c r="AY308">
        <v>1</v>
      </c>
      <c r="AZ308">
        <v>0</v>
      </c>
      <c r="BA308">
        <v>365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8597.82</v>
      </c>
      <c r="BN308">
        <v>16.5</v>
      </c>
      <c r="BO308">
        <v>0</v>
      </c>
      <c r="BP308">
        <v>1</v>
      </c>
      <c r="BQ308">
        <v>0</v>
      </c>
      <c r="BR308">
        <v>0</v>
      </c>
      <c r="BS308">
        <v>0</v>
      </c>
      <c r="BT308">
        <v>9887.4930000000004</v>
      </c>
      <c r="BU308">
        <v>18.975000000000001</v>
      </c>
      <c r="BV308">
        <v>0</v>
      </c>
      <c r="BW308">
        <v>1</v>
      </c>
      <c r="CU308">
        <f>ROUND(AT308*Source!I163*AH308*AL308,2)</f>
        <v>0</v>
      </c>
      <c r="CV308">
        <f>ROUND(Y308*Source!I163,7)</f>
        <v>0</v>
      </c>
      <c r="CW308">
        <v>0</v>
      </c>
      <c r="CX308">
        <f>ROUND(Y308*Source!I163,7)</f>
        <v>0</v>
      </c>
      <c r="CY308">
        <f>AD308</f>
        <v>521.08000000000004</v>
      </c>
      <c r="CZ308">
        <f>AH308</f>
        <v>521.08000000000004</v>
      </c>
      <c r="DA308">
        <f>AL308</f>
        <v>1</v>
      </c>
      <c r="DB308">
        <f>ROUND((ROUND(AT308*CZ308,2)*ROUND((0.15+1),7)),6)</f>
        <v>9887.4930000000004</v>
      </c>
      <c r="DC308">
        <f>ROUND((ROUND(AT308*AG308,2)*ROUND((0.15+1),7)),6)</f>
        <v>0</v>
      </c>
      <c r="DD308" t="s">
        <v>3</v>
      </c>
      <c r="DE308" t="s">
        <v>3</v>
      </c>
      <c r="DF308">
        <f t="shared" si="99"/>
        <v>0</v>
      </c>
      <c r="DG308">
        <f t="shared" si="96"/>
        <v>0</v>
      </c>
      <c r="DH308">
        <f t="shared" si="91"/>
        <v>0</v>
      </c>
      <c r="DI308">
        <f t="shared" si="92"/>
        <v>0</v>
      </c>
      <c r="DJ308">
        <f>DI308</f>
        <v>0</v>
      </c>
      <c r="DK308">
        <v>1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">
      <c r="A309">
        <f>ROW(Source!A163)</f>
        <v>163</v>
      </c>
      <c r="B309">
        <v>82273791</v>
      </c>
      <c r="C309">
        <v>82281330</v>
      </c>
      <c r="D309">
        <v>78932916</v>
      </c>
      <c r="E309">
        <v>116</v>
      </c>
      <c r="F309">
        <v>1</v>
      </c>
      <c r="G309">
        <v>1</v>
      </c>
      <c r="H309">
        <v>1</v>
      </c>
      <c r="I309" t="s">
        <v>699</v>
      </c>
      <c r="J309" t="s">
        <v>3</v>
      </c>
      <c r="K309" t="s">
        <v>700</v>
      </c>
      <c r="L309">
        <v>1191</v>
      </c>
      <c r="N309">
        <v>1013</v>
      </c>
      <c r="O309" t="s">
        <v>698</v>
      </c>
      <c r="P309" t="s">
        <v>698</v>
      </c>
      <c r="Q309">
        <v>1</v>
      </c>
      <c r="W309">
        <v>0</v>
      </c>
      <c r="X309">
        <v>-1417349443</v>
      </c>
      <c r="Y309">
        <f>(AT309*ROUND((0.15+1),7))</f>
        <v>0.29899999999999999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0.26</v>
      </c>
      <c r="AU309" t="s">
        <v>38</v>
      </c>
      <c r="AV309">
        <v>2</v>
      </c>
      <c r="AW309">
        <v>2</v>
      </c>
      <c r="AX309">
        <v>82281341</v>
      </c>
      <c r="AY309">
        <v>1</v>
      </c>
      <c r="AZ309">
        <v>0</v>
      </c>
      <c r="BA309">
        <v>366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V309">
        <v>0</v>
      </c>
      <c r="CW309">
        <v>0</v>
      </c>
      <c r="CX309">
        <f>ROUND(Y309*Source!I163,7)</f>
        <v>0</v>
      </c>
      <c r="CY309">
        <f>AD309</f>
        <v>0</v>
      </c>
      <c r="CZ309">
        <f>AH309</f>
        <v>0</v>
      </c>
      <c r="DA309">
        <f>AL309</f>
        <v>1</v>
      </c>
      <c r="DB309">
        <f>ROUND((ROUND(AT309*CZ309,2)*ROUND((0.15+1),7)),6)</f>
        <v>0</v>
      </c>
      <c r="DC309">
        <f>ROUND((ROUND(AT309*AG309,2)*ROUND((0.15+1),7)),6)</f>
        <v>0</v>
      </c>
      <c r="DD309" t="s">
        <v>3</v>
      </c>
      <c r="DE309" t="s">
        <v>3</v>
      </c>
      <c r="DF309">
        <f t="shared" si="99"/>
        <v>0</v>
      </c>
      <c r="DG309">
        <f t="shared" si="96"/>
        <v>0</v>
      </c>
      <c r="DH309">
        <f t="shared" si="91"/>
        <v>0</v>
      </c>
      <c r="DI309">
        <f t="shared" si="92"/>
        <v>0</v>
      </c>
      <c r="DJ309">
        <f>DI309</f>
        <v>0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">
      <c r="A310">
        <f>ROW(Source!A163)</f>
        <v>163</v>
      </c>
      <c r="B310">
        <v>82273791</v>
      </c>
      <c r="C310">
        <v>82281330</v>
      </c>
      <c r="D310">
        <v>79053906</v>
      </c>
      <c r="E310">
        <v>1</v>
      </c>
      <c r="F310">
        <v>1</v>
      </c>
      <c r="G310">
        <v>1</v>
      </c>
      <c r="H310">
        <v>2</v>
      </c>
      <c r="I310" t="s">
        <v>719</v>
      </c>
      <c r="J310" t="s">
        <v>720</v>
      </c>
      <c r="K310" t="s">
        <v>721</v>
      </c>
      <c r="L310">
        <v>1368</v>
      </c>
      <c r="N310">
        <v>1011</v>
      </c>
      <c r="O310" t="s">
        <v>704</v>
      </c>
      <c r="P310" t="s">
        <v>704</v>
      </c>
      <c r="Q310">
        <v>1</v>
      </c>
      <c r="W310">
        <v>0</v>
      </c>
      <c r="X310">
        <v>850633116</v>
      </c>
      <c r="Y310">
        <f>(AT310*ROUND((0.15+1),7))</f>
        <v>0.14949999999999999</v>
      </c>
      <c r="AA310">
        <v>0</v>
      </c>
      <c r="AB310">
        <v>1595.2</v>
      </c>
      <c r="AC310">
        <v>715.99</v>
      </c>
      <c r="AD310">
        <v>0</v>
      </c>
      <c r="AE310">
        <v>0</v>
      </c>
      <c r="AF310">
        <v>1595.2</v>
      </c>
      <c r="AG310">
        <v>715.99</v>
      </c>
      <c r="AH310">
        <v>0</v>
      </c>
      <c r="AI310">
        <v>1</v>
      </c>
      <c r="AJ310">
        <v>1</v>
      </c>
      <c r="AK310">
        <v>1</v>
      </c>
      <c r="AL310">
        <v>1</v>
      </c>
      <c r="AM310">
        <v>-2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0.13</v>
      </c>
      <c r="AU310" t="s">
        <v>38</v>
      </c>
      <c r="AV310">
        <v>1</v>
      </c>
      <c r="AW310">
        <v>2</v>
      </c>
      <c r="AX310">
        <v>82281342</v>
      </c>
      <c r="AY310">
        <v>1</v>
      </c>
      <c r="AZ310">
        <v>0</v>
      </c>
      <c r="BA310">
        <v>367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207.376</v>
      </c>
      <c r="BL310">
        <v>93.078699999999998</v>
      </c>
      <c r="BM310">
        <v>0</v>
      </c>
      <c r="BN310">
        <v>0</v>
      </c>
      <c r="BO310">
        <v>0.13</v>
      </c>
      <c r="BP310">
        <v>1</v>
      </c>
      <c r="BQ310">
        <v>0</v>
      </c>
      <c r="BR310">
        <v>238.48240000000001</v>
      </c>
      <c r="BS310">
        <v>107.040505</v>
      </c>
      <c r="BT310">
        <v>0</v>
      </c>
      <c r="BU310">
        <v>0</v>
      </c>
      <c r="BV310">
        <v>0.14949999999999999</v>
      </c>
      <c r="BW310">
        <v>1</v>
      </c>
      <c r="CV310">
        <v>0</v>
      </c>
      <c r="CW310">
        <f>ROUND(Y310*Source!I163*DO310,7)</f>
        <v>0</v>
      </c>
      <c r="CX310">
        <f>ROUND(Y310*Source!I163,7)</f>
        <v>0</v>
      </c>
      <c r="CY310">
        <f>AB310</f>
        <v>1595.2</v>
      </c>
      <c r="CZ310">
        <f>AF310</f>
        <v>1595.2</v>
      </c>
      <c r="DA310">
        <f>AJ310</f>
        <v>1</v>
      </c>
      <c r="DB310">
        <f>ROUND((ROUND(AT310*CZ310,2)*ROUND((0.15+1),7)),6)</f>
        <v>238.48699999999999</v>
      </c>
      <c r="DC310">
        <f>ROUND((ROUND(AT310*AG310,2)*ROUND((0.15+1),7)),6)</f>
        <v>107.042</v>
      </c>
      <c r="DD310" t="s">
        <v>3</v>
      </c>
      <c r="DE310" t="s">
        <v>3</v>
      </c>
      <c r="DF310">
        <f t="shared" si="99"/>
        <v>0</v>
      </c>
      <c r="DG310">
        <f t="shared" si="96"/>
        <v>0</v>
      </c>
      <c r="DH310">
        <f t="shared" si="91"/>
        <v>0</v>
      </c>
      <c r="DI310">
        <f t="shared" si="92"/>
        <v>0</v>
      </c>
      <c r="DJ310">
        <f>DG310+DH310</f>
        <v>0</v>
      </c>
      <c r="DK310">
        <v>1</v>
      </c>
      <c r="DL310" t="s">
        <v>722</v>
      </c>
      <c r="DM310">
        <v>6</v>
      </c>
      <c r="DN310" t="s">
        <v>698</v>
      </c>
      <c r="DO310">
        <v>1</v>
      </c>
    </row>
    <row r="311" spans="1:119" x14ac:dyDescent="0.2">
      <c r="A311">
        <f>ROW(Source!A163)</f>
        <v>163</v>
      </c>
      <c r="B311">
        <v>82273791</v>
      </c>
      <c r="C311">
        <v>82281330</v>
      </c>
      <c r="D311">
        <v>79054798</v>
      </c>
      <c r="E311">
        <v>1</v>
      </c>
      <c r="F311">
        <v>1</v>
      </c>
      <c r="G311">
        <v>1</v>
      </c>
      <c r="H311">
        <v>2</v>
      </c>
      <c r="I311" t="s">
        <v>706</v>
      </c>
      <c r="J311" t="s">
        <v>707</v>
      </c>
      <c r="K311" t="s">
        <v>708</v>
      </c>
      <c r="L311">
        <v>1368</v>
      </c>
      <c r="N311">
        <v>1011</v>
      </c>
      <c r="O311" t="s">
        <v>704</v>
      </c>
      <c r="P311" t="s">
        <v>704</v>
      </c>
      <c r="Q311">
        <v>1</v>
      </c>
      <c r="W311">
        <v>0</v>
      </c>
      <c r="X311">
        <v>-950105757</v>
      </c>
      <c r="Y311">
        <f>(AT311*ROUND((0.15+1),7))</f>
        <v>0.14949999999999999</v>
      </c>
      <c r="AA311">
        <v>0</v>
      </c>
      <c r="AB311">
        <v>640.84</v>
      </c>
      <c r="AC311">
        <v>533.01</v>
      </c>
      <c r="AD311">
        <v>0</v>
      </c>
      <c r="AE311">
        <v>0</v>
      </c>
      <c r="AF311">
        <v>640.84</v>
      </c>
      <c r="AG311">
        <v>533.01</v>
      </c>
      <c r="AH311">
        <v>0</v>
      </c>
      <c r="AI311">
        <v>1</v>
      </c>
      <c r="AJ311">
        <v>1</v>
      </c>
      <c r="AK311">
        <v>1</v>
      </c>
      <c r="AL311">
        <v>1</v>
      </c>
      <c r="AM311">
        <v>-2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0.13</v>
      </c>
      <c r="AU311" t="s">
        <v>38</v>
      </c>
      <c r="AV311">
        <v>1</v>
      </c>
      <c r="AW311">
        <v>2</v>
      </c>
      <c r="AX311">
        <v>82281343</v>
      </c>
      <c r="AY311">
        <v>1</v>
      </c>
      <c r="AZ311">
        <v>0</v>
      </c>
      <c r="BA311">
        <v>368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83.309200000000004</v>
      </c>
      <c r="BL311">
        <v>69.291300000000007</v>
      </c>
      <c r="BM311">
        <v>0</v>
      </c>
      <c r="BN311">
        <v>0</v>
      </c>
      <c r="BO311">
        <v>0.13</v>
      </c>
      <c r="BP311">
        <v>1</v>
      </c>
      <c r="BQ311">
        <v>0</v>
      </c>
      <c r="BR311">
        <v>95.805580000000006</v>
      </c>
      <c r="BS311">
        <v>79.684995000000001</v>
      </c>
      <c r="BT311">
        <v>0</v>
      </c>
      <c r="BU311">
        <v>0</v>
      </c>
      <c r="BV311">
        <v>0.14949999999999999</v>
      </c>
      <c r="BW311">
        <v>1</v>
      </c>
      <c r="CV311">
        <v>0</v>
      </c>
      <c r="CW311">
        <f>ROUND(Y311*Source!I163*DO311,7)</f>
        <v>0</v>
      </c>
      <c r="CX311">
        <f>ROUND(Y311*Source!I163,7)</f>
        <v>0</v>
      </c>
      <c r="CY311">
        <f>AB311</f>
        <v>640.84</v>
      </c>
      <c r="CZ311">
        <f>AF311</f>
        <v>640.84</v>
      </c>
      <c r="DA311">
        <f>AJ311</f>
        <v>1</v>
      </c>
      <c r="DB311">
        <f>ROUND((ROUND(AT311*CZ311,2)*ROUND((0.15+1),7)),6)</f>
        <v>95.8065</v>
      </c>
      <c r="DC311">
        <f>ROUND((ROUND(AT311*AG311,2)*ROUND((0.15+1),7)),6)</f>
        <v>79.683499999999995</v>
      </c>
      <c r="DD311" t="s">
        <v>3</v>
      </c>
      <c r="DE311" t="s">
        <v>3</v>
      </c>
      <c r="DF311">
        <f t="shared" si="99"/>
        <v>0</v>
      </c>
      <c r="DG311">
        <f t="shared" si="96"/>
        <v>0</v>
      </c>
      <c r="DH311">
        <f t="shared" si="91"/>
        <v>0</v>
      </c>
      <c r="DI311">
        <f t="shared" si="92"/>
        <v>0</v>
      </c>
      <c r="DJ311">
        <f>DG311+DH311</f>
        <v>0</v>
      </c>
      <c r="DK311">
        <v>1</v>
      </c>
      <c r="DL311" t="s">
        <v>705</v>
      </c>
      <c r="DM311">
        <v>4</v>
      </c>
      <c r="DN311" t="s">
        <v>698</v>
      </c>
      <c r="DO311">
        <v>1</v>
      </c>
    </row>
    <row r="312" spans="1:119" x14ac:dyDescent="0.2">
      <c r="A312">
        <f>ROW(Source!A163)</f>
        <v>163</v>
      </c>
      <c r="B312">
        <v>82273791</v>
      </c>
      <c r="C312">
        <v>82281330</v>
      </c>
      <c r="D312">
        <v>79054993</v>
      </c>
      <c r="E312">
        <v>1</v>
      </c>
      <c r="F312">
        <v>1</v>
      </c>
      <c r="G312">
        <v>1</v>
      </c>
      <c r="H312">
        <v>2</v>
      </c>
      <c r="I312" t="s">
        <v>766</v>
      </c>
      <c r="J312" t="s">
        <v>767</v>
      </c>
      <c r="K312" t="s">
        <v>768</v>
      </c>
      <c r="L312">
        <v>1368</v>
      </c>
      <c r="N312">
        <v>1011</v>
      </c>
      <c r="O312" t="s">
        <v>704</v>
      </c>
      <c r="P312" t="s">
        <v>704</v>
      </c>
      <c r="Q312">
        <v>1</v>
      </c>
      <c r="W312">
        <v>0</v>
      </c>
      <c r="X312">
        <v>-2068435370</v>
      </c>
      <c r="Y312">
        <f>(AT312*ROUND((0.15+1),7))</f>
        <v>3.105</v>
      </c>
      <c r="AA312">
        <v>0</v>
      </c>
      <c r="AB312">
        <v>32.869999999999997</v>
      </c>
      <c r="AC312">
        <v>0</v>
      </c>
      <c r="AD312">
        <v>0</v>
      </c>
      <c r="AE312">
        <v>0</v>
      </c>
      <c r="AF312">
        <v>32.869999999999997</v>
      </c>
      <c r="AG312">
        <v>0</v>
      </c>
      <c r="AH312">
        <v>0</v>
      </c>
      <c r="AI312">
        <v>1</v>
      </c>
      <c r="AJ312">
        <v>1</v>
      </c>
      <c r="AK312">
        <v>1</v>
      </c>
      <c r="AL312">
        <v>1</v>
      </c>
      <c r="AM312">
        <v>-2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2.7</v>
      </c>
      <c r="AU312" t="s">
        <v>38</v>
      </c>
      <c r="AV312">
        <v>1</v>
      </c>
      <c r="AW312">
        <v>2</v>
      </c>
      <c r="AX312">
        <v>82281344</v>
      </c>
      <c r="AY312">
        <v>1</v>
      </c>
      <c r="AZ312">
        <v>0</v>
      </c>
      <c r="BA312">
        <v>369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88.748999999999995</v>
      </c>
      <c r="BL312">
        <v>0</v>
      </c>
      <c r="BM312">
        <v>0</v>
      </c>
      <c r="BN312">
        <v>0</v>
      </c>
      <c r="BO312">
        <v>0</v>
      </c>
      <c r="BP312">
        <v>1</v>
      </c>
      <c r="BQ312">
        <v>0</v>
      </c>
      <c r="BR312">
        <v>102.06135</v>
      </c>
      <c r="BS312">
        <v>0</v>
      </c>
      <c r="BT312">
        <v>0</v>
      </c>
      <c r="BU312">
        <v>0</v>
      </c>
      <c r="BV312">
        <v>0</v>
      </c>
      <c r="BW312">
        <v>1</v>
      </c>
      <c r="CV312">
        <v>0</v>
      </c>
      <c r="CW312">
        <f>ROUND(Y312*Source!I163*DO312,7)</f>
        <v>0</v>
      </c>
      <c r="CX312">
        <f>ROUND(Y312*Source!I163,7)</f>
        <v>0</v>
      </c>
      <c r="CY312">
        <f>AB312</f>
        <v>32.869999999999997</v>
      </c>
      <c r="CZ312">
        <f>AF312</f>
        <v>32.869999999999997</v>
      </c>
      <c r="DA312">
        <f>AJ312</f>
        <v>1</v>
      </c>
      <c r="DB312">
        <f>ROUND((ROUND(AT312*CZ312,2)*ROUND((0.15+1),7)),6)</f>
        <v>102.0625</v>
      </c>
      <c r="DC312">
        <f>ROUND((ROUND(AT312*AG312,2)*ROUND((0.15+1),7)),6)</f>
        <v>0</v>
      </c>
      <c r="DD312" t="s">
        <v>3</v>
      </c>
      <c r="DE312" t="s">
        <v>3</v>
      </c>
      <c r="DF312">
        <f t="shared" si="99"/>
        <v>0</v>
      </c>
      <c r="DG312">
        <f t="shared" si="96"/>
        <v>0</v>
      </c>
      <c r="DH312">
        <f t="shared" si="91"/>
        <v>0</v>
      </c>
      <c r="DI312">
        <f t="shared" si="92"/>
        <v>0</v>
      </c>
      <c r="DJ312">
        <f>DG312+DH312</f>
        <v>0</v>
      </c>
      <c r="DK312">
        <v>1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ROW(Source!A163)</f>
        <v>163</v>
      </c>
      <c r="B313">
        <v>82273791</v>
      </c>
      <c r="C313">
        <v>82281330</v>
      </c>
      <c r="D313">
        <v>79005428</v>
      </c>
      <c r="E313">
        <v>1</v>
      </c>
      <c r="F313">
        <v>1</v>
      </c>
      <c r="G313">
        <v>1</v>
      </c>
      <c r="H313">
        <v>3</v>
      </c>
      <c r="I313" t="s">
        <v>800</v>
      </c>
      <c r="J313" t="s">
        <v>801</v>
      </c>
      <c r="K313" t="s">
        <v>802</v>
      </c>
      <c r="L313">
        <v>1346</v>
      </c>
      <c r="N313">
        <v>1009</v>
      </c>
      <c r="O313" t="s">
        <v>265</v>
      </c>
      <c r="P313" t="s">
        <v>265</v>
      </c>
      <c r="Q313">
        <v>1</v>
      </c>
      <c r="W313">
        <v>0</v>
      </c>
      <c r="X313">
        <v>-1606616209</v>
      </c>
      <c r="Y313">
        <f>AT313</f>
        <v>0.6</v>
      </c>
      <c r="AA313">
        <v>135.4</v>
      </c>
      <c r="AB313">
        <v>0</v>
      </c>
      <c r="AC313">
        <v>0</v>
      </c>
      <c r="AD313">
        <v>0</v>
      </c>
      <c r="AE313">
        <v>155.63</v>
      </c>
      <c r="AF313">
        <v>0</v>
      </c>
      <c r="AG313">
        <v>0</v>
      </c>
      <c r="AH313">
        <v>0</v>
      </c>
      <c r="AI313">
        <v>0.87</v>
      </c>
      <c r="AJ313">
        <v>1</v>
      </c>
      <c r="AK313">
        <v>1</v>
      </c>
      <c r="AL313">
        <v>1</v>
      </c>
      <c r="AM313">
        <v>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0.6</v>
      </c>
      <c r="AU313" t="s">
        <v>3</v>
      </c>
      <c r="AV313">
        <v>0</v>
      </c>
      <c r="AW313">
        <v>2</v>
      </c>
      <c r="AX313">
        <v>82281345</v>
      </c>
      <c r="AY313">
        <v>1</v>
      </c>
      <c r="AZ313">
        <v>0</v>
      </c>
      <c r="BA313">
        <v>370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93.378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1</v>
      </c>
      <c r="BQ313">
        <v>93.378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1</v>
      </c>
      <c r="CV313">
        <v>0</v>
      </c>
      <c r="CW313">
        <v>0</v>
      </c>
      <c r="CX313">
        <f>ROUND(Y313*Source!I163,7)</f>
        <v>0</v>
      </c>
      <c r="CY313">
        <f>AA313</f>
        <v>135.4</v>
      </c>
      <c r="CZ313">
        <f>AE313</f>
        <v>155.63</v>
      </c>
      <c r="DA313">
        <f>AI313</f>
        <v>0.87</v>
      </c>
      <c r="DB313">
        <f>ROUND(ROUND(AT313*CZ313,2),6)</f>
        <v>93.38</v>
      </c>
      <c r="DC313">
        <f>ROUND(ROUND(AT313*AG313,2),6)</f>
        <v>0</v>
      </c>
      <c r="DD313" t="s">
        <v>3</v>
      </c>
      <c r="DE313" t="s">
        <v>3</v>
      </c>
      <c r="DF313">
        <f>ROUND(ROUND(AE313*AI313,2)*CX313,2)</f>
        <v>0</v>
      </c>
      <c r="DG313">
        <f t="shared" si="96"/>
        <v>0</v>
      </c>
      <c r="DH313">
        <f t="shared" si="91"/>
        <v>0</v>
      </c>
      <c r="DI313">
        <f t="shared" si="92"/>
        <v>0</v>
      </c>
      <c r="DJ313">
        <f>DF313</f>
        <v>0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ROW(Source!A163)</f>
        <v>163</v>
      </c>
      <c r="B314">
        <v>82273791</v>
      </c>
      <c r="C314">
        <v>82281330</v>
      </c>
      <c r="D314">
        <v>79023487</v>
      </c>
      <c r="E314">
        <v>1</v>
      </c>
      <c r="F314">
        <v>1</v>
      </c>
      <c r="G314">
        <v>1</v>
      </c>
      <c r="H314">
        <v>3</v>
      </c>
      <c r="I314" t="s">
        <v>810</v>
      </c>
      <c r="J314" t="s">
        <v>811</v>
      </c>
      <c r="K314" t="s">
        <v>812</v>
      </c>
      <c r="L314">
        <v>1346</v>
      </c>
      <c r="N314">
        <v>1009</v>
      </c>
      <c r="O314" t="s">
        <v>265</v>
      </c>
      <c r="P314" t="s">
        <v>265</v>
      </c>
      <c r="Q314">
        <v>1</v>
      </c>
      <c r="W314">
        <v>0</v>
      </c>
      <c r="X314">
        <v>1949270732</v>
      </c>
      <c r="Y314">
        <f>AT314</f>
        <v>2</v>
      </c>
      <c r="AA314">
        <v>1139.45</v>
      </c>
      <c r="AB314">
        <v>0</v>
      </c>
      <c r="AC314">
        <v>0</v>
      </c>
      <c r="AD314">
        <v>0</v>
      </c>
      <c r="AE314">
        <v>911.56</v>
      </c>
      <c r="AF314">
        <v>0</v>
      </c>
      <c r="AG314">
        <v>0</v>
      </c>
      <c r="AH314">
        <v>0</v>
      </c>
      <c r="AI314">
        <v>1.25</v>
      </c>
      <c r="AJ314">
        <v>1</v>
      </c>
      <c r="AK314">
        <v>1</v>
      </c>
      <c r="AL314">
        <v>1</v>
      </c>
      <c r="AM314">
        <v>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2</v>
      </c>
      <c r="AU314" t="s">
        <v>3</v>
      </c>
      <c r="AV314">
        <v>0</v>
      </c>
      <c r="AW314">
        <v>2</v>
      </c>
      <c r="AX314">
        <v>82281346</v>
      </c>
      <c r="AY314">
        <v>1</v>
      </c>
      <c r="AZ314">
        <v>0</v>
      </c>
      <c r="BA314">
        <v>371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1823.12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1</v>
      </c>
      <c r="BQ314">
        <v>1823.12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1</v>
      </c>
      <c r="CV314">
        <v>0</v>
      </c>
      <c r="CW314">
        <v>0</v>
      </c>
      <c r="CX314">
        <f>ROUND(Y314*Source!I163,7)</f>
        <v>0</v>
      </c>
      <c r="CY314">
        <f>AA314</f>
        <v>1139.45</v>
      </c>
      <c r="CZ314">
        <f>AE314</f>
        <v>911.56</v>
      </c>
      <c r="DA314">
        <f>AI314</f>
        <v>1.25</v>
      </c>
      <c r="DB314">
        <f>ROUND(ROUND(AT314*CZ314,2),6)</f>
        <v>1823.12</v>
      </c>
      <c r="DC314">
        <f>ROUND(ROUND(AT314*AG314,2),6)</f>
        <v>0</v>
      </c>
      <c r="DD314" t="s">
        <v>3</v>
      </c>
      <c r="DE314" t="s">
        <v>3</v>
      </c>
      <c r="DF314">
        <f>ROUND(ROUND(AE314*AI314,2)*CX314,2)</f>
        <v>0</v>
      </c>
      <c r="DG314">
        <f t="shared" si="96"/>
        <v>0</v>
      </c>
      <c r="DH314">
        <f t="shared" si="91"/>
        <v>0</v>
      </c>
      <c r="DI314">
        <f t="shared" si="92"/>
        <v>0</v>
      </c>
      <c r="DJ314">
        <f>DF314</f>
        <v>0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ROW(Source!A163)</f>
        <v>163</v>
      </c>
      <c r="B315">
        <v>82273791</v>
      </c>
      <c r="C315">
        <v>82281330</v>
      </c>
      <c r="D315">
        <v>78938708</v>
      </c>
      <c r="E315">
        <v>116</v>
      </c>
      <c r="F315">
        <v>1</v>
      </c>
      <c r="G315">
        <v>1</v>
      </c>
      <c r="H315">
        <v>3</v>
      </c>
      <c r="I315" t="s">
        <v>161</v>
      </c>
      <c r="J315" t="s">
        <v>3</v>
      </c>
      <c r="K315" t="s">
        <v>162</v>
      </c>
      <c r="L315">
        <v>3277935</v>
      </c>
      <c r="N315">
        <v>1013</v>
      </c>
      <c r="O315" t="s">
        <v>163</v>
      </c>
      <c r="P315" t="s">
        <v>163</v>
      </c>
      <c r="Q315">
        <v>1</v>
      </c>
      <c r="W315">
        <v>0</v>
      </c>
      <c r="X315">
        <v>274903907</v>
      </c>
      <c r="Y315">
        <f>AT315</f>
        <v>2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1</v>
      </c>
      <c r="AJ315">
        <v>1</v>
      </c>
      <c r="AK315">
        <v>1</v>
      </c>
      <c r="AL315">
        <v>1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 t="s">
        <v>3</v>
      </c>
      <c r="AT315">
        <v>2</v>
      </c>
      <c r="AU315" t="s">
        <v>3</v>
      </c>
      <c r="AV315">
        <v>0</v>
      </c>
      <c r="AW315">
        <v>2</v>
      </c>
      <c r="AX315">
        <v>82281347</v>
      </c>
      <c r="AY315">
        <v>1</v>
      </c>
      <c r="AZ315">
        <v>0</v>
      </c>
      <c r="BA315">
        <v>372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v>0</v>
      </c>
      <c r="CX315">
        <f>ROUND(Y315*Source!I163,7)</f>
        <v>0</v>
      </c>
      <c r="CY315">
        <f>AA315</f>
        <v>0</v>
      </c>
      <c r="CZ315">
        <f>AE315</f>
        <v>0</v>
      </c>
      <c r="DA315">
        <f>AI315</f>
        <v>1</v>
      </c>
      <c r="DB315">
        <f>ROUND(ROUND(AT315*CZ315,2),6)</f>
        <v>0</v>
      </c>
      <c r="DC315">
        <f>ROUND(ROUND(AT315*AG315,2),6)</f>
        <v>0</v>
      </c>
      <c r="DD315" t="s">
        <v>3</v>
      </c>
      <c r="DE315" t="s">
        <v>3</v>
      </c>
      <c r="DF315">
        <f t="shared" ref="DF315:DF356" si="100">ROUND(ROUND(AE315,2)*CX315,2)</f>
        <v>0</v>
      </c>
      <c r="DG315">
        <f t="shared" si="96"/>
        <v>0</v>
      </c>
      <c r="DH315">
        <f t="shared" si="91"/>
        <v>0</v>
      </c>
      <c r="DI315">
        <f t="shared" si="92"/>
        <v>0</v>
      </c>
      <c r="DJ315">
        <f>DF315</f>
        <v>0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">
      <c r="A316">
        <f>ROW(Source!A163)</f>
        <v>163</v>
      </c>
      <c r="B316">
        <v>82273791</v>
      </c>
      <c r="C316">
        <v>82281330</v>
      </c>
      <c r="D316">
        <v>0</v>
      </c>
      <c r="E316">
        <v>1</v>
      </c>
      <c r="F316">
        <v>1</v>
      </c>
      <c r="G316">
        <v>1</v>
      </c>
      <c r="H316">
        <v>3</v>
      </c>
      <c r="I316" t="s">
        <v>198</v>
      </c>
      <c r="J316" t="s">
        <v>3</v>
      </c>
      <c r="K316" t="s">
        <v>208</v>
      </c>
      <c r="L316">
        <v>1301</v>
      </c>
      <c r="N316">
        <v>1003</v>
      </c>
      <c r="O316" t="s">
        <v>200</v>
      </c>
      <c r="P316" t="s">
        <v>200</v>
      </c>
      <c r="Q316">
        <v>1</v>
      </c>
      <c r="W316">
        <v>0</v>
      </c>
      <c r="X316">
        <v>470591167</v>
      </c>
      <c r="Y316">
        <f>AT316</f>
        <v>0</v>
      </c>
      <c r="AA316">
        <v>115</v>
      </c>
      <c r="AB316">
        <v>0</v>
      </c>
      <c r="AC316">
        <v>0</v>
      </c>
      <c r="AD316">
        <v>0</v>
      </c>
      <c r="AE316">
        <v>120.82</v>
      </c>
      <c r="AF316">
        <v>0</v>
      </c>
      <c r="AG316">
        <v>0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 t="s">
        <v>3</v>
      </c>
      <c r="AT316">
        <v>0</v>
      </c>
      <c r="AU316" t="s">
        <v>3</v>
      </c>
      <c r="AV316">
        <v>0</v>
      </c>
      <c r="AW316">
        <v>1</v>
      </c>
      <c r="AX316">
        <v>-1</v>
      </c>
      <c r="AY316">
        <v>0</v>
      </c>
      <c r="AZ316">
        <v>0</v>
      </c>
      <c r="BA316" t="s">
        <v>3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v>0</v>
      </c>
      <c r="CX316">
        <f>ROUND(Y316*Source!I163,7)</f>
        <v>0</v>
      </c>
      <c r="CY316">
        <f>AA316</f>
        <v>115</v>
      </c>
      <c r="CZ316">
        <f>AE316</f>
        <v>120.82</v>
      </c>
      <c r="DA316">
        <f>AI316</f>
        <v>1</v>
      </c>
      <c r="DB316">
        <f>ROUND(ROUND(AT316*CZ316,2),6)</f>
        <v>0</v>
      </c>
      <c r="DC316">
        <f>ROUND(ROUND(AT316*AG316,2),6)</f>
        <v>0</v>
      </c>
      <c r="DD316" t="s">
        <v>3</v>
      </c>
      <c r="DE316" t="s">
        <v>3</v>
      </c>
      <c r="DF316">
        <f t="shared" si="100"/>
        <v>0</v>
      </c>
      <c r="DG316">
        <f t="shared" si="96"/>
        <v>0</v>
      </c>
      <c r="DH316">
        <f t="shared" si="91"/>
        <v>0</v>
      </c>
      <c r="DI316">
        <f t="shared" si="92"/>
        <v>0</v>
      </c>
      <c r="DJ316">
        <f>DF316</f>
        <v>0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">
      <c r="A317">
        <f>ROW(Source!A390)</f>
        <v>390</v>
      </c>
      <c r="B317">
        <v>82273856</v>
      </c>
      <c r="C317">
        <v>82281404</v>
      </c>
      <c r="D317">
        <v>78932703</v>
      </c>
      <c r="E317">
        <v>116</v>
      </c>
      <c r="F317">
        <v>1</v>
      </c>
      <c r="G317">
        <v>1</v>
      </c>
      <c r="H317">
        <v>1</v>
      </c>
      <c r="I317" t="s">
        <v>717</v>
      </c>
      <c r="J317" t="s">
        <v>3</v>
      </c>
      <c r="K317" t="s">
        <v>718</v>
      </c>
      <c r="L317">
        <v>1191</v>
      </c>
      <c r="N317">
        <v>1013</v>
      </c>
      <c r="O317" t="s">
        <v>698</v>
      </c>
      <c r="P317" t="s">
        <v>698</v>
      </c>
      <c r="Q317">
        <v>1</v>
      </c>
      <c r="W317">
        <v>0</v>
      </c>
      <c r="X317">
        <v>-1991603921</v>
      </c>
      <c r="Y317">
        <f t="shared" ref="Y317:Y356" si="101">(AT317*ROUND((0.15+1),7))</f>
        <v>0.50600000000000001</v>
      </c>
      <c r="AA317">
        <v>0</v>
      </c>
      <c r="AB317">
        <v>0</v>
      </c>
      <c r="AC317">
        <v>0</v>
      </c>
      <c r="AD317">
        <v>453.46</v>
      </c>
      <c r="AE317">
        <v>0</v>
      </c>
      <c r="AF317">
        <v>0</v>
      </c>
      <c r="AG317">
        <v>0</v>
      </c>
      <c r="AH317">
        <v>453.46</v>
      </c>
      <c r="AI317">
        <v>1</v>
      </c>
      <c r="AJ317">
        <v>1</v>
      </c>
      <c r="AK317">
        <v>1</v>
      </c>
      <c r="AL317">
        <v>1</v>
      </c>
      <c r="AM317">
        <v>-2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0.44</v>
      </c>
      <c r="AU317" t="s">
        <v>38</v>
      </c>
      <c r="AV317">
        <v>1</v>
      </c>
      <c r="AW317">
        <v>2</v>
      </c>
      <c r="AX317">
        <v>82281410</v>
      </c>
      <c r="AY317">
        <v>1</v>
      </c>
      <c r="AZ317">
        <v>0</v>
      </c>
      <c r="BA317">
        <v>373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199.5224</v>
      </c>
      <c r="BN317">
        <v>0.44</v>
      </c>
      <c r="BO317">
        <v>0</v>
      </c>
      <c r="BP317">
        <v>1</v>
      </c>
      <c r="BQ317">
        <v>0</v>
      </c>
      <c r="BR317">
        <v>0</v>
      </c>
      <c r="BS317">
        <v>0</v>
      </c>
      <c r="BT317">
        <v>229.45076</v>
      </c>
      <c r="BU317">
        <v>0.50600000000000001</v>
      </c>
      <c r="BV317">
        <v>0</v>
      </c>
      <c r="BW317">
        <v>1</v>
      </c>
      <c r="CU317">
        <f>ROUND(AT317*Source!I390*AH317*AL317,2)</f>
        <v>0</v>
      </c>
      <c r="CV317">
        <f>ROUND(Y317*Source!I390,7)</f>
        <v>0</v>
      </c>
      <c r="CW317">
        <v>0</v>
      </c>
      <c r="CX317">
        <f>ROUND(Y317*Source!I390,7)</f>
        <v>0</v>
      </c>
      <c r="CY317">
        <f>AD317</f>
        <v>453.46</v>
      </c>
      <c r="CZ317">
        <f>AH317</f>
        <v>453.46</v>
      </c>
      <c r="DA317">
        <f>AL317</f>
        <v>1</v>
      </c>
      <c r="DB317">
        <f t="shared" ref="DB317:DB356" si="102">ROUND((ROUND(AT317*CZ317,2)*ROUND((0.15+1),7)),6)</f>
        <v>229.44800000000001</v>
      </c>
      <c r="DC317">
        <f t="shared" ref="DC317:DC356" si="103">ROUND((ROUND(AT317*AG317,2)*ROUND((0.15+1),7)),6)</f>
        <v>0</v>
      </c>
      <c r="DD317" t="s">
        <v>3</v>
      </c>
      <c r="DE317" t="s">
        <v>3</v>
      </c>
      <c r="DF317">
        <f t="shared" si="100"/>
        <v>0</v>
      </c>
      <c r="DG317">
        <f t="shared" si="96"/>
        <v>0</v>
      </c>
      <c r="DH317">
        <f t="shared" si="91"/>
        <v>0</v>
      </c>
      <c r="DI317">
        <f t="shared" si="92"/>
        <v>0</v>
      </c>
      <c r="DJ317">
        <f>DI317</f>
        <v>0</v>
      </c>
      <c r="DK317">
        <v>1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ROW(Source!A390)</f>
        <v>390</v>
      </c>
      <c r="B318">
        <v>82273856</v>
      </c>
      <c r="C318">
        <v>82281404</v>
      </c>
      <c r="D318">
        <v>78932916</v>
      </c>
      <c r="E318">
        <v>116</v>
      </c>
      <c r="F318">
        <v>1</v>
      </c>
      <c r="G318">
        <v>1</v>
      </c>
      <c r="H318">
        <v>1</v>
      </c>
      <c r="I318" t="s">
        <v>699</v>
      </c>
      <c r="J318" t="s">
        <v>3</v>
      </c>
      <c r="K318" t="s">
        <v>700</v>
      </c>
      <c r="L318">
        <v>1191</v>
      </c>
      <c r="N318">
        <v>1013</v>
      </c>
      <c r="O318" t="s">
        <v>698</v>
      </c>
      <c r="P318" t="s">
        <v>698</v>
      </c>
      <c r="Q318">
        <v>1</v>
      </c>
      <c r="W318">
        <v>0</v>
      </c>
      <c r="X318">
        <v>-1417349443</v>
      </c>
      <c r="Y318">
        <f t="shared" si="101"/>
        <v>0.55200000000000005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1</v>
      </c>
      <c r="AJ318">
        <v>1</v>
      </c>
      <c r="AK318">
        <v>1</v>
      </c>
      <c r="AL318">
        <v>1</v>
      </c>
      <c r="AM318">
        <v>-2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0.48</v>
      </c>
      <c r="AU318" t="s">
        <v>38</v>
      </c>
      <c r="AV318">
        <v>2</v>
      </c>
      <c r="AW318">
        <v>2</v>
      </c>
      <c r="AX318">
        <v>82281411</v>
      </c>
      <c r="AY318">
        <v>1</v>
      </c>
      <c r="AZ318">
        <v>0</v>
      </c>
      <c r="BA318">
        <v>374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v>0</v>
      </c>
      <c r="CX318">
        <f>ROUND(Y318*Source!I390,7)</f>
        <v>0</v>
      </c>
      <c r="CY318">
        <f>AD318</f>
        <v>0</v>
      </c>
      <c r="CZ318">
        <f>AH318</f>
        <v>0</v>
      </c>
      <c r="DA318">
        <f>AL318</f>
        <v>1</v>
      </c>
      <c r="DB318">
        <f t="shared" si="102"/>
        <v>0</v>
      </c>
      <c r="DC318">
        <f t="shared" si="103"/>
        <v>0</v>
      </c>
      <c r="DD318" t="s">
        <v>3</v>
      </c>
      <c r="DE318" t="s">
        <v>3</v>
      </c>
      <c r="DF318">
        <f t="shared" si="100"/>
        <v>0</v>
      </c>
      <c r="DG318">
        <f t="shared" si="96"/>
        <v>0</v>
      </c>
      <c r="DH318">
        <f t="shared" si="91"/>
        <v>0</v>
      </c>
      <c r="DI318">
        <f t="shared" si="92"/>
        <v>0</v>
      </c>
      <c r="DJ318">
        <f>DI318</f>
        <v>0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ROW(Source!A390)</f>
        <v>390</v>
      </c>
      <c r="B319">
        <v>82273856</v>
      </c>
      <c r="C319">
        <v>82281404</v>
      </c>
      <c r="D319">
        <v>79053906</v>
      </c>
      <c r="E319">
        <v>1</v>
      </c>
      <c r="F319">
        <v>1</v>
      </c>
      <c r="G319">
        <v>1</v>
      </c>
      <c r="H319">
        <v>2</v>
      </c>
      <c r="I319" t="s">
        <v>719</v>
      </c>
      <c r="J319" t="s">
        <v>720</v>
      </c>
      <c r="K319" t="s">
        <v>721</v>
      </c>
      <c r="L319">
        <v>1368</v>
      </c>
      <c r="N319">
        <v>1011</v>
      </c>
      <c r="O319" t="s">
        <v>704</v>
      </c>
      <c r="P319" t="s">
        <v>704</v>
      </c>
      <c r="Q319">
        <v>1</v>
      </c>
      <c r="W319">
        <v>0</v>
      </c>
      <c r="X319">
        <v>850633116</v>
      </c>
      <c r="Y319">
        <f t="shared" si="101"/>
        <v>0.27600000000000002</v>
      </c>
      <c r="AA319">
        <v>0</v>
      </c>
      <c r="AB319">
        <v>1595.2</v>
      </c>
      <c r="AC319">
        <v>715.99</v>
      </c>
      <c r="AD319">
        <v>0</v>
      </c>
      <c r="AE319">
        <v>0</v>
      </c>
      <c r="AF319">
        <v>1595.2</v>
      </c>
      <c r="AG319">
        <v>715.99</v>
      </c>
      <c r="AH319">
        <v>0</v>
      </c>
      <c r="AI319">
        <v>1</v>
      </c>
      <c r="AJ319">
        <v>1</v>
      </c>
      <c r="AK319">
        <v>1</v>
      </c>
      <c r="AL319">
        <v>1</v>
      </c>
      <c r="AM319">
        <v>-2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0.24</v>
      </c>
      <c r="AU319" t="s">
        <v>38</v>
      </c>
      <c r="AV319">
        <v>1</v>
      </c>
      <c r="AW319">
        <v>2</v>
      </c>
      <c r="AX319">
        <v>82281412</v>
      </c>
      <c r="AY319">
        <v>1</v>
      </c>
      <c r="AZ319">
        <v>0</v>
      </c>
      <c r="BA319">
        <v>375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382.84800000000001</v>
      </c>
      <c r="BL319">
        <v>171.83760000000001</v>
      </c>
      <c r="BM319">
        <v>0</v>
      </c>
      <c r="BN319">
        <v>0</v>
      </c>
      <c r="BO319">
        <v>0.24</v>
      </c>
      <c r="BP319">
        <v>1</v>
      </c>
      <c r="BQ319">
        <v>0</v>
      </c>
      <c r="BR319">
        <v>440.27519999999998</v>
      </c>
      <c r="BS319">
        <v>197.61323999999999</v>
      </c>
      <c r="BT319">
        <v>0</v>
      </c>
      <c r="BU319">
        <v>0</v>
      </c>
      <c r="BV319">
        <v>0.27600000000000002</v>
      </c>
      <c r="BW319">
        <v>1</v>
      </c>
      <c r="CV319">
        <v>0</v>
      </c>
      <c r="CW319">
        <f>ROUND(Y319*Source!I390*DO319,7)</f>
        <v>0</v>
      </c>
      <c r="CX319">
        <f>ROUND(Y319*Source!I390,7)</f>
        <v>0</v>
      </c>
      <c r="CY319">
        <f>AB319</f>
        <v>1595.2</v>
      </c>
      <c r="CZ319">
        <f>AF319</f>
        <v>1595.2</v>
      </c>
      <c r="DA319">
        <f>AJ319</f>
        <v>1</v>
      </c>
      <c r="DB319">
        <f t="shared" si="102"/>
        <v>440.27749999999997</v>
      </c>
      <c r="DC319">
        <f t="shared" si="103"/>
        <v>197.61600000000001</v>
      </c>
      <c r="DD319" t="s">
        <v>3</v>
      </c>
      <c r="DE319" t="s">
        <v>3</v>
      </c>
      <c r="DF319">
        <f t="shared" si="100"/>
        <v>0</v>
      </c>
      <c r="DG319">
        <f t="shared" si="96"/>
        <v>0</v>
      </c>
      <c r="DH319">
        <f t="shared" si="91"/>
        <v>0</v>
      </c>
      <c r="DI319">
        <f t="shared" si="92"/>
        <v>0</v>
      </c>
      <c r="DJ319">
        <f>DG319+DH319</f>
        <v>0</v>
      </c>
      <c r="DK319">
        <v>1</v>
      </c>
      <c r="DL319" t="s">
        <v>722</v>
      </c>
      <c r="DM319">
        <v>6</v>
      </c>
      <c r="DN319" t="s">
        <v>698</v>
      </c>
      <c r="DO319">
        <v>1</v>
      </c>
    </row>
    <row r="320" spans="1:119" x14ac:dyDescent="0.2">
      <c r="A320">
        <f>ROW(Source!A390)</f>
        <v>390</v>
      </c>
      <c r="B320">
        <v>82273856</v>
      </c>
      <c r="C320">
        <v>82281404</v>
      </c>
      <c r="D320">
        <v>79054863</v>
      </c>
      <c r="E320">
        <v>1</v>
      </c>
      <c r="F320">
        <v>1</v>
      </c>
      <c r="G320">
        <v>1</v>
      </c>
      <c r="H320">
        <v>2</v>
      </c>
      <c r="I320" t="s">
        <v>723</v>
      </c>
      <c r="J320" t="s">
        <v>724</v>
      </c>
      <c r="K320" t="s">
        <v>725</v>
      </c>
      <c r="L320">
        <v>1368</v>
      </c>
      <c r="N320">
        <v>1011</v>
      </c>
      <c r="O320" t="s">
        <v>704</v>
      </c>
      <c r="P320" t="s">
        <v>704</v>
      </c>
      <c r="Q320">
        <v>1</v>
      </c>
      <c r="W320">
        <v>0</v>
      </c>
      <c r="X320">
        <v>-1323307150</v>
      </c>
      <c r="Y320">
        <f t="shared" si="101"/>
        <v>0.27600000000000002</v>
      </c>
      <c r="AA320">
        <v>0</v>
      </c>
      <c r="AB320">
        <v>14.91</v>
      </c>
      <c r="AC320">
        <v>0</v>
      </c>
      <c r="AD320">
        <v>0</v>
      </c>
      <c r="AE320">
        <v>0</v>
      </c>
      <c r="AF320">
        <v>14.91</v>
      </c>
      <c r="AG320">
        <v>0</v>
      </c>
      <c r="AH320">
        <v>0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0.24</v>
      </c>
      <c r="AU320" t="s">
        <v>38</v>
      </c>
      <c r="AV320">
        <v>1</v>
      </c>
      <c r="AW320">
        <v>2</v>
      </c>
      <c r="AX320">
        <v>82281413</v>
      </c>
      <c r="AY320">
        <v>1</v>
      </c>
      <c r="AZ320">
        <v>0</v>
      </c>
      <c r="BA320">
        <v>376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3.5783999999999998</v>
      </c>
      <c r="BL320">
        <v>0</v>
      </c>
      <c r="BM320">
        <v>0</v>
      </c>
      <c r="BN320">
        <v>0</v>
      </c>
      <c r="BO320">
        <v>0</v>
      </c>
      <c r="BP320">
        <v>1</v>
      </c>
      <c r="BQ320">
        <v>0</v>
      </c>
      <c r="BR320">
        <v>4.1151600000000004</v>
      </c>
      <c r="BS320">
        <v>0</v>
      </c>
      <c r="BT320">
        <v>0</v>
      </c>
      <c r="BU320">
        <v>0</v>
      </c>
      <c r="BV320">
        <v>0</v>
      </c>
      <c r="BW320">
        <v>1</v>
      </c>
      <c r="CV320">
        <v>0</v>
      </c>
      <c r="CW320">
        <f>ROUND(Y320*Source!I390*DO320,7)</f>
        <v>0</v>
      </c>
      <c r="CX320">
        <f>ROUND(Y320*Source!I390,7)</f>
        <v>0</v>
      </c>
      <c r="CY320">
        <f>AB320</f>
        <v>14.91</v>
      </c>
      <c r="CZ320">
        <f>AF320</f>
        <v>14.91</v>
      </c>
      <c r="DA320">
        <f>AJ320</f>
        <v>1</v>
      </c>
      <c r="DB320">
        <f t="shared" si="102"/>
        <v>4.117</v>
      </c>
      <c r="DC320">
        <f t="shared" si="103"/>
        <v>0</v>
      </c>
      <c r="DD320" t="s">
        <v>3</v>
      </c>
      <c r="DE320" t="s">
        <v>3</v>
      </c>
      <c r="DF320">
        <f t="shared" si="100"/>
        <v>0</v>
      </c>
      <c r="DG320">
        <f t="shared" si="96"/>
        <v>0</v>
      </c>
      <c r="DH320">
        <f t="shared" si="91"/>
        <v>0</v>
      </c>
      <c r="DI320">
        <f t="shared" si="92"/>
        <v>0</v>
      </c>
      <c r="DJ320">
        <f>DG320+DH320</f>
        <v>0</v>
      </c>
      <c r="DK320">
        <v>1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ROW(Source!A390)</f>
        <v>390</v>
      </c>
      <c r="B321">
        <v>82273856</v>
      </c>
      <c r="C321">
        <v>82281404</v>
      </c>
      <c r="D321">
        <v>79054881</v>
      </c>
      <c r="E321">
        <v>1</v>
      </c>
      <c r="F321">
        <v>1</v>
      </c>
      <c r="G321">
        <v>1</v>
      </c>
      <c r="H321">
        <v>2</v>
      </c>
      <c r="I321" t="s">
        <v>726</v>
      </c>
      <c r="J321" t="s">
        <v>727</v>
      </c>
      <c r="K321" t="s">
        <v>728</v>
      </c>
      <c r="L321">
        <v>1368</v>
      </c>
      <c r="N321">
        <v>1011</v>
      </c>
      <c r="O321" t="s">
        <v>704</v>
      </c>
      <c r="P321" t="s">
        <v>704</v>
      </c>
      <c r="Q321">
        <v>1</v>
      </c>
      <c r="W321">
        <v>0</v>
      </c>
      <c r="X321">
        <v>670530050</v>
      </c>
      <c r="Y321">
        <f t="shared" si="101"/>
        <v>0.27600000000000002</v>
      </c>
      <c r="AA321">
        <v>0</v>
      </c>
      <c r="AB321">
        <v>600.16999999999996</v>
      </c>
      <c r="AC321">
        <v>533.01</v>
      </c>
      <c r="AD321">
        <v>0</v>
      </c>
      <c r="AE321">
        <v>0</v>
      </c>
      <c r="AF321">
        <v>487.94</v>
      </c>
      <c r="AG321">
        <v>533.01</v>
      </c>
      <c r="AH321">
        <v>0</v>
      </c>
      <c r="AI321">
        <v>1</v>
      </c>
      <c r="AJ321">
        <v>1.23</v>
      </c>
      <c r="AK321">
        <v>1</v>
      </c>
      <c r="AL321">
        <v>1</v>
      </c>
      <c r="AM321">
        <v>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0.24</v>
      </c>
      <c r="AU321" t="s">
        <v>38</v>
      </c>
      <c r="AV321">
        <v>1</v>
      </c>
      <c r="AW321">
        <v>2</v>
      </c>
      <c r="AX321">
        <v>82281414</v>
      </c>
      <c r="AY321">
        <v>1</v>
      </c>
      <c r="AZ321">
        <v>0</v>
      </c>
      <c r="BA321">
        <v>377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117.1056</v>
      </c>
      <c r="BL321">
        <v>127.9224</v>
      </c>
      <c r="BM321">
        <v>0</v>
      </c>
      <c r="BN321">
        <v>0</v>
      </c>
      <c r="BO321">
        <v>0.24</v>
      </c>
      <c r="BP321">
        <v>1</v>
      </c>
      <c r="BQ321">
        <v>0</v>
      </c>
      <c r="BR321">
        <v>134.67143999999999</v>
      </c>
      <c r="BS321">
        <v>147.11076</v>
      </c>
      <c r="BT321">
        <v>0</v>
      </c>
      <c r="BU321">
        <v>0</v>
      </c>
      <c r="BV321">
        <v>0.27600000000000002</v>
      </c>
      <c r="BW321">
        <v>1</v>
      </c>
      <c r="CV321">
        <v>0</v>
      </c>
      <c r="CW321">
        <f>ROUND(Y321*Source!I390*DO321,7)</f>
        <v>0</v>
      </c>
      <c r="CX321">
        <f>ROUND(Y321*Source!I390,7)</f>
        <v>0</v>
      </c>
      <c r="CY321">
        <f>AB321</f>
        <v>600.16999999999996</v>
      </c>
      <c r="CZ321">
        <f>AF321</f>
        <v>487.94</v>
      </c>
      <c r="DA321">
        <f>AJ321</f>
        <v>1.23</v>
      </c>
      <c r="DB321">
        <f t="shared" si="102"/>
        <v>134.6765</v>
      </c>
      <c r="DC321">
        <f t="shared" si="103"/>
        <v>147.108</v>
      </c>
      <c r="DD321" t="s">
        <v>3</v>
      </c>
      <c r="DE321" t="s">
        <v>3</v>
      </c>
      <c r="DF321">
        <f t="shared" si="100"/>
        <v>0</v>
      </c>
      <c r="DG321">
        <f>ROUND(ROUND(AF321*AJ321,2)*CX321,2)</f>
        <v>0</v>
      </c>
      <c r="DH321">
        <f t="shared" ref="DH321:DH384" si="104">ROUND(ROUND(AG321,2)*CX321,2)</f>
        <v>0</v>
      </c>
      <c r="DI321">
        <f t="shared" ref="DI321:DI384" si="105">ROUND(ROUND(AH321,2)*CX321,2)</f>
        <v>0</v>
      </c>
      <c r="DJ321">
        <f>DG321+DH321</f>
        <v>0</v>
      </c>
      <c r="DK321">
        <v>0</v>
      </c>
      <c r="DL321" t="s">
        <v>705</v>
      </c>
      <c r="DM321">
        <v>4</v>
      </c>
      <c r="DN321" t="s">
        <v>698</v>
      </c>
      <c r="DO321">
        <v>1</v>
      </c>
    </row>
    <row r="322" spans="1:119" x14ac:dyDescent="0.2">
      <c r="A322">
        <f>ROW(Source!A391)</f>
        <v>391</v>
      </c>
      <c r="B322">
        <v>82273791</v>
      </c>
      <c r="C322">
        <v>82281404</v>
      </c>
      <c r="D322">
        <v>78932703</v>
      </c>
      <c r="E322">
        <v>116</v>
      </c>
      <c r="F322">
        <v>1</v>
      </c>
      <c r="G322">
        <v>1</v>
      </c>
      <c r="H322">
        <v>1</v>
      </c>
      <c r="I322" t="s">
        <v>717</v>
      </c>
      <c r="J322" t="s">
        <v>3</v>
      </c>
      <c r="K322" t="s">
        <v>718</v>
      </c>
      <c r="L322">
        <v>1191</v>
      </c>
      <c r="N322">
        <v>1013</v>
      </c>
      <c r="O322" t="s">
        <v>698</v>
      </c>
      <c r="P322" t="s">
        <v>698</v>
      </c>
      <c r="Q322">
        <v>1</v>
      </c>
      <c r="W322">
        <v>0</v>
      </c>
      <c r="X322">
        <v>-1991603921</v>
      </c>
      <c r="Y322">
        <f t="shared" si="101"/>
        <v>0.50600000000000001</v>
      </c>
      <c r="AA322">
        <v>0</v>
      </c>
      <c r="AB322">
        <v>0</v>
      </c>
      <c r="AC322">
        <v>0</v>
      </c>
      <c r="AD322">
        <v>453.46</v>
      </c>
      <c r="AE322">
        <v>0</v>
      </c>
      <c r="AF322">
        <v>0</v>
      </c>
      <c r="AG322">
        <v>0</v>
      </c>
      <c r="AH322">
        <v>453.46</v>
      </c>
      <c r="AI322">
        <v>1</v>
      </c>
      <c r="AJ322">
        <v>1</v>
      </c>
      <c r="AK322">
        <v>1</v>
      </c>
      <c r="AL322">
        <v>1</v>
      </c>
      <c r="AM322">
        <v>-2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0.44</v>
      </c>
      <c r="AU322" t="s">
        <v>38</v>
      </c>
      <c r="AV322">
        <v>1</v>
      </c>
      <c r="AW322">
        <v>2</v>
      </c>
      <c r="AX322">
        <v>82281410</v>
      </c>
      <c r="AY322">
        <v>1</v>
      </c>
      <c r="AZ322">
        <v>0</v>
      </c>
      <c r="BA322">
        <v>378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199.5224</v>
      </c>
      <c r="BN322">
        <v>0.44</v>
      </c>
      <c r="BO322">
        <v>0</v>
      </c>
      <c r="BP322">
        <v>1</v>
      </c>
      <c r="BQ322">
        <v>0</v>
      </c>
      <c r="BR322">
        <v>0</v>
      </c>
      <c r="BS322">
        <v>0</v>
      </c>
      <c r="BT322">
        <v>229.45076</v>
      </c>
      <c r="BU322">
        <v>0.50600000000000001</v>
      </c>
      <c r="BV322">
        <v>0</v>
      </c>
      <c r="BW322">
        <v>1</v>
      </c>
      <c r="CU322">
        <f>ROUND(AT322*Source!I391*AH322*AL322,2)</f>
        <v>0</v>
      </c>
      <c r="CV322">
        <f>ROUND(Y322*Source!I391,7)</f>
        <v>0</v>
      </c>
      <c r="CW322">
        <v>0</v>
      </c>
      <c r="CX322">
        <f>ROUND(Y322*Source!I391,7)</f>
        <v>0</v>
      </c>
      <c r="CY322">
        <f>AD322</f>
        <v>453.46</v>
      </c>
      <c r="CZ322">
        <f>AH322</f>
        <v>453.46</v>
      </c>
      <c r="DA322">
        <f>AL322</f>
        <v>1</v>
      </c>
      <c r="DB322">
        <f t="shared" si="102"/>
        <v>229.44800000000001</v>
      </c>
      <c r="DC322">
        <f t="shared" si="103"/>
        <v>0</v>
      </c>
      <c r="DD322" t="s">
        <v>3</v>
      </c>
      <c r="DE322" t="s">
        <v>3</v>
      </c>
      <c r="DF322">
        <f t="shared" si="100"/>
        <v>0</v>
      </c>
      <c r="DG322">
        <f>ROUND(ROUND(AF322,2)*CX322,2)</f>
        <v>0</v>
      </c>
      <c r="DH322">
        <f t="shared" si="104"/>
        <v>0</v>
      </c>
      <c r="DI322">
        <f t="shared" si="105"/>
        <v>0</v>
      </c>
      <c r="DJ322">
        <f>DI322</f>
        <v>0</v>
      </c>
      <c r="DK322">
        <v>1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">
      <c r="A323">
        <f>ROW(Source!A391)</f>
        <v>391</v>
      </c>
      <c r="B323">
        <v>82273791</v>
      </c>
      <c r="C323">
        <v>82281404</v>
      </c>
      <c r="D323">
        <v>78932916</v>
      </c>
      <c r="E323">
        <v>116</v>
      </c>
      <c r="F323">
        <v>1</v>
      </c>
      <c r="G323">
        <v>1</v>
      </c>
      <c r="H323">
        <v>1</v>
      </c>
      <c r="I323" t="s">
        <v>699</v>
      </c>
      <c r="J323" t="s">
        <v>3</v>
      </c>
      <c r="K323" t="s">
        <v>700</v>
      </c>
      <c r="L323">
        <v>1191</v>
      </c>
      <c r="N323">
        <v>1013</v>
      </c>
      <c r="O323" t="s">
        <v>698</v>
      </c>
      <c r="P323" t="s">
        <v>698</v>
      </c>
      <c r="Q323">
        <v>1</v>
      </c>
      <c r="W323">
        <v>0</v>
      </c>
      <c r="X323">
        <v>-1417349443</v>
      </c>
      <c r="Y323">
        <f t="shared" si="101"/>
        <v>0.55200000000000005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0.48</v>
      </c>
      <c r="AU323" t="s">
        <v>38</v>
      </c>
      <c r="AV323">
        <v>2</v>
      </c>
      <c r="AW323">
        <v>2</v>
      </c>
      <c r="AX323">
        <v>82281411</v>
      </c>
      <c r="AY323">
        <v>1</v>
      </c>
      <c r="AZ323">
        <v>0</v>
      </c>
      <c r="BA323">
        <v>379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v>0</v>
      </c>
      <c r="CX323">
        <f>ROUND(Y323*Source!I391,7)</f>
        <v>0</v>
      </c>
      <c r="CY323">
        <f>AD323</f>
        <v>0</v>
      </c>
      <c r="CZ323">
        <f>AH323</f>
        <v>0</v>
      </c>
      <c r="DA323">
        <f>AL323</f>
        <v>1</v>
      </c>
      <c r="DB323">
        <f t="shared" si="102"/>
        <v>0</v>
      </c>
      <c r="DC323">
        <f t="shared" si="103"/>
        <v>0</v>
      </c>
      <c r="DD323" t="s">
        <v>3</v>
      </c>
      <c r="DE323" t="s">
        <v>3</v>
      </c>
      <c r="DF323">
        <f t="shared" si="100"/>
        <v>0</v>
      </c>
      <c r="DG323">
        <f>ROUND(ROUND(AF323,2)*CX323,2)</f>
        <v>0</v>
      </c>
      <c r="DH323">
        <f t="shared" si="104"/>
        <v>0</v>
      </c>
      <c r="DI323">
        <f t="shared" si="105"/>
        <v>0</v>
      </c>
      <c r="DJ323">
        <f>DI323</f>
        <v>0</v>
      </c>
      <c r="DK323">
        <v>0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">
      <c r="A324">
        <f>ROW(Source!A391)</f>
        <v>391</v>
      </c>
      <c r="B324">
        <v>82273791</v>
      </c>
      <c r="C324">
        <v>82281404</v>
      </c>
      <c r="D324">
        <v>79053906</v>
      </c>
      <c r="E324">
        <v>1</v>
      </c>
      <c r="F324">
        <v>1</v>
      </c>
      <c r="G324">
        <v>1</v>
      </c>
      <c r="H324">
        <v>2</v>
      </c>
      <c r="I324" t="s">
        <v>719</v>
      </c>
      <c r="J324" t="s">
        <v>720</v>
      </c>
      <c r="K324" t="s">
        <v>721</v>
      </c>
      <c r="L324">
        <v>1368</v>
      </c>
      <c r="N324">
        <v>1011</v>
      </c>
      <c r="O324" t="s">
        <v>704</v>
      </c>
      <c r="P324" t="s">
        <v>704</v>
      </c>
      <c r="Q324">
        <v>1</v>
      </c>
      <c r="W324">
        <v>0</v>
      </c>
      <c r="X324">
        <v>850633116</v>
      </c>
      <c r="Y324">
        <f t="shared" si="101"/>
        <v>0.27600000000000002</v>
      </c>
      <c r="AA324">
        <v>0</v>
      </c>
      <c r="AB324">
        <v>1595.2</v>
      </c>
      <c r="AC324">
        <v>715.99</v>
      </c>
      <c r="AD324">
        <v>0</v>
      </c>
      <c r="AE324">
        <v>0</v>
      </c>
      <c r="AF324">
        <v>1595.2</v>
      </c>
      <c r="AG324">
        <v>715.99</v>
      </c>
      <c r="AH324">
        <v>0</v>
      </c>
      <c r="AI324">
        <v>1</v>
      </c>
      <c r="AJ324">
        <v>1</v>
      </c>
      <c r="AK324">
        <v>1</v>
      </c>
      <c r="AL324">
        <v>1</v>
      </c>
      <c r="AM324">
        <v>-2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0.24</v>
      </c>
      <c r="AU324" t="s">
        <v>38</v>
      </c>
      <c r="AV324">
        <v>1</v>
      </c>
      <c r="AW324">
        <v>2</v>
      </c>
      <c r="AX324">
        <v>82281412</v>
      </c>
      <c r="AY324">
        <v>1</v>
      </c>
      <c r="AZ324">
        <v>0</v>
      </c>
      <c r="BA324">
        <v>380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382.84800000000001</v>
      </c>
      <c r="BL324">
        <v>171.83760000000001</v>
      </c>
      <c r="BM324">
        <v>0</v>
      </c>
      <c r="BN324">
        <v>0</v>
      </c>
      <c r="BO324">
        <v>0.24</v>
      </c>
      <c r="BP324">
        <v>1</v>
      </c>
      <c r="BQ324">
        <v>0</v>
      </c>
      <c r="BR324">
        <v>440.27519999999998</v>
      </c>
      <c r="BS324">
        <v>197.61323999999999</v>
      </c>
      <c r="BT324">
        <v>0</v>
      </c>
      <c r="BU324">
        <v>0</v>
      </c>
      <c r="BV324">
        <v>0.27600000000000002</v>
      </c>
      <c r="BW324">
        <v>1</v>
      </c>
      <c r="CV324">
        <v>0</v>
      </c>
      <c r="CW324">
        <f>ROUND(Y324*Source!I391*DO324,7)</f>
        <v>0</v>
      </c>
      <c r="CX324">
        <f>ROUND(Y324*Source!I391,7)</f>
        <v>0</v>
      </c>
      <c r="CY324">
        <f>AB324</f>
        <v>1595.2</v>
      </c>
      <c r="CZ324">
        <f>AF324</f>
        <v>1595.2</v>
      </c>
      <c r="DA324">
        <f>AJ324</f>
        <v>1</v>
      </c>
      <c r="DB324">
        <f t="shared" si="102"/>
        <v>440.27749999999997</v>
      </c>
      <c r="DC324">
        <f t="shared" si="103"/>
        <v>197.61600000000001</v>
      </c>
      <c r="DD324" t="s">
        <v>3</v>
      </c>
      <c r="DE324" t="s">
        <v>3</v>
      </c>
      <c r="DF324">
        <f t="shared" si="100"/>
        <v>0</v>
      </c>
      <c r="DG324">
        <f>ROUND(ROUND(AF324,2)*CX324,2)</f>
        <v>0</v>
      </c>
      <c r="DH324">
        <f t="shared" si="104"/>
        <v>0</v>
      </c>
      <c r="DI324">
        <f t="shared" si="105"/>
        <v>0</v>
      </c>
      <c r="DJ324">
        <f>DG324+DH324</f>
        <v>0</v>
      </c>
      <c r="DK324">
        <v>1</v>
      </c>
      <c r="DL324" t="s">
        <v>722</v>
      </c>
      <c r="DM324">
        <v>6</v>
      </c>
      <c r="DN324" t="s">
        <v>698</v>
      </c>
      <c r="DO324">
        <v>1</v>
      </c>
    </row>
    <row r="325" spans="1:119" x14ac:dyDescent="0.2">
      <c r="A325">
        <f>ROW(Source!A391)</f>
        <v>391</v>
      </c>
      <c r="B325">
        <v>82273791</v>
      </c>
      <c r="C325">
        <v>82281404</v>
      </c>
      <c r="D325">
        <v>79054863</v>
      </c>
      <c r="E325">
        <v>1</v>
      </c>
      <c r="F325">
        <v>1</v>
      </c>
      <c r="G325">
        <v>1</v>
      </c>
      <c r="H325">
        <v>2</v>
      </c>
      <c r="I325" t="s">
        <v>723</v>
      </c>
      <c r="J325" t="s">
        <v>724</v>
      </c>
      <c r="K325" t="s">
        <v>725</v>
      </c>
      <c r="L325">
        <v>1368</v>
      </c>
      <c r="N325">
        <v>1011</v>
      </c>
      <c r="O325" t="s">
        <v>704</v>
      </c>
      <c r="P325" t="s">
        <v>704</v>
      </c>
      <c r="Q325">
        <v>1</v>
      </c>
      <c r="W325">
        <v>0</v>
      </c>
      <c r="X325">
        <v>-1323307150</v>
      </c>
      <c r="Y325">
        <f t="shared" si="101"/>
        <v>0.27600000000000002</v>
      </c>
      <c r="AA325">
        <v>0</v>
      </c>
      <c r="AB325">
        <v>14.91</v>
      </c>
      <c r="AC325">
        <v>0</v>
      </c>
      <c r="AD325">
        <v>0</v>
      </c>
      <c r="AE325">
        <v>0</v>
      </c>
      <c r="AF325">
        <v>14.91</v>
      </c>
      <c r="AG325">
        <v>0</v>
      </c>
      <c r="AH325">
        <v>0</v>
      </c>
      <c r="AI325">
        <v>1</v>
      </c>
      <c r="AJ325">
        <v>1</v>
      </c>
      <c r="AK325">
        <v>1</v>
      </c>
      <c r="AL325">
        <v>1</v>
      </c>
      <c r="AM325">
        <v>-2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0.24</v>
      </c>
      <c r="AU325" t="s">
        <v>38</v>
      </c>
      <c r="AV325">
        <v>1</v>
      </c>
      <c r="AW325">
        <v>2</v>
      </c>
      <c r="AX325">
        <v>82281413</v>
      </c>
      <c r="AY325">
        <v>1</v>
      </c>
      <c r="AZ325">
        <v>0</v>
      </c>
      <c r="BA325">
        <v>381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3.5783999999999998</v>
      </c>
      <c r="BL325">
        <v>0</v>
      </c>
      <c r="BM325">
        <v>0</v>
      </c>
      <c r="BN325">
        <v>0</v>
      </c>
      <c r="BO325">
        <v>0</v>
      </c>
      <c r="BP325">
        <v>1</v>
      </c>
      <c r="BQ325">
        <v>0</v>
      </c>
      <c r="BR325">
        <v>4.1151600000000004</v>
      </c>
      <c r="BS325">
        <v>0</v>
      </c>
      <c r="BT325">
        <v>0</v>
      </c>
      <c r="BU325">
        <v>0</v>
      </c>
      <c r="BV325">
        <v>0</v>
      </c>
      <c r="BW325">
        <v>1</v>
      </c>
      <c r="CV325">
        <v>0</v>
      </c>
      <c r="CW325">
        <f>ROUND(Y325*Source!I391*DO325,7)</f>
        <v>0</v>
      </c>
      <c r="CX325">
        <f>ROUND(Y325*Source!I391,7)</f>
        <v>0</v>
      </c>
      <c r="CY325">
        <f>AB325</f>
        <v>14.91</v>
      </c>
      <c r="CZ325">
        <f>AF325</f>
        <v>14.91</v>
      </c>
      <c r="DA325">
        <f>AJ325</f>
        <v>1</v>
      </c>
      <c r="DB325">
        <f t="shared" si="102"/>
        <v>4.117</v>
      </c>
      <c r="DC325">
        <f t="shared" si="103"/>
        <v>0</v>
      </c>
      <c r="DD325" t="s">
        <v>3</v>
      </c>
      <c r="DE325" t="s">
        <v>3</v>
      </c>
      <c r="DF325">
        <f t="shared" si="100"/>
        <v>0</v>
      </c>
      <c r="DG325">
        <f>ROUND(ROUND(AF325,2)*CX325,2)</f>
        <v>0</v>
      </c>
      <c r="DH325">
        <f t="shared" si="104"/>
        <v>0</v>
      </c>
      <c r="DI325">
        <f t="shared" si="105"/>
        <v>0</v>
      </c>
      <c r="DJ325">
        <f>DG325+DH325</f>
        <v>0</v>
      </c>
      <c r="DK325">
        <v>1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ROW(Source!A391)</f>
        <v>391</v>
      </c>
      <c r="B326">
        <v>82273791</v>
      </c>
      <c r="C326">
        <v>82281404</v>
      </c>
      <c r="D326">
        <v>79054881</v>
      </c>
      <c r="E326">
        <v>1</v>
      </c>
      <c r="F326">
        <v>1</v>
      </c>
      <c r="G326">
        <v>1</v>
      </c>
      <c r="H326">
        <v>2</v>
      </c>
      <c r="I326" t="s">
        <v>726</v>
      </c>
      <c r="J326" t="s">
        <v>727</v>
      </c>
      <c r="K326" t="s">
        <v>728</v>
      </c>
      <c r="L326">
        <v>1368</v>
      </c>
      <c r="N326">
        <v>1011</v>
      </c>
      <c r="O326" t="s">
        <v>704</v>
      </c>
      <c r="P326" t="s">
        <v>704</v>
      </c>
      <c r="Q326">
        <v>1</v>
      </c>
      <c r="W326">
        <v>0</v>
      </c>
      <c r="X326">
        <v>670530050</v>
      </c>
      <c r="Y326">
        <f t="shared" si="101"/>
        <v>0.27600000000000002</v>
      </c>
      <c r="AA326">
        <v>0</v>
      </c>
      <c r="AB326">
        <v>600.16999999999996</v>
      </c>
      <c r="AC326">
        <v>533.01</v>
      </c>
      <c r="AD326">
        <v>0</v>
      </c>
      <c r="AE326">
        <v>0</v>
      </c>
      <c r="AF326">
        <v>487.94</v>
      </c>
      <c r="AG326">
        <v>533.01</v>
      </c>
      <c r="AH326">
        <v>0</v>
      </c>
      <c r="AI326">
        <v>1</v>
      </c>
      <c r="AJ326">
        <v>1.23</v>
      </c>
      <c r="AK326">
        <v>1</v>
      </c>
      <c r="AL326">
        <v>1</v>
      </c>
      <c r="AM326">
        <v>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0.24</v>
      </c>
      <c r="AU326" t="s">
        <v>38</v>
      </c>
      <c r="AV326">
        <v>1</v>
      </c>
      <c r="AW326">
        <v>2</v>
      </c>
      <c r="AX326">
        <v>82281414</v>
      </c>
      <c r="AY326">
        <v>1</v>
      </c>
      <c r="AZ326">
        <v>0</v>
      </c>
      <c r="BA326">
        <v>382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117.1056</v>
      </c>
      <c r="BL326">
        <v>127.9224</v>
      </c>
      <c r="BM326">
        <v>0</v>
      </c>
      <c r="BN326">
        <v>0</v>
      </c>
      <c r="BO326">
        <v>0.24</v>
      </c>
      <c r="BP326">
        <v>1</v>
      </c>
      <c r="BQ326">
        <v>0</v>
      </c>
      <c r="BR326">
        <v>134.67143999999999</v>
      </c>
      <c r="BS326">
        <v>147.11076</v>
      </c>
      <c r="BT326">
        <v>0</v>
      </c>
      <c r="BU326">
        <v>0</v>
      </c>
      <c r="BV326">
        <v>0.27600000000000002</v>
      </c>
      <c r="BW326">
        <v>1</v>
      </c>
      <c r="CV326">
        <v>0</v>
      </c>
      <c r="CW326">
        <f>ROUND(Y326*Source!I391*DO326,7)</f>
        <v>0</v>
      </c>
      <c r="CX326">
        <f>ROUND(Y326*Source!I391,7)</f>
        <v>0</v>
      </c>
      <c r="CY326">
        <f>AB326</f>
        <v>600.16999999999996</v>
      </c>
      <c r="CZ326">
        <f>AF326</f>
        <v>487.94</v>
      </c>
      <c r="DA326">
        <f>AJ326</f>
        <v>1.23</v>
      </c>
      <c r="DB326">
        <f t="shared" si="102"/>
        <v>134.6765</v>
      </c>
      <c r="DC326">
        <f t="shared" si="103"/>
        <v>147.108</v>
      </c>
      <c r="DD326" t="s">
        <v>3</v>
      </c>
      <c r="DE326" t="s">
        <v>3</v>
      </c>
      <c r="DF326">
        <f t="shared" si="100"/>
        <v>0</v>
      </c>
      <c r="DG326">
        <f>ROUND(ROUND(AF326*AJ326,2)*CX326,2)</f>
        <v>0</v>
      </c>
      <c r="DH326">
        <f t="shared" si="104"/>
        <v>0</v>
      </c>
      <c r="DI326">
        <f t="shared" si="105"/>
        <v>0</v>
      </c>
      <c r="DJ326">
        <f>DG326+DH326</f>
        <v>0</v>
      </c>
      <c r="DK326">
        <v>0</v>
      </c>
      <c r="DL326" t="s">
        <v>705</v>
      </c>
      <c r="DM326">
        <v>4</v>
      </c>
      <c r="DN326" t="s">
        <v>698</v>
      </c>
      <c r="DO326">
        <v>1</v>
      </c>
    </row>
    <row r="327" spans="1:119" x14ac:dyDescent="0.2">
      <c r="A327">
        <f>ROW(Source!A392)</f>
        <v>392</v>
      </c>
      <c r="B327">
        <v>82273856</v>
      </c>
      <c r="C327">
        <v>82281415</v>
      </c>
      <c r="D327">
        <v>78932703</v>
      </c>
      <c r="E327">
        <v>116</v>
      </c>
      <c r="F327">
        <v>1</v>
      </c>
      <c r="G327">
        <v>1</v>
      </c>
      <c r="H327">
        <v>1</v>
      </c>
      <c r="I327" t="s">
        <v>717</v>
      </c>
      <c r="J327" t="s">
        <v>3</v>
      </c>
      <c r="K327" t="s">
        <v>718</v>
      </c>
      <c r="L327">
        <v>1191</v>
      </c>
      <c r="N327">
        <v>1013</v>
      </c>
      <c r="O327" t="s">
        <v>698</v>
      </c>
      <c r="P327" t="s">
        <v>698</v>
      </c>
      <c r="Q327">
        <v>1</v>
      </c>
      <c r="W327">
        <v>0</v>
      </c>
      <c r="X327">
        <v>-1991603921</v>
      </c>
      <c r="Y327">
        <f t="shared" si="101"/>
        <v>0.47149999999999997</v>
      </c>
      <c r="AA327">
        <v>0</v>
      </c>
      <c r="AB327">
        <v>0</v>
      </c>
      <c r="AC327">
        <v>0</v>
      </c>
      <c r="AD327">
        <v>453.46</v>
      </c>
      <c r="AE327">
        <v>0</v>
      </c>
      <c r="AF327">
        <v>0</v>
      </c>
      <c r="AG327">
        <v>0</v>
      </c>
      <c r="AH327">
        <v>453.46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0.41</v>
      </c>
      <c r="AU327" t="s">
        <v>38</v>
      </c>
      <c r="AV327">
        <v>1</v>
      </c>
      <c r="AW327">
        <v>2</v>
      </c>
      <c r="AX327">
        <v>82281421</v>
      </c>
      <c r="AY327">
        <v>1</v>
      </c>
      <c r="AZ327">
        <v>0</v>
      </c>
      <c r="BA327">
        <v>383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185.9186</v>
      </c>
      <c r="BN327">
        <v>0.41</v>
      </c>
      <c r="BO327">
        <v>0</v>
      </c>
      <c r="BP327">
        <v>1</v>
      </c>
      <c r="BQ327">
        <v>0</v>
      </c>
      <c r="BR327">
        <v>0</v>
      </c>
      <c r="BS327">
        <v>0</v>
      </c>
      <c r="BT327">
        <v>213.80638999999999</v>
      </c>
      <c r="BU327">
        <v>0.47149999999999997</v>
      </c>
      <c r="BV327">
        <v>0</v>
      </c>
      <c r="BW327">
        <v>1</v>
      </c>
      <c r="CU327">
        <f>ROUND(AT327*Source!I392*AH327*AL327,2)</f>
        <v>0</v>
      </c>
      <c r="CV327">
        <f>ROUND(Y327*Source!I392,7)</f>
        <v>0</v>
      </c>
      <c r="CW327">
        <v>0</v>
      </c>
      <c r="CX327">
        <f>ROUND(Y327*Source!I392,7)</f>
        <v>0</v>
      </c>
      <c r="CY327">
        <f>AD327</f>
        <v>453.46</v>
      </c>
      <c r="CZ327">
        <f>AH327</f>
        <v>453.46</v>
      </c>
      <c r="DA327">
        <f>AL327</f>
        <v>1</v>
      </c>
      <c r="DB327">
        <f t="shared" si="102"/>
        <v>213.80799999999999</v>
      </c>
      <c r="DC327">
        <f t="shared" si="103"/>
        <v>0</v>
      </c>
      <c r="DD327" t="s">
        <v>3</v>
      </c>
      <c r="DE327" t="s">
        <v>3</v>
      </c>
      <c r="DF327">
        <f t="shared" si="100"/>
        <v>0</v>
      </c>
      <c r="DG327">
        <f>ROUND(ROUND(AF327,2)*CX327,2)</f>
        <v>0</v>
      </c>
      <c r="DH327">
        <f t="shared" si="104"/>
        <v>0</v>
      </c>
      <c r="DI327">
        <f t="shared" si="105"/>
        <v>0</v>
      </c>
      <c r="DJ327">
        <f>DI327</f>
        <v>0</v>
      </c>
      <c r="DK327">
        <v>1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ROW(Source!A392)</f>
        <v>392</v>
      </c>
      <c r="B328">
        <v>82273856</v>
      </c>
      <c r="C328">
        <v>82281415</v>
      </c>
      <c r="D328">
        <v>78932916</v>
      </c>
      <c r="E328">
        <v>116</v>
      </c>
      <c r="F328">
        <v>1</v>
      </c>
      <c r="G328">
        <v>1</v>
      </c>
      <c r="H328">
        <v>1</v>
      </c>
      <c r="I328" t="s">
        <v>699</v>
      </c>
      <c r="J328" t="s">
        <v>3</v>
      </c>
      <c r="K328" t="s">
        <v>700</v>
      </c>
      <c r="L328">
        <v>1191</v>
      </c>
      <c r="N328">
        <v>1013</v>
      </c>
      <c r="O328" t="s">
        <v>698</v>
      </c>
      <c r="P328" t="s">
        <v>698</v>
      </c>
      <c r="Q328">
        <v>1</v>
      </c>
      <c r="W328">
        <v>0</v>
      </c>
      <c r="X328">
        <v>-1417349443</v>
      </c>
      <c r="Y328">
        <f t="shared" si="101"/>
        <v>0.50600000000000001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0.44</v>
      </c>
      <c r="AU328" t="s">
        <v>38</v>
      </c>
      <c r="AV328">
        <v>2</v>
      </c>
      <c r="AW328">
        <v>2</v>
      </c>
      <c r="AX328">
        <v>82281422</v>
      </c>
      <c r="AY328">
        <v>1</v>
      </c>
      <c r="AZ328">
        <v>0</v>
      </c>
      <c r="BA328">
        <v>384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ROUND(Y328*Source!I392,7)</f>
        <v>0</v>
      </c>
      <c r="CY328">
        <f>AD328</f>
        <v>0</v>
      </c>
      <c r="CZ328">
        <f>AH328</f>
        <v>0</v>
      </c>
      <c r="DA328">
        <f>AL328</f>
        <v>1</v>
      </c>
      <c r="DB328">
        <f t="shared" si="102"/>
        <v>0</v>
      </c>
      <c r="DC328">
        <f t="shared" si="103"/>
        <v>0</v>
      </c>
      <c r="DD328" t="s">
        <v>3</v>
      </c>
      <c r="DE328" t="s">
        <v>3</v>
      </c>
      <c r="DF328">
        <f t="shared" si="100"/>
        <v>0</v>
      </c>
      <c r="DG328">
        <f>ROUND(ROUND(AF328,2)*CX328,2)</f>
        <v>0</v>
      </c>
      <c r="DH328">
        <f t="shared" si="104"/>
        <v>0</v>
      </c>
      <c r="DI328">
        <f t="shared" si="105"/>
        <v>0</v>
      </c>
      <c r="DJ328">
        <f>DI328</f>
        <v>0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ROW(Source!A392)</f>
        <v>392</v>
      </c>
      <c r="B329">
        <v>82273856</v>
      </c>
      <c r="C329">
        <v>82281415</v>
      </c>
      <c r="D329">
        <v>79053906</v>
      </c>
      <c r="E329">
        <v>1</v>
      </c>
      <c r="F329">
        <v>1</v>
      </c>
      <c r="G329">
        <v>1</v>
      </c>
      <c r="H329">
        <v>2</v>
      </c>
      <c r="I329" t="s">
        <v>719</v>
      </c>
      <c r="J329" t="s">
        <v>720</v>
      </c>
      <c r="K329" t="s">
        <v>721</v>
      </c>
      <c r="L329">
        <v>1368</v>
      </c>
      <c r="N329">
        <v>1011</v>
      </c>
      <c r="O329" t="s">
        <v>704</v>
      </c>
      <c r="P329" t="s">
        <v>704</v>
      </c>
      <c r="Q329">
        <v>1</v>
      </c>
      <c r="W329">
        <v>0</v>
      </c>
      <c r="X329">
        <v>850633116</v>
      </c>
      <c r="Y329">
        <f t="shared" si="101"/>
        <v>0.253</v>
      </c>
      <c r="AA329">
        <v>0</v>
      </c>
      <c r="AB329">
        <v>1595.2</v>
      </c>
      <c r="AC329">
        <v>715.99</v>
      </c>
      <c r="AD329">
        <v>0</v>
      </c>
      <c r="AE329">
        <v>0</v>
      </c>
      <c r="AF329">
        <v>1595.2</v>
      </c>
      <c r="AG329">
        <v>715.99</v>
      </c>
      <c r="AH329">
        <v>0</v>
      </c>
      <c r="AI329">
        <v>1</v>
      </c>
      <c r="AJ329">
        <v>1</v>
      </c>
      <c r="AK329">
        <v>1</v>
      </c>
      <c r="AL329">
        <v>1</v>
      </c>
      <c r="AM329">
        <v>-2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0.22</v>
      </c>
      <c r="AU329" t="s">
        <v>38</v>
      </c>
      <c r="AV329">
        <v>1</v>
      </c>
      <c r="AW329">
        <v>2</v>
      </c>
      <c r="AX329">
        <v>82281423</v>
      </c>
      <c r="AY329">
        <v>1</v>
      </c>
      <c r="AZ329">
        <v>0</v>
      </c>
      <c r="BA329">
        <v>385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350.94400000000002</v>
      </c>
      <c r="BL329">
        <v>157.51779999999999</v>
      </c>
      <c r="BM329">
        <v>0</v>
      </c>
      <c r="BN329">
        <v>0</v>
      </c>
      <c r="BO329">
        <v>0.22</v>
      </c>
      <c r="BP329">
        <v>1</v>
      </c>
      <c r="BQ329">
        <v>0</v>
      </c>
      <c r="BR329">
        <v>403.5856</v>
      </c>
      <c r="BS329">
        <v>181.14546999999999</v>
      </c>
      <c r="BT329">
        <v>0</v>
      </c>
      <c r="BU329">
        <v>0</v>
      </c>
      <c r="BV329">
        <v>0.253</v>
      </c>
      <c r="BW329">
        <v>1</v>
      </c>
      <c r="CV329">
        <v>0</v>
      </c>
      <c r="CW329">
        <f>ROUND(Y329*Source!I392*DO329,7)</f>
        <v>0</v>
      </c>
      <c r="CX329">
        <f>ROUND(Y329*Source!I392,7)</f>
        <v>0</v>
      </c>
      <c r="CY329">
        <f>AB329</f>
        <v>1595.2</v>
      </c>
      <c r="CZ329">
        <f>AF329</f>
        <v>1595.2</v>
      </c>
      <c r="DA329">
        <f>AJ329</f>
        <v>1</v>
      </c>
      <c r="DB329">
        <f t="shared" si="102"/>
        <v>403.58100000000002</v>
      </c>
      <c r="DC329">
        <f t="shared" si="103"/>
        <v>181.148</v>
      </c>
      <c r="DD329" t="s">
        <v>3</v>
      </c>
      <c r="DE329" t="s">
        <v>3</v>
      </c>
      <c r="DF329">
        <f t="shared" si="100"/>
        <v>0</v>
      </c>
      <c r="DG329">
        <f>ROUND(ROUND(AF329,2)*CX329,2)</f>
        <v>0</v>
      </c>
      <c r="DH329">
        <f t="shared" si="104"/>
        <v>0</v>
      </c>
      <c r="DI329">
        <f t="shared" si="105"/>
        <v>0</v>
      </c>
      <c r="DJ329">
        <f>DG329+DH329</f>
        <v>0</v>
      </c>
      <c r="DK329">
        <v>1</v>
      </c>
      <c r="DL329" t="s">
        <v>722</v>
      </c>
      <c r="DM329">
        <v>6</v>
      </c>
      <c r="DN329" t="s">
        <v>698</v>
      </c>
      <c r="DO329">
        <v>1</v>
      </c>
    </row>
    <row r="330" spans="1:119" x14ac:dyDescent="0.2">
      <c r="A330">
        <f>ROW(Source!A392)</f>
        <v>392</v>
      </c>
      <c r="B330">
        <v>82273856</v>
      </c>
      <c r="C330">
        <v>82281415</v>
      </c>
      <c r="D330">
        <v>79054863</v>
      </c>
      <c r="E330">
        <v>1</v>
      </c>
      <c r="F330">
        <v>1</v>
      </c>
      <c r="G330">
        <v>1</v>
      </c>
      <c r="H330">
        <v>2</v>
      </c>
      <c r="I330" t="s">
        <v>723</v>
      </c>
      <c r="J330" t="s">
        <v>724</v>
      </c>
      <c r="K330" t="s">
        <v>725</v>
      </c>
      <c r="L330">
        <v>1368</v>
      </c>
      <c r="N330">
        <v>1011</v>
      </c>
      <c r="O330" t="s">
        <v>704</v>
      </c>
      <c r="P330" t="s">
        <v>704</v>
      </c>
      <c r="Q330">
        <v>1</v>
      </c>
      <c r="W330">
        <v>0</v>
      </c>
      <c r="X330">
        <v>-1323307150</v>
      </c>
      <c r="Y330">
        <f t="shared" si="101"/>
        <v>0.253</v>
      </c>
      <c r="AA330">
        <v>0</v>
      </c>
      <c r="AB330">
        <v>14.91</v>
      </c>
      <c r="AC330">
        <v>0</v>
      </c>
      <c r="AD330">
        <v>0</v>
      </c>
      <c r="AE330">
        <v>0</v>
      </c>
      <c r="AF330">
        <v>14.91</v>
      </c>
      <c r="AG330">
        <v>0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0.22</v>
      </c>
      <c r="AU330" t="s">
        <v>38</v>
      </c>
      <c r="AV330">
        <v>1</v>
      </c>
      <c r="AW330">
        <v>2</v>
      </c>
      <c r="AX330">
        <v>82281424</v>
      </c>
      <c r="AY330">
        <v>1</v>
      </c>
      <c r="AZ330">
        <v>0</v>
      </c>
      <c r="BA330">
        <v>386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3.2801999999999998</v>
      </c>
      <c r="BL330">
        <v>0</v>
      </c>
      <c r="BM330">
        <v>0</v>
      </c>
      <c r="BN330">
        <v>0</v>
      </c>
      <c r="BO330">
        <v>0</v>
      </c>
      <c r="BP330">
        <v>1</v>
      </c>
      <c r="BQ330">
        <v>0</v>
      </c>
      <c r="BR330">
        <v>3.77223</v>
      </c>
      <c r="BS330">
        <v>0</v>
      </c>
      <c r="BT330">
        <v>0</v>
      </c>
      <c r="BU330">
        <v>0</v>
      </c>
      <c r="BV330">
        <v>0</v>
      </c>
      <c r="BW330">
        <v>1</v>
      </c>
      <c r="CV330">
        <v>0</v>
      </c>
      <c r="CW330">
        <f>ROUND(Y330*Source!I392*DO330,7)</f>
        <v>0</v>
      </c>
      <c r="CX330">
        <f>ROUND(Y330*Source!I392,7)</f>
        <v>0</v>
      </c>
      <c r="CY330">
        <f>AB330</f>
        <v>14.91</v>
      </c>
      <c r="CZ330">
        <f>AF330</f>
        <v>14.91</v>
      </c>
      <c r="DA330">
        <f>AJ330</f>
        <v>1</v>
      </c>
      <c r="DB330">
        <f t="shared" si="102"/>
        <v>3.7719999999999998</v>
      </c>
      <c r="DC330">
        <f t="shared" si="103"/>
        <v>0</v>
      </c>
      <c r="DD330" t="s">
        <v>3</v>
      </c>
      <c r="DE330" t="s">
        <v>3</v>
      </c>
      <c r="DF330">
        <f t="shared" si="100"/>
        <v>0</v>
      </c>
      <c r="DG330">
        <f>ROUND(ROUND(AF330,2)*CX330,2)</f>
        <v>0</v>
      </c>
      <c r="DH330">
        <f t="shared" si="104"/>
        <v>0</v>
      </c>
      <c r="DI330">
        <f t="shared" si="105"/>
        <v>0</v>
      </c>
      <c r="DJ330">
        <f>DG330+DH330</f>
        <v>0</v>
      </c>
      <c r="DK330">
        <v>1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">
      <c r="A331">
        <f>ROW(Source!A392)</f>
        <v>392</v>
      </c>
      <c r="B331">
        <v>82273856</v>
      </c>
      <c r="C331">
        <v>82281415</v>
      </c>
      <c r="D331">
        <v>79054881</v>
      </c>
      <c r="E331">
        <v>1</v>
      </c>
      <c r="F331">
        <v>1</v>
      </c>
      <c r="G331">
        <v>1</v>
      </c>
      <c r="H331">
        <v>2</v>
      </c>
      <c r="I331" t="s">
        <v>726</v>
      </c>
      <c r="J331" t="s">
        <v>727</v>
      </c>
      <c r="K331" t="s">
        <v>728</v>
      </c>
      <c r="L331">
        <v>1368</v>
      </c>
      <c r="N331">
        <v>1011</v>
      </c>
      <c r="O331" t="s">
        <v>704</v>
      </c>
      <c r="P331" t="s">
        <v>704</v>
      </c>
      <c r="Q331">
        <v>1</v>
      </c>
      <c r="W331">
        <v>0</v>
      </c>
      <c r="X331">
        <v>670530050</v>
      </c>
      <c r="Y331">
        <f t="shared" si="101"/>
        <v>0.253</v>
      </c>
      <c r="AA331">
        <v>0</v>
      </c>
      <c r="AB331">
        <v>600.16999999999996</v>
      </c>
      <c r="AC331">
        <v>533.01</v>
      </c>
      <c r="AD331">
        <v>0</v>
      </c>
      <c r="AE331">
        <v>0</v>
      </c>
      <c r="AF331">
        <v>487.94</v>
      </c>
      <c r="AG331">
        <v>533.01</v>
      </c>
      <c r="AH331">
        <v>0</v>
      </c>
      <c r="AI331">
        <v>1</v>
      </c>
      <c r="AJ331">
        <v>1.23</v>
      </c>
      <c r="AK331">
        <v>1</v>
      </c>
      <c r="AL331">
        <v>1</v>
      </c>
      <c r="AM331">
        <v>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0.22</v>
      </c>
      <c r="AU331" t="s">
        <v>38</v>
      </c>
      <c r="AV331">
        <v>1</v>
      </c>
      <c r="AW331">
        <v>2</v>
      </c>
      <c r="AX331">
        <v>82281425</v>
      </c>
      <c r="AY331">
        <v>1</v>
      </c>
      <c r="AZ331">
        <v>0</v>
      </c>
      <c r="BA331">
        <v>387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107.3468</v>
      </c>
      <c r="BL331">
        <v>117.26220000000001</v>
      </c>
      <c r="BM331">
        <v>0</v>
      </c>
      <c r="BN331">
        <v>0</v>
      </c>
      <c r="BO331">
        <v>0.22</v>
      </c>
      <c r="BP331">
        <v>1</v>
      </c>
      <c r="BQ331">
        <v>0</v>
      </c>
      <c r="BR331">
        <v>123.44882</v>
      </c>
      <c r="BS331">
        <v>134.85153</v>
      </c>
      <c r="BT331">
        <v>0</v>
      </c>
      <c r="BU331">
        <v>0</v>
      </c>
      <c r="BV331">
        <v>0.253</v>
      </c>
      <c r="BW331">
        <v>1</v>
      </c>
      <c r="CV331">
        <v>0</v>
      </c>
      <c r="CW331">
        <f>ROUND(Y331*Source!I392*DO331,7)</f>
        <v>0</v>
      </c>
      <c r="CX331">
        <f>ROUND(Y331*Source!I392,7)</f>
        <v>0</v>
      </c>
      <c r="CY331">
        <f>AB331</f>
        <v>600.16999999999996</v>
      </c>
      <c r="CZ331">
        <f>AF331</f>
        <v>487.94</v>
      </c>
      <c r="DA331">
        <f>AJ331</f>
        <v>1.23</v>
      </c>
      <c r="DB331">
        <f t="shared" si="102"/>
        <v>123.4525</v>
      </c>
      <c r="DC331">
        <f t="shared" si="103"/>
        <v>134.84899999999999</v>
      </c>
      <c r="DD331" t="s">
        <v>3</v>
      </c>
      <c r="DE331" t="s">
        <v>3</v>
      </c>
      <c r="DF331">
        <f t="shared" si="100"/>
        <v>0</v>
      </c>
      <c r="DG331">
        <f>ROUND(ROUND(AF331*AJ331,2)*CX331,2)</f>
        <v>0</v>
      </c>
      <c r="DH331">
        <f t="shared" si="104"/>
        <v>0</v>
      </c>
      <c r="DI331">
        <f t="shared" si="105"/>
        <v>0</v>
      </c>
      <c r="DJ331">
        <f>DG331+DH331</f>
        <v>0</v>
      </c>
      <c r="DK331">
        <v>0</v>
      </c>
      <c r="DL331" t="s">
        <v>705</v>
      </c>
      <c r="DM331">
        <v>4</v>
      </c>
      <c r="DN331" t="s">
        <v>698</v>
      </c>
      <c r="DO331">
        <v>1</v>
      </c>
    </row>
    <row r="332" spans="1:119" x14ac:dyDescent="0.2">
      <c r="A332">
        <f>ROW(Source!A393)</f>
        <v>393</v>
      </c>
      <c r="B332">
        <v>82273791</v>
      </c>
      <c r="C332">
        <v>82281415</v>
      </c>
      <c r="D332">
        <v>78932703</v>
      </c>
      <c r="E332">
        <v>116</v>
      </c>
      <c r="F332">
        <v>1</v>
      </c>
      <c r="G332">
        <v>1</v>
      </c>
      <c r="H332">
        <v>1</v>
      </c>
      <c r="I332" t="s">
        <v>717</v>
      </c>
      <c r="J332" t="s">
        <v>3</v>
      </c>
      <c r="K332" t="s">
        <v>718</v>
      </c>
      <c r="L332">
        <v>1191</v>
      </c>
      <c r="N332">
        <v>1013</v>
      </c>
      <c r="O332" t="s">
        <v>698</v>
      </c>
      <c r="P332" t="s">
        <v>698</v>
      </c>
      <c r="Q332">
        <v>1</v>
      </c>
      <c r="W332">
        <v>0</v>
      </c>
      <c r="X332">
        <v>-1991603921</v>
      </c>
      <c r="Y332">
        <f t="shared" si="101"/>
        <v>0.47149999999999997</v>
      </c>
      <c r="AA332">
        <v>0</v>
      </c>
      <c r="AB332">
        <v>0</v>
      </c>
      <c r="AC332">
        <v>0</v>
      </c>
      <c r="AD332">
        <v>453.46</v>
      </c>
      <c r="AE332">
        <v>0</v>
      </c>
      <c r="AF332">
        <v>0</v>
      </c>
      <c r="AG332">
        <v>0</v>
      </c>
      <c r="AH332">
        <v>453.46</v>
      </c>
      <c r="AI332">
        <v>1</v>
      </c>
      <c r="AJ332">
        <v>1</v>
      </c>
      <c r="AK332">
        <v>1</v>
      </c>
      <c r="AL332">
        <v>1</v>
      </c>
      <c r="AM332">
        <v>-2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0.41</v>
      </c>
      <c r="AU332" t="s">
        <v>38</v>
      </c>
      <c r="AV332">
        <v>1</v>
      </c>
      <c r="AW332">
        <v>2</v>
      </c>
      <c r="AX332">
        <v>82281421</v>
      </c>
      <c r="AY332">
        <v>1</v>
      </c>
      <c r="AZ332">
        <v>0</v>
      </c>
      <c r="BA332">
        <v>388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185.9186</v>
      </c>
      <c r="BN332">
        <v>0.41</v>
      </c>
      <c r="BO332">
        <v>0</v>
      </c>
      <c r="BP332">
        <v>1</v>
      </c>
      <c r="BQ332">
        <v>0</v>
      </c>
      <c r="BR332">
        <v>0</v>
      </c>
      <c r="BS332">
        <v>0</v>
      </c>
      <c r="BT332">
        <v>213.80638999999999</v>
      </c>
      <c r="BU332">
        <v>0.47149999999999997</v>
      </c>
      <c r="BV332">
        <v>0</v>
      </c>
      <c r="BW332">
        <v>1</v>
      </c>
      <c r="CU332">
        <f>ROUND(AT332*Source!I393*AH332*AL332,2)</f>
        <v>0</v>
      </c>
      <c r="CV332">
        <f>ROUND(Y332*Source!I393,7)</f>
        <v>0</v>
      </c>
      <c r="CW332">
        <v>0</v>
      </c>
      <c r="CX332">
        <f>ROUND(Y332*Source!I393,7)</f>
        <v>0</v>
      </c>
      <c r="CY332">
        <f>AD332</f>
        <v>453.46</v>
      </c>
      <c r="CZ332">
        <f>AH332</f>
        <v>453.46</v>
      </c>
      <c r="DA332">
        <f>AL332</f>
        <v>1</v>
      </c>
      <c r="DB332">
        <f t="shared" si="102"/>
        <v>213.80799999999999</v>
      </c>
      <c r="DC332">
        <f t="shared" si="103"/>
        <v>0</v>
      </c>
      <c r="DD332" t="s">
        <v>3</v>
      </c>
      <c r="DE332" t="s">
        <v>3</v>
      </c>
      <c r="DF332">
        <f t="shared" si="100"/>
        <v>0</v>
      </c>
      <c r="DG332">
        <f>ROUND(ROUND(AF332,2)*CX332,2)</f>
        <v>0</v>
      </c>
      <c r="DH332">
        <f t="shared" si="104"/>
        <v>0</v>
      </c>
      <c r="DI332">
        <f t="shared" si="105"/>
        <v>0</v>
      </c>
      <c r="DJ332">
        <f>DI332</f>
        <v>0</v>
      </c>
      <c r="DK332">
        <v>1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ROW(Source!A393)</f>
        <v>393</v>
      </c>
      <c r="B333">
        <v>82273791</v>
      </c>
      <c r="C333">
        <v>82281415</v>
      </c>
      <c r="D333">
        <v>78932916</v>
      </c>
      <c r="E333">
        <v>116</v>
      </c>
      <c r="F333">
        <v>1</v>
      </c>
      <c r="G333">
        <v>1</v>
      </c>
      <c r="H333">
        <v>1</v>
      </c>
      <c r="I333" t="s">
        <v>699</v>
      </c>
      <c r="J333" t="s">
        <v>3</v>
      </c>
      <c r="K333" t="s">
        <v>700</v>
      </c>
      <c r="L333">
        <v>1191</v>
      </c>
      <c r="N333">
        <v>1013</v>
      </c>
      <c r="O333" t="s">
        <v>698</v>
      </c>
      <c r="P333" t="s">
        <v>698</v>
      </c>
      <c r="Q333">
        <v>1</v>
      </c>
      <c r="W333">
        <v>0</v>
      </c>
      <c r="X333">
        <v>-1417349443</v>
      </c>
      <c r="Y333">
        <f t="shared" si="101"/>
        <v>0.50600000000000001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1</v>
      </c>
      <c r="AJ333">
        <v>1</v>
      </c>
      <c r="AK333">
        <v>1</v>
      </c>
      <c r="AL333">
        <v>1</v>
      </c>
      <c r="AM333">
        <v>-2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0.44</v>
      </c>
      <c r="AU333" t="s">
        <v>38</v>
      </c>
      <c r="AV333">
        <v>2</v>
      </c>
      <c r="AW333">
        <v>2</v>
      </c>
      <c r="AX333">
        <v>82281422</v>
      </c>
      <c r="AY333">
        <v>1</v>
      </c>
      <c r="AZ333">
        <v>0</v>
      </c>
      <c r="BA333">
        <v>389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V333">
        <v>0</v>
      </c>
      <c r="CW333">
        <v>0</v>
      </c>
      <c r="CX333">
        <f>ROUND(Y333*Source!I393,7)</f>
        <v>0</v>
      </c>
      <c r="CY333">
        <f>AD333</f>
        <v>0</v>
      </c>
      <c r="CZ333">
        <f>AH333</f>
        <v>0</v>
      </c>
      <c r="DA333">
        <f>AL333</f>
        <v>1</v>
      </c>
      <c r="DB333">
        <f t="shared" si="102"/>
        <v>0</v>
      </c>
      <c r="DC333">
        <f t="shared" si="103"/>
        <v>0</v>
      </c>
      <c r="DD333" t="s">
        <v>3</v>
      </c>
      <c r="DE333" t="s">
        <v>3</v>
      </c>
      <c r="DF333">
        <f t="shared" si="100"/>
        <v>0</v>
      </c>
      <c r="DG333">
        <f>ROUND(ROUND(AF333,2)*CX333,2)</f>
        <v>0</v>
      </c>
      <c r="DH333">
        <f t="shared" si="104"/>
        <v>0</v>
      </c>
      <c r="DI333">
        <f t="shared" si="105"/>
        <v>0</v>
      </c>
      <c r="DJ333">
        <f>DI333</f>
        <v>0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ROW(Source!A393)</f>
        <v>393</v>
      </c>
      <c r="B334">
        <v>82273791</v>
      </c>
      <c r="C334">
        <v>82281415</v>
      </c>
      <c r="D334">
        <v>79053906</v>
      </c>
      <c r="E334">
        <v>1</v>
      </c>
      <c r="F334">
        <v>1</v>
      </c>
      <c r="G334">
        <v>1</v>
      </c>
      <c r="H334">
        <v>2</v>
      </c>
      <c r="I334" t="s">
        <v>719</v>
      </c>
      <c r="J334" t="s">
        <v>720</v>
      </c>
      <c r="K334" t="s">
        <v>721</v>
      </c>
      <c r="L334">
        <v>1368</v>
      </c>
      <c r="N334">
        <v>1011</v>
      </c>
      <c r="O334" t="s">
        <v>704</v>
      </c>
      <c r="P334" t="s">
        <v>704</v>
      </c>
      <c r="Q334">
        <v>1</v>
      </c>
      <c r="W334">
        <v>0</v>
      </c>
      <c r="X334">
        <v>850633116</v>
      </c>
      <c r="Y334">
        <f t="shared" si="101"/>
        <v>0.253</v>
      </c>
      <c r="AA334">
        <v>0</v>
      </c>
      <c r="AB334">
        <v>1595.2</v>
      </c>
      <c r="AC334">
        <v>715.99</v>
      </c>
      <c r="AD334">
        <v>0</v>
      </c>
      <c r="AE334">
        <v>0</v>
      </c>
      <c r="AF334">
        <v>1595.2</v>
      </c>
      <c r="AG334">
        <v>715.99</v>
      </c>
      <c r="AH334">
        <v>0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0.22</v>
      </c>
      <c r="AU334" t="s">
        <v>38</v>
      </c>
      <c r="AV334">
        <v>1</v>
      </c>
      <c r="AW334">
        <v>2</v>
      </c>
      <c r="AX334">
        <v>82281423</v>
      </c>
      <c r="AY334">
        <v>1</v>
      </c>
      <c r="AZ334">
        <v>0</v>
      </c>
      <c r="BA334">
        <v>390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350.94400000000002</v>
      </c>
      <c r="BL334">
        <v>157.51779999999999</v>
      </c>
      <c r="BM334">
        <v>0</v>
      </c>
      <c r="BN334">
        <v>0</v>
      </c>
      <c r="BO334">
        <v>0.22</v>
      </c>
      <c r="BP334">
        <v>1</v>
      </c>
      <c r="BQ334">
        <v>0</v>
      </c>
      <c r="BR334">
        <v>403.5856</v>
      </c>
      <c r="BS334">
        <v>181.14546999999999</v>
      </c>
      <c r="BT334">
        <v>0</v>
      </c>
      <c r="BU334">
        <v>0</v>
      </c>
      <c r="BV334">
        <v>0.253</v>
      </c>
      <c r="BW334">
        <v>1</v>
      </c>
      <c r="CV334">
        <v>0</v>
      </c>
      <c r="CW334">
        <f>ROUND(Y334*Source!I393*DO334,7)</f>
        <v>0</v>
      </c>
      <c r="CX334">
        <f>ROUND(Y334*Source!I393,7)</f>
        <v>0</v>
      </c>
      <c r="CY334">
        <f>AB334</f>
        <v>1595.2</v>
      </c>
      <c r="CZ334">
        <f>AF334</f>
        <v>1595.2</v>
      </c>
      <c r="DA334">
        <f>AJ334</f>
        <v>1</v>
      </c>
      <c r="DB334">
        <f t="shared" si="102"/>
        <v>403.58100000000002</v>
      </c>
      <c r="DC334">
        <f t="shared" si="103"/>
        <v>181.148</v>
      </c>
      <c r="DD334" t="s">
        <v>3</v>
      </c>
      <c r="DE334" t="s">
        <v>3</v>
      </c>
      <c r="DF334">
        <f t="shared" si="100"/>
        <v>0</v>
      </c>
      <c r="DG334">
        <f>ROUND(ROUND(AF334,2)*CX334,2)</f>
        <v>0</v>
      </c>
      <c r="DH334">
        <f t="shared" si="104"/>
        <v>0</v>
      </c>
      <c r="DI334">
        <f t="shared" si="105"/>
        <v>0</v>
      </c>
      <c r="DJ334">
        <f>DG334+DH334</f>
        <v>0</v>
      </c>
      <c r="DK334">
        <v>1</v>
      </c>
      <c r="DL334" t="s">
        <v>722</v>
      </c>
      <c r="DM334">
        <v>6</v>
      </c>
      <c r="DN334" t="s">
        <v>698</v>
      </c>
      <c r="DO334">
        <v>1</v>
      </c>
    </row>
    <row r="335" spans="1:119" x14ac:dyDescent="0.2">
      <c r="A335">
        <f>ROW(Source!A393)</f>
        <v>393</v>
      </c>
      <c r="B335">
        <v>82273791</v>
      </c>
      <c r="C335">
        <v>82281415</v>
      </c>
      <c r="D335">
        <v>79054863</v>
      </c>
      <c r="E335">
        <v>1</v>
      </c>
      <c r="F335">
        <v>1</v>
      </c>
      <c r="G335">
        <v>1</v>
      </c>
      <c r="H335">
        <v>2</v>
      </c>
      <c r="I335" t="s">
        <v>723</v>
      </c>
      <c r="J335" t="s">
        <v>724</v>
      </c>
      <c r="K335" t="s">
        <v>725</v>
      </c>
      <c r="L335">
        <v>1368</v>
      </c>
      <c r="N335">
        <v>1011</v>
      </c>
      <c r="O335" t="s">
        <v>704</v>
      </c>
      <c r="P335" t="s">
        <v>704</v>
      </c>
      <c r="Q335">
        <v>1</v>
      </c>
      <c r="W335">
        <v>0</v>
      </c>
      <c r="X335">
        <v>-1323307150</v>
      </c>
      <c r="Y335">
        <f t="shared" si="101"/>
        <v>0.253</v>
      </c>
      <c r="AA335">
        <v>0</v>
      </c>
      <c r="AB335">
        <v>14.91</v>
      </c>
      <c r="AC335">
        <v>0</v>
      </c>
      <c r="AD335">
        <v>0</v>
      </c>
      <c r="AE335">
        <v>0</v>
      </c>
      <c r="AF335">
        <v>14.91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0.22</v>
      </c>
      <c r="AU335" t="s">
        <v>38</v>
      </c>
      <c r="AV335">
        <v>1</v>
      </c>
      <c r="AW335">
        <v>2</v>
      </c>
      <c r="AX335">
        <v>82281424</v>
      </c>
      <c r="AY335">
        <v>1</v>
      </c>
      <c r="AZ335">
        <v>0</v>
      </c>
      <c r="BA335">
        <v>391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3.2801999999999998</v>
      </c>
      <c r="BL335">
        <v>0</v>
      </c>
      <c r="BM335">
        <v>0</v>
      </c>
      <c r="BN335">
        <v>0</v>
      </c>
      <c r="BO335">
        <v>0</v>
      </c>
      <c r="BP335">
        <v>1</v>
      </c>
      <c r="BQ335">
        <v>0</v>
      </c>
      <c r="BR335">
        <v>3.77223</v>
      </c>
      <c r="BS335">
        <v>0</v>
      </c>
      <c r="BT335">
        <v>0</v>
      </c>
      <c r="BU335">
        <v>0</v>
      </c>
      <c r="BV335">
        <v>0</v>
      </c>
      <c r="BW335">
        <v>1</v>
      </c>
      <c r="CV335">
        <v>0</v>
      </c>
      <c r="CW335">
        <f>ROUND(Y335*Source!I393*DO335,7)</f>
        <v>0</v>
      </c>
      <c r="CX335">
        <f>ROUND(Y335*Source!I393,7)</f>
        <v>0</v>
      </c>
      <c r="CY335">
        <f>AB335</f>
        <v>14.91</v>
      </c>
      <c r="CZ335">
        <f>AF335</f>
        <v>14.91</v>
      </c>
      <c r="DA335">
        <f>AJ335</f>
        <v>1</v>
      </c>
      <c r="DB335">
        <f t="shared" si="102"/>
        <v>3.7719999999999998</v>
      </c>
      <c r="DC335">
        <f t="shared" si="103"/>
        <v>0</v>
      </c>
      <c r="DD335" t="s">
        <v>3</v>
      </c>
      <c r="DE335" t="s">
        <v>3</v>
      </c>
      <c r="DF335">
        <f t="shared" si="100"/>
        <v>0</v>
      </c>
      <c r="DG335">
        <f>ROUND(ROUND(AF335,2)*CX335,2)</f>
        <v>0</v>
      </c>
      <c r="DH335">
        <f t="shared" si="104"/>
        <v>0</v>
      </c>
      <c r="DI335">
        <f t="shared" si="105"/>
        <v>0</v>
      </c>
      <c r="DJ335">
        <f>DG335+DH335</f>
        <v>0</v>
      </c>
      <c r="DK335">
        <v>1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ROW(Source!A393)</f>
        <v>393</v>
      </c>
      <c r="B336">
        <v>82273791</v>
      </c>
      <c r="C336">
        <v>82281415</v>
      </c>
      <c r="D336">
        <v>79054881</v>
      </c>
      <c r="E336">
        <v>1</v>
      </c>
      <c r="F336">
        <v>1</v>
      </c>
      <c r="G336">
        <v>1</v>
      </c>
      <c r="H336">
        <v>2</v>
      </c>
      <c r="I336" t="s">
        <v>726</v>
      </c>
      <c r="J336" t="s">
        <v>727</v>
      </c>
      <c r="K336" t="s">
        <v>728</v>
      </c>
      <c r="L336">
        <v>1368</v>
      </c>
      <c r="N336">
        <v>1011</v>
      </c>
      <c r="O336" t="s">
        <v>704</v>
      </c>
      <c r="P336" t="s">
        <v>704</v>
      </c>
      <c r="Q336">
        <v>1</v>
      </c>
      <c r="W336">
        <v>0</v>
      </c>
      <c r="X336">
        <v>670530050</v>
      </c>
      <c r="Y336">
        <f t="shared" si="101"/>
        <v>0.253</v>
      </c>
      <c r="AA336">
        <v>0</v>
      </c>
      <c r="AB336">
        <v>600.16999999999996</v>
      </c>
      <c r="AC336">
        <v>533.01</v>
      </c>
      <c r="AD336">
        <v>0</v>
      </c>
      <c r="AE336">
        <v>0</v>
      </c>
      <c r="AF336">
        <v>487.94</v>
      </c>
      <c r="AG336">
        <v>533.01</v>
      </c>
      <c r="AH336">
        <v>0</v>
      </c>
      <c r="AI336">
        <v>1</v>
      </c>
      <c r="AJ336">
        <v>1.23</v>
      </c>
      <c r="AK336">
        <v>1</v>
      </c>
      <c r="AL336">
        <v>1</v>
      </c>
      <c r="AM336">
        <v>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0.22</v>
      </c>
      <c r="AU336" t="s">
        <v>38</v>
      </c>
      <c r="AV336">
        <v>1</v>
      </c>
      <c r="AW336">
        <v>2</v>
      </c>
      <c r="AX336">
        <v>82281425</v>
      </c>
      <c r="AY336">
        <v>1</v>
      </c>
      <c r="AZ336">
        <v>0</v>
      </c>
      <c r="BA336">
        <v>392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107.3468</v>
      </c>
      <c r="BL336">
        <v>117.26220000000001</v>
      </c>
      <c r="BM336">
        <v>0</v>
      </c>
      <c r="BN336">
        <v>0</v>
      </c>
      <c r="BO336">
        <v>0.22</v>
      </c>
      <c r="BP336">
        <v>1</v>
      </c>
      <c r="BQ336">
        <v>0</v>
      </c>
      <c r="BR336">
        <v>123.44882</v>
      </c>
      <c r="BS336">
        <v>134.85153</v>
      </c>
      <c r="BT336">
        <v>0</v>
      </c>
      <c r="BU336">
        <v>0</v>
      </c>
      <c r="BV336">
        <v>0.253</v>
      </c>
      <c r="BW336">
        <v>1</v>
      </c>
      <c r="CV336">
        <v>0</v>
      </c>
      <c r="CW336">
        <f>ROUND(Y336*Source!I393*DO336,7)</f>
        <v>0</v>
      </c>
      <c r="CX336">
        <f>ROUND(Y336*Source!I393,7)</f>
        <v>0</v>
      </c>
      <c r="CY336">
        <f>AB336</f>
        <v>600.16999999999996</v>
      </c>
      <c r="CZ336">
        <f>AF336</f>
        <v>487.94</v>
      </c>
      <c r="DA336">
        <f>AJ336</f>
        <v>1.23</v>
      </c>
      <c r="DB336">
        <f t="shared" si="102"/>
        <v>123.4525</v>
      </c>
      <c r="DC336">
        <f t="shared" si="103"/>
        <v>134.84899999999999</v>
      </c>
      <c r="DD336" t="s">
        <v>3</v>
      </c>
      <c r="DE336" t="s">
        <v>3</v>
      </c>
      <c r="DF336">
        <f t="shared" si="100"/>
        <v>0</v>
      </c>
      <c r="DG336">
        <f>ROUND(ROUND(AF336*AJ336,2)*CX336,2)</f>
        <v>0</v>
      </c>
      <c r="DH336">
        <f t="shared" si="104"/>
        <v>0</v>
      </c>
      <c r="DI336">
        <f t="shared" si="105"/>
        <v>0</v>
      </c>
      <c r="DJ336">
        <f>DG336+DH336</f>
        <v>0</v>
      </c>
      <c r="DK336">
        <v>0</v>
      </c>
      <c r="DL336" t="s">
        <v>705</v>
      </c>
      <c r="DM336">
        <v>4</v>
      </c>
      <c r="DN336" t="s">
        <v>698</v>
      </c>
      <c r="DO336">
        <v>1</v>
      </c>
    </row>
    <row r="337" spans="1:119" x14ac:dyDescent="0.2">
      <c r="A337">
        <f>ROW(Source!A394)</f>
        <v>394</v>
      </c>
      <c r="B337">
        <v>82273856</v>
      </c>
      <c r="C337">
        <v>82281426</v>
      </c>
      <c r="D337">
        <v>78932703</v>
      </c>
      <c r="E337">
        <v>116</v>
      </c>
      <c r="F337">
        <v>1</v>
      </c>
      <c r="G337">
        <v>1</v>
      </c>
      <c r="H337">
        <v>1</v>
      </c>
      <c r="I337" t="s">
        <v>717</v>
      </c>
      <c r="J337" t="s">
        <v>3</v>
      </c>
      <c r="K337" t="s">
        <v>718</v>
      </c>
      <c r="L337">
        <v>1191</v>
      </c>
      <c r="N337">
        <v>1013</v>
      </c>
      <c r="O337" t="s">
        <v>698</v>
      </c>
      <c r="P337" t="s">
        <v>698</v>
      </c>
      <c r="Q337">
        <v>1</v>
      </c>
      <c r="W337">
        <v>0</v>
      </c>
      <c r="X337">
        <v>-1991603921</v>
      </c>
      <c r="Y337">
        <f t="shared" si="101"/>
        <v>0.28749999999999998</v>
      </c>
      <c r="AA337">
        <v>0</v>
      </c>
      <c r="AB337">
        <v>0</v>
      </c>
      <c r="AC337">
        <v>0</v>
      </c>
      <c r="AD337">
        <v>453.46</v>
      </c>
      <c r="AE337">
        <v>0</v>
      </c>
      <c r="AF337">
        <v>0</v>
      </c>
      <c r="AG337">
        <v>0</v>
      </c>
      <c r="AH337">
        <v>453.46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0.25</v>
      </c>
      <c r="AU337" t="s">
        <v>38</v>
      </c>
      <c r="AV337">
        <v>1</v>
      </c>
      <c r="AW337">
        <v>2</v>
      </c>
      <c r="AX337">
        <v>82281431</v>
      </c>
      <c r="AY337">
        <v>1</v>
      </c>
      <c r="AZ337">
        <v>0</v>
      </c>
      <c r="BA337">
        <v>393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113.36499999999999</v>
      </c>
      <c r="BN337">
        <v>0.25</v>
      </c>
      <c r="BO337">
        <v>0</v>
      </c>
      <c r="BP337">
        <v>1</v>
      </c>
      <c r="BQ337">
        <v>0</v>
      </c>
      <c r="BR337">
        <v>0</v>
      </c>
      <c r="BS337">
        <v>0</v>
      </c>
      <c r="BT337">
        <v>130.36975000000001</v>
      </c>
      <c r="BU337">
        <v>0.28749999999999998</v>
      </c>
      <c r="BV337">
        <v>0</v>
      </c>
      <c r="BW337">
        <v>1</v>
      </c>
      <c r="CU337">
        <f>ROUND(AT337*Source!I394*AH337*AL337,2)</f>
        <v>0</v>
      </c>
      <c r="CV337">
        <f>ROUND(Y337*Source!I394,7)</f>
        <v>0</v>
      </c>
      <c r="CW337">
        <v>0</v>
      </c>
      <c r="CX337">
        <f>ROUND(Y337*Source!I394,7)</f>
        <v>0</v>
      </c>
      <c r="CY337">
        <f>AD337</f>
        <v>453.46</v>
      </c>
      <c r="CZ337">
        <f>AH337</f>
        <v>453.46</v>
      </c>
      <c r="DA337">
        <f>AL337</f>
        <v>1</v>
      </c>
      <c r="DB337">
        <f t="shared" si="102"/>
        <v>130.37549999999999</v>
      </c>
      <c r="DC337">
        <f t="shared" si="103"/>
        <v>0</v>
      </c>
      <c r="DD337" t="s">
        <v>3</v>
      </c>
      <c r="DE337" t="s">
        <v>3</v>
      </c>
      <c r="DF337">
        <f t="shared" si="100"/>
        <v>0</v>
      </c>
      <c r="DG337">
        <f>ROUND(ROUND(AF337,2)*CX337,2)</f>
        <v>0</v>
      </c>
      <c r="DH337">
        <f t="shared" si="104"/>
        <v>0</v>
      </c>
      <c r="DI337">
        <f t="shared" si="105"/>
        <v>0</v>
      </c>
      <c r="DJ337">
        <f>DI337</f>
        <v>0</v>
      </c>
      <c r="DK337">
        <v>1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">
      <c r="A338">
        <f>ROW(Source!A394)</f>
        <v>394</v>
      </c>
      <c r="B338">
        <v>82273856</v>
      </c>
      <c r="C338">
        <v>82281426</v>
      </c>
      <c r="D338">
        <v>78932916</v>
      </c>
      <c r="E338">
        <v>116</v>
      </c>
      <c r="F338">
        <v>1</v>
      </c>
      <c r="G338">
        <v>1</v>
      </c>
      <c r="H338">
        <v>1</v>
      </c>
      <c r="I338" t="s">
        <v>699</v>
      </c>
      <c r="J338" t="s">
        <v>3</v>
      </c>
      <c r="K338" t="s">
        <v>700</v>
      </c>
      <c r="L338">
        <v>1191</v>
      </c>
      <c r="N338">
        <v>1013</v>
      </c>
      <c r="O338" t="s">
        <v>698</v>
      </c>
      <c r="P338" t="s">
        <v>698</v>
      </c>
      <c r="Q338">
        <v>1</v>
      </c>
      <c r="W338">
        <v>0</v>
      </c>
      <c r="X338">
        <v>-1417349443</v>
      </c>
      <c r="Y338">
        <f t="shared" si="101"/>
        <v>0.161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1</v>
      </c>
      <c r="AJ338">
        <v>1</v>
      </c>
      <c r="AK338">
        <v>1</v>
      </c>
      <c r="AL338">
        <v>1</v>
      </c>
      <c r="AM338">
        <v>-2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0.14000000000000001</v>
      </c>
      <c r="AU338" t="s">
        <v>38</v>
      </c>
      <c r="AV338">
        <v>2</v>
      </c>
      <c r="AW338">
        <v>2</v>
      </c>
      <c r="AX338">
        <v>82281432</v>
      </c>
      <c r="AY338">
        <v>1</v>
      </c>
      <c r="AZ338">
        <v>0</v>
      </c>
      <c r="BA338">
        <v>394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v>0</v>
      </c>
      <c r="CX338">
        <f>ROUND(Y338*Source!I394,7)</f>
        <v>0</v>
      </c>
      <c r="CY338">
        <f>AD338</f>
        <v>0</v>
      </c>
      <c r="CZ338">
        <f>AH338</f>
        <v>0</v>
      </c>
      <c r="DA338">
        <f>AL338</f>
        <v>1</v>
      </c>
      <c r="DB338">
        <f t="shared" si="102"/>
        <v>0</v>
      </c>
      <c r="DC338">
        <f t="shared" si="103"/>
        <v>0</v>
      </c>
      <c r="DD338" t="s">
        <v>3</v>
      </c>
      <c r="DE338" t="s">
        <v>3</v>
      </c>
      <c r="DF338">
        <f t="shared" si="100"/>
        <v>0</v>
      </c>
      <c r="DG338">
        <f>ROUND(ROUND(AF338,2)*CX338,2)</f>
        <v>0</v>
      </c>
      <c r="DH338">
        <f t="shared" si="104"/>
        <v>0</v>
      </c>
      <c r="DI338">
        <f t="shared" si="105"/>
        <v>0</v>
      </c>
      <c r="DJ338">
        <f>DI338</f>
        <v>0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ROW(Source!A394)</f>
        <v>394</v>
      </c>
      <c r="B339">
        <v>82273856</v>
      </c>
      <c r="C339">
        <v>82281426</v>
      </c>
      <c r="D339">
        <v>79054863</v>
      </c>
      <c r="E339">
        <v>1</v>
      </c>
      <c r="F339">
        <v>1</v>
      </c>
      <c r="G339">
        <v>1</v>
      </c>
      <c r="H339">
        <v>2</v>
      </c>
      <c r="I339" t="s">
        <v>723</v>
      </c>
      <c r="J339" t="s">
        <v>724</v>
      </c>
      <c r="K339" t="s">
        <v>725</v>
      </c>
      <c r="L339">
        <v>1368</v>
      </c>
      <c r="N339">
        <v>1011</v>
      </c>
      <c r="O339" t="s">
        <v>704</v>
      </c>
      <c r="P339" t="s">
        <v>704</v>
      </c>
      <c r="Q339">
        <v>1</v>
      </c>
      <c r="W339">
        <v>0</v>
      </c>
      <c r="X339">
        <v>-1323307150</v>
      </c>
      <c r="Y339">
        <f t="shared" si="101"/>
        <v>0.161</v>
      </c>
      <c r="AA339">
        <v>0</v>
      </c>
      <c r="AB339">
        <v>14.91</v>
      </c>
      <c r="AC339">
        <v>0</v>
      </c>
      <c r="AD339">
        <v>0</v>
      </c>
      <c r="AE339">
        <v>0</v>
      </c>
      <c r="AF339">
        <v>14.91</v>
      </c>
      <c r="AG339">
        <v>0</v>
      </c>
      <c r="AH339">
        <v>0</v>
      </c>
      <c r="AI339">
        <v>1</v>
      </c>
      <c r="AJ339">
        <v>1</v>
      </c>
      <c r="AK339">
        <v>1</v>
      </c>
      <c r="AL339">
        <v>1</v>
      </c>
      <c r="AM339">
        <v>-2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0.14000000000000001</v>
      </c>
      <c r="AU339" t="s">
        <v>38</v>
      </c>
      <c r="AV339">
        <v>1</v>
      </c>
      <c r="AW339">
        <v>2</v>
      </c>
      <c r="AX339">
        <v>82281433</v>
      </c>
      <c r="AY339">
        <v>1</v>
      </c>
      <c r="AZ339">
        <v>0</v>
      </c>
      <c r="BA339">
        <v>395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2.0874000000000001</v>
      </c>
      <c r="BL339">
        <v>0</v>
      </c>
      <c r="BM339">
        <v>0</v>
      </c>
      <c r="BN339">
        <v>0</v>
      </c>
      <c r="BO339">
        <v>0</v>
      </c>
      <c r="BP339">
        <v>1</v>
      </c>
      <c r="BQ339">
        <v>0</v>
      </c>
      <c r="BR339">
        <v>2.4005100000000001</v>
      </c>
      <c r="BS339">
        <v>0</v>
      </c>
      <c r="BT339">
        <v>0</v>
      </c>
      <c r="BU339">
        <v>0</v>
      </c>
      <c r="BV339">
        <v>0</v>
      </c>
      <c r="BW339">
        <v>1</v>
      </c>
      <c r="CV339">
        <v>0</v>
      </c>
      <c r="CW339">
        <f>ROUND(Y339*Source!I394*DO339,7)</f>
        <v>0</v>
      </c>
      <c r="CX339">
        <f>ROUND(Y339*Source!I394,7)</f>
        <v>0</v>
      </c>
      <c r="CY339">
        <f>AB339</f>
        <v>14.91</v>
      </c>
      <c r="CZ339">
        <f>AF339</f>
        <v>14.91</v>
      </c>
      <c r="DA339">
        <f>AJ339</f>
        <v>1</v>
      </c>
      <c r="DB339">
        <f t="shared" si="102"/>
        <v>2.4035000000000002</v>
      </c>
      <c r="DC339">
        <f t="shared" si="103"/>
        <v>0</v>
      </c>
      <c r="DD339" t="s">
        <v>3</v>
      </c>
      <c r="DE339" t="s">
        <v>3</v>
      </c>
      <c r="DF339">
        <f t="shared" si="100"/>
        <v>0</v>
      </c>
      <c r="DG339">
        <f>ROUND(ROUND(AF339,2)*CX339,2)</f>
        <v>0</v>
      </c>
      <c r="DH339">
        <f t="shared" si="104"/>
        <v>0</v>
      </c>
      <c r="DI339">
        <f t="shared" si="105"/>
        <v>0</v>
      </c>
      <c r="DJ339">
        <f>DG339+DH339</f>
        <v>0</v>
      </c>
      <c r="DK339">
        <v>1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ROW(Source!A394)</f>
        <v>394</v>
      </c>
      <c r="B340">
        <v>82273856</v>
      </c>
      <c r="C340">
        <v>82281426</v>
      </c>
      <c r="D340">
        <v>79054881</v>
      </c>
      <c r="E340">
        <v>1</v>
      </c>
      <c r="F340">
        <v>1</v>
      </c>
      <c r="G340">
        <v>1</v>
      </c>
      <c r="H340">
        <v>2</v>
      </c>
      <c r="I340" t="s">
        <v>726</v>
      </c>
      <c r="J340" t="s">
        <v>727</v>
      </c>
      <c r="K340" t="s">
        <v>728</v>
      </c>
      <c r="L340">
        <v>1368</v>
      </c>
      <c r="N340">
        <v>1011</v>
      </c>
      <c r="O340" t="s">
        <v>704</v>
      </c>
      <c r="P340" t="s">
        <v>704</v>
      </c>
      <c r="Q340">
        <v>1</v>
      </c>
      <c r="W340">
        <v>0</v>
      </c>
      <c r="X340">
        <v>670530050</v>
      </c>
      <c r="Y340">
        <f t="shared" si="101"/>
        <v>0.161</v>
      </c>
      <c r="AA340">
        <v>0</v>
      </c>
      <c r="AB340">
        <v>600.16999999999996</v>
      </c>
      <c r="AC340">
        <v>533.01</v>
      </c>
      <c r="AD340">
        <v>0</v>
      </c>
      <c r="AE340">
        <v>0</v>
      </c>
      <c r="AF340">
        <v>487.94</v>
      </c>
      <c r="AG340">
        <v>533.01</v>
      </c>
      <c r="AH340">
        <v>0</v>
      </c>
      <c r="AI340">
        <v>1</v>
      </c>
      <c r="AJ340">
        <v>1.23</v>
      </c>
      <c r="AK340">
        <v>1</v>
      </c>
      <c r="AL340">
        <v>1</v>
      </c>
      <c r="AM340">
        <v>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0.14000000000000001</v>
      </c>
      <c r="AU340" t="s">
        <v>38</v>
      </c>
      <c r="AV340">
        <v>1</v>
      </c>
      <c r="AW340">
        <v>2</v>
      </c>
      <c r="AX340">
        <v>82281434</v>
      </c>
      <c r="AY340">
        <v>1</v>
      </c>
      <c r="AZ340">
        <v>0</v>
      </c>
      <c r="BA340">
        <v>396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68.311599999999999</v>
      </c>
      <c r="BL340">
        <v>74.621399999999994</v>
      </c>
      <c r="BM340">
        <v>0</v>
      </c>
      <c r="BN340">
        <v>0</v>
      </c>
      <c r="BO340">
        <v>0.14000000000000001</v>
      </c>
      <c r="BP340">
        <v>1</v>
      </c>
      <c r="BQ340">
        <v>0</v>
      </c>
      <c r="BR340">
        <v>78.558340000000001</v>
      </c>
      <c r="BS340">
        <v>85.814610000000002</v>
      </c>
      <c r="BT340">
        <v>0</v>
      </c>
      <c r="BU340">
        <v>0</v>
      </c>
      <c r="BV340">
        <v>0.161</v>
      </c>
      <c r="BW340">
        <v>1</v>
      </c>
      <c r="CV340">
        <v>0</v>
      </c>
      <c r="CW340">
        <f>ROUND(Y340*Source!I394*DO340,7)</f>
        <v>0</v>
      </c>
      <c r="CX340">
        <f>ROUND(Y340*Source!I394,7)</f>
        <v>0</v>
      </c>
      <c r="CY340">
        <f>AB340</f>
        <v>600.16999999999996</v>
      </c>
      <c r="CZ340">
        <f>AF340</f>
        <v>487.94</v>
      </c>
      <c r="DA340">
        <f>AJ340</f>
        <v>1.23</v>
      </c>
      <c r="DB340">
        <f t="shared" si="102"/>
        <v>78.5565</v>
      </c>
      <c r="DC340">
        <f t="shared" si="103"/>
        <v>85.813000000000002</v>
      </c>
      <c r="DD340" t="s">
        <v>3</v>
      </c>
      <c r="DE340" t="s">
        <v>3</v>
      </c>
      <c r="DF340">
        <f t="shared" si="100"/>
        <v>0</v>
      </c>
      <c r="DG340">
        <f>ROUND(ROUND(AF340*AJ340,2)*CX340,2)</f>
        <v>0</v>
      </c>
      <c r="DH340">
        <f t="shared" si="104"/>
        <v>0</v>
      </c>
      <c r="DI340">
        <f t="shared" si="105"/>
        <v>0</v>
      </c>
      <c r="DJ340">
        <f>DG340+DH340</f>
        <v>0</v>
      </c>
      <c r="DK340">
        <v>0</v>
      </c>
      <c r="DL340" t="s">
        <v>705</v>
      </c>
      <c r="DM340">
        <v>4</v>
      </c>
      <c r="DN340" t="s">
        <v>698</v>
      </c>
      <c r="DO340">
        <v>1</v>
      </c>
    </row>
    <row r="341" spans="1:119" x14ac:dyDescent="0.2">
      <c r="A341">
        <f>ROW(Source!A395)</f>
        <v>395</v>
      </c>
      <c r="B341">
        <v>82273791</v>
      </c>
      <c r="C341">
        <v>82281426</v>
      </c>
      <c r="D341">
        <v>78932703</v>
      </c>
      <c r="E341">
        <v>116</v>
      </c>
      <c r="F341">
        <v>1</v>
      </c>
      <c r="G341">
        <v>1</v>
      </c>
      <c r="H341">
        <v>1</v>
      </c>
      <c r="I341" t="s">
        <v>717</v>
      </c>
      <c r="J341" t="s">
        <v>3</v>
      </c>
      <c r="K341" t="s">
        <v>718</v>
      </c>
      <c r="L341">
        <v>1191</v>
      </c>
      <c r="N341">
        <v>1013</v>
      </c>
      <c r="O341" t="s">
        <v>698</v>
      </c>
      <c r="P341" t="s">
        <v>698</v>
      </c>
      <c r="Q341">
        <v>1</v>
      </c>
      <c r="W341">
        <v>0</v>
      </c>
      <c r="X341">
        <v>-1991603921</v>
      </c>
      <c r="Y341">
        <f t="shared" si="101"/>
        <v>0.28749999999999998</v>
      </c>
      <c r="AA341">
        <v>0</v>
      </c>
      <c r="AB341">
        <v>0</v>
      </c>
      <c r="AC341">
        <v>0</v>
      </c>
      <c r="AD341">
        <v>453.46</v>
      </c>
      <c r="AE341">
        <v>0</v>
      </c>
      <c r="AF341">
        <v>0</v>
      </c>
      <c r="AG341">
        <v>0</v>
      </c>
      <c r="AH341">
        <v>453.46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0.25</v>
      </c>
      <c r="AU341" t="s">
        <v>38</v>
      </c>
      <c r="AV341">
        <v>1</v>
      </c>
      <c r="AW341">
        <v>2</v>
      </c>
      <c r="AX341">
        <v>82281431</v>
      </c>
      <c r="AY341">
        <v>1</v>
      </c>
      <c r="AZ341">
        <v>0</v>
      </c>
      <c r="BA341">
        <v>397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113.36499999999999</v>
      </c>
      <c r="BN341">
        <v>0.25</v>
      </c>
      <c r="BO341">
        <v>0</v>
      </c>
      <c r="BP341">
        <v>1</v>
      </c>
      <c r="BQ341">
        <v>0</v>
      </c>
      <c r="BR341">
        <v>0</v>
      </c>
      <c r="BS341">
        <v>0</v>
      </c>
      <c r="BT341">
        <v>130.36975000000001</v>
      </c>
      <c r="BU341">
        <v>0.28749999999999998</v>
      </c>
      <c r="BV341">
        <v>0</v>
      </c>
      <c r="BW341">
        <v>1</v>
      </c>
      <c r="CU341">
        <f>ROUND(AT341*Source!I395*AH341*AL341,2)</f>
        <v>0</v>
      </c>
      <c r="CV341">
        <f>ROUND(Y341*Source!I395,7)</f>
        <v>0</v>
      </c>
      <c r="CW341">
        <v>0</v>
      </c>
      <c r="CX341">
        <f>ROUND(Y341*Source!I395,7)</f>
        <v>0</v>
      </c>
      <c r="CY341">
        <f>AD341</f>
        <v>453.46</v>
      </c>
      <c r="CZ341">
        <f>AH341</f>
        <v>453.46</v>
      </c>
      <c r="DA341">
        <f>AL341</f>
        <v>1</v>
      </c>
      <c r="DB341">
        <f t="shared" si="102"/>
        <v>130.37549999999999</v>
      </c>
      <c r="DC341">
        <f t="shared" si="103"/>
        <v>0</v>
      </c>
      <c r="DD341" t="s">
        <v>3</v>
      </c>
      <c r="DE341" t="s">
        <v>3</v>
      </c>
      <c r="DF341">
        <f t="shared" si="100"/>
        <v>0</v>
      </c>
      <c r="DG341">
        <f>ROUND(ROUND(AF341,2)*CX341,2)</f>
        <v>0</v>
      </c>
      <c r="DH341">
        <f t="shared" si="104"/>
        <v>0</v>
      </c>
      <c r="DI341">
        <f t="shared" si="105"/>
        <v>0</v>
      </c>
      <c r="DJ341">
        <f>DI341</f>
        <v>0</v>
      </c>
      <c r="DK341">
        <v>1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ROW(Source!A395)</f>
        <v>395</v>
      </c>
      <c r="B342">
        <v>82273791</v>
      </c>
      <c r="C342">
        <v>82281426</v>
      </c>
      <c r="D342">
        <v>78932916</v>
      </c>
      <c r="E342">
        <v>116</v>
      </c>
      <c r="F342">
        <v>1</v>
      </c>
      <c r="G342">
        <v>1</v>
      </c>
      <c r="H342">
        <v>1</v>
      </c>
      <c r="I342" t="s">
        <v>699</v>
      </c>
      <c r="J342" t="s">
        <v>3</v>
      </c>
      <c r="K342" t="s">
        <v>700</v>
      </c>
      <c r="L342">
        <v>1191</v>
      </c>
      <c r="N342">
        <v>1013</v>
      </c>
      <c r="O342" t="s">
        <v>698</v>
      </c>
      <c r="P342" t="s">
        <v>698</v>
      </c>
      <c r="Q342">
        <v>1</v>
      </c>
      <c r="W342">
        <v>0</v>
      </c>
      <c r="X342">
        <v>-1417349443</v>
      </c>
      <c r="Y342">
        <f t="shared" si="101"/>
        <v>0.161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0.14000000000000001</v>
      </c>
      <c r="AU342" t="s">
        <v>38</v>
      </c>
      <c r="AV342">
        <v>2</v>
      </c>
      <c r="AW342">
        <v>2</v>
      </c>
      <c r="AX342">
        <v>82281432</v>
      </c>
      <c r="AY342">
        <v>1</v>
      </c>
      <c r="AZ342">
        <v>0</v>
      </c>
      <c r="BA342">
        <v>398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v>0</v>
      </c>
      <c r="CX342">
        <f>ROUND(Y342*Source!I395,7)</f>
        <v>0</v>
      </c>
      <c r="CY342">
        <f>AD342</f>
        <v>0</v>
      </c>
      <c r="CZ342">
        <f>AH342</f>
        <v>0</v>
      </c>
      <c r="DA342">
        <f>AL342</f>
        <v>1</v>
      </c>
      <c r="DB342">
        <f t="shared" si="102"/>
        <v>0</v>
      </c>
      <c r="DC342">
        <f t="shared" si="103"/>
        <v>0</v>
      </c>
      <c r="DD342" t="s">
        <v>3</v>
      </c>
      <c r="DE342" t="s">
        <v>3</v>
      </c>
      <c r="DF342">
        <f t="shared" si="100"/>
        <v>0</v>
      </c>
      <c r="DG342">
        <f>ROUND(ROUND(AF342,2)*CX342,2)</f>
        <v>0</v>
      </c>
      <c r="DH342">
        <f t="shared" si="104"/>
        <v>0</v>
      </c>
      <c r="DI342">
        <f t="shared" si="105"/>
        <v>0</v>
      </c>
      <c r="DJ342">
        <f>DI342</f>
        <v>0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ROW(Source!A395)</f>
        <v>395</v>
      </c>
      <c r="B343">
        <v>82273791</v>
      </c>
      <c r="C343">
        <v>82281426</v>
      </c>
      <c r="D343">
        <v>79054863</v>
      </c>
      <c r="E343">
        <v>1</v>
      </c>
      <c r="F343">
        <v>1</v>
      </c>
      <c r="G343">
        <v>1</v>
      </c>
      <c r="H343">
        <v>2</v>
      </c>
      <c r="I343" t="s">
        <v>723</v>
      </c>
      <c r="J343" t="s">
        <v>724</v>
      </c>
      <c r="K343" t="s">
        <v>725</v>
      </c>
      <c r="L343">
        <v>1368</v>
      </c>
      <c r="N343">
        <v>1011</v>
      </c>
      <c r="O343" t="s">
        <v>704</v>
      </c>
      <c r="P343" t="s">
        <v>704</v>
      </c>
      <c r="Q343">
        <v>1</v>
      </c>
      <c r="W343">
        <v>0</v>
      </c>
      <c r="X343">
        <v>-1323307150</v>
      </c>
      <c r="Y343">
        <f t="shared" si="101"/>
        <v>0.161</v>
      </c>
      <c r="AA343">
        <v>0</v>
      </c>
      <c r="AB343">
        <v>14.91</v>
      </c>
      <c r="AC343">
        <v>0</v>
      </c>
      <c r="AD343">
        <v>0</v>
      </c>
      <c r="AE343">
        <v>0</v>
      </c>
      <c r="AF343">
        <v>14.91</v>
      </c>
      <c r="AG343">
        <v>0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0.14000000000000001</v>
      </c>
      <c r="AU343" t="s">
        <v>38</v>
      </c>
      <c r="AV343">
        <v>1</v>
      </c>
      <c r="AW343">
        <v>2</v>
      </c>
      <c r="AX343">
        <v>82281433</v>
      </c>
      <c r="AY343">
        <v>1</v>
      </c>
      <c r="AZ343">
        <v>0</v>
      </c>
      <c r="BA343">
        <v>399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2.0874000000000001</v>
      </c>
      <c r="BL343">
        <v>0</v>
      </c>
      <c r="BM343">
        <v>0</v>
      </c>
      <c r="BN343">
        <v>0</v>
      </c>
      <c r="BO343">
        <v>0</v>
      </c>
      <c r="BP343">
        <v>1</v>
      </c>
      <c r="BQ343">
        <v>0</v>
      </c>
      <c r="BR343">
        <v>2.4005100000000001</v>
      </c>
      <c r="BS343">
        <v>0</v>
      </c>
      <c r="BT343">
        <v>0</v>
      </c>
      <c r="BU343">
        <v>0</v>
      </c>
      <c r="BV343">
        <v>0</v>
      </c>
      <c r="BW343">
        <v>1</v>
      </c>
      <c r="CV343">
        <v>0</v>
      </c>
      <c r="CW343">
        <f>ROUND(Y343*Source!I395*DO343,7)</f>
        <v>0</v>
      </c>
      <c r="CX343">
        <f>ROUND(Y343*Source!I395,7)</f>
        <v>0</v>
      </c>
      <c r="CY343">
        <f>AB343</f>
        <v>14.91</v>
      </c>
      <c r="CZ343">
        <f>AF343</f>
        <v>14.91</v>
      </c>
      <c r="DA343">
        <f>AJ343</f>
        <v>1</v>
      </c>
      <c r="DB343">
        <f t="shared" si="102"/>
        <v>2.4035000000000002</v>
      </c>
      <c r="DC343">
        <f t="shared" si="103"/>
        <v>0</v>
      </c>
      <c r="DD343" t="s">
        <v>3</v>
      </c>
      <c r="DE343" t="s">
        <v>3</v>
      </c>
      <c r="DF343">
        <f t="shared" si="100"/>
        <v>0</v>
      </c>
      <c r="DG343">
        <f>ROUND(ROUND(AF343,2)*CX343,2)</f>
        <v>0</v>
      </c>
      <c r="DH343">
        <f t="shared" si="104"/>
        <v>0</v>
      </c>
      <c r="DI343">
        <f t="shared" si="105"/>
        <v>0</v>
      </c>
      <c r="DJ343">
        <f>DG343+DH343</f>
        <v>0</v>
      </c>
      <c r="DK343">
        <v>1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ROW(Source!A395)</f>
        <v>395</v>
      </c>
      <c r="B344">
        <v>82273791</v>
      </c>
      <c r="C344">
        <v>82281426</v>
      </c>
      <c r="D344">
        <v>79054881</v>
      </c>
      <c r="E344">
        <v>1</v>
      </c>
      <c r="F344">
        <v>1</v>
      </c>
      <c r="G344">
        <v>1</v>
      </c>
      <c r="H344">
        <v>2</v>
      </c>
      <c r="I344" t="s">
        <v>726</v>
      </c>
      <c r="J344" t="s">
        <v>727</v>
      </c>
      <c r="K344" t="s">
        <v>728</v>
      </c>
      <c r="L344">
        <v>1368</v>
      </c>
      <c r="N344">
        <v>1011</v>
      </c>
      <c r="O344" t="s">
        <v>704</v>
      </c>
      <c r="P344" t="s">
        <v>704</v>
      </c>
      <c r="Q344">
        <v>1</v>
      </c>
      <c r="W344">
        <v>0</v>
      </c>
      <c r="X344">
        <v>670530050</v>
      </c>
      <c r="Y344">
        <f t="shared" si="101"/>
        <v>0.161</v>
      </c>
      <c r="AA344">
        <v>0</v>
      </c>
      <c r="AB344">
        <v>600.16999999999996</v>
      </c>
      <c r="AC344">
        <v>533.01</v>
      </c>
      <c r="AD344">
        <v>0</v>
      </c>
      <c r="AE344">
        <v>0</v>
      </c>
      <c r="AF344">
        <v>487.94</v>
      </c>
      <c r="AG344">
        <v>533.01</v>
      </c>
      <c r="AH344">
        <v>0</v>
      </c>
      <c r="AI344">
        <v>1</v>
      </c>
      <c r="AJ344">
        <v>1.23</v>
      </c>
      <c r="AK344">
        <v>1</v>
      </c>
      <c r="AL344">
        <v>1</v>
      </c>
      <c r="AM344">
        <v>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3</v>
      </c>
      <c r="AT344">
        <v>0.14000000000000001</v>
      </c>
      <c r="AU344" t="s">
        <v>38</v>
      </c>
      <c r="AV344">
        <v>1</v>
      </c>
      <c r="AW344">
        <v>2</v>
      </c>
      <c r="AX344">
        <v>82281434</v>
      </c>
      <c r="AY344">
        <v>1</v>
      </c>
      <c r="AZ344">
        <v>0</v>
      </c>
      <c r="BA344">
        <v>400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68.311599999999999</v>
      </c>
      <c r="BL344">
        <v>74.621399999999994</v>
      </c>
      <c r="BM344">
        <v>0</v>
      </c>
      <c r="BN344">
        <v>0</v>
      </c>
      <c r="BO344">
        <v>0.14000000000000001</v>
      </c>
      <c r="BP344">
        <v>1</v>
      </c>
      <c r="BQ344">
        <v>0</v>
      </c>
      <c r="BR344">
        <v>78.558340000000001</v>
      </c>
      <c r="BS344">
        <v>85.814610000000002</v>
      </c>
      <c r="BT344">
        <v>0</v>
      </c>
      <c r="BU344">
        <v>0</v>
      </c>
      <c r="BV344">
        <v>0.161</v>
      </c>
      <c r="BW344">
        <v>1</v>
      </c>
      <c r="CV344">
        <v>0</v>
      </c>
      <c r="CW344">
        <f>ROUND(Y344*Source!I395*DO344,7)</f>
        <v>0</v>
      </c>
      <c r="CX344">
        <f>ROUND(Y344*Source!I395,7)</f>
        <v>0</v>
      </c>
      <c r="CY344">
        <f>AB344</f>
        <v>600.16999999999996</v>
      </c>
      <c r="CZ344">
        <f>AF344</f>
        <v>487.94</v>
      </c>
      <c r="DA344">
        <f>AJ344</f>
        <v>1.23</v>
      </c>
      <c r="DB344">
        <f t="shared" si="102"/>
        <v>78.5565</v>
      </c>
      <c r="DC344">
        <f t="shared" si="103"/>
        <v>85.813000000000002</v>
      </c>
      <c r="DD344" t="s">
        <v>3</v>
      </c>
      <c r="DE344" t="s">
        <v>3</v>
      </c>
      <c r="DF344">
        <f t="shared" si="100"/>
        <v>0</v>
      </c>
      <c r="DG344">
        <f>ROUND(ROUND(AF344*AJ344,2)*CX344,2)</f>
        <v>0</v>
      </c>
      <c r="DH344">
        <f t="shared" si="104"/>
        <v>0</v>
      </c>
      <c r="DI344">
        <f t="shared" si="105"/>
        <v>0</v>
      </c>
      <c r="DJ344">
        <f>DG344+DH344</f>
        <v>0</v>
      </c>
      <c r="DK344">
        <v>0</v>
      </c>
      <c r="DL344" t="s">
        <v>705</v>
      </c>
      <c r="DM344">
        <v>4</v>
      </c>
      <c r="DN344" t="s">
        <v>698</v>
      </c>
      <c r="DO344">
        <v>1</v>
      </c>
    </row>
    <row r="345" spans="1:119" x14ac:dyDescent="0.2">
      <c r="A345">
        <f>ROW(Source!A396)</f>
        <v>396</v>
      </c>
      <c r="B345">
        <v>82273856</v>
      </c>
      <c r="C345">
        <v>82281435</v>
      </c>
      <c r="D345">
        <v>78932703</v>
      </c>
      <c r="E345">
        <v>116</v>
      </c>
      <c r="F345">
        <v>1</v>
      </c>
      <c r="G345">
        <v>1</v>
      </c>
      <c r="H345">
        <v>1</v>
      </c>
      <c r="I345" t="s">
        <v>717</v>
      </c>
      <c r="J345" t="s">
        <v>3</v>
      </c>
      <c r="K345" t="s">
        <v>718</v>
      </c>
      <c r="L345">
        <v>1191</v>
      </c>
      <c r="N345">
        <v>1013</v>
      </c>
      <c r="O345" t="s">
        <v>698</v>
      </c>
      <c r="P345" t="s">
        <v>698</v>
      </c>
      <c r="Q345">
        <v>1</v>
      </c>
      <c r="W345">
        <v>0</v>
      </c>
      <c r="X345">
        <v>-1991603921</v>
      </c>
      <c r="Y345">
        <f t="shared" si="101"/>
        <v>0.34499999999999997</v>
      </c>
      <c r="AA345">
        <v>0</v>
      </c>
      <c r="AB345">
        <v>0</v>
      </c>
      <c r="AC345">
        <v>0</v>
      </c>
      <c r="AD345">
        <v>453.46</v>
      </c>
      <c r="AE345">
        <v>0</v>
      </c>
      <c r="AF345">
        <v>0</v>
      </c>
      <c r="AG345">
        <v>0</v>
      </c>
      <c r="AH345">
        <v>453.46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0.3</v>
      </c>
      <c r="AU345" t="s">
        <v>38</v>
      </c>
      <c r="AV345">
        <v>1</v>
      </c>
      <c r="AW345">
        <v>2</v>
      </c>
      <c r="AX345">
        <v>82281440</v>
      </c>
      <c r="AY345">
        <v>1</v>
      </c>
      <c r="AZ345">
        <v>0</v>
      </c>
      <c r="BA345">
        <v>401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136.03800000000001</v>
      </c>
      <c r="BN345">
        <v>0.3</v>
      </c>
      <c r="BO345">
        <v>0</v>
      </c>
      <c r="BP345">
        <v>1</v>
      </c>
      <c r="BQ345">
        <v>0</v>
      </c>
      <c r="BR345">
        <v>0</v>
      </c>
      <c r="BS345">
        <v>0</v>
      </c>
      <c r="BT345">
        <v>156.44370000000001</v>
      </c>
      <c r="BU345">
        <v>0.34499999999999997</v>
      </c>
      <c r="BV345">
        <v>0</v>
      </c>
      <c r="BW345">
        <v>1</v>
      </c>
      <c r="CU345">
        <f>ROUND(AT345*Source!I396*AH345*AL345,2)</f>
        <v>0</v>
      </c>
      <c r="CV345">
        <f>ROUND(Y345*Source!I396,7)</f>
        <v>0</v>
      </c>
      <c r="CW345">
        <v>0</v>
      </c>
      <c r="CX345">
        <f>ROUND(Y345*Source!I396,7)</f>
        <v>0</v>
      </c>
      <c r="CY345">
        <f>AD345</f>
        <v>453.46</v>
      </c>
      <c r="CZ345">
        <f>AH345</f>
        <v>453.46</v>
      </c>
      <c r="DA345">
        <f>AL345</f>
        <v>1</v>
      </c>
      <c r="DB345">
        <f t="shared" si="102"/>
        <v>156.446</v>
      </c>
      <c r="DC345">
        <f t="shared" si="103"/>
        <v>0</v>
      </c>
      <c r="DD345" t="s">
        <v>3</v>
      </c>
      <c r="DE345" t="s">
        <v>3</v>
      </c>
      <c r="DF345">
        <f t="shared" si="100"/>
        <v>0</v>
      </c>
      <c r="DG345">
        <f>ROUND(ROUND(AF345,2)*CX345,2)</f>
        <v>0</v>
      </c>
      <c r="DH345">
        <f t="shared" si="104"/>
        <v>0</v>
      </c>
      <c r="DI345">
        <f t="shared" si="105"/>
        <v>0</v>
      </c>
      <c r="DJ345">
        <f>DI345</f>
        <v>0</v>
      </c>
      <c r="DK345">
        <v>1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ROW(Source!A396)</f>
        <v>396</v>
      </c>
      <c r="B346">
        <v>82273856</v>
      </c>
      <c r="C346">
        <v>82281435</v>
      </c>
      <c r="D346">
        <v>78932916</v>
      </c>
      <c r="E346">
        <v>116</v>
      </c>
      <c r="F346">
        <v>1</v>
      </c>
      <c r="G346">
        <v>1</v>
      </c>
      <c r="H346">
        <v>1</v>
      </c>
      <c r="I346" t="s">
        <v>699</v>
      </c>
      <c r="J346" t="s">
        <v>3</v>
      </c>
      <c r="K346" t="s">
        <v>700</v>
      </c>
      <c r="L346">
        <v>1191</v>
      </c>
      <c r="N346">
        <v>1013</v>
      </c>
      <c r="O346" t="s">
        <v>698</v>
      </c>
      <c r="P346" t="s">
        <v>698</v>
      </c>
      <c r="Q346">
        <v>1</v>
      </c>
      <c r="W346">
        <v>0</v>
      </c>
      <c r="X346">
        <v>-1417349443</v>
      </c>
      <c r="Y346">
        <f t="shared" si="101"/>
        <v>0.184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0.16</v>
      </c>
      <c r="AU346" t="s">
        <v>38</v>
      </c>
      <c r="AV346">
        <v>2</v>
      </c>
      <c r="AW346">
        <v>2</v>
      </c>
      <c r="AX346">
        <v>82281441</v>
      </c>
      <c r="AY346">
        <v>1</v>
      </c>
      <c r="AZ346">
        <v>0</v>
      </c>
      <c r="BA346">
        <v>402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v>0</v>
      </c>
      <c r="CX346">
        <f>ROUND(Y346*Source!I396,7)</f>
        <v>0</v>
      </c>
      <c r="CY346">
        <f>AD346</f>
        <v>0</v>
      </c>
      <c r="CZ346">
        <f>AH346</f>
        <v>0</v>
      </c>
      <c r="DA346">
        <f>AL346</f>
        <v>1</v>
      </c>
      <c r="DB346">
        <f t="shared" si="102"/>
        <v>0</v>
      </c>
      <c r="DC346">
        <f t="shared" si="103"/>
        <v>0</v>
      </c>
      <c r="DD346" t="s">
        <v>3</v>
      </c>
      <c r="DE346" t="s">
        <v>3</v>
      </c>
      <c r="DF346">
        <f t="shared" si="100"/>
        <v>0</v>
      </c>
      <c r="DG346">
        <f>ROUND(ROUND(AF346,2)*CX346,2)</f>
        <v>0</v>
      </c>
      <c r="DH346">
        <f t="shared" si="104"/>
        <v>0</v>
      </c>
      <c r="DI346">
        <f t="shared" si="105"/>
        <v>0</v>
      </c>
      <c r="DJ346">
        <f>DI346</f>
        <v>0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ROW(Source!A396)</f>
        <v>396</v>
      </c>
      <c r="B347">
        <v>82273856</v>
      </c>
      <c r="C347">
        <v>82281435</v>
      </c>
      <c r="D347">
        <v>79054863</v>
      </c>
      <c r="E347">
        <v>1</v>
      </c>
      <c r="F347">
        <v>1</v>
      </c>
      <c r="G347">
        <v>1</v>
      </c>
      <c r="H347">
        <v>2</v>
      </c>
      <c r="I347" t="s">
        <v>723</v>
      </c>
      <c r="J347" t="s">
        <v>724</v>
      </c>
      <c r="K347" t="s">
        <v>725</v>
      </c>
      <c r="L347">
        <v>1368</v>
      </c>
      <c r="N347">
        <v>1011</v>
      </c>
      <c r="O347" t="s">
        <v>704</v>
      </c>
      <c r="P347" t="s">
        <v>704</v>
      </c>
      <c r="Q347">
        <v>1</v>
      </c>
      <c r="W347">
        <v>0</v>
      </c>
      <c r="X347">
        <v>-1323307150</v>
      </c>
      <c r="Y347">
        <f t="shared" si="101"/>
        <v>0.184</v>
      </c>
      <c r="AA347">
        <v>0</v>
      </c>
      <c r="AB347">
        <v>14.91</v>
      </c>
      <c r="AC347">
        <v>0</v>
      </c>
      <c r="AD347">
        <v>0</v>
      </c>
      <c r="AE347">
        <v>0</v>
      </c>
      <c r="AF347">
        <v>14.91</v>
      </c>
      <c r="AG347">
        <v>0</v>
      </c>
      <c r="AH347">
        <v>0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0.16</v>
      </c>
      <c r="AU347" t="s">
        <v>38</v>
      </c>
      <c r="AV347">
        <v>1</v>
      </c>
      <c r="AW347">
        <v>2</v>
      </c>
      <c r="AX347">
        <v>82281442</v>
      </c>
      <c r="AY347">
        <v>1</v>
      </c>
      <c r="AZ347">
        <v>0</v>
      </c>
      <c r="BA347">
        <v>403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2.3856000000000002</v>
      </c>
      <c r="BL347">
        <v>0</v>
      </c>
      <c r="BM347">
        <v>0</v>
      </c>
      <c r="BN347">
        <v>0</v>
      </c>
      <c r="BO347">
        <v>0</v>
      </c>
      <c r="BP347">
        <v>1</v>
      </c>
      <c r="BQ347">
        <v>0</v>
      </c>
      <c r="BR347">
        <v>2.7434400000000001</v>
      </c>
      <c r="BS347">
        <v>0</v>
      </c>
      <c r="BT347">
        <v>0</v>
      </c>
      <c r="BU347">
        <v>0</v>
      </c>
      <c r="BV347">
        <v>0</v>
      </c>
      <c r="BW347">
        <v>1</v>
      </c>
      <c r="CV347">
        <v>0</v>
      </c>
      <c r="CW347">
        <f>ROUND(Y347*Source!I396*DO347,7)</f>
        <v>0</v>
      </c>
      <c r="CX347">
        <f>ROUND(Y347*Source!I396,7)</f>
        <v>0</v>
      </c>
      <c r="CY347">
        <f>AB347</f>
        <v>14.91</v>
      </c>
      <c r="CZ347">
        <f>AF347</f>
        <v>14.91</v>
      </c>
      <c r="DA347">
        <f>AJ347</f>
        <v>1</v>
      </c>
      <c r="DB347">
        <f t="shared" si="102"/>
        <v>2.7484999999999999</v>
      </c>
      <c r="DC347">
        <f t="shared" si="103"/>
        <v>0</v>
      </c>
      <c r="DD347" t="s">
        <v>3</v>
      </c>
      <c r="DE347" t="s">
        <v>3</v>
      </c>
      <c r="DF347">
        <f t="shared" si="100"/>
        <v>0</v>
      </c>
      <c r="DG347">
        <f>ROUND(ROUND(AF347,2)*CX347,2)</f>
        <v>0</v>
      </c>
      <c r="DH347">
        <f t="shared" si="104"/>
        <v>0</v>
      </c>
      <c r="DI347">
        <f t="shared" si="105"/>
        <v>0</v>
      </c>
      <c r="DJ347">
        <f>DG347+DH347</f>
        <v>0</v>
      </c>
      <c r="DK347">
        <v>1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ROW(Source!A396)</f>
        <v>396</v>
      </c>
      <c r="B348">
        <v>82273856</v>
      </c>
      <c r="C348">
        <v>82281435</v>
      </c>
      <c r="D348">
        <v>79054881</v>
      </c>
      <c r="E348">
        <v>1</v>
      </c>
      <c r="F348">
        <v>1</v>
      </c>
      <c r="G348">
        <v>1</v>
      </c>
      <c r="H348">
        <v>2</v>
      </c>
      <c r="I348" t="s">
        <v>726</v>
      </c>
      <c r="J348" t="s">
        <v>727</v>
      </c>
      <c r="K348" t="s">
        <v>728</v>
      </c>
      <c r="L348">
        <v>1368</v>
      </c>
      <c r="N348">
        <v>1011</v>
      </c>
      <c r="O348" t="s">
        <v>704</v>
      </c>
      <c r="P348" t="s">
        <v>704</v>
      </c>
      <c r="Q348">
        <v>1</v>
      </c>
      <c r="W348">
        <v>0</v>
      </c>
      <c r="X348">
        <v>670530050</v>
      </c>
      <c r="Y348">
        <f t="shared" si="101"/>
        <v>0.184</v>
      </c>
      <c r="AA348">
        <v>0</v>
      </c>
      <c r="AB348">
        <v>600.16999999999996</v>
      </c>
      <c r="AC348">
        <v>533.01</v>
      </c>
      <c r="AD348">
        <v>0</v>
      </c>
      <c r="AE348">
        <v>0</v>
      </c>
      <c r="AF348">
        <v>487.94</v>
      </c>
      <c r="AG348">
        <v>533.01</v>
      </c>
      <c r="AH348">
        <v>0</v>
      </c>
      <c r="AI348">
        <v>1</v>
      </c>
      <c r="AJ348">
        <v>1.23</v>
      </c>
      <c r="AK348">
        <v>1</v>
      </c>
      <c r="AL348">
        <v>1</v>
      </c>
      <c r="AM348">
        <v>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3</v>
      </c>
      <c r="AT348">
        <v>0.16</v>
      </c>
      <c r="AU348" t="s">
        <v>38</v>
      </c>
      <c r="AV348">
        <v>1</v>
      </c>
      <c r="AW348">
        <v>2</v>
      </c>
      <c r="AX348">
        <v>82281443</v>
      </c>
      <c r="AY348">
        <v>1</v>
      </c>
      <c r="AZ348">
        <v>0</v>
      </c>
      <c r="BA348">
        <v>404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78.070400000000006</v>
      </c>
      <c r="BL348">
        <v>85.281599999999997</v>
      </c>
      <c r="BM348">
        <v>0</v>
      </c>
      <c r="BN348">
        <v>0</v>
      </c>
      <c r="BO348">
        <v>0.16</v>
      </c>
      <c r="BP348">
        <v>1</v>
      </c>
      <c r="BQ348">
        <v>0</v>
      </c>
      <c r="BR348">
        <v>89.780959999999993</v>
      </c>
      <c r="BS348">
        <v>98.073840000000004</v>
      </c>
      <c r="BT348">
        <v>0</v>
      </c>
      <c r="BU348">
        <v>0</v>
      </c>
      <c r="BV348">
        <v>0.184</v>
      </c>
      <c r="BW348">
        <v>1</v>
      </c>
      <c r="CV348">
        <v>0</v>
      </c>
      <c r="CW348">
        <f>ROUND(Y348*Source!I396*DO348,7)</f>
        <v>0</v>
      </c>
      <c r="CX348">
        <f>ROUND(Y348*Source!I396,7)</f>
        <v>0</v>
      </c>
      <c r="CY348">
        <f>AB348</f>
        <v>600.16999999999996</v>
      </c>
      <c r="CZ348">
        <f>AF348</f>
        <v>487.94</v>
      </c>
      <c r="DA348">
        <f>AJ348</f>
        <v>1.23</v>
      </c>
      <c r="DB348">
        <f t="shared" si="102"/>
        <v>89.780500000000004</v>
      </c>
      <c r="DC348">
        <f t="shared" si="103"/>
        <v>98.072000000000003</v>
      </c>
      <c r="DD348" t="s">
        <v>3</v>
      </c>
      <c r="DE348" t="s">
        <v>3</v>
      </c>
      <c r="DF348">
        <f t="shared" si="100"/>
        <v>0</v>
      </c>
      <c r="DG348">
        <f>ROUND(ROUND(AF348*AJ348,2)*CX348,2)</f>
        <v>0</v>
      </c>
      <c r="DH348">
        <f t="shared" si="104"/>
        <v>0</v>
      </c>
      <c r="DI348">
        <f t="shared" si="105"/>
        <v>0</v>
      </c>
      <c r="DJ348">
        <f>DG348+DH348</f>
        <v>0</v>
      </c>
      <c r="DK348">
        <v>0</v>
      </c>
      <c r="DL348" t="s">
        <v>705</v>
      </c>
      <c r="DM348">
        <v>4</v>
      </c>
      <c r="DN348" t="s">
        <v>698</v>
      </c>
      <c r="DO348">
        <v>1</v>
      </c>
    </row>
    <row r="349" spans="1:119" x14ac:dyDescent="0.2">
      <c r="A349">
        <f>ROW(Source!A397)</f>
        <v>397</v>
      </c>
      <c r="B349">
        <v>82273791</v>
      </c>
      <c r="C349">
        <v>82281435</v>
      </c>
      <c r="D349">
        <v>78932703</v>
      </c>
      <c r="E349">
        <v>116</v>
      </c>
      <c r="F349">
        <v>1</v>
      </c>
      <c r="G349">
        <v>1</v>
      </c>
      <c r="H349">
        <v>1</v>
      </c>
      <c r="I349" t="s">
        <v>717</v>
      </c>
      <c r="J349" t="s">
        <v>3</v>
      </c>
      <c r="K349" t="s">
        <v>718</v>
      </c>
      <c r="L349">
        <v>1191</v>
      </c>
      <c r="N349">
        <v>1013</v>
      </c>
      <c r="O349" t="s">
        <v>698</v>
      </c>
      <c r="P349" t="s">
        <v>698</v>
      </c>
      <c r="Q349">
        <v>1</v>
      </c>
      <c r="W349">
        <v>0</v>
      </c>
      <c r="X349">
        <v>-1991603921</v>
      </c>
      <c r="Y349">
        <f t="shared" si="101"/>
        <v>0.34499999999999997</v>
      </c>
      <c r="AA349">
        <v>0</v>
      </c>
      <c r="AB349">
        <v>0</v>
      </c>
      <c r="AC349">
        <v>0</v>
      </c>
      <c r="AD349">
        <v>453.46</v>
      </c>
      <c r="AE349">
        <v>0</v>
      </c>
      <c r="AF349">
        <v>0</v>
      </c>
      <c r="AG349">
        <v>0</v>
      </c>
      <c r="AH349">
        <v>453.46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0.3</v>
      </c>
      <c r="AU349" t="s">
        <v>38</v>
      </c>
      <c r="AV349">
        <v>1</v>
      </c>
      <c r="AW349">
        <v>2</v>
      </c>
      <c r="AX349">
        <v>82281440</v>
      </c>
      <c r="AY349">
        <v>1</v>
      </c>
      <c r="AZ349">
        <v>0</v>
      </c>
      <c r="BA349">
        <v>405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136.03800000000001</v>
      </c>
      <c r="BN349">
        <v>0.3</v>
      </c>
      <c r="BO349">
        <v>0</v>
      </c>
      <c r="BP349">
        <v>1</v>
      </c>
      <c r="BQ349">
        <v>0</v>
      </c>
      <c r="BR349">
        <v>0</v>
      </c>
      <c r="BS349">
        <v>0</v>
      </c>
      <c r="BT349">
        <v>156.44370000000001</v>
      </c>
      <c r="BU349">
        <v>0.34499999999999997</v>
      </c>
      <c r="BV349">
        <v>0</v>
      </c>
      <c r="BW349">
        <v>1</v>
      </c>
      <c r="CU349">
        <f>ROUND(AT349*Source!I397*AH349*AL349,2)</f>
        <v>0</v>
      </c>
      <c r="CV349">
        <f>ROUND(Y349*Source!I397,7)</f>
        <v>0</v>
      </c>
      <c r="CW349">
        <v>0</v>
      </c>
      <c r="CX349">
        <f>ROUND(Y349*Source!I397,7)</f>
        <v>0</v>
      </c>
      <c r="CY349">
        <f>AD349</f>
        <v>453.46</v>
      </c>
      <c r="CZ349">
        <f>AH349</f>
        <v>453.46</v>
      </c>
      <c r="DA349">
        <f>AL349</f>
        <v>1</v>
      </c>
      <c r="DB349">
        <f t="shared" si="102"/>
        <v>156.446</v>
      </c>
      <c r="DC349">
        <f t="shared" si="103"/>
        <v>0</v>
      </c>
      <c r="DD349" t="s">
        <v>3</v>
      </c>
      <c r="DE349" t="s">
        <v>3</v>
      </c>
      <c r="DF349">
        <f t="shared" si="100"/>
        <v>0</v>
      </c>
      <c r="DG349">
        <f>ROUND(ROUND(AF349,2)*CX349,2)</f>
        <v>0</v>
      </c>
      <c r="DH349">
        <f t="shared" si="104"/>
        <v>0</v>
      </c>
      <c r="DI349">
        <f t="shared" si="105"/>
        <v>0</v>
      </c>
      <c r="DJ349">
        <f>DI349</f>
        <v>0</v>
      </c>
      <c r="DK349">
        <v>1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">
      <c r="A350">
        <f>ROW(Source!A397)</f>
        <v>397</v>
      </c>
      <c r="B350">
        <v>82273791</v>
      </c>
      <c r="C350">
        <v>82281435</v>
      </c>
      <c r="D350">
        <v>78932916</v>
      </c>
      <c r="E350">
        <v>116</v>
      </c>
      <c r="F350">
        <v>1</v>
      </c>
      <c r="G350">
        <v>1</v>
      </c>
      <c r="H350">
        <v>1</v>
      </c>
      <c r="I350" t="s">
        <v>699</v>
      </c>
      <c r="J350" t="s">
        <v>3</v>
      </c>
      <c r="K350" t="s">
        <v>700</v>
      </c>
      <c r="L350">
        <v>1191</v>
      </c>
      <c r="N350">
        <v>1013</v>
      </c>
      <c r="O350" t="s">
        <v>698</v>
      </c>
      <c r="P350" t="s">
        <v>698</v>
      </c>
      <c r="Q350">
        <v>1</v>
      </c>
      <c r="W350">
        <v>0</v>
      </c>
      <c r="X350">
        <v>-1417349443</v>
      </c>
      <c r="Y350">
        <f t="shared" si="101"/>
        <v>0.184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3</v>
      </c>
      <c r="AT350">
        <v>0.16</v>
      </c>
      <c r="AU350" t="s">
        <v>38</v>
      </c>
      <c r="AV350">
        <v>2</v>
      </c>
      <c r="AW350">
        <v>2</v>
      </c>
      <c r="AX350">
        <v>82281441</v>
      </c>
      <c r="AY350">
        <v>1</v>
      </c>
      <c r="AZ350">
        <v>0</v>
      </c>
      <c r="BA350">
        <v>406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ROUND(Y350*Source!I397,7)</f>
        <v>0</v>
      </c>
      <c r="CY350">
        <f>AD350</f>
        <v>0</v>
      </c>
      <c r="CZ350">
        <f>AH350</f>
        <v>0</v>
      </c>
      <c r="DA350">
        <f>AL350</f>
        <v>1</v>
      </c>
      <c r="DB350">
        <f t="shared" si="102"/>
        <v>0</v>
      </c>
      <c r="DC350">
        <f t="shared" si="103"/>
        <v>0</v>
      </c>
      <c r="DD350" t="s">
        <v>3</v>
      </c>
      <c r="DE350" t="s">
        <v>3</v>
      </c>
      <c r="DF350">
        <f t="shared" si="100"/>
        <v>0</v>
      </c>
      <c r="DG350">
        <f>ROUND(ROUND(AF350,2)*CX350,2)</f>
        <v>0</v>
      </c>
      <c r="DH350">
        <f t="shared" si="104"/>
        <v>0</v>
      </c>
      <c r="DI350">
        <f t="shared" si="105"/>
        <v>0</v>
      </c>
      <c r="DJ350">
        <f>DI350</f>
        <v>0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">
      <c r="A351">
        <f>ROW(Source!A397)</f>
        <v>397</v>
      </c>
      <c r="B351">
        <v>82273791</v>
      </c>
      <c r="C351">
        <v>82281435</v>
      </c>
      <c r="D351">
        <v>79054863</v>
      </c>
      <c r="E351">
        <v>1</v>
      </c>
      <c r="F351">
        <v>1</v>
      </c>
      <c r="G351">
        <v>1</v>
      </c>
      <c r="H351">
        <v>2</v>
      </c>
      <c r="I351" t="s">
        <v>723</v>
      </c>
      <c r="J351" t="s">
        <v>724</v>
      </c>
      <c r="K351" t="s">
        <v>725</v>
      </c>
      <c r="L351">
        <v>1368</v>
      </c>
      <c r="N351">
        <v>1011</v>
      </c>
      <c r="O351" t="s">
        <v>704</v>
      </c>
      <c r="P351" t="s">
        <v>704</v>
      </c>
      <c r="Q351">
        <v>1</v>
      </c>
      <c r="W351">
        <v>0</v>
      </c>
      <c r="X351">
        <v>-1323307150</v>
      </c>
      <c r="Y351">
        <f t="shared" si="101"/>
        <v>0.184</v>
      </c>
      <c r="AA351">
        <v>0</v>
      </c>
      <c r="AB351">
        <v>14.91</v>
      </c>
      <c r="AC351">
        <v>0</v>
      </c>
      <c r="AD351">
        <v>0</v>
      </c>
      <c r="AE351">
        <v>0</v>
      </c>
      <c r="AF351">
        <v>14.91</v>
      </c>
      <c r="AG351">
        <v>0</v>
      </c>
      <c r="AH351">
        <v>0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0.16</v>
      </c>
      <c r="AU351" t="s">
        <v>38</v>
      </c>
      <c r="AV351">
        <v>1</v>
      </c>
      <c r="AW351">
        <v>2</v>
      </c>
      <c r="AX351">
        <v>82281442</v>
      </c>
      <c r="AY351">
        <v>1</v>
      </c>
      <c r="AZ351">
        <v>0</v>
      </c>
      <c r="BA351">
        <v>407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2.3856000000000002</v>
      </c>
      <c r="BL351">
        <v>0</v>
      </c>
      <c r="BM351">
        <v>0</v>
      </c>
      <c r="BN351">
        <v>0</v>
      </c>
      <c r="BO351">
        <v>0</v>
      </c>
      <c r="BP351">
        <v>1</v>
      </c>
      <c r="BQ351">
        <v>0</v>
      </c>
      <c r="BR351">
        <v>2.7434400000000001</v>
      </c>
      <c r="BS351">
        <v>0</v>
      </c>
      <c r="BT351">
        <v>0</v>
      </c>
      <c r="BU351">
        <v>0</v>
      </c>
      <c r="BV351">
        <v>0</v>
      </c>
      <c r="BW351">
        <v>1</v>
      </c>
      <c r="CV351">
        <v>0</v>
      </c>
      <c r="CW351">
        <f>ROUND(Y351*Source!I397*DO351,7)</f>
        <v>0</v>
      </c>
      <c r="CX351">
        <f>ROUND(Y351*Source!I397,7)</f>
        <v>0</v>
      </c>
      <c r="CY351">
        <f>AB351</f>
        <v>14.91</v>
      </c>
      <c r="CZ351">
        <f>AF351</f>
        <v>14.91</v>
      </c>
      <c r="DA351">
        <f>AJ351</f>
        <v>1</v>
      </c>
      <c r="DB351">
        <f t="shared" si="102"/>
        <v>2.7484999999999999</v>
      </c>
      <c r="DC351">
        <f t="shared" si="103"/>
        <v>0</v>
      </c>
      <c r="DD351" t="s">
        <v>3</v>
      </c>
      <c r="DE351" t="s">
        <v>3</v>
      </c>
      <c r="DF351">
        <f t="shared" si="100"/>
        <v>0</v>
      </c>
      <c r="DG351">
        <f>ROUND(ROUND(AF351,2)*CX351,2)</f>
        <v>0</v>
      </c>
      <c r="DH351">
        <f t="shared" si="104"/>
        <v>0</v>
      </c>
      <c r="DI351">
        <f t="shared" si="105"/>
        <v>0</v>
      </c>
      <c r="DJ351">
        <f>DG351+DH351</f>
        <v>0</v>
      </c>
      <c r="DK351">
        <v>1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">
      <c r="A352">
        <f>ROW(Source!A397)</f>
        <v>397</v>
      </c>
      <c r="B352">
        <v>82273791</v>
      </c>
      <c r="C352">
        <v>82281435</v>
      </c>
      <c r="D352">
        <v>79054881</v>
      </c>
      <c r="E352">
        <v>1</v>
      </c>
      <c r="F352">
        <v>1</v>
      </c>
      <c r="G352">
        <v>1</v>
      </c>
      <c r="H352">
        <v>2</v>
      </c>
      <c r="I352" t="s">
        <v>726</v>
      </c>
      <c r="J352" t="s">
        <v>727</v>
      </c>
      <c r="K352" t="s">
        <v>728</v>
      </c>
      <c r="L352">
        <v>1368</v>
      </c>
      <c r="N352">
        <v>1011</v>
      </c>
      <c r="O352" t="s">
        <v>704</v>
      </c>
      <c r="P352" t="s">
        <v>704</v>
      </c>
      <c r="Q352">
        <v>1</v>
      </c>
      <c r="W352">
        <v>0</v>
      </c>
      <c r="X352">
        <v>670530050</v>
      </c>
      <c r="Y352">
        <f t="shared" si="101"/>
        <v>0.184</v>
      </c>
      <c r="AA352">
        <v>0</v>
      </c>
      <c r="AB352">
        <v>600.16999999999996</v>
      </c>
      <c r="AC352">
        <v>533.01</v>
      </c>
      <c r="AD352">
        <v>0</v>
      </c>
      <c r="AE352">
        <v>0</v>
      </c>
      <c r="AF352">
        <v>487.94</v>
      </c>
      <c r="AG352">
        <v>533.01</v>
      </c>
      <c r="AH352">
        <v>0</v>
      </c>
      <c r="AI352">
        <v>1</v>
      </c>
      <c r="AJ352">
        <v>1.23</v>
      </c>
      <c r="AK352">
        <v>1</v>
      </c>
      <c r="AL352">
        <v>1</v>
      </c>
      <c r="AM352">
        <v>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0.16</v>
      </c>
      <c r="AU352" t="s">
        <v>38</v>
      </c>
      <c r="AV352">
        <v>1</v>
      </c>
      <c r="AW352">
        <v>2</v>
      </c>
      <c r="AX352">
        <v>82281443</v>
      </c>
      <c r="AY352">
        <v>1</v>
      </c>
      <c r="AZ352">
        <v>0</v>
      </c>
      <c r="BA352">
        <v>408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78.070400000000006</v>
      </c>
      <c r="BL352">
        <v>85.281599999999997</v>
      </c>
      <c r="BM352">
        <v>0</v>
      </c>
      <c r="BN352">
        <v>0</v>
      </c>
      <c r="BO352">
        <v>0.16</v>
      </c>
      <c r="BP352">
        <v>1</v>
      </c>
      <c r="BQ352">
        <v>0</v>
      </c>
      <c r="BR352">
        <v>89.780959999999993</v>
      </c>
      <c r="BS352">
        <v>98.073840000000004</v>
      </c>
      <c r="BT352">
        <v>0</v>
      </c>
      <c r="BU352">
        <v>0</v>
      </c>
      <c r="BV352">
        <v>0.184</v>
      </c>
      <c r="BW352">
        <v>1</v>
      </c>
      <c r="CV352">
        <v>0</v>
      </c>
      <c r="CW352">
        <f>ROUND(Y352*Source!I397*DO352,7)</f>
        <v>0</v>
      </c>
      <c r="CX352">
        <f>ROUND(Y352*Source!I397,7)</f>
        <v>0</v>
      </c>
      <c r="CY352">
        <f>AB352</f>
        <v>600.16999999999996</v>
      </c>
      <c r="CZ352">
        <f>AF352</f>
        <v>487.94</v>
      </c>
      <c r="DA352">
        <f>AJ352</f>
        <v>1.23</v>
      </c>
      <c r="DB352">
        <f t="shared" si="102"/>
        <v>89.780500000000004</v>
      </c>
      <c r="DC352">
        <f t="shared" si="103"/>
        <v>98.072000000000003</v>
      </c>
      <c r="DD352" t="s">
        <v>3</v>
      </c>
      <c r="DE352" t="s">
        <v>3</v>
      </c>
      <c r="DF352">
        <f t="shared" si="100"/>
        <v>0</v>
      </c>
      <c r="DG352">
        <f>ROUND(ROUND(AF352*AJ352,2)*CX352,2)</f>
        <v>0</v>
      </c>
      <c r="DH352">
        <f t="shared" si="104"/>
        <v>0</v>
      </c>
      <c r="DI352">
        <f t="shared" si="105"/>
        <v>0</v>
      </c>
      <c r="DJ352">
        <f>DG352+DH352</f>
        <v>0</v>
      </c>
      <c r="DK352">
        <v>0</v>
      </c>
      <c r="DL352" t="s">
        <v>705</v>
      </c>
      <c r="DM352">
        <v>4</v>
      </c>
      <c r="DN352" t="s">
        <v>698</v>
      </c>
      <c r="DO352">
        <v>1</v>
      </c>
    </row>
    <row r="353" spans="1:119" x14ac:dyDescent="0.2">
      <c r="A353">
        <f>ROW(Source!A398)</f>
        <v>398</v>
      </c>
      <c r="B353">
        <v>82273856</v>
      </c>
      <c r="C353">
        <v>82281444</v>
      </c>
      <c r="D353">
        <v>78932727</v>
      </c>
      <c r="E353">
        <v>116</v>
      </c>
      <c r="F353">
        <v>1</v>
      </c>
      <c r="G353">
        <v>1</v>
      </c>
      <c r="H353">
        <v>1</v>
      </c>
      <c r="I353" t="s">
        <v>729</v>
      </c>
      <c r="J353" t="s">
        <v>3</v>
      </c>
      <c r="K353" t="s">
        <v>730</v>
      </c>
      <c r="L353">
        <v>1191</v>
      </c>
      <c r="N353">
        <v>1013</v>
      </c>
      <c r="O353" t="s">
        <v>698</v>
      </c>
      <c r="P353" t="s">
        <v>698</v>
      </c>
      <c r="Q353">
        <v>1</v>
      </c>
      <c r="W353">
        <v>0</v>
      </c>
      <c r="X353">
        <v>32079103</v>
      </c>
      <c r="Y353">
        <f t="shared" si="101"/>
        <v>3.5190000000000001</v>
      </c>
      <c r="AA353">
        <v>0</v>
      </c>
      <c r="AB353">
        <v>0</v>
      </c>
      <c r="AC353">
        <v>0</v>
      </c>
      <c r="AD353">
        <v>491.25</v>
      </c>
      <c r="AE353">
        <v>0</v>
      </c>
      <c r="AF353">
        <v>0</v>
      </c>
      <c r="AG353">
        <v>0</v>
      </c>
      <c r="AH353">
        <v>491.25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3.06</v>
      </c>
      <c r="AU353" t="s">
        <v>38</v>
      </c>
      <c r="AV353">
        <v>1</v>
      </c>
      <c r="AW353">
        <v>2</v>
      </c>
      <c r="AX353">
        <v>82281455</v>
      </c>
      <c r="AY353">
        <v>1</v>
      </c>
      <c r="AZ353">
        <v>0</v>
      </c>
      <c r="BA353">
        <v>409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1503.2249999999999</v>
      </c>
      <c r="BN353">
        <v>3.06</v>
      </c>
      <c r="BO353">
        <v>0</v>
      </c>
      <c r="BP353">
        <v>1</v>
      </c>
      <c r="BQ353">
        <v>0</v>
      </c>
      <c r="BR353">
        <v>0</v>
      </c>
      <c r="BS353">
        <v>0</v>
      </c>
      <c r="BT353">
        <v>1728.70875</v>
      </c>
      <c r="BU353">
        <v>3.5190000000000001</v>
      </c>
      <c r="BV353">
        <v>0</v>
      </c>
      <c r="BW353">
        <v>1</v>
      </c>
      <c r="CU353">
        <f>ROUND(AT353*Source!I398*AH353*AL353,2)</f>
        <v>0</v>
      </c>
      <c r="CV353">
        <f>ROUND(Y353*Source!I398,7)</f>
        <v>0</v>
      </c>
      <c r="CW353">
        <v>0</v>
      </c>
      <c r="CX353">
        <f>ROUND(Y353*Source!I398,7)</f>
        <v>0</v>
      </c>
      <c r="CY353">
        <f>AD353</f>
        <v>491.25</v>
      </c>
      <c r="CZ353">
        <f>AH353</f>
        <v>491.25</v>
      </c>
      <c r="DA353">
        <f>AL353</f>
        <v>1</v>
      </c>
      <c r="DB353">
        <f t="shared" si="102"/>
        <v>1728.7145</v>
      </c>
      <c r="DC353">
        <f t="shared" si="103"/>
        <v>0</v>
      </c>
      <c r="DD353" t="s">
        <v>3</v>
      </c>
      <c r="DE353" t="s">
        <v>3</v>
      </c>
      <c r="DF353">
        <f t="shared" si="100"/>
        <v>0</v>
      </c>
      <c r="DG353">
        <f>ROUND(ROUND(AF353,2)*CX353,2)</f>
        <v>0</v>
      </c>
      <c r="DH353">
        <f t="shared" si="104"/>
        <v>0</v>
      </c>
      <c r="DI353">
        <f t="shared" si="105"/>
        <v>0</v>
      </c>
      <c r="DJ353">
        <f>DI353</f>
        <v>0</v>
      </c>
      <c r="DK353">
        <v>1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">
      <c r="A354">
        <f>ROW(Source!A398)</f>
        <v>398</v>
      </c>
      <c r="B354">
        <v>82273856</v>
      </c>
      <c r="C354">
        <v>82281444</v>
      </c>
      <c r="D354">
        <v>78932916</v>
      </c>
      <c r="E354">
        <v>116</v>
      </c>
      <c r="F354">
        <v>1</v>
      </c>
      <c r="G354">
        <v>1</v>
      </c>
      <c r="H354">
        <v>1</v>
      </c>
      <c r="I354" t="s">
        <v>699</v>
      </c>
      <c r="J354" t="s">
        <v>3</v>
      </c>
      <c r="K354" t="s">
        <v>700</v>
      </c>
      <c r="L354">
        <v>1191</v>
      </c>
      <c r="N354">
        <v>1013</v>
      </c>
      <c r="O354" t="s">
        <v>698</v>
      </c>
      <c r="P354" t="s">
        <v>698</v>
      </c>
      <c r="Q354">
        <v>1</v>
      </c>
      <c r="W354">
        <v>0</v>
      </c>
      <c r="X354">
        <v>-1417349443</v>
      </c>
      <c r="Y354">
        <f t="shared" si="101"/>
        <v>1.0004999999999999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3</v>
      </c>
      <c r="AT354">
        <v>0.87</v>
      </c>
      <c r="AU354" t="s">
        <v>38</v>
      </c>
      <c r="AV354">
        <v>2</v>
      </c>
      <c r="AW354">
        <v>2</v>
      </c>
      <c r="AX354">
        <v>82281456</v>
      </c>
      <c r="AY354">
        <v>1</v>
      </c>
      <c r="AZ354">
        <v>0</v>
      </c>
      <c r="BA354">
        <v>410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V354">
        <v>0</v>
      </c>
      <c r="CW354">
        <v>0</v>
      </c>
      <c r="CX354">
        <f>ROUND(Y354*Source!I398,7)</f>
        <v>0</v>
      </c>
      <c r="CY354">
        <f>AD354</f>
        <v>0</v>
      </c>
      <c r="CZ354">
        <f>AH354</f>
        <v>0</v>
      </c>
      <c r="DA354">
        <f>AL354</f>
        <v>1</v>
      </c>
      <c r="DB354">
        <f t="shared" si="102"/>
        <v>0</v>
      </c>
      <c r="DC354">
        <f t="shared" si="103"/>
        <v>0</v>
      </c>
      <c r="DD354" t="s">
        <v>3</v>
      </c>
      <c r="DE354" t="s">
        <v>3</v>
      </c>
      <c r="DF354">
        <f t="shared" si="100"/>
        <v>0</v>
      </c>
      <c r="DG354">
        <f>ROUND(ROUND(AF354,2)*CX354,2)</f>
        <v>0</v>
      </c>
      <c r="DH354">
        <f t="shared" si="104"/>
        <v>0</v>
      </c>
      <c r="DI354">
        <f t="shared" si="105"/>
        <v>0</v>
      </c>
      <c r="DJ354">
        <f>DI354</f>
        <v>0</v>
      </c>
      <c r="DK354">
        <v>0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ROW(Source!A398)</f>
        <v>398</v>
      </c>
      <c r="B355">
        <v>82273856</v>
      </c>
      <c r="C355">
        <v>82281444</v>
      </c>
      <c r="D355">
        <v>79053793</v>
      </c>
      <c r="E355">
        <v>1</v>
      </c>
      <c r="F355">
        <v>1</v>
      </c>
      <c r="G355">
        <v>1</v>
      </c>
      <c r="H355">
        <v>2</v>
      </c>
      <c r="I355" t="s">
        <v>713</v>
      </c>
      <c r="J355" t="s">
        <v>714</v>
      </c>
      <c r="K355" t="s">
        <v>715</v>
      </c>
      <c r="L355">
        <v>1368</v>
      </c>
      <c r="N355">
        <v>1011</v>
      </c>
      <c r="O355" t="s">
        <v>704</v>
      </c>
      <c r="P355" t="s">
        <v>704</v>
      </c>
      <c r="Q355">
        <v>1</v>
      </c>
      <c r="W355">
        <v>0</v>
      </c>
      <c r="X355">
        <v>944335294</v>
      </c>
      <c r="Y355">
        <f t="shared" si="101"/>
        <v>0.78200000000000003</v>
      </c>
      <c r="AA355">
        <v>0</v>
      </c>
      <c r="AB355">
        <v>2631.85</v>
      </c>
      <c r="AC355">
        <v>612.57000000000005</v>
      </c>
      <c r="AD355">
        <v>0</v>
      </c>
      <c r="AE355">
        <v>0</v>
      </c>
      <c r="AF355">
        <v>2088.77</v>
      </c>
      <c r="AG355">
        <v>612.57000000000005</v>
      </c>
      <c r="AH355">
        <v>0</v>
      </c>
      <c r="AI355">
        <v>1</v>
      </c>
      <c r="AJ355">
        <v>1.26</v>
      </c>
      <c r="AK355">
        <v>1</v>
      </c>
      <c r="AL355">
        <v>1</v>
      </c>
      <c r="AM355">
        <v>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0.68</v>
      </c>
      <c r="AU355" t="s">
        <v>38</v>
      </c>
      <c r="AV355">
        <v>1</v>
      </c>
      <c r="AW355">
        <v>2</v>
      </c>
      <c r="AX355">
        <v>82281457</v>
      </c>
      <c r="AY355">
        <v>1</v>
      </c>
      <c r="AZ355">
        <v>0</v>
      </c>
      <c r="BA355">
        <v>411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1420.3635999999999</v>
      </c>
      <c r="BL355">
        <v>416.54759999999999</v>
      </c>
      <c r="BM355">
        <v>0</v>
      </c>
      <c r="BN355">
        <v>0</v>
      </c>
      <c r="BO355">
        <v>0.68</v>
      </c>
      <c r="BP355">
        <v>1</v>
      </c>
      <c r="BQ355">
        <v>0</v>
      </c>
      <c r="BR355">
        <v>1633.41814</v>
      </c>
      <c r="BS355">
        <v>479.02974</v>
      </c>
      <c r="BT355">
        <v>0</v>
      </c>
      <c r="BU355">
        <v>0</v>
      </c>
      <c r="BV355">
        <v>0.78200000000000003</v>
      </c>
      <c r="BW355">
        <v>1</v>
      </c>
      <c r="CV355">
        <v>0</v>
      </c>
      <c r="CW355">
        <f>ROUND(Y355*Source!I398*DO355,7)</f>
        <v>0</v>
      </c>
      <c r="CX355">
        <f>ROUND(Y355*Source!I398,7)</f>
        <v>0</v>
      </c>
      <c r="CY355">
        <f>AB355</f>
        <v>2631.85</v>
      </c>
      <c r="CZ355">
        <f>AF355</f>
        <v>2088.77</v>
      </c>
      <c r="DA355">
        <f>AJ355</f>
        <v>1.26</v>
      </c>
      <c r="DB355">
        <f t="shared" si="102"/>
        <v>1633.414</v>
      </c>
      <c r="DC355">
        <f t="shared" si="103"/>
        <v>479.03250000000003</v>
      </c>
      <c r="DD355" t="s">
        <v>3</v>
      </c>
      <c r="DE355" t="s">
        <v>3</v>
      </c>
      <c r="DF355">
        <f t="shared" si="100"/>
        <v>0</v>
      </c>
      <c r="DG355">
        <f>ROUND(ROUND(AF355*AJ355,2)*CX355,2)</f>
        <v>0</v>
      </c>
      <c r="DH355">
        <f t="shared" si="104"/>
        <v>0</v>
      </c>
      <c r="DI355">
        <f t="shared" si="105"/>
        <v>0</v>
      </c>
      <c r="DJ355">
        <f>DG355+DH355</f>
        <v>0</v>
      </c>
      <c r="DK355">
        <v>0</v>
      </c>
      <c r="DL355" t="s">
        <v>716</v>
      </c>
      <c r="DM355">
        <v>5</v>
      </c>
      <c r="DN355" t="s">
        <v>698</v>
      </c>
      <c r="DO355">
        <v>1</v>
      </c>
    </row>
    <row r="356" spans="1:119" x14ac:dyDescent="0.2">
      <c r="A356">
        <f>ROW(Source!A398)</f>
        <v>398</v>
      </c>
      <c r="B356">
        <v>82273856</v>
      </c>
      <c r="C356">
        <v>82281444</v>
      </c>
      <c r="D356">
        <v>79054798</v>
      </c>
      <c r="E356">
        <v>1</v>
      </c>
      <c r="F356">
        <v>1</v>
      </c>
      <c r="G356">
        <v>1</v>
      </c>
      <c r="H356">
        <v>2</v>
      </c>
      <c r="I356" t="s">
        <v>706</v>
      </c>
      <c r="J356" t="s">
        <v>707</v>
      </c>
      <c r="K356" t="s">
        <v>708</v>
      </c>
      <c r="L356">
        <v>1368</v>
      </c>
      <c r="N356">
        <v>1011</v>
      </c>
      <c r="O356" t="s">
        <v>704</v>
      </c>
      <c r="P356" t="s">
        <v>704</v>
      </c>
      <c r="Q356">
        <v>1</v>
      </c>
      <c r="W356">
        <v>0</v>
      </c>
      <c r="X356">
        <v>-950105757</v>
      </c>
      <c r="Y356">
        <f t="shared" si="101"/>
        <v>0.2185</v>
      </c>
      <c r="AA356">
        <v>0</v>
      </c>
      <c r="AB356">
        <v>640.84</v>
      </c>
      <c r="AC356">
        <v>533.01</v>
      </c>
      <c r="AD356">
        <v>0</v>
      </c>
      <c r="AE356">
        <v>0</v>
      </c>
      <c r="AF356">
        <v>640.84</v>
      </c>
      <c r="AG356">
        <v>533.01</v>
      </c>
      <c r="AH356">
        <v>0</v>
      </c>
      <c r="AI356">
        <v>1</v>
      </c>
      <c r="AJ356">
        <v>1</v>
      </c>
      <c r="AK356">
        <v>1</v>
      </c>
      <c r="AL356">
        <v>1</v>
      </c>
      <c r="AM356">
        <v>-2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</v>
      </c>
      <c r="AT356">
        <v>0.19</v>
      </c>
      <c r="AU356" t="s">
        <v>38</v>
      </c>
      <c r="AV356">
        <v>1</v>
      </c>
      <c r="AW356">
        <v>2</v>
      </c>
      <c r="AX356">
        <v>82281458</v>
      </c>
      <c r="AY356">
        <v>1</v>
      </c>
      <c r="AZ356">
        <v>0</v>
      </c>
      <c r="BA356">
        <v>412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121.75960000000001</v>
      </c>
      <c r="BL356">
        <v>101.2719</v>
      </c>
      <c r="BM356">
        <v>0</v>
      </c>
      <c r="BN356">
        <v>0</v>
      </c>
      <c r="BO356">
        <v>0.19</v>
      </c>
      <c r="BP356">
        <v>1</v>
      </c>
      <c r="BQ356">
        <v>0</v>
      </c>
      <c r="BR356">
        <v>140.02354</v>
      </c>
      <c r="BS356">
        <v>116.46268499999999</v>
      </c>
      <c r="BT356">
        <v>0</v>
      </c>
      <c r="BU356">
        <v>0</v>
      </c>
      <c r="BV356">
        <v>0.2185</v>
      </c>
      <c r="BW356">
        <v>1</v>
      </c>
      <c r="CV356">
        <v>0</v>
      </c>
      <c r="CW356">
        <f>ROUND(Y356*Source!I398*DO356,7)</f>
        <v>0</v>
      </c>
      <c r="CX356">
        <f>ROUND(Y356*Source!I398,7)</f>
        <v>0</v>
      </c>
      <c r="CY356">
        <f>AB356</f>
        <v>640.84</v>
      </c>
      <c r="CZ356">
        <f>AF356</f>
        <v>640.84</v>
      </c>
      <c r="DA356">
        <f>AJ356</f>
        <v>1</v>
      </c>
      <c r="DB356">
        <f t="shared" si="102"/>
        <v>140.024</v>
      </c>
      <c r="DC356">
        <f t="shared" si="103"/>
        <v>116.4605</v>
      </c>
      <c r="DD356" t="s">
        <v>3</v>
      </c>
      <c r="DE356" t="s">
        <v>3</v>
      </c>
      <c r="DF356">
        <f t="shared" si="100"/>
        <v>0</v>
      </c>
      <c r="DG356">
        <f t="shared" ref="DG356:DG364" si="106">ROUND(ROUND(AF356,2)*CX356,2)</f>
        <v>0</v>
      </c>
      <c r="DH356">
        <f t="shared" si="104"/>
        <v>0</v>
      </c>
      <c r="DI356">
        <f t="shared" si="105"/>
        <v>0</v>
      </c>
      <c r="DJ356">
        <f>DG356+DH356</f>
        <v>0</v>
      </c>
      <c r="DK356">
        <v>1</v>
      </c>
      <c r="DL356" t="s">
        <v>705</v>
      </c>
      <c r="DM356">
        <v>4</v>
      </c>
      <c r="DN356" t="s">
        <v>698</v>
      </c>
      <c r="DO356">
        <v>1</v>
      </c>
    </row>
    <row r="357" spans="1:119" x14ac:dyDescent="0.2">
      <c r="A357">
        <f>ROW(Source!A398)</f>
        <v>398</v>
      </c>
      <c r="B357">
        <v>82273856</v>
      </c>
      <c r="C357">
        <v>82281444</v>
      </c>
      <c r="D357">
        <v>79002623</v>
      </c>
      <c r="E357">
        <v>1</v>
      </c>
      <c r="F357">
        <v>1</v>
      </c>
      <c r="G357">
        <v>1</v>
      </c>
      <c r="H357">
        <v>3</v>
      </c>
      <c r="I357" t="s">
        <v>731</v>
      </c>
      <c r="J357" t="s">
        <v>732</v>
      </c>
      <c r="K357" t="s">
        <v>733</v>
      </c>
      <c r="L357">
        <v>1346</v>
      </c>
      <c r="N357">
        <v>1009</v>
      </c>
      <c r="O357" t="s">
        <v>265</v>
      </c>
      <c r="P357" t="s">
        <v>265</v>
      </c>
      <c r="Q357">
        <v>1</v>
      </c>
      <c r="W357">
        <v>0</v>
      </c>
      <c r="X357">
        <v>-1189743638</v>
      </c>
      <c r="Y357">
        <f t="shared" ref="Y357:Y362" si="107">AT357</f>
        <v>0.1</v>
      </c>
      <c r="AA357">
        <v>395.56</v>
      </c>
      <c r="AB357">
        <v>0</v>
      </c>
      <c r="AC357">
        <v>0</v>
      </c>
      <c r="AD357">
        <v>0</v>
      </c>
      <c r="AE357">
        <v>238.29</v>
      </c>
      <c r="AF357">
        <v>0</v>
      </c>
      <c r="AG357">
        <v>0</v>
      </c>
      <c r="AH357">
        <v>0</v>
      </c>
      <c r="AI357">
        <v>1.66</v>
      </c>
      <c r="AJ357">
        <v>1</v>
      </c>
      <c r="AK357">
        <v>1</v>
      </c>
      <c r="AL357">
        <v>1</v>
      </c>
      <c r="AM357">
        <v>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3</v>
      </c>
      <c r="AT357">
        <v>0.1</v>
      </c>
      <c r="AU357" t="s">
        <v>3</v>
      </c>
      <c r="AV357">
        <v>0</v>
      </c>
      <c r="AW357">
        <v>2</v>
      </c>
      <c r="AX357">
        <v>82281459</v>
      </c>
      <c r="AY357">
        <v>1</v>
      </c>
      <c r="AZ357">
        <v>0</v>
      </c>
      <c r="BA357">
        <v>413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23.829000000000001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1</v>
      </c>
      <c r="BQ357">
        <v>23.829000000000001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1</v>
      </c>
      <c r="CV357">
        <v>0</v>
      </c>
      <c r="CW357">
        <v>0</v>
      </c>
      <c r="CX357">
        <f>ROUND(Y357*Source!I398,7)</f>
        <v>0</v>
      </c>
      <c r="CY357">
        <f t="shared" ref="CY357:CY362" si="108">AA357</f>
        <v>395.56</v>
      </c>
      <c r="CZ357">
        <f t="shared" ref="CZ357:CZ362" si="109">AE357</f>
        <v>238.29</v>
      </c>
      <c r="DA357">
        <f t="shared" ref="DA357:DA362" si="110">AI357</f>
        <v>1.66</v>
      </c>
      <c r="DB357">
        <f t="shared" ref="DB357:DB362" si="111">ROUND(ROUND(AT357*CZ357,2),6)</f>
        <v>23.83</v>
      </c>
      <c r="DC357">
        <f t="shared" ref="DC357:DC362" si="112">ROUND(ROUND(AT357*AG357,2),6)</f>
        <v>0</v>
      </c>
      <c r="DD357" t="s">
        <v>3</v>
      </c>
      <c r="DE357" t="s">
        <v>3</v>
      </c>
      <c r="DF357">
        <f t="shared" ref="DF357:DF362" si="113">ROUND(ROUND(AE357*AI357,2)*CX357,2)</f>
        <v>0</v>
      </c>
      <c r="DG357">
        <f t="shared" si="106"/>
        <v>0</v>
      </c>
      <c r="DH357">
        <f t="shared" si="104"/>
        <v>0</v>
      </c>
      <c r="DI357">
        <f t="shared" si="105"/>
        <v>0</v>
      </c>
      <c r="DJ357">
        <f t="shared" ref="DJ357:DJ362" si="114">DF357</f>
        <v>0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ROW(Source!A398)</f>
        <v>398</v>
      </c>
      <c r="B358">
        <v>82273856</v>
      </c>
      <c r="C358">
        <v>82281444</v>
      </c>
      <c r="D358">
        <v>79002630</v>
      </c>
      <c r="E358">
        <v>1</v>
      </c>
      <c r="F358">
        <v>1</v>
      </c>
      <c r="G358">
        <v>1</v>
      </c>
      <c r="H358">
        <v>3</v>
      </c>
      <c r="I358" t="s">
        <v>734</v>
      </c>
      <c r="J358" t="s">
        <v>735</v>
      </c>
      <c r="K358" t="s">
        <v>736</v>
      </c>
      <c r="L358">
        <v>1346</v>
      </c>
      <c r="N358">
        <v>1009</v>
      </c>
      <c r="O358" t="s">
        <v>265</v>
      </c>
      <c r="P358" t="s">
        <v>265</v>
      </c>
      <c r="Q358">
        <v>1</v>
      </c>
      <c r="W358">
        <v>0</v>
      </c>
      <c r="X358">
        <v>-1994148501</v>
      </c>
      <c r="Y358">
        <f t="shared" si="107"/>
        <v>0.03</v>
      </c>
      <c r="AA358">
        <v>97.16</v>
      </c>
      <c r="AB358">
        <v>0</v>
      </c>
      <c r="AC358">
        <v>0</v>
      </c>
      <c r="AD358">
        <v>0</v>
      </c>
      <c r="AE358">
        <v>58.53</v>
      </c>
      <c r="AF358">
        <v>0</v>
      </c>
      <c r="AG358">
        <v>0</v>
      </c>
      <c r="AH358">
        <v>0</v>
      </c>
      <c r="AI358">
        <v>1.66</v>
      </c>
      <c r="AJ358">
        <v>1</v>
      </c>
      <c r="AK358">
        <v>1</v>
      </c>
      <c r="AL358">
        <v>1</v>
      </c>
      <c r="AM358">
        <v>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3</v>
      </c>
      <c r="AT358">
        <v>0.03</v>
      </c>
      <c r="AU358" t="s">
        <v>3</v>
      </c>
      <c r="AV358">
        <v>0</v>
      </c>
      <c r="AW358">
        <v>2</v>
      </c>
      <c r="AX358">
        <v>82281460</v>
      </c>
      <c r="AY358">
        <v>1</v>
      </c>
      <c r="AZ358">
        <v>0</v>
      </c>
      <c r="BA358">
        <v>414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1.7559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1</v>
      </c>
      <c r="BQ358">
        <v>1.7559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1</v>
      </c>
      <c r="CV358">
        <v>0</v>
      </c>
      <c r="CW358">
        <v>0</v>
      </c>
      <c r="CX358">
        <f>ROUND(Y358*Source!I398,7)</f>
        <v>0</v>
      </c>
      <c r="CY358">
        <f t="shared" si="108"/>
        <v>97.16</v>
      </c>
      <c r="CZ358">
        <f t="shared" si="109"/>
        <v>58.53</v>
      </c>
      <c r="DA358">
        <f t="shared" si="110"/>
        <v>1.66</v>
      </c>
      <c r="DB358">
        <f t="shared" si="111"/>
        <v>1.76</v>
      </c>
      <c r="DC358">
        <f t="shared" si="112"/>
        <v>0</v>
      </c>
      <c r="DD358" t="s">
        <v>3</v>
      </c>
      <c r="DE358" t="s">
        <v>3</v>
      </c>
      <c r="DF358">
        <f t="shared" si="113"/>
        <v>0</v>
      </c>
      <c r="DG358">
        <f t="shared" si="106"/>
        <v>0</v>
      </c>
      <c r="DH358">
        <f t="shared" si="104"/>
        <v>0</v>
      </c>
      <c r="DI358">
        <f t="shared" si="105"/>
        <v>0</v>
      </c>
      <c r="DJ358">
        <f t="shared" si="114"/>
        <v>0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">
      <c r="A359">
        <f>ROW(Source!A398)</f>
        <v>398</v>
      </c>
      <c r="B359">
        <v>82273856</v>
      </c>
      <c r="C359">
        <v>82281444</v>
      </c>
      <c r="D359">
        <v>79007278</v>
      </c>
      <c r="E359">
        <v>1</v>
      </c>
      <c r="F359">
        <v>1</v>
      </c>
      <c r="G359">
        <v>1</v>
      </c>
      <c r="H359">
        <v>3</v>
      </c>
      <c r="I359" t="s">
        <v>737</v>
      </c>
      <c r="J359" t="s">
        <v>738</v>
      </c>
      <c r="K359" t="s">
        <v>739</v>
      </c>
      <c r="L359">
        <v>1346</v>
      </c>
      <c r="N359">
        <v>1009</v>
      </c>
      <c r="O359" t="s">
        <v>265</v>
      </c>
      <c r="P359" t="s">
        <v>265</v>
      </c>
      <c r="Q359">
        <v>1</v>
      </c>
      <c r="W359">
        <v>0</v>
      </c>
      <c r="X359">
        <v>447926158</v>
      </c>
      <c r="Y359">
        <f t="shared" si="107"/>
        <v>0.02</v>
      </c>
      <c r="AA359">
        <v>86.41</v>
      </c>
      <c r="AB359">
        <v>0</v>
      </c>
      <c r="AC359">
        <v>0</v>
      </c>
      <c r="AD359">
        <v>0</v>
      </c>
      <c r="AE359">
        <v>56.11</v>
      </c>
      <c r="AF359">
        <v>0</v>
      </c>
      <c r="AG359">
        <v>0</v>
      </c>
      <c r="AH359">
        <v>0</v>
      </c>
      <c r="AI359">
        <v>1.54</v>
      </c>
      <c r="AJ359">
        <v>1</v>
      </c>
      <c r="AK359">
        <v>1</v>
      </c>
      <c r="AL359">
        <v>1</v>
      </c>
      <c r="AM359">
        <v>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3</v>
      </c>
      <c r="AT359">
        <v>0.02</v>
      </c>
      <c r="AU359" t="s">
        <v>3</v>
      </c>
      <c r="AV359">
        <v>0</v>
      </c>
      <c r="AW359">
        <v>2</v>
      </c>
      <c r="AX359">
        <v>82281462</v>
      </c>
      <c r="AY359">
        <v>1</v>
      </c>
      <c r="AZ359">
        <v>0</v>
      </c>
      <c r="BA359">
        <v>416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1.1222000000000001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1</v>
      </c>
      <c r="BQ359">
        <v>1.1222000000000001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1</v>
      </c>
      <c r="CV359">
        <v>0</v>
      </c>
      <c r="CW359">
        <v>0</v>
      </c>
      <c r="CX359">
        <f>ROUND(Y359*Source!I398,7)</f>
        <v>0</v>
      </c>
      <c r="CY359">
        <f t="shared" si="108"/>
        <v>86.41</v>
      </c>
      <c r="CZ359">
        <f t="shared" si="109"/>
        <v>56.11</v>
      </c>
      <c r="DA359">
        <f t="shared" si="110"/>
        <v>1.54</v>
      </c>
      <c r="DB359">
        <f t="shared" si="111"/>
        <v>1.1200000000000001</v>
      </c>
      <c r="DC359">
        <f t="shared" si="112"/>
        <v>0</v>
      </c>
      <c r="DD359" t="s">
        <v>3</v>
      </c>
      <c r="DE359" t="s">
        <v>3</v>
      </c>
      <c r="DF359">
        <f t="shared" si="113"/>
        <v>0</v>
      </c>
      <c r="DG359">
        <f t="shared" si="106"/>
        <v>0</v>
      </c>
      <c r="DH359">
        <f t="shared" si="104"/>
        <v>0</v>
      </c>
      <c r="DI359">
        <f t="shared" si="105"/>
        <v>0</v>
      </c>
      <c r="DJ359">
        <f t="shared" si="114"/>
        <v>0</v>
      </c>
      <c r="DK359">
        <v>0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">
      <c r="A360">
        <f>ROW(Source!A398)</f>
        <v>398</v>
      </c>
      <c r="B360">
        <v>82273856</v>
      </c>
      <c r="C360">
        <v>82281444</v>
      </c>
      <c r="D360">
        <v>79023556</v>
      </c>
      <c r="E360">
        <v>1</v>
      </c>
      <c r="F360">
        <v>1</v>
      </c>
      <c r="G360">
        <v>1</v>
      </c>
      <c r="H360">
        <v>3</v>
      </c>
      <c r="I360" t="s">
        <v>740</v>
      </c>
      <c r="J360" t="s">
        <v>741</v>
      </c>
      <c r="K360" t="s">
        <v>742</v>
      </c>
      <c r="L360">
        <v>1348</v>
      </c>
      <c r="N360">
        <v>1009</v>
      </c>
      <c r="O360" t="s">
        <v>348</v>
      </c>
      <c r="P360" t="s">
        <v>348</v>
      </c>
      <c r="Q360">
        <v>1000</v>
      </c>
      <c r="W360">
        <v>0</v>
      </c>
      <c r="X360">
        <v>-824440168</v>
      </c>
      <c r="Y360">
        <f t="shared" si="107"/>
        <v>4.0000000000000002E-4</v>
      </c>
      <c r="AA360">
        <v>88222.16</v>
      </c>
      <c r="AB360">
        <v>0</v>
      </c>
      <c r="AC360">
        <v>0</v>
      </c>
      <c r="AD360">
        <v>0</v>
      </c>
      <c r="AE360">
        <v>61265.39</v>
      </c>
      <c r="AF360">
        <v>0</v>
      </c>
      <c r="AG360">
        <v>0</v>
      </c>
      <c r="AH360">
        <v>0</v>
      </c>
      <c r="AI360">
        <v>1.44</v>
      </c>
      <c r="AJ360">
        <v>1</v>
      </c>
      <c r="AK360">
        <v>1</v>
      </c>
      <c r="AL360">
        <v>1</v>
      </c>
      <c r="AM360">
        <v>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3</v>
      </c>
      <c r="AT360">
        <v>4.0000000000000002E-4</v>
      </c>
      <c r="AU360" t="s">
        <v>3</v>
      </c>
      <c r="AV360">
        <v>0</v>
      </c>
      <c r="AW360">
        <v>2</v>
      </c>
      <c r="AX360">
        <v>82281467</v>
      </c>
      <c r="AY360">
        <v>1</v>
      </c>
      <c r="AZ360">
        <v>0</v>
      </c>
      <c r="BA360">
        <v>421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24.506156000000001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1</v>
      </c>
      <c r="BQ360">
        <v>24.506156000000001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1</v>
      </c>
      <c r="CV360">
        <v>0</v>
      </c>
      <c r="CW360">
        <v>0</v>
      </c>
      <c r="CX360">
        <f>ROUND(Y360*Source!I398,7)</f>
        <v>0</v>
      </c>
      <c r="CY360">
        <f t="shared" si="108"/>
        <v>88222.16</v>
      </c>
      <c r="CZ360">
        <f t="shared" si="109"/>
        <v>61265.39</v>
      </c>
      <c r="DA360">
        <f t="shared" si="110"/>
        <v>1.44</v>
      </c>
      <c r="DB360">
        <f t="shared" si="111"/>
        <v>24.51</v>
      </c>
      <c r="DC360">
        <f t="shared" si="112"/>
        <v>0</v>
      </c>
      <c r="DD360" t="s">
        <v>3</v>
      </c>
      <c r="DE360" t="s">
        <v>3</v>
      </c>
      <c r="DF360">
        <f t="shared" si="113"/>
        <v>0</v>
      </c>
      <c r="DG360">
        <f t="shared" si="106"/>
        <v>0</v>
      </c>
      <c r="DH360">
        <f t="shared" si="104"/>
        <v>0</v>
      </c>
      <c r="DI360">
        <f t="shared" si="105"/>
        <v>0</v>
      </c>
      <c r="DJ360">
        <f t="shared" si="114"/>
        <v>0</v>
      </c>
      <c r="DK360">
        <v>0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">
      <c r="A361">
        <f>ROW(Source!A398)</f>
        <v>398</v>
      </c>
      <c r="B361">
        <v>82273856</v>
      </c>
      <c r="C361">
        <v>82281444</v>
      </c>
      <c r="D361">
        <v>79023582</v>
      </c>
      <c r="E361">
        <v>1</v>
      </c>
      <c r="F361">
        <v>1</v>
      </c>
      <c r="G361">
        <v>1</v>
      </c>
      <c r="H361">
        <v>3</v>
      </c>
      <c r="I361" t="s">
        <v>743</v>
      </c>
      <c r="J361" t="s">
        <v>744</v>
      </c>
      <c r="K361" t="s">
        <v>745</v>
      </c>
      <c r="L361">
        <v>1348</v>
      </c>
      <c r="N361">
        <v>1009</v>
      </c>
      <c r="O361" t="s">
        <v>348</v>
      </c>
      <c r="P361" t="s">
        <v>348</v>
      </c>
      <c r="Q361">
        <v>1000</v>
      </c>
      <c r="W361">
        <v>0</v>
      </c>
      <c r="X361">
        <v>-1423024806</v>
      </c>
      <c r="Y361">
        <f t="shared" si="107"/>
        <v>1E-4</v>
      </c>
      <c r="AA361">
        <v>103227.06</v>
      </c>
      <c r="AB361">
        <v>0</v>
      </c>
      <c r="AC361">
        <v>0</v>
      </c>
      <c r="AD361">
        <v>0</v>
      </c>
      <c r="AE361">
        <v>80020.98</v>
      </c>
      <c r="AF361">
        <v>0</v>
      </c>
      <c r="AG361">
        <v>0</v>
      </c>
      <c r="AH361">
        <v>0</v>
      </c>
      <c r="AI361">
        <v>1.29</v>
      </c>
      <c r="AJ361">
        <v>1</v>
      </c>
      <c r="AK361">
        <v>1</v>
      </c>
      <c r="AL361">
        <v>1</v>
      </c>
      <c r="AM361">
        <v>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3</v>
      </c>
      <c r="AT361">
        <v>1E-4</v>
      </c>
      <c r="AU361" t="s">
        <v>3</v>
      </c>
      <c r="AV361">
        <v>0</v>
      </c>
      <c r="AW361">
        <v>2</v>
      </c>
      <c r="AX361">
        <v>82281468</v>
      </c>
      <c r="AY361">
        <v>1</v>
      </c>
      <c r="AZ361">
        <v>0</v>
      </c>
      <c r="BA361">
        <v>422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8.0020980000000002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1</v>
      </c>
      <c r="BQ361">
        <v>8.0020980000000002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1</v>
      </c>
      <c r="CV361">
        <v>0</v>
      </c>
      <c r="CW361">
        <v>0</v>
      </c>
      <c r="CX361">
        <f>ROUND(Y361*Source!I398,7)</f>
        <v>0</v>
      </c>
      <c r="CY361">
        <f t="shared" si="108"/>
        <v>103227.06</v>
      </c>
      <c r="CZ361">
        <f t="shared" si="109"/>
        <v>80020.98</v>
      </c>
      <c r="DA361">
        <f t="shared" si="110"/>
        <v>1.29</v>
      </c>
      <c r="DB361">
        <f t="shared" si="111"/>
        <v>8</v>
      </c>
      <c r="DC361">
        <f t="shared" si="112"/>
        <v>0</v>
      </c>
      <c r="DD361" t="s">
        <v>3</v>
      </c>
      <c r="DE361" t="s">
        <v>3</v>
      </c>
      <c r="DF361">
        <f t="shared" si="113"/>
        <v>0</v>
      </c>
      <c r="DG361">
        <f t="shared" si="106"/>
        <v>0</v>
      </c>
      <c r="DH361">
        <f t="shared" si="104"/>
        <v>0</v>
      </c>
      <c r="DI361">
        <f t="shared" si="105"/>
        <v>0</v>
      </c>
      <c r="DJ361">
        <f t="shared" si="114"/>
        <v>0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ROW(Source!A398)</f>
        <v>398</v>
      </c>
      <c r="B362">
        <v>82273856</v>
      </c>
      <c r="C362">
        <v>82281444</v>
      </c>
      <c r="D362">
        <v>79031190</v>
      </c>
      <c r="E362">
        <v>1</v>
      </c>
      <c r="F362">
        <v>1</v>
      </c>
      <c r="G362">
        <v>1</v>
      </c>
      <c r="H362">
        <v>3</v>
      </c>
      <c r="I362" t="s">
        <v>746</v>
      </c>
      <c r="J362" t="s">
        <v>747</v>
      </c>
      <c r="K362" t="s">
        <v>748</v>
      </c>
      <c r="L362">
        <v>1425</v>
      </c>
      <c r="N362">
        <v>1013</v>
      </c>
      <c r="O362" t="s">
        <v>153</v>
      </c>
      <c r="P362" t="s">
        <v>153</v>
      </c>
      <c r="Q362">
        <v>1</v>
      </c>
      <c r="W362">
        <v>0</v>
      </c>
      <c r="X362">
        <v>1062045542</v>
      </c>
      <c r="Y362">
        <f t="shared" si="107"/>
        <v>0.06</v>
      </c>
      <c r="AA362">
        <v>1382.52</v>
      </c>
      <c r="AB362">
        <v>0</v>
      </c>
      <c r="AC362">
        <v>0</v>
      </c>
      <c r="AD362">
        <v>0</v>
      </c>
      <c r="AE362">
        <v>1031.73</v>
      </c>
      <c r="AF362">
        <v>0</v>
      </c>
      <c r="AG362">
        <v>0</v>
      </c>
      <c r="AH362">
        <v>0</v>
      </c>
      <c r="AI362">
        <v>1.34</v>
      </c>
      <c r="AJ362">
        <v>1</v>
      </c>
      <c r="AK362">
        <v>1</v>
      </c>
      <c r="AL362">
        <v>1</v>
      </c>
      <c r="AM362">
        <v>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0.06</v>
      </c>
      <c r="AU362" t="s">
        <v>3</v>
      </c>
      <c r="AV362">
        <v>0</v>
      </c>
      <c r="AW362">
        <v>2</v>
      </c>
      <c r="AX362">
        <v>82281469</v>
      </c>
      <c r="AY362">
        <v>1</v>
      </c>
      <c r="AZ362">
        <v>0</v>
      </c>
      <c r="BA362">
        <v>423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61.903799999999997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1</v>
      </c>
      <c r="BQ362">
        <v>61.903799999999997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1</v>
      </c>
      <c r="CV362">
        <v>0</v>
      </c>
      <c r="CW362">
        <v>0</v>
      </c>
      <c r="CX362">
        <f>ROUND(Y362*Source!I398,7)</f>
        <v>0</v>
      </c>
      <c r="CY362">
        <f t="shared" si="108"/>
        <v>1382.52</v>
      </c>
      <c r="CZ362">
        <f t="shared" si="109"/>
        <v>1031.73</v>
      </c>
      <c r="DA362">
        <f t="shared" si="110"/>
        <v>1.34</v>
      </c>
      <c r="DB362">
        <f t="shared" si="111"/>
        <v>61.9</v>
      </c>
      <c r="DC362">
        <f t="shared" si="112"/>
        <v>0</v>
      </c>
      <c r="DD362" t="s">
        <v>3</v>
      </c>
      <c r="DE362" t="s">
        <v>3</v>
      </c>
      <c r="DF362">
        <f t="shared" si="113"/>
        <v>0</v>
      </c>
      <c r="DG362">
        <f t="shared" si="106"/>
        <v>0</v>
      </c>
      <c r="DH362">
        <f t="shared" si="104"/>
        <v>0</v>
      </c>
      <c r="DI362">
        <f t="shared" si="105"/>
        <v>0</v>
      </c>
      <c r="DJ362">
        <f t="shared" si="114"/>
        <v>0</v>
      </c>
      <c r="DK362">
        <v>0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ROW(Source!A399)</f>
        <v>399</v>
      </c>
      <c r="B363">
        <v>82273791</v>
      </c>
      <c r="C363">
        <v>82281444</v>
      </c>
      <c r="D363">
        <v>78932727</v>
      </c>
      <c r="E363">
        <v>116</v>
      </c>
      <c r="F363">
        <v>1</v>
      </c>
      <c r="G363">
        <v>1</v>
      </c>
      <c r="H363">
        <v>1</v>
      </c>
      <c r="I363" t="s">
        <v>729</v>
      </c>
      <c r="J363" t="s">
        <v>3</v>
      </c>
      <c r="K363" t="s">
        <v>730</v>
      </c>
      <c r="L363">
        <v>1191</v>
      </c>
      <c r="N363">
        <v>1013</v>
      </c>
      <c r="O363" t="s">
        <v>698</v>
      </c>
      <c r="P363" t="s">
        <v>698</v>
      </c>
      <c r="Q363">
        <v>1</v>
      </c>
      <c r="W363">
        <v>0</v>
      </c>
      <c r="X363">
        <v>32079103</v>
      </c>
      <c r="Y363">
        <f>(AT363*ROUND((0.15+1),7))</f>
        <v>3.5190000000000001</v>
      </c>
      <c r="AA363">
        <v>0</v>
      </c>
      <c r="AB363">
        <v>0</v>
      </c>
      <c r="AC363">
        <v>0</v>
      </c>
      <c r="AD363">
        <v>491.25</v>
      </c>
      <c r="AE363">
        <v>0</v>
      </c>
      <c r="AF363">
        <v>0</v>
      </c>
      <c r="AG363">
        <v>0</v>
      </c>
      <c r="AH363">
        <v>491.25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</v>
      </c>
      <c r="AT363">
        <v>3.06</v>
      </c>
      <c r="AU363" t="s">
        <v>38</v>
      </c>
      <c r="AV363">
        <v>1</v>
      </c>
      <c r="AW363">
        <v>2</v>
      </c>
      <c r="AX363">
        <v>82281455</v>
      </c>
      <c r="AY363">
        <v>1</v>
      </c>
      <c r="AZ363">
        <v>0</v>
      </c>
      <c r="BA363">
        <v>427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1503.2249999999999</v>
      </c>
      <c r="BN363">
        <v>3.06</v>
      </c>
      <c r="BO363">
        <v>0</v>
      </c>
      <c r="BP363">
        <v>1</v>
      </c>
      <c r="BQ363">
        <v>0</v>
      </c>
      <c r="BR363">
        <v>0</v>
      </c>
      <c r="BS363">
        <v>0</v>
      </c>
      <c r="BT363">
        <v>1728.70875</v>
      </c>
      <c r="BU363">
        <v>3.5190000000000001</v>
      </c>
      <c r="BV363">
        <v>0</v>
      </c>
      <c r="BW363">
        <v>1</v>
      </c>
      <c r="CU363">
        <f>ROUND(AT363*Source!I399*AH363*AL363,2)</f>
        <v>0</v>
      </c>
      <c r="CV363">
        <f>ROUND(Y363*Source!I399,7)</f>
        <v>0</v>
      </c>
      <c r="CW363">
        <v>0</v>
      </c>
      <c r="CX363">
        <f>ROUND(Y363*Source!I399,7)</f>
        <v>0</v>
      </c>
      <c r="CY363">
        <f>AD363</f>
        <v>491.25</v>
      </c>
      <c r="CZ363">
        <f>AH363</f>
        <v>491.25</v>
      </c>
      <c r="DA363">
        <f>AL363</f>
        <v>1</v>
      </c>
      <c r="DB363">
        <f>ROUND((ROUND(AT363*CZ363,2)*ROUND((0.15+1),7)),6)</f>
        <v>1728.7145</v>
      </c>
      <c r="DC363">
        <f>ROUND((ROUND(AT363*AG363,2)*ROUND((0.15+1),7)),6)</f>
        <v>0</v>
      </c>
      <c r="DD363" t="s">
        <v>3</v>
      </c>
      <c r="DE363" t="s">
        <v>3</v>
      </c>
      <c r="DF363">
        <f>ROUND(ROUND(AE363,2)*CX363,2)</f>
        <v>0</v>
      </c>
      <c r="DG363">
        <f t="shared" si="106"/>
        <v>0</v>
      </c>
      <c r="DH363">
        <f t="shared" si="104"/>
        <v>0</v>
      </c>
      <c r="DI363">
        <f t="shared" si="105"/>
        <v>0</v>
      </c>
      <c r="DJ363">
        <f>DI363</f>
        <v>0</v>
      </c>
      <c r="DK363">
        <v>1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ROW(Source!A399)</f>
        <v>399</v>
      </c>
      <c r="B364">
        <v>82273791</v>
      </c>
      <c r="C364">
        <v>82281444</v>
      </c>
      <c r="D364">
        <v>78932916</v>
      </c>
      <c r="E364">
        <v>116</v>
      </c>
      <c r="F364">
        <v>1</v>
      </c>
      <c r="G364">
        <v>1</v>
      </c>
      <c r="H364">
        <v>1</v>
      </c>
      <c r="I364" t="s">
        <v>699</v>
      </c>
      <c r="J364" t="s">
        <v>3</v>
      </c>
      <c r="K364" t="s">
        <v>700</v>
      </c>
      <c r="L364">
        <v>1191</v>
      </c>
      <c r="N364">
        <v>1013</v>
      </c>
      <c r="O364" t="s">
        <v>698</v>
      </c>
      <c r="P364" t="s">
        <v>698</v>
      </c>
      <c r="Q364">
        <v>1</v>
      </c>
      <c r="W364">
        <v>0</v>
      </c>
      <c r="X364">
        <v>-1417349443</v>
      </c>
      <c r="Y364">
        <f>(AT364*ROUND((0.15+1),7))</f>
        <v>1.0004999999999999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</v>
      </c>
      <c r="AT364">
        <v>0.87</v>
      </c>
      <c r="AU364" t="s">
        <v>38</v>
      </c>
      <c r="AV364">
        <v>2</v>
      </c>
      <c r="AW364">
        <v>2</v>
      </c>
      <c r="AX364">
        <v>82281456</v>
      </c>
      <c r="AY364">
        <v>1</v>
      </c>
      <c r="AZ364">
        <v>0</v>
      </c>
      <c r="BA364">
        <v>428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ROUND(Y364*Source!I399,7)</f>
        <v>0</v>
      </c>
      <c r="CY364">
        <f>AD364</f>
        <v>0</v>
      </c>
      <c r="CZ364">
        <f>AH364</f>
        <v>0</v>
      </c>
      <c r="DA364">
        <f>AL364</f>
        <v>1</v>
      </c>
      <c r="DB364">
        <f>ROUND((ROUND(AT364*CZ364,2)*ROUND((0.15+1),7)),6)</f>
        <v>0</v>
      </c>
      <c r="DC364">
        <f>ROUND((ROUND(AT364*AG364,2)*ROUND((0.15+1),7)),6)</f>
        <v>0</v>
      </c>
      <c r="DD364" t="s">
        <v>3</v>
      </c>
      <c r="DE364" t="s">
        <v>3</v>
      </c>
      <c r="DF364">
        <f>ROUND(ROUND(AE364,2)*CX364,2)</f>
        <v>0</v>
      </c>
      <c r="DG364">
        <f t="shared" si="106"/>
        <v>0</v>
      </c>
      <c r="DH364">
        <f t="shared" si="104"/>
        <v>0</v>
      </c>
      <c r="DI364">
        <f t="shared" si="105"/>
        <v>0</v>
      </c>
      <c r="DJ364">
        <f>DI364</f>
        <v>0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">
      <c r="A365">
        <f>ROW(Source!A399)</f>
        <v>399</v>
      </c>
      <c r="B365">
        <v>82273791</v>
      </c>
      <c r="C365">
        <v>82281444</v>
      </c>
      <c r="D365">
        <v>79053793</v>
      </c>
      <c r="E365">
        <v>1</v>
      </c>
      <c r="F365">
        <v>1</v>
      </c>
      <c r="G365">
        <v>1</v>
      </c>
      <c r="H365">
        <v>2</v>
      </c>
      <c r="I365" t="s">
        <v>713</v>
      </c>
      <c r="J365" t="s">
        <v>714</v>
      </c>
      <c r="K365" t="s">
        <v>715</v>
      </c>
      <c r="L365">
        <v>1368</v>
      </c>
      <c r="N365">
        <v>1011</v>
      </c>
      <c r="O365" t="s">
        <v>704</v>
      </c>
      <c r="P365" t="s">
        <v>704</v>
      </c>
      <c r="Q365">
        <v>1</v>
      </c>
      <c r="W365">
        <v>0</v>
      </c>
      <c r="X365">
        <v>944335294</v>
      </c>
      <c r="Y365">
        <f>(AT365*ROUND((0.15+1),7))</f>
        <v>0.78200000000000003</v>
      </c>
      <c r="AA365">
        <v>0</v>
      </c>
      <c r="AB365">
        <v>2631.85</v>
      </c>
      <c r="AC365">
        <v>612.57000000000005</v>
      </c>
      <c r="AD365">
        <v>0</v>
      </c>
      <c r="AE365">
        <v>0</v>
      </c>
      <c r="AF365">
        <v>2088.77</v>
      </c>
      <c r="AG365">
        <v>612.57000000000005</v>
      </c>
      <c r="AH365">
        <v>0</v>
      </c>
      <c r="AI365">
        <v>1</v>
      </c>
      <c r="AJ365">
        <v>1.26</v>
      </c>
      <c r="AK365">
        <v>1</v>
      </c>
      <c r="AL365">
        <v>1</v>
      </c>
      <c r="AM365">
        <v>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0.68</v>
      </c>
      <c r="AU365" t="s">
        <v>38</v>
      </c>
      <c r="AV365">
        <v>1</v>
      </c>
      <c r="AW365">
        <v>2</v>
      </c>
      <c r="AX365">
        <v>82281457</v>
      </c>
      <c r="AY365">
        <v>1</v>
      </c>
      <c r="AZ365">
        <v>0</v>
      </c>
      <c r="BA365">
        <v>429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1420.3635999999999</v>
      </c>
      <c r="BL365">
        <v>416.54759999999999</v>
      </c>
      <c r="BM365">
        <v>0</v>
      </c>
      <c r="BN365">
        <v>0</v>
      </c>
      <c r="BO365">
        <v>0.68</v>
      </c>
      <c r="BP365">
        <v>1</v>
      </c>
      <c r="BQ365">
        <v>0</v>
      </c>
      <c r="BR365">
        <v>1633.41814</v>
      </c>
      <c r="BS365">
        <v>479.02974</v>
      </c>
      <c r="BT365">
        <v>0</v>
      </c>
      <c r="BU365">
        <v>0</v>
      </c>
      <c r="BV365">
        <v>0.78200000000000003</v>
      </c>
      <c r="BW365">
        <v>1</v>
      </c>
      <c r="CV365">
        <v>0</v>
      </c>
      <c r="CW365">
        <f>ROUND(Y365*Source!I399*DO365,7)</f>
        <v>0</v>
      </c>
      <c r="CX365">
        <f>ROUND(Y365*Source!I399,7)</f>
        <v>0</v>
      </c>
      <c r="CY365">
        <f>AB365</f>
        <v>2631.85</v>
      </c>
      <c r="CZ365">
        <f>AF365</f>
        <v>2088.77</v>
      </c>
      <c r="DA365">
        <f>AJ365</f>
        <v>1.26</v>
      </c>
      <c r="DB365">
        <f>ROUND((ROUND(AT365*CZ365,2)*ROUND((0.15+1),7)),6)</f>
        <v>1633.414</v>
      </c>
      <c r="DC365">
        <f>ROUND((ROUND(AT365*AG365,2)*ROUND((0.15+1),7)),6)</f>
        <v>479.03250000000003</v>
      </c>
      <c r="DD365" t="s">
        <v>3</v>
      </c>
      <c r="DE365" t="s">
        <v>3</v>
      </c>
      <c r="DF365">
        <f>ROUND(ROUND(AE365,2)*CX365,2)</f>
        <v>0</v>
      </c>
      <c r="DG365">
        <f>ROUND(ROUND(AF365*AJ365,2)*CX365,2)</f>
        <v>0</v>
      </c>
      <c r="DH365">
        <f t="shared" si="104"/>
        <v>0</v>
      </c>
      <c r="DI365">
        <f t="shared" si="105"/>
        <v>0</v>
      </c>
      <c r="DJ365">
        <f>DG365+DH365</f>
        <v>0</v>
      </c>
      <c r="DK365">
        <v>0</v>
      </c>
      <c r="DL365" t="s">
        <v>716</v>
      </c>
      <c r="DM365">
        <v>5</v>
      </c>
      <c r="DN365" t="s">
        <v>698</v>
      </c>
      <c r="DO365">
        <v>1</v>
      </c>
    </row>
    <row r="366" spans="1:119" x14ac:dyDescent="0.2">
      <c r="A366">
        <f>ROW(Source!A399)</f>
        <v>399</v>
      </c>
      <c r="B366">
        <v>82273791</v>
      </c>
      <c r="C366">
        <v>82281444</v>
      </c>
      <c r="D366">
        <v>79054798</v>
      </c>
      <c r="E366">
        <v>1</v>
      </c>
      <c r="F366">
        <v>1</v>
      </c>
      <c r="G366">
        <v>1</v>
      </c>
      <c r="H366">
        <v>2</v>
      </c>
      <c r="I366" t="s">
        <v>706</v>
      </c>
      <c r="J366" t="s">
        <v>707</v>
      </c>
      <c r="K366" t="s">
        <v>708</v>
      </c>
      <c r="L366">
        <v>1368</v>
      </c>
      <c r="N366">
        <v>1011</v>
      </c>
      <c r="O366" t="s">
        <v>704</v>
      </c>
      <c r="P366" t="s">
        <v>704</v>
      </c>
      <c r="Q366">
        <v>1</v>
      </c>
      <c r="W366">
        <v>0</v>
      </c>
      <c r="X366">
        <v>-950105757</v>
      </c>
      <c r="Y366">
        <f>(AT366*ROUND((0.15+1),7))</f>
        <v>0.2185</v>
      </c>
      <c r="AA366">
        <v>0</v>
      </c>
      <c r="AB366">
        <v>640.84</v>
      </c>
      <c r="AC366">
        <v>533.01</v>
      </c>
      <c r="AD366">
        <v>0</v>
      </c>
      <c r="AE366">
        <v>0</v>
      </c>
      <c r="AF366">
        <v>640.84</v>
      </c>
      <c r="AG366">
        <v>533.01</v>
      </c>
      <c r="AH366">
        <v>0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0.19</v>
      </c>
      <c r="AU366" t="s">
        <v>38</v>
      </c>
      <c r="AV366">
        <v>1</v>
      </c>
      <c r="AW366">
        <v>2</v>
      </c>
      <c r="AX366">
        <v>82281458</v>
      </c>
      <c r="AY366">
        <v>1</v>
      </c>
      <c r="AZ366">
        <v>0</v>
      </c>
      <c r="BA366">
        <v>430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121.75960000000001</v>
      </c>
      <c r="BL366">
        <v>101.2719</v>
      </c>
      <c r="BM366">
        <v>0</v>
      </c>
      <c r="BN366">
        <v>0</v>
      </c>
      <c r="BO366">
        <v>0.19</v>
      </c>
      <c r="BP366">
        <v>1</v>
      </c>
      <c r="BQ366">
        <v>0</v>
      </c>
      <c r="BR366">
        <v>140.02354</v>
      </c>
      <c r="BS366">
        <v>116.46268499999999</v>
      </c>
      <c r="BT366">
        <v>0</v>
      </c>
      <c r="BU366">
        <v>0</v>
      </c>
      <c r="BV366">
        <v>0.2185</v>
      </c>
      <c r="BW366">
        <v>1</v>
      </c>
      <c r="CV366">
        <v>0</v>
      </c>
      <c r="CW366">
        <f>ROUND(Y366*Source!I399*DO366,7)</f>
        <v>0</v>
      </c>
      <c r="CX366">
        <f>ROUND(Y366*Source!I399,7)</f>
        <v>0</v>
      </c>
      <c r="CY366">
        <f>AB366</f>
        <v>640.84</v>
      </c>
      <c r="CZ366">
        <f>AF366</f>
        <v>640.84</v>
      </c>
      <c r="DA366">
        <f>AJ366</f>
        <v>1</v>
      </c>
      <c r="DB366">
        <f>ROUND((ROUND(AT366*CZ366,2)*ROUND((0.15+1),7)),6)</f>
        <v>140.024</v>
      </c>
      <c r="DC366">
        <f>ROUND((ROUND(AT366*AG366,2)*ROUND((0.15+1),7)),6)</f>
        <v>116.4605</v>
      </c>
      <c r="DD366" t="s">
        <v>3</v>
      </c>
      <c r="DE366" t="s">
        <v>3</v>
      </c>
      <c r="DF366">
        <f>ROUND(ROUND(AE366,2)*CX366,2)</f>
        <v>0</v>
      </c>
      <c r="DG366">
        <f t="shared" ref="DG366:DG374" si="115">ROUND(ROUND(AF366,2)*CX366,2)</f>
        <v>0</v>
      </c>
      <c r="DH366">
        <f t="shared" si="104"/>
        <v>0</v>
      </c>
      <c r="DI366">
        <f t="shared" si="105"/>
        <v>0</v>
      </c>
      <c r="DJ366">
        <f>DG366+DH366</f>
        <v>0</v>
      </c>
      <c r="DK366">
        <v>1</v>
      </c>
      <c r="DL366" t="s">
        <v>705</v>
      </c>
      <c r="DM366">
        <v>4</v>
      </c>
      <c r="DN366" t="s">
        <v>698</v>
      </c>
      <c r="DO366">
        <v>1</v>
      </c>
    </row>
    <row r="367" spans="1:119" x14ac:dyDescent="0.2">
      <c r="A367">
        <f>ROW(Source!A399)</f>
        <v>399</v>
      </c>
      <c r="B367">
        <v>82273791</v>
      </c>
      <c r="C367">
        <v>82281444</v>
      </c>
      <c r="D367">
        <v>79002623</v>
      </c>
      <c r="E367">
        <v>1</v>
      </c>
      <c r="F367">
        <v>1</v>
      </c>
      <c r="G367">
        <v>1</v>
      </c>
      <c r="H367">
        <v>3</v>
      </c>
      <c r="I367" t="s">
        <v>731</v>
      </c>
      <c r="J367" t="s">
        <v>732</v>
      </c>
      <c r="K367" t="s">
        <v>733</v>
      </c>
      <c r="L367">
        <v>1346</v>
      </c>
      <c r="N367">
        <v>1009</v>
      </c>
      <c r="O367" t="s">
        <v>265</v>
      </c>
      <c r="P367" t="s">
        <v>265</v>
      </c>
      <c r="Q367">
        <v>1</v>
      </c>
      <c r="W367">
        <v>0</v>
      </c>
      <c r="X367">
        <v>-1189743638</v>
      </c>
      <c r="Y367">
        <f t="shared" ref="Y367:Y372" si="116">AT367</f>
        <v>0.1</v>
      </c>
      <c r="AA367">
        <v>395.56</v>
      </c>
      <c r="AB367">
        <v>0</v>
      </c>
      <c r="AC367">
        <v>0</v>
      </c>
      <c r="AD367">
        <v>0</v>
      </c>
      <c r="AE367">
        <v>238.29</v>
      </c>
      <c r="AF367">
        <v>0</v>
      </c>
      <c r="AG367">
        <v>0</v>
      </c>
      <c r="AH367">
        <v>0</v>
      </c>
      <c r="AI367">
        <v>1.66</v>
      </c>
      <c r="AJ367">
        <v>1</v>
      </c>
      <c r="AK367">
        <v>1</v>
      </c>
      <c r="AL367">
        <v>1</v>
      </c>
      <c r="AM367">
        <v>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3</v>
      </c>
      <c r="AT367">
        <v>0.1</v>
      </c>
      <c r="AU367" t="s">
        <v>3</v>
      </c>
      <c r="AV367">
        <v>0</v>
      </c>
      <c r="AW367">
        <v>2</v>
      </c>
      <c r="AX367">
        <v>82281459</v>
      </c>
      <c r="AY367">
        <v>1</v>
      </c>
      <c r="AZ367">
        <v>0</v>
      </c>
      <c r="BA367">
        <v>431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23.829000000000001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1</v>
      </c>
      <c r="BQ367">
        <v>23.829000000000001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1</v>
      </c>
      <c r="CV367">
        <v>0</v>
      </c>
      <c r="CW367">
        <v>0</v>
      </c>
      <c r="CX367">
        <f>ROUND(Y367*Source!I399,7)</f>
        <v>0</v>
      </c>
      <c r="CY367">
        <f t="shared" ref="CY367:CY372" si="117">AA367</f>
        <v>395.56</v>
      </c>
      <c r="CZ367">
        <f t="shared" ref="CZ367:CZ372" si="118">AE367</f>
        <v>238.29</v>
      </c>
      <c r="DA367">
        <f t="shared" ref="DA367:DA372" si="119">AI367</f>
        <v>1.66</v>
      </c>
      <c r="DB367">
        <f t="shared" ref="DB367:DB372" si="120">ROUND(ROUND(AT367*CZ367,2),6)</f>
        <v>23.83</v>
      </c>
      <c r="DC367">
        <f t="shared" ref="DC367:DC372" si="121">ROUND(ROUND(AT367*AG367,2),6)</f>
        <v>0</v>
      </c>
      <c r="DD367" t="s">
        <v>3</v>
      </c>
      <c r="DE367" t="s">
        <v>3</v>
      </c>
      <c r="DF367">
        <f t="shared" ref="DF367:DF372" si="122">ROUND(ROUND(AE367*AI367,2)*CX367,2)</f>
        <v>0</v>
      </c>
      <c r="DG367">
        <f t="shared" si="115"/>
        <v>0</v>
      </c>
      <c r="DH367">
        <f t="shared" si="104"/>
        <v>0</v>
      </c>
      <c r="DI367">
        <f t="shared" si="105"/>
        <v>0</v>
      </c>
      <c r="DJ367">
        <f t="shared" ref="DJ367:DJ372" si="123">DF367</f>
        <v>0</v>
      </c>
      <c r="DK367">
        <v>0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ROW(Source!A399)</f>
        <v>399</v>
      </c>
      <c r="B368">
        <v>82273791</v>
      </c>
      <c r="C368">
        <v>82281444</v>
      </c>
      <c r="D368">
        <v>79002630</v>
      </c>
      <c r="E368">
        <v>1</v>
      </c>
      <c r="F368">
        <v>1</v>
      </c>
      <c r="G368">
        <v>1</v>
      </c>
      <c r="H368">
        <v>3</v>
      </c>
      <c r="I368" t="s">
        <v>734</v>
      </c>
      <c r="J368" t="s">
        <v>735</v>
      </c>
      <c r="K368" t="s">
        <v>736</v>
      </c>
      <c r="L368">
        <v>1346</v>
      </c>
      <c r="N368">
        <v>1009</v>
      </c>
      <c r="O368" t="s">
        <v>265</v>
      </c>
      <c r="P368" t="s">
        <v>265</v>
      </c>
      <c r="Q368">
        <v>1</v>
      </c>
      <c r="W368">
        <v>0</v>
      </c>
      <c r="X368">
        <v>-1994148501</v>
      </c>
      <c r="Y368">
        <f t="shared" si="116"/>
        <v>0.03</v>
      </c>
      <c r="AA368">
        <v>97.16</v>
      </c>
      <c r="AB368">
        <v>0</v>
      </c>
      <c r="AC368">
        <v>0</v>
      </c>
      <c r="AD368">
        <v>0</v>
      </c>
      <c r="AE368">
        <v>58.53</v>
      </c>
      <c r="AF368">
        <v>0</v>
      </c>
      <c r="AG368">
        <v>0</v>
      </c>
      <c r="AH368">
        <v>0</v>
      </c>
      <c r="AI368">
        <v>1.66</v>
      </c>
      <c r="AJ368">
        <v>1</v>
      </c>
      <c r="AK368">
        <v>1</v>
      </c>
      <c r="AL368">
        <v>1</v>
      </c>
      <c r="AM368">
        <v>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0.03</v>
      </c>
      <c r="AU368" t="s">
        <v>3</v>
      </c>
      <c r="AV368">
        <v>0</v>
      </c>
      <c r="AW368">
        <v>2</v>
      </c>
      <c r="AX368">
        <v>82281460</v>
      </c>
      <c r="AY368">
        <v>1</v>
      </c>
      <c r="AZ368">
        <v>0</v>
      </c>
      <c r="BA368">
        <v>432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1.7559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1</v>
      </c>
      <c r="BQ368">
        <v>1.7559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1</v>
      </c>
      <c r="CV368">
        <v>0</v>
      </c>
      <c r="CW368">
        <v>0</v>
      </c>
      <c r="CX368">
        <f>ROUND(Y368*Source!I399,7)</f>
        <v>0</v>
      </c>
      <c r="CY368">
        <f t="shared" si="117"/>
        <v>97.16</v>
      </c>
      <c r="CZ368">
        <f t="shared" si="118"/>
        <v>58.53</v>
      </c>
      <c r="DA368">
        <f t="shared" si="119"/>
        <v>1.66</v>
      </c>
      <c r="DB368">
        <f t="shared" si="120"/>
        <v>1.76</v>
      </c>
      <c r="DC368">
        <f t="shared" si="121"/>
        <v>0</v>
      </c>
      <c r="DD368" t="s">
        <v>3</v>
      </c>
      <c r="DE368" t="s">
        <v>3</v>
      </c>
      <c r="DF368">
        <f t="shared" si="122"/>
        <v>0</v>
      </c>
      <c r="DG368">
        <f t="shared" si="115"/>
        <v>0</v>
      </c>
      <c r="DH368">
        <f t="shared" si="104"/>
        <v>0</v>
      </c>
      <c r="DI368">
        <f t="shared" si="105"/>
        <v>0</v>
      </c>
      <c r="DJ368">
        <f t="shared" si="123"/>
        <v>0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ROW(Source!A399)</f>
        <v>399</v>
      </c>
      <c r="B369">
        <v>82273791</v>
      </c>
      <c r="C369">
        <v>82281444</v>
      </c>
      <c r="D369">
        <v>79007278</v>
      </c>
      <c r="E369">
        <v>1</v>
      </c>
      <c r="F369">
        <v>1</v>
      </c>
      <c r="G369">
        <v>1</v>
      </c>
      <c r="H369">
        <v>3</v>
      </c>
      <c r="I369" t="s">
        <v>737</v>
      </c>
      <c r="J369" t="s">
        <v>738</v>
      </c>
      <c r="K369" t="s">
        <v>739</v>
      </c>
      <c r="L369">
        <v>1346</v>
      </c>
      <c r="N369">
        <v>1009</v>
      </c>
      <c r="O369" t="s">
        <v>265</v>
      </c>
      <c r="P369" t="s">
        <v>265</v>
      </c>
      <c r="Q369">
        <v>1</v>
      </c>
      <c r="W369">
        <v>0</v>
      </c>
      <c r="X369">
        <v>447926158</v>
      </c>
      <c r="Y369">
        <f t="shared" si="116"/>
        <v>0.02</v>
      </c>
      <c r="AA369">
        <v>86.41</v>
      </c>
      <c r="AB369">
        <v>0</v>
      </c>
      <c r="AC369">
        <v>0</v>
      </c>
      <c r="AD369">
        <v>0</v>
      </c>
      <c r="AE369">
        <v>56.11</v>
      </c>
      <c r="AF369">
        <v>0</v>
      </c>
      <c r="AG369">
        <v>0</v>
      </c>
      <c r="AH369">
        <v>0</v>
      </c>
      <c r="AI369">
        <v>1.54</v>
      </c>
      <c r="AJ369">
        <v>1</v>
      </c>
      <c r="AK369">
        <v>1</v>
      </c>
      <c r="AL369">
        <v>1</v>
      </c>
      <c r="AM369">
        <v>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0.02</v>
      </c>
      <c r="AU369" t="s">
        <v>3</v>
      </c>
      <c r="AV369">
        <v>0</v>
      </c>
      <c r="AW369">
        <v>2</v>
      </c>
      <c r="AX369">
        <v>82281462</v>
      </c>
      <c r="AY369">
        <v>1</v>
      </c>
      <c r="AZ369">
        <v>0</v>
      </c>
      <c r="BA369">
        <v>434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1.1222000000000001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1</v>
      </c>
      <c r="BQ369">
        <v>1.1222000000000001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1</v>
      </c>
      <c r="CV369">
        <v>0</v>
      </c>
      <c r="CW369">
        <v>0</v>
      </c>
      <c r="CX369">
        <f>ROUND(Y369*Source!I399,7)</f>
        <v>0</v>
      </c>
      <c r="CY369">
        <f t="shared" si="117"/>
        <v>86.41</v>
      </c>
      <c r="CZ369">
        <f t="shared" si="118"/>
        <v>56.11</v>
      </c>
      <c r="DA369">
        <f t="shared" si="119"/>
        <v>1.54</v>
      </c>
      <c r="DB369">
        <f t="shared" si="120"/>
        <v>1.1200000000000001</v>
      </c>
      <c r="DC369">
        <f t="shared" si="121"/>
        <v>0</v>
      </c>
      <c r="DD369" t="s">
        <v>3</v>
      </c>
      <c r="DE369" t="s">
        <v>3</v>
      </c>
      <c r="DF369">
        <f t="shared" si="122"/>
        <v>0</v>
      </c>
      <c r="DG369">
        <f t="shared" si="115"/>
        <v>0</v>
      </c>
      <c r="DH369">
        <f t="shared" si="104"/>
        <v>0</v>
      </c>
      <c r="DI369">
        <f t="shared" si="105"/>
        <v>0</v>
      </c>
      <c r="DJ369">
        <f t="shared" si="123"/>
        <v>0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ROW(Source!A399)</f>
        <v>399</v>
      </c>
      <c r="B370">
        <v>82273791</v>
      </c>
      <c r="C370">
        <v>82281444</v>
      </c>
      <c r="D370">
        <v>79023556</v>
      </c>
      <c r="E370">
        <v>1</v>
      </c>
      <c r="F370">
        <v>1</v>
      </c>
      <c r="G370">
        <v>1</v>
      </c>
      <c r="H370">
        <v>3</v>
      </c>
      <c r="I370" t="s">
        <v>740</v>
      </c>
      <c r="J370" t="s">
        <v>741</v>
      </c>
      <c r="K370" t="s">
        <v>742</v>
      </c>
      <c r="L370">
        <v>1348</v>
      </c>
      <c r="N370">
        <v>1009</v>
      </c>
      <c r="O370" t="s">
        <v>348</v>
      </c>
      <c r="P370" t="s">
        <v>348</v>
      </c>
      <c r="Q370">
        <v>1000</v>
      </c>
      <c r="W370">
        <v>0</v>
      </c>
      <c r="X370">
        <v>-824440168</v>
      </c>
      <c r="Y370">
        <f t="shared" si="116"/>
        <v>4.0000000000000002E-4</v>
      </c>
      <c r="AA370">
        <v>88222.16</v>
      </c>
      <c r="AB370">
        <v>0</v>
      </c>
      <c r="AC370">
        <v>0</v>
      </c>
      <c r="AD370">
        <v>0</v>
      </c>
      <c r="AE370">
        <v>61265.39</v>
      </c>
      <c r="AF370">
        <v>0</v>
      </c>
      <c r="AG370">
        <v>0</v>
      </c>
      <c r="AH370">
        <v>0</v>
      </c>
      <c r="AI370">
        <v>1.44</v>
      </c>
      <c r="AJ370">
        <v>1</v>
      </c>
      <c r="AK370">
        <v>1</v>
      </c>
      <c r="AL370">
        <v>1</v>
      </c>
      <c r="AM370">
        <v>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</v>
      </c>
      <c r="AT370">
        <v>4.0000000000000002E-4</v>
      </c>
      <c r="AU370" t="s">
        <v>3</v>
      </c>
      <c r="AV370">
        <v>0</v>
      </c>
      <c r="AW370">
        <v>2</v>
      </c>
      <c r="AX370">
        <v>82281467</v>
      </c>
      <c r="AY370">
        <v>1</v>
      </c>
      <c r="AZ370">
        <v>0</v>
      </c>
      <c r="BA370">
        <v>439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24.506156000000001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1</v>
      </c>
      <c r="BQ370">
        <v>24.506156000000001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1</v>
      </c>
      <c r="CV370">
        <v>0</v>
      </c>
      <c r="CW370">
        <v>0</v>
      </c>
      <c r="CX370">
        <f>ROUND(Y370*Source!I399,7)</f>
        <v>0</v>
      </c>
      <c r="CY370">
        <f t="shared" si="117"/>
        <v>88222.16</v>
      </c>
      <c r="CZ370">
        <f t="shared" si="118"/>
        <v>61265.39</v>
      </c>
      <c r="DA370">
        <f t="shared" si="119"/>
        <v>1.44</v>
      </c>
      <c r="DB370">
        <f t="shared" si="120"/>
        <v>24.51</v>
      </c>
      <c r="DC370">
        <f t="shared" si="121"/>
        <v>0</v>
      </c>
      <c r="DD370" t="s">
        <v>3</v>
      </c>
      <c r="DE370" t="s">
        <v>3</v>
      </c>
      <c r="DF370">
        <f t="shared" si="122"/>
        <v>0</v>
      </c>
      <c r="DG370">
        <f t="shared" si="115"/>
        <v>0</v>
      </c>
      <c r="DH370">
        <f t="shared" si="104"/>
        <v>0</v>
      </c>
      <c r="DI370">
        <f t="shared" si="105"/>
        <v>0</v>
      </c>
      <c r="DJ370">
        <f t="shared" si="123"/>
        <v>0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">
      <c r="A371">
        <f>ROW(Source!A399)</f>
        <v>399</v>
      </c>
      <c r="B371">
        <v>82273791</v>
      </c>
      <c r="C371">
        <v>82281444</v>
      </c>
      <c r="D371">
        <v>79023582</v>
      </c>
      <c r="E371">
        <v>1</v>
      </c>
      <c r="F371">
        <v>1</v>
      </c>
      <c r="G371">
        <v>1</v>
      </c>
      <c r="H371">
        <v>3</v>
      </c>
      <c r="I371" t="s">
        <v>743</v>
      </c>
      <c r="J371" t="s">
        <v>744</v>
      </c>
      <c r="K371" t="s">
        <v>745</v>
      </c>
      <c r="L371">
        <v>1348</v>
      </c>
      <c r="N371">
        <v>1009</v>
      </c>
      <c r="O371" t="s">
        <v>348</v>
      </c>
      <c r="P371" t="s">
        <v>348</v>
      </c>
      <c r="Q371">
        <v>1000</v>
      </c>
      <c r="W371">
        <v>0</v>
      </c>
      <c r="X371">
        <v>-1423024806</v>
      </c>
      <c r="Y371">
        <f t="shared" si="116"/>
        <v>1E-4</v>
      </c>
      <c r="AA371">
        <v>103227.06</v>
      </c>
      <c r="AB371">
        <v>0</v>
      </c>
      <c r="AC371">
        <v>0</v>
      </c>
      <c r="AD371">
        <v>0</v>
      </c>
      <c r="AE371">
        <v>80020.98</v>
      </c>
      <c r="AF371">
        <v>0</v>
      </c>
      <c r="AG371">
        <v>0</v>
      </c>
      <c r="AH371">
        <v>0</v>
      </c>
      <c r="AI371">
        <v>1.29</v>
      </c>
      <c r="AJ371">
        <v>1</v>
      </c>
      <c r="AK371">
        <v>1</v>
      </c>
      <c r="AL371">
        <v>1</v>
      </c>
      <c r="AM371">
        <v>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3</v>
      </c>
      <c r="AT371">
        <v>1E-4</v>
      </c>
      <c r="AU371" t="s">
        <v>3</v>
      </c>
      <c r="AV371">
        <v>0</v>
      </c>
      <c r="AW371">
        <v>2</v>
      </c>
      <c r="AX371">
        <v>82281468</v>
      </c>
      <c r="AY371">
        <v>1</v>
      </c>
      <c r="AZ371">
        <v>0</v>
      </c>
      <c r="BA371">
        <v>440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8.0020980000000002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1</v>
      </c>
      <c r="BQ371">
        <v>8.0020980000000002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1</v>
      </c>
      <c r="CV371">
        <v>0</v>
      </c>
      <c r="CW371">
        <v>0</v>
      </c>
      <c r="CX371">
        <f>ROUND(Y371*Source!I399,7)</f>
        <v>0</v>
      </c>
      <c r="CY371">
        <f t="shared" si="117"/>
        <v>103227.06</v>
      </c>
      <c r="CZ371">
        <f t="shared" si="118"/>
        <v>80020.98</v>
      </c>
      <c r="DA371">
        <f t="shared" si="119"/>
        <v>1.29</v>
      </c>
      <c r="DB371">
        <f t="shared" si="120"/>
        <v>8</v>
      </c>
      <c r="DC371">
        <f t="shared" si="121"/>
        <v>0</v>
      </c>
      <c r="DD371" t="s">
        <v>3</v>
      </c>
      <c r="DE371" t="s">
        <v>3</v>
      </c>
      <c r="DF371">
        <f t="shared" si="122"/>
        <v>0</v>
      </c>
      <c r="DG371">
        <f t="shared" si="115"/>
        <v>0</v>
      </c>
      <c r="DH371">
        <f t="shared" si="104"/>
        <v>0</v>
      </c>
      <c r="DI371">
        <f t="shared" si="105"/>
        <v>0</v>
      </c>
      <c r="DJ371">
        <f t="shared" si="123"/>
        <v>0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ROW(Source!A399)</f>
        <v>399</v>
      </c>
      <c r="B372">
        <v>82273791</v>
      </c>
      <c r="C372">
        <v>82281444</v>
      </c>
      <c r="D372">
        <v>79031190</v>
      </c>
      <c r="E372">
        <v>1</v>
      </c>
      <c r="F372">
        <v>1</v>
      </c>
      <c r="G372">
        <v>1</v>
      </c>
      <c r="H372">
        <v>3</v>
      </c>
      <c r="I372" t="s">
        <v>746</v>
      </c>
      <c r="J372" t="s">
        <v>747</v>
      </c>
      <c r="K372" t="s">
        <v>748</v>
      </c>
      <c r="L372">
        <v>1425</v>
      </c>
      <c r="N372">
        <v>1013</v>
      </c>
      <c r="O372" t="s">
        <v>153</v>
      </c>
      <c r="P372" t="s">
        <v>153</v>
      </c>
      <c r="Q372">
        <v>1</v>
      </c>
      <c r="W372">
        <v>0</v>
      </c>
      <c r="X372">
        <v>1062045542</v>
      </c>
      <c r="Y372">
        <f t="shared" si="116"/>
        <v>0.06</v>
      </c>
      <c r="AA372">
        <v>1382.52</v>
      </c>
      <c r="AB372">
        <v>0</v>
      </c>
      <c r="AC372">
        <v>0</v>
      </c>
      <c r="AD372">
        <v>0</v>
      </c>
      <c r="AE372">
        <v>1031.73</v>
      </c>
      <c r="AF372">
        <v>0</v>
      </c>
      <c r="AG372">
        <v>0</v>
      </c>
      <c r="AH372">
        <v>0</v>
      </c>
      <c r="AI372">
        <v>1.34</v>
      </c>
      <c r="AJ372">
        <v>1</v>
      </c>
      <c r="AK372">
        <v>1</v>
      </c>
      <c r="AL372">
        <v>1</v>
      </c>
      <c r="AM372">
        <v>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0.06</v>
      </c>
      <c r="AU372" t="s">
        <v>3</v>
      </c>
      <c r="AV372">
        <v>0</v>
      </c>
      <c r="AW372">
        <v>2</v>
      </c>
      <c r="AX372">
        <v>82281469</v>
      </c>
      <c r="AY372">
        <v>1</v>
      </c>
      <c r="AZ372">
        <v>0</v>
      </c>
      <c r="BA372">
        <v>441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61.903799999999997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1</v>
      </c>
      <c r="BQ372">
        <v>61.903799999999997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1</v>
      </c>
      <c r="CV372">
        <v>0</v>
      </c>
      <c r="CW372">
        <v>0</v>
      </c>
      <c r="CX372">
        <f>ROUND(Y372*Source!I399,7)</f>
        <v>0</v>
      </c>
      <c r="CY372">
        <f t="shared" si="117"/>
        <v>1382.52</v>
      </c>
      <c r="CZ372">
        <f t="shared" si="118"/>
        <v>1031.73</v>
      </c>
      <c r="DA372">
        <f t="shared" si="119"/>
        <v>1.34</v>
      </c>
      <c r="DB372">
        <f t="shared" si="120"/>
        <v>61.9</v>
      </c>
      <c r="DC372">
        <f t="shared" si="121"/>
        <v>0</v>
      </c>
      <c r="DD372" t="s">
        <v>3</v>
      </c>
      <c r="DE372" t="s">
        <v>3</v>
      </c>
      <c r="DF372">
        <f t="shared" si="122"/>
        <v>0</v>
      </c>
      <c r="DG372">
        <f t="shared" si="115"/>
        <v>0</v>
      </c>
      <c r="DH372">
        <f t="shared" si="104"/>
        <v>0</v>
      </c>
      <c r="DI372">
        <f t="shared" si="105"/>
        <v>0</v>
      </c>
      <c r="DJ372">
        <f t="shared" si="123"/>
        <v>0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ROW(Source!A400)</f>
        <v>400</v>
      </c>
      <c r="B373">
        <v>82273856</v>
      </c>
      <c r="C373">
        <v>82281473</v>
      </c>
      <c r="D373">
        <v>78932727</v>
      </c>
      <c r="E373">
        <v>116</v>
      </c>
      <c r="F373">
        <v>1</v>
      </c>
      <c r="G373">
        <v>1</v>
      </c>
      <c r="H373">
        <v>1</v>
      </c>
      <c r="I373" t="s">
        <v>729</v>
      </c>
      <c r="J373" t="s">
        <v>3</v>
      </c>
      <c r="K373" t="s">
        <v>730</v>
      </c>
      <c r="L373">
        <v>1191</v>
      </c>
      <c r="N373">
        <v>1013</v>
      </c>
      <c r="O373" t="s">
        <v>698</v>
      </c>
      <c r="P373" t="s">
        <v>698</v>
      </c>
      <c r="Q373">
        <v>1</v>
      </c>
      <c r="W373">
        <v>0</v>
      </c>
      <c r="X373">
        <v>32079103</v>
      </c>
      <c r="Y373">
        <f>(AT373*ROUND((0.15+1),7))</f>
        <v>6.8769999999999998</v>
      </c>
      <c r="AA373">
        <v>0</v>
      </c>
      <c r="AB373">
        <v>0</v>
      </c>
      <c r="AC373">
        <v>0</v>
      </c>
      <c r="AD373">
        <v>491.25</v>
      </c>
      <c r="AE373">
        <v>0</v>
      </c>
      <c r="AF373">
        <v>0</v>
      </c>
      <c r="AG373">
        <v>0</v>
      </c>
      <c r="AH373">
        <v>491.25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3</v>
      </c>
      <c r="AT373">
        <v>5.98</v>
      </c>
      <c r="AU373" t="s">
        <v>38</v>
      </c>
      <c r="AV373">
        <v>1</v>
      </c>
      <c r="AW373">
        <v>2</v>
      </c>
      <c r="AX373">
        <v>82281484</v>
      </c>
      <c r="AY373">
        <v>1</v>
      </c>
      <c r="AZ373">
        <v>0</v>
      </c>
      <c r="BA373">
        <v>445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2937.6750000000002</v>
      </c>
      <c r="BN373">
        <v>5.98</v>
      </c>
      <c r="BO373">
        <v>0</v>
      </c>
      <c r="BP373">
        <v>1</v>
      </c>
      <c r="BQ373">
        <v>0</v>
      </c>
      <c r="BR373">
        <v>0</v>
      </c>
      <c r="BS373">
        <v>0</v>
      </c>
      <c r="BT373">
        <v>3378.3262500000001</v>
      </c>
      <c r="BU373">
        <v>6.8769999999999998</v>
      </c>
      <c r="BV373">
        <v>0</v>
      </c>
      <c r="BW373">
        <v>1</v>
      </c>
      <c r="CU373">
        <f>ROUND(AT373*Source!I400*AH373*AL373,2)</f>
        <v>0</v>
      </c>
      <c r="CV373">
        <f>ROUND(Y373*Source!I400,7)</f>
        <v>0</v>
      </c>
      <c r="CW373">
        <v>0</v>
      </c>
      <c r="CX373">
        <f>ROUND(Y373*Source!I400,7)</f>
        <v>0</v>
      </c>
      <c r="CY373">
        <f>AD373</f>
        <v>491.25</v>
      </c>
      <c r="CZ373">
        <f>AH373</f>
        <v>491.25</v>
      </c>
      <c r="DA373">
        <f>AL373</f>
        <v>1</v>
      </c>
      <c r="DB373">
        <f>ROUND((ROUND(AT373*CZ373,2)*ROUND((0.15+1),7)),6)</f>
        <v>3378.3319999999999</v>
      </c>
      <c r="DC373">
        <f>ROUND((ROUND(AT373*AG373,2)*ROUND((0.15+1),7)),6)</f>
        <v>0</v>
      </c>
      <c r="DD373" t="s">
        <v>3</v>
      </c>
      <c r="DE373" t="s">
        <v>3</v>
      </c>
      <c r="DF373">
        <f>ROUND(ROUND(AE373,2)*CX373,2)</f>
        <v>0</v>
      </c>
      <c r="DG373">
        <f t="shared" si="115"/>
        <v>0</v>
      </c>
      <c r="DH373">
        <f t="shared" si="104"/>
        <v>0</v>
      </c>
      <c r="DI373">
        <f t="shared" si="105"/>
        <v>0</v>
      </c>
      <c r="DJ373">
        <f>DI373</f>
        <v>0</v>
      </c>
      <c r="DK373">
        <v>1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">
      <c r="A374">
        <f>ROW(Source!A400)</f>
        <v>400</v>
      </c>
      <c r="B374">
        <v>82273856</v>
      </c>
      <c r="C374">
        <v>82281473</v>
      </c>
      <c r="D374">
        <v>78932916</v>
      </c>
      <c r="E374">
        <v>116</v>
      </c>
      <c r="F374">
        <v>1</v>
      </c>
      <c r="G374">
        <v>1</v>
      </c>
      <c r="H374">
        <v>1</v>
      </c>
      <c r="I374" t="s">
        <v>699</v>
      </c>
      <c r="J374" t="s">
        <v>3</v>
      </c>
      <c r="K374" t="s">
        <v>700</v>
      </c>
      <c r="L374">
        <v>1191</v>
      </c>
      <c r="N374">
        <v>1013</v>
      </c>
      <c r="O374" t="s">
        <v>698</v>
      </c>
      <c r="P374" t="s">
        <v>698</v>
      </c>
      <c r="Q374">
        <v>1</v>
      </c>
      <c r="W374">
        <v>0</v>
      </c>
      <c r="X374">
        <v>-1417349443</v>
      </c>
      <c r="Y374">
        <f>(AT374*ROUND((0.15+1),7))</f>
        <v>2.2999999999999998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3</v>
      </c>
      <c r="AT374">
        <v>2</v>
      </c>
      <c r="AU374" t="s">
        <v>38</v>
      </c>
      <c r="AV374">
        <v>2</v>
      </c>
      <c r="AW374">
        <v>2</v>
      </c>
      <c r="AX374">
        <v>82281485</v>
      </c>
      <c r="AY374">
        <v>1</v>
      </c>
      <c r="AZ374">
        <v>0</v>
      </c>
      <c r="BA374">
        <v>446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V374">
        <v>0</v>
      </c>
      <c r="CW374">
        <v>0</v>
      </c>
      <c r="CX374">
        <f>ROUND(Y374*Source!I400,7)</f>
        <v>0</v>
      </c>
      <c r="CY374">
        <f>AD374</f>
        <v>0</v>
      </c>
      <c r="CZ374">
        <f>AH374</f>
        <v>0</v>
      </c>
      <c r="DA374">
        <f>AL374</f>
        <v>1</v>
      </c>
      <c r="DB374">
        <f>ROUND((ROUND(AT374*CZ374,2)*ROUND((0.15+1),7)),6)</f>
        <v>0</v>
      </c>
      <c r="DC374">
        <f>ROUND((ROUND(AT374*AG374,2)*ROUND((0.15+1),7)),6)</f>
        <v>0</v>
      </c>
      <c r="DD374" t="s">
        <v>3</v>
      </c>
      <c r="DE374" t="s">
        <v>3</v>
      </c>
      <c r="DF374">
        <f>ROUND(ROUND(AE374,2)*CX374,2)</f>
        <v>0</v>
      </c>
      <c r="DG374">
        <f t="shared" si="115"/>
        <v>0</v>
      </c>
      <c r="DH374">
        <f t="shared" si="104"/>
        <v>0</v>
      </c>
      <c r="DI374">
        <f t="shared" si="105"/>
        <v>0</v>
      </c>
      <c r="DJ374">
        <f>DI374</f>
        <v>0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">
      <c r="A375">
        <f>ROW(Source!A400)</f>
        <v>400</v>
      </c>
      <c r="B375">
        <v>82273856</v>
      </c>
      <c r="C375">
        <v>82281473</v>
      </c>
      <c r="D375">
        <v>79053793</v>
      </c>
      <c r="E375">
        <v>1</v>
      </c>
      <c r="F375">
        <v>1</v>
      </c>
      <c r="G375">
        <v>1</v>
      </c>
      <c r="H375">
        <v>2</v>
      </c>
      <c r="I375" t="s">
        <v>713</v>
      </c>
      <c r="J375" t="s">
        <v>714</v>
      </c>
      <c r="K375" t="s">
        <v>715</v>
      </c>
      <c r="L375">
        <v>1368</v>
      </c>
      <c r="N375">
        <v>1011</v>
      </c>
      <c r="O375" t="s">
        <v>704</v>
      </c>
      <c r="P375" t="s">
        <v>704</v>
      </c>
      <c r="Q375">
        <v>1</v>
      </c>
      <c r="W375">
        <v>0</v>
      </c>
      <c r="X375">
        <v>944335294</v>
      </c>
      <c r="Y375">
        <f>(AT375*ROUND((0.15+1),7))</f>
        <v>1.84</v>
      </c>
      <c r="AA375">
        <v>0</v>
      </c>
      <c r="AB375">
        <v>2631.85</v>
      </c>
      <c r="AC375">
        <v>612.57000000000005</v>
      </c>
      <c r="AD375">
        <v>0</v>
      </c>
      <c r="AE375">
        <v>0</v>
      </c>
      <c r="AF375">
        <v>2088.77</v>
      </c>
      <c r="AG375">
        <v>612.57000000000005</v>
      </c>
      <c r="AH375">
        <v>0</v>
      </c>
      <c r="AI375">
        <v>1</v>
      </c>
      <c r="AJ375">
        <v>1.26</v>
      </c>
      <c r="AK375">
        <v>1</v>
      </c>
      <c r="AL375">
        <v>1</v>
      </c>
      <c r="AM375">
        <v>2</v>
      </c>
      <c r="AN375">
        <v>0</v>
      </c>
      <c r="AO375">
        <v>0</v>
      </c>
      <c r="AP375">
        <v>1</v>
      </c>
      <c r="AQ375">
        <v>1</v>
      </c>
      <c r="AR375">
        <v>0</v>
      </c>
      <c r="AS375" t="s">
        <v>3</v>
      </c>
      <c r="AT375">
        <v>1.6</v>
      </c>
      <c r="AU375" t="s">
        <v>38</v>
      </c>
      <c r="AV375">
        <v>1</v>
      </c>
      <c r="AW375">
        <v>2</v>
      </c>
      <c r="AX375">
        <v>82281486</v>
      </c>
      <c r="AY375">
        <v>1</v>
      </c>
      <c r="AZ375">
        <v>0</v>
      </c>
      <c r="BA375">
        <v>447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3342.0320000000002</v>
      </c>
      <c r="BL375">
        <v>980.11199999999997</v>
      </c>
      <c r="BM375">
        <v>0</v>
      </c>
      <c r="BN375">
        <v>0</v>
      </c>
      <c r="BO375">
        <v>1.6</v>
      </c>
      <c r="BP375">
        <v>1</v>
      </c>
      <c r="BQ375">
        <v>0</v>
      </c>
      <c r="BR375">
        <v>3843.3368</v>
      </c>
      <c r="BS375">
        <v>1127.1288</v>
      </c>
      <c r="BT375">
        <v>0</v>
      </c>
      <c r="BU375">
        <v>0</v>
      </c>
      <c r="BV375">
        <v>1.84</v>
      </c>
      <c r="BW375">
        <v>1</v>
      </c>
      <c r="CV375">
        <v>0</v>
      </c>
      <c r="CW375">
        <f>ROUND(Y375*Source!I400*DO375,7)</f>
        <v>0</v>
      </c>
      <c r="CX375">
        <f>ROUND(Y375*Source!I400,7)</f>
        <v>0</v>
      </c>
      <c r="CY375">
        <f>AB375</f>
        <v>2631.85</v>
      </c>
      <c r="CZ375">
        <f>AF375</f>
        <v>2088.77</v>
      </c>
      <c r="DA375">
        <f>AJ375</f>
        <v>1.26</v>
      </c>
      <c r="DB375">
        <f>ROUND((ROUND(AT375*CZ375,2)*ROUND((0.15+1),7)),6)</f>
        <v>3843.3344999999999</v>
      </c>
      <c r="DC375">
        <f>ROUND((ROUND(AT375*AG375,2)*ROUND((0.15+1),7)),6)</f>
        <v>1127.1265000000001</v>
      </c>
      <c r="DD375" t="s">
        <v>3</v>
      </c>
      <c r="DE375" t="s">
        <v>3</v>
      </c>
      <c r="DF375">
        <f>ROUND(ROUND(AE375,2)*CX375,2)</f>
        <v>0</v>
      </c>
      <c r="DG375">
        <f>ROUND(ROUND(AF375*AJ375,2)*CX375,2)</f>
        <v>0</v>
      </c>
      <c r="DH375">
        <f t="shared" si="104"/>
        <v>0</v>
      </c>
      <c r="DI375">
        <f t="shared" si="105"/>
        <v>0</v>
      </c>
      <c r="DJ375">
        <f>DG375+DH375</f>
        <v>0</v>
      </c>
      <c r="DK375">
        <v>0</v>
      </c>
      <c r="DL375" t="s">
        <v>716</v>
      </c>
      <c r="DM375">
        <v>5</v>
      </c>
      <c r="DN375" t="s">
        <v>698</v>
      </c>
      <c r="DO375">
        <v>1</v>
      </c>
    </row>
    <row r="376" spans="1:119" x14ac:dyDescent="0.2">
      <c r="A376">
        <f>ROW(Source!A400)</f>
        <v>400</v>
      </c>
      <c r="B376">
        <v>82273856</v>
      </c>
      <c r="C376">
        <v>82281473</v>
      </c>
      <c r="D376">
        <v>79054798</v>
      </c>
      <c r="E376">
        <v>1</v>
      </c>
      <c r="F376">
        <v>1</v>
      </c>
      <c r="G376">
        <v>1</v>
      </c>
      <c r="H376">
        <v>2</v>
      </c>
      <c r="I376" t="s">
        <v>706</v>
      </c>
      <c r="J376" t="s">
        <v>707</v>
      </c>
      <c r="K376" t="s">
        <v>708</v>
      </c>
      <c r="L376">
        <v>1368</v>
      </c>
      <c r="N376">
        <v>1011</v>
      </c>
      <c r="O376" t="s">
        <v>704</v>
      </c>
      <c r="P376" t="s">
        <v>704</v>
      </c>
      <c r="Q376">
        <v>1</v>
      </c>
      <c r="W376">
        <v>0</v>
      </c>
      <c r="X376">
        <v>-950105757</v>
      </c>
      <c r="Y376">
        <f>(AT376*ROUND((0.15+1),7))</f>
        <v>0.46</v>
      </c>
      <c r="AA376">
        <v>0</v>
      </c>
      <c r="AB376">
        <v>640.84</v>
      </c>
      <c r="AC376">
        <v>533.01</v>
      </c>
      <c r="AD376">
        <v>0</v>
      </c>
      <c r="AE376">
        <v>0</v>
      </c>
      <c r="AF376">
        <v>640.84</v>
      </c>
      <c r="AG376">
        <v>533.01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3</v>
      </c>
      <c r="AT376">
        <v>0.4</v>
      </c>
      <c r="AU376" t="s">
        <v>38</v>
      </c>
      <c r="AV376">
        <v>1</v>
      </c>
      <c r="AW376">
        <v>2</v>
      </c>
      <c r="AX376">
        <v>82281487</v>
      </c>
      <c r="AY376">
        <v>1</v>
      </c>
      <c r="AZ376">
        <v>0</v>
      </c>
      <c r="BA376">
        <v>448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256.33600000000001</v>
      </c>
      <c r="BL376">
        <v>213.20400000000001</v>
      </c>
      <c r="BM376">
        <v>0</v>
      </c>
      <c r="BN376">
        <v>0</v>
      </c>
      <c r="BO376">
        <v>0.4</v>
      </c>
      <c r="BP376">
        <v>1</v>
      </c>
      <c r="BQ376">
        <v>0</v>
      </c>
      <c r="BR376">
        <v>294.78640000000001</v>
      </c>
      <c r="BS376">
        <v>245.18459999999999</v>
      </c>
      <c r="BT376">
        <v>0</v>
      </c>
      <c r="BU376">
        <v>0</v>
      </c>
      <c r="BV376">
        <v>0.46</v>
      </c>
      <c r="BW376">
        <v>1</v>
      </c>
      <c r="CV376">
        <v>0</v>
      </c>
      <c r="CW376">
        <f>ROUND(Y376*Source!I400*DO376,7)</f>
        <v>0</v>
      </c>
      <c r="CX376">
        <f>ROUND(Y376*Source!I400,7)</f>
        <v>0</v>
      </c>
      <c r="CY376">
        <f>AB376</f>
        <v>640.84</v>
      </c>
      <c r="CZ376">
        <f>AF376</f>
        <v>640.84</v>
      </c>
      <c r="DA376">
        <f>AJ376</f>
        <v>1</v>
      </c>
      <c r="DB376">
        <f>ROUND((ROUND(AT376*CZ376,2)*ROUND((0.15+1),7)),6)</f>
        <v>294.791</v>
      </c>
      <c r="DC376">
        <f>ROUND((ROUND(AT376*AG376,2)*ROUND((0.15+1),7)),6)</f>
        <v>245.18</v>
      </c>
      <c r="DD376" t="s">
        <v>3</v>
      </c>
      <c r="DE376" t="s">
        <v>3</v>
      </c>
      <c r="DF376">
        <f>ROUND(ROUND(AE376,2)*CX376,2)</f>
        <v>0</v>
      </c>
      <c r="DG376">
        <f t="shared" ref="DG376:DG384" si="124">ROUND(ROUND(AF376,2)*CX376,2)</f>
        <v>0</v>
      </c>
      <c r="DH376">
        <f t="shared" si="104"/>
        <v>0</v>
      </c>
      <c r="DI376">
        <f t="shared" si="105"/>
        <v>0</v>
      </c>
      <c r="DJ376">
        <f>DG376+DH376</f>
        <v>0</v>
      </c>
      <c r="DK376">
        <v>1</v>
      </c>
      <c r="DL376" t="s">
        <v>705</v>
      </c>
      <c r="DM376">
        <v>4</v>
      </c>
      <c r="DN376" t="s">
        <v>698</v>
      </c>
      <c r="DO376">
        <v>1</v>
      </c>
    </row>
    <row r="377" spans="1:119" x14ac:dyDescent="0.2">
      <c r="A377">
        <f>ROW(Source!A400)</f>
        <v>400</v>
      </c>
      <c r="B377">
        <v>82273856</v>
      </c>
      <c r="C377">
        <v>82281473</v>
      </c>
      <c r="D377">
        <v>79002623</v>
      </c>
      <c r="E377">
        <v>1</v>
      </c>
      <c r="F377">
        <v>1</v>
      </c>
      <c r="G377">
        <v>1</v>
      </c>
      <c r="H377">
        <v>3</v>
      </c>
      <c r="I377" t="s">
        <v>731</v>
      </c>
      <c r="J377" t="s">
        <v>732</v>
      </c>
      <c r="K377" t="s">
        <v>733</v>
      </c>
      <c r="L377">
        <v>1346</v>
      </c>
      <c r="N377">
        <v>1009</v>
      </c>
      <c r="O377" t="s">
        <v>265</v>
      </c>
      <c r="P377" t="s">
        <v>265</v>
      </c>
      <c r="Q377">
        <v>1</v>
      </c>
      <c r="W377">
        <v>0</v>
      </c>
      <c r="X377">
        <v>-1189743638</v>
      </c>
      <c r="Y377">
        <f t="shared" ref="Y377:Y382" si="125">AT377</f>
        <v>0.1</v>
      </c>
      <c r="AA377">
        <v>395.56</v>
      </c>
      <c r="AB377">
        <v>0</v>
      </c>
      <c r="AC377">
        <v>0</v>
      </c>
      <c r="AD377">
        <v>0</v>
      </c>
      <c r="AE377">
        <v>238.29</v>
      </c>
      <c r="AF377">
        <v>0</v>
      </c>
      <c r="AG377">
        <v>0</v>
      </c>
      <c r="AH377">
        <v>0</v>
      </c>
      <c r="AI377">
        <v>1.66</v>
      </c>
      <c r="AJ377">
        <v>1</v>
      </c>
      <c r="AK377">
        <v>1</v>
      </c>
      <c r="AL377">
        <v>1</v>
      </c>
      <c r="AM377">
        <v>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3</v>
      </c>
      <c r="AT377">
        <v>0.1</v>
      </c>
      <c r="AU377" t="s">
        <v>3</v>
      </c>
      <c r="AV377">
        <v>0</v>
      </c>
      <c r="AW377">
        <v>2</v>
      </c>
      <c r="AX377">
        <v>82281488</v>
      </c>
      <c r="AY377">
        <v>1</v>
      </c>
      <c r="AZ377">
        <v>0</v>
      </c>
      <c r="BA377">
        <v>449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23.829000000000001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1</v>
      </c>
      <c r="BQ377">
        <v>23.829000000000001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1</v>
      </c>
      <c r="CV377">
        <v>0</v>
      </c>
      <c r="CW377">
        <v>0</v>
      </c>
      <c r="CX377">
        <f>ROUND(Y377*Source!I400,7)</f>
        <v>0</v>
      </c>
      <c r="CY377">
        <f t="shared" ref="CY377:CY382" si="126">AA377</f>
        <v>395.56</v>
      </c>
      <c r="CZ377">
        <f t="shared" ref="CZ377:CZ382" si="127">AE377</f>
        <v>238.29</v>
      </c>
      <c r="DA377">
        <f t="shared" ref="DA377:DA382" si="128">AI377</f>
        <v>1.66</v>
      </c>
      <c r="DB377">
        <f t="shared" ref="DB377:DB382" si="129">ROUND(ROUND(AT377*CZ377,2),6)</f>
        <v>23.83</v>
      </c>
      <c r="DC377">
        <f t="shared" ref="DC377:DC382" si="130">ROUND(ROUND(AT377*AG377,2),6)</f>
        <v>0</v>
      </c>
      <c r="DD377" t="s">
        <v>3</v>
      </c>
      <c r="DE377" t="s">
        <v>3</v>
      </c>
      <c r="DF377">
        <f t="shared" ref="DF377:DF382" si="131">ROUND(ROUND(AE377*AI377,2)*CX377,2)</f>
        <v>0</v>
      </c>
      <c r="DG377">
        <f t="shared" si="124"/>
        <v>0</v>
      </c>
      <c r="DH377">
        <f t="shared" si="104"/>
        <v>0</v>
      </c>
      <c r="DI377">
        <f t="shared" si="105"/>
        <v>0</v>
      </c>
      <c r="DJ377">
        <f t="shared" ref="DJ377:DJ382" si="132">DF377</f>
        <v>0</v>
      </c>
      <c r="DK377">
        <v>0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">
      <c r="A378">
        <f>ROW(Source!A400)</f>
        <v>400</v>
      </c>
      <c r="B378">
        <v>82273856</v>
      </c>
      <c r="C378">
        <v>82281473</v>
      </c>
      <c r="D378">
        <v>79002630</v>
      </c>
      <c r="E378">
        <v>1</v>
      </c>
      <c r="F378">
        <v>1</v>
      </c>
      <c r="G378">
        <v>1</v>
      </c>
      <c r="H378">
        <v>3</v>
      </c>
      <c r="I378" t="s">
        <v>734</v>
      </c>
      <c r="J378" t="s">
        <v>735</v>
      </c>
      <c r="K378" t="s">
        <v>736</v>
      </c>
      <c r="L378">
        <v>1346</v>
      </c>
      <c r="N378">
        <v>1009</v>
      </c>
      <c r="O378" t="s">
        <v>265</v>
      </c>
      <c r="P378" t="s">
        <v>265</v>
      </c>
      <c r="Q378">
        <v>1</v>
      </c>
      <c r="W378">
        <v>0</v>
      </c>
      <c r="X378">
        <v>-1994148501</v>
      </c>
      <c r="Y378">
        <f t="shared" si="125"/>
        <v>0.03</v>
      </c>
      <c r="AA378">
        <v>97.16</v>
      </c>
      <c r="AB378">
        <v>0</v>
      </c>
      <c r="AC378">
        <v>0</v>
      </c>
      <c r="AD378">
        <v>0</v>
      </c>
      <c r="AE378">
        <v>58.53</v>
      </c>
      <c r="AF378">
        <v>0</v>
      </c>
      <c r="AG378">
        <v>0</v>
      </c>
      <c r="AH378">
        <v>0</v>
      </c>
      <c r="AI378">
        <v>1.66</v>
      </c>
      <c r="AJ378">
        <v>1</v>
      </c>
      <c r="AK378">
        <v>1</v>
      </c>
      <c r="AL378">
        <v>1</v>
      </c>
      <c r="AM378">
        <v>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3</v>
      </c>
      <c r="AT378">
        <v>0.03</v>
      </c>
      <c r="AU378" t="s">
        <v>3</v>
      </c>
      <c r="AV378">
        <v>0</v>
      </c>
      <c r="AW378">
        <v>2</v>
      </c>
      <c r="AX378">
        <v>82281489</v>
      </c>
      <c r="AY378">
        <v>1</v>
      </c>
      <c r="AZ378">
        <v>0</v>
      </c>
      <c r="BA378">
        <v>450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1.7559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1</v>
      </c>
      <c r="BQ378">
        <v>1.7559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1</v>
      </c>
      <c r="CV378">
        <v>0</v>
      </c>
      <c r="CW378">
        <v>0</v>
      </c>
      <c r="CX378">
        <f>ROUND(Y378*Source!I400,7)</f>
        <v>0</v>
      </c>
      <c r="CY378">
        <f t="shared" si="126"/>
        <v>97.16</v>
      </c>
      <c r="CZ378">
        <f t="shared" si="127"/>
        <v>58.53</v>
      </c>
      <c r="DA378">
        <f t="shared" si="128"/>
        <v>1.66</v>
      </c>
      <c r="DB378">
        <f t="shared" si="129"/>
        <v>1.76</v>
      </c>
      <c r="DC378">
        <f t="shared" si="130"/>
        <v>0</v>
      </c>
      <c r="DD378" t="s">
        <v>3</v>
      </c>
      <c r="DE378" t="s">
        <v>3</v>
      </c>
      <c r="DF378">
        <f t="shared" si="131"/>
        <v>0</v>
      </c>
      <c r="DG378">
        <f t="shared" si="124"/>
        <v>0</v>
      </c>
      <c r="DH378">
        <f t="shared" si="104"/>
        <v>0</v>
      </c>
      <c r="DI378">
        <f t="shared" si="105"/>
        <v>0</v>
      </c>
      <c r="DJ378">
        <f t="shared" si="132"/>
        <v>0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">
      <c r="A379">
        <f>ROW(Source!A400)</f>
        <v>400</v>
      </c>
      <c r="B379">
        <v>82273856</v>
      </c>
      <c r="C379">
        <v>82281473</v>
      </c>
      <c r="D379">
        <v>79007278</v>
      </c>
      <c r="E379">
        <v>1</v>
      </c>
      <c r="F379">
        <v>1</v>
      </c>
      <c r="G379">
        <v>1</v>
      </c>
      <c r="H379">
        <v>3</v>
      </c>
      <c r="I379" t="s">
        <v>737</v>
      </c>
      <c r="J379" t="s">
        <v>738</v>
      </c>
      <c r="K379" t="s">
        <v>739</v>
      </c>
      <c r="L379">
        <v>1346</v>
      </c>
      <c r="N379">
        <v>1009</v>
      </c>
      <c r="O379" t="s">
        <v>265</v>
      </c>
      <c r="P379" t="s">
        <v>265</v>
      </c>
      <c r="Q379">
        <v>1</v>
      </c>
      <c r="W379">
        <v>0</v>
      </c>
      <c r="X379">
        <v>447926158</v>
      </c>
      <c r="Y379">
        <f t="shared" si="125"/>
        <v>0.02</v>
      </c>
      <c r="AA379">
        <v>86.41</v>
      </c>
      <c r="AB379">
        <v>0</v>
      </c>
      <c r="AC379">
        <v>0</v>
      </c>
      <c r="AD379">
        <v>0</v>
      </c>
      <c r="AE379">
        <v>56.11</v>
      </c>
      <c r="AF379">
        <v>0</v>
      </c>
      <c r="AG379">
        <v>0</v>
      </c>
      <c r="AH379">
        <v>0</v>
      </c>
      <c r="AI379">
        <v>1.54</v>
      </c>
      <c r="AJ379">
        <v>1</v>
      </c>
      <c r="AK379">
        <v>1</v>
      </c>
      <c r="AL379">
        <v>1</v>
      </c>
      <c r="AM379">
        <v>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3</v>
      </c>
      <c r="AT379">
        <v>0.02</v>
      </c>
      <c r="AU379" t="s">
        <v>3</v>
      </c>
      <c r="AV379">
        <v>0</v>
      </c>
      <c r="AW379">
        <v>2</v>
      </c>
      <c r="AX379">
        <v>82281491</v>
      </c>
      <c r="AY379">
        <v>1</v>
      </c>
      <c r="AZ379">
        <v>0</v>
      </c>
      <c r="BA379">
        <v>452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1.1222000000000001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1</v>
      </c>
      <c r="BQ379">
        <v>1.1222000000000001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1</v>
      </c>
      <c r="CV379">
        <v>0</v>
      </c>
      <c r="CW379">
        <v>0</v>
      </c>
      <c r="CX379">
        <f>ROUND(Y379*Source!I400,7)</f>
        <v>0</v>
      </c>
      <c r="CY379">
        <f t="shared" si="126"/>
        <v>86.41</v>
      </c>
      <c r="CZ379">
        <f t="shared" si="127"/>
        <v>56.11</v>
      </c>
      <c r="DA379">
        <f t="shared" si="128"/>
        <v>1.54</v>
      </c>
      <c r="DB379">
        <f t="shared" si="129"/>
        <v>1.1200000000000001</v>
      </c>
      <c r="DC379">
        <f t="shared" si="130"/>
        <v>0</v>
      </c>
      <c r="DD379" t="s">
        <v>3</v>
      </c>
      <c r="DE379" t="s">
        <v>3</v>
      </c>
      <c r="DF379">
        <f t="shared" si="131"/>
        <v>0</v>
      </c>
      <c r="DG379">
        <f t="shared" si="124"/>
        <v>0</v>
      </c>
      <c r="DH379">
        <f t="shared" si="104"/>
        <v>0</v>
      </c>
      <c r="DI379">
        <f t="shared" si="105"/>
        <v>0</v>
      </c>
      <c r="DJ379">
        <f t="shared" si="132"/>
        <v>0</v>
      </c>
      <c r="DK379">
        <v>0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">
      <c r="A380">
        <f>ROW(Source!A400)</f>
        <v>400</v>
      </c>
      <c r="B380">
        <v>82273856</v>
      </c>
      <c r="C380">
        <v>82281473</v>
      </c>
      <c r="D380">
        <v>79023556</v>
      </c>
      <c r="E380">
        <v>1</v>
      </c>
      <c r="F380">
        <v>1</v>
      </c>
      <c r="G380">
        <v>1</v>
      </c>
      <c r="H380">
        <v>3</v>
      </c>
      <c r="I380" t="s">
        <v>740</v>
      </c>
      <c r="J380" t="s">
        <v>741</v>
      </c>
      <c r="K380" t="s">
        <v>742</v>
      </c>
      <c r="L380">
        <v>1348</v>
      </c>
      <c r="N380">
        <v>1009</v>
      </c>
      <c r="O380" t="s">
        <v>348</v>
      </c>
      <c r="P380" t="s">
        <v>348</v>
      </c>
      <c r="Q380">
        <v>1000</v>
      </c>
      <c r="W380">
        <v>0</v>
      </c>
      <c r="X380">
        <v>-824440168</v>
      </c>
      <c r="Y380">
        <f t="shared" si="125"/>
        <v>4.0000000000000002E-4</v>
      </c>
      <c r="AA380">
        <v>88222.16</v>
      </c>
      <c r="AB380">
        <v>0</v>
      </c>
      <c r="AC380">
        <v>0</v>
      </c>
      <c r="AD380">
        <v>0</v>
      </c>
      <c r="AE380">
        <v>61265.39</v>
      </c>
      <c r="AF380">
        <v>0</v>
      </c>
      <c r="AG380">
        <v>0</v>
      </c>
      <c r="AH380">
        <v>0</v>
      </c>
      <c r="AI380">
        <v>1.44</v>
      </c>
      <c r="AJ380">
        <v>1</v>
      </c>
      <c r="AK380">
        <v>1</v>
      </c>
      <c r="AL380">
        <v>1</v>
      </c>
      <c r="AM380">
        <v>2</v>
      </c>
      <c r="AN380">
        <v>0</v>
      </c>
      <c r="AO380">
        <v>0</v>
      </c>
      <c r="AP380">
        <v>1</v>
      </c>
      <c r="AQ380">
        <v>1</v>
      </c>
      <c r="AR380">
        <v>0</v>
      </c>
      <c r="AS380" t="s">
        <v>3</v>
      </c>
      <c r="AT380">
        <v>4.0000000000000002E-4</v>
      </c>
      <c r="AU380" t="s">
        <v>3</v>
      </c>
      <c r="AV380">
        <v>0</v>
      </c>
      <c r="AW380">
        <v>2</v>
      </c>
      <c r="AX380">
        <v>82281496</v>
      </c>
      <c r="AY380">
        <v>1</v>
      </c>
      <c r="AZ380">
        <v>0</v>
      </c>
      <c r="BA380">
        <v>457</v>
      </c>
      <c r="BB380">
        <v>1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24.506156000000001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1</v>
      </c>
      <c r="BQ380">
        <v>24.506156000000001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1</v>
      </c>
      <c r="CV380">
        <v>0</v>
      </c>
      <c r="CW380">
        <v>0</v>
      </c>
      <c r="CX380">
        <f>ROUND(Y380*Source!I400,7)</f>
        <v>0</v>
      </c>
      <c r="CY380">
        <f t="shared" si="126"/>
        <v>88222.16</v>
      </c>
      <c r="CZ380">
        <f t="shared" si="127"/>
        <v>61265.39</v>
      </c>
      <c r="DA380">
        <f t="shared" si="128"/>
        <v>1.44</v>
      </c>
      <c r="DB380">
        <f t="shared" si="129"/>
        <v>24.51</v>
      </c>
      <c r="DC380">
        <f t="shared" si="130"/>
        <v>0</v>
      </c>
      <c r="DD380" t="s">
        <v>3</v>
      </c>
      <c r="DE380" t="s">
        <v>3</v>
      </c>
      <c r="DF380">
        <f t="shared" si="131"/>
        <v>0</v>
      </c>
      <c r="DG380">
        <f t="shared" si="124"/>
        <v>0</v>
      </c>
      <c r="DH380">
        <f t="shared" si="104"/>
        <v>0</v>
      </c>
      <c r="DI380">
        <f t="shared" si="105"/>
        <v>0</v>
      </c>
      <c r="DJ380">
        <f t="shared" si="132"/>
        <v>0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ROW(Source!A400)</f>
        <v>400</v>
      </c>
      <c r="B381">
        <v>82273856</v>
      </c>
      <c r="C381">
        <v>82281473</v>
      </c>
      <c r="D381">
        <v>79023582</v>
      </c>
      <c r="E381">
        <v>1</v>
      </c>
      <c r="F381">
        <v>1</v>
      </c>
      <c r="G381">
        <v>1</v>
      </c>
      <c r="H381">
        <v>3</v>
      </c>
      <c r="I381" t="s">
        <v>743</v>
      </c>
      <c r="J381" t="s">
        <v>744</v>
      </c>
      <c r="K381" t="s">
        <v>745</v>
      </c>
      <c r="L381">
        <v>1348</v>
      </c>
      <c r="N381">
        <v>1009</v>
      </c>
      <c r="O381" t="s">
        <v>348</v>
      </c>
      <c r="P381" t="s">
        <v>348</v>
      </c>
      <c r="Q381">
        <v>1000</v>
      </c>
      <c r="W381">
        <v>0</v>
      </c>
      <c r="X381">
        <v>-1423024806</v>
      </c>
      <c r="Y381">
        <f t="shared" si="125"/>
        <v>1E-4</v>
      </c>
      <c r="AA381">
        <v>103227.06</v>
      </c>
      <c r="AB381">
        <v>0</v>
      </c>
      <c r="AC381">
        <v>0</v>
      </c>
      <c r="AD381">
        <v>0</v>
      </c>
      <c r="AE381">
        <v>80020.98</v>
      </c>
      <c r="AF381">
        <v>0</v>
      </c>
      <c r="AG381">
        <v>0</v>
      </c>
      <c r="AH381">
        <v>0</v>
      </c>
      <c r="AI381">
        <v>1.29</v>
      </c>
      <c r="AJ381">
        <v>1</v>
      </c>
      <c r="AK381">
        <v>1</v>
      </c>
      <c r="AL381">
        <v>1</v>
      </c>
      <c r="AM381">
        <v>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3</v>
      </c>
      <c r="AT381">
        <v>1E-4</v>
      </c>
      <c r="AU381" t="s">
        <v>3</v>
      </c>
      <c r="AV381">
        <v>0</v>
      </c>
      <c r="AW381">
        <v>2</v>
      </c>
      <c r="AX381">
        <v>82281497</v>
      </c>
      <c r="AY381">
        <v>1</v>
      </c>
      <c r="AZ381">
        <v>0</v>
      </c>
      <c r="BA381">
        <v>458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8.0020980000000002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1</v>
      </c>
      <c r="BQ381">
        <v>8.0020980000000002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1</v>
      </c>
      <c r="CV381">
        <v>0</v>
      </c>
      <c r="CW381">
        <v>0</v>
      </c>
      <c r="CX381">
        <f>ROUND(Y381*Source!I400,7)</f>
        <v>0</v>
      </c>
      <c r="CY381">
        <f t="shared" si="126"/>
        <v>103227.06</v>
      </c>
      <c r="CZ381">
        <f t="shared" si="127"/>
        <v>80020.98</v>
      </c>
      <c r="DA381">
        <f t="shared" si="128"/>
        <v>1.29</v>
      </c>
      <c r="DB381">
        <f t="shared" si="129"/>
        <v>8</v>
      </c>
      <c r="DC381">
        <f t="shared" si="130"/>
        <v>0</v>
      </c>
      <c r="DD381" t="s">
        <v>3</v>
      </c>
      <c r="DE381" t="s">
        <v>3</v>
      </c>
      <c r="DF381">
        <f t="shared" si="131"/>
        <v>0</v>
      </c>
      <c r="DG381">
        <f t="shared" si="124"/>
        <v>0</v>
      </c>
      <c r="DH381">
        <f t="shared" si="104"/>
        <v>0</v>
      </c>
      <c r="DI381">
        <f t="shared" si="105"/>
        <v>0</v>
      </c>
      <c r="DJ381">
        <f t="shared" si="132"/>
        <v>0</v>
      </c>
      <c r="DK381">
        <v>0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ROW(Source!A400)</f>
        <v>400</v>
      </c>
      <c r="B382">
        <v>82273856</v>
      </c>
      <c r="C382">
        <v>82281473</v>
      </c>
      <c r="D382">
        <v>79031190</v>
      </c>
      <c r="E382">
        <v>1</v>
      </c>
      <c r="F382">
        <v>1</v>
      </c>
      <c r="G382">
        <v>1</v>
      </c>
      <c r="H382">
        <v>3</v>
      </c>
      <c r="I382" t="s">
        <v>746</v>
      </c>
      <c r="J382" t="s">
        <v>747</v>
      </c>
      <c r="K382" t="s">
        <v>748</v>
      </c>
      <c r="L382">
        <v>1425</v>
      </c>
      <c r="N382">
        <v>1013</v>
      </c>
      <c r="O382" t="s">
        <v>153</v>
      </c>
      <c r="P382" t="s">
        <v>153</v>
      </c>
      <c r="Q382">
        <v>1</v>
      </c>
      <c r="W382">
        <v>0</v>
      </c>
      <c r="X382">
        <v>1062045542</v>
      </c>
      <c r="Y382">
        <f t="shared" si="125"/>
        <v>0.06</v>
      </c>
      <c r="AA382">
        <v>1382.52</v>
      </c>
      <c r="AB382">
        <v>0</v>
      </c>
      <c r="AC382">
        <v>0</v>
      </c>
      <c r="AD382">
        <v>0</v>
      </c>
      <c r="AE382">
        <v>1031.73</v>
      </c>
      <c r="AF382">
        <v>0</v>
      </c>
      <c r="AG382">
        <v>0</v>
      </c>
      <c r="AH382">
        <v>0</v>
      </c>
      <c r="AI382">
        <v>1.34</v>
      </c>
      <c r="AJ382">
        <v>1</v>
      </c>
      <c r="AK382">
        <v>1</v>
      </c>
      <c r="AL382">
        <v>1</v>
      </c>
      <c r="AM382">
        <v>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3</v>
      </c>
      <c r="AT382">
        <v>0.06</v>
      </c>
      <c r="AU382" t="s">
        <v>3</v>
      </c>
      <c r="AV382">
        <v>0</v>
      </c>
      <c r="AW382">
        <v>2</v>
      </c>
      <c r="AX382">
        <v>82281498</v>
      </c>
      <c r="AY382">
        <v>1</v>
      </c>
      <c r="AZ382">
        <v>0</v>
      </c>
      <c r="BA382">
        <v>459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61.903799999999997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1</v>
      </c>
      <c r="BQ382">
        <v>61.903799999999997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1</v>
      </c>
      <c r="CV382">
        <v>0</v>
      </c>
      <c r="CW382">
        <v>0</v>
      </c>
      <c r="CX382">
        <f>ROUND(Y382*Source!I400,7)</f>
        <v>0</v>
      </c>
      <c r="CY382">
        <f t="shared" si="126"/>
        <v>1382.52</v>
      </c>
      <c r="CZ382">
        <f t="shared" si="127"/>
        <v>1031.73</v>
      </c>
      <c r="DA382">
        <f t="shared" si="128"/>
        <v>1.34</v>
      </c>
      <c r="DB382">
        <f t="shared" si="129"/>
        <v>61.9</v>
      </c>
      <c r="DC382">
        <f t="shared" si="130"/>
        <v>0</v>
      </c>
      <c r="DD382" t="s">
        <v>3</v>
      </c>
      <c r="DE382" t="s">
        <v>3</v>
      </c>
      <c r="DF382">
        <f t="shared" si="131"/>
        <v>0</v>
      </c>
      <c r="DG382">
        <f t="shared" si="124"/>
        <v>0</v>
      </c>
      <c r="DH382">
        <f t="shared" si="104"/>
        <v>0</v>
      </c>
      <c r="DI382">
        <f t="shared" si="105"/>
        <v>0</v>
      </c>
      <c r="DJ382">
        <f t="shared" si="132"/>
        <v>0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ROW(Source!A401)</f>
        <v>401</v>
      </c>
      <c r="B383">
        <v>82273791</v>
      </c>
      <c r="C383">
        <v>82281473</v>
      </c>
      <c r="D383">
        <v>78932727</v>
      </c>
      <c r="E383">
        <v>116</v>
      </c>
      <c r="F383">
        <v>1</v>
      </c>
      <c r="G383">
        <v>1</v>
      </c>
      <c r="H383">
        <v>1</v>
      </c>
      <c r="I383" t="s">
        <v>729</v>
      </c>
      <c r="J383" t="s">
        <v>3</v>
      </c>
      <c r="K383" t="s">
        <v>730</v>
      </c>
      <c r="L383">
        <v>1191</v>
      </c>
      <c r="N383">
        <v>1013</v>
      </c>
      <c r="O383" t="s">
        <v>698</v>
      </c>
      <c r="P383" t="s">
        <v>698</v>
      </c>
      <c r="Q383">
        <v>1</v>
      </c>
      <c r="W383">
        <v>0</v>
      </c>
      <c r="X383">
        <v>32079103</v>
      </c>
      <c r="Y383">
        <f>(AT383*ROUND((0.15+1),7))</f>
        <v>6.8769999999999998</v>
      </c>
      <c r="AA383">
        <v>0</v>
      </c>
      <c r="AB383">
        <v>0</v>
      </c>
      <c r="AC383">
        <v>0</v>
      </c>
      <c r="AD383">
        <v>491.25</v>
      </c>
      <c r="AE383">
        <v>0</v>
      </c>
      <c r="AF383">
        <v>0</v>
      </c>
      <c r="AG383">
        <v>0</v>
      </c>
      <c r="AH383">
        <v>491.25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3</v>
      </c>
      <c r="AT383">
        <v>5.98</v>
      </c>
      <c r="AU383" t="s">
        <v>38</v>
      </c>
      <c r="AV383">
        <v>1</v>
      </c>
      <c r="AW383">
        <v>2</v>
      </c>
      <c r="AX383">
        <v>82281484</v>
      </c>
      <c r="AY383">
        <v>1</v>
      </c>
      <c r="AZ383">
        <v>0</v>
      </c>
      <c r="BA383">
        <v>464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2937.6750000000002</v>
      </c>
      <c r="BN383">
        <v>5.98</v>
      </c>
      <c r="BO383">
        <v>0</v>
      </c>
      <c r="BP383">
        <v>1</v>
      </c>
      <c r="BQ383">
        <v>0</v>
      </c>
      <c r="BR383">
        <v>0</v>
      </c>
      <c r="BS383">
        <v>0</v>
      </c>
      <c r="BT383">
        <v>3378.3262500000001</v>
      </c>
      <c r="BU383">
        <v>6.8769999999999998</v>
      </c>
      <c r="BV383">
        <v>0</v>
      </c>
      <c r="BW383">
        <v>1</v>
      </c>
      <c r="CU383">
        <f>ROUND(AT383*Source!I401*AH383*AL383,2)</f>
        <v>0</v>
      </c>
      <c r="CV383">
        <f>ROUND(Y383*Source!I401,7)</f>
        <v>0</v>
      </c>
      <c r="CW383">
        <v>0</v>
      </c>
      <c r="CX383">
        <f>ROUND(Y383*Source!I401,7)</f>
        <v>0</v>
      </c>
      <c r="CY383">
        <f>AD383</f>
        <v>491.25</v>
      </c>
      <c r="CZ383">
        <f>AH383</f>
        <v>491.25</v>
      </c>
      <c r="DA383">
        <f>AL383</f>
        <v>1</v>
      </c>
      <c r="DB383">
        <f>ROUND((ROUND(AT383*CZ383,2)*ROUND((0.15+1),7)),6)</f>
        <v>3378.3319999999999</v>
      </c>
      <c r="DC383">
        <f>ROUND((ROUND(AT383*AG383,2)*ROUND((0.15+1),7)),6)</f>
        <v>0</v>
      </c>
      <c r="DD383" t="s">
        <v>3</v>
      </c>
      <c r="DE383" t="s">
        <v>3</v>
      </c>
      <c r="DF383">
        <f>ROUND(ROUND(AE383,2)*CX383,2)</f>
        <v>0</v>
      </c>
      <c r="DG383">
        <f t="shared" si="124"/>
        <v>0</v>
      </c>
      <c r="DH383">
        <f t="shared" si="104"/>
        <v>0</v>
      </c>
      <c r="DI383">
        <f t="shared" si="105"/>
        <v>0</v>
      </c>
      <c r="DJ383">
        <f>DI383</f>
        <v>0</v>
      </c>
      <c r="DK383">
        <v>1</v>
      </c>
      <c r="DL383" t="s">
        <v>3</v>
      </c>
      <c r="DM383">
        <v>0</v>
      </c>
      <c r="DN383" t="s">
        <v>3</v>
      </c>
      <c r="DO383">
        <v>0</v>
      </c>
    </row>
    <row r="384" spans="1:119" x14ac:dyDescent="0.2">
      <c r="A384">
        <f>ROW(Source!A401)</f>
        <v>401</v>
      </c>
      <c r="B384">
        <v>82273791</v>
      </c>
      <c r="C384">
        <v>82281473</v>
      </c>
      <c r="D384">
        <v>78932916</v>
      </c>
      <c r="E384">
        <v>116</v>
      </c>
      <c r="F384">
        <v>1</v>
      </c>
      <c r="G384">
        <v>1</v>
      </c>
      <c r="H384">
        <v>1</v>
      </c>
      <c r="I384" t="s">
        <v>699</v>
      </c>
      <c r="J384" t="s">
        <v>3</v>
      </c>
      <c r="K384" t="s">
        <v>700</v>
      </c>
      <c r="L384">
        <v>1191</v>
      </c>
      <c r="N384">
        <v>1013</v>
      </c>
      <c r="O384" t="s">
        <v>698</v>
      </c>
      <c r="P384" t="s">
        <v>698</v>
      </c>
      <c r="Q384">
        <v>1</v>
      </c>
      <c r="W384">
        <v>0</v>
      </c>
      <c r="X384">
        <v>-1417349443</v>
      </c>
      <c r="Y384">
        <f>(AT384*ROUND((0.15+1),7))</f>
        <v>2.2999999999999998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3</v>
      </c>
      <c r="AT384">
        <v>2</v>
      </c>
      <c r="AU384" t="s">
        <v>38</v>
      </c>
      <c r="AV384">
        <v>2</v>
      </c>
      <c r="AW384">
        <v>2</v>
      </c>
      <c r="AX384">
        <v>82281485</v>
      </c>
      <c r="AY384">
        <v>1</v>
      </c>
      <c r="AZ384">
        <v>0</v>
      </c>
      <c r="BA384">
        <v>465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V384">
        <v>0</v>
      </c>
      <c r="CW384">
        <v>0</v>
      </c>
      <c r="CX384">
        <f>ROUND(Y384*Source!I401,7)</f>
        <v>0</v>
      </c>
      <c r="CY384">
        <f>AD384</f>
        <v>0</v>
      </c>
      <c r="CZ384">
        <f>AH384</f>
        <v>0</v>
      </c>
      <c r="DA384">
        <f>AL384</f>
        <v>1</v>
      </c>
      <c r="DB384">
        <f>ROUND((ROUND(AT384*CZ384,2)*ROUND((0.15+1),7)),6)</f>
        <v>0</v>
      </c>
      <c r="DC384">
        <f>ROUND((ROUND(AT384*AG384,2)*ROUND((0.15+1),7)),6)</f>
        <v>0</v>
      </c>
      <c r="DD384" t="s">
        <v>3</v>
      </c>
      <c r="DE384" t="s">
        <v>3</v>
      </c>
      <c r="DF384">
        <f>ROUND(ROUND(AE384,2)*CX384,2)</f>
        <v>0</v>
      </c>
      <c r="DG384">
        <f t="shared" si="124"/>
        <v>0</v>
      </c>
      <c r="DH384">
        <f t="shared" si="104"/>
        <v>0</v>
      </c>
      <c r="DI384">
        <f t="shared" si="105"/>
        <v>0</v>
      </c>
      <c r="DJ384">
        <f>DI384</f>
        <v>0</v>
      </c>
      <c r="DK384">
        <v>0</v>
      </c>
      <c r="DL384" t="s">
        <v>3</v>
      </c>
      <c r="DM384">
        <v>0</v>
      </c>
      <c r="DN384" t="s">
        <v>3</v>
      </c>
      <c r="DO384">
        <v>0</v>
      </c>
    </row>
    <row r="385" spans="1:119" x14ac:dyDescent="0.2">
      <c r="A385">
        <f>ROW(Source!A401)</f>
        <v>401</v>
      </c>
      <c r="B385">
        <v>82273791</v>
      </c>
      <c r="C385">
        <v>82281473</v>
      </c>
      <c r="D385">
        <v>79053793</v>
      </c>
      <c r="E385">
        <v>1</v>
      </c>
      <c r="F385">
        <v>1</v>
      </c>
      <c r="G385">
        <v>1</v>
      </c>
      <c r="H385">
        <v>2</v>
      </c>
      <c r="I385" t="s">
        <v>713</v>
      </c>
      <c r="J385" t="s">
        <v>714</v>
      </c>
      <c r="K385" t="s">
        <v>715</v>
      </c>
      <c r="L385">
        <v>1368</v>
      </c>
      <c r="N385">
        <v>1011</v>
      </c>
      <c r="O385" t="s">
        <v>704</v>
      </c>
      <c r="P385" t="s">
        <v>704</v>
      </c>
      <c r="Q385">
        <v>1</v>
      </c>
      <c r="W385">
        <v>0</v>
      </c>
      <c r="X385">
        <v>944335294</v>
      </c>
      <c r="Y385">
        <f>(AT385*ROUND((0.15+1),7))</f>
        <v>1.84</v>
      </c>
      <c r="AA385">
        <v>0</v>
      </c>
      <c r="AB385">
        <v>2631.85</v>
      </c>
      <c r="AC385">
        <v>612.57000000000005</v>
      </c>
      <c r="AD385">
        <v>0</v>
      </c>
      <c r="AE385">
        <v>0</v>
      </c>
      <c r="AF385">
        <v>2088.77</v>
      </c>
      <c r="AG385">
        <v>612.57000000000005</v>
      </c>
      <c r="AH385">
        <v>0</v>
      </c>
      <c r="AI385">
        <v>1</v>
      </c>
      <c r="AJ385">
        <v>1.26</v>
      </c>
      <c r="AK385">
        <v>1</v>
      </c>
      <c r="AL385">
        <v>1</v>
      </c>
      <c r="AM385">
        <v>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3</v>
      </c>
      <c r="AT385">
        <v>1.6</v>
      </c>
      <c r="AU385" t="s">
        <v>38</v>
      </c>
      <c r="AV385">
        <v>1</v>
      </c>
      <c r="AW385">
        <v>2</v>
      </c>
      <c r="AX385">
        <v>82281486</v>
      </c>
      <c r="AY385">
        <v>1</v>
      </c>
      <c r="AZ385">
        <v>0</v>
      </c>
      <c r="BA385">
        <v>466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3342.0320000000002</v>
      </c>
      <c r="BL385">
        <v>980.11199999999997</v>
      </c>
      <c r="BM385">
        <v>0</v>
      </c>
      <c r="BN385">
        <v>0</v>
      </c>
      <c r="BO385">
        <v>1.6</v>
      </c>
      <c r="BP385">
        <v>1</v>
      </c>
      <c r="BQ385">
        <v>0</v>
      </c>
      <c r="BR385">
        <v>3843.3368</v>
      </c>
      <c r="BS385">
        <v>1127.1288</v>
      </c>
      <c r="BT385">
        <v>0</v>
      </c>
      <c r="BU385">
        <v>0</v>
      </c>
      <c r="BV385">
        <v>1.84</v>
      </c>
      <c r="BW385">
        <v>1</v>
      </c>
      <c r="CV385">
        <v>0</v>
      </c>
      <c r="CW385">
        <f>ROUND(Y385*Source!I401*DO385,7)</f>
        <v>0</v>
      </c>
      <c r="CX385">
        <f>ROUND(Y385*Source!I401,7)</f>
        <v>0</v>
      </c>
      <c r="CY385">
        <f>AB385</f>
        <v>2631.85</v>
      </c>
      <c r="CZ385">
        <f>AF385</f>
        <v>2088.77</v>
      </c>
      <c r="DA385">
        <f>AJ385</f>
        <v>1.26</v>
      </c>
      <c r="DB385">
        <f>ROUND((ROUND(AT385*CZ385,2)*ROUND((0.15+1),7)),6)</f>
        <v>3843.3344999999999</v>
      </c>
      <c r="DC385">
        <f>ROUND((ROUND(AT385*AG385,2)*ROUND((0.15+1),7)),6)</f>
        <v>1127.1265000000001</v>
      </c>
      <c r="DD385" t="s">
        <v>3</v>
      </c>
      <c r="DE385" t="s">
        <v>3</v>
      </c>
      <c r="DF385">
        <f>ROUND(ROUND(AE385,2)*CX385,2)</f>
        <v>0</v>
      </c>
      <c r="DG385">
        <f>ROUND(ROUND(AF385*AJ385,2)*CX385,2)</f>
        <v>0</v>
      </c>
      <c r="DH385">
        <f t="shared" ref="DH385:DH448" si="133">ROUND(ROUND(AG385,2)*CX385,2)</f>
        <v>0</v>
      </c>
      <c r="DI385">
        <f t="shared" ref="DI385:DI448" si="134">ROUND(ROUND(AH385,2)*CX385,2)</f>
        <v>0</v>
      </c>
      <c r="DJ385">
        <f>DG385+DH385</f>
        <v>0</v>
      </c>
      <c r="DK385">
        <v>0</v>
      </c>
      <c r="DL385" t="s">
        <v>716</v>
      </c>
      <c r="DM385">
        <v>5</v>
      </c>
      <c r="DN385" t="s">
        <v>698</v>
      </c>
      <c r="DO385">
        <v>1</v>
      </c>
    </row>
    <row r="386" spans="1:119" x14ac:dyDescent="0.2">
      <c r="A386">
        <f>ROW(Source!A401)</f>
        <v>401</v>
      </c>
      <c r="B386">
        <v>82273791</v>
      </c>
      <c r="C386">
        <v>82281473</v>
      </c>
      <c r="D386">
        <v>79054798</v>
      </c>
      <c r="E386">
        <v>1</v>
      </c>
      <c r="F386">
        <v>1</v>
      </c>
      <c r="G386">
        <v>1</v>
      </c>
      <c r="H386">
        <v>2</v>
      </c>
      <c r="I386" t="s">
        <v>706</v>
      </c>
      <c r="J386" t="s">
        <v>707</v>
      </c>
      <c r="K386" t="s">
        <v>708</v>
      </c>
      <c r="L386">
        <v>1368</v>
      </c>
      <c r="N386">
        <v>1011</v>
      </c>
      <c r="O386" t="s">
        <v>704</v>
      </c>
      <c r="P386" t="s">
        <v>704</v>
      </c>
      <c r="Q386">
        <v>1</v>
      </c>
      <c r="W386">
        <v>0</v>
      </c>
      <c r="X386">
        <v>-950105757</v>
      </c>
      <c r="Y386">
        <f>(AT386*ROUND((0.15+1),7))</f>
        <v>0.46</v>
      </c>
      <c r="AA386">
        <v>0</v>
      </c>
      <c r="AB386">
        <v>640.84</v>
      </c>
      <c r="AC386">
        <v>533.01</v>
      </c>
      <c r="AD386">
        <v>0</v>
      </c>
      <c r="AE386">
        <v>0</v>
      </c>
      <c r="AF386">
        <v>640.84</v>
      </c>
      <c r="AG386">
        <v>533.01</v>
      </c>
      <c r="AH386">
        <v>0</v>
      </c>
      <c r="AI386">
        <v>1</v>
      </c>
      <c r="AJ386">
        <v>1</v>
      </c>
      <c r="AK386">
        <v>1</v>
      </c>
      <c r="AL386">
        <v>1</v>
      </c>
      <c r="AM386">
        <v>-2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3</v>
      </c>
      <c r="AT386">
        <v>0.4</v>
      </c>
      <c r="AU386" t="s">
        <v>38</v>
      </c>
      <c r="AV386">
        <v>1</v>
      </c>
      <c r="AW386">
        <v>2</v>
      </c>
      <c r="AX386">
        <v>82281487</v>
      </c>
      <c r="AY386">
        <v>1</v>
      </c>
      <c r="AZ386">
        <v>0</v>
      </c>
      <c r="BA386">
        <v>467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256.33600000000001</v>
      </c>
      <c r="BL386">
        <v>213.20400000000001</v>
      </c>
      <c r="BM386">
        <v>0</v>
      </c>
      <c r="BN386">
        <v>0</v>
      </c>
      <c r="BO386">
        <v>0.4</v>
      </c>
      <c r="BP386">
        <v>1</v>
      </c>
      <c r="BQ386">
        <v>0</v>
      </c>
      <c r="BR386">
        <v>294.78640000000001</v>
      </c>
      <c r="BS386">
        <v>245.18459999999999</v>
      </c>
      <c r="BT386">
        <v>0</v>
      </c>
      <c r="BU386">
        <v>0</v>
      </c>
      <c r="BV386">
        <v>0.46</v>
      </c>
      <c r="BW386">
        <v>1</v>
      </c>
      <c r="CV386">
        <v>0</v>
      </c>
      <c r="CW386">
        <f>ROUND(Y386*Source!I401*DO386,7)</f>
        <v>0</v>
      </c>
      <c r="CX386">
        <f>ROUND(Y386*Source!I401,7)</f>
        <v>0</v>
      </c>
      <c r="CY386">
        <f>AB386</f>
        <v>640.84</v>
      </c>
      <c r="CZ386">
        <f>AF386</f>
        <v>640.84</v>
      </c>
      <c r="DA386">
        <f>AJ386</f>
        <v>1</v>
      </c>
      <c r="DB386">
        <f>ROUND((ROUND(AT386*CZ386,2)*ROUND((0.15+1),7)),6)</f>
        <v>294.791</v>
      </c>
      <c r="DC386">
        <f>ROUND((ROUND(AT386*AG386,2)*ROUND((0.15+1),7)),6)</f>
        <v>245.18</v>
      </c>
      <c r="DD386" t="s">
        <v>3</v>
      </c>
      <c r="DE386" t="s">
        <v>3</v>
      </c>
      <c r="DF386">
        <f>ROUND(ROUND(AE386,2)*CX386,2)</f>
        <v>0</v>
      </c>
      <c r="DG386">
        <f t="shared" ref="DG386:DG394" si="135">ROUND(ROUND(AF386,2)*CX386,2)</f>
        <v>0</v>
      </c>
      <c r="DH386">
        <f t="shared" si="133"/>
        <v>0</v>
      </c>
      <c r="DI386">
        <f t="shared" si="134"/>
        <v>0</v>
      </c>
      <c r="DJ386">
        <f>DG386+DH386</f>
        <v>0</v>
      </c>
      <c r="DK386">
        <v>1</v>
      </c>
      <c r="DL386" t="s">
        <v>705</v>
      </c>
      <c r="DM386">
        <v>4</v>
      </c>
      <c r="DN386" t="s">
        <v>698</v>
      </c>
      <c r="DO386">
        <v>1</v>
      </c>
    </row>
    <row r="387" spans="1:119" x14ac:dyDescent="0.2">
      <c r="A387">
        <f>ROW(Source!A401)</f>
        <v>401</v>
      </c>
      <c r="B387">
        <v>82273791</v>
      </c>
      <c r="C387">
        <v>82281473</v>
      </c>
      <c r="D387">
        <v>79002623</v>
      </c>
      <c r="E387">
        <v>1</v>
      </c>
      <c r="F387">
        <v>1</v>
      </c>
      <c r="G387">
        <v>1</v>
      </c>
      <c r="H387">
        <v>3</v>
      </c>
      <c r="I387" t="s">
        <v>731</v>
      </c>
      <c r="J387" t="s">
        <v>732</v>
      </c>
      <c r="K387" t="s">
        <v>733</v>
      </c>
      <c r="L387">
        <v>1346</v>
      </c>
      <c r="N387">
        <v>1009</v>
      </c>
      <c r="O387" t="s">
        <v>265</v>
      </c>
      <c r="P387" t="s">
        <v>265</v>
      </c>
      <c r="Q387">
        <v>1</v>
      </c>
      <c r="W387">
        <v>0</v>
      </c>
      <c r="X387">
        <v>-1189743638</v>
      </c>
      <c r="Y387">
        <f t="shared" ref="Y387:Y392" si="136">AT387</f>
        <v>0.1</v>
      </c>
      <c r="AA387">
        <v>395.56</v>
      </c>
      <c r="AB387">
        <v>0</v>
      </c>
      <c r="AC387">
        <v>0</v>
      </c>
      <c r="AD387">
        <v>0</v>
      </c>
      <c r="AE387">
        <v>238.29</v>
      </c>
      <c r="AF387">
        <v>0</v>
      </c>
      <c r="AG387">
        <v>0</v>
      </c>
      <c r="AH387">
        <v>0</v>
      </c>
      <c r="AI387">
        <v>1.66</v>
      </c>
      <c r="AJ387">
        <v>1</v>
      </c>
      <c r="AK387">
        <v>1</v>
      </c>
      <c r="AL387">
        <v>1</v>
      </c>
      <c r="AM387">
        <v>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3</v>
      </c>
      <c r="AT387">
        <v>0.1</v>
      </c>
      <c r="AU387" t="s">
        <v>3</v>
      </c>
      <c r="AV387">
        <v>0</v>
      </c>
      <c r="AW387">
        <v>2</v>
      </c>
      <c r="AX387">
        <v>82281488</v>
      </c>
      <c r="AY387">
        <v>1</v>
      </c>
      <c r="AZ387">
        <v>0</v>
      </c>
      <c r="BA387">
        <v>468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23.829000000000001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1</v>
      </c>
      <c r="BQ387">
        <v>23.829000000000001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1</v>
      </c>
      <c r="CV387">
        <v>0</v>
      </c>
      <c r="CW387">
        <v>0</v>
      </c>
      <c r="CX387">
        <f>ROUND(Y387*Source!I401,7)</f>
        <v>0</v>
      </c>
      <c r="CY387">
        <f t="shared" ref="CY387:CY392" si="137">AA387</f>
        <v>395.56</v>
      </c>
      <c r="CZ387">
        <f t="shared" ref="CZ387:CZ392" si="138">AE387</f>
        <v>238.29</v>
      </c>
      <c r="DA387">
        <f t="shared" ref="DA387:DA392" si="139">AI387</f>
        <v>1.66</v>
      </c>
      <c r="DB387">
        <f t="shared" ref="DB387:DB392" si="140">ROUND(ROUND(AT387*CZ387,2),6)</f>
        <v>23.83</v>
      </c>
      <c r="DC387">
        <f t="shared" ref="DC387:DC392" si="141">ROUND(ROUND(AT387*AG387,2),6)</f>
        <v>0</v>
      </c>
      <c r="DD387" t="s">
        <v>3</v>
      </c>
      <c r="DE387" t="s">
        <v>3</v>
      </c>
      <c r="DF387">
        <f t="shared" ref="DF387:DF392" si="142">ROUND(ROUND(AE387*AI387,2)*CX387,2)</f>
        <v>0</v>
      </c>
      <c r="DG387">
        <f t="shared" si="135"/>
        <v>0</v>
      </c>
      <c r="DH387">
        <f t="shared" si="133"/>
        <v>0</v>
      </c>
      <c r="DI387">
        <f t="shared" si="134"/>
        <v>0</v>
      </c>
      <c r="DJ387">
        <f t="shared" ref="DJ387:DJ392" si="143">DF387</f>
        <v>0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ROW(Source!A401)</f>
        <v>401</v>
      </c>
      <c r="B388">
        <v>82273791</v>
      </c>
      <c r="C388">
        <v>82281473</v>
      </c>
      <c r="D388">
        <v>79002630</v>
      </c>
      <c r="E388">
        <v>1</v>
      </c>
      <c r="F388">
        <v>1</v>
      </c>
      <c r="G388">
        <v>1</v>
      </c>
      <c r="H388">
        <v>3</v>
      </c>
      <c r="I388" t="s">
        <v>734</v>
      </c>
      <c r="J388" t="s">
        <v>735</v>
      </c>
      <c r="K388" t="s">
        <v>736</v>
      </c>
      <c r="L388">
        <v>1346</v>
      </c>
      <c r="N388">
        <v>1009</v>
      </c>
      <c r="O388" t="s">
        <v>265</v>
      </c>
      <c r="P388" t="s">
        <v>265</v>
      </c>
      <c r="Q388">
        <v>1</v>
      </c>
      <c r="W388">
        <v>0</v>
      </c>
      <c r="X388">
        <v>-1994148501</v>
      </c>
      <c r="Y388">
        <f t="shared" si="136"/>
        <v>0.03</v>
      </c>
      <c r="AA388">
        <v>97.16</v>
      </c>
      <c r="AB388">
        <v>0</v>
      </c>
      <c r="AC388">
        <v>0</v>
      </c>
      <c r="AD388">
        <v>0</v>
      </c>
      <c r="AE388">
        <v>58.53</v>
      </c>
      <c r="AF388">
        <v>0</v>
      </c>
      <c r="AG388">
        <v>0</v>
      </c>
      <c r="AH388">
        <v>0</v>
      </c>
      <c r="AI388">
        <v>1.66</v>
      </c>
      <c r="AJ388">
        <v>1</v>
      </c>
      <c r="AK388">
        <v>1</v>
      </c>
      <c r="AL388">
        <v>1</v>
      </c>
      <c r="AM388">
        <v>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3</v>
      </c>
      <c r="AT388">
        <v>0.03</v>
      </c>
      <c r="AU388" t="s">
        <v>3</v>
      </c>
      <c r="AV388">
        <v>0</v>
      </c>
      <c r="AW388">
        <v>2</v>
      </c>
      <c r="AX388">
        <v>82281489</v>
      </c>
      <c r="AY388">
        <v>1</v>
      </c>
      <c r="AZ388">
        <v>0</v>
      </c>
      <c r="BA388">
        <v>469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1.7559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1</v>
      </c>
      <c r="BQ388">
        <v>1.7559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1</v>
      </c>
      <c r="CV388">
        <v>0</v>
      </c>
      <c r="CW388">
        <v>0</v>
      </c>
      <c r="CX388">
        <f>ROUND(Y388*Source!I401,7)</f>
        <v>0</v>
      </c>
      <c r="CY388">
        <f t="shared" si="137"/>
        <v>97.16</v>
      </c>
      <c r="CZ388">
        <f t="shared" si="138"/>
        <v>58.53</v>
      </c>
      <c r="DA388">
        <f t="shared" si="139"/>
        <v>1.66</v>
      </c>
      <c r="DB388">
        <f t="shared" si="140"/>
        <v>1.76</v>
      </c>
      <c r="DC388">
        <f t="shared" si="141"/>
        <v>0</v>
      </c>
      <c r="DD388" t="s">
        <v>3</v>
      </c>
      <c r="DE388" t="s">
        <v>3</v>
      </c>
      <c r="DF388">
        <f t="shared" si="142"/>
        <v>0</v>
      </c>
      <c r="DG388">
        <f t="shared" si="135"/>
        <v>0</v>
      </c>
      <c r="DH388">
        <f t="shared" si="133"/>
        <v>0</v>
      </c>
      <c r="DI388">
        <f t="shared" si="134"/>
        <v>0</v>
      </c>
      <c r="DJ388">
        <f t="shared" si="143"/>
        <v>0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">
      <c r="A389">
        <f>ROW(Source!A401)</f>
        <v>401</v>
      </c>
      <c r="B389">
        <v>82273791</v>
      </c>
      <c r="C389">
        <v>82281473</v>
      </c>
      <c r="D389">
        <v>79007278</v>
      </c>
      <c r="E389">
        <v>1</v>
      </c>
      <c r="F389">
        <v>1</v>
      </c>
      <c r="G389">
        <v>1</v>
      </c>
      <c r="H389">
        <v>3</v>
      </c>
      <c r="I389" t="s">
        <v>737</v>
      </c>
      <c r="J389" t="s">
        <v>738</v>
      </c>
      <c r="K389" t="s">
        <v>739</v>
      </c>
      <c r="L389">
        <v>1346</v>
      </c>
      <c r="N389">
        <v>1009</v>
      </c>
      <c r="O389" t="s">
        <v>265</v>
      </c>
      <c r="P389" t="s">
        <v>265</v>
      </c>
      <c r="Q389">
        <v>1</v>
      </c>
      <c r="W389">
        <v>0</v>
      </c>
      <c r="X389">
        <v>447926158</v>
      </c>
      <c r="Y389">
        <f t="shared" si="136"/>
        <v>0.02</v>
      </c>
      <c r="AA389">
        <v>86.41</v>
      </c>
      <c r="AB389">
        <v>0</v>
      </c>
      <c r="AC389">
        <v>0</v>
      </c>
      <c r="AD389">
        <v>0</v>
      </c>
      <c r="AE389">
        <v>56.11</v>
      </c>
      <c r="AF389">
        <v>0</v>
      </c>
      <c r="AG389">
        <v>0</v>
      </c>
      <c r="AH389">
        <v>0</v>
      </c>
      <c r="AI389">
        <v>1.54</v>
      </c>
      <c r="AJ389">
        <v>1</v>
      </c>
      <c r="AK389">
        <v>1</v>
      </c>
      <c r="AL389">
        <v>1</v>
      </c>
      <c r="AM389">
        <v>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3</v>
      </c>
      <c r="AT389">
        <v>0.02</v>
      </c>
      <c r="AU389" t="s">
        <v>3</v>
      </c>
      <c r="AV389">
        <v>0</v>
      </c>
      <c r="AW389">
        <v>2</v>
      </c>
      <c r="AX389">
        <v>82281491</v>
      </c>
      <c r="AY389">
        <v>1</v>
      </c>
      <c r="AZ389">
        <v>0</v>
      </c>
      <c r="BA389">
        <v>471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1.1222000000000001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1</v>
      </c>
      <c r="BQ389">
        <v>1.1222000000000001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1</v>
      </c>
      <c r="CV389">
        <v>0</v>
      </c>
      <c r="CW389">
        <v>0</v>
      </c>
      <c r="CX389">
        <f>ROUND(Y389*Source!I401,7)</f>
        <v>0</v>
      </c>
      <c r="CY389">
        <f t="shared" si="137"/>
        <v>86.41</v>
      </c>
      <c r="CZ389">
        <f t="shared" si="138"/>
        <v>56.11</v>
      </c>
      <c r="DA389">
        <f t="shared" si="139"/>
        <v>1.54</v>
      </c>
      <c r="DB389">
        <f t="shared" si="140"/>
        <v>1.1200000000000001</v>
      </c>
      <c r="DC389">
        <f t="shared" si="141"/>
        <v>0</v>
      </c>
      <c r="DD389" t="s">
        <v>3</v>
      </c>
      <c r="DE389" t="s">
        <v>3</v>
      </c>
      <c r="DF389">
        <f t="shared" si="142"/>
        <v>0</v>
      </c>
      <c r="DG389">
        <f t="shared" si="135"/>
        <v>0</v>
      </c>
      <c r="DH389">
        <f t="shared" si="133"/>
        <v>0</v>
      </c>
      <c r="DI389">
        <f t="shared" si="134"/>
        <v>0</v>
      </c>
      <c r="DJ389">
        <f t="shared" si="143"/>
        <v>0</v>
      </c>
      <c r="DK389">
        <v>0</v>
      </c>
      <c r="DL389" t="s">
        <v>3</v>
      </c>
      <c r="DM389">
        <v>0</v>
      </c>
      <c r="DN389" t="s">
        <v>3</v>
      </c>
      <c r="DO389">
        <v>0</v>
      </c>
    </row>
    <row r="390" spans="1:119" x14ac:dyDescent="0.2">
      <c r="A390">
        <f>ROW(Source!A401)</f>
        <v>401</v>
      </c>
      <c r="B390">
        <v>82273791</v>
      </c>
      <c r="C390">
        <v>82281473</v>
      </c>
      <c r="D390">
        <v>79023556</v>
      </c>
      <c r="E390">
        <v>1</v>
      </c>
      <c r="F390">
        <v>1</v>
      </c>
      <c r="G390">
        <v>1</v>
      </c>
      <c r="H390">
        <v>3</v>
      </c>
      <c r="I390" t="s">
        <v>740</v>
      </c>
      <c r="J390" t="s">
        <v>741</v>
      </c>
      <c r="K390" t="s">
        <v>742</v>
      </c>
      <c r="L390">
        <v>1348</v>
      </c>
      <c r="N390">
        <v>1009</v>
      </c>
      <c r="O390" t="s">
        <v>348</v>
      </c>
      <c r="P390" t="s">
        <v>348</v>
      </c>
      <c r="Q390">
        <v>1000</v>
      </c>
      <c r="W390">
        <v>0</v>
      </c>
      <c r="X390">
        <v>-824440168</v>
      </c>
      <c r="Y390">
        <f t="shared" si="136"/>
        <v>4.0000000000000002E-4</v>
      </c>
      <c r="AA390">
        <v>88222.16</v>
      </c>
      <c r="AB390">
        <v>0</v>
      </c>
      <c r="AC390">
        <v>0</v>
      </c>
      <c r="AD390">
        <v>0</v>
      </c>
      <c r="AE390">
        <v>61265.39</v>
      </c>
      <c r="AF390">
        <v>0</v>
      </c>
      <c r="AG390">
        <v>0</v>
      </c>
      <c r="AH390">
        <v>0</v>
      </c>
      <c r="AI390">
        <v>1.44</v>
      </c>
      <c r="AJ390">
        <v>1</v>
      </c>
      <c r="AK390">
        <v>1</v>
      </c>
      <c r="AL390">
        <v>1</v>
      </c>
      <c r="AM390">
        <v>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3</v>
      </c>
      <c r="AT390">
        <v>4.0000000000000002E-4</v>
      </c>
      <c r="AU390" t="s">
        <v>3</v>
      </c>
      <c r="AV390">
        <v>0</v>
      </c>
      <c r="AW390">
        <v>2</v>
      </c>
      <c r="AX390">
        <v>82281496</v>
      </c>
      <c r="AY390">
        <v>1</v>
      </c>
      <c r="AZ390">
        <v>0</v>
      </c>
      <c r="BA390">
        <v>476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24.506156000000001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1</v>
      </c>
      <c r="BQ390">
        <v>24.506156000000001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1</v>
      </c>
      <c r="CV390">
        <v>0</v>
      </c>
      <c r="CW390">
        <v>0</v>
      </c>
      <c r="CX390">
        <f>ROUND(Y390*Source!I401,7)</f>
        <v>0</v>
      </c>
      <c r="CY390">
        <f t="shared" si="137"/>
        <v>88222.16</v>
      </c>
      <c r="CZ390">
        <f t="shared" si="138"/>
        <v>61265.39</v>
      </c>
      <c r="DA390">
        <f t="shared" si="139"/>
        <v>1.44</v>
      </c>
      <c r="DB390">
        <f t="shared" si="140"/>
        <v>24.51</v>
      </c>
      <c r="DC390">
        <f t="shared" si="141"/>
        <v>0</v>
      </c>
      <c r="DD390" t="s">
        <v>3</v>
      </c>
      <c r="DE390" t="s">
        <v>3</v>
      </c>
      <c r="DF390">
        <f t="shared" si="142"/>
        <v>0</v>
      </c>
      <c r="DG390">
        <f t="shared" si="135"/>
        <v>0</v>
      </c>
      <c r="DH390">
        <f t="shared" si="133"/>
        <v>0</v>
      </c>
      <c r="DI390">
        <f t="shared" si="134"/>
        <v>0</v>
      </c>
      <c r="DJ390">
        <f t="shared" si="143"/>
        <v>0</v>
      </c>
      <c r="DK390">
        <v>0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">
      <c r="A391">
        <f>ROW(Source!A401)</f>
        <v>401</v>
      </c>
      <c r="B391">
        <v>82273791</v>
      </c>
      <c r="C391">
        <v>82281473</v>
      </c>
      <c r="D391">
        <v>79023582</v>
      </c>
      <c r="E391">
        <v>1</v>
      </c>
      <c r="F391">
        <v>1</v>
      </c>
      <c r="G391">
        <v>1</v>
      </c>
      <c r="H391">
        <v>3</v>
      </c>
      <c r="I391" t="s">
        <v>743</v>
      </c>
      <c r="J391" t="s">
        <v>744</v>
      </c>
      <c r="K391" t="s">
        <v>745</v>
      </c>
      <c r="L391">
        <v>1348</v>
      </c>
      <c r="N391">
        <v>1009</v>
      </c>
      <c r="O391" t="s">
        <v>348</v>
      </c>
      <c r="P391" t="s">
        <v>348</v>
      </c>
      <c r="Q391">
        <v>1000</v>
      </c>
      <c r="W391">
        <v>0</v>
      </c>
      <c r="X391">
        <v>-1423024806</v>
      </c>
      <c r="Y391">
        <f t="shared" si="136"/>
        <v>1E-4</v>
      </c>
      <c r="AA391">
        <v>103227.06</v>
      </c>
      <c r="AB391">
        <v>0</v>
      </c>
      <c r="AC391">
        <v>0</v>
      </c>
      <c r="AD391">
        <v>0</v>
      </c>
      <c r="AE391">
        <v>80020.98</v>
      </c>
      <c r="AF391">
        <v>0</v>
      </c>
      <c r="AG391">
        <v>0</v>
      </c>
      <c r="AH391">
        <v>0</v>
      </c>
      <c r="AI391">
        <v>1.29</v>
      </c>
      <c r="AJ391">
        <v>1</v>
      </c>
      <c r="AK391">
        <v>1</v>
      </c>
      <c r="AL391">
        <v>1</v>
      </c>
      <c r="AM391">
        <v>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3</v>
      </c>
      <c r="AT391">
        <v>1E-4</v>
      </c>
      <c r="AU391" t="s">
        <v>3</v>
      </c>
      <c r="AV391">
        <v>0</v>
      </c>
      <c r="AW391">
        <v>2</v>
      </c>
      <c r="AX391">
        <v>82281497</v>
      </c>
      <c r="AY391">
        <v>1</v>
      </c>
      <c r="AZ391">
        <v>0</v>
      </c>
      <c r="BA391">
        <v>477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8.0020980000000002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1</v>
      </c>
      <c r="BQ391">
        <v>8.0020980000000002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1</v>
      </c>
      <c r="CV391">
        <v>0</v>
      </c>
      <c r="CW391">
        <v>0</v>
      </c>
      <c r="CX391">
        <f>ROUND(Y391*Source!I401,7)</f>
        <v>0</v>
      </c>
      <c r="CY391">
        <f t="shared" si="137"/>
        <v>103227.06</v>
      </c>
      <c r="CZ391">
        <f t="shared" si="138"/>
        <v>80020.98</v>
      </c>
      <c r="DA391">
        <f t="shared" si="139"/>
        <v>1.29</v>
      </c>
      <c r="DB391">
        <f t="shared" si="140"/>
        <v>8</v>
      </c>
      <c r="DC391">
        <f t="shared" si="141"/>
        <v>0</v>
      </c>
      <c r="DD391" t="s">
        <v>3</v>
      </c>
      <c r="DE391" t="s">
        <v>3</v>
      </c>
      <c r="DF391">
        <f t="shared" si="142"/>
        <v>0</v>
      </c>
      <c r="DG391">
        <f t="shared" si="135"/>
        <v>0</v>
      </c>
      <c r="DH391">
        <f t="shared" si="133"/>
        <v>0</v>
      </c>
      <c r="DI391">
        <f t="shared" si="134"/>
        <v>0</v>
      </c>
      <c r="DJ391">
        <f t="shared" si="143"/>
        <v>0</v>
      </c>
      <c r="DK391">
        <v>0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">
      <c r="A392">
        <f>ROW(Source!A401)</f>
        <v>401</v>
      </c>
      <c r="B392">
        <v>82273791</v>
      </c>
      <c r="C392">
        <v>82281473</v>
      </c>
      <c r="D392">
        <v>79031190</v>
      </c>
      <c r="E392">
        <v>1</v>
      </c>
      <c r="F392">
        <v>1</v>
      </c>
      <c r="G392">
        <v>1</v>
      </c>
      <c r="H392">
        <v>3</v>
      </c>
      <c r="I392" t="s">
        <v>746</v>
      </c>
      <c r="J392" t="s">
        <v>747</v>
      </c>
      <c r="K392" t="s">
        <v>748</v>
      </c>
      <c r="L392">
        <v>1425</v>
      </c>
      <c r="N392">
        <v>1013</v>
      </c>
      <c r="O392" t="s">
        <v>153</v>
      </c>
      <c r="P392" t="s">
        <v>153</v>
      </c>
      <c r="Q392">
        <v>1</v>
      </c>
      <c r="W392">
        <v>0</v>
      </c>
      <c r="X392">
        <v>1062045542</v>
      </c>
      <c r="Y392">
        <f t="shared" si="136"/>
        <v>0.06</v>
      </c>
      <c r="AA392">
        <v>1382.52</v>
      </c>
      <c r="AB392">
        <v>0</v>
      </c>
      <c r="AC392">
        <v>0</v>
      </c>
      <c r="AD392">
        <v>0</v>
      </c>
      <c r="AE392">
        <v>1031.73</v>
      </c>
      <c r="AF392">
        <v>0</v>
      </c>
      <c r="AG392">
        <v>0</v>
      </c>
      <c r="AH392">
        <v>0</v>
      </c>
      <c r="AI392">
        <v>1.34</v>
      </c>
      <c r="AJ392">
        <v>1</v>
      </c>
      <c r="AK392">
        <v>1</v>
      </c>
      <c r="AL392">
        <v>1</v>
      </c>
      <c r="AM392">
        <v>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3</v>
      </c>
      <c r="AT392">
        <v>0.06</v>
      </c>
      <c r="AU392" t="s">
        <v>3</v>
      </c>
      <c r="AV392">
        <v>0</v>
      </c>
      <c r="AW392">
        <v>2</v>
      </c>
      <c r="AX392">
        <v>82281498</v>
      </c>
      <c r="AY392">
        <v>1</v>
      </c>
      <c r="AZ392">
        <v>0</v>
      </c>
      <c r="BA392">
        <v>478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61.903799999999997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1</v>
      </c>
      <c r="BQ392">
        <v>61.903799999999997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1</v>
      </c>
      <c r="CV392">
        <v>0</v>
      </c>
      <c r="CW392">
        <v>0</v>
      </c>
      <c r="CX392">
        <f>ROUND(Y392*Source!I401,7)</f>
        <v>0</v>
      </c>
      <c r="CY392">
        <f t="shared" si="137"/>
        <v>1382.52</v>
      </c>
      <c r="CZ392">
        <f t="shared" si="138"/>
        <v>1031.73</v>
      </c>
      <c r="DA392">
        <f t="shared" si="139"/>
        <v>1.34</v>
      </c>
      <c r="DB392">
        <f t="shared" si="140"/>
        <v>61.9</v>
      </c>
      <c r="DC392">
        <f t="shared" si="141"/>
        <v>0</v>
      </c>
      <c r="DD392" t="s">
        <v>3</v>
      </c>
      <c r="DE392" t="s">
        <v>3</v>
      </c>
      <c r="DF392">
        <f t="shared" si="142"/>
        <v>0</v>
      </c>
      <c r="DG392">
        <f t="shared" si="135"/>
        <v>0</v>
      </c>
      <c r="DH392">
        <f t="shared" si="133"/>
        <v>0</v>
      </c>
      <c r="DI392">
        <f t="shared" si="134"/>
        <v>0</v>
      </c>
      <c r="DJ392">
        <f t="shared" si="143"/>
        <v>0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ROW(Source!A402)</f>
        <v>402</v>
      </c>
      <c r="B393">
        <v>82273856</v>
      </c>
      <c r="C393">
        <v>82281503</v>
      </c>
      <c r="D393">
        <v>78932743</v>
      </c>
      <c r="E393">
        <v>116</v>
      </c>
      <c r="F393">
        <v>1</v>
      </c>
      <c r="G393">
        <v>1</v>
      </c>
      <c r="H393">
        <v>1</v>
      </c>
      <c r="I393" t="s">
        <v>816</v>
      </c>
      <c r="J393" t="s">
        <v>3</v>
      </c>
      <c r="K393" t="s">
        <v>817</v>
      </c>
      <c r="L393">
        <v>1191</v>
      </c>
      <c r="N393">
        <v>1013</v>
      </c>
      <c r="O393" t="s">
        <v>698</v>
      </c>
      <c r="P393" t="s">
        <v>698</v>
      </c>
      <c r="Q393">
        <v>1</v>
      </c>
      <c r="W393">
        <v>0</v>
      </c>
      <c r="X393">
        <v>-1088579471</v>
      </c>
      <c r="Y393">
        <f>(AT393*ROUND((0.15+1),7))</f>
        <v>58.765000000000001</v>
      </c>
      <c r="AA393">
        <v>0</v>
      </c>
      <c r="AB393">
        <v>0</v>
      </c>
      <c r="AC393">
        <v>0</v>
      </c>
      <c r="AD393">
        <v>527.04999999999995</v>
      </c>
      <c r="AE393">
        <v>0</v>
      </c>
      <c r="AF393">
        <v>0</v>
      </c>
      <c r="AG393">
        <v>0</v>
      </c>
      <c r="AH393">
        <v>527.04999999999995</v>
      </c>
      <c r="AI393">
        <v>1</v>
      </c>
      <c r="AJ393">
        <v>1</v>
      </c>
      <c r="AK393">
        <v>1</v>
      </c>
      <c r="AL393">
        <v>1</v>
      </c>
      <c r="AM393">
        <v>-2</v>
      </c>
      <c r="AN393">
        <v>0</v>
      </c>
      <c r="AO393">
        <v>0</v>
      </c>
      <c r="AP393">
        <v>1</v>
      </c>
      <c r="AQ393">
        <v>1</v>
      </c>
      <c r="AR393">
        <v>0</v>
      </c>
      <c r="AS393" t="s">
        <v>3</v>
      </c>
      <c r="AT393">
        <v>51.1</v>
      </c>
      <c r="AU393" t="s">
        <v>38</v>
      </c>
      <c r="AV393">
        <v>1</v>
      </c>
      <c r="AW393">
        <v>2</v>
      </c>
      <c r="AX393">
        <v>82281515</v>
      </c>
      <c r="AY393">
        <v>1</v>
      </c>
      <c r="AZ393">
        <v>0</v>
      </c>
      <c r="BA393">
        <v>483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26932.255000000001</v>
      </c>
      <c r="BN393">
        <v>51.1</v>
      </c>
      <c r="BO393">
        <v>0</v>
      </c>
      <c r="BP393">
        <v>1</v>
      </c>
      <c r="BQ393">
        <v>0</v>
      </c>
      <c r="BR393">
        <v>0</v>
      </c>
      <c r="BS393">
        <v>0</v>
      </c>
      <c r="BT393">
        <v>30972.093250000002</v>
      </c>
      <c r="BU393">
        <v>58.765000000000001</v>
      </c>
      <c r="BV393">
        <v>0</v>
      </c>
      <c r="BW393">
        <v>1</v>
      </c>
      <c r="CU393">
        <f>ROUND(AT393*Source!I402*AH393*AL393,2)</f>
        <v>0</v>
      </c>
      <c r="CV393">
        <f>ROUND(Y393*Source!I402,7)</f>
        <v>0</v>
      </c>
      <c r="CW393">
        <v>0</v>
      </c>
      <c r="CX393">
        <f>ROUND(Y393*Source!I402,7)</f>
        <v>0</v>
      </c>
      <c r="CY393">
        <f>AD393</f>
        <v>527.04999999999995</v>
      </c>
      <c r="CZ393">
        <f>AH393</f>
        <v>527.04999999999995</v>
      </c>
      <c r="DA393">
        <f>AL393</f>
        <v>1</v>
      </c>
      <c r="DB393">
        <f>ROUND((ROUND(AT393*CZ393,2)*ROUND((0.15+1),7)),6)</f>
        <v>30972.098999999998</v>
      </c>
      <c r="DC393">
        <f>ROUND((ROUND(AT393*AG393,2)*ROUND((0.15+1),7)),6)</f>
        <v>0</v>
      </c>
      <c r="DD393" t="s">
        <v>3</v>
      </c>
      <c r="DE393" t="s">
        <v>3</v>
      </c>
      <c r="DF393">
        <f>ROUND(ROUND(AE393,2)*CX393,2)</f>
        <v>0</v>
      </c>
      <c r="DG393">
        <f t="shared" si="135"/>
        <v>0</v>
      </c>
      <c r="DH393">
        <f t="shared" si="133"/>
        <v>0</v>
      </c>
      <c r="DI393">
        <f t="shared" si="134"/>
        <v>0</v>
      </c>
      <c r="DJ393">
        <f>DI393</f>
        <v>0</v>
      </c>
      <c r="DK393">
        <v>1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">
      <c r="A394">
        <f>ROW(Source!A402)</f>
        <v>402</v>
      </c>
      <c r="B394">
        <v>82273856</v>
      </c>
      <c r="C394">
        <v>82281503</v>
      </c>
      <c r="D394">
        <v>78932916</v>
      </c>
      <c r="E394">
        <v>116</v>
      </c>
      <c r="F394">
        <v>1</v>
      </c>
      <c r="G394">
        <v>1</v>
      </c>
      <c r="H394">
        <v>1</v>
      </c>
      <c r="I394" t="s">
        <v>699</v>
      </c>
      <c r="J394" t="s">
        <v>3</v>
      </c>
      <c r="K394" t="s">
        <v>700</v>
      </c>
      <c r="L394">
        <v>1191</v>
      </c>
      <c r="N394">
        <v>1013</v>
      </c>
      <c r="O394" t="s">
        <v>698</v>
      </c>
      <c r="P394" t="s">
        <v>698</v>
      </c>
      <c r="Q394">
        <v>1</v>
      </c>
      <c r="W394">
        <v>0</v>
      </c>
      <c r="X394">
        <v>-1417349443</v>
      </c>
      <c r="Y394">
        <f>(AT394*ROUND((0.15+1),7))</f>
        <v>26.139500000000002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3</v>
      </c>
      <c r="AT394">
        <v>22.73</v>
      </c>
      <c r="AU394" t="s">
        <v>38</v>
      </c>
      <c r="AV394">
        <v>2</v>
      </c>
      <c r="AW394">
        <v>2</v>
      </c>
      <c r="AX394">
        <v>82281516</v>
      </c>
      <c r="AY394">
        <v>1</v>
      </c>
      <c r="AZ394">
        <v>0</v>
      </c>
      <c r="BA394">
        <v>484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V394">
        <v>0</v>
      </c>
      <c r="CW394">
        <v>0</v>
      </c>
      <c r="CX394">
        <f>ROUND(Y394*Source!I402,7)</f>
        <v>0</v>
      </c>
      <c r="CY394">
        <f>AD394</f>
        <v>0</v>
      </c>
      <c r="CZ394">
        <f>AH394</f>
        <v>0</v>
      </c>
      <c r="DA394">
        <f>AL394</f>
        <v>1</v>
      </c>
      <c r="DB394">
        <f>ROUND((ROUND(AT394*CZ394,2)*ROUND((0.15+1),7)),6)</f>
        <v>0</v>
      </c>
      <c r="DC394">
        <f>ROUND((ROUND(AT394*AG394,2)*ROUND((0.15+1),7)),6)</f>
        <v>0</v>
      </c>
      <c r="DD394" t="s">
        <v>3</v>
      </c>
      <c r="DE394" t="s">
        <v>3</v>
      </c>
      <c r="DF394">
        <f>ROUND(ROUND(AE394,2)*CX394,2)</f>
        <v>0</v>
      </c>
      <c r="DG394">
        <f t="shared" si="135"/>
        <v>0</v>
      </c>
      <c r="DH394">
        <f t="shared" si="133"/>
        <v>0</v>
      </c>
      <c r="DI394">
        <f t="shared" si="134"/>
        <v>0</v>
      </c>
      <c r="DJ394">
        <f>DI394</f>
        <v>0</v>
      </c>
      <c r="DK394">
        <v>0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">
      <c r="A395">
        <f>ROW(Source!A402)</f>
        <v>402</v>
      </c>
      <c r="B395">
        <v>82273856</v>
      </c>
      <c r="C395">
        <v>82281503</v>
      </c>
      <c r="D395">
        <v>79054080</v>
      </c>
      <c r="E395">
        <v>1</v>
      </c>
      <c r="F395">
        <v>1</v>
      </c>
      <c r="G395">
        <v>1</v>
      </c>
      <c r="H395">
        <v>2</v>
      </c>
      <c r="I395" t="s">
        <v>701</v>
      </c>
      <c r="J395" t="s">
        <v>702</v>
      </c>
      <c r="K395" t="s">
        <v>703</v>
      </c>
      <c r="L395">
        <v>1368</v>
      </c>
      <c r="N395">
        <v>1011</v>
      </c>
      <c r="O395" t="s">
        <v>704</v>
      </c>
      <c r="P395" t="s">
        <v>704</v>
      </c>
      <c r="Q395">
        <v>1</v>
      </c>
      <c r="W395">
        <v>0</v>
      </c>
      <c r="X395">
        <v>1933698176</v>
      </c>
      <c r="Y395">
        <f>(AT395*ROUND((0.15+1),7))</f>
        <v>14.95</v>
      </c>
      <c r="AA395">
        <v>0</v>
      </c>
      <c r="AB395">
        <v>502.76</v>
      </c>
      <c r="AC395">
        <v>533.01</v>
      </c>
      <c r="AD395">
        <v>0</v>
      </c>
      <c r="AE395">
        <v>0</v>
      </c>
      <c r="AF395">
        <v>346.73</v>
      </c>
      <c r="AG395">
        <v>533.01</v>
      </c>
      <c r="AH395">
        <v>0</v>
      </c>
      <c r="AI395">
        <v>1</v>
      </c>
      <c r="AJ395">
        <v>1.45</v>
      </c>
      <c r="AK395">
        <v>1</v>
      </c>
      <c r="AL395">
        <v>1</v>
      </c>
      <c r="AM395">
        <v>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3</v>
      </c>
      <c r="AT395">
        <v>13</v>
      </c>
      <c r="AU395" t="s">
        <v>38</v>
      </c>
      <c r="AV395">
        <v>1</v>
      </c>
      <c r="AW395">
        <v>2</v>
      </c>
      <c r="AX395">
        <v>82281517</v>
      </c>
      <c r="AY395">
        <v>1</v>
      </c>
      <c r="AZ395">
        <v>0</v>
      </c>
      <c r="BA395">
        <v>485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4507.49</v>
      </c>
      <c r="BL395">
        <v>6929.13</v>
      </c>
      <c r="BM395">
        <v>0</v>
      </c>
      <c r="BN395">
        <v>0</v>
      </c>
      <c r="BO395">
        <v>13</v>
      </c>
      <c r="BP395">
        <v>1</v>
      </c>
      <c r="BQ395">
        <v>0</v>
      </c>
      <c r="BR395">
        <v>5183.6135000000004</v>
      </c>
      <c r="BS395">
        <v>7968.4994999999999</v>
      </c>
      <c r="BT395">
        <v>0</v>
      </c>
      <c r="BU395">
        <v>0</v>
      </c>
      <c r="BV395">
        <v>14.95</v>
      </c>
      <c r="BW395">
        <v>1</v>
      </c>
      <c r="CV395">
        <v>0</v>
      </c>
      <c r="CW395">
        <f>ROUND(Y395*Source!I402*DO395,7)</f>
        <v>0</v>
      </c>
      <c r="CX395">
        <f>ROUND(Y395*Source!I402,7)</f>
        <v>0</v>
      </c>
      <c r="CY395">
        <f>AB395</f>
        <v>502.76</v>
      </c>
      <c r="CZ395">
        <f>AF395</f>
        <v>346.73</v>
      </c>
      <c r="DA395">
        <f>AJ395</f>
        <v>1.45</v>
      </c>
      <c r="DB395">
        <f>ROUND((ROUND(AT395*CZ395,2)*ROUND((0.15+1),7)),6)</f>
        <v>5183.6135000000004</v>
      </c>
      <c r="DC395">
        <f>ROUND((ROUND(AT395*AG395,2)*ROUND((0.15+1),7)),6)</f>
        <v>7968.4994999999999</v>
      </c>
      <c r="DD395" t="s">
        <v>3</v>
      </c>
      <c r="DE395" t="s">
        <v>3</v>
      </c>
      <c r="DF395">
        <f>ROUND(ROUND(AE395,2)*CX395,2)</f>
        <v>0</v>
      </c>
      <c r="DG395">
        <f>ROUND(ROUND(AF395*AJ395,2)*CX395,2)</f>
        <v>0</v>
      </c>
      <c r="DH395">
        <f t="shared" si="133"/>
        <v>0</v>
      </c>
      <c r="DI395">
        <f t="shared" si="134"/>
        <v>0</v>
      </c>
      <c r="DJ395">
        <f>DG395+DH395</f>
        <v>0</v>
      </c>
      <c r="DK395">
        <v>0</v>
      </c>
      <c r="DL395" t="s">
        <v>705</v>
      </c>
      <c r="DM395">
        <v>4</v>
      </c>
      <c r="DN395" t="s">
        <v>698</v>
      </c>
      <c r="DO395">
        <v>1</v>
      </c>
    </row>
    <row r="396" spans="1:119" x14ac:dyDescent="0.2">
      <c r="A396">
        <f>ROW(Source!A402)</f>
        <v>402</v>
      </c>
      <c r="B396">
        <v>82273856</v>
      </c>
      <c r="C396">
        <v>82281503</v>
      </c>
      <c r="D396">
        <v>79054798</v>
      </c>
      <c r="E396">
        <v>1</v>
      </c>
      <c r="F396">
        <v>1</v>
      </c>
      <c r="G396">
        <v>1</v>
      </c>
      <c r="H396">
        <v>2</v>
      </c>
      <c r="I396" t="s">
        <v>706</v>
      </c>
      <c r="J396" t="s">
        <v>707</v>
      </c>
      <c r="K396" t="s">
        <v>708</v>
      </c>
      <c r="L396">
        <v>1368</v>
      </c>
      <c r="N396">
        <v>1011</v>
      </c>
      <c r="O396" t="s">
        <v>704</v>
      </c>
      <c r="P396" t="s">
        <v>704</v>
      </c>
      <c r="Q396">
        <v>1</v>
      </c>
      <c r="W396">
        <v>0</v>
      </c>
      <c r="X396">
        <v>-950105757</v>
      </c>
      <c r="Y396">
        <f>(AT396*ROUND((0.15+1),7))</f>
        <v>3.2890000000000001</v>
      </c>
      <c r="AA396">
        <v>0</v>
      </c>
      <c r="AB396">
        <v>640.84</v>
      </c>
      <c r="AC396">
        <v>533.01</v>
      </c>
      <c r="AD396">
        <v>0</v>
      </c>
      <c r="AE396">
        <v>0</v>
      </c>
      <c r="AF396">
        <v>640.84</v>
      </c>
      <c r="AG396">
        <v>533.01</v>
      </c>
      <c r="AH396">
        <v>0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3</v>
      </c>
      <c r="AT396">
        <v>2.86</v>
      </c>
      <c r="AU396" t="s">
        <v>38</v>
      </c>
      <c r="AV396">
        <v>1</v>
      </c>
      <c r="AW396">
        <v>2</v>
      </c>
      <c r="AX396">
        <v>82281518</v>
      </c>
      <c r="AY396">
        <v>1</v>
      </c>
      <c r="AZ396">
        <v>0</v>
      </c>
      <c r="BA396">
        <v>486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1832.8024</v>
      </c>
      <c r="BL396">
        <v>1524.4086</v>
      </c>
      <c r="BM396">
        <v>0</v>
      </c>
      <c r="BN396">
        <v>0</v>
      </c>
      <c r="BO396">
        <v>2.86</v>
      </c>
      <c r="BP396">
        <v>1</v>
      </c>
      <c r="BQ396">
        <v>0</v>
      </c>
      <c r="BR396">
        <v>2107.7227600000001</v>
      </c>
      <c r="BS396">
        <v>1753.06989</v>
      </c>
      <c r="BT396">
        <v>0</v>
      </c>
      <c r="BU396">
        <v>0</v>
      </c>
      <c r="BV396">
        <v>3.2890000000000001</v>
      </c>
      <c r="BW396">
        <v>1</v>
      </c>
      <c r="CV396">
        <v>0</v>
      </c>
      <c r="CW396">
        <f>ROUND(Y396*Source!I402*DO396,7)</f>
        <v>0</v>
      </c>
      <c r="CX396">
        <f>ROUND(Y396*Source!I402,7)</f>
        <v>0</v>
      </c>
      <c r="CY396">
        <f>AB396</f>
        <v>640.84</v>
      </c>
      <c r="CZ396">
        <f>AF396</f>
        <v>640.84</v>
      </c>
      <c r="DA396">
        <f>AJ396</f>
        <v>1</v>
      </c>
      <c r="DB396">
        <f>ROUND((ROUND(AT396*CZ396,2)*ROUND((0.15+1),7)),6)</f>
        <v>2107.7199999999998</v>
      </c>
      <c r="DC396">
        <f>ROUND((ROUND(AT396*AG396,2)*ROUND((0.15+1),7)),6)</f>
        <v>1753.0715</v>
      </c>
      <c r="DD396" t="s">
        <v>3</v>
      </c>
      <c r="DE396" t="s">
        <v>3</v>
      </c>
      <c r="DF396">
        <f>ROUND(ROUND(AE396,2)*CX396,2)</f>
        <v>0</v>
      </c>
      <c r="DG396">
        <f>ROUND(ROUND(AF396,2)*CX396,2)</f>
        <v>0</v>
      </c>
      <c r="DH396">
        <f t="shared" si="133"/>
        <v>0</v>
      </c>
      <c r="DI396">
        <f t="shared" si="134"/>
        <v>0</v>
      </c>
      <c r="DJ396">
        <f>DG396+DH396</f>
        <v>0</v>
      </c>
      <c r="DK396">
        <v>1</v>
      </c>
      <c r="DL396" t="s">
        <v>705</v>
      </c>
      <c r="DM396">
        <v>4</v>
      </c>
      <c r="DN396" t="s">
        <v>698</v>
      </c>
      <c r="DO396">
        <v>1</v>
      </c>
    </row>
    <row r="397" spans="1:119" x14ac:dyDescent="0.2">
      <c r="A397">
        <f>ROW(Source!A402)</f>
        <v>402</v>
      </c>
      <c r="B397">
        <v>82273856</v>
      </c>
      <c r="C397">
        <v>82281503</v>
      </c>
      <c r="D397">
        <v>79054881</v>
      </c>
      <c r="E397">
        <v>1</v>
      </c>
      <c r="F397">
        <v>1</v>
      </c>
      <c r="G397">
        <v>1</v>
      </c>
      <c r="H397">
        <v>2</v>
      </c>
      <c r="I397" t="s">
        <v>726</v>
      </c>
      <c r="J397" t="s">
        <v>727</v>
      </c>
      <c r="K397" t="s">
        <v>728</v>
      </c>
      <c r="L397">
        <v>1368</v>
      </c>
      <c r="N397">
        <v>1011</v>
      </c>
      <c r="O397" t="s">
        <v>704</v>
      </c>
      <c r="P397" t="s">
        <v>704</v>
      </c>
      <c r="Q397">
        <v>1</v>
      </c>
      <c r="W397">
        <v>0</v>
      </c>
      <c r="X397">
        <v>670530050</v>
      </c>
      <c r="Y397">
        <f>(AT397*ROUND((0.15+1),7))</f>
        <v>7.9005000000000001</v>
      </c>
      <c r="AA397">
        <v>0</v>
      </c>
      <c r="AB397">
        <v>600.16999999999996</v>
      </c>
      <c r="AC397">
        <v>533.01</v>
      </c>
      <c r="AD397">
        <v>0</v>
      </c>
      <c r="AE397">
        <v>0</v>
      </c>
      <c r="AF397">
        <v>487.94</v>
      </c>
      <c r="AG397">
        <v>533.01</v>
      </c>
      <c r="AH397">
        <v>0</v>
      </c>
      <c r="AI397">
        <v>1</v>
      </c>
      <c r="AJ397">
        <v>1.23</v>
      </c>
      <c r="AK397">
        <v>1</v>
      </c>
      <c r="AL397">
        <v>1</v>
      </c>
      <c r="AM397">
        <v>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3</v>
      </c>
      <c r="AT397">
        <v>6.87</v>
      </c>
      <c r="AU397" t="s">
        <v>38</v>
      </c>
      <c r="AV397">
        <v>1</v>
      </c>
      <c r="AW397">
        <v>2</v>
      </c>
      <c r="AX397">
        <v>82281519</v>
      </c>
      <c r="AY397">
        <v>1</v>
      </c>
      <c r="AZ397">
        <v>0</v>
      </c>
      <c r="BA397">
        <v>487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3352.1478000000002</v>
      </c>
      <c r="BL397">
        <v>3661.7786999999998</v>
      </c>
      <c r="BM397">
        <v>0</v>
      </c>
      <c r="BN397">
        <v>0</v>
      </c>
      <c r="BO397">
        <v>6.87</v>
      </c>
      <c r="BP397">
        <v>1</v>
      </c>
      <c r="BQ397">
        <v>0</v>
      </c>
      <c r="BR397">
        <v>3854.9699700000001</v>
      </c>
      <c r="BS397">
        <v>4211.045505</v>
      </c>
      <c r="BT397">
        <v>0</v>
      </c>
      <c r="BU397">
        <v>0</v>
      </c>
      <c r="BV397">
        <v>7.9005000000000001</v>
      </c>
      <c r="BW397">
        <v>1</v>
      </c>
      <c r="CV397">
        <v>0</v>
      </c>
      <c r="CW397">
        <f>ROUND(Y397*Source!I402*DO397,7)</f>
        <v>0</v>
      </c>
      <c r="CX397">
        <f>ROUND(Y397*Source!I402,7)</f>
        <v>0</v>
      </c>
      <c r="CY397">
        <f>AB397</f>
        <v>600.16999999999996</v>
      </c>
      <c r="CZ397">
        <f>AF397</f>
        <v>487.94</v>
      </c>
      <c r="DA397">
        <f>AJ397</f>
        <v>1.23</v>
      </c>
      <c r="DB397">
        <f>ROUND((ROUND(AT397*CZ397,2)*ROUND((0.15+1),7)),6)</f>
        <v>3854.9724999999999</v>
      </c>
      <c r="DC397">
        <f>ROUND((ROUND(AT397*AG397,2)*ROUND((0.15+1),7)),6)</f>
        <v>4211.0469999999996</v>
      </c>
      <c r="DD397" t="s">
        <v>3</v>
      </c>
      <c r="DE397" t="s">
        <v>3</v>
      </c>
      <c r="DF397">
        <f>ROUND(ROUND(AE397,2)*CX397,2)</f>
        <v>0</v>
      </c>
      <c r="DG397">
        <f>ROUND(ROUND(AF397*AJ397,2)*CX397,2)</f>
        <v>0</v>
      </c>
      <c r="DH397">
        <f t="shared" si="133"/>
        <v>0</v>
      </c>
      <c r="DI397">
        <f t="shared" si="134"/>
        <v>0</v>
      </c>
      <c r="DJ397">
        <f>DG397+DH397</f>
        <v>0</v>
      </c>
      <c r="DK397">
        <v>0</v>
      </c>
      <c r="DL397" t="s">
        <v>705</v>
      </c>
      <c r="DM397">
        <v>4</v>
      </c>
      <c r="DN397" t="s">
        <v>698</v>
      </c>
      <c r="DO397">
        <v>1</v>
      </c>
    </row>
    <row r="398" spans="1:119" x14ac:dyDescent="0.2">
      <c r="A398">
        <f>ROW(Source!A402)</f>
        <v>402</v>
      </c>
      <c r="B398">
        <v>82273856</v>
      </c>
      <c r="C398">
        <v>82281503</v>
      </c>
      <c r="D398">
        <v>79002600</v>
      </c>
      <c r="E398">
        <v>1</v>
      </c>
      <c r="F398">
        <v>1</v>
      </c>
      <c r="G398">
        <v>1</v>
      </c>
      <c r="H398">
        <v>3</v>
      </c>
      <c r="I398" t="s">
        <v>818</v>
      </c>
      <c r="J398" t="s">
        <v>819</v>
      </c>
      <c r="K398" t="s">
        <v>820</v>
      </c>
      <c r="L398">
        <v>1346</v>
      </c>
      <c r="N398">
        <v>1009</v>
      </c>
      <c r="O398" t="s">
        <v>265</v>
      </c>
      <c r="P398" t="s">
        <v>265</v>
      </c>
      <c r="Q398">
        <v>1</v>
      </c>
      <c r="W398">
        <v>0</v>
      </c>
      <c r="X398">
        <v>-1715737409</v>
      </c>
      <c r="Y398">
        <f t="shared" ref="Y398:Y403" si="144">AT398</f>
        <v>0.06</v>
      </c>
      <c r="AA398">
        <v>224.38</v>
      </c>
      <c r="AB398">
        <v>0</v>
      </c>
      <c r="AC398">
        <v>0</v>
      </c>
      <c r="AD398">
        <v>0</v>
      </c>
      <c r="AE398">
        <v>160.27000000000001</v>
      </c>
      <c r="AF398">
        <v>0</v>
      </c>
      <c r="AG398">
        <v>0</v>
      </c>
      <c r="AH398">
        <v>0</v>
      </c>
      <c r="AI398">
        <v>1.4</v>
      </c>
      <c r="AJ398">
        <v>1</v>
      </c>
      <c r="AK398">
        <v>1</v>
      </c>
      <c r="AL398">
        <v>1</v>
      </c>
      <c r="AM398">
        <v>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3</v>
      </c>
      <c r="AT398">
        <v>0.06</v>
      </c>
      <c r="AU398" t="s">
        <v>3</v>
      </c>
      <c r="AV398">
        <v>0</v>
      </c>
      <c r="AW398">
        <v>2</v>
      </c>
      <c r="AX398">
        <v>82281520</v>
      </c>
      <c r="AY398">
        <v>1</v>
      </c>
      <c r="AZ398">
        <v>0</v>
      </c>
      <c r="BA398">
        <v>488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9.6161999999999992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1</v>
      </c>
      <c r="BQ398">
        <v>9.6161999999999992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1</v>
      </c>
      <c r="CV398">
        <v>0</v>
      </c>
      <c r="CW398">
        <v>0</v>
      </c>
      <c r="CX398">
        <f>ROUND(Y398*Source!I402,7)</f>
        <v>0</v>
      </c>
      <c r="CY398">
        <f t="shared" ref="CY398:CY403" si="145">AA398</f>
        <v>224.38</v>
      </c>
      <c r="CZ398">
        <f t="shared" ref="CZ398:CZ403" si="146">AE398</f>
        <v>160.27000000000001</v>
      </c>
      <c r="DA398">
        <f t="shared" ref="DA398:DA403" si="147">AI398</f>
        <v>1.4</v>
      </c>
      <c r="DB398">
        <f t="shared" ref="DB398:DB403" si="148">ROUND(ROUND(AT398*CZ398,2),6)</f>
        <v>9.6199999999999992</v>
      </c>
      <c r="DC398">
        <f t="shared" ref="DC398:DC403" si="149">ROUND(ROUND(AT398*AG398,2),6)</f>
        <v>0</v>
      </c>
      <c r="DD398" t="s">
        <v>3</v>
      </c>
      <c r="DE398" t="s">
        <v>3</v>
      </c>
      <c r="DF398">
        <f t="shared" ref="DF398:DF403" si="150">ROUND(ROUND(AE398*AI398,2)*CX398,2)</f>
        <v>0</v>
      </c>
      <c r="DG398">
        <f t="shared" ref="DG398:DG405" si="151">ROUND(ROUND(AF398,2)*CX398,2)</f>
        <v>0</v>
      </c>
      <c r="DH398">
        <f t="shared" si="133"/>
        <v>0</v>
      </c>
      <c r="DI398">
        <f t="shared" si="134"/>
        <v>0</v>
      </c>
      <c r="DJ398">
        <f t="shared" ref="DJ398:DJ403" si="152">DF398</f>
        <v>0</v>
      </c>
      <c r="DK398">
        <v>0</v>
      </c>
      <c r="DL398" t="s">
        <v>3</v>
      </c>
      <c r="DM398">
        <v>0</v>
      </c>
      <c r="DN398" t="s">
        <v>3</v>
      </c>
      <c r="DO398">
        <v>0</v>
      </c>
    </row>
    <row r="399" spans="1:119" x14ac:dyDescent="0.2">
      <c r="A399">
        <f>ROW(Source!A402)</f>
        <v>402</v>
      </c>
      <c r="B399">
        <v>82273856</v>
      </c>
      <c r="C399">
        <v>82281503</v>
      </c>
      <c r="D399">
        <v>79002623</v>
      </c>
      <c r="E399">
        <v>1</v>
      </c>
      <c r="F399">
        <v>1</v>
      </c>
      <c r="G399">
        <v>1</v>
      </c>
      <c r="H399">
        <v>3</v>
      </c>
      <c r="I399" t="s">
        <v>731</v>
      </c>
      <c r="J399" t="s">
        <v>732</v>
      </c>
      <c r="K399" t="s">
        <v>733</v>
      </c>
      <c r="L399">
        <v>1346</v>
      </c>
      <c r="N399">
        <v>1009</v>
      </c>
      <c r="O399" t="s">
        <v>265</v>
      </c>
      <c r="P399" t="s">
        <v>265</v>
      </c>
      <c r="Q399">
        <v>1</v>
      </c>
      <c r="W399">
        <v>0</v>
      </c>
      <c r="X399">
        <v>-1189743638</v>
      </c>
      <c r="Y399">
        <f t="shared" si="144"/>
        <v>0.1</v>
      </c>
      <c r="AA399">
        <v>395.56</v>
      </c>
      <c r="AB399">
        <v>0</v>
      </c>
      <c r="AC399">
        <v>0</v>
      </c>
      <c r="AD399">
        <v>0</v>
      </c>
      <c r="AE399">
        <v>238.29</v>
      </c>
      <c r="AF399">
        <v>0</v>
      </c>
      <c r="AG399">
        <v>0</v>
      </c>
      <c r="AH399">
        <v>0</v>
      </c>
      <c r="AI399">
        <v>1.66</v>
      </c>
      <c r="AJ399">
        <v>1</v>
      </c>
      <c r="AK399">
        <v>1</v>
      </c>
      <c r="AL399">
        <v>1</v>
      </c>
      <c r="AM399">
        <v>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3</v>
      </c>
      <c r="AT399">
        <v>0.1</v>
      </c>
      <c r="AU399" t="s">
        <v>3</v>
      </c>
      <c r="AV399">
        <v>0</v>
      </c>
      <c r="AW399">
        <v>2</v>
      </c>
      <c r="AX399">
        <v>82281521</v>
      </c>
      <c r="AY399">
        <v>1</v>
      </c>
      <c r="AZ399">
        <v>0</v>
      </c>
      <c r="BA399">
        <v>489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23.829000000000001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1</v>
      </c>
      <c r="BQ399">
        <v>23.829000000000001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1</v>
      </c>
      <c r="CV399">
        <v>0</v>
      </c>
      <c r="CW399">
        <v>0</v>
      </c>
      <c r="CX399">
        <f>ROUND(Y399*Source!I402,7)</f>
        <v>0</v>
      </c>
      <c r="CY399">
        <f t="shared" si="145"/>
        <v>395.56</v>
      </c>
      <c r="CZ399">
        <f t="shared" si="146"/>
        <v>238.29</v>
      </c>
      <c r="DA399">
        <f t="shared" si="147"/>
        <v>1.66</v>
      </c>
      <c r="DB399">
        <f t="shared" si="148"/>
        <v>23.83</v>
      </c>
      <c r="DC399">
        <f t="shared" si="149"/>
        <v>0</v>
      </c>
      <c r="DD399" t="s">
        <v>3</v>
      </c>
      <c r="DE399" t="s">
        <v>3</v>
      </c>
      <c r="DF399">
        <f t="shared" si="150"/>
        <v>0</v>
      </c>
      <c r="DG399">
        <f t="shared" si="151"/>
        <v>0</v>
      </c>
      <c r="DH399">
        <f t="shared" si="133"/>
        <v>0</v>
      </c>
      <c r="DI399">
        <f t="shared" si="134"/>
        <v>0</v>
      </c>
      <c r="DJ399">
        <f t="shared" si="152"/>
        <v>0</v>
      </c>
      <c r="DK399">
        <v>0</v>
      </c>
      <c r="DL399" t="s">
        <v>3</v>
      </c>
      <c r="DM399">
        <v>0</v>
      </c>
      <c r="DN399" t="s">
        <v>3</v>
      </c>
      <c r="DO399">
        <v>0</v>
      </c>
    </row>
    <row r="400" spans="1:119" x14ac:dyDescent="0.2">
      <c r="A400">
        <f>ROW(Source!A402)</f>
        <v>402</v>
      </c>
      <c r="B400">
        <v>82273856</v>
      </c>
      <c r="C400">
        <v>82281503</v>
      </c>
      <c r="D400">
        <v>79007278</v>
      </c>
      <c r="E400">
        <v>1</v>
      </c>
      <c r="F400">
        <v>1</v>
      </c>
      <c r="G400">
        <v>1</v>
      </c>
      <c r="H400">
        <v>3</v>
      </c>
      <c r="I400" t="s">
        <v>737</v>
      </c>
      <c r="J400" t="s">
        <v>738</v>
      </c>
      <c r="K400" t="s">
        <v>739</v>
      </c>
      <c r="L400">
        <v>1346</v>
      </c>
      <c r="N400">
        <v>1009</v>
      </c>
      <c r="O400" t="s">
        <v>265</v>
      </c>
      <c r="P400" t="s">
        <v>265</v>
      </c>
      <c r="Q400">
        <v>1</v>
      </c>
      <c r="W400">
        <v>0</v>
      </c>
      <c r="X400">
        <v>447926158</v>
      </c>
      <c r="Y400">
        <f t="shared" si="144"/>
        <v>0.05</v>
      </c>
      <c r="AA400">
        <v>86.41</v>
      </c>
      <c r="AB400">
        <v>0</v>
      </c>
      <c r="AC400">
        <v>0</v>
      </c>
      <c r="AD400">
        <v>0</v>
      </c>
      <c r="AE400">
        <v>56.11</v>
      </c>
      <c r="AF400">
        <v>0</v>
      </c>
      <c r="AG400">
        <v>0</v>
      </c>
      <c r="AH400">
        <v>0</v>
      </c>
      <c r="AI400">
        <v>1.54</v>
      </c>
      <c r="AJ400">
        <v>1</v>
      </c>
      <c r="AK400">
        <v>1</v>
      </c>
      <c r="AL400">
        <v>1</v>
      </c>
      <c r="AM400">
        <v>2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3</v>
      </c>
      <c r="AT400">
        <v>0.05</v>
      </c>
      <c r="AU400" t="s">
        <v>3</v>
      </c>
      <c r="AV400">
        <v>0</v>
      </c>
      <c r="AW400">
        <v>2</v>
      </c>
      <c r="AX400">
        <v>82281522</v>
      </c>
      <c r="AY400">
        <v>1</v>
      </c>
      <c r="AZ400">
        <v>0</v>
      </c>
      <c r="BA400">
        <v>490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2.8054999999999999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1</v>
      </c>
      <c r="BQ400">
        <v>2.8054999999999999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1</v>
      </c>
      <c r="CV400">
        <v>0</v>
      </c>
      <c r="CW400">
        <v>0</v>
      </c>
      <c r="CX400">
        <f>ROUND(Y400*Source!I402,7)</f>
        <v>0</v>
      </c>
      <c r="CY400">
        <f t="shared" si="145"/>
        <v>86.41</v>
      </c>
      <c r="CZ400">
        <f t="shared" si="146"/>
        <v>56.11</v>
      </c>
      <c r="DA400">
        <f t="shared" si="147"/>
        <v>1.54</v>
      </c>
      <c r="DB400">
        <f t="shared" si="148"/>
        <v>2.81</v>
      </c>
      <c r="DC400">
        <f t="shared" si="149"/>
        <v>0</v>
      </c>
      <c r="DD400" t="s">
        <v>3</v>
      </c>
      <c r="DE400" t="s">
        <v>3</v>
      </c>
      <c r="DF400">
        <f t="shared" si="150"/>
        <v>0</v>
      </c>
      <c r="DG400">
        <f t="shared" si="151"/>
        <v>0</v>
      </c>
      <c r="DH400">
        <f t="shared" si="133"/>
        <v>0</v>
      </c>
      <c r="DI400">
        <f t="shared" si="134"/>
        <v>0</v>
      </c>
      <c r="DJ400">
        <f t="shared" si="152"/>
        <v>0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">
      <c r="A401">
        <f>ROW(Source!A402)</f>
        <v>402</v>
      </c>
      <c r="B401">
        <v>82273856</v>
      </c>
      <c r="C401">
        <v>82281503</v>
      </c>
      <c r="D401">
        <v>79014879</v>
      </c>
      <c r="E401">
        <v>1</v>
      </c>
      <c r="F401">
        <v>1</v>
      </c>
      <c r="G401">
        <v>1</v>
      </c>
      <c r="H401">
        <v>3</v>
      </c>
      <c r="I401" t="s">
        <v>821</v>
      </c>
      <c r="J401" t="s">
        <v>822</v>
      </c>
      <c r="K401" t="s">
        <v>823</v>
      </c>
      <c r="L401">
        <v>1348</v>
      </c>
      <c r="N401">
        <v>1009</v>
      </c>
      <c r="O401" t="s">
        <v>348</v>
      </c>
      <c r="P401" t="s">
        <v>348</v>
      </c>
      <c r="Q401">
        <v>1000</v>
      </c>
      <c r="W401">
        <v>0</v>
      </c>
      <c r="X401">
        <v>-1002874641</v>
      </c>
      <c r="Y401">
        <f t="shared" si="144"/>
        <v>3.5000000000000001E-3</v>
      </c>
      <c r="AA401">
        <v>706540.3</v>
      </c>
      <c r="AB401">
        <v>0</v>
      </c>
      <c r="AC401">
        <v>0</v>
      </c>
      <c r="AD401">
        <v>0</v>
      </c>
      <c r="AE401">
        <v>625256.9</v>
      </c>
      <c r="AF401">
        <v>0</v>
      </c>
      <c r="AG401">
        <v>0</v>
      </c>
      <c r="AH401">
        <v>0</v>
      </c>
      <c r="AI401">
        <v>1.1299999999999999</v>
      </c>
      <c r="AJ401">
        <v>1</v>
      </c>
      <c r="AK401">
        <v>1</v>
      </c>
      <c r="AL401">
        <v>1</v>
      </c>
      <c r="AM401">
        <v>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3</v>
      </c>
      <c r="AT401">
        <v>3.5000000000000001E-3</v>
      </c>
      <c r="AU401" t="s">
        <v>3</v>
      </c>
      <c r="AV401">
        <v>0</v>
      </c>
      <c r="AW401">
        <v>2</v>
      </c>
      <c r="AX401">
        <v>82281523</v>
      </c>
      <c r="AY401">
        <v>1</v>
      </c>
      <c r="AZ401">
        <v>0</v>
      </c>
      <c r="BA401">
        <v>491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2188.3991500000002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1</v>
      </c>
      <c r="BQ401">
        <v>2188.3991500000002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1</v>
      </c>
      <c r="CV401">
        <v>0</v>
      </c>
      <c r="CW401">
        <v>0</v>
      </c>
      <c r="CX401">
        <f>ROUND(Y401*Source!I402,7)</f>
        <v>0</v>
      </c>
      <c r="CY401">
        <f t="shared" si="145"/>
        <v>706540.3</v>
      </c>
      <c r="CZ401">
        <f t="shared" si="146"/>
        <v>625256.9</v>
      </c>
      <c r="DA401">
        <f t="shared" si="147"/>
        <v>1.1299999999999999</v>
      </c>
      <c r="DB401">
        <f t="shared" si="148"/>
        <v>2188.4</v>
      </c>
      <c r="DC401">
        <f t="shared" si="149"/>
        <v>0</v>
      </c>
      <c r="DD401" t="s">
        <v>3</v>
      </c>
      <c r="DE401" t="s">
        <v>3</v>
      </c>
      <c r="DF401">
        <f t="shared" si="150"/>
        <v>0</v>
      </c>
      <c r="DG401">
        <f t="shared" si="151"/>
        <v>0</v>
      </c>
      <c r="DH401">
        <f t="shared" si="133"/>
        <v>0</v>
      </c>
      <c r="DI401">
        <f t="shared" si="134"/>
        <v>0</v>
      </c>
      <c r="DJ401">
        <f t="shared" si="152"/>
        <v>0</v>
      </c>
      <c r="DK401">
        <v>0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ROW(Source!A402)</f>
        <v>402</v>
      </c>
      <c r="B402">
        <v>82273856</v>
      </c>
      <c r="C402">
        <v>82281503</v>
      </c>
      <c r="D402">
        <v>79023974</v>
      </c>
      <c r="E402">
        <v>1</v>
      </c>
      <c r="F402">
        <v>1</v>
      </c>
      <c r="G402">
        <v>1</v>
      </c>
      <c r="H402">
        <v>3</v>
      </c>
      <c r="I402" t="s">
        <v>824</v>
      </c>
      <c r="J402" t="s">
        <v>825</v>
      </c>
      <c r="K402" t="s">
        <v>826</v>
      </c>
      <c r="L402">
        <v>1346</v>
      </c>
      <c r="N402">
        <v>1009</v>
      </c>
      <c r="O402" t="s">
        <v>265</v>
      </c>
      <c r="P402" t="s">
        <v>265</v>
      </c>
      <c r="Q402">
        <v>1</v>
      </c>
      <c r="W402">
        <v>0</v>
      </c>
      <c r="X402">
        <v>-1638992392</v>
      </c>
      <c r="Y402">
        <f t="shared" si="144"/>
        <v>0.22</v>
      </c>
      <c r="AA402">
        <v>86.66</v>
      </c>
      <c r="AB402">
        <v>0</v>
      </c>
      <c r="AC402">
        <v>0</v>
      </c>
      <c r="AD402">
        <v>0</v>
      </c>
      <c r="AE402">
        <v>60.6</v>
      </c>
      <c r="AF402">
        <v>0</v>
      </c>
      <c r="AG402">
        <v>0</v>
      </c>
      <c r="AH402">
        <v>0</v>
      </c>
      <c r="AI402">
        <v>1.43</v>
      </c>
      <c r="AJ402">
        <v>1</v>
      </c>
      <c r="AK402">
        <v>1</v>
      </c>
      <c r="AL402">
        <v>1</v>
      </c>
      <c r="AM402">
        <v>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3</v>
      </c>
      <c r="AT402">
        <v>0.22</v>
      </c>
      <c r="AU402" t="s">
        <v>3</v>
      </c>
      <c r="AV402">
        <v>0</v>
      </c>
      <c r="AW402">
        <v>2</v>
      </c>
      <c r="AX402">
        <v>82281524</v>
      </c>
      <c r="AY402">
        <v>1</v>
      </c>
      <c r="AZ402">
        <v>0</v>
      </c>
      <c r="BA402">
        <v>492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13.332000000000001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1</v>
      </c>
      <c r="BQ402">
        <v>13.332000000000001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1</v>
      </c>
      <c r="CV402">
        <v>0</v>
      </c>
      <c r="CW402">
        <v>0</v>
      </c>
      <c r="CX402">
        <f>ROUND(Y402*Source!I402,7)</f>
        <v>0</v>
      </c>
      <c r="CY402">
        <f t="shared" si="145"/>
        <v>86.66</v>
      </c>
      <c r="CZ402">
        <f t="shared" si="146"/>
        <v>60.6</v>
      </c>
      <c r="DA402">
        <f t="shared" si="147"/>
        <v>1.43</v>
      </c>
      <c r="DB402">
        <f t="shared" si="148"/>
        <v>13.33</v>
      </c>
      <c r="DC402">
        <f t="shared" si="149"/>
        <v>0</v>
      </c>
      <c r="DD402" t="s">
        <v>3</v>
      </c>
      <c r="DE402" t="s">
        <v>3</v>
      </c>
      <c r="DF402">
        <f t="shared" si="150"/>
        <v>0</v>
      </c>
      <c r="DG402">
        <f t="shared" si="151"/>
        <v>0</v>
      </c>
      <c r="DH402">
        <f t="shared" si="133"/>
        <v>0</v>
      </c>
      <c r="DI402">
        <f t="shared" si="134"/>
        <v>0</v>
      </c>
      <c r="DJ402">
        <f t="shared" si="152"/>
        <v>0</v>
      </c>
      <c r="DK402">
        <v>0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">
      <c r="A403">
        <f>ROW(Source!A402)</f>
        <v>402</v>
      </c>
      <c r="B403">
        <v>82273856</v>
      </c>
      <c r="C403">
        <v>82281503</v>
      </c>
      <c r="D403">
        <v>79030887</v>
      </c>
      <c r="E403">
        <v>1</v>
      </c>
      <c r="F403">
        <v>1</v>
      </c>
      <c r="G403">
        <v>1</v>
      </c>
      <c r="H403">
        <v>3</v>
      </c>
      <c r="I403" t="s">
        <v>827</v>
      </c>
      <c r="J403" t="s">
        <v>828</v>
      </c>
      <c r="K403" t="s">
        <v>829</v>
      </c>
      <c r="L403">
        <v>1371</v>
      </c>
      <c r="N403">
        <v>1013</v>
      </c>
      <c r="O403" t="s">
        <v>35</v>
      </c>
      <c r="P403" t="s">
        <v>35</v>
      </c>
      <c r="Q403">
        <v>1</v>
      </c>
      <c r="W403">
        <v>0</v>
      </c>
      <c r="X403">
        <v>-1363363533</v>
      </c>
      <c r="Y403">
        <f t="shared" si="144"/>
        <v>3.4</v>
      </c>
      <c r="AA403">
        <v>782.13</v>
      </c>
      <c r="AB403">
        <v>0</v>
      </c>
      <c r="AC403">
        <v>0</v>
      </c>
      <c r="AD403">
        <v>0</v>
      </c>
      <c r="AE403">
        <v>635.88</v>
      </c>
      <c r="AF403">
        <v>0</v>
      </c>
      <c r="AG403">
        <v>0</v>
      </c>
      <c r="AH403">
        <v>0</v>
      </c>
      <c r="AI403">
        <v>1.23</v>
      </c>
      <c r="AJ403">
        <v>1</v>
      </c>
      <c r="AK403">
        <v>1</v>
      </c>
      <c r="AL403">
        <v>1</v>
      </c>
      <c r="AM403">
        <v>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3</v>
      </c>
      <c r="AT403">
        <v>3.4</v>
      </c>
      <c r="AU403" t="s">
        <v>3</v>
      </c>
      <c r="AV403">
        <v>0</v>
      </c>
      <c r="AW403">
        <v>2</v>
      </c>
      <c r="AX403">
        <v>82281525</v>
      </c>
      <c r="AY403">
        <v>1</v>
      </c>
      <c r="AZ403">
        <v>0</v>
      </c>
      <c r="BA403">
        <v>493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2161.9920000000002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1</v>
      </c>
      <c r="BQ403">
        <v>2161.9920000000002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1</v>
      </c>
      <c r="CV403">
        <v>0</v>
      </c>
      <c r="CW403">
        <v>0</v>
      </c>
      <c r="CX403">
        <f>ROUND(Y403*Source!I402,7)</f>
        <v>0</v>
      </c>
      <c r="CY403">
        <f t="shared" si="145"/>
        <v>782.13</v>
      </c>
      <c r="CZ403">
        <f t="shared" si="146"/>
        <v>635.88</v>
      </c>
      <c r="DA403">
        <f t="shared" si="147"/>
        <v>1.23</v>
      </c>
      <c r="DB403">
        <f t="shared" si="148"/>
        <v>2161.9899999999998</v>
      </c>
      <c r="DC403">
        <f t="shared" si="149"/>
        <v>0</v>
      </c>
      <c r="DD403" t="s">
        <v>3</v>
      </c>
      <c r="DE403" t="s">
        <v>3</v>
      </c>
      <c r="DF403">
        <f t="shared" si="150"/>
        <v>0</v>
      </c>
      <c r="DG403">
        <f t="shared" si="151"/>
        <v>0</v>
      </c>
      <c r="DH403">
        <f t="shared" si="133"/>
        <v>0</v>
      </c>
      <c r="DI403">
        <f t="shared" si="134"/>
        <v>0</v>
      </c>
      <c r="DJ403">
        <f t="shared" si="152"/>
        <v>0</v>
      </c>
      <c r="DK403">
        <v>0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">
      <c r="A404">
        <f>ROW(Source!A403)</f>
        <v>403</v>
      </c>
      <c r="B404">
        <v>82273791</v>
      </c>
      <c r="C404">
        <v>82281503</v>
      </c>
      <c r="D404">
        <v>78932743</v>
      </c>
      <c r="E404">
        <v>116</v>
      </c>
      <c r="F404">
        <v>1</v>
      </c>
      <c r="G404">
        <v>1</v>
      </c>
      <c r="H404">
        <v>1</v>
      </c>
      <c r="I404" t="s">
        <v>816</v>
      </c>
      <c r="J404" t="s">
        <v>3</v>
      </c>
      <c r="K404" t="s">
        <v>817</v>
      </c>
      <c r="L404">
        <v>1191</v>
      </c>
      <c r="N404">
        <v>1013</v>
      </c>
      <c r="O404" t="s">
        <v>698</v>
      </c>
      <c r="P404" t="s">
        <v>698</v>
      </c>
      <c r="Q404">
        <v>1</v>
      </c>
      <c r="W404">
        <v>0</v>
      </c>
      <c r="X404">
        <v>-1088579471</v>
      </c>
      <c r="Y404">
        <f>(AT404*ROUND((0.15+1),7))</f>
        <v>58.765000000000001</v>
      </c>
      <c r="AA404">
        <v>0</v>
      </c>
      <c r="AB404">
        <v>0</v>
      </c>
      <c r="AC404">
        <v>0</v>
      </c>
      <c r="AD404">
        <v>527.04999999999995</v>
      </c>
      <c r="AE404">
        <v>0</v>
      </c>
      <c r="AF404">
        <v>0</v>
      </c>
      <c r="AG404">
        <v>0</v>
      </c>
      <c r="AH404">
        <v>527.04999999999995</v>
      </c>
      <c r="AI404">
        <v>1</v>
      </c>
      <c r="AJ404">
        <v>1</v>
      </c>
      <c r="AK404">
        <v>1</v>
      </c>
      <c r="AL404">
        <v>1</v>
      </c>
      <c r="AM404">
        <v>-2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3</v>
      </c>
      <c r="AT404">
        <v>51.1</v>
      </c>
      <c r="AU404" t="s">
        <v>38</v>
      </c>
      <c r="AV404">
        <v>1</v>
      </c>
      <c r="AW404">
        <v>2</v>
      </c>
      <c r="AX404">
        <v>82281515</v>
      </c>
      <c r="AY404">
        <v>1</v>
      </c>
      <c r="AZ404">
        <v>0</v>
      </c>
      <c r="BA404">
        <v>497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26932.255000000001</v>
      </c>
      <c r="BN404">
        <v>51.1</v>
      </c>
      <c r="BO404">
        <v>0</v>
      </c>
      <c r="BP404">
        <v>1</v>
      </c>
      <c r="BQ404">
        <v>0</v>
      </c>
      <c r="BR404">
        <v>0</v>
      </c>
      <c r="BS404">
        <v>0</v>
      </c>
      <c r="BT404">
        <v>30972.093250000002</v>
      </c>
      <c r="BU404">
        <v>58.765000000000001</v>
      </c>
      <c r="BV404">
        <v>0</v>
      </c>
      <c r="BW404">
        <v>1</v>
      </c>
      <c r="CU404">
        <f>ROUND(AT404*Source!I403*AH404*AL404,2)</f>
        <v>0</v>
      </c>
      <c r="CV404">
        <f>ROUND(Y404*Source!I403,7)</f>
        <v>0</v>
      </c>
      <c r="CW404">
        <v>0</v>
      </c>
      <c r="CX404">
        <f>ROUND(Y404*Source!I403,7)</f>
        <v>0</v>
      </c>
      <c r="CY404">
        <f>AD404</f>
        <v>527.04999999999995</v>
      </c>
      <c r="CZ404">
        <f>AH404</f>
        <v>527.04999999999995</v>
      </c>
      <c r="DA404">
        <f>AL404</f>
        <v>1</v>
      </c>
      <c r="DB404">
        <f>ROUND((ROUND(AT404*CZ404,2)*ROUND((0.15+1),7)),6)</f>
        <v>30972.098999999998</v>
      </c>
      <c r="DC404">
        <f>ROUND((ROUND(AT404*AG404,2)*ROUND((0.15+1),7)),6)</f>
        <v>0</v>
      </c>
      <c r="DD404" t="s">
        <v>3</v>
      </c>
      <c r="DE404" t="s">
        <v>3</v>
      </c>
      <c r="DF404">
        <f>ROUND(ROUND(AE404,2)*CX404,2)</f>
        <v>0</v>
      </c>
      <c r="DG404">
        <f t="shared" si="151"/>
        <v>0</v>
      </c>
      <c r="DH404">
        <f t="shared" si="133"/>
        <v>0</v>
      </c>
      <c r="DI404">
        <f t="shared" si="134"/>
        <v>0</v>
      </c>
      <c r="DJ404">
        <f>DI404</f>
        <v>0</v>
      </c>
      <c r="DK404">
        <v>1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ROW(Source!A403)</f>
        <v>403</v>
      </c>
      <c r="B405">
        <v>82273791</v>
      </c>
      <c r="C405">
        <v>82281503</v>
      </c>
      <c r="D405">
        <v>78932916</v>
      </c>
      <c r="E405">
        <v>116</v>
      </c>
      <c r="F405">
        <v>1</v>
      </c>
      <c r="G405">
        <v>1</v>
      </c>
      <c r="H405">
        <v>1</v>
      </c>
      <c r="I405" t="s">
        <v>699</v>
      </c>
      <c r="J405" t="s">
        <v>3</v>
      </c>
      <c r="K405" t="s">
        <v>700</v>
      </c>
      <c r="L405">
        <v>1191</v>
      </c>
      <c r="N405">
        <v>1013</v>
      </c>
      <c r="O405" t="s">
        <v>698</v>
      </c>
      <c r="P405" t="s">
        <v>698</v>
      </c>
      <c r="Q405">
        <v>1</v>
      </c>
      <c r="W405">
        <v>0</v>
      </c>
      <c r="X405">
        <v>-1417349443</v>
      </c>
      <c r="Y405">
        <f>(AT405*ROUND((0.15+1),7))</f>
        <v>26.139500000000002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3</v>
      </c>
      <c r="AT405">
        <v>22.73</v>
      </c>
      <c r="AU405" t="s">
        <v>38</v>
      </c>
      <c r="AV405">
        <v>2</v>
      </c>
      <c r="AW405">
        <v>2</v>
      </c>
      <c r="AX405">
        <v>82281516</v>
      </c>
      <c r="AY405">
        <v>1</v>
      </c>
      <c r="AZ405">
        <v>0</v>
      </c>
      <c r="BA405">
        <v>498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v>0</v>
      </c>
      <c r="CX405">
        <f>ROUND(Y405*Source!I403,7)</f>
        <v>0</v>
      </c>
      <c r="CY405">
        <f>AD405</f>
        <v>0</v>
      </c>
      <c r="CZ405">
        <f>AH405</f>
        <v>0</v>
      </c>
      <c r="DA405">
        <f>AL405</f>
        <v>1</v>
      </c>
      <c r="DB405">
        <f>ROUND((ROUND(AT405*CZ405,2)*ROUND((0.15+1),7)),6)</f>
        <v>0</v>
      </c>
      <c r="DC405">
        <f>ROUND((ROUND(AT405*AG405,2)*ROUND((0.15+1),7)),6)</f>
        <v>0</v>
      </c>
      <c r="DD405" t="s">
        <v>3</v>
      </c>
      <c r="DE405" t="s">
        <v>3</v>
      </c>
      <c r="DF405">
        <f>ROUND(ROUND(AE405,2)*CX405,2)</f>
        <v>0</v>
      </c>
      <c r="DG405">
        <f t="shared" si="151"/>
        <v>0</v>
      </c>
      <c r="DH405">
        <f t="shared" si="133"/>
        <v>0</v>
      </c>
      <c r="DI405">
        <f t="shared" si="134"/>
        <v>0</v>
      </c>
      <c r="DJ405">
        <f>DI405</f>
        <v>0</v>
      </c>
      <c r="DK405">
        <v>0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">
      <c r="A406">
        <f>ROW(Source!A403)</f>
        <v>403</v>
      </c>
      <c r="B406">
        <v>82273791</v>
      </c>
      <c r="C406">
        <v>82281503</v>
      </c>
      <c r="D406">
        <v>79054080</v>
      </c>
      <c r="E406">
        <v>1</v>
      </c>
      <c r="F406">
        <v>1</v>
      </c>
      <c r="G406">
        <v>1</v>
      </c>
      <c r="H406">
        <v>2</v>
      </c>
      <c r="I406" t="s">
        <v>701</v>
      </c>
      <c r="J406" t="s">
        <v>702</v>
      </c>
      <c r="K406" t="s">
        <v>703</v>
      </c>
      <c r="L406">
        <v>1368</v>
      </c>
      <c r="N406">
        <v>1011</v>
      </c>
      <c r="O406" t="s">
        <v>704</v>
      </c>
      <c r="P406" t="s">
        <v>704</v>
      </c>
      <c r="Q406">
        <v>1</v>
      </c>
      <c r="W406">
        <v>0</v>
      </c>
      <c r="X406">
        <v>1933698176</v>
      </c>
      <c r="Y406">
        <f>(AT406*ROUND((0.15+1),7))</f>
        <v>14.95</v>
      </c>
      <c r="AA406">
        <v>0</v>
      </c>
      <c r="AB406">
        <v>502.76</v>
      </c>
      <c r="AC406">
        <v>533.01</v>
      </c>
      <c r="AD406">
        <v>0</v>
      </c>
      <c r="AE406">
        <v>0</v>
      </c>
      <c r="AF406">
        <v>346.73</v>
      </c>
      <c r="AG406">
        <v>533.01</v>
      </c>
      <c r="AH406">
        <v>0</v>
      </c>
      <c r="AI406">
        <v>1</v>
      </c>
      <c r="AJ406">
        <v>1.45</v>
      </c>
      <c r="AK406">
        <v>1</v>
      </c>
      <c r="AL406">
        <v>1</v>
      </c>
      <c r="AM406">
        <v>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3</v>
      </c>
      <c r="AT406">
        <v>13</v>
      </c>
      <c r="AU406" t="s">
        <v>38</v>
      </c>
      <c r="AV406">
        <v>1</v>
      </c>
      <c r="AW406">
        <v>2</v>
      </c>
      <c r="AX406">
        <v>82281517</v>
      </c>
      <c r="AY406">
        <v>1</v>
      </c>
      <c r="AZ406">
        <v>0</v>
      </c>
      <c r="BA406">
        <v>499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4507.49</v>
      </c>
      <c r="BL406">
        <v>6929.13</v>
      </c>
      <c r="BM406">
        <v>0</v>
      </c>
      <c r="BN406">
        <v>0</v>
      </c>
      <c r="BO406">
        <v>13</v>
      </c>
      <c r="BP406">
        <v>1</v>
      </c>
      <c r="BQ406">
        <v>0</v>
      </c>
      <c r="BR406">
        <v>5183.6135000000004</v>
      </c>
      <c r="BS406">
        <v>7968.4994999999999</v>
      </c>
      <c r="BT406">
        <v>0</v>
      </c>
      <c r="BU406">
        <v>0</v>
      </c>
      <c r="BV406">
        <v>14.95</v>
      </c>
      <c r="BW406">
        <v>1</v>
      </c>
      <c r="CV406">
        <v>0</v>
      </c>
      <c r="CW406">
        <f>ROUND(Y406*Source!I403*DO406,7)</f>
        <v>0</v>
      </c>
      <c r="CX406">
        <f>ROUND(Y406*Source!I403,7)</f>
        <v>0</v>
      </c>
      <c r="CY406">
        <f>AB406</f>
        <v>502.76</v>
      </c>
      <c r="CZ406">
        <f>AF406</f>
        <v>346.73</v>
      </c>
      <c r="DA406">
        <f>AJ406</f>
        <v>1.45</v>
      </c>
      <c r="DB406">
        <f>ROUND((ROUND(AT406*CZ406,2)*ROUND((0.15+1),7)),6)</f>
        <v>5183.6135000000004</v>
      </c>
      <c r="DC406">
        <f>ROUND((ROUND(AT406*AG406,2)*ROUND((0.15+1),7)),6)</f>
        <v>7968.4994999999999</v>
      </c>
      <c r="DD406" t="s">
        <v>3</v>
      </c>
      <c r="DE406" t="s">
        <v>3</v>
      </c>
      <c r="DF406">
        <f>ROUND(ROUND(AE406,2)*CX406,2)</f>
        <v>0</v>
      </c>
      <c r="DG406">
        <f>ROUND(ROUND(AF406*AJ406,2)*CX406,2)</f>
        <v>0</v>
      </c>
      <c r="DH406">
        <f t="shared" si="133"/>
        <v>0</v>
      </c>
      <c r="DI406">
        <f t="shared" si="134"/>
        <v>0</v>
      </c>
      <c r="DJ406">
        <f>DG406+DH406</f>
        <v>0</v>
      </c>
      <c r="DK406">
        <v>0</v>
      </c>
      <c r="DL406" t="s">
        <v>705</v>
      </c>
      <c r="DM406">
        <v>4</v>
      </c>
      <c r="DN406" t="s">
        <v>698</v>
      </c>
      <c r="DO406">
        <v>1</v>
      </c>
    </row>
    <row r="407" spans="1:119" x14ac:dyDescent="0.2">
      <c r="A407">
        <f>ROW(Source!A403)</f>
        <v>403</v>
      </c>
      <c r="B407">
        <v>82273791</v>
      </c>
      <c r="C407">
        <v>82281503</v>
      </c>
      <c r="D407">
        <v>79054798</v>
      </c>
      <c r="E407">
        <v>1</v>
      </c>
      <c r="F407">
        <v>1</v>
      </c>
      <c r="G407">
        <v>1</v>
      </c>
      <c r="H407">
        <v>2</v>
      </c>
      <c r="I407" t="s">
        <v>706</v>
      </c>
      <c r="J407" t="s">
        <v>707</v>
      </c>
      <c r="K407" t="s">
        <v>708</v>
      </c>
      <c r="L407">
        <v>1368</v>
      </c>
      <c r="N407">
        <v>1011</v>
      </c>
      <c r="O407" t="s">
        <v>704</v>
      </c>
      <c r="P407" t="s">
        <v>704</v>
      </c>
      <c r="Q407">
        <v>1</v>
      </c>
      <c r="W407">
        <v>0</v>
      </c>
      <c r="X407">
        <v>-950105757</v>
      </c>
      <c r="Y407">
        <f>(AT407*ROUND((0.15+1),7))</f>
        <v>3.2890000000000001</v>
      </c>
      <c r="AA407">
        <v>0</v>
      </c>
      <c r="AB407">
        <v>640.84</v>
      </c>
      <c r="AC407">
        <v>533.01</v>
      </c>
      <c r="AD407">
        <v>0</v>
      </c>
      <c r="AE407">
        <v>0</v>
      </c>
      <c r="AF407">
        <v>640.84</v>
      </c>
      <c r="AG407">
        <v>533.01</v>
      </c>
      <c r="AH407">
        <v>0</v>
      </c>
      <c r="AI407">
        <v>1</v>
      </c>
      <c r="AJ407">
        <v>1</v>
      </c>
      <c r="AK407">
        <v>1</v>
      </c>
      <c r="AL407">
        <v>1</v>
      </c>
      <c r="AM407">
        <v>-2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3</v>
      </c>
      <c r="AT407">
        <v>2.86</v>
      </c>
      <c r="AU407" t="s">
        <v>38</v>
      </c>
      <c r="AV407">
        <v>1</v>
      </c>
      <c r="AW407">
        <v>2</v>
      </c>
      <c r="AX407">
        <v>82281518</v>
      </c>
      <c r="AY407">
        <v>1</v>
      </c>
      <c r="AZ407">
        <v>0</v>
      </c>
      <c r="BA407">
        <v>500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1832.8024</v>
      </c>
      <c r="BL407">
        <v>1524.4086</v>
      </c>
      <c r="BM407">
        <v>0</v>
      </c>
      <c r="BN407">
        <v>0</v>
      </c>
      <c r="BO407">
        <v>2.86</v>
      </c>
      <c r="BP407">
        <v>1</v>
      </c>
      <c r="BQ407">
        <v>0</v>
      </c>
      <c r="BR407">
        <v>2107.7227600000001</v>
      </c>
      <c r="BS407">
        <v>1753.06989</v>
      </c>
      <c r="BT407">
        <v>0</v>
      </c>
      <c r="BU407">
        <v>0</v>
      </c>
      <c r="BV407">
        <v>3.2890000000000001</v>
      </c>
      <c r="BW407">
        <v>1</v>
      </c>
      <c r="CV407">
        <v>0</v>
      </c>
      <c r="CW407">
        <f>ROUND(Y407*Source!I403*DO407,7)</f>
        <v>0</v>
      </c>
      <c r="CX407">
        <f>ROUND(Y407*Source!I403,7)</f>
        <v>0</v>
      </c>
      <c r="CY407">
        <f>AB407</f>
        <v>640.84</v>
      </c>
      <c r="CZ407">
        <f>AF407</f>
        <v>640.84</v>
      </c>
      <c r="DA407">
        <f>AJ407</f>
        <v>1</v>
      </c>
      <c r="DB407">
        <f>ROUND((ROUND(AT407*CZ407,2)*ROUND((0.15+1),7)),6)</f>
        <v>2107.7199999999998</v>
      </c>
      <c r="DC407">
        <f>ROUND((ROUND(AT407*AG407,2)*ROUND((0.15+1),7)),6)</f>
        <v>1753.0715</v>
      </c>
      <c r="DD407" t="s">
        <v>3</v>
      </c>
      <c r="DE407" t="s">
        <v>3</v>
      </c>
      <c r="DF407">
        <f>ROUND(ROUND(AE407,2)*CX407,2)</f>
        <v>0</v>
      </c>
      <c r="DG407">
        <f>ROUND(ROUND(AF407,2)*CX407,2)</f>
        <v>0</v>
      </c>
      <c r="DH407">
        <f t="shared" si="133"/>
        <v>0</v>
      </c>
      <c r="DI407">
        <f t="shared" si="134"/>
        <v>0</v>
      </c>
      <c r="DJ407">
        <f>DG407+DH407</f>
        <v>0</v>
      </c>
      <c r="DK407">
        <v>1</v>
      </c>
      <c r="DL407" t="s">
        <v>705</v>
      </c>
      <c r="DM407">
        <v>4</v>
      </c>
      <c r="DN407" t="s">
        <v>698</v>
      </c>
      <c r="DO407">
        <v>1</v>
      </c>
    </row>
    <row r="408" spans="1:119" x14ac:dyDescent="0.2">
      <c r="A408">
        <f>ROW(Source!A403)</f>
        <v>403</v>
      </c>
      <c r="B408">
        <v>82273791</v>
      </c>
      <c r="C408">
        <v>82281503</v>
      </c>
      <c r="D408">
        <v>79054881</v>
      </c>
      <c r="E408">
        <v>1</v>
      </c>
      <c r="F408">
        <v>1</v>
      </c>
      <c r="G408">
        <v>1</v>
      </c>
      <c r="H408">
        <v>2</v>
      </c>
      <c r="I408" t="s">
        <v>726</v>
      </c>
      <c r="J408" t="s">
        <v>727</v>
      </c>
      <c r="K408" t="s">
        <v>728</v>
      </c>
      <c r="L408">
        <v>1368</v>
      </c>
      <c r="N408">
        <v>1011</v>
      </c>
      <c r="O408" t="s">
        <v>704</v>
      </c>
      <c r="P408" t="s">
        <v>704</v>
      </c>
      <c r="Q408">
        <v>1</v>
      </c>
      <c r="W408">
        <v>0</v>
      </c>
      <c r="X408">
        <v>670530050</v>
      </c>
      <c r="Y408">
        <f>(AT408*ROUND((0.15+1),7))</f>
        <v>7.9005000000000001</v>
      </c>
      <c r="AA408">
        <v>0</v>
      </c>
      <c r="AB408">
        <v>600.16999999999996</v>
      </c>
      <c r="AC408">
        <v>533.01</v>
      </c>
      <c r="AD408">
        <v>0</v>
      </c>
      <c r="AE408">
        <v>0</v>
      </c>
      <c r="AF408">
        <v>487.94</v>
      </c>
      <c r="AG408">
        <v>533.01</v>
      </c>
      <c r="AH408">
        <v>0</v>
      </c>
      <c r="AI408">
        <v>1</v>
      </c>
      <c r="AJ408">
        <v>1.23</v>
      </c>
      <c r="AK408">
        <v>1</v>
      </c>
      <c r="AL408">
        <v>1</v>
      </c>
      <c r="AM408">
        <v>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3</v>
      </c>
      <c r="AT408">
        <v>6.87</v>
      </c>
      <c r="AU408" t="s">
        <v>38</v>
      </c>
      <c r="AV408">
        <v>1</v>
      </c>
      <c r="AW408">
        <v>2</v>
      </c>
      <c r="AX408">
        <v>82281519</v>
      </c>
      <c r="AY408">
        <v>1</v>
      </c>
      <c r="AZ408">
        <v>0</v>
      </c>
      <c r="BA408">
        <v>501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3352.1478000000002</v>
      </c>
      <c r="BL408">
        <v>3661.7786999999998</v>
      </c>
      <c r="BM408">
        <v>0</v>
      </c>
      <c r="BN408">
        <v>0</v>
      </c>
      <c r="BO408">
        <v>6.87</v>
      </c>
      <c r="BP408">
        <v>1</v>
      </c>
      <c r="BQ408">
        <v>0</v>
      </c>
      <c r="BR408">
        <v>3854.9699700000001</v>
      </c>
      <c r="BS408">
        <v>4211.045505</v>
      </c>
      <c r="BT408">
        <v>0</v>
      </c>
      <c r="BU408">
        <v>0</v>
      </c>
      <c r="BV408">
        <v>7.9005000000000001</v>
      </c>
      <c r="BW408">
        <v>1</v>
      </c>
      <c r="CV408">
        <v>0</v>
      </c>
      <c r="CW408">
        <f>ROUND(Y408*Source!I403*DO408,7)</f>
        <v>0</v>
      </c>
      <c r="CX408">
        <f>ROUND(Y408*Source!I403,7)</f>
        <v>0</v>
      </c>
      <c r="CY408">
        <f>AB408</f>
        <v>600.16999999999996</v>
      </c>
      <c r="CZ408">
        <f>AF408</f>
        <v>487.94</v>
      </c>
      <c r="DA408">
        <f>AJ408</f>
        <v>1.23</v>
      </c>
      <c r="DB408">
        <f>ROUND((ROUND(AT408*CZ408,2)*ROUND((0.15+1),7)),6)</f>
        <v>3854.9724999999999</v>
      </c>
      <c r="DC408">
        <f>ROUND((ROUND(AT408*AG408,2)*ROUND((0.15+1),7)),6)</f>
        <v>4211.0469999999996</v>
      </c>
      <c r="DD408" t="s">
        <v>3</v>
      </c>
      <c r="DE408" t="s">
        <v>3</v>
      </c>
      <c r="DF408">
        <f>ROUND(ROUND(AE408,2)*CX408,2)</f>
        <v>0</v>
      </c>
      <c r="DG408">
        <f>ROUND(ROUND(AF408*AJ408,2)*CX408,2)</f>
        <v>0</v>
      </c>
      <c r="DH408">
        <f t="shared" si="133"/>
        <v>0</v>
      </c>
      <c r="DI408">
        <f t="shared" si="134"/>
        <v>0</v>
      </c>
      <c r="DJ408">
        <f>DG408+DH408</f>
        <v>0</v>
      </c>
      <c r="DK408">
        <v>0</v>
      </c>
      <c r="DL408" t="s">
        <v>705</v>
      </c>
      <c r="DM408">
        <v>4</v>
      </c>
      <c r="DN408" t="s">
        <v>698</v>
      </c>
      <c r="DO408">
        <v>1</v>
      </c>
    </row>
    <row r="409" spans="1:119" x14ac:dyDescent="0.2">
      <c r="A409">
        <f>ROW(Source!A403)</f>
        <v>403</v>
      </c>
      <c r="B409">
        <v>82273791</v>
      </c>
      <c r="C409">
        <v>82281503</v>
      </c>
      <c r="D409">
        <v>79002600</v>
      </c>
      <c r="E409">
        <v>1</v>
      </c>
      <c r="F409">
        <v>1</v>
      </c>
      <c r="G409">
        <v>1</v>
      </c>
      <c r="H409">
        <v>3</v>
      </c>
      <c r="I409" t="s">
        <v>818</v>
      </c>
      <c r="J409" t="s">
        <v>819</v>
      </c>
      <c r="K409" t="s">
        <v>820</v>
      </c>
      <c r="L409">
        <v>1346</v>
      </c>
      <c r="N409">
        <v>1009</v>
      </c>
      <c r="O409" t="s">
        <v>265</v>
      </c>
      <c r="P409" t="s">
        <v>265</v>
      </c>
      <c r="Q409">
        <v>1</v>
      </c>
      <c r="W409">
        <v>0</v>
      </c>
      <c r="X409">
        <v>-1715737409</v>
      </c>
      <c r="Y409">
        <f t="shared" ref="Y409:Y414" si="153">AT409</f>
        <v>0.06</v>
      </c>
      <c r="AA409">
        <v>224.38</v>
      </c>
      <c r="AB409">
        <v>0</v>
      </c>
      <c r="AC409">
        <v>0</v>
      </c>
      <c r="AD409">
        <v>0</v>
      </c>
      <c r="AE409">
        <v>160.27000000000001</v>
      </c>
      <c r="AF409">
        <v>0</v>
      </c>
      <c r="AG409">
        <v>0</v>
      </c>
      <c r="AH409">
        <v>0</v>
      </c>
      <c r="AI409">
        <v>1.4</v>
      </c>
      <c r="AJ409">
        <v>1</v>
      </c>
      <c r="AK409">
        <v>1</v>
      </c>
      <c r="AL409">
        <v>1</v>
      </c>
      <c r="AM409">
        <v>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3</v>
      </c>
      <c r="AT409">
        <v>0.06</v>
      </c>
      <c r="AU409" t="s">
        <v>3</v>
      </c>
      <c r="AV409">
        <v>0</v>
      </c>
      <c r="AW409">
        <v>2</v>
      </c>
      <c r="AX409">
        <v>82281520</v>
      </c>
      <c r="AY409">
        <v>1</v>
      </c>
      <c r="AZ409">
        <v>0</v>
      </c>
      <c r="BA409">
        <v>502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9.6161999999999992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1</v>
      </c>
      <c r="BQ409">
        <v>9.6161999999999992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1</v>
      </c>
      <c r="CV409">
        <v>0</v>
      </c>
      <c r="CW409">
        <v>0</v>
      </c>
      <c r="CX409">
        <f>ROUND(Y409*Source!I403,7)</f>
        <v>0</v>
      </c>
      <c r="CY409">
        <f t="shared" ref="CY409:CY414" si="154">AA409</f>
        <v>224.38</v>
      </c>
      <c r="CZ409">
        <f t="shared" ref="CZ409:CZ414" si="155">AE409</f>
        <v>160.27000000000001</v>
      </c>
      <c r="DA409">
        <f t="shared" ref="DA409:DA414" si="156">AI409</f>
        <v>1.4</v>
      </c>
      <c r="DB409">
        <f t="shared" ref="DB409:DB414" si="157">ROUND(ROUND(AT409*CZ409,2),6)</f>
        <v>9.6199999999999992</v>
      </c>
      <c r="DC409">
        <f t="shared" ref="DC409:DC414" si="158">ROUND(ROUND(AT409*AG409,2),6)</f>
        <v>0</v>
      </c>
      <c r="DD409" t="s">
        <v>3</v>
      </c>
      <c r="DE409" t="s">
        <v>3</v>
      </c>
      <c r="DF409">
        <f t="shared" ref="DF409:DF414" si="159">ROUND(ROUND(AE409*AI409,2)*CX409,2)</f>
        <v>0</v>
      </c>
      <c r="DG409">
        <f t="shared" ref="DG409:DG416" si="160">ROUND(ROUND(AF409,2)*CX409,2)</f>
        <v>0</v>
      </c>
      <c r="DH409">
        <f t="shared" si="133"/>
        <v>0</v>
      </c>
      <c r="DI409">
        <f t="shared" si="134"/>
        <v>0</v>
      </c>
      <c r="DJ409">
        <f t="shared" ref="DJ409:DJ414" si="161">DF409</f>
        <v>0</v>
      </c>
      <c r="DK409">
        <v>0</v>
      </c>
      <c r="DL409" t="s">
        <v>3</v>
      </c>
      <c r="DM409">
        <v>0</v>
      </c>
      <c r="DN409" t="s">
        <v>3</v>
      </c>
      <c r="DO409">
        <v>0</v>
      </c>
    </row>
    <row r="410" spans="1:119" x14ac:dyDescent="0.2">
      <c r="A410">
        <f>ROW(Source!A403)</f>
        <v>403</v>
      </c>
      <c r="B410">
        <v>82273791</v>
      </c>
      <c r="C410">
        <v>82281503</v>
      </c>
      <c r="D410">
        <v>79002623</v>
      </c>
      <c r="E410">
        <v>1</v>
      </c>
      <c r="F410">
        <v>1</v>
      </c>
      <c r="G410">
        <v>1</v>
      </c>
      <c r="H410">
        <v>3</v>
      </c>
      <c r="I410" t="s">
        <v>731</v>
      </c>
      <c r="J410" t="s">
        <v>732</v>
      </c>
      <c r="K410" t="s">
        <v>733</v>
      </c>
      <c r="L410">
        <v>1346</v>
      </c>
      <c r="N410">
        <v>1009</v>
      </c>
      <c r="O410" t="s">
        <v>265</v>
      </c>
      <c r="P410" t="s">
        <v>265</v>
      </c>
      <c r="Q410">
        <v>1</v>
      </c>
      <c r="W410">
        <v>0</v>
      </c>
      <c r="X410">
        <v>-1189743638</v>
      </c>
      <c r="Y410">
        <f t="shared" si="153"/>
        <v>0.1</v>
      </c>
      <c r="AA410">
        <v>395.56</v>
      </c>
      <c r="AB410">
        <v>0</v>
      </c>
      <c r="AC410">
        <v>0</v>
      </c>
      <c r="AD410">
        <v>0</v>
      </c>
      <c r="AE410">
        <v>238.29</v>
      </c>
      <c r="AF410">
        <v>0</v>
      </c>
      <c r="AG410">
        <v>0</v>
      </c>
      <c r="AH410">
        <v>0</v>
      </c>
      <c r="AI410">
        <v>1.66</v>
      </c>
      <c r="AJ410">
        <v>1</v>
      </c>
      <c r="AK410">
        <v>1</v>
      </c>
      <c r="AL410">
        <v>1</v>
      </c>
      <c r="AM410">
        <v>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3</v>
      </c>
      <c r="AT410">
        <v>0.1</v>
      </c>
      <c r="AU410" t="s">
        <v>3</v>
      </c>
      <c r="AV410">
        <v>0</v>
      </c>
      <c r="AW410">
        <v>2</v>
      </c>
      <c r="AX410">
        <v>82281521</v>
      </c>
      <c r="AY410">
        <v>1</v>
      </c>
      <c r="AZ410">
        <v>0</v>
      </c>
      <c r="BA410">
        <v>503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23.829000000000001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1</v>
      </c>
      <c r="BQ410">
        <v>23.829000000000001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1</v>
      </c>
      <c r="CV410">
        <v>0</v>
      </c>
      <c r="CW410">
        <v>0</v>
      </c>
      <c r="CX410">
        <f>ROUND(Y410*Source!I403,7)</f>
        <v>0</v>
      </c>
      <c r="CY410">
        <f t="shared" si="154"/>
        <v>395.56</v>
      </c>
      <c r="CZ410">
        <f t="shared" si="155"/>
        <v>238.29</v>
      </c>
      <c r="DA410">
        <f t="shared" si="156"/>
        <v>1.66</v>
      </c>
      <c r="DB410">
        <f t="shared" si="157"/>
        <v>23.83</v>
      </c>
      <c r="DC410">
        <f t="shared" si="158"/>
        <v>0</v>
      </c>
      <c r="DD410" t="s">
        <v>3</v>
      </c>
      <c r="DE410" t="s">
        <v>3</v>
      </c>
      <c r="DF410">
        <f t="shared" si="159"/>
        <v>0</v>
      </c>
      <c r="DG410">
        <f t="shared" si="160"/>
        <v>0</v>
      </c>
      <c r="DH410">
        <f t="shared" si="133"/>
        <v>0</v>
      </c>
      <c r="DI410">
        <f t="shared" si="134"/>
        <v>0</v>
      </c>
      <c r="DJ410">
        <f t="shared" si="161"/>
        <v>0</v>
      </c>
      <c r="DK410">
        <v>0</v>
      </c>
      <c r="DL410" t="s">
        <v>3</v>
      </c>
      <c r="DM410">
        <v>0</v>
      </c>
      <c r="DN410" t="s">
        <v>3</v>
      </c>
      <c r="DO410">
        <v>0</v>
      </c>
    </row>
    <row r="411" spans="1:119" x14ac:dyDescent="0.2">
      <c r="A411">
        <f>ROW(Source!A403)</f>
        <v>403</v>
      </c>
      <c r="B411">
        <v>82273791</v>
      </c>
      <c r="C411">
        <v>82281503</v>
      </c>
      <c r="D411">
        <v>79007278</v>
      </c>
      <c r="E411">
        <v>1</v>
      </c>
      <c r="F411">
        <v>1</v>
      </c>
      <c r="G411">
        <v>1</v>
      </c>
      <c r="H411">
        <v>3</v>
      </c>
      <c r="I411" t="s">
        <v>737</v>
      </c>
      <c r="J411" t="s">
        <v>738</v>
      </c>
      <c r="K411" t="s">
        <v>739</v>
      </c>
      <c r="L411">
        <v>1346</v>
      </c>
      <c r="N411">
        <v>1009</v>
      </c>
      <c r="O411" t="s">
        <v>265</v>
      </c>
      <c r="P411" t="s">
        <v>265</v>
      </c>
      <c r="Q411">
        <v>1</v>
      </c>
      <c r="W411">
        <v>0</v>
      </c>
      <c r="X411">
        <v>447926158</v>
      </c>
      <c r="Y411">
        <f t="shared" si="153"/>
        <v>0.05</v>
      </c>
      <c r="AA411">
        <v>86.41</v>
      </c>
      <c r="AB411">
        <v>0</v>
      </c>
      <c r="AC411">
        <v>0</v>
      </c>
      <c r="AD411">
        <v>0</v>
      </c>
      <c r="AE411">
        <v>56.11</v>
      </c>
      <c r="AF411">
        <v>0</v>
      </c>
      <c r="AG411">
        <v>0</v>
      </c>
      <c r="AH411">
        <v>0</v>
      </c>
      <c r="AI411">
        <v>1.54</v>
      </c>
      <c r="AJ411">
        <v>1</v>
      </c>
      <c r="AK411">
        <v>1</v>
      </c>
      <c r="AL411">
        <v>1</v>
      </c>
      <c r="AM411">
        <v>2</v>
      </c>
      <c r="AN411">
        <v>0</v>
      </c>
      <c r="AO411">
        <v>0</v>
      </c>
      <c r="AP411">
        <v>1</v>
      </c>
      <c r="AQ411">
        <v>1</v>
      </c>
      <c r="AR411">
        <v>0</v>
      </c>
      <c r="AS411" t="s">
        <v>3</v>
      </c>
      <c r="AT411">
        <v>0.05</v>
      </c>
      <c r="AU411" t="s">
        <v>3</v>
      </c>
      <c r="AV411">
        <v>0</v>
      </c>
      <c r="AW411">
        <v>2</v>
      </c>
      <c r="AX411">
        <v>82281522</v>
      </c>
      <c r="AY411">
        <v>1</v>
      </c>
      <c r="AZ411">
        <v>0</v>
      </c>
      <c r="BA411">
        <v>504</v>
      </c>
      <c r="BB411">
        <v>1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2.8054999999999999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1</v>
      </c>
      <c r="BQ411">
        <v>2.8054999999999999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1</v>
      </c>
      <c r="CV411">
        <v>0</v>
      </c>
      <c r="CW411">
        <v>0</v>
      </c>
      <c r="CX411">
        <f>ROUND(Y411*Source!I403,7)</f>
        <v>0</v>
      </c>
      <c r="CY411">
        <f t="shared" si="154"/>
        <v>86.41</v>
      </c>
      <c r="CZ411">
        <f t="shared" si="155"/>
        <v>56.11</v>
      </c>
      <c r="DA411">
        <f t="shared" si="156"/>
        <v>1.54</v>
      </c>
      <c r="DB411">
        <f t="shared" si="157"/>
        <v>2.81</v>
      </c>
      <c r="DC411">
        <f t="shared" si="158"/>
        <v>0</v>
      </c>
      <c r="DD411" t="s">
        <v>3</v>
      </c>
      <c r="DE411" t="s">
        <v>3</v>
      </c>
      <c r="DF411">
        <f t="shared" si="159"/>
        <v>0</v>
      </c>
      <c r="DG411">
        <f t="shared" si="160"/>
        <v>0</v>
      </c>
      <c r="DH411">
        <f t="shared" si="133"/>
        <v>0</v>
      </c>
      <c r="DI411">
        <f t="shared" si="134"/>
        <v>0</v>
      </c>
      <c r="DJ411">
        <f t="shared" si="161"/>
        <v>0</v>
      </c>
      <c r="DK411">
        <v>0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">
      <c r="A412">
        <f>ROW(Source!A403)</f>
        <v>403</v>
      </c>
      <c r="B412">
        <v>82273791</v>
      </c>
      <c r="C412">
        <v>82281503</v>
      </c>
      <c r="D412">
        <v>79014879</v>
      </c>
      <c r="E412">
        <v>1</v>
      </c>
      <c r="F412">
        <v>1</v>
      </c>
      <c r="G412">
        <v>1</v>
      </c>
      <c r="H412">
        <v>3</v>
      </c>
      <c r="I412" t="s">
        <v>821</v>
      </c>
      <c r="J412" t="s">
        <v>822</v>
      </c>
      <c r="K412" t="s">
        <v>823</v>
      </c>
      <c r="L412">
        <v>1348</v>
      </c>
      <c r="N412">
        <v>1009</v>
      </c>
      <c r="O412" t="s">
        <v>348</v>
      </c>
      <c r="P412" t="s">
        <v>348</v>
      </c>
      <c r="Q412">
        <v>1000</v>
      </c>
      <c r="W412">
        <v>0</v>
      </c>
      <c r="X412">
        <v>-1002874641</v>
      </c>
      <c r="Y412">
        <f t="shared" si="153"/>
        <v>3.5000000000000001E-3</v>
      </c>
      <c r="AA412">
        <v>706540.3</v>
      </c>
      <c r="AB412">
        <v>0</v>
      </c>
      <c r="AC412">
        <v>0</v>
      </c>
      <c r="AD412">
        <v>0</v>
      </c>
      <c r="AE412">
        <v>625256.9</v>
      </c>
      <c r="AF412">
        <v>0</v>
      </c>
      <c r="AG412">
        <v>0</v>
      </c>
      <c r="AH412">
        <v>0</v>
      </c>
      <c r="AI412">
        <v>1.1299999999999999</v>
      </c>
      <c r="AJ412">
        <v>1</v>
      </c>
      <c r="AK412">
        <v>1</v>
      </c>
      <c r="AL412">
        <v>1</v>
      </c>
      <c r="AM412">
        <v>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3</v>
      </c>
      <c r="AT412">
        <v>3.5000000000000001E-3</v>
      </c>
      <c r="AU412" t="s">
        <v>3</v>
      </c>
      <c r="AV412">
        <v>0</v>
      </c>
      <c r="AW412">
        <v>2</v>
      </c>
      <c r="AX412">
        <v>82281523</v>
      </c>
      <c r="AY412">
        <v>1</v>
      </c>
      <c r="AZ412">
        <v>0</v>
      </c>
      <c r="BA412">
        <v>505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2188.3991500000002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1</v>
      </c>
      <c r="BQ412">
        <v>2188.3991500000002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1</v>
      </c>
      <c r="CV412">
        <v>0</v>
      </c>
      <c r="CW412">
        <v>0</v>
      </c>
      <c r="CX412">
        <f>ROUND(Y412*Source!I403,7)</f>
        <v>0</v>
      </c>
      <c r="CY412">
        <f t="shared" si="154"/>
        <v>706540.3</v>
      </c>
      <c r="CZ412">
        <f t="shared" si="155"/>
        <v>625256.9</v>
      </c>
      <c r="DA412">
        <f t="shared" si="156"/>
        <v>1.1299999999999999</v>
      </c>
      <c r="DB412">
        <f t="shared" si="157"/>
        <v>2188.4</v>
      </c>
      <c r="DC412">
        <f t="shared" si="158"/>
        <v>0</v>
      </c>
      <c r="DD412" t="s">
        <v>3</v>
      </c>
      <c r="DE412" t="s">
        <v>3</v>
      </c>
      <c r="DF412">
        <f t="shared" si="159"/>
        <v>0</v>
      </c>
      <c r="DG412">
        <f t="shared" si="160"/>
        <v>0</v>
      </c>
      <c r="DH412">
        <f t="shared" si="133"/>
        <v>0</v>
      </c>
      <c r="DI412">
        <f t="shared" si="134"/>
        <v>0</v>
      </c>
      <c r="DJ412">
        <f t="shared" si="161"/>
        <v>0</v>
      </c>
      <c r="DK412">
        <v>0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">
      <c r="A413">
        <f>ROW(Source!A403)</f>
        <v>403</v>
      </c>
      <c r="B413">
        <v>82273791</v>
      </c>
      <c r="C413">
        <v>82281503</v>
      </c>
      <c r="D413">
        <v>79023974</v>
      </c>
      <c r="E413">
        <v>1</v>
      </c>
      <c r="F413">
        <v>1</v>
      </c>
      <c r="G413">
        <v>1</v>
      </c>
      <c r="H413">
        <v>3</v>
      </c>
      <c r="I413" t="s">
        <v>824</v>
      </c>
      <c r="J413" t="s">
        <v>825</v>
      </c>
      <c r="K413" t="s">
        <v>826</v>
      </c>
      <c r="L413">
        <v>1346</v>
      </c>
      <c r="N413">
        <v>1009</v>
      </c>
      <c r="O413" t="s">
        <v>265</v>
      </c>
      <c r="P413" t="s">
        <v>265</v>
      </c>
      <c r="Q413">
        <v>1</v>
      </c>
      <c r="W413">
        <v>0</v>
      </c>
      <c r="X413">
        <v>-1638992392</v>
      </c>
      <c r="Y413">
        <f t="shared" si="153"/>
        <v>0.22</v>
      </c>
      <c r="AA413">
        <v>86.66</v>
      </c>
      <c r="AB413">
        <v>0</v>
      </c>
      <c r="AC413">
        <v>0</v>
      </c>
      <c r="AD413">
        <v>0</v>
      </c>
      <c r="AE413">
        <v>60.6</v>
      </c>
      <c r="AF413">
        <v>0</v>
      </c>
      <c r="AG413">
        <v>0</v>
      </c>
      <c r="AH413">
        <v>0</v>
      </c>
      <c r="AI413">
        <v>1.43</v>
      </c>
      <c r="AJ413">
        <v>1</v>
      </c>
      <c r="AK413">
        <v>1</v>
      </c>
      <c r="AL413">
        <v>1</v>
      </c>
      <c r="AM413">
        <v>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3</v>
      </c>
      <c r="AT413">
        <v>0.22</v>
      </c>
      <c r="AU413" t="s">
        <v>3</v>
      </c>
      <c r="AV413">
        <v>0</v>
      </c>
      <c r="AW413">
        <v>2</v>
      </c>
      <c r="AX413">
        <v>82281524</v>
      </c>
      <c r="AY413">
        <v>1</v>
      </c>
      <c r="AZ413">
        <v>0</v>
      </c>
      <c r="BA413">
        <v>506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13.332000000000001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1</v>
      </c>
      <c r="BQ413">
        <v>13.332000000000001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1</v>
      </c>
      <c r="CV413">
        <v>0</v>
      </c>
      <c r="CW413">
        <v>0</v>
      </c>
      <c r="CX413">
        <f>ROUND(Y413*Source!I403,7)</f>
        <v>0</v>
      </c>
      <c r="CY413">
        <f t="shared" si="154"/>
        <v>86.66</v>
      </c>
      <c r="CZ413">
        <f t="shared" si="155"/>
        <v>60.6</v>
      </c>
      <c r="DA413">
        <f t="shared" si="156"/>
        <v>1.43</v>
      </c>
      <c r="DB413">
        <f t="shared" si="157"/>
        <v>13.33</v>
      </c>
      <c r="DC413">
        <f t="shared" si="158"/>
        <v>0</v>
      </c>
      <c r="DD413" t="s">
        <v>3</v>
      </c>
      <c r="DE413" t="s">
        <v>3</v>
      </c>
      <c r="DF413">
        <f t="shared" si="159"/>
        <v>0</v>
      </c>
      <c r="DG413">
        <f t="shared" si="160"/>
        <v>0</v>
      </c>
      <c r="DH413">
        <f t="shared" si="133"/>
        <v>0</v>
      </c>
      <c r="DI413">
        <f t="shared" si="134"/>
        <v>0</v>
      </c>
      <c r="DJ413">
        <f t="shared" si="161"/>
        <v>0</v>
      </c>
      <c r="DK413">
        <v>0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ROW(Source!A403)</f>
        <v>403</v>
      </c>
      <c r="B414">
        <v>82273791</v>
      </c>
      <c r="C414">
        <v>82281503</v>
      </c>
      <c r="D414">
        <v>79030887</v>
      </c>
      <c r="E414">
        <v>1</v>
      </c>
      <c r="F414">
        <v>1</v>
      </c>
      <c r="G414">
        <v>1</v>
      </c>
      <c r="H414">
        <v>3</v>
      </c>
      <c r="I414" t="s">
        <v>827</v>
      </c>
      <c r="J414" t="s">
        <v>828</v>
      </c>
      <c r="K414" t="s">
        <v>829</v>
      </c>
      <c r="L414">
        <v>1371</v>
      </c>
      <c r="N414">
        <v>1013</v>
      </c>
      <c r="O414" t="s">
        <v>35</v>
      </c>
      <c r="P414" t="s">
        <v>35</v>
      </c>
      <c r="Q414">
        <v>1</v>
      </c>
      <c r="W414">
        <v>0</v>
      </c>
      <c r="X414">
        <v>-1363363533</v>
      </c>
      <c r="Y414">
        <f t="shared" si="153"/>
        <v>3.4</v>
      </c>
      <c r="AA414">
        <v>782.13</v>
      </c>
      <c r="AB414">
        <v>0</v>
      </c>
      <c r="AC414">
        <v>0</v>
      </c>
      <c r="AD414">
        <v>0</v>
      </c>
      <c r="AE414">
        <v>635.88</v>
      </c>
      <c r="AF414">
        <v>0</v>
      </c>
      <c r="AG414">
        <v>0</v>
      </c>
      <c r="AH414">
        <v>0</v>
      </c>
      <c r="AI414">
        <v>1.23</v>
      </c>
      <c r="AJ414">
        <v>1</v>
      </c>
      <c r="AK414">
        <v>1</v>
      </c>
      <c r="AL414">
        <v>1</v>
      </c>
      <c r="AM414">
        <v>2</v>
      </c>
      <c r="AN414">
        <v>0</v>
      </c>
      <c r="AO414">
        <v>0</v>
      </c>
      <c r="AP414">
        <v>1</v>
      </c>
      <c r="AQ414">
        <v>1</v>
      </c>
      <c r="AR414">
        <v>0</v>
      </c>
      <c r="AS414" t="s">
        <v>3</v>
      </c>
      <c r="AT414">
        <v>3.4</v>
      </c>
      <c r="AU414" t="s">
        <v>3</v>
      </c>
      <c r="AV414">
        <v>0</v>
      </c>
      <c r="AW414">
        <v>2</v>
      </c>
      <c r="AX414">
        <v>82281525</v>
      </c>
      <c r="AY414">
        <v>1</v>
      </c>
      <c r="AZ414">
        <v>0</v>
      </c>
      <c r="BA414">
        <v>507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2161.9920000000002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1</v>
      </c>
      <c r="BQ414">
        <v>2161.9920000000002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1</v>
      </c>
      <c r="CV414">
        <v>0</v>
      </c>
      <c r="CW414">
        <v>0</v>
      </c>
      <c r="CX414">
        <f>ROUND(Y414*Source!I403,7)</f>
        <v>0</v>
      </c>
      <c r="CY414">
        <f t="shared" si="154"/>
        <v>782.13</v>
      </c>
      <c r="CZ414">
        <f t="shared" si="155"/>
        <v>635.88</v>
      </c>
      <c r="DA414">
        <f t="shared" si="156"/>
        <v>1.23</v>
      </c>
      <c r="DB414">
        <f t="shared" si="157"/>
        <v>2161.9899999999998</v>
      </c>
      <c r="DC414">
        <f t="shared" si="158"/>
        <v>0</v>
      </c>
      <c r="DD414" t="s">
        <v>3</v>
      </c>
      <c r="DE414" t="s">
        <v>3</v>
      </c>
      <c r="DF414">
        <f t="shared" si="159"/>
        <v>0</v>
      </c>
      <c r="DG414">
        <f t="shared" si="160"/>
        <v>0</v>
      </c>
      <c r="DH414">
        <f t="shared" si="133"/>
        <v>0</v>
      </c>
      <c r="DI414">
        <f t="shared" si="134"/>
        <v>0</v>
      </c>
      <c r="DJ414">
        <f t="shared" si="161"/>
        <v>0</v>
      </c>
      <c r="DK414">
        <v>0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">
      <c r="A415">
        <f>ROW(Source!A404)</f>
        <v>404</v>
      </c>
      <c r="B415">
        <v>82273856</v>
      </c>
      <c r="C415">
        <v>82281529</v>
      </c>
      <c r="D415">
        <v>78932745</v>
      </c>
      <c r="E415">
        <v>116</v>
      </c>
      <c r="F415">
        <v>1</v>
      </c>
      <c r="G415">
        <v>1</v>
      </c>
      <c r="H415">
        <v>1</v>
      </c>
      <c r="I415" t="s">
        <v>764</v>
      </c>
      <c r="J415" t="s">
        <v>3</v>
      </c>
      <c r="K415" t="s">
        <v>765</v>
      </c>
      <c r="L415">
        <v>1191</v>
      </c>
      <c r="N415">
        <v>1013</v>
      </c>
      <c r="O415" t="s">
        <v>698</v>
      </c>
      <c r="P415" t="s">
        <v>698</v>
      </c>
      <c r="Q415">
        <v>1</v>
      </c>
      <c r="W415">
        <v>0</v>
      </c>
      <c r="X415">
        <v>888410196</v>
      </c>
      <c r="Y415">
        <f>(AT415*ROUND((0.15+1),7))</f>
        <v>2.4380000000000002</v>
      </c>
      <c r="AA415">
        <v>0</v>
      </c>
      <c r="AB415">
        <v>0</v>
      </c>
      <c r="AC415">
        <v>0</v>
      </c>
      <c r="AD415">
        <v>533.01</v>
      </c>
      <c r="AE415">
        <v>0</v>
      </c>
      <c r="AF415">
        <v>0</v>
      </c>
      <c r="AG415">
        <v>0</v>
      </c>
      <c r="AH415">
        <v>533.01</v>
      </c>
      <c r="AI415">
        <v>1</v>
      </c>
      <c r="AJ415">
        <v>1</v>
      </c>
      <c r="AK415">
        <v>1</v>
      </c>
      <c r="AL415">
        <v>1</v>
      </c>
      <c r="AM415">
        <v>-2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3</v>
      </c>
      <c r="AT415">
        <v>2.12</v>
      </c>
      <c r="AU415" t="s">
        <v>38</v>
      </c>
      <c r="AV415">
        <v>1</v>
      </c>
      <c r="AW415">
        <v>2</v>
      </c>
      <c r="AX415">
        <v>82281540</v>
      </c>
      <c r="AY415">
        <v>1</v>
      </c>
      <c r="AZ415">
        <v>0</v>
      </c>
      <c r="BA415">
        <v>511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1129.9811999999999</v>
      </c>
      <c r="BN415">
        <v>2.12</v>
      </c>
      <c r="BO415">
        <v>0</v>
      </c>
      <c r="BP415">
        <v>1</v>
      </c>
      <c r="BQ415">
        <v>0</v>
      </c>
      <c r="BR415">
        <v>0</v>
      </c>
      <c r="BS415">
        <v>0</v>
      </c>
      <c r="BT415">
        <v>1299.47838</v>
      </c>
      <c r="BU415">
        <v>2.4380000000000002</v>
      </c>
      <c r="BV415">
        <v>0</v>
      </c>
      <c r="BW415">
        <v>1</v>
      </c>
      <c r="CU415">
        <f>ROUND(AT415*Source!I404*AH415*AL415,2)</f>
        <v>0</v>
      </c>
      <c r="CV415">
        <f>ROUND(Y415*Source!I404,7)</f>
        <v>0</v>
      </c>
      <c r="CW415">
        <v>0</v>
      </c>
      <c r="CX415">
        <f>ROUND(Y415*Source!I404,7)</f>
        <v>0</v>
      </c>
      <c r="CY415">
        <f>AD415</f>
        <v>533.01</v>
      </c>
      <c r="CZ415">
        <f>AH415</f>
        <v>533.01</v>
      </c>
      <c r="DA415">
        <f>AL415</f>
        <v>1</v>
      </c>
      <c r="DB415">
        <f>ROUND((ROUND(AT415*CZ415,2)*ROUND((0.15+1),7)),6)</f>
        <v>1299.4770000000001</v>
      </c>
      <c r="DC415">
        <f>ROUND((ROUND(AT415*AG415,2)*ROUND((0.15+1),7)),6)</f>
        <v>0</v>
      </c>
      <c r="DD415" t="s">
        <v>3</v>
      </c>
      <c r="DE415" t="s">
        <v>3</v>
      </c>
      <c r="DF415">
        <f>ROUND(ROUND(AE415,2)*CX415,2)</f>
        <v>0</v>
      </c>
      <c r="DG415">
        <f t="shared" si="160"/>
        <v>0</v>
      </c>
      <c r="DH415">
        <f t="shared" si="133"/>
        <v>0</v>
      </c>
      <c r="DI415">
        <f t="shared" si="134"/>
        <v>0</v>
      </c>
      <c r="DJ415">
        <f>DI415</f>
        <v>0</v>
      </c>
      <c r="DK415">
        <v>1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">
      <c r="A416">
        <f>ROW(Source!A404)</f>
        <v>404</v>
      </c>
      <c r="B416">
        <v>82273856</v>
      </c>
      <c r="C416">
        <v>82281529</v>
      </c>
      <c r="D416">
        <v>78932916</v>
      </c>
      <c r="E416">
        <v>116</v>
      </c>
      <c r="F416">
        <v>1</v>
      </c>
      <c r="G416">
        <v>1</v>
      </c>
      <c r="H416">
        <v>1</v>
      </c>
      <c r="I416" t="s">
        <v>699</v>
      </c>
      <c r="J416" t="s">
        <v>3</v>
      </c>
      <c r="K416" t="s">
        <v>700</v>
      </c>
      <c r="L416">
        <v>1191</v>
      </c>
      <c r="N416">
        <v>1013</v>
      </c>
      <c r="O416" t="s">
        <v>698</v>
      </c>
      <c r="P416" t="s">
        <v>698</v>
      </c>
      <c r="Q416">
        <v>1</v>
      </c>
      <c r="W416">
        <v>0</v>
      </c>
      <c r="X416">
        <v>-1417349443</v>
      </c>
      <c r="Y416">
        <f>(AT416*ROUND((0.15+1),7))</f>
        <v>1.3340000000000001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3</v>
      </c>
      <c r="AT416">
        <v>1.1599999999999999</v>
      </c>
      <c r="AU416" t="s">
        <v>38</v>
      </c>
      <c r="AV416">
        <v>2</v>
      </c>
      <c r="AW416">
        <v>2</v>
      </c>
      <c r="AX416">
        <v>82281541</v>
      </c>
      <c r="AY416">
        <v>1</v>
      </c>
      <c r="AZ416">
        <v>0</v>
      </c>
      <c r="BA416">
        <v>512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V416">
        <v>0</v>
      </c>
      <c r="CW416">
        <v>0</v>
      </c>
      <c r="CX416">
        <f>ROUND(Y416*Source!I404,7)</f>
        <v>0</v>
      </c>
      <c r="CY416">
        <f>AD416</f>
        <v>0</v>
      </c>
      <c r="CZ416">
        <f>AH416</f>
        <v>0</v>
      </c>
      <c r="DA416">
        <f>AL416</f>
        <v>1</v>
      </c>
      <c r="DB416">
        <f>ROUND((ROUND(AT416*CZ416,2)*ROUND((0.15+1),7)),6)</f>
        <v>0</v>
      </c>
      <c r="DC416">
        <f>ROUND((ROUND(AT416*AG416,2)*ROUND((0.15+1),7)),6)</f>
        <v>0</v>
      </c>
      <c r="DD416" t="s">
        <v>3</v>
      </c>
      <c r="DE416" t="s">
        <v>3</v>
      </c>
      <c r="DF416">
        <f>ROUND(ROUND(AE416,2)*CX416,2)</f>
        <v>0</v>
      </c>
      <c r="DG416">
        <f t="shared" si="160"/>
        <v>0</v>
      </c>
      <c r="DH416">
        <f t="shared" si="133"/>
        <v>0</v>
      </c>
      <c r="DI416">
        <f t="shared" si="134"/>
        <v>0</v>
      </c>
      <c r="DJ416">
        <f>DI416</f>
        <v>0</v>
      </c>
      <c r="DK416">
        <v>0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">
      <c r="A417">
        <f>ROW(Source!A404)</f>
        <v>404</v>
      </c>
      <c r="B417">
        <v>82273856</v>
      </c>
      <c r="C417">
        <v>82281529</v>
      </c>
      <c r="D417">
        <v>79054080</v>
      </c>
      <c r="E417">
        <v>1</v>
      </c>
      <c r="F417">
        <v>1</v>
      </c>
      <c r="G417">
        <v>1</v>
      </c>
      <c r="H417">
        <v>2</v>
      </c>
      <c r="I417" t="s">
        <v>701</v>
      </c>
      <c r="J417" t="s">
        <v>702</v>
      </c>
      <c r="K417" t="s">
        <v>703</v>
      </c>
      <c r="L417">
        <v>1368</v>
      </c>
      <c r="N417">
        <v>1011</v>
      </c>
      <c r="O417" t="s">
        <v>704</v>
      </c>
      <c r="P417" t="s">
        <v>704</v>
      </c>
      <c r="Q417">
        <v>1</v>
      </c>
      <c r="W417">
        <v>0</v>
      </c>
      <c r="X417">
        <v>1933698176</v>
      </c>
      <c r="Y417">
        <f>(AT417*ROUND((0.15+1),7))</f>
        <v>1.196</v>
      </c>
      <c r="AA417">
        <v>0</v>
      </c>
      <c r="AB417">
        <v>502.76</v>
      </c>
      <c r="AC417">
        <v>533.01</v>
      </c>
      <c r="AD417">
        <v>0</v>
      </c>
      <c r="AE417">
        <v>0</v>
      </c>
      <c r="AF417">
        <v>346.73</v>
      </c>
      <c r="AG417">
        <v>533.01</v>
      </c>
      <c r="AH417">
        <v>0</v>
      </c>
      <c r="AI417">
        <v>1</v>
      </c>
      <c r="AJ417">
        <v>1.45</v>
      </c>
      <c r="AK417">
        <v>1</v>
      </c>
      <c r="AL417">
        <v>1</v>
      </c>
      <c r="AM417">
        <v>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3</v>
      </c>
      <c r="AT417">
        <v>1.04</v>
      </c>
      <c r="AU417" t="s">
        <v>38</v>
      </c>
      <c r="AV417">
        <v>1</v>
      </c>
      <c r="AW417">
        <v>2</v>
      </c>
      <c r="AX417">
        <v>82281542</v>
      </c>
      <c r="AY417">
        <v>1</v>
      </c>
      <c r="AZ417">
        <v>0</v>
      </c>
      <c r="BA417">
        <v>513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360.5992</v>
      </c>
      <c r="BL417">
        <v>554.33040000000005</v>
      </c>
      <c r="BM417">
        <v>0</v>
      </c>
      <c r="BN417">
        <v>0</v>
      </c>
      <c r="BO417">
        <v>1.04</v>
      </c>
      <c r="BP417">
        <v>1</v>
      </c>
      <c r="BQ417">
        <v>0</v>
      </c>
      <c r="BR417">
        <v>414.68907999999999</v>
      </c>
      <c r="BS417">
        <v>637.47996000000001</v>
      </c>
      <c r="BT417">
        <v>0</v>
      </c>
      <c r="BU417">
        <v>0</v>
      </c>
      <c r="BV417">
        <v>1.196</v>
      </c>
      <c r="BW417">
        <v>1</v>
      </c>
      <c r="CV417">
        <v>0</v>
      </c>
      <c r="CW417">
        <f>ROUND(Y417*Source!I404*DO417,7)</f>
        <v>0</v>
      </c>
      <c r="CX417">
        <f>ROUND(Y417*Source!I404,7)</f>
        <v>0</v>
      </c>
      <c r="CY417">
        <f>AB417</f>
        <v>502.76</v>
      </c>
      <c r="CZ417">
        <f>AF417</f>
        <v>346.73</v>
      </c>
      <c r="DA417">
        <f>AJ417</f>
        <v>1.45</v>
      </c>
      <c r="DB417">
        <f>ROUND((ROUND(AT417*CZ417,2)*ROUND((0.15+1),7)),6)</f>
        <v>414.69</v>
      </c>
      <c r="DC417">
        <f>ROUND((ROUND(AT417*AG417,2)*ROUND((0.15+1),7)),6)</f>
        <v>637.47950000000003</v>
      </c>
      <c r="DD417" t="s">
        <v>3</v>
      </c>
      <c r="DE417" t="s">
        <v>3</v>
      </c>
      <c r="DF417">
        <f>ROUND(ROUND(AE417,2)*CX417,2)</f>
        <v>0</v>
      </c>
      <c r="DG417">
        <f>ROUND(ROUND(AF417*AJ417,2)*CX417,2)</f>
        <v>0</v>
      </c>
      <c r="DH417">
        <f t="shared" si="133"/>
        <v>0</v>
      </c>
      <c r="DI417">
        <f t="shared" si="134"/>
        <v>0</v>
      </c>
      <c r="DJ417">
        <f>DG417+DH417</f>
        <v>0</v>
      </c>
      <c r="DK417">
        <v>0</v>
      </c>
      <c r="DL417" t="s">
        <v>705</v>
      </c>
      <c r="DM417">
        <v>4</v>
      </c>
      <c r="DN417" t="s">
        <v>698</v>
      </c>
      <c r="DO417">
        <v>1</v>
      </c>
    </row>
    <row r="418" spans="1:119" x14ac:dyDescent="0.2">
      <c r="A418">
        <f>ROW(Source!A404)</f>
        <v>404</v>
      </c>
      <c r="B418">
        <v>82273856</v>
      </c>
      <c r="C418">
        <v>82281529</v>
      </c>
      <c r="D418">
        <v>79054798</v>
      </c>
      <c r="E418">
        <v>1</v>
      </c>
      <c r="F418">
        <v>1</v>
      </c>
      <c r="G418">
        <v>1</v>
      </c>
      <c r="H418">
        <v>2</v>
      </c>
      <c r="I418" t="s">
        <v>706</v>
      </c>
      <c r="J418" t="s">
        <v>707</v>
      </c>
      <c r="K418" t="s">
        <v>708</v>
      </c>
      <c r="L418">
        <v>1368</v>
      </c>
      <c r="N418">
        <v>1011</v>
      </c>
      <c r="O418" t="s">
        <v>704</v>
      </c>
      <c r="P418" t="s">
        <v>704</v>
      </c>
      <c r="Q418">
        <v>1</v>
      </c>
      <c r="W418">
        <v>0</v>
      </c>
      <c r="X418">
        <v>-950105757</v>
      </c>
      <c r="Y418">
        <f>(AT418*ROUND((0.15+1),7))</f>
        <v>0.13800000000000001</v>
      </c>
      <c r="AA418">
        <v>0</v>
      </c>
      <c r="AB418">
        <v>640.84</v>
      </c>
      <c r="AC418">
        <v>533.01</v>
      </c>
      <c r="AD418">
        <v>0</v>
      </c>
      <c r="AE418">
        <v>0</v>
      </c>
      <c r="AF418">
        <v>640.84</v>
      </c>
      <c r="AG418">
        <v>533.01</v>
      </c>
      <c r="AH418">
        <v>0</v>
      </c>
      <c r="AI418">
        <v>1</v>
      </c>
      <c r="AJ418">
        <v>1</v>
      </c>
      <c r="AK418">
        <v>1</v>
      </c>
      <c r="AL418">
        <v>1</v>
      </c>
      <c r="AM418">
        <v>-2</v>
      </c>
      <c r="AN418">
        <v>0</v>
      </c>
      <c r="AO418">
        <v>0</v>
      </c>
      <c r="AP418">
        <v>1</v>
      </c>
      <c r="AQ418">
        <v>1</v>
      </c>
      <c r="AR418">
        <v>0</v>
      </c>
      <c r="AS418" t="s">
        <v>3</v>
      </c>
      <c r="AT418">
        <v>0.12</v>
      </c>
      <c r="AU418" t="s">
        <v>38</v>
      </c>
      <c r="AV418">
        <v>1</v>
      </c>
      <c r="AW418">
        <v>2</v>
      </c>
      <c r="AX418">
        <v>82281543</v>
      </c>
      <c r="AY418">
        <v>1</v>
      </c>
      <c r="AZ418">
        <v>0</v>
      </c>
      <c r="BA418">
        <v>514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76.900800000000004</v>
      </c>
      <c r="BL418">
        <v>63.961199999999998</v>
      </c>
      <c r="BM418">
        <v>0</v>
      </c>
      <c r="BN418">
        <v>0</v>
      </c>
      <c r="BO418">
        <v>0.12</v>
      </c>
      <c r="BP418">
        <v>1</v>
      </c>
      <c r="BQ418">
        <v>0</v>
      </c>
      <c r="BR418">
        <v>88.435919999999996</v>
      </c>
      <c r="BS418">
        <v>73.55538</v>
      </c>
      <c r="BT418">
        <v>0</v>
      </c>
      <c r="BU418">
        <v>0</v>
      </c>
      <c r="BV418">
        <v>0.13800000000000001</v>
      </c>
      <c r="BW418">
        <v>1</v>
      </c>
      <c r="CV418">
        <v>0</v>
      </c>
      <c r="CW418">
        <f>ROUND(Y418*Source!I404*DO418,7)</f>
        <v>0</v>
      </c>
      <c r="CX418">
        <f>ROUND(Y418*Source!I404,7)</f>
        <v>0</v>
      </c>
      <c r="CY418">
        <f>AB418</f>
        <v>640.84</v>
      </c>
      <c r="CZ418">
        <f>AF418</f>
        <v>640.84</v>
      </c>
      <c r="DA418">
        <f>AJ418</f>
        <v>1</v>
      </c>
      <c r="DB418">
        <f>ROUND((ROUND(AT418*CZ418,2)*ROUND((0.15+1),7)),6)</f>
        <v>88.435000000000002</v>
      </c>
      <c r="DC418">
        <f>ROUND((ROUND(AT418*AG418,2)*ROUND((0.15+1),7)),6)</f>
        <v>73.554000000000002</v>
      </c>
      <c r="DD418" t="s">
        <v>3</v>
      </c>
      <c r="DE418" t="s">
        <v>3</v>
      </c>
      <c r="DF418">
        <f>ROUND(ROUND(AE418,2)*CX418,2)</f>
        <v>0</v>
      </c>
      <c r="DG418">
        <f t="shared" ref="DG418:DG426" si="162">ROUND(ROUND(AF418,2)*CX418,2)</f>
        <v>0</v>
      </c>
      <c r="DH418">
        <f t="shared" si="133"/>
        <v>0</v>
      </c>
      <c r="DI418">
        <f t="shared" si="134"/>
        <v>0</v>
      </c>
      <c r="DJ418">
        <f>DG418+DH418</f>
        <v>0</v>
      </c>
      <c r="DK418">
        <v>1</v>
      </c>
      <c r="DL418" t="s">
        <v>705</v>
      </c>
      <c r="DM418">
        <v>4</v>
      </c>
      <c r="DN418" t="s">
        <v>698</v>
      </c>
      <c r="DO418">
        <v>1</v>
      </c>
    </row>
    <row r="419" spans="1:119" x14ac:dyDescent="0.2">
      <c r="A419">
        <f>ROW(Source!A404)</f>
        <v>404</v>
      </c>
      <c r="B419">
        <v>82273856</v>
      </c>
      <c r="C419">
        <v>82281529</v>
      </c>
      <c r="D419">
        <v>79002600</v>
      </c>
      <c r="E419">
        <v>1</v>
      </c>
      <c r="F419">
        <v>1</v>
      </c>
      <c r="G419">
        <v>1</v>
      </c>
      <c r="H419">
        <v>3</v>
      </c>
      <c r="I419" t="s">
        <v>818</v>
      </c>
      <c r="J419" t="s">
        <v>819</v>
      </c>
      <c r="K419" t="s">
        <v>820</v>
      </c>
      <c r="L419">
        <v>1346</v>
      </c>
      <c r="N419">
        <v>1009</v>
      </c>
      <c r="O419" t="s">
        <v>265</v>
      </c>
      <c r="P419" t="s">
        <v>265</v>
      </c>
      <c r="Q419">
        <v>1</v>
      </c>
      <c r="W419">
        <v>0</v>
      </c>
      <c r="X419">
        <v>-1715737409</v>
      </c>
      <c r="Y419">
        <f t="shared" ref="Y419:Y424" si="163">AT419</f>
        <v>0.06</v>
      </c>
      <c r="AA419">
        <v>224.38</v>
      </c>
      <c r="AB419">
        <v>0</v>
      </c>
      <c r="AC419">
        <v>0</v>
      </c>
      <c r="AD419">
        <v>0</v>
      </c>
      <c r="AE419">
        <v>160.27000000000001</v>
      </c>
      <c r="AF419">
        <v>0</v>
      </c>
      <c r="AG419">
        <v>0</v>
      </c>
      <c r="AH419">
        <v>0</v>
      </c>
      <c r="AI419">
        <v>1.4</v>
      </c>
      <c r="AJ419">
        <v>1</v>
      </c>
      <c r="AK419">
        <v>1</v>
      </c>
      <c r="AL419">
        <v>1</v>
      </c>
      <c r="AM419">
        <v>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3</v>
      </c>
      <c r="AT419">
        <v>0.06</v>
      </c>
      <c r="AU419" t="s">
        <v>3</v>
      </c>
      <c r="AV419">
        <v>0</v>
      </c>
      <c r="AW419">
        <v>2</v>
      </c>
      <c r="AX419">
        <v>82281544</v>
      </c>
      <c r="AY419">
        <v>1</v>
      </c>
      <c r="AZ419">
        <v>0</v>
      </c>
      <c r="BA419">
        <v>515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9.6161999999999992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1</v>
      </c>
      <c r="BQ419">
        <v>9.6161999999999992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1</v>
      </c>
      <c r="CV419">
        <v>0</v>
      </c>
      <c r="CW419">
        <v>0</v>
      </c>
      <c r="CX419">
        <f>ROUND(Y419*Source!I404,7)</f>
        <v>0</v>
      </c>
      <c r="CY419">
        <f t="shared" ref="CY419:CY424" si="164">AA419</f>
        <v>224.38</v>
      </c>
      <c r="CZ419">
        <f t="shared" ref="CZ419:CZ424" si="165">AE419</f>
        <v>160.27000000000001</v>
      </c>
      <c r="DA419">
        <f t="shared" ref="DA419:DA424" si="166">AI419</f>
        <v>1.4</v>
      </c>
      <c r="DB419">
        <f t="shared" ref="DB419:DB424" si="167">ROUND(ROUND(AT419*CZ419,2),6)</f>
        <v>9.6199999999999992</v>
      </c>
      <c r="DC419">
        <f t="shared" ref="DC419:DC424" si="168">ROUND(ROUND(AT419*AG419,2),6)</f>
        <v>0</v>
      </c>
      <c r="DD419" t="s">
        <v>3</v>
      </c>
      <c r="DE419" t="s">
        <v>3</v>
      </c>
      <c r="DF419">
        <f t="shared" ref="DF419:DF424" si="169">ROUND(ROUND(AE419*AI419,2)*CX419,2)</f>
        <v>0</v>
      </c>
      <c r="DG419">
        <f t="shared" si="162"/>
        <v>0</v>
      </c>
      <c r="DH419">
        <f t="shared" si="133"/>
        <v>0</v>
      </c>
      <c r="DI419">
        <f t="shared" si="134"/>
        <v>0</v>
      </c>
      <c r="DJ419">
        <f t="shared" ref="DJ419:DJ424" si="170">DF419</f>
        <v>0</v>
      </c>
      <c r="DK419">
        <v>0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">
      <c r="A420">
        <f>ROW(Source!A404)</f>
        <v>404</v>
      </c>
      <c r="B420">
        <v>82273856</v>
      </c>
      <c r="C420">
        <v>82281529</v>
      </c>
      <c r="D420">
        <v>79002623</v>
      </c>
      <c r="E420">
        <v>1</v>
      </c>
      <c r="F420">
        <v>1</v>
      </c>
      <c r="G420">
        <v>1</v>
      </c>
      <c r="H420">
        <v>3</v>
      </c>
      <c r="I420" t="s">
        <v>731</v>
      </c>
      <c r="J420" t="s">
        <v>732</v>
      </c>
      <c r="K420" t="s">
        <v>733</v>
      </c>
      <c r="L420">
        <v>1346</v>
      </c>
      <c r="N420">
        <v>1009</v>
      </c>
      <c r="O420" t="s">
        <v>265</v>
      </c>
      <c r="P420" t="s">
        <v>265</v>
      </c>
      <c r="Q420">
        <v>1</v>
      </c>
      <c r="W420">
        <v>0</v>
      </c>
      <c r="X420">
        <v>-1189743638</v>
      </c>
      <c r="Y420">
        <f t="shared" si="163"/>
        <v>0.1</v>
      </c>
      <c r="AA420">
        <v>395.56</v>
      </c>
      <c r="AB420">
        <v>0</v>
      </c>
      <c r="AC420">
        <v>0</v>
      </c>
      <c r="AD420">
        <v>0</v>
      </c>
      <c r="AE420">
        <v>238.29</v>
      </c>
      <c r="AF420">
        <v>0</v>
      </c>
      <c r="AG420">
        <v>0</v>
      </c>
      <c r="AH420">
        <v>0</v>
      </c>
      <c r="AI420">
        <v>1.66</v>
      </c>
      <c r="AJ420">
        <v>1</v>
      </c>
      <c r="AK420">
        <v>1</v>
      </c>
      <c r="AL420">
        <v>1</v>
      </c>
      <c r="AM420">
        <v>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3</v>
      </c>
      <c r="AT420">
        <v>0.1</v>
      </c>
      <c r="AU420" t="s">
        <v>3</v>
      </c>
      <c r="AV420">
        <v>0</v>
      </c>
      <c r="AW420">
        <v>2</v>
      </c>
      <c r="AX420">
        <v>82281545</v>
      </c>
      <c r="AY420">
        <v>1</v>
      </c>
      <c r="AZ420">
        <v>0</v>
      </c>
      <c r="BA420">
        <v>516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23.829000000000001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1</v>
      </c>
      <c r="BQ420">
        <v>23.829000000000001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1</v>
      </c>
      <c r="CV420">
        <v>0</v>
      </c>
      <c r="CW420">
        <v>0</v>
      </c>
      <c r="CX420">
        <f>ROUND(Y420*Source!I404,7)</f>
        <v>0</v>
      </c>
      <c r="CY420">
        <f t="shared" si="164"/>
        <v>395.56</v>
      </c>
      <c r="CZ420">
        <f t="shared" si="165"/>
        <v>238.29</v>
      </c>
      <c r="DA420">
        <f t="shared" si="166"/>
        <v>1.66</v>
      </c>
      <c r="DB420">
        <f t="shared" si="167"/>
        <v>23.83</v>
      </c>
      <c r="DC420">
        <f t="shared" si="168"/>
        <v>0</v>
      </c>
      <c r="DD420" t="s">
        <v>3</v>
      </c>
      <c r="DE420" t="s">
        <v>3</v>
      </c>
      <c r="DF420">
        <f t="shared" si="169"/>
        <v>0</v>
      </c>
      <c r="DG420">
        <f t="shared" si="162"/>
        <v>0</v>
      </c>
      <c r="DH420">
        <f t="shared" si="133"/>
        <v>0</v>
      </c>
      <c r="DI420">
        <f t="shared" si="134"/>
        <v>0</v>
      </c>
      <c r="DJ420">
        <f t="shared" si="170"/>
        <v>0</v>
      </c>
      <c r="DK420">
        <v>0</v>
      </c>
      <c r="DL420" t="s">
        <v>3</v>
      </c>
      <c r="DM420">
        <v>0</v>
      </c>
      <c r="DN420" t="s">
        <v>3</v>
      </c>
      <c r="DO420">
        <v>0</v>
      </c>
    </row>
    <row r="421" spans="1:119" x14ac:dyDescent="0.2">
      <c r="A421">
        <f>ROW(Source!A404)</f>
        <v>404</v>
      </c>
      <c r="B421">
        <v>82273856</v>
      </c>
      <c r="C421">
        <v>82281529</v>
      </c>
      <c r="D421">
        <v>79007278</v>
      </c>
      <c r="E421">
        <v>1</v>
      </c>
      <c r="F421">
        <v>1</v>
      </c>
      <c r="G421">
        <v>1</v>
      </c>
      <c r="H421">
        <v>3</v>
      </c>
      <c r="I421" t="s">
        <v>737</v>
      </c>
      <c r="J421" t="s">
        <v>738</v>
      </c>
      <c r="K421" t="s">
        <v>739</v>
      </c>
      <c r="L421">
        <v>1346</v>
      </c>
      <c r="N421">
        <v>1009</v>
      </c>
      <c r="O421" t="s">
        <v>265</v>
      </c>
      <c r="P421" t="s">
        <v>265</v>
      </c>
      <c r="Q421">
        <v>1</v>
      </c>
      <c r="W421">
        <v>0</v>
      </c>
      <c r="X421">
        <v>447926158</v>
      </c>
      <c r="Y421">
        <f t="shared" si="163"/>
        <v>0.05</v>
      </c>
      <c r="AA421">
        <v>86.41</v>
      </c>
      <c r="AB421">
        <v>0</v>
      </c>
      <c r="AC421">
        <v>0</v>
      </c>
      <c r="AD421">
        <v>0</v>
      </c>
      <c r="AE421">
        <v>56.11</v>
      </c>
      <c r="AF421">
        <v>0</v>
      </c>
      <c r="AG421">
        <v>0</v>
      </c>
      <c r="AH421">
        <v>0</v>
      </c>
      <c r="AI421">
        <v>1.54</v>
      </c>
      <c r="AJ421">
        <v>1</v>
      </c>
      <c r="AK421">
        <v>1</v>
      </c>
      <c r="AL421">
        <v>1</v>
      </c>
      <c r="AM421">
        <v>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3</v>
      </c>
      <c r="AT421">
        <v>0.05</v>
      </c>
      <c r="AU421" t="s">
        <v>3</v>
      </c>
      <c r="AV421">
        <v>0</v>
      </c>
      <c r="AW421">
        <v>2</v>
      </c>
      <c r="AX421">
        <v>82281546</v>
      </c>
      <c r="AY421">
        <v>1</v>
      </c>
      <c r="AZ421">
        <v>0</v>
      </c>
      <c r="BA421">
        <v>517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2.8054999999999999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1</v>
      </c>
      <c r="BQ421">
        <v>2.8054999999999999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1</v>
      </c>
      <c r="CV421">
        <v>0</v>
      </c>
      <c r="CW421">
        <v>0</v>
      </c>
      <c r="CX421">
        <f>ROUND(Y421*Source!I404,7)</f>
        <v>0</v>
      </c>
      <c r="CY421">
        <f t="shared" si="164"/>
        <v>86.41</v>
      </c>
      <c r="CZ421">
        <f t="shared" si="165"/>
        <v>56.11</v>
      </c>
      <c r="DA421">
        <f t="shared" si="166"/>
        <v>1.54</v>
      </c>
      <c r="DB421">
        <f t="shared" si="167"/>
        <v>2.81</v>
      </c>
      <c r="DC421">
        <f t="shared" si="168"/>
        <v>0</v>
      </c>
      <c r="DD421" t="s">
        <v>3</v>
      </c>
      <c r="DE421" t="s">
        <v>3</v>
      </c>
      <c r="DF421">
        <f t="shared" si="169"/>
        <v>0</v>
      </c>
      <c r="DG421">
        <f t="shared" si="162"/>
        <v>0</v>
      </c>
      <c r="DH421">
        <f t="shared" si="133"/>
        <v>0</v>
      </c>
      <c r="DI421">
        <f t="shared" si="134"/>
        <v>0</v>
      </c>
      <c r="DJ421">
        <f t="shared" si="170"/>
        <v>0</v>
      </c>
      <c r="DK421">
        <v>0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">
      <c r="A422">
        <f>ROW(Source!A404)</f>
        <v>404</v>
      </c>
      <c r="B422">
        <v>82273856</v>
      </c>
      <c r="C422">
        <v>82281529</v>
      </c>
      <c r="D422">
        <v>79014879</v>
      </c>
      <c r="E422">
        <v>1</v>
      </c>
      <c r="F422">
        <v>1</v>
      </c>
      <c r="G422">
        <v>1</v>
      </c>
      <c r="H422">
        <v>3</v>
      </c>
      <c r="I422" t="s">
        <v>821</v>
      </c>
      <c r="J422" t="s">
        <v>822</v>
      </c>
      <c r="K422" t="s">
        <v>823</v>
      </c>
      <c r="L422">
        <v>1348</v>
      </c>
      <c r="N422">
        <v>1009</v>
      </c>
      <c r="O422" t="s">
        <v>348</v>
      </c>
      <c r="P422" t="s">
        <v>348</v>
      </c>
      <c r="Q422">
        <v>1000</v>
      </c>
      <c r="W422">
        <v>0</v>
      </c>
      <c r="X422">
        <v>-1002874641</v>
      </c>
      <c r="Y422">
        <f t="shared" si="163"/>
        <v>4.0000000000000002E-4</v>
      </c>
      <c r="AA422">
        <v>706540.3</v>
      </c>
      <c r="AB422">
        <v>0</v>
      </c>
      <c r="AC422">
        <v>0</v>
      </c>
      <c r="AD422">
        <v>0</v>
      </c>
      <c r="AE422">
        <v>625256.9</v>
      </c>
      <c r="AF422">
        <v>0</v>
      </c>
      <c r="AG422">
        <v>0</v>
      </c>
      <c r="AH422">
        <v>0</v>
      </c>
      <c r="AI422">
        <v>1.1299999999999999</v>
      </c>
      <c r="AJ422">
        <v>1</v>
      </c>
      <c r="AK422">
        <v>1</v>
      </c>
      <c r="AL422">
        <v>1</v>
      </c>
      <c r="AM422">
        <v>2</v>
      </c>
      <c r="AN422">
        <v>0</v>
      </c>
      <c r="AO422">
        <v>0</v>
      </c>
      <c r="AP422">
        <v>1</v>
      </c>
      <c r="AQ422">
        <v>1</v>
      </c>
      <c r="AR422">
        <v>0</v>
      </c>
      <c r="AS422" t="s">
        <v>3</v>
      </c>
      <c r="AT422">
        <v>4.0000000000000002E-4</v>
      </c>
      <c r="AU422" t="s">
        <v>3</v>
      </c>
      <c r="AV422">
        <v>0</v>
      </c>
      <c r="AW422">
        <v>2</v>
      </c>
      <c r="AX422">
        <v>82281547</v>
      </c>
      <c r="AY422">
        <v>1</v>
      </c>
      <c r="AZ422">
        <v>0</v>
      </c>
      <c r="BA422">
        <v>518</v>
      </c>
      <c r="BB422">
        <v>1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250.10275999999999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1</v>
      </c>
      <c r="BQ422">
        <v>250.10275999999999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1</v>
      </c>
      <c r="CV422">
        <v>0</v>
      </c>
      <c r="CW422">
        <v>0</v>
      </c>
      <c r="CX422">
        <f>ROUND(Y422*Source!I404,7)</f>
        <v>0</v>
      </c>
      <c r="CY422">
        <f t="shared" si="164"/>
        <v>706540.3</v>
      </c>
      <c r="CZ422">
        <f t="shared" si="165"/>
        <v>625256.9</v>
      </c>
      <c r="DA422">
        <f t="shared" si="166"/>
        <v>1.1299999999999999</v>
      </c>
      <c r="DB422">
        <f t="shared" si="167"/>
        <v>250.1</v>
      </c>
      <c r="DC422">
        <f t="shared" si="168"/>
        <v>0</v>
      </c>
      <c r="DD422" t="s">
        <v>3</v>
      </c>
      <c r="DE422" t="s">
        <v>3</v>
      </c>
      <c r="DF422">
        <f t="shared" si="169"/>
        <v>0</v>
      </c>
      <c r="DG422">
        <f t="shared" si="162"/>
        <v>0</v>
      </c>
      <c r="DH422">
        <f t="shared" si="133"/>
        <v>0</v>
      </c>
      <c r="DI422">
        <f t="shared" si="134"/>
        <v>0</v>
      </c>
      <c r="DJ422">
        <f t="shared" si="170"/>
        <v>0</v>
      </c>
      <c r="DK422">
        <v>0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">
      <c r="A423">
        <f>ROW(Source!A404)</f>
        <v>404</v>
      </c>
      <c r="B423">
        <v>82273856</v>
      </c>
      <c r="C423">
        <v>82281529</v>
      </c>
      <c r="D423">
        <v>79023974</v>
      </c>
      <c r="E423">
        <v>1</v>
      </c>
      <c r="F423">
        <v>1</v>
      </c>
      <c r="G423">
        <v>1</v>
      </c>
      <c r="H423">
        <v>3</v>
      </c>
      <c r="I423" t="s">
        <v>824</v>
      </c>
      <c r="J423" t="s">
        <v>825</v>
      </c>
      <c r="K423" t="s">
        <v>826</v>
      </c>
      <c r="L423">
        <v>1346</v>
      </c>
      <c r="N423">
        <v>1009</v>
      </c>
      <c r="O423" t="s">
        <v>265</v>
      </c>
      <c r="P423" t="s">
        <v>265</v>
      </c>
      <c r="Q423">
        <v>1</v>
      </c>
      <c r="W423">
        <v>0</v>
      </c>
      <c r="X423">
        <v>-1638992392</v>
      </c>
      <c r="Y423">
        <f t="shared" si="163"/>
        <v>0.03</v>
      </c>
      <c r="AA423">
        <v>86.66</v>
      </c>
      <c r="AB423">
        <v>0</v>
      </c>
      <c r="AC423">
        <v>0</v>
      </c>
      <c r="AD423">
        <v>0</v>
      </c>
      <c r="AE423">
        <v>60.6</v>
      </c>
      <c r="AF423">
        <v>0</v>
      </c>
      <c r="AG423">
        <v>0</v>
      </c>
      <c r="AH423">
        <v>0</v>
      </c>
      <c r="AI423">
        <v>1.43</v>
      </c>
      <c r="AJ423">
        <v>1</v>
      </c>
      <c r="AK423">
        <v>1</v>
      </c>
      <c r="AL423">
        <v>1</v>
      </c>
      <c r="AM423">
        <v>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3</v>
      </c>
      <c r="AT423">
        <v>0.03</v>
      </c>
      <c r="AU423" t="s">
        <v>3</v>
      </c>
      <c r="AV423">
        <v>0</v>
      </c>
      <c r="AW423">
        <v>2</v>
      </c>
      <c r="AX423">
        <v>82281548</v>
      </c>
      <c r="AY423">
        <v>1</v>
      </c>
      <c r="AZ423">
        <v>0</v>
      </c>
      <c r="BA423">
        <v>519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1.8180000000000001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1</v>
      </c>
      <c r="BQ423">
        <v>1.8180000000000001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1</v>
      </c>
      <c r="CV423">
        <v>0</v>
      </c>
      <c r="CW423">
        <v>0</v>
      </c>
      <c r="CX423">
        <f>ROUND(Y423*Source!I404,7)</f>
        <v>0</v>
      </c>
      <c r="CY423">
        <f t="shared" si="164"/>
        <v>86.66</v>
      </c>
      <c r="CZ423">
        <f t="shared" si="165"/>
        <v>60.6</v>
      </c>
      <c r="DA423">
        <f t="shared" si="166"/>
        <v>1.43</v>
      </c>
      <c r="DB423">
        <f t="shared" si="167"/>
        <v>1.82</v>
      </c>
      <c r="DC423">
        <f t="shared" si="168"/>
        <v>0</v>
      </c>
      <c r="DD423" t="s">
        <v>3</v>
      </c>
      <c r="DE423" t="s">
        <v>3</v>
      </c>
      <c r="DF423">
        <f t="shared" si="169"/>
        <v>0</v>
      </c>
      <c r="DG423">
        <f t="shared" si="162"/>
        <v>0</v>
      </c>
      <c r="DH423">
        <f t="shared" si="133"/>
        <v>0</v>
      </c>
      <c r="DI423">
        <f t="shared" si="134"/>
        <v>0</v>
      </c>
      <c r="DJ423">
        <f t="shared" si="170"/>
        <v>0</v>
      </c>
      <c r="DK423">
        <v>0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">
      <c r="A424">
        <f>ROW(Source!A404)</f>
        <v>404</v>
      </c>
      <c r="B424">
        <v>82273856</v>
      </c>
      <c r="C424">
        <v>82281529</v>
      </c>
      <c r="D424">
        <v>79030887</v>
      </c>
      <c r="E424">
        <v>1</v>
      </c>
      <c r="F424">
        <v>1</v>
      </c>
      <c r="G424">
        <v>1</v>
      </c>
      <c r="H424">
        <v>3</v>
      </c>
      <c r="I424" t="s">
        <v>827</v>
      </c>
      <c r="J424" t="s">
        <v>828</v>
      </c>
      <c r="K424" t="s">
        <v>829</v>
      </c>
      <c r="L424">
        <v>1371</v>
      </c>
      <c r="N424">
        <v>1013</v>
      </c>
      <c r="O424" t="s">
        <v>35</v>
      </c>
      <c r="P424" t="s">
        <v>35</v>
      </c>
      <c r="Q424">
        <v>1</v>
      </c>
      <c r="W424">
        <v>0</v>
      </c>
      <c r="X424">
        <v>-1363363533</v>
      </c>
      <c r="Y424">
        <f t="shared" si="163"/>
        <v>3.4</v>
      </c>
      <c r="AA424">
        <v>782.13</v>
      </c>
      <c r="AB424">
        <v>0</v>
      </c>
      <c r="AC424">
        <v>0</v>
      </c>
      <c r="AD424">
        <v>0</v>
      </c>
      <c r="AE424">
        <v>635.88</v>
      </c>
      <c r="AF424">
        <v>0</v>
      </c>
      <c r="AG424">
        <v>0</v>
      </c>
      <c r="AH424">
        <v>0</v>
      </c>
      <c r="AI424">
        <v>1.23</v>
      </c>
      <c r="AJ424">
        <v>1</v>
      </c>
      <c r="AK424">
        <v>1</v>
      </c>
      <c r="AL424">
        <v>1</v>
      </c>
      <c r="AM424">
        <v>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3</v>
      </c>
      <c r="AT424">
        <v>3.4</v>
      </c>
      <c r="AU424" t="s">
        <v>3</v>
      </c>
      <c r="AV424">
        <v>0</v>
      </c>
      <c r="AW424">
        <v>2</v>
      </c>
      <c r="AX424">
        <v>82281549</v>
      </c>
      <c r="AY424">
        <v>1</v>
      </c>
      <c r="AZ424">
        <v>0</v>
      </c>
      <c r="BA424">
        <v>520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2161.9920000000002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1</v>
      </c>
      <c r="BQ424">
        <v>2161.9920000000002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1</v>
      </c>
      <c r="CV424">
        <v>0</v>
      </c>
      <c r="CW424">
        <v>0</v>
      </c>
      <c r="CX424">
        <f>ROUND(Y424*Source!I404,7)</f>
        <v>0</v>
      </c>
      <c r="CY424">
        <f t="shared" si="164"/>
        <v>782.13</v>
      </c>
      <c r="CZ424">
        <f t="shared" si="165"/>
        <v>635.88</v>
      </c>
      <c r="DA424">
        <f t="shared" si="166"/>
        <v>1.23</v>
      </c>
      <c r="DB424">
        <f t="shared" si="167"/>
        <v>2161.9899999999998</v>
      </c>
      <c r="DC424">
        <f t="shared" si="168"/>
        <v>0</v>
      </c>
      <c r="DD424" t="s">
        <v>3</v>
      </c>
      <c r="DE424" t="s">
        <v>3</v>
      </c>
      <c r="DF424">
        <f t="shared" si="169"/>
        <v>0</v>
      </c>
      <c r="DG424">
        <f t="shared" si="162"/>
        <v>0</v>
      </c>
      <c r="DH424">
        <f t="shared" si="133"/>
        <v>0</v>
      </c>
      <c r="DI424">
        <f t="shared" si="134"/>
        <v>0</v>
      </c>
      <c r="DJ424">
        <f t="shared" si="170"/>
        <v>0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">
      <c r="A425">
        <f>ROW(Source!A405)</f>
        <v>405</v>
      </c>
      <c r="B425">
        <v>82273791</v>
      </c>
      <c r="C425">
        <v>82281529</v>
      </c>
      <c r="D425">
        <v>78932745</v>
      </c>
      <c r="E425">
        <v>116</v>
      </c>
      <c r="F425">
        <v>1</v>
      </c>
      <c r="G425">
        <v>1</v>
      </c>
      <c r="H425">
        <v>1</v>
      </c>
      <c r="I425" t="s">
        <v>764</v>
      </c>
      <c r="J425" t="s">
        <v>3</v>
      </c>
      <c r="K425" t="s">
        <v>765</v>
      </c>
      <c r="L425">
        <v>1191</v>
      </c>
      <c r="N425">
        <v>1013</v>
      </c>
      <c r="O425" t="s">
        <v>698</v>
      </c>
      <c r="P425" t="s">
        <v>698</v>
      </c>
      <c r="Q425">
        <v>1</v>
      </c>
      <c r="W425">
        <v>0</v>
      </c>
      <c r="X425">
        <v>888410196</v>
      </c>
      <c r="Y425">
        <f>(AT425*ROUND((0.15+1),7))</f>
        <v>2.4380000000000002</v>
      </c>
      <c r="AA425">
        <v>0</v>
      </c>
      <c r="AB425">
        <v>0</v>
      </c>
      <c r="AC425">
        <v>0</v>
      </c>
      <c r="AD425">
        <v>533.01</v>
      </c>
      <c r="AE425">
        <v>0</v>
      </c>
      <c r="AF425">
        <v>0</v>
      </c>
      <c r="AG425">
        <v>0</v>
      </c>
      <c r="AH425">
        <v>533.01</v>
      </c>
      <c r="AI425">
        <v>1</v>
      </c>
      <c r="AJ425">
        <v>1</v>
      </c>
      <c r="AK425">
        <v>1</v>
      </c>
      <c r="AL425">
        <v>1</v>
      </c>
      <c r="AM425">
        <v>-2</v>
      </c>
      <c r="AN425">
        <v>0</v>
      </c>
      <c r="AO425">
        <v>0</v>
      </c>
      <c r="AP425">
        <v>1</v>
      </c>
      <c r="AQ425">
        <v>1</v>
      </c>
      <c r="AR425">
        <v>0</v>
      </c>
      <c r="AS425" t="s">
        <v>3</v>
      </c>
      <c r="AT425">
        <v>2.12</v>
      </c>
      <c r="AU425" t="s">
        <v>38</v>
      </c>
      <c r="AV425">
        <v>1</v>
      </c>
      <c r="AW425">
        <v>2</v>
      </c>
      <c r="AX425">
        <v>82281540</v>
      </c>
      <c r="AY425">
        <v>1</v>
      </c>
      <c r="AZ425">
        <v>0</v>
      </c>
      <c r="BA425">
        <v>521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1129.9811999999999</v>
      </c>
      <c r="BN425">
        <v>2.12</v>
      </c>
      <c r="BO425">
        <v>0</v>
      </c>
      <c r="BP425">
        <v>1</v>
      </c>
      <c r="BQ425">
        <v>0</v>
      </c>
      <c r="BR425">
        <v>0</v>
      </c>
      <c r="BS425">
        <v>0</v>
      </c>
      <c r="BT425">
        <v>1299.47838</v>
      </c>
      <c r="BU425">
        <v>2.4380000000000002</v>
      </c>
      <c r="BV425">
        <v>0</v>
      </c>
      <c r="BW425">
        <v>1</v>
      </c>
      <c r="CU425">
        <f>ROUND(AT425*Source!I405*AH425*AL425,2)</f>
        <v>0</v>
      </c>
      <c r="CV425">
        <f>ROUND(Y425*Source!I405,7)</f>
        <v>0</v>
      </c>
      <c r="CW425">
        <v>0</v>
      </c>
      <c r="CX425">
        <f>ROUND(Y425*Source!I405,7)</f>
        <v>0</v>
      </c>
      <c r="CY425">
        <f>AD425</f>
        <v>533.01</v>
      </c>
      <c r="CZ425">
        <f>AH425</f>
        <v>533.01</v>
      </c>
      <c r="DA425">
        <f>AL425</f>
        <v>1</v>
      </c>
      <c r="DB425">
        <f>ROUND((ROUND(AT425*CZ425,2)*ROUND((0.15+1),7)),6)</f>
        <v>1299.4770000000001</v>
      </c>
      <c r="DC425">
        <f>ROUND((ROUND(AT425*AG425,2)*ROUND((0.15+1),7)),6)</f>
        <v>0</v>
      </c>
      <c r="DD425" t="s">
        <v>3</v>
      </c>
      <c r="DE425" t="s">
        <v>3</v>
      </c>
      <c r="DF425">
        <f>ROUND(ROUND(AE425,2)*CX425,2)</f>
        <v>0</v>
      </c>
      <c r="DG425">
        <f t="shared" si="162"/>
        <v>0</v>
      </c>
      <c r="DH425">
        <f t="shared" si="133"/>
        <v>0</v>
      </c>
      <c r="DI425">
        <f t="shared" si="134"/>
        <v>0</v>
      </c>
      <c r="DJ425">
        <f>DI425</f>
        <v>0</v>
      </c>
      <c r="DK425">
        <v>1</v>
      </c>
      <c r="DL425" t="s">
        <v>3</v>
      </c>
      <c r="DM425">
        <v>0</v>
      </c>
      <c r="DN425" t="s">
        <v>3</v>
      </c>
      <c r="DO425">
        <v>0</v>
      </c>
    </row>
    <row r="426" spans="1:119" x14ac:dyDescent="0.2">
      <c r="A426">
        <f>ROW(Source!A405)</f>
        <v>405</v>
      </c>
      <c r="B426">
        <v>82273791</v>
      </c>
      <c r="C426">
        <v>82281529</v>
      </c>
      <c r="D426">
        <v>78932916</v>
      </c>
      <c r="E426">
        <v>116</v>
      </c>
      <c r="F426">
        <v>1</v>
      </c>
      <c r="G426">
        <v>1</v>
      </c>
      <c r="H426">
        <v>1</v>
      </c>
      <c r="I426" t="s">
        <v>699</v>
      </c>
      <c r="J426" t="s">
        <v>3</v>
      </c>
      <c r="K426" t="s">
        <v>700</v>
      </c>
      <c r="L426">
        <v>1191</v>
      </c>
      <c r="N426">
        <v>1013</v>
      </c>
      <c r="O426" t="s">
        <v>698</v>
      </c>
      <c r="P426" t="s">
        <v>698</v>
      </c>
      <c r="Q426">
        <v>1</v>
      </c>
      <c r="W426">
        <v>0</v>
      </c>
      <c r="X426">
        <v>-1417349443</v>
      </c>
      <c r="Y426">
        <f>(AT426*ROUND((0.15+1),7))</f>
        <v>1.3340000000000001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3</v>
      </c>
      <c r="AT426">
        <v>1.1599999999999999</v>
      </c>
      <c r="AU426" t="s">
        <v>38</v>
      </c>
      <c r="AV426">
        <v>2</v>
      </c>
      <c r="AW426">
        <v>2</v>
      </c>
      <c r="AX426">
        <v>82281541</v>
      </c>
      <c r="AY426">
        <v>1</v>
      </c>
      <c r="AZ426">
        <v>0</v>
      </c>
      <c r="BA426">
        <v>522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CV426">
        <v>0</v>
      </c>
      <c r="CW426">
        <v>0</v>
      </c>
      <c r="CX426">
        <f>ROUND(Y426*Source!I405,7)</f>
        <v>0</v>
      </c>
      <c r="CY426">
        <f>AD426</f>
        <v>0</v>
      </c>
      <c r="CZ426">
        <f>AH426</f>
        <v>0</v>
      </c>
      <c r="DA426">
        <f>AL426</f>
        <v>1</v>
      </c>
      <c r="DB426">
        <f>ROUND((ROUND(AT426*CZ426,2)*ROUND((0.15+1),7)),6)</f>
        <v>0</v>
      </c>
      <c r="DC426">
        <f>ROUND((ROUND(AT426*AG426,2)*ROUND((0.15+1),7)),6)</f>
        <v>0</v>
      </c>
      <c r="DD426" t="s">
        <v>3</v>
      </c>
      <c r="DE426" t="s">
        <v>3</v>
      </c>
      <c r="DF426">
        <f>ROUND(ROUND(AE426,2)*CX426,2)</f>
        <v>0</v>
      </c>
      <c r="DG426">
        <f t="shared" si="162"/>
        <v>0</v>
      </c>
      <c r="DH426">
        <f t="shared" si="133"/>
        <v>0</v>
      </c>
      <c r="DI426">
        <f t="shared" si="134"/>
        <v>0</v>
      </c>
      <c r="DJ426">
        <f>DI426</f>
        <v>0</v>
      </c>
      <c r="DK426">
        <v>0</v>
      </c>
      <c r="DL426" t="s">
        <v>3</v>
      </c>
      <c r="DM426">
        <v>0</v>
      </c>
      <c r="DN426" t="s">
        <v>3</v>
      </c>
      <c r="DO426">
        <v>0</v>
      </c>
    </row>
    <row r="427" spans="1:119" x14ac:dyDescent="0.2">
      <c r="A427">
        <f>ROW(Source!A405)</f>
        <v>405</v>
      </c>
      <c r="B427">
        <v>82273791</v>
      </c>
      <c r="C427">
        <v>82281529</v>
      </c>
      <c r="D427">
        <v>79054080</v>
      </c>
      <c r="E427">
        <v>1</v>
      </c>
      <c r="F427">
        <v>1</v>
      </c>
      <c r="G427">
        <v>1</v>
      </c>
      <c r="H427">
        <v>2</v>
      </c>
      <c r="I427" t="s">
        <v>701</v>
      </c>
      <c r="J427" t="s">
        <v>702</v>
      </c>
      <c r="K427" t="s">
        <v>703</v>
      </c>
      <c r="L427">
        <v>1368</v>
      </c>
      <c r="N427">
        <v>1011</v>
      </c>
      <c r="O427" t="s">
        <v>704</v>
      </c>
      <c r="P427" t="s">
        <v>704</v>
      </c>
      <c r="Q427">
        <v>1</v>
      </c>
      <c r="W427">
        <v>0</v>
      </c>
      <c r="X427">
        <v>1933698176</v>
      </c>
      <c r="Y427">
        <f>(AT427*ROUND((0.15+1),7))</f>
        <v>1.196</v>
      </c>
      <c r="AA427">
        <v>0</v>
      </c>
      <c r="AB427">
        <v>502.76</v>
      </c>
      <c r="AC427">
        <v>533.01</v>
      </c>
      <c r="AD427">
        <v>0</v>
      </c>
      <c r="AE427">
        <v>0</v>
      </c>
      <c r="AF427">
        <v>346.73</v>
      </c>
      <c r="AG427">
        <v>533.01</v>
      </c>
      <c r="AH427">
        <v>0</v>
      </c>
      <c r="AI427">
        <v>1</v>
      </c>
      <c r="AJ427">
        <v>1.45</v>
      </c>
      <c r="AK427">
        <v>1</v>
      </c>
      <c r="AL427">
        <v>1</v>
      </c>
      <c r="AM427">
        <v>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3</v>
      </c>
      <c r="AT427">
        <v>1.04</v>
      </c>
      <c r="AU427" t="s">
        <v>38</v>
      </c>
      <c r="AV427">
        <v>1</v>
      </c>
      <c r="AW427">
        <v>2</v>
      </c>
      <c r="AX427">
        <v>82281542</v>
      </c>
      <c r="AY427">
        <v>1</v>
      </c>
      <c r="AZ427">
        <v>0</v>
      </c>
      <c r="BA427">
        <v>523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360.5992</v>
      </c>
      <c r="BL427">
        <v>554.33040000000005</v>
      </c>
      <c r="BM427">
        <v>0</v>
      </c>
      <c r="BN427">
        <v>0</v>
      </c>
      <c r="BO427">
        <v>1.04</v>
      </c>
      <c r="BP427">
        <v>1</v>
      </c>
      <c r="BQ427">
        <v>0</v>
      </c>
      <c r="BR427">
        <v>414.68907999999999</v>
      </c>
      <c r="BS427">
        <v>637.47996000000001</v>
      </c>
      <c r="BT427">
        <v>0</v>
      </c>
      <c r="BU427">
        <v>0</v>
      </c>
      <c r="BV427">
        <v>1.196</v>
      </c>
      <c r="BW427">
        <v>1</v>
      </c>
      <c r="CV427">
        <v>0</v>
      </c>
      <c r="CW427">
        <f>ROUND(Y427*Source!I405*DO427,7)</f>
        <v>0</v>
      </c>
      <c r="CX427">
        <f>ROUND(Y427*Source!I405,7)</f>
        <v>0</v>
      </c>
      <c r="CY427">
        <f>AB427</f>
        <v>502.76</v>
      </c>
      <c r="CZ427">
        <f>AF427</f>
        <v>346.73</v>
      </c>
      <c r="DA427">
        <f>AJ427</f>
        <v>1.45</v>
      </c>
      <c r="DB427">
        <f>ROUND((ROUND(AT427*CZ427,2)*ROUND((0.15+1),7)),6)</f>
        <v>414.69</v>
      </c>
      <c r="DC427">
        <f>ROUND((ROUND(AT427*AG427,2)*ROUND((0.15+1),7)),6)</f>
        <v>637.47950000000003</v>
      </c>
      <c r="DD427" t="s">
        <v>3</v>
      </c>
      <c r="DE427" t="s">
        <v>3</v>
      </c>
      <c r="DF427">
        <f>ROUND(ROUND(AE427,2)*CX427,2)</f>
        <v>0</v>
      </c>
      <c r="DG427">
        <f>ROUND(ROUND(AF427*AJ427,2)*CX427,2)</f>
        <v>0</v>
      </c>
      <c r="DH427">
        <f t="shared" si="133"/>
        <v>0</v>
      </c>
      <c r="DI427">
        <f t="shared" si="134"/>
        <v>0</v>
      </c>
      <c r="DJ427">
        <f>DG427+DH427</f>
        <v>0</v>
      </c>
      <c r="DK427">
        <v>0</v>
      </c>
      <c r="DL427" t="s">
        <v>705</v>
      </c>
      <c r="DM427">
        <v>4</v>
      </c>
      <c r="DN427" t="s">
        <v>698</v>
      </c>
      <c r="DO427">
        <v>1</v>
      </c>
    </row>
    <row r="428" spans="1:119" x14ac:dyDescent="0.2">
      <c r="A428">
        <f>ROW(Source!A405)</f>
        <v>405</v>
      </c>
      <c r="B428">
        <v>82273791</v>
      </c>
      <c r="C428">
        <v>82281529</v>
      </c>
      <c r="D428">
        <v>79054798</v>
      </c>
      <c r="E428">
        <v>1</v>
      </c>
      <c r="F428">
        <v>1</v>
      </c>
      <c r="G428">
        <v>1</v>
      </c>
      <c r="H428">
        <v>2</v>
      </c>
      <c r="I428" t="s">
        <v>706</v>
      </c>
      <c r="J428" t="s">
        <v>707</v>
      </c>
      <c r="K428" t="s">
        <v>708</v>
      </c>
      <c r="L428">
        <v>1368</v>
      </c>
      <c r="N428">
        <v>1011</v>
      </c>
      <c r="O428" t="s">
        <v>704</v>
      </c>
      <c r="P428" t="s">
        <v>704</v>
      </c>
      <c r="Q428">
        <v>1</v>
      </c>
      <c r="W428">
        <v>0</v>
      </c>
      <c r="X428">
        <v>-950105757</v>
      </c>
      <c r="Y428">
        <f>(AT428*ROUND((0.15+1),7))</f>
        <v>0.13800000000000001</v>
      </c>
      <c r="AA428">
        <v>0</v>
      </c>
      <c r="AB428">
        <v>640.84</v>
      </c>
      <c r="AC428">
        <v>533.01</v>
      </c>
      <c r="AD428">
        <v>0</v>
      </c>
      <c r="AE428">
        <v>0</v>
      </c>
      <c r="AF428">
        <v>640.84</v>
      </c>
      <c r="AG428">
        <v>533.01</v>
      </c>
      <c r="AH428">
        <v>0</v>
      </c>
      <c r="AI428">
        <v>1</v>
      </c>
      <c r="AJ428">
        <v>1</v>
      </c>
      <c r="AK428">
        <v>1</v>
      </c>
      <c r="AL428">
        <v>1</v>
      </c>
      <c r="AM428">
        <v>-2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3</v>
      </c>
      <c r="AT428">
        <v>0.12</v>
      </c>
      <c r="AU428" t="s">
        <v>38</v>
      </c>
      <c r="AV428">
        <v>1</v>
      </c>
      <c r="AW428">
        <v>2</v>
      </c>
      <c r="AX428">
        <v>82281543</v>
      </c>
      <c r="AY428">
        <v>1</v>
      </c>
      <c r="AZ428">
        <v>0</v>
      </c>
      <c r="BA428">
        <v>524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76.900800000000004</v>
      </c>
      <c r="BL428">
        <v>63.961199999999998</v>
      </c>
      <c r="BM428">
        <v>0</v>
      </c>
      <c r="BN428">
        <v>0</v>
      </c>
      <c r="BO428">
        <v>0.12</v>
      </c>
      <c r="BP428">
        <v>1</v>
      </c>
      <c r="BQ428">
        <v>0</v>
      </c>
      <c r="BR428">
        <v>88.435919999999996</v>
      </c>
      <c r="BS428">
        <v>73.55538</v>
      </c>
      <c r="BT428">
        <v>0</v>
      </c>
      <c r="BU428">
        <v>0</v>
      </c>
      <c r="BV428">
        <v>0.13800000000000001</v>
      </c>
      <c r="BW428">
        <v>1</v>
      </c>
      <c r="CV428">
        <v>0</v>
      </c>
      <c r="CW428">
        <f>ROUND(Y428*Source!I405*DO428,7)</f>
        <v>0</v>
      </c>
      <c r="CX428">
        <f>ROUND(Y428*Source!I405,7)</f>
        <v>0</v>
      </c>
      <c r="CY428">
        <f>AB428</f>
        <v>640.84</v>
      </c>
      <c r="CZ428">
        <f>AF428</f>
        <v>640.84</v>
      </c>
      <c r="DA428">
        <f>AJ428</f>
        <v>1</v>
      </c>
      <c r="DB428">
        <f>ROUND((ROUND(AT428*CZ428,2)*ROUND((0.15+1),7)),6)</f>
        <v>88.435000000000002</v>
      </c>
      <c r="DC428">
        <f>ROUND((ROUND(AT428*AG428,2)*ROUND((0.15+1),7)),6)</f>
        <v>73.554000000000002</v>
      </c>
      <c r="DD428" t="s">
        <v>3</v>
      </c>
      <c r="DE428" t="s">
        <v>3</v>
      </c>
      <c r="DF428">
        <f>ROUND(ROUND(AE428,2)*CX428,2)</f>
        <v>0</v>
      </c>
      <c r="DG428">
        <f t="shared" ref="DG428:DG460" si="171">ROUND(ROUND(AF428,2)*CX428,2)</f>
        <v>0</v>
      </c>
      <c r="DH428">
        <f t="shared" si="133"/>
        <v>0</v>
      </c>
      <c r="DI428">
        <f t="shared" si="134"/>
        <v>0</v>
      </c>
      <c r="DJ428">
        <f>DG428+DH428</f>
        <v>0</v>
      </c>
      <c r="DK428">
        <v>1</v>
      </c>
      <c r="DL428" t="s">
        <v>705</v>
      </c>
      <c r="DM428">
        <v>4</v>
      </c>
      <c r="DN428" t="s">
        <v>698</v>
      </c>
      <c r="DO428">
        <v>1</v>
      </c>
    </row>
    <row r="429" spans="1:119" x14ac:dyDescent="0.2">
      <c r="A429">
        <f>ROW(Source!A405)</f>
        <v>405</v>
      </c>
      <c r="B429">
        <v>82273791</v>
      </c>
      <c r="C429">
        <v>82281529</v>
      </c>
      <c r="D429">
        <v>79002600</v>
      </c>
      <c r="E429">
        <v>1</v>
      </c>
      <c r="F429">
        <v>1</v>
      </c>
      <c r="G429">
        <v>1</v>
      </c>
      <c r="H429">
        <v>3</v>
      </c>
      <c r="I429" t="s">
        <v>818</v>
      </c>
      <c r="J429" t="s">
        <v>819</v>
      </c>
      <c r="K429" t="s">
        <v>820</v>
      </c>
      <c r="L429">
        <v>1346</v>
      </c>
      <c r="N429">
        <v>1009</v>
      </c>
      <c r="O429" t="s">
        <v>265</v>
      </c>
      <c r="P429" t="s">
        <v>265</v>
      </c>
      <c r="Q429">
        <v>1</v>
      </c>
      <c r="W429">
        <v>0</v>
      </c>
      <c r="X429">
        <v>-1715737409</v>
      </c>
      <c r="Y429">
        <f t="shared" ref="Y429:Y434" si="172">AT429</f>
        <v>0.06</v>
      </c>
      <c r="AA429">
        <v>224.38</v>
      </c>
      <c r="AB429">
        <v>0</v>
      </c>
      <c r="AC429">
        <v>0</v>
      </c>
      <c r="AD429">
        <v>0</v>
      </c>
      <c r="AE429">
        <v>160.27000000000001</v>
      </c>
      <c r="AF429">
        <v>0</v>
      </c>
      <c r="AG429">
        <v>0</v>
      </c>
      <c r="AH429">
        <v>0</v>
      </c>
      <c r="AI429">
        <v>1.4</v>
      </c>
      <c r="AJ429">
        <v>1</v>
      </c>
      <c r="AK429">
        <v>1</v>
      </c>
      <c r="AL429">
        <v>1</v>
      </c>
      <c r="AM429">
        <v>2</v>
      </c>
      <c r="AN429">
        <v>0</v>
      </c>
      <c r="AO429">
        <v>0</v>
      </c>
      <c r="AP429">
        <v>1</v>
      </c>
      <c r="AQ429">
        <v>1</v>
      </c>
      <c r="AR429">
        <v>0</v>
      </c>
      <c r="AS429" t="s">
        <v>3</v>
      </c>
      <c r="AT429">
        <v>0.06</v>
      </c>
      <c r="AU429" t="s">
        <v>3</v>
      </c>
      <c r="AV429">
        <v>0</v>
      </c>
      <c r="AW429">
        <v>2</v>
      </c>
      <c r="AX429">
        <v>82281544</v>
      </c>
      <c r="AY429">
        <v>1</v>
      </c>
      <c r="AZ429">
        <v>0</v>
      </c>
      <c r="BA429">
        <v>525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9.6161999999999992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1</v>
      </c>
      <c r="BQ429">
        <v>9.6161999999999992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1</v>
      </c>
      <c r="CV429">
        <v>0</v>
      </c>
      <c r="CW429">
        <v>0</v>
      </c>
      <c r="CX429">
        <f>ROUND(Y429*Source!I405,7)</f>
        <v>0</v>
      </c>
      <c r="CY429">
        <f t="shared" ref="CY429:CY434" si="173">AA429</f>
        <v>224.38</v>
      </c>
      <c r="CZ429">
        <f t="shared" ref="CZ429:CZ434" si="174">AE429</f>
        <v>160.27000000000001</v>
      </c>
      <c r="DA429">
        <f t="shared" ref="DA429:DA434" si="175">AI429</f>
        <v>1.4</v>
      </c>
      <c r="DB429">
        <f t="shared" ref="DB429:DB434" si="176">ROUND(ROUND(AT429*CZ429,2),6)</f>
        <v>9.6199999999999992</v>
      </c>
      <c r="DC429">
        <f t="shared" ref="DC429:DC434" si="177">ROUND(ROUND(AT429*AG429,2),6)</f>
        <v>0</v>
      </c>
      <c r="DD429" t="s">
        <v>3</v>
      </c>
      <c r="DE429" t="s">
        <v>3</v>
      </c>
      <c r="DF429">
        <f t="shared" ref="DF429:DF434" si="178">ROUND(ROUND(AE429*AI429,2)*CX429,2)</f>
        <v>0</v>
      </c>
      <c r="DG429">
        <f t="shared" si="171"/>
        <v>0</v>
      </c>
      <c r="DH429">
        <f t="shared" si="133"/>
        <v>0</v>
      </c>
      <c r="DI429">
        <f t="shared" si="134"/>
        <v>0</v>
      </c>
      <c r="DJ429">
        <f t="shared" ref="DJ429:DJ434" si="179">DF429</f>
        <v>0</v>
      </c>
      <c r="DK429">
        <v>0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">
      <c r="A430">
        <f>ROW(Source!A405)</f>
        <v>405</v>
      </c>
      <c r="B430">
        <v>82273791</v>
      </c>
      <c r="C430">
        <v>82281529</v>
      </c>
      <c r="D430">
        <v>79002623</v>
      </c>
      <c r="E430">
        <v>1</v>
      </c>
      <c r="F430">
        <v>1</v>
      </c>
      <c r="G430">
        <v>1</v>
      </c>
      <c r="H430">
        <v>3</v>
      </c>
      <c r="I430" t="s">
        <v>731</v>
      </c>
      <c r="J430" t="s">
        <v>732</v>
      </c>
      <c r="K430" t="s">
        <v>733</v>
      </c>
      <c r="L430">
        <v>1346</v>
      </c>
      <c r="N430">
        <v>1009</v>
      </c>
      <c r="O430" t="s">
        <v>265</v>
      </c>
      <c r="P430" t="s">
        <v>265</v>
      </c>
      <c r="Q430">
        <v>1</v>
      </c>
      <c r="W430">
        <v>0</v>
      </c>
      <c r="X430">
        <v>-1189743638</v>
      </c>
      <c r="Y430">
        <f t="shared" si="172"/>
        <v>0.1</v>
      </c>
      <c r="AA430">
        <v>395.56</v>
      </c>
      <c r="AB430">
        <v>0</v>
      </c>
      <c r="AC430">
        <v>0</v>
      </c>
      <c r="AD430">
        <v>0</v>
      </c>
      <c r="AE430">
        <v>238.29</v>
      </c>
      <c r="AF430">
        <v>0</v>
      </c>
      <c r="AG430">
        <v>0</v>
      </c>
      <c r="AH430">
        <v>0</v>
      </c>
      <c r="AI430">
        <v>1.66</v>
      </c>
      <c r="AJ430">
        <v>1</v>
      </c>
      <c r="AK430">
        <v>1</v>
      </c>
      <c r="AL430">
        <v>1</v>
      </c>
      <c r="AM430">
        <v>2</v>
      </c>
      <c r="AN430">
        <v>0</v>
      </c>
      <c r="AO430">
        <v>0</v>
      </c>
      <c r="AP430">
        <v>1</v>
      </c>
      <c r="AQ430">
        <v>1</v>
      </c>
      <c r="AR430">
        <v>0</v>
      </c>
      <c r="AS430" t="s">
        <v>3</v>
      </c>
      <c r="AT430">
        <v>0.1</v>
      </c>
      <c r="AU430" t="s">
        <v>3</v>
      </c>
      <c r="AV430">
        <v>0</v>
      </c>
      <c r="AW430">
        <v>2</v>
      </c>
      <c r="AX430">
        <v>82281545</v>
      </c>
      <c r="AY430">
        <v>1</v>
      </c>
      <c r="AZ430">
        <v>0</v>
      </c>
      <c r="BA430">
        <v>526</v>
      </c>
      <c r="BB430">
        <v>1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23.829000000000001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1</v>
      </c>
      <c r="BQ430">
        <v>23.829000000000001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1</v>
      </c>
      <c r="CV430">
        <v>0</v>
      </c>
      <c r="CW430">
        <v>0</v>
      </c>
      <c r="CX430">
        <f>ROUND(Y430*Source!I405,7)</f>
        <v>0</v>
      </c>
      <c r="CY430">
        <f t="shared" si="173"/>
        <v>395.56</v>
      </c>
      <c r="CZ430">
        <f t="shared" si="174"/>
        <v>238.29</v>
      </c>
      <c r="DA430">
        <f t="shared" si="175"/>
        <v>1.66</v>
      </c>
      <c r="DB430">
        <f t="shared" si="176"/>
        <v>23.83</v>
      </c>
      <c r="DC430">
        <f t="shared" si="177"/>
        <v>0</v>
      </c>
      <c r="DD430" t="s">
        <v>3</v>
      </c>
      <c r="DE430" t="s">
        <v>3</v>
      </c>
      <c r="DF430">
        <f t="shared" si="178"/>
        <v>0</v>
      </c>
      <c r="DG430">
        <f t="shared" si="171"/>
        <v>0</v>
      </c>
      <c r="DH430">
        <f t="shared" si="133"/>
        <v>0</v>
      </c>
      <c r="DI430">
        <f t="shared" si="134"/>
        <v>0</v>
      </c>
      <c r="DJ430">
        <f t="shared" si="179"/>
        <v>0</v>
      </c>
      <c r="DK430">
        <v>0</v>
      </c>
      <c r="DL430" t="s">
        <v>3</v>
      </c>
      <c r="DM430">
        <v>0</v>
      </c>
      <c r="DN430" t="s">
        <v>3</v>
      </c>
      <c r="DO430">
        <v>0</v>
      </c>
    </row>
    <row r="431" spans="1:119" x14ac:dyDescent="0.2">
      <c r="A431">
        <f>ROW(Source!A405)</f>
        <v>405</v>
      </c>
      <c r="B431">
        <v>82273791</v>
      </c>
      <c r="C431">
        <v>82281529</v>
      </c>
      <c r="D431">
        <v>79007278</v>
      </c>
      <c r="E431">
        <v>1</v>
      </c>
      <c r="F431">
        <v>1</v>
      </c>
      <c r="G431">
        <v>1</v>
      </c>
      <c r="H431">
        <v>3</v>
      </c>
      <c r="I431" t="s">
        <v>737</v>
      </c>
      <c r="J431" t="s">
        <v>738</v>
      </c>
      <c r="K431" t="s">
        <v>739</v>
      </c>
      <c r="L431">
        <v>1346</v>
      </c>
      <c r="N431">
        <v>1009</v>
      </c>
      <c r="O431" t="s">
        <v>265</v>
      </c>
      <c r="P431" t="s">
        <v>265</v>
      </c>
      <c r="Q431">
        <v>1</v>
      </c>
      <c r="W431">
        <v>0</v>
      </c>
      <c r="X431">
        <v>447926158</v>
      </c>
      <c r="Y431">
        <f t="shared" si="172"/>
        <v>0.05</v>
      </c>
      <c r="AA431">
        <v>86.41</v>
      </c>
      <c r="AB431">
        <v>0</v>
      </c>
      <c r="AC431">
        <v>0</v>
      </c>
      <c r="AD431">
        <v>0</v>
      </c>
      <c r="AE431">
        <v>56.11</v>
      </c>
      <c r="AF431">
        <v>0</v>
      </c>
      <c r="AG431">
        <v>0</v>
      </c>
      <c r="AH431">
        <v>0</v>
      </c>
      <c r="AI431">
        <v>1.54</v>
      </c>
      <c r="AJ431">
        <v>1</v>
      </c>
      <c r="AK431">
        <v>1</v>
      </c>
      <c r="AL431">
        <v>1</v>
      </c>
      <c r="AM431">
        <v>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3</v>
      </c>
      <c r="AT431">
        <v>0.05</v>
      </c>
      <c r="AU431" t="s">
        <v>3</v>
      </c>
      <c r="AV431">
        <v>0</v>
      </c>
      <c r="AW431">
        <v>2</v>
      </c>
      <c r="AX431">
        <v>82281546</v>
      </c>
      <c r="AY431">
        <v>1</v>
      </c>
      <c r="AZ431">
        <v>0</v>
      </c>
      <c r="BA431">
        <v>527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2.8054999999999999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1</v>
      </c>
      <c r="BQ431">
        <v>2.8054999999999999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1</v>
      </c>
      <c r="CV431">
        <v>0</v>
      </c>
      <c r="CW431">
        <v>0</v>
      </c>
      <c r="CX431">
        <f>ROUND(Y431*Source!I405,7)</f>
        <v>0</v>
      </c>
      <c r="CY431">
        <f t="shared" si="173"/>
        <v>86.41</v>
      </c>
      <c r="CZ431">
        <f t="shared" si="174"/>
        <v>56.11</v>
      </c>
      <c r="DA431">
        <f t="shared" si="175"/>
        <v>1.54</v>
      </c>
      <c r="DB431">
        <f t="shared" si="176"/>
        <v>2.81</v>
      </c>
      <c r="DC431">
        <f t="shared" si="177"/>
        <v>0</v>
      </c>
      <c r="DD431" t="s">
        <v>3</v>
      </c>
      <c r="DE431" t="s">
        <v>3</v>
      </c>
      <c r="DF431">
        <f t="shared" si="178"/>
        <v>0</v>
      </c>
      <c r="DG431">
        <f t="shared" si="171"/>
        <v>0</v>
      </c>
      <c r="DH431">
        <f t="shared" si="133"/>
        <v>0</v>
      </c>
      <c r="DI431">
        <f t="shared" si="134"/>
        <v>0</v>
      </c>
      <c r="DJ431">
        <f t="shared" si="179"/>
        <v>0</v>
      </c>
      <c r="DK431">
        <v>0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">
      <c r="A432">
        <f>ROW(Source!A405)</f>
        <v>405</v>
      </c>
      <c r="B432">
        <v>82273791</v>
      </c>
      <c r="C432">
        <v>82281529</v>
      </c>
      <c r="D432">
        <v>79014879</v>
      </c>
      <c r="E432">
        <v>1</v>
      </c>
      <c r="F432">
        <v>1</v>
      </c>
      <c r="G432">
        <v>1</v>
      </c>
      <c r="H432">
        <v>3</v>
      </c>
      <c r="I432" t="s">
        <v>821</v>
      </c>
      <c r="J432" t="s">
        <v>822</v>
      </c>
      <c r="K432" t="s">
        <v>823</v>
      </c>
      <c r="L432">
        <v>1348</v>
      </c>
      <c r="N432">
        <v>1009</v>
      </c>
      <c r="O432" t="s">
        <v>348</v>
      </c>
      <c r="P432" t="s">
        <v>348</v>
      </c>
      <c r="Q432">
        <v>1000</v>
      </c>
      <c r="W432">
        <v>0</v>
      </c>
      <c r="X432">
        <v>-1002874641</v>
      </c>
      <c r="Y432">
        <f t="shared" si="172"/>
        <v>4.0000000000000002E-4</v>
      </c>
      <c r="AA432">
        <v>706540.3</v>
      </c>
      <c r="AB432">
        <v>0</v>
      </c>
      <c r="AC432">
        <v>0</v>
      </c>
      <c r="AD432">
        <v>0</v>
      </c>
      <c r="AE432">
        <v>625256.9</v>
      </c>
      <c r="AF432">
        <v>0</v>
      </c>
      <c r="AG432">
        <v>0</v>
      </c>
      <c r="AH432">
        <v>0</v>
      </c>
      <c r="AI432">
        <v>1.1299999999999999</v>
      </c>
      <c r="AJ432">
        <v>1</v>
      </c>
      <c r="AK432">
        <v>1</v>
      </c>
      <c r="AL432">
        <v>1</v>
      </c>
      <c r="AM432">
        <v>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3</v>
      </c>
      <c r="AT432">
        <v>4.0000000000000002E-4</v>
      </c>
      <c r="AU432" t="s">
        <v>3</v>
      </c>
      <c r="AV432">
        <v>0</v>
      </c>
      <c r="AW432">
        <v>2</v>
      </c>
      <c r="AX432">
        <v>82281547</v>
      </c>
      <c r="AY432">
        <v>1</v>
      </c>
      <c r="AZ432">
        <v>0</v>
      </c>
      <c r="BA432">
        <v>528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250.10275999999999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1</v>
      </c>
      <c r="BQ432">
        <v>250.10275999999999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1</v>
      </c>
      <c r="CV432">
        <v>0</v>
      </c>
      <c r="CW432">
        <v>0</v>
      </c>
      <c r="CX432">
        <f>ROUND(Y432*Source!I405,7)</f>
        <v>0</v>
      </c>
      <c r="CY432">
        <f t="shared" si="173"/>
        <v>706540.3</v>
      </c>
      <c r="CZ432">
        <f t="shared" si="174"/>
        <v>625256.9</v>
      </c>
      <c r="DA432">
        <f t="shared" si="175"/>
        <v>1.1299999999999999</v>
      </c>
      <c r="DB432">
        <f t="shared" si="176"/>
        <v>250.1</v>
      </c>
      <c r="DC432">
        <f t="shared" si="177"/>
        <v>0</v>
      </c>
      <c r="DD432" t="s">
        <v>3</v>
      </c>
      <c r="DE432" t="s">
        <v>3</v>
      </c>
      <c r="DF432">
        <f t="shared" si="178"/>
        <v>0</v>
      </c>
      <c r="DG432">
        <f t="shared" si="171"/>
        <v>0</v>
      </c>
      <c r="DH432">
        <f t="shared" si="133"/>
        <v>0</v>
      </c>
      <c r="DI432">
        <f t="shared" si="134"/>
        <v>0</v>
      </c>
      <c r="DJ432">
        <f t="shared" si="179"/>
        <v>0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">
      <c r="A433">
        <f>ROW(Source!A405)</f>
        <v>405</v>
      </c>
      <c r="B433">
        <v>82273791</v>
      </c>
      <c r="C433">
        <v>82281529</v>
      </c>
      <c r="D433">
        <v>79023974</v>
      </c>
      <c r="E433">
        <v>1</v>
      </c>
      <c r="F433">
        <v>1</v>
      </c>
      <c r="G433">
        <v>1</v>
      </c>
      <c r="H433">
        <v>3</v>
      </c>
      <c r="I433" t="s">
        <v>824</v>
      </c>
      <c r="J433" t="s">
        <v>825</v>
      </c>
      <c r="K433" t="s">
        <v>826</v>
      </c>
      <c r="L433">
        <v>1346</v>
      </c>
      <c r="N433">
        <v>1009</v>
      </c>
      <c r="O433" t="s">
        <v>265</v>
      </c>
      <c r="P433" t="s">
        <v>265</v>
      </c>
      <c r="Q433">
        <v>1</v>
      </c>
      <c r="W433">
        <v>0</v>
      </c>
      <c r="X433">
        <v>-1638992392</v>
      </c>
      <c r="Y433">
        <f t="shared" si="172"/>
        <v>0.03</v>
      </c>
      <c r="AA433">
        <v>86.66</v>
      </c>
      <c r="AB433">
        <v>0</v>
      </c>
      <c r="AC433">
        <v>0</v>
      </c>
      <c r="AD433">
        <v>0</v>
      </c>
      <c r="AE433">
        <v>60.6</v>
      </c>
      <c r="AF433">
        <v>0</v>
      </c>
      <c r="AG433">
        <v>0</v>
      </c>
      <c r="AH433">
        <v>0</v>
      </c>
      <c r="AI433">
        <v>1.43</v>
      </c>
      <c r="AJ433">
        <v>1</v>
      </c>
      <c r="AK433">
        <v>1</v>
      </c>
      <c r="AL433">
        <v>1</v>
      </c>
      <c r="AM433">
        <v>2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3</v>
      </c>
      <c r="AT433">
        <v>0.03</v>
      </c>
      <c r="AU433" t="s">
        <v>3</v>
      </c>
      <c r="AV433">
        <v>0</v>
      </c>
      <c r="AW433">
        <v>2</v>
      </c>
      <c r="AX433">
        <v>82281548</v>
      </c>
      <c r="AY433">
        <v>1</v>
      </c>
      <c r="AZ433">
        <v>0</v>
      </c>
      <c r="BA433">
        <v>529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1.8180000000000001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1</v>
      </c>
      <c r="BQ433">
        <v>1.8180000000000001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1</v>
      </c>
      <c r="CV433">
        <v>0</v>
      </c>
      <c r="CW433">
        <v>0</v>
      </c>
      <c r="CX433">
        <f>ROUND(Y433*Source!I405,7)</f>
        <v>0</v>
      </c>
      <c r="CY433">
        <f t="shared" si="173"/>
        <v>86.66</v>
      </c>
      <c r="CZ433">
        <f t="shared" si="174"/>
        <v>60.6</v>
      </c>
      <c r="DA433">
        <f t="shared" si="175"/>
        <v>1.43</v>
      </c>
      <c r="DB433">
        <f t="shared" si="176"/>
        <v>1.82</v>
      </c>
      <c r="DC433">
        <f t="shared" si="177"/>
        <v>0</v>
      </c>
      <c r="DD433" t="s">
        <v>3</v>
      </c>
      <c r="DE433" t="s">
        <v>3</v>
      </c>
      <c r="DF433">
        <f t="shared" si="178"/>
        <v>0</v>
      </c>
      <c r="DG433">
        <f t="shared" si="171"/>
        <v>0</v>
      </c>
      <c r="DH433">
        <f t="shared" si="133"/>
        <v>0</v>
      </c>
      <c r="DI433">
        <f t="shared" si="134"/>
        <v>0</v>
      </c>
      <c r="DJ433">
        <f t="shared" si="179"/>
        <v>0</v>
      </c>
      <c r="DK433">
        <v>0</v>
      </c>
      <c r="DL433" t="s">
        <v>3</v>
      </c>
      <c r="DM433">
        <v>0</v>
      </c>
      <c r="DN433" t="s">
        <v>3</v>
      </c>
      <c r="DO433">
        <v>0</v>
      </c>
    </row>
    <row r="434" spans="1:119" x14ac:dyDescent="0.2">
      <c r="A434">
        <f>ROW(Source!A405)</f>
        <v>405</v>
      </c>
      <c r="B434">
        <v>82273791</v>
      </c>
      <c r="C434">
        <v>82281529</v>
      </c>
      <c r="D434">
        <v>79030887</v>
      </c>
      <c r="E434">
        <v>1</v>
      </c>
      <c r="F434">
        <v>1</v>
      </c>
      <c r="G434">
        <v>1</v>
      </c>
      <c r="H434">
        <v>3</v>
      </c>
      <c r="I434" t="s">
        <v>827</v>
      </c>
      <c r="J434" t="s">
        <v>828</v>
      </c>
      <c r="K434" t="s">
        <v>829</v>
      </c>
      <c r="L434">
        <v>1371</v>
      </c>
      <c r="N434">
        <v>1013</v>
      </c>
      <c r="O434" t="s">
        <v>35</v>
      </c>
      <c r="P434" t="s">
        <v>35</v>
      </c>
      <c r="Q434">
        <v>1</v>
      </c>
      <c r="W434">
        <v>0</v>
      </c>
      <c r="X434">
        <v>-1363363533</v>
      </c>
      <c r="Y434">
        <f t="shared" si="172"/>
        <v>3.4</v>
      </c>
      <c r="AA434">
        <v>782.13</v>
      </c>
      <c r="AB434">
        <v>0</v>
      </c>
      <c r="AC434">
        <v>0</v>
      </c>
      <c r="AD434">
        <v>0</v>
      </c>
      <c r="AE434">
        <v>635.88</v>
      </c>
      <c r="AF434">
        <v>0</v>
      </c>
      <c r="AG434">
        <v>0</v>
      </c>
      <c r="AH434">
        <v>0</v>
      </c>
      <c r="AI434">
        <v>1.23</v>
      </c>
      <c r="AJ434">
        <v>1</v>
      </c>
      <c r="AK434">
        <v>1</v>
      </c>
      <c r="AL434">
        <v>1</v>
      </c>
      <c r="AM434">
        <v>2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3</v>
      </c>
      <c r="AT434">
        <v>3.4</v>
      </c>
      <c r="AU434" t="s">
        <v>3</v>
      </c>
      <c r="AV434">
        <v>0</v>
      </c>
      <c r="AW434">
        <v>2</v>
      </c>
      <c r="AX434">
        <v>82281549</v>
      </c>
      <c r="AY434">
        <v>1</v>
      </c>
      <c r="AZ434">
        <v>0</v>
      </c>
      <c r="BA434">
        <v>530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2161.9920000000002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1</v>
      </c>
      <c r="BQ434">
        <v>2161.9920000000002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1</v>
      </c>
      <c r="CV434">
        <v>0</v>
      </c>
      <c r="CW434">
        <v>0</v>
      </c>
      <c r="CX434">
        <f>ROUND(Y434*Source!I405,7)</f>
        <v>0</v>
      </c>
      <c r="CY434">
        <f t="shared" si="173"/>
        <v>782.13</v>
      </c>
      <c r="CZ434">
        <f t="shared" si="174"/>
        <v>635.88</v>
      </c>
      <c r="DA434">
        <f t="shared" si="175"/>
        <v>1.23</v>
      </c>
      <c r="DB434">
        <f t="shared" si="176"/>
        <v>2161.9899999999998</v>
      </c>
      <c r="DC434">
        <f t="shared" si="177"/>
        <v>0</v>
      </c>
      <c r="DD434" t="s">
        <v>3</v>
      </c>
      <c r="DE434" t="s">
        <v>3</v>
      </c>
      <c r="DF434">
        <f t="shared" si="178"/>
        <v>0</v>
      </c>
      <c r="DG434">
        <f t="shared" si="171"/>
        <v>0</v>
      </c>
      <c r="DH434">
        <f t="shared" si="133"/>
        <v>0</v>
      </c>
      <c r="DI434">
        <f t="shared" si="134"/>
        <v>0</v>
      </c>
      <c r="DJ434">
        <f t="shared" si="179"/>
        <v>0</v>
      </c>
      <c r="DK434">
        <v>0</v>
      </c>
      <c r="DL434" t="s">
        <v>3</v>
      </c>
      <c r="DM434">
        <v>0</v>
      </c>
      <c r="DN434" t="s">
        <v>3</v>
      </c>
      <c r="DO434">
        <v>0</v>
      </c>
    </row>
    <row r="435" spans="1:119" x14ac:dyDescent="0.2">
      <c r="A435">
        <f>ROW(Source!A406)</f>
        <v>406</v>
      </c>
      <c r="B435">
        <v>82273856</v>
      </c>
      <c r="C435">
        <v>82281550</v>
      </c>
      <c r="D435">
        <v>78932733</v>
      </c>
      <c r="E435">
        <v>116</v>
      </c>
      <c r="F435">
        <v>1</v>
      </c>
      <c r="G435">
        <v>1</v>
      </c>
      <c r="H435">
        <v>1</v>
      </c>
      <c r="I435" t="s">
        <v>830</v>
      </c>
      <c r="J435" t="s">
        <v>3</v>
      </c>
      <c r="K435" t="s">
        <v>831</v>
      </c>
      <c r="L435">
        <v>1191</v>
      </c>
      <c r="N435">
        <v>1013</v>
      </c>
      <c r="O435" t="s">
        <v>698</v>
      </c>
      <c r="P435" t="s">
        <v>698</v>
      </c>
      <c r="Q435">
        <v>1</v>
      </c>
      <c r="W435">
        <v>0</v>
      </c>
      <c r="X435">
        <v>1733635447</v>
      </c>
      <c r="Y435">
        <f t="shared" ref="Y435:Y444" si="180">(AT435*ROUND((0.15+1),7))</f>
        <v>15.984999999999999</v>
      </c>
      <c r="AA435">
        <v>0</v>
      </c>
      <c r="AB435">
        <v>0</v>
      </c>
      <c r="AC435">
        <v>0</v>
      </c>
      <c r="AD435">
        <v>509.15</v>
      </c>
      <c r="AE435">
        <v>0</v>
      </c>
      <c r="AF435">
        <v>0</v>
      </c>
      <c r="AG435">
        <v>0</v>
      </c>
      <c r="AH435">
        <v>509.15</v>
      </c>
      <c r="AI435">
        <v>1</v>
      </c>
      <c r="AJ435">
        <v>1</v>
      </c>
      <c r="AK435">
        <v>1</v>
      </c>
      <c r="AL435">
        <v>1</v>
      </c>
      <c r="AM435">
        <v>-2</v>
      </c>
      <c r="AN435">
        <v>0</v>
      </c>
      <c r="AO435">
        <v>0</v>
      </c>
      <c r="AP435">
        <v>1</v>
      </c>
      <c r="AQ435">
        <v>1</v>
      </c>
      <c r="AR435">
        <v>0</v>
      </c>
      <c r="AS435" t="s">
        <v>3</v>
      </c>
      <c r="AT435">
        <v>13.9</v>
      </c>
      <c r="AU435" t="s">
        <v>38</v>
      </c>
      <c r="AV435">
        <v>1</v>
      </c>
      <c r="AW435">
        <v>2</v>
      </c>
      <c r="AX435">
        <v>82281554</v>
      </c>
      <c r="AY435">
        <v>1</v>
      </c>
      <c r="AZ435">
        <v>0</v>
      </c>
      <c r="BA435">
        <v>531</v>
      </c>
      <c r="BB435">
        <v>1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7077.1850000000004</v>
      </c>
      <c r="BN435">
        <v>13.9</v>
      </c>
      <c r="BO435">
        <v>0</v>
      </c>
      <c r="BP435">
        <v>1</v>
      </c>
      <c r="BQ435">
        <v>0</v>
      </c>
      <c r="BR435">
        <v>0</v>
      </c>
      <c r="BS435">
        <v>0</v>
      </c>
      <c r="BT435">
        <v>8138.7627499999999</v>
      </c>
      <c r="BU435">
        <v>15.984999999999999</v>
      </c>
      <c r="BV435">
        <v>0</v>
      </c>
      <c r="BW435">
        <v>1</v>
      </c>
      <c r="CU435">
        <f>ROUND(AT435*Source!I406*AH435*AL435,2)</f>
        <v>0</v>
      </c>
      <c r="CV435">
        <f>ROUND(Y435*Source!I406,7)</f>
        <v>0</v>
      </c>
      <c r="CW435">
        <v>0</v>
      </c>
      <c r="CX435">
        <f>ROUND(Y435*Source!I406,7)</f>
        <v>0</v>
      </c>
      <c r="CY435">
        <f>AD435</f>
        <v>509.15</v>
      </c>
      <c r="CZ435">
        <f>AH435</f>
        <v>509.15</v>
      </c>
      <c r="DA435">
        <f>AL435</f>
        <v>1</v>
      </c>
      <c r="DB435">
        <f t="shared" ref="DB435:DB444" si="181">ROUND((ROUND(AT435*CZ435,2)*ROUND((0.15+1),7)),6)</f>
        <v>8138.7685000000001</v>
      </c>
      <c r="DC435">
        <f t="shared" ref="DC435:DC444" si="182">ROUND((ROUND(AT435*AG435,2)*ROUND((0.15+1),7)),6)</f>
        <v>0</v>
      </c>
      <c r="DD435" t="s">
        <v>3</v>
      </c>
      <c r="DE435" t="s">
        <v>3</v>
      </c>
      <c r="DF435">
        <f t="shared" ref="DF435:DF444" si="183">ROUND(ROUND(AE435,2)*CX435,2)</f>
        <v>0</v>
      </c>
      <c r="DG435">
        <f t="shared" si="171"/>
        <v>0</v>
      </c>
      <c r="DH435">
        <f t="shared" si="133"/>
        <v>0</v>
      </c>
      <c r="DI435">
        <f t="shared" si="134"/>
        <v>0</v>
      </c>
      <c r="DJ435">
        <f>DI435</f>
        <v>0</v>
      </c>
      <c r="DK435">
        <v>1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">
      <c r="A436">
        <f>ROW(Source!A406)</f>
        <v>406</v>
      </c>
      <c r="B436">
        <v>82273856</v>
      </c>
      <c r="C436">
        <v>82281550</v>
      </c>
      <c r="D436">
        <v>78932916</v>
      </c>
      <c r="E436">
        <v>116</v>
      </c>
      <c r="F436">
        <v>1</v>
      </c>
      <c r="G436">
        <v>1</v>
      </c>
      <c r="H436">
        <v>1</v>
      </c>
      <c r="I436" t="s">
        <v>699</v>
      </c>
      <c r="J436" t="s">
        <v>3</v>
      </c>
      <c r="K436" t="s">
        <v>700</v>
      </c>
      <c r="L436">
        <v>1191</v>
      </c>
      <c r="N436">
        <v>1013</v>
      </c>
      <c r="O436" t="s">
        <v>698</v>
      </c>
      <c r="P436" t="s">
        <v>698</v>
      </c>
      <c r="Q436">
        <v>1</v>
      </c>
      <c r="W436">
        <v>0</v>
      </c>
      <c r="X436">
        <v>-1417349443</v>
      </c>
      <c r="Y436">
        <f t="shared" si="180"/>
        <v>0.80500000000000005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1</v>
      </c>
      <c r="AJ436">
        <v>1</v>
      </c>
      <c r="AK436">
        <v>1</v>
      </c>
      <c r="AL436">
        <v>1</v>
      </c>
      <c r="AM436">
        <v>-2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3</v>
      </c>
      <c r="AT436">
        <v>0.7</v>
      </c>
      <c r="AU436" t="s">
        <v>38</v>
      </c>
      <c r="AV436">
        <v>2</v>
      </c>
      <c r="AW436">
        <v>2</v>
      </c>
      <c r="AX436">
        <v>82281555</v>
      </c>
      <c r="AY436">
        <v>1</v>
      </c>
      <c r="AZ436">
        <v>0</v>
      </c>
      <c r="BA436">
        <v>532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CV436">
        <v>0</v>
      </c>
      <c r="CW436">
        <v>0</v>
      </c>
      <c r="CX436">
        <f>ROUND(Y436*Source!I406,7)</f>
        <v>0</v>
      </c>
      <c r="CY436">
        <f>AD436</f>
        <v>0</v>
      </c>
      <c r="CZ436">
        <f>AH436</f>
        <v>0</v>
      </c>
      <c r="DA436">
        <f>AL436</f>
        <v>1</v>
      </c>
      <c r="DB436">
        <f t="shared" si="181"/>
        <v>0</v>
      </c>
      <c r="DC436">
        <f t="shared" si="182"/>
        <v>0</v>
      </c>
      <c r="DD436" t="s">
        <v>3</v>
      </c>
      <c r="DE436" t="s">
        <v>3</v>
      </c>
      <c r="DF436">
        <f t="shared" si="183"/>
        <v>0</v>
      </c>
      <c r="DG436">
        <f t="shared" si="171"/>
        <v>0</v>
      </c>
      <c r="DH436">
        <f t="shared" si="133"/>
        <v>0</v>
      </c>
      <c r="DI436">
        <f t="shared" si="134"/>
        <v>0</v>
      </c>
      <c r="DJ436">
        <f>DI436</f>
        <v>0</v>
      </c>
      <c r="DK436">
        <v>0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">
      <c r="A437">
        <f>ROW(Source!A406)</f>
        <v>406</v>
      </c>
      <c r="B437">
        <v>82273856</v>
      </c>
      <c r="C437">
        <v>82281550</v>
      </c>
      <c r="D437">
        <v>79054798</v>
      </c>
      <c r="E437">
        <v>1</v>
      </c>
      <c r="F437">
        <v>1</v>
      </c>
      <c r="G437">
        <v>1</v>
      </c>
      <c r="H437">
        <v>2</v>
      </c>
      <c r="I437" t="s">
        <v>706</v>
      </c>
      <c r="J437" t="s">
        <v>707</v>
      </c>
      <c r="K437" t="s">
        <v>708</v>
      </c>
      <c r="L437">
        <v>1368</v>
      </c>
      <c r="N437">
        <v>1011</v>
      </c>
      <c r="O437" t="s">
        <v>704</v>
      </c>
      <c r="P437" t="s">
        <v>704</v>
      </c>
      <c r="Q437">
        <v>1</v>
      </c>
      <c r="W437">
        <v>0</v>
      </c>
      <c r="X437">
        <v>-950105757</v>
      </c>
      <c r="Y437">
        <f t="shared" si="180"/>
        <v>0.80500000000000005</v>
      </c>
      <c r="AA437">
        <v>0</v>
      </c>
      <c r="AB437">
        <v>640.84</v>
      </c>
      <c r="AC437">
        <v>533.01</v>
      </c>
      <c r="AD437">
        <v>0</v>
      </c>
      <c r="AE437">
        <v>0</v>
      </c>
      <c r="AF437">
        <v>640.84</v>
      </c>
      <c r="AG437">
        <v>533.01</v>
      </c>
      <c r="AH437">
        <v>0</v>
      </c>
      <c r="AI437">
        <v>1</v>
      </c>
      <c r="AJ437">
        <v>1</v>
      </c>
      <c r="AK437">
        <v>1</v>
      </c>
      <c r="AL437">
        <v>1</v>
      </c>
      <c r="AM437">
        <v>-2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3</v>
      </c>
      <c r="AT437">
        <v>0.7</v>
      </c>
      <c r="AU437" t="s">
        <v>38</v>
      </c>
      <c r="AV437">
        <v>1</v>
      </c>
      <c r="AW437">
        <v>2</v>
      </c>
      <c r="AX437">
        <v>82281556</v>
      </c>
      <c r="AY437">
        <v>1</v>
      </c>
      <c r="AZ437">
        <v>0</v>
      </c>
      <c r="BA437">
        <v>533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448.58800000000002</v>
      </c>
      <c r="BL437">
        <v>373.10700000000003</v>
      </c>
      <c r="BM437">
        <v>0</v>
      </c>
      <c r="BN437">
        <v>0</v>
      </c>
      <c r="BO437">
        <v>0.7</v>
      </c>
      <c r="BP437">
        <v>1</v>
      </c>
      <c r="BQ437">
        <v>0</v>
      </c>
      <c r="BR437">
        <v>515.87620000000004</v>
      </c>
      <c r="BS437">
        <v>429.07305000000002</v>
      </c>
      <c r="BT437">
        <v>0</v>
      </c>
      <c r="BU437">
        <v>0</v>
      </c>
      <c r="BV437">
        <v>0.80500000000000005</v>
      </c>
      <c r="BW437">
        <v>1</v>
      </c>
      <c r="CV437">
        <v>0</v>
      </c>
      <c r="CW437">
        <f>ROUND(Y437*Source!I406*DO437,7)</f>
        <v>0</v>
      </c>
      <c r="CX437">
        <f>ROUND(Y437*Source!I406,7)</f>
        <v>0</v>
      </c>
      <c r="CY437">
        <f>AB437</f>
        <v>640.84</v>
      </c>
      <c r="CZ437">
        <f>AF437</f>
        <v>640.84</v>
      </c>
      <c r="DA437">
        <f>AJ437</f>
        <v>1</v>
      </c>
      <c r="DB437">
        <f t="shared" si="181"/>
        <v>515.87850000000003</v>
      </c>
      <c r="DC437">
        <f t="shared" si="182"/>
        <v>429.07650000000001</v>
      </c>
      <c r="DD437" t="s">
        <v>3</v>
      </c>
      <c r="DE437" t="s">
        <v>3</v>
      </c>
      <c r="DF437">
        <f t="shared" si="183"/>
        <v>0</v>
      </c>
      <c r="DG437">
        <f t="shared" si="171"/>
        <v>0</v>
      </c>
      <c r="DH437">
        <f t="shared" si="133"/>
        <v>0</v>
      </c>
      <c r="DI437">
        <f t="shared" si="134"/>
        <v>0</v>
      </c>
      <c r="DJ437">
        <f>DG437+DH437</f>
        <v>0</v>
      </c>
      <c r="DK437">
        <v>1</v>
      </c>
      <c r="DL437" t="s">
        <v>705</v>
      </c>
      <c r="DM437">
        <v>4</v>
      </c>
      <c r="DN437" t="s">
        <v>698</v>
      </c>
      <c r="DO437">
        <v>1</v>
      </c>
    </row>
    <row r="438" spans="1:119" x14ac:dyDescent="0.2">
      <c r="A438">
        <f>ROW(Source!A407)</f>
        <v>407</v>
      </c>
      <c r="B438">
        <v>82273791</v>
      </c>
      <c r="C438">
        <v>82281550</v>
      </c>
      <c r="D438">
        <v>78932733</v>
      </c>
      <c r="E438">
        <v>116</v>
      </c>
      <c r="F438">
        <v>1</v>
      </c>
      <c r="G438">
        <v>1</v>
      </c>
      <c r="H438">
        <v>1</v>
      </c>
      <c r="I438" t="s">
        <v>830</v>
      </c>
      <c r="J438" t="s">
        <v>3</v>
      </c>
      <c r="K438" t="s">
        <v>831</v>
      </c>
      <c r="L438">
        <v>1191</v>
      </c>
      <c r="N438">
        <v>1013</v>
      </c>
      <c r="O438" t="s">
        <v>698</v>
      </c>
      <c r="P438" t="s">
        <v>698</v>
      </c>
      <c r="Q438">
        <v>1</v>
      </c>
      <c r="W438">
        <v>0</v>
      </c>
      <c r="X438">
        <v>1733635447</v>
      </c>
      <c r="Y438">
        <f t="shared" si="180"/>
        <v>15.984999999999999</v>
      </c>
      <c r="AA438">
        <v>0</v>
      </c>
      <c r="AB438">
        <v>0</v>
      </c>
      <c r="AC438">
        <v>0</v>
      </c>
      <c r="AD438">
        <v>509.15</v>
      </c>
      <c r="AE438">
        <v>0</v>
      </c>
      <c r="AF438">
        <v>0</v>
      </c>
      <c r="AG438">
        <v>0</v>
      </c>
      <c r="AH438">
        <v>509.15</v>
      </c>
      <c r="AI438">
        <v>1</v>
      </c>
      <c r="AJ438">
        <v>1</v>
      </c>
      <c r="AK438">
        <v>1</v>
      </c>
      <c r="AL438">
        <v>1</v>
      </c>
      <c r="AM438">
        <v>-2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3</v>
      </c>
      <c r="AT438">
        <v>13.9</v>
      </c>
      <c r="AU438" t="s">
        <v>38</v>
      </c>
      <c r="AV438">
        <v>1</v>
      </c>
      <c r="AW438">
        <v>2</v>
      </c>
      <c r="AX438">
        <v>82281554</v>
      </c>
      <c r="AY438">
        <v>1</v>
      </c>
      <c r="AZ438">
        <v>0</v>
      </c>
      <c r="BA438">
        <v>535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7077.1850000000004</v>
      </c>
      <c r="BN438">
        <v>13.9</v>
      </c>
      <c r="BO438">
        <v>0</v>
      </c>
      <c r="BP438">
        <v>1</v>
      </c>
      <c r="BQ438">
        <v>0</v>
      </c>
      <c r="BR438">
        <v>0</v>
      </c>
      <c r="BS438">
        <v>0</v>
      </c>
      <c r="BT438">
        <v>8138.7627499999999</v>
      </c>
      <c r="BU438">
        <v>15.984999999999999</v>
      </c>
      <c r="BV438">
        <v>0</v>
      </c>
      <c r="BW438">
        <v>1</v>
      </c>
      <c r="CU438">
        <f>ROUND(AT438*Source!I407*AH438*AL438,2)</f>
        <v>0</v>
      </c>
      <c r="CV438">
        <f>ROUND(Y438*Source!I407,7)</f>
        <v>0</v>
      </c>
      <c r="CW438">
        <v>0</v>
      </c>
      <c r="CX438">
        <f>ROUND(Y438*Source!I407,7)</f>
        <v>0</v>
      </c>
      <c r="CY438">
        <f>AD438</f>
        <v>509.15</v>
      </c>
      <c r="CZ438">
        <f>AH438</f>
        <v>509.15</v>
      </c>
      <c r="DA438">
        <f>AL438</f>
        <v>1</v>
      </c>
      <c r="DB438">
        <f t="shared" si="181"/>
        <v>8138.7685000000001</v>
      </c>
      <c r="DC438">
        <f t="shared" si="182"/>
        <v>0</v>
      </c>
      <c r="DD438" t="s">
        <v>3</v>
      </c>
      <c r="DE438" t="s">
        <v>3</v>
      </c>
      <c r="DF438">
        <f t="shared" si="183"/>
        <v>0</v>
      </c>
      <c r="DG438">
        <f t="shared" si="171"/>
        <v>0</v>
      </c>
      <c r="DH438">
        <f t="shared" si="133"/>
        <v>0</v>
      </c>
      <c r="DI438">
        <f t="shared" si="134"/>
        <v>0</v>
      </c>
      <c r="DJ438">
        <f>DI438</f>
        <v>0</v>
      </c>
      <c r="DK438">
        <v>1</v>
      </c>
      <c r="DL438" t="s">
        <v>3</v>
      </c>
      <c r="DM438">
        <v>0</v>
      </c>
      <c r="DN438" t="s">
        <v>3</v>
      </c>
      <c r="DO438">
        <v>0</v>
      </c>
    </row>
    <row r="439" spans="1:119" x14ac:dyDescent="0.2">
      <c r="A439">
        <f>ROW(Source!A407)</f>
        <v>407</v>
      </c>
      <c r="B439">
        <v>82273791</v>
      </c>
      <c r="C439">
        <v>82281550</v>
      </c>
      <c r="D439">
        <v>78932916</v>
      </c>
      <c r="E439">
        <v>116</v>
      </c>
      <c r="F439">
        <v>1</v>
      </c>
      <c r="G439">
        <v>1</v>
      </c>
      <c r="H439">
        <v>1</v>
      </c>
      <c r="I439" t="s">
        <v>699</v>
      </c>
      <c r="J439" t="s">
        <v>3</v>
      </c>
      <c r="K439" t="s">
        <v>700</v>
      </c>
      <c r="L439">
        <v>1191</v>
      </c>
      <c r="N439">
        <v>1013</v>
      </c>
      <c r="O439" t="s">
        <v>698</v>
      </c>
      <c r="P439" t="s">
        <v>698</v>
      </c>
      <c r="Q439">
        <v>1</v>
      </c>
      <c r="W439">
        <v>0</v>
      </c>
      <c r="X439">
        <v>-1417349443</v>
      </c>
      <c r="Y439">
        <f t="shared" si="180"/>
        <v>0.80500000000000005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1</v>
      </c>
      <c r="AJ439">
        <v>1</v>
      </c>
      <c r="AK439">
        <v>1</v>
      </c>
      <c r="AL439">
        <v>1</v>
      </c>
      <c r="AM439">
        <v>-2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3</v>
      </c>
      <c r="AT439">
        <v>0.7</v>
      </c>
      <c r="AU439" t="s">
        <v>38</v>
      </c>
      <c r="AV439">
        <v>2</v>
      </c>
      <c r="AW439">
        <v>2</v>
      </c>
      <c r="AX439">
        <v>82281555</v>
      </c>
      <c r="AY439">
        <v>1</v>
      </c>
      <c r="AZ439">
        <v>0</v>
      </c>
      <c r="BA439">
        <v>536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CV439">
        <v>0</v>
      </c>
      <c r="CW439">
        <v>0</v>
      </c>
      <c r="CX439">
        <f>ROUND(Y439*Source!I407,7)</f>
        <v>0</v>
      </c>
      <c r="CY439">
        <f>AD439</f>
        <v>0</v>
      </c>
      <c r="CZ439">
        <f>AH439</f>
        <v>0</v>
      </c>
      <c r="DA439">
        <f>AL439</f>
        <v>1</v>
      </c>
      <c r="DB439">
        <f t="shared" si="181"/>
        <v>0</v>
      </c>
      <c r="DC439">
        <f t="shared" si="182"/>
        <v>0</v>
      </c>
      <c r="DD439" t="s">
        <v>3</v>
      </c>
      <c r="DE439" t="s">
        <v>3</v>
      </c>
      <c r="DF439">
        <f t="shared" si="183"/>
        <v>0</v>
      </c>
      <c r="DG439">
        <f t="shared" si="171"/>
        <v>0</v>
      </c>
      <c r="DH439">
        <f t="shared" si="133"/>
        <v>0</v>
      </c>
      <c r="DI439">
        <f t="shared" si="134"/>
        <v>0</v>
      </c>
      <c r="DJ439">
        <f>DI439</f>
        <v>0</v>
      </c>
      <c r="DK439">
        <v>0</v>
      </c>
      <c r="DL439" t="s">
        <v>3</v>
      </c>
      <c r="DM439">
        <v>0</v>
      </c>
      <c r="DN439" t="s">
        <v>3</v>
      </c>
      <c r="DO439">
        <v>0</v>
      </c>
    </row>
    <row r="440" spans="1:119" x14ac:dyDescent="0.2">
      <c r="A440">
        <f>ROW(Source!A407)</f>
        <v>407</v>
      </c>
      <c r="B440">
        <v>82273791</v>
      </c>
      <c r="C440">
        <v>82281550</v>
      </c>
      <c r="D440">
        <v>79054798</v>
      </c>
      <c r="E440">
        <v>1</v>
      </c>
      <c r="F440">
        <v>1</v>
      </c>
      <c r="G440">
        <v>1</v>
      </c>
      <c r="H440">
        <v>2</v>
      </c>
      <c r="I440" t="s">
        <v>706</v>
      </c>
      <c r="J440" t="s">
        <v>707</v>
      </c>
      <c r="K440" t="s">
        <v>708</v>
      </c>
      <c r="L440">
        <v>1368</v>
      </c>
      <c r="N440">
        <v>1011</v>
      </c>
      <c r="O440" t="s">
        <v>704</v>
      </c>
      <c r="P440" t="s">
        <v>704</v>
      </c>
      <c r="Q440">
        <v>1</v>
      </c>
      <c r="W440">
        <v>0</v>
      </c>
      <c r="X440">
        <v>-950105757</v>
      </c>
      <c r="Y440">
        <f t="shared" si="180"/>
        <v>0.80500000000000005</v>
      </c>
      <c r="AA440">
        <v>0</v>
      </c>
      <c r="AB440">
        <v>640.84</v>
      </c>
      <c r="AC440">
        <v>533.01</v>
      </c>
      <c r="AD440">
        <v>0</v>
      </c>
      <c r="AE440">
        <v>0</v>
      </c>
      <c r="AF440">
        <v>640.84</v>
      </c>
      <c r="AG440">
        <v>533.01</v>
      </c>
      <c r="AH440">
        <v>0</v>
      </c>
      <c r="AI440">
        <v>1</v>
      </c>
      <c r="AJ440">
        <v>1</v>
      </c>
      <c r="AK440">
        <v>1</v>
      </c>
      <c r="AL440">
        <v>1</v>
      </c>
      <c r="AM440">
        <v>-2</v>
      </c>
      <c r="AN440">
        <v>0</v>
      </c>
      <c r="AO440">
        <v>0</v>
      </c>
      <c r="AP440">
        <v>1</v>
      </c>
      <c r="AQ440">
        <v>1</v>
      </c>
      <c r="AR440">
        <v>0</v>
      </c>
      <c r="AS440" t="s">
        <v>3</v>
      </c>
      <c r="AT440">
        <v>0.7</v>
      </c>
      <c r="AU440" t="s">
        <v>38</v>
      </c>
      <c r="AV440">
        <v>1</v>
      </c>
      <c r="AW440">
        <v>2</v>
      </c>
      <c r="AX440">
        <v>82281556</v>
      </c>
      <c r="AY440">
        <v>1</v>
      </c>
      <c r="AZ440">
        <v>0</v>
      </c>
      <c r="BA440">
        <v>537</v>
      </c>
      <c r="BB440">
        <v>1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448.58800000000002</v>
      </c>
      <c r="BL440">
        <v>373.10700000000003</v>
      </c>
      <c r="BM440">
        <v>0</v>
      </c>
      <c r="BN440">
        <v>0</v>
      </c>
      <c r="BO440">
        <v>0.7</v>
      </c>
      <c r="BP440">
        <v>1</v>
      </c>
      <c r="BQ440">
        <v>0</v>
      </c>
      <c r="BR440">
        <v>515.87620000000004</v>
      </c>
      <c r="BS440">
        <v>429.07305000000002</v>
      </c>
      <c r="BT440">
        <v>0</v>
      </c>
      <c r="BU440">
        <v>0</v>
      </c>
      <c r="BV440">
        <v>0.80500000000000005</v>
      </c>
      <c r="BW440">
        <v>1</v>
      </c>
      <c r="CV440">
        <v>0</v>
      </c>
      <c r="CW440">
        <f>ROUND(Y440*Source!I407*DO440,7)</f>
        <v>0</v>
      </c>
      <c r="CX440">
        <f>ROUND(Y440*Source!I407,7)</f>
        <v>0</v>
      </c>
      <c r="CY440">
        <f>AB440</f>
        <v>640.84</v>
      </c>
      <c r="CZ440">
        <f>AF440</f>
        <v>640.84</v>
      </c>
      <c r="DA440">
        <f>AJ440</f>
        <v>1</v>
      </c>
      <c r="DB440">
        <f t="shared" si="181"/>
        <v>515.87850000000003</v>
      </c>
      <c r="DC440">
        <f t="shared" si="182"/>
        <v>429.07650000000001</v>
      </c>
      <c r="DD440" t="s">
        <v>3</v>
      </c>
      <c r="DE440" t="s">
        <v>3</v>
      </c>
      <c r="DF440">
        <f t="shared" si="183"/>
        <v>0</v>
      </c>
      <c r="DG440">
        <f t="shared" si="171"/>
        <v>0</v>
      </c>
      <c r="DH440">
        <f t="shared" si="133"/>
        <v>0</v>
      </c>
      <c r="DI440">
        <f t="shared" si="134"/>
        <v>0</v>
      </c>
      <c r="DJ440">
        <f>DG440+DH440</f>
        <v>0</v>
      </c>
      <c r="DK440">
        <v>1</v>
      </c>
      <c r="DL440" t="s">
        <v>705</v>
      </c>
      <c r="DM440">
        <v>4</v>
      </c>
      <c r="DN440" t="s">
        <v>698</v>
      </c>
      <c r="DO440">
        <v>1</v>
      </c>
    </row>
    <row r="441" spans="1:119" x14ac:dyDescent="0.2">
      <c r="A441">
        <f>ROW(Source!A408)</f>
        <v>408</v>
      </c>
      <c r="B441">
        <v>82273856</v>
      </c>
      <c r="C441">
        <v>82281558</v>
      </c>
      <c r="D441">
        <v>78932753</v>
      </c>
      <c r="E441">
        <v>116</v>
      </c>
      <c r="F441">
        <v>1</v>
      </c>
      <c r="G441">
        <v>1</v>
      </c>
      <c r="H441">
        <v>1</v>
      </c>
      <c r="I441" t="s">
        <v>832</v>
      </c>
      <c r="J441" t="s">
        <v>3</v>
      </c>
      <c r="K441" t="s">
        <v>833</v>
      </c>
      <c r="L441">
        <v>1191</v>
      </c>
      <c r="N441">
        <v>1013</v>
      </c>
      <c r="O441" t="s">
        <v>698</v>
      </c>
      <c r="P441" t="s">
        <v>698</v>
      </c>
      <c r="Q441">
        <v>1</v>
      </c>
      <c r="W441">
        <v>0</v>
      </c>
      <c r="X441">
        <v>-50752015</v>
      </c>
      <c r="Y441">
        <f t="shared" si="180"/>
        <v>8.5329999999999995</v>
      </c>
      <c r="AA441">
        <v>0</v>
      </c>
      <c r="AB441">
        <v>0</v>
      </c>
      <c r="AC441">
        <v>0</v>
      </c>
      <c r="AD441">
        <v>556.88</v>
      </c>
      <c r="AE441">
        <v>0</v>
      </c>
      <c r="AF441">
        <v>0</v>
      </c>
      <c r="AG441">
        <v>0</v>
      </c>
      <c r="AH441">
        <v>556.88</v>
      </c>
      <c r="AI441">
        <v>1</v>
      </c>
      <c r="AJ441">
        <v>1</v>
      </c>
      <c r="AK441">
        <v>1</v>
      </c>
      <c r="AL441">
        <v>1</v>
      </c>
      <c r="AM441">
        <v>-2</v>
      </c>
      <c r="AN441">
        <v>0</v>
      </c>
      <c r="AO441">
        <v>0</v>
      </c>
      <c r="AP441">
        <v>1</v>
      </c>
      <c r="AQ441">
        <v>1</v>
      </c>
      <c r="AR441">
        <v>0</v>
      </c>
      <c r="AS441" t="s">
        <v>3</v>
      </c>
      <c r="AT441">
        <v>7.42</v>
      </c>
      <c r="AU441" t="s">
        <v>38</v>
      </c>
      <c r="AV441">
        <v>1</v>
      </c>
      <c r="AW441">
        <v>2</v>
      </c>
      <c r="AX441">
        <v>82281568</v>
      </c>
      <c r="AY441">
        <v>1</v>
      </c>
      <c r="AZ441">
        <v>0</v>
      </c>
      <c r="BA441">
        <v>539</v>
      </c>
      <c r="BB441">
        <v>1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4132.0496000000003</v>
      </c>
      <c r="BN441">
        <v>7.42</v>
      </c>
      <c r="BO441">
        <v>0</v>
      </c>
      <c r="BP441">
        <v>1</v>
      </c>
      <c r="BQ441">
        <v>0</v>
      </c>
      <c r="BR441">
        <v>0</v>
      </c>
      <c r="BS441">
        <v>0</v>
      </c>
      <c r="BT441">
        <v>4751.8570399999999</v>
      </c>
      <c r="BU441">
        <v>8.5329999999999995</v>
      </c>
      <c r="BV441">
        <v>0</v>
      </c>
      <c r="BW441">
        <v>1</v>
      </c>
      <c r="CU441">
        <f>ROUND(AT441*Source!I408*AH441*AL441,2)</f>
        <v>0</v>
      </c>
      <c r="CV441">
        <f>ROUND(Y441*Source!I408,7)</f>
        <v>0</v>
      </c>
      <c r="CW441">
        <v>0</v>
      </c>
      <c r="CX441">
        <f>ROUND(Y441*Source!I408,7)</f>
        <v>0</v>
      </c>
      <c r="CY441">
        <f>AD441</f>
        <v>556.88</v>
      </c>
      <c r="CZ441">
        <f>AH441</f>
        <v>556.88</v>
      </c>
      <c r="DA441">
        <f>AL441</f>
        <v>1</v>
      </c>
      <c r="DB441">
        <f t="shared" si="181"/>
        <v>4751.8575000000001</v>
      </c>
      <c r="DC441">
        <f t="shared" si="182"/>
        <v>0</v>
      </c>
      <c r="DD441" t="s">
        <v>3</v>
      </c>
      <c r="DE441" t="s">
        <v>3</v>
      </c>
      <c r="DF441">
        <f t="shared" si="183"/>
        <v>0</v>
      </c>
      <c r="DG441">
        <f t="shared" si="171"/>
        <v>0</v>
      </c>
      <c r="DH441">
        <f t="shared" si="133"/>
        <v>0</v>
      </c>
      <c r="DI441">
        <f t="shared" si="134"/>
        <v>0</v>
      </c>
      <c r="DJ441">
        <f>DI441</f>
        <v>0</v>
      </c>
      <c r="DK441">
        <v>1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">
      <c r="A442">
        <f>ROW(Source!A408)</f>
        <v>408</v>
      </c>
      <c r="B442">
        <v>82273856</v>
      </c>
      <c r="C442">
        <v>82281558</v>
      </c>
      <c r="D442">
        <v>78932916</v>
      </c>
      <c r="E442">
        <v>116</v>
      </c>
      <c r="F442">
        <v>1</v>
      </c>
      <c r="G442">
        <v>1</v>
      </c>
      <c r="H442">
        <v>1</v>
      </c>
      <c r="I442" t="s">
        <v>699</v>
      </c>
      <c r="J442" t="s">
        <v>3</v>
      </c>
      <c r="K442" t="s">
        <v>700</v>
      </c>
      <c r="L442">
        <v>1191</v>
      </c>
      <c r="N442">
        <v>1013</v>
      </c>
      <c r="O442" t="s">
        <v>698</v>
      </c>
      <c r="P442" t="s">
        <v>698</v>
      </c>
      <c r="Q442">
        <v>1</v>
      </c>
      <c r="W442">
        <v>0</v>
      </c>
      <c r="X442">
        <v>-1417349443</v>
      </c>
      <c r="Y442">
        <f t="shared" si="180"/>
        <v>1.173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3</v>
      </c>
      <c r="AT442">
        <v>1.02</v>
      </c>
      <c r="AU442" t="s">
        <v>38</v>
      </c>
      <c r="AV442">
        <v>2</v>
      </c>
      <c r="AW442">
        <v>2</v>
      </c>
      <c r="AX442">
        <v>82281569</v>
      </c>
      <c r="AY442">
        <v>1</v>
      </c>
      <c r="AZ442">
        <v>0</v>
      </c>
      <c r="BA442">
        <v>540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v>0</v>
      </c>
      <c r="CX442">
        <f>ROUND(Y442*Source!I408,7)</f>
        <v>0</v>
      </c>
      <c r="CY442">
        <f>AD442</f>
        <v>0</v>
      </c>
      <c r="CZ442">
        <f>AH442</f>
        <v>0</v>
      </c>
      <c r="DA442">
        <f>AL442</f>
        <v>1</v>
      </c>
      <c r="DB442">
        <f t="shared" si="181"/>
        <v>0</v>
      </c>
      <c r="DC442">
        <f t="shared" si="182"/>
        <v>0</v>
      </c>
      <c r="DD442" t="s">
        <v>3</v>
      </c>
      <c r="DE442" t="s">
        <v>3</v>
      </c>
      <c r="DF442">
        <f t="shared" si="183"/>
        <v>0</v>
      </c>
      <c r="DG442">
        <f t="shared" si="171"/>
        <v>0</v>
      </c>
      <c r="DH442">
        <f t="shared" si="133"/>
        <v>0</v>
      </c>
      <c r="DI442">
        <f t="shared" si="134"/>
        <v>0</v>
      </c>
      <c r="DJ442">
        <f>DI442</f>
        <v>0</v>
      </c>
      <c r="DK442">
        <v>0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">
      <c r="A443">
        <f>ROW(Source!A408)</f>
        <v>408</v>
      </c>
      <c r="B443">
        <v>82273856</v>
      </c>
      <c r="C443">
        <v>82281558</v>
      </c>
      <c r="D443">
        <v>79053906</v>
      </c>
      <c r="E443">
        <v>1</v>
      </c>
      <c r="F443">
        <v>1</v>
      </c>
      <c r="G443">
        <v>1</v>
      </c>
      <c r="H443">
        <v>2</v>
      </c>
      <c r="I443" t="s">
        <v>719</v>
      </c>
      <c r="J443" t="s">
        <v>720</v>
      </c>
      <c r="K443" t="s">
        <v>721</v>
      </c>
      <c r="L443">
        <v>1368</v>
      </c>
      <c r="N443">
        <v>1011</v>
      </c>
      <c r="O443" t="s">
        <v>704</v>
      </c>
      <c r="P443" t="s">
        <v>704</v>
      </c>
      <c r="Q443">
        <v>1</v>
      </c>
      <c r="W443">
        <v>0</v>
      </c>
      <c r="X443">
        <v>850633116</v>
      </c>
      <c r="Y443">
        <f t="shared" si="180"/>
        <v>0.70150000000000001</v>
      </c>
      <c r="AA443">
        <v>0</v>
      </c>
      <c r="AB443">
        <v>1595.2</v>
      </c>
      <c r="AC443">
        <v>715.99</v>
      </c>
      <c r="AD443">
        <v>0</v>
      </c>
      <c r="AE443">
        <v>0</v>
      </c>
      <c r="AF443">
        <v>1595.2</v>
      </c>
      <c r="AG443">
        <v>715.99</v>
      </c>
      <c r="AH443">
        <v>0</v>
      </c>
      <c r="AI443">
        <v>1</v>
      </c>
      <c r="AJ443">
        <v>1</v>
      </c>
      <c r="AK443">
        <v>1</v>
      </c>
      <c r="AL443">
        <v>1</v>
      </c>
      <c r="AM443">
        <v>-2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3</v>
      </c>
      <c r="AT443">
        <v>0.61</v>
      </c>
      <c r="AU443" t="s">
        <v>38</v>
      </c>
      <c r="AV443">
        <v>1</v>
      </c>
      <c r="AW443">
        <v>2</v>
      </c>
      <c r="AX443">
        <v>82281570</v>
      </c>
      <c r="AY443">
        <v>1</v>
      </c>
      <c r="AZ443">
        <v>0</v>
      </c>
      <c r="BA443">
        <v>541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973.072</v>
      </c>
      <c r="BL443">
        <v>436.75389999999999</v>
      </c>
      <c r="BM443">
        <v>0</v>
      </c>
      <c r="BN443">
        <v>0</v>
      </c>
      <c r="BO443">
        <v>0.61</v>
      </c>
      <c r="BP443">
        <v>1</v>
      </c>
      <c r="BQ443">
        <v>0</v>
      </c>
      <c r="BR443">
        <v>1119.0328</v>
      </c>
      <c r="BS443">
        <v>502.26698499999998</v>
      </c>
      <c r="BT443">
        <v>0</v>
      </c>
      <c r="BU443">
        <v>0</v>
      </c>
      <c r="BV443">
        <v>0.70150000000000001</v>
      </c>
      <c r="BW443">
        <v>1</v>
      </c>
      <c r="CV443">
        <v>0</v>
      </c>
      <c r="CW443">
        <f>ROUND(Y443*Source!I408*DO443,7)</f>
        <v>0</v>
      </c>
      <c r="CX443">
        <f>ROUND(Y443*Source!I408,7)</f>
        <v>0</v>
      </c>
      <c r="CY443">
        <f>AB443</f>
        <v>1595.2</v>
      </c>
      <c r="CZ443">
        <f>AF443</f>
        <v>1595.2</v>
      </c>
      <c r="DA443">
        <f>AJ443</f>
        <v>1</v>
      </c>
      <c r="DB443">
        <f t="shared" si="181"/>
        <v>1119.0305000000001</v>
      </c>
      <c r="DC443">
        <f t="shared" si="182"/>
        <v>502.26249999999999</v>
      </c>
      <c r="DD443" t="s">
        <v>3</v>
      </c>
      <c r="DE443" t="s">
        <v>3</v>
      </c>
      <c r="DF443">
        <f t="shared" si="183"/>
        <v>0</v>
      </c>
      <c r="DG443">
        <f t="shared" si="171"/>
        <v>0</v>
      </c>
      <c r="DH443">
        <f t="shared" si="133"/>
        <v>0</v>
      </c>
      <c r="DI443">
        <f t="shared" si="134"/>
        <v>0</v>
      </c>
      <c r="DJ443">
        <f>DG443+DH443</f>
        <v>0</v>
      </c>
      <c r="DK443">
        <v>1</v>
      </c>
      <c r="DL443" t="s">
        <v>722</v>
      </c>
      <c r="DM443">
        <v>6</v>
      </c>
      <c r="DN443" t="s">
        <v>698</v>
      </c>
      <c r="DO443">
        <v>1</v>
      </c>
    </row>
    <row r="444" spans="1:119" x14ac:dyDescent="0.2">
      <c r="A444">
        <f>ROW(Source!A408)</f>
        <v>408</v>
      </c>
      <c r="B444">
        <v>82273856</v>
      </c>
      <c r="C444">
        <v>82281558</v>
      </c>
      <c r="D444">
        <v>79054798</v>
      </c>
      <c r="E444">
        <v>1</v>
      </c>
      <c r="F444">
        <v>1</v>
      </c>
      <c r="G444">
        <v>1</v>
      </c>
      <c r="H444">
        <v>2</v>
      </c>
      <c r="I444" t="s">
        <v>706</v>
      </c>
      <c r="J444" t="s">
        <v>707</v>
      </c>
      <c r="K444" t="s">
        <v>708</v>
      </c>
      <c r="L444">
        <v>1368</v>
      </c>
      <c r="N444">
        <v>1011</v>
      </c>
      <c r="O444" t="s">
        <v>704</v>
      </c>
      <c r="P444" t="s">
        <v>704</v>
      </c>
      <c r="Q444">
        <v>1</v>
      </c>
      <c r="W444">
        <v>0</v>
      </c>
      <c r="X444">
        <v>-950105757</v>
      </c>
      <c r="Y444">
        <f t="shared" si="180"/>
        <v>0.47149999999999997</v>
      </c>
      <c r="AA444">
        <v>0</v>
      </c>
      <c r="AB444">
        <v>640.84</v>
      </c>
      <c r="AC444">
        <v>533.01</v>
      </c>
      <c r="AD444">
        <v>0</v>
      </c>
      <c r="AE444">
        <v>0</v>
      </c>
      <c r="AF444">
        <v>640.84</v>
      </c>
      <c r="AG444">
        <v>533.01</v>
      </c>
      <c r="AH444">
        <v>0</v>
      </c>
      <c r="AI444">
        <v>1</v>
      </c>
      <c r="AJ444">
        <v>1</v>
      </c>
      <c r="AK444">
        <v>1</v>
      </c>
      <c r="AL444">
        <v>1</v>
      </c>
      <c r="AM444">
        <v>-2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3</v>
      </c>
      <c r="AT444">
        <v>0.41</v>
      </c>
      <c r="AU444" t="s">
        <v>38</v>
      </c>
      <c r="AV444">
        <v>1</v>
      </c>
      <c r="AW444">
        <v>2</v>
      </c>
      <c r="AX444">
        <v>82281571</v>
      </c>
      <c r="AY444">
        <v>1</v>
      </c>
      <c r="AZ444">
        <v>0</v>
      </c>
      <c r="BA444">
        <v>542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262.74439999999998</v>
      </c>
      <c r="BL444">
        <v>218.5341</v>
      </c>
      <c r="BM444">
        <v>0</v>
      </c>
      <c r="BN444">
        <v>0</v>
      </c>
      <c r="BO444">
        <v>0.41</v>
      </c>
      <c r="BP444">
        <v>1</v>
      </c>
      <c r="BQ444">
        <v>0</v>
      </c>
      <c r="BR444">
        <v>302.15606000000002</v>
      </c>
      <c r="BS444">
        <v>251.31421499999999</v>
      </c>
      <c r="BT444">
        <v>0</v>
      </c>
      <c r="BU444">
        <v>0</v>
      </c>
      <c r="BV444">
        <v>0.47149999999999997</v>
      </c>
      <c r="BW444">
        <v>1</v>
      </c>
      <c r="CV444">
        <v>0</v>
      </c>
      <c r="CW444">
        <f>ROUND(Y444*Source!I408*DO444,7)</f>
        <v>0</v>
      </c>
      <c r="CX444">
        <f>ROUND(Y444*Source!I408,7)</f>
        <v>0</v>
      </c>
      <c r="CY444">
        <f>AB444</f>
        <v>640.84</v>
      </c>
      <c r="CZ444">
        <f>AF444</f>
        <v>640.84</v>
      </c>
      <c r="DA444">
        <f>AJ444</f>
        <v>1</v>
      </c>
      <c r="DB444">
        <f t="shared" si="181"/>
        <v>302.15100000000001</v>
      </c>
      <c r="DC444">
        <f t="shared" si="182"/>
        <v>251.30950000000001</v>
      </c>
      <c r="DD444" t="s">
        <v>3</v>
      </c>
      <c r="DE444" t="s">
        <v>3</v>
      </c>
      <c r="DF444">
        <f t="shared" si="183"/>
        <v>0</v>
      </c>
      <c r="DG444">
        <f t="shared" si="171"/>
        <v>0</v>
      </c>
      <c r="DH444">
        <f t="shared" si="133"/>
        <v>0</v>
      </c>
      <c r="DI444">
        <f t="shared" si="134"/>
        <v>0</v>
      </c>
      <c r="DJ444">
        <f>DG444+DH444</f>
        <v>0</v>
      </c>
      <c r="DK444">
        <v>1</v>
      </c>
      <c r="DL444" t="s">
        <v>705</v>
      </c>
      <c r="DM444">
        <v>4</v>
      </c>
      <c r="DN444" t="s">
        <v>698</v>
      </c>
      <c r="DO444">
        <v>1</v>
      </c>
    </row>
    <row r="445" spans="1:119" x14ac:dyDescent="0.2">
      <c r="A445">
        <f>ROW(Source!A408)</f>
        <v>408</v>
      </c>
      <c r="B445">
        <v>82273856</v>
      </c>
      <c r="C445">
        <v>82281558</v>
      </c>
      <c r="D445">
        <v>79002623</v>
      </c>
      <c r="E445">
        <v>1</v>
      </c>
      <c r="F445">
        <v>1</v>
      </c>
      <c r="G445">
        <v>1</v>
      </c>
      <c r="H445">
        <v>3</v>
      </c>
      <c r="I445" t="s">
        <v>731</v>
      </c>
      <c r="J445" t="s">
        <v>732</v>
      </c>
      <c r="K445" t="s">
        <v>733</v>
      </c>
      <c r="L445">
        <v>1346</v>
      </c>
      <c r="N445">
        <v>1009</v>
      </c>
      <c r="O445" t="s">
        <v>265</v>
      </c>
      <c r="P445" t="s">
        <v>265</v>
      </c>
      <c r="Q445">
        <v>1</v>
      </c>
      <c r="W445">
        <v>0</v>
      </c>
      <c r="X445">
        <v>-1189743638</v>
      </c>
      <c r="Y445">
        <f>AT445</f>
        <v>0.01</v>
      </c>
      <c r="AA445">
        <v>395.56</v>
      </c>
      <c r="AB445">
        <v>0</v>
      </c>
      <c r="AC445">
        <v>0</v>
      </c>
      <c r="AD445">
        <v>0</v>
      </c>
      <c r="AE445">
        <v>238.29</v>
      </c>
      <c r="AF445">
        <v>0</v>
      </c>
      <c r="AG445">
        <v>0</v>
      </c>
      <c r="AH445">
        <v>0</v>
      </c>
      <c r="AI445">
        <v>1.66</v>
      </c>
      <c r="AJ445">
        <v>1</v>
      </c>
      <c r="AK445">
        <v>1</v>
      </c>
      <c r="AL445">
        <v>1</v>
      </c>
      <c r="AM445">
        <v>2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3</v>
      </c>
      <c r="AT445">
        <v>0.01</v>
      </c>
      <c r="AU445" t="s">
        <v>3</v>
      </c>
      <c r="AV445">
        <v>0</v>
      </c>
      <c r="AW445">
        <v>2</v>
      </c>
      <c r="AX445">
        <v>82281572</v>
      </c>
      <c r="AY445">
        <v>1</v>
      </c>
      <c r="AZ445">
        <v>0</v>
      </c>
      <c r="BA445">
        <v>543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2.3828999999999998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1</v>
      </c>
      <c r="BQ445">
        <v>2.3828999999999998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1</v>
      </c>
      <c r="CV445">
        <v>0</v>
      </c>
      <c r="CW445">
        <v>0</v>
      </c>
      <c r="CX445">
        <f>ROUND(Y445*Source!I408,7)</f>
        <v>0</v>
      </c>
      <c r="CY445">
        <f>AA445</f>
        <v>395.56</v>
      </c>
      <c r="CZ445">
        <f>AE445</f>
        <v>238.29</v>
      </c>
      <c r="DA445">
        <f>AI445</f>
        <v>1.66</v>
      </c>
      <c r="DB445">
        <f>ROUND(ROUND(AT445*CZ445,2),6)</f>
        <v>2.38</v>
      </c>
      <c r="DC445">
        <f>ROUND(ROUND(AT445*AG445,2),6)</f>
        <v>0</v>
      </c>
      <c r="DD445" t="s">
        <v>3</v>
      </c>
      <c r="DE445" t="s">
        <v>3</v>
      </c>
      <c r="DF445">
        <f>ROUND(ROUND(AE445*AI445,2)*CX445,2)</f>
        <v>0</v>
      </c>
      <c r="DG445">
        <f t="shared" si="171"/>
        <v>0</v>
      </c>
      <c r="DH445">
        <f t="shared" si="133"/>
        <v>0</v>
      </c>
      <c r="DI445">
        <f t="shared" si="134"/>
        <v>0</v>
      </c>
      <c r="DJ445">
        <f>DF445</f>
        <v>0</v>
      </c>
      <c r="DK445">
        <v>0</v>
      </c>
      <c r="DL445" t="s">
        <v>3</v>
      </c>
      <c r="DM445">
        <v>0</v>
      </c>
      <c r="DN445" t="s">
        <v>3</v>
      </c>
      <c r="DO445">
        <v>0</v>
      </c>
    </row>
    <row r="446" spans="1:119" x14ac:dyDescent="0.2">
      <c r="A446">
        <f>ROW(Source!A408)</f>
        <v>408</v>
      </c>
      <c r="B446">
        <v>82273856</v>
      </c>
      <c r="C446">
        <v>82281558</v>
      </c>
      <c r="D446">
        <v>79002630</v>
      </c>
      <c r="E446">
        <v>1</v>
      </c>
      <c r="F446">
        <v>1</v>
      </c>
      <c r="G446">
        <v>1</v>
      </c>
      <c r="H446">
        <v>3</v>
      </c>
      <c r="I446" t="s">
        <v>734</v>
      </c>
      <c r="J446" t="s">
        <v>735</v>
      </c>
      <c r="K446" t="s">
        <v>736</v>
      </c>
      <c r="L446">
        <v>1346</v>
      </c>
      <c r="N446">
        <v>1009</v>
      </c>
      <c r="O446" t="s">
        <v>265</v>
      </c>
      <c r="P446" t="s">
        <v>265</v>
      </c>
      <c r="Q446">
        <v>1</v>
      </c>
      <c r="W446">
        <v>0</v>
      </c>
      <c r="X446">
        <v>-1994148501</v>
      </c>
      <c r="Y446">
        <f>AT446</f>
        <v>0.03</v>
      </c>
      <c r="AA446">
        <v>97.16</v>
      </c>
      <c r="AB446">
        <v>0</v>
      </c>
      <c r="AC446">
        <v>0</v>
      </c>
      <c r="AD446">
        <v>0</v>
      </c>
      <c r="AE446">
        <v>58.53</v>
      </c>
      <c r="AF446">
        <v>0</v>
      </c>
      <c r="AG446">
        <v>0</v>
      </c>
      <c r="AH446">
        <v>0</v>
      </c>
      <c r="AI446">
        <v>1.66</v>
      </c>
      <c r="AJ446">
        <v>1</v>
      </c>
      <c r="AK446">
        <v>1</v>
      </c>
      <c r="AL446">
        <v>1</v>
      </c>
      <c r="AM446">
        <v>2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3</v>
      </c>
      <c r="AT446">
        <v>0.03</v>
      </c>
      <c r="AU446" t="s">
        <v>3</v>
      </c>
      <c r="AV446">
        <v>0</v>
      </c>
      <c r="AW446">
        <v>2</v>
      </c>
      <c r="AX446">
        <v>82281573</v>
      </c>
      <c r="AY446">
        <v>1</v>
      </c>
      <c r="AZ446">
        <v>0</v>
      </c>
      <c r="BA446">
        <v>544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1.7559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1</v>
      </c>
      <c r="BQ446">
        <v>1.7559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1</v>
      </c>
      <c r="CV446">
        <v>0</v>
      </c>
      <c r="CW446">
        <v>0</v>
      </c>
      <c r="CX446">
        <f>ROUND(Y446*Source!I408,7)</f>
        <v>0</v>
      </c>
      <c r="CY446">
        <f>AA446</f>
        <v>97.16</v>
      </c>
      <c r="CZ446">
        <f>AE446</f>
        <v>58.53</v>
      </c>
      <c r="DA446">
        <f>AI446</f>
        <v>1.66</v>
      </c>
      <c r="DB446">
        <f>ROUND(ROUND(AT446*CZ446,2),6)</f>
        <v>1.76</v>
      </c>
      <c r="DC446">
        <f>ROUND(ROUND(AT446*AG446,2),6)</f>
        <v>0</v>
      </c>
      <c r="DD446" t="s">
        <v>3</v>
      </c>
      <c r="DE446" t="s">
        <v>3</v>
      </c>
      <c r="DF446">
        <f>ROUND(ROUND(AE446*AI446,2)*CX446,2)</f>
        <v>0</v>
      </c>
      <c r="DG446">
        <f t="shared" si="171"/>
        <v>0</v>
      </c>
      <c r="DH446">
        <f t="shared" si="133"/>
        <v>0</v>
      </c>
      <c r="DI446">
        <f t="shared" si="134"/>
        <v>0</v>
      </c>
      <c r="DJ446">
        <f>DF446</f>
        <v>0</v>
      </c>
      <c r="DK446">
        <v>0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">
      <c r="A447">
        <f>ROW(Source!A408)</f>
        <v>408</v>
      </c>
      <c r="B447">
        <v>82273856</v>
      </c>
      <c r="C447">
        <v>82281558</v>
      </c>
      <c r="D447">
        <v>79007278</v>
      </c>
      <c r="E447">
        <v>1</v>
      </c>
      <c r="F447">
        <v>1</v>
      </c>
      <c r="G447">
        <v>1</v>
      </c>
      <c r="H447">
        <v>3</v>
      </c>
      <c r="I447" t="s">
        <v>737</v>
      </c>
      <c r="J447" t="s">
        <v>738</v>
      </c>
      <c r="K447" t="s">
        <v>739</v>
      </c>
      <c r="L447">
        <v>1346</v>
      </c>
      <c r="N447">
        <v>1009</v>
      </c>
      <c r="O447" t="s">
        <v>265</v>
      </c>
      <c r="P447" t="s">
        <v>265</v>
      </c>
      <c r="Q447">
        <v>1</v>
      </c>
      <c r="W447">
        <v>0</v>
      </c>
      <c r="X447">
        <v>447926158</v>
      </c>
      <c r="Y447">
        <f>AT447</f>
        <v>0.02</v>
      </c>
      <c r="AA447">
        <v>86.41</v>
      </c>
      <c r="AB447">
        <v>0</v>
      </c>
      <c r="AC447">
        <v>0</v>
      </c>
      <c r="AD447">
        <v>0</v>
      </c>
      <c r="AE447">
        <v>56.11</v>
      </c>
      <c r="AF447">
        <v>0</v>
      </c>
      <c r="AG447">
        <v>0</v>
      </c>
      <c r="AH447">
        <v>0</v>
      </c>
      <c r="AI447">
        <v>1.54</v>
      </c>
      <c r="AJ447">
        <v>1</v>
      </c>
      <c r="AK447">
        <v>1</v>
      </c>
      <c r="AL447">
        <v>1</v>
      </c>
      <c r="AM447">
        <v>2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3</v>
      </c>
      <c r="AT447">
        <v>0.02</v>
      </c>
      <c r="AU447" t="s">
        <v>3</v>
      </c>
      <c r="AV447">
        <v>0</v>
      </c>
      <c r="AW447">
        <v>2</v>
      </c>
      <c r="AX447">
        <v>82281575</v>
      </c>
      <c r="AY447">
        <v>1</v>
      </c>
      <c r="AZ447">
        <v>0</v>
      </c>
      <c r="BA447">
        <v>546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1.1222000000000001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1</v>
      </c>
      <c r="BQ447">
        <v>1.1222000000000001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1</v>
      </c>
      <c r="CV447">
        <v>0</v>
      </c>
      <c r="CW447">
        <v>0</v>
      </c>
      <c r="CX447">
        <f>ROUND(Y447*Source!I408,7)</f>
        <v>0</v>
      </c>
      <c r="CY447">
        <f>AA447</f>
        <v>86.41</v>
      </c>
      <c r="CZ447">
        <f>AE447</f>
        <v>56.11</v>
      </c>
      <c r="DA447">
        <f>AI447</f>
        <v>1.54</v>
      </c>
      <c r="DB447">
        <f>ROUND(ROUND(AT447*CZ447,2),6)</f>
        <v>1.1200000000000001</v>
      </c>
      <c r="DC447">
        <f>ROUND(ROUND(AT447*AG447,2),6)</f>
        <v>0</v>
      </c>
      <c r="DD447" t="s">
        <v>3</v>
      </c>
      <c r="DE447" t="s">
        <v>3</v>
      </c>
      <c r="DF447">
        <f>ROUND(ROUND(AE447*AI447,2)*CX447,2)</f>
        <v>0</v>
      </c>
      <c r="DG447">
        <f t="shared" si="171"/>
        <v>0</v>
      </c>
      <c r="DH447">
        <f t="shared" si="133"/>
        <v>0</v>
      </c>
      <c r="DI447">
        <f t="shared" si="134"/>
        <v>0</v>
      </c>
      <c r="DJ447">
        <f>DF447</f>
        <v>0</v>
      </c>
      <c r="DK447">
        <v>0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">
      <c r="A448">
        <f>ROW(Source!A408)</f>
        <v>408</v>
      </c>
      <c r="B448">
        <v>82273856</v>
      </c>
      <c r="C448">
        <v>82281558</v>
      </c>
      <c r="D448">
        <v>79023582</v>
      </c>
      <c r="E448">
        <v>1</v>
      </c>
      <c r="F448">
        <v>1</v>
      </c>
      <c r="G448">
        <v>1</v>
      </c>
      <c r="H448">
        <v>3</v>
      </c>
      <c r="I448" t="s">
        <v>743</v>
      </c>
      <c r="J448" t="s">
        <v>744</v>
      </c>
      <c r="K448" t="s">
        <v>745</v>
      </c>
      <c r="L448">
        <v>1348</v>
      </c>
      <c r="N448">
        <v>1009</v>
      </c>
      <c r="O448" t="s">
        <v>348</v>
      </c>
      <c r="P448" t="s">
        <v>348</v>
      </c>
      <c r="Q448">
        <v>1000</v>
      </c>
      <c r="W448">
        <v>0</v>
      </c>
      <c r="X448">
        <v>-1423024806</v>
      </c>
      <c r="Y448">
        <f>AT448</f>
        <v>1E-4</v>
      </c>
      <c r="AA448">
        <v>103227.06</v>
      </c>
      <c r="AB448">
        <v>0</v>
      </c>
      <c r="AC448">
        <v>0</v>
      </c>
      <c r="AD448">
        <v>0</v>
      </c>
      <c r="AE448">
        <v>80020.98</v>
      </c>
      <c r="AF448">
        <v>0</v>
      </c>
      <c r="AG448">
        <v>0</v>
      </c>
      <c r="AH448">
        <v>0</v>
      </c>
      <c r="AI448">
        <v>1.29</v>
      </c>
      <c r="AJ448">
        <v>1</v>
      </c>
      <c r="AK448">
        <v>1</v>
      </c>
      <c r="AL448">
        <v>1</v>
      </c>
      <c r="AM448">
        <v>2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3</v>
      </c>
      <c r="AT448">
        <v>1E-4</v>
      </c>
      <c r="AU448" t="s">
        <v>3</v>
      </c>
      <c r="AV448">
        <v>0</v>
      </c>
      <c r="AW448">
        <v>2</v>
      </c>
      <c r="AX448">
        <v>82281578</v>
      </c>
      <c r="AY448">
        <v>1</v>
      </c>
      <c r="AZ448">
        <v>0</v>
      </c>
      <c r="BA448">
        <v>549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8.0020980000000002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1</v>
      </c>
      <c r="BQ448">
        <v>8.0020980000000002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1</v>
      </c>
      <c r="CV448">
        <v>0</v>
      </c>
      <c r="CW448">
        <v>0</v>
      </c>
      <c r="CX448">
        <f>ROUND(Y448*Source!I408,7)</f>
        <v>0</v>
      </c>
      <c r="CY448">
        <f>AA448</f>
        <v>103227.06</v>
      </c>
      <c r="CZ448">
        <f>AE448</f>
        <v>80020.98</v>
      </c>
      <c r="DA448">
        <f>AI448</f>
        <v>1.29</v>
      </c>
      <c r="DB448">
        <f>ROUND(ROUND(AT448*CZ448,2),6)</f>
        <v>8</v>
      </c>
      <c r="DC448">
        <f>ROUND(ROUND(AT448*AG448,2),6)</f>
        <v>0</v>
      </c>
      <c r="DD448" t="s">
        <v>3</v>
      </c>
      <c r="DE448" t="s">
        <v>3</v>
      </c>
      <c r="DF448">
        <f>ROUND(ROUND(AE448*AI448,2)*CX448,2)</f>
        <v>0</v>
      </c>
      <c r="DG448">
        <f t="shared" si="171"/>
        <v>0</v>
      </c>
      <c r="DH448">
        <f t="shared" si="133"/>
        <v>0</v>
      </c>
      <c r="DI448">
        <f t="shared" si="134"/>
        <v>0</v>
      </c>
      <c r="DJ448">
        <f>DF448</f>
        <v>0</v>
      </c>
      <c r="DK448">
        <v>0</v>
      </c>
      <c r="DL448" t="s">
        <v>3</v>
      </c>
      <c r="DM448">
        <v>0</v>
      </c>
      <c r="DN448" t="s">
        <v>3</v>
      </c>
      <c r="DO448">
        <v>0</v>
      </c>
    </row>
    <row r="449" spans="1:119" x14ac:dyDescent="0.2">
      <c r="A449">
        <f>ROW(Source!A408)</f>
        <v>408</v>
      </c>
      <c r="B449">
        <v>82273856</v>
      </c>
      <c r="C449">
        <v>82281558</v>
      </c>
      <c r="D449">
        <v>79023974</v>
      </c>
      <c r="E449">
        <v>1</v>
      </c>
      <c r="F449">
        <v>1</v>
      </c>
      <c r="G449">
        <v>1</v>
      </c>
      <c r="H449">
        <v>3</v>
      </c>
      <c r="I449" t="s">
        <v>824</v>
      </c>
      <c r="J449" t="s">
        <v>825</v>
      </c>
      <c r="K449" t="s">
        <v>826</v>
      </c>
      <c r="L449">
        <v>1346</v>
      </c>
      <c r="N449">
        <v>1009</v>
      </c>
      <c r="O449" t="s">
        <v>265</v>
      </c>
      <c r="P449" t="s">
        <v>265</v>
      </c>
      <c r="Q449">
        <v>1</v>
      </c>
      <c r="W449">
        <v>0</v>
      </c>
      <c r="X449">
        <v>-1638992392</v>
      </c>
      <c r="Y449">
        <f>AT449</f>
        <v>0.12</v>
      </c>
      <c r="AA449">
        <v>86.66</v>
      </c>
      <c r="AB449">
        <v>0</v>
      </c>
      <c r="AC449">
        <v>0</v>
      </c>
      <c r="AD449">
        <v>0</v>
      </c>
      <c r="AE449">
        <v>60.6</v>
      </c>
      <c r="AF449">
        <v>0</v>
      </c>
      <c r="AG449">
        <v>0</v>
      </c>
      <c r="AH449">
        <v>0</v>
      </c>
      <c r="AI449">
        <v>1.43</v>
      </c>
      <c r="AJ449">
        <v>1</v>
      </c>
      <c r="AK449">
        <v>1</v>
      </c>
      <c r="AL449">
        <v>1</v>
      </c>
      <c r="AM449">
        <v>2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3</v>
      </c>
      <c r="AT449">
        <v>0.12</v>
      </c>
      <c r="AU449" t="s">
        <v>3</v>
      </c>
      <c r="AV449">
        <v>0</v>
      </c>
      <c r="AW449">
        <v>2</v>
      </c>
      <c r="AX449">
        <v>82281579</v>
      </c>
      <c r="AY449">
        <v>1</v>
      </c>
      <c r="AZ449">
        <v>0</v>
      </c>
      <c r="BA449">
        <v>550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7.2720000000000002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1</v>
      </c>
      <c r="BQ449">
        <v>7.2720000000000002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1</v>
      </c>
      <c r="CV449">
        <v>0</v>
      </c>
      <c r="CW449">
        <v>0</v>
      </c>
      <c r="CX449">
        <f>ROUND(Y449*Source!I408,7)</f>
        <v>0</v>
      </c>
      <c r="CY449">
        <f>AA449</f>
        <v>86.66</v>
      </c>
      <c r="CZ449">
        <f>AE449</f>
        <v>60.6</v>
      </c>
      <c r="DA449">
        <f>AI449</f>
        <v>1.43</v>
      </c>
      <c r="DB449">
        <f>ROUND(ROUND(AT449*CZ449,2),6)</f>
        <v>7.27</v>
      </c>
      <c r="DC449">
        <f>ROUND(ROUND(AT449*AG449,2),6)</f>
        <v>0</v>
      </c>
      <c r="DD449" t="s">
        <v>3</v>
      </c>
      <c r="DE449" t="s">
        <v>3</v>
      </c>
      <c r="DF449">
        <f>ROUND(ROUND(AE449*AI449,2)*CX449,2)</f>
        <v>0</v>
      </c>
      <c r="DG449">
        <f t="shared" si="171"/>
        <v>0</v>
      </c>
      <c r="DH449">
        <f t="shared" ref="DH449:DH512" si="184">ROUND(ROUND(AG449,2)*CX449,2)</f>
        <v>0</v>
      </c>
      <c r="DI449">
        <f t="shared" ref="DI449:DI512" si="185">ROUND(ROUND(AH449,2)*CX449,2)</f>
        <v>0</v>
      </c>
      <c r="DJ449">
        <f>DF449</f>
        <v>0</v>
      </c>
      <c r="DK449">
        <v>0</v>
      </c>
      <c r="DL449" t="s">
        <v>3</v>
      </c>
      <c r="DM449">
        <v>0</v>
      </c>
      <c r="DN449" t="s">
        <v>3</v>
      </c>
      <c r="DO449">
        <v>0</v>
      </c>
    </row>
    <row r="450" spans="1:119" x14ac:dyDescent="0.2">
      <c r="A450">
        <f>ROW(Source!A409)</f>
        <v>409</v>
      </c>
      <c r="B450">
        <v>82273791</v>
      </c>
      <c r="C450">
        <v>82281558</v>
      </c>
      <c r="D450">
        <v>78932753</v>
      </c>
      <c r="E450">
        <v>116</v>
      </c>
      <c r="F450">
        <v>1</v>
      </c>
      <c r="G450">
        <v>1</v>
      </c>
      <c r="H450">
        <v>1</v>
      </c>
      <c r="I450" t="s">
        <v>832</v>
      </c>
      <c r="J450" t="s">
        <v>3</v>
      </c>
      <c r="K450" t="s">
        <v>833</v>
      </c>
      <c r="L450">
        <v>1191</v>
      </c>
      <c r="N450">
        <v>1013</v>
      </c>
      <c r="O450" t="s">
        <v>698</v>
      </c>
      <c r="P450" t="s">
        <v>698</v>
      </c>
      <c r="Q450">
        <v>1</v>
      </c>
      <c r="W450">
        <v>0</v>
      </c>
      <c r="X450">
        <v>-50752015</v>
      </c>
      <c r="Y450">
        <f>(AT450*ROUND((0.15+1),7))</f>
        <v>8.5329999999999995</v>
      </c>
      <c r="AA450">
        <v>0</v>
      </c>
      <c r="AB450">
        <v>0</v>
      </c>
      <c r="AC450">
        <v>0</v>
      </c>
      <c r="AD450">
        <v>556.88</v>
      </c>
      <c r="AE450">
        <v>0</v>
      </c>
      <c r="AF450">
        <v>0</v>
      </c>
      <c r="AG450">
        <v>0</v>
      </c>
      <c r="AH450">
        <v>556.88</v>
      </c>
      <c r="AI450">
        <v>1</v>
      </c>
      <c r="AJ450">
        <v>1</v>
      </c>
      <c r="AK450">
        <v>1</v>
      </c>
      <c r="AL450">
        <v>1</v>
      </c>
      <c r="AM450">
        <v>-2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3</v>
      </c>
      <c r="AT450">
        <v>7.42</v>
      </c>
      <c r="AU450" t="s">
        <v>38</v>
      </c>
      <c r="AV450">
        <v>1</v>
      </c>
      <c r="AW450">
        <v>2</v>
      </c>
      <c r="AX450">
        <v>82281568</v>
      </c>
      <c r="AY450">
        <v>1</v>
      </c>
      <c r="AZ450">
        <v>0</v>
      </c>
      <c r="BA450">
        <v>554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4132.0496000000003</v>
      </c>
      <c r="BN450">
        <v>7.42</v>
      </c>
      <c r="BO450">
        <v>0</v>
      </c>
      <c r="BP450">
        <v>1</v>
      </c>
      <c r="BQ450">
        <v>0</v>
      </c>
      <c r="BR450">
        <v>0</v>
      </c>
      <c r="BS450">
        <v>0</v>
      </c>
      <c r="BT450">
        <v>4751.8570399999999</v>
      </c>
      <c r="BU450">
        <v>8.5329999999999995</v>
      </c>
      <c r="BV450">
        <v>0</v>
      </c>
      <c r="BW450">
        <v>1</v>
      </c>
      <c r="CU450">
        <f>ROUND(AT450*Source!I409*AH450*AL450,2)</f>
        <v>0</v>
      </c>
      <c r="CV450">
        <f>ROUND(Y450*Source!I409,7)</f>
        <v>0</v>
      </c>
      <c r="CW450">
        <v>0</v>
      </c>
      <c r="CX450">
        <f>ROUND(Y450*Source!I409,7)</f>
        <v>0</v>
      </c>
      <c r="CY450">
        <f>AD450</f>
        <v>556.88</v>
      </c>
      <c r="CZ450">
        <f>AH450</f>
        <v>556.88</v>
      </c>
      <c r="DA450">
        <f>AL450</f>
        <v>1</v>
      </c>
      <c r="DB450">
        <f>ROUND((ROUND(AT450*CZ450,2)*ROUND((0.15+1),7)),6)</f>
        <v>4751.8575000000001</v>
      </c>
      <c r="DC450">
        <f>ROUND((ROUND(AT450*AG450,2)*ROUND((0.15+1),7)),6)</f>
        <v>0</v>
      </c>
      <c r="DD450" t="s">
        <v>3</v>
      </c>
      <c r="DE450" t="s">
        <v>3</v>
      </c>
      <c r="DF450">
        <f>ROUND(ROUND(AE450,2)*CX450,2)</f>
        <v>0</v>
      </c>
      <c r="DG450">
        <f t="shared" si="171"/>
        <v>0</v>
      </c>
      <c r="DH450">
        <f t="shared" si="184"/>
        <v>0</v>
      </c>
      <c r="DI450">
        <f t="shared" si="185"/>
        <v>0</v>
      </c>
      <c r="DJ450">
        <f>DI450</f>
        <v>0</v>
      </c>
      <c r="DK450">
        <v>1</v>
      </c>
      <c r="DL450" t="s">
        <v>3</v>
      </c>
      <c r="DM450">
        <v>0</v>
      </c>
      <c r="DN450" t="s">
        <v>3</v>
      </c>
      <c r="DO450">
        <v>0</v>
      </c>
    </row>
    <row r="451" spans="1:119" x14ac:dyDescent="0.2">
      <c r="A451">
        <f>ROW(Source!A409)</f>
        <v>409</v>
      </c>
      <c r="B451">
        <v>82273791</v>
      </c>
      <c r="C451">
        <v>82281558</v>
      </c>
      <c r="D451">
        <v>78932916</v>
      </c>
      <c r="E451">
        <v>116</v>
      </c>
      <c r="F451">
        <v>1</v>
      </c>
      <c r="G451">
        <v>1</v>
      </c>
      <c r="H451">
        <v>1</v>
      </c>
      <c r="I451" t="s">
        <v>699</v>
      </c>
      <c r="J451" t="s">
        <v>3</v>
      </c>
      <c r="K451" t="s">
        <v>700</v>
      </c>
      <c r="L451">
        <v>1191</v>
      </c>
      <c r="N451">
        <v>1013</v>
      </c>
      <c r="O451" t="s">
        <v>698</v>
      </c>
      <c r="P451" t="s">
        <v>698</v>
      </c>
      <c r="Q451">
        <v>1</v>
      </c>
      <c r="W451">
        <v>0</v>
      </c>
      <c r="X451">
        <v>-1417349443</v>
      </c>
      <c r="Y451">
        <f>(AT451*ROUND((0.15+1),7))</f>
        <v>1.173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1</v>
      </c>
      <c r="AJ451">
        <v>1</v>
      </c>
      <c r="AK451">
        <v>1</v>
      </c>
      <c r="AL451">
        <v>1</v>
      </c>
      <c r="AM451">
        <v>-2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3</v>
      </c>
      <c r="AT451">
        <v>1.02</v>
      </c>
      <c r="AU451" t="s">
        <v>38</v>
      </c>
      <c r="AV451">
        <v>2</v>
      </c>
      <c r="AW451">
        <v>2</v>
      </c>
      <c r="AX451">
        <v>82281569</v>
      </c>
      <c r="AY451">
        <v>1</v>
      </c>
      <c r="AZ451">
        <v>0</v>
      </c>
      <c r="BA451">
        <v>555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CV451">
        <v>0</v>
      </c>
      <c r="CW451">
        <v>0</v>
      </c>
      <c r="CX451">
        <f>ROUND(Y451*Source!I409,7)</f>
        <v>0</v>
      </c>
      <c r="CY451">
        <f>AD451</f>
        <v>0</v>
      </c>
      <c r="CZ451">
        <f>AH451</f>
        <v>0</v>
      </c>
      <c r="DA451">
        <f>AL451</f>
        <v>1</v>
      </c>
      <c r="DB451">
        <f>ROUND((ROUND(AT451*CZ451,2)*ROUND((0.15+1),7)),6)</f>
        <v>0</v>
      </c>
      <c r="DC451">
        <f>ROUND((ROUND(AT451*AG451,2)*ROUND((0.15+1),7)),6)</f>
        <v>0</v>
      </c>
      <c r="DD451" t="s">
        <v>3</v>
      </c>
      <c r="DE451" t="s">
        <v>3</v>
      </c>
      <c r="DF451">
        <f>ROUND(ROUND(AE451,2)*CX451,2)</f>
        <v>0</v>
      </c>
      <c r="DG451">
        <f t="shared" si="171"/>
        <v>0</v>
      </c>
      <c r="DH451">
        <f t="shared" si="184"/>
        <v>0</v>
      </c>
      <c r="DI451">
        <f t="shared" si="185"/>
        <v>0</v>
      </c>
      <c r="DJ451">
        <f>DI451</f>
        <v>0</v>
      </c>
      <c r="DK451">
        <v>0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">
      <c r="A452">
        <f>ROW(Source!A409)</f>
        <v>409</v>
      </c>
      <c r="B452">
        <v>82273791</v>
      </c>
      <c r="C452">
        <v>82281558</v>
      </c>
      <c r="D452">
        <v>79053906</v>
      </c>
      <c r="E452">
        <v>1</v>
      </c>
      <c r="F452">
        <v>1</v>
      </c>
      <c r="G452">
        <v>1</v>
      </c>
      <c r="H452">
        <v>2</v>
      </c>
      <c r="I452" t="s">
        <v>719</v>
      </c>
      <c r="J452" t="s">
        <v>720</v>
      </c>
      <c r="K452" t="s">
        <v>721</v>
      </c>
      <c r="L452">
        <v>1368</v>
      </c>
      <c r="N452">
        <v>1011</v>
      </c>
      <c r="O452" t="s">
        <v>704</v>
      </c>
      <c r="P452" t="s">
        <v>704</v>
      </c>
      <c r="Q452">
        <v>1</v>
      </c>
      <c r="W452">
        <v>0</v>
      </c>
      <c r="X452">
        <v>850633116</v>
      </c>
      <c r="Y452">
        <f>(AT452*ROUND((0.15+1),7))</f>
        <v>0.70150000000000001</v>
      </c>
      <c r="AA452">
        <v>0</v>
      </c>
      <c r="AB452">
        <v>1595.2</v>
      </c>
      <c r="AC452">
        <v>715.99</v>
      </c>
      <c r="AD452">
        <v>0</v>
      </c>
      <c r="AE452">
        <v>0</v>
      </c>
      <c r="AF452">
        <v>1595.2</v>
      </c>
      <c r="AG452">
        <v>715.99</v>
      </c>
      <c r="AH452">
        <v>0</v>
      </c>
      <c r="AI452">
        <v>1</v>
      </c>
      <c r="AJ452">
        <v>1</v>
      </c>
      <c r="AK452">
        <v>1</v>
      </c>
      <c r="AL452">
        <v>1</v>
      </c>
      <c r="AM452">
        <v>-2</v>
      </c>
      <c r="AN452">
        <v>0</v>
      </c>
      <c r="AO452">
        <v>0</v>
      </c>
      <c r="AP452">
        <v>1</v>
      </c>
      <c r="AQ452">
        <v>1</v>
      </c>
      <c r="AR452">
        <v>0</v>
      </c>
      <c r="AS452" t="s">
        <v>3</v>
      </c>
      <c r="AT452">
        <v>0.61</v>
      </c>
      <c r="AU452" t="s">
        <v>38</v>
      </c>
      <c r="AV452">
        <v>1</v>
      </c>
      <c r="AW452">
        <v>2</v>
      </c>
      <c r="AX452">
        <v>82281570</v>
      </c>
      <c r="AY452">
        <v>1</v>
      </c>
      <c r="AZ452">
        <v>0</v>
      </c>
      <c r="BA452">
        <v>556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973.072</v>
      </c>
      <c r="BL452">
        <v>436.75389999999999</v>
      </c>
      <c r="BM452">
        <v>0</v>
      </c>
      <c r="BN452">
        <v>0</v>
      </c>
      <c r="BO452">
        <v>0.61</v>
      </c>
      <c r="BP452">
        <v>1</v>
      </c>
      <c r="BQ452">
        <v>0</v>
      </c>
      <c r="BR452">
        <v>1119.0328</v>
      </c>
      <c r="BS452">
        <v>502.26698499999998</v>
      </c>
      <c r="BT452">
        <v>0</v>
      </c>
      <c r="BU452">
        <v>0</v>
      </c>
      <c r="BV452">
        <v>0.70150000000000001</v>
      </c>
      <c r="BW452">
        <v>1</v>
      </c>
      <c r="CV452">
        <v>0</v>
      </c>
      <c r="CW452">
        <f>ROUND(Y452*Source!I409*DO452,7)</f>
        <v>0</v>
      </c>
      <c r="CX452">
        <f>ROUND(Y452*Source!I409,7)</f>
        <v>0</v>
      </c>
      <c r="CY452">
        <f>AB452</f>
        <v>1595.2</v>
      </c>
      <c r="CZ452">
        <f>AF452</f>
        <v>1595.2</v>
      </c>
      <c r="DA452">
        <f>AJ452</f>
        <v>1</v>
      </c>
      <c r="DB452">
        <f>ROUND((ROUND(AT452*CZ452,2)*ROUND((0.15+1),7)),6)</f>
        <v>1119.0305000000001</v>
      </c>
      <c r="DC452">
        <f>ROUND((ROUND(AT452*AG452,2)*ROUND((0.15+1),7)),6)</f>
        <v>502.26249999999999</v>
      </c>
      <c r="DD452" t="s">
        <v>3</v>
      </c>
      <c r="DE452" t="s">
        <v>3</v>
      </c>
      <c r="DF452">
        <f>ROUND(ROUND(AE452,2)*CX452,2)</f>
        <v>0</v>
      </c>
      <c r="DG452">
        <f t="shared" si="171"/>
        <v>0</v>
      </c>
      <c r="DH452">
        <f t="shared" si="184"/>
        <v>0</v>
      </c>
      <c r="DI452">
        <f t="shared" si="185"/>
        <v>0</v>
      </c>
      <c r="DJ452">
        <f>DG452+DH452</f>
        <v>0</v>
      </c>
      <c r="DK452">
        <v>1</v>
      </c>
      <c r="DL452" t="s">
        <v>722</v>
      </c>
      <c r="DM452">
        <v>6</v>
      </c>
      <c r="DN452" t="s">
        <v>698</v>
      </c>
      <c r="DO452">
        <v>1</v>
      </c>
    </row>
    <row r="453" spans="1:119" x14ac:dyDescent="0.2">
      <c r="A453">
        <f>ROW(Source!A409)</f>
        <v>409</v>
      </c>
      <c r="B453">
        <v>82273791</v>
      </c>
      <c r="C453">
        <v>82281558</v>
      </c>
      <c r="D453">
        <v>79054798</v>
      </c>
      <c r="E453">
        <v>1</v>
      </c>
      <c r="F453">
        <v>1</v>
      </c>
      <c r="G453">
        <v>1</v>
      </c>
      <c r="H453">
        <v>2</v>
      </c>
      <c r="I453" t="s">
        <v>706</v>
      </c>
      <c r="J453" t="s">
        <v>707</v>
      </c>
      <c r="K453" t="s">
        <v>708</v>
      </c>
      <c r="L453">
        <v>1368</v>
      </c>
      <c r="N453">
        <v>1011</v>
      </c>
      <c r="O453" t="s">
        <v>704</v>
      </c>
      <c r="P453" t="s">
        <v>704</v>
      </c>
      <c r="Q453">
        <v>1</v>
      </c>
      <c r="W453">
        <v>0</v>
      </c>
      <c r="X453">
        <v>-950105757</v>
      </c>
      <c r="Y453">
        <f>(AT453*ROUND((0.15+1),7))</f>
        <v>0.47149999999999997</v>
      </c>
      <c r="AA453">
        <v>0</v>
      </c>
      <c r="AB453">
        <v>640.84</v>
      </c>
      <c r="AC453">
        <v>533.01</v>
      </c>
      <c r="AD453">
        <v>0</v>
      </c>
      <c r="AE453">
        <v>0</v>
      </c>
      <c r="AF453">
        <v>640.84</v>
      </c>
      <c r="AG453">
        <v>533.01</v>
      </c>
      <c r="AH453">
        <v>0</v>
      </c>
      <c r="AI453">
        <v>1</v>
      </c>
      <c r="AJ453">
        <v>1</v>
      </c>
      <c r="AK453">
        <v>1</v>
      </c>
      <c r="AL453">
        <v>1</v>
      </c>
      <c r="AM453">
        <v>-2</v>
      </c>
      <c r="AN453">
        <v>0</v>
      </c>
      <c r="AO453">
        <v>0</v>
      </c>
      <c r="AP453">
        <v>1</v>
      </c>
      <c r="AQ453">
        <v>1</v>
      </c>
      <c r="AR453">
        <v>0</v>
      </c>
      <c r="AS453" t="s">
        <v>3</v>
      </c>
      <c r="AT453">
        <v>0.41</v>
      </c>
      <c r="AU453" t="s">
        <v>38</v>
      </c>
      <c r="AV453">
        <v>1</v>
      </c>
      <c r="AW453">
        <v>2</v>
      </c>
      <c r="AX453">
        <v>82281571</v>
      </c>
      <c r="AY453">
        <v>1</v>
      </c>
      <c r="AZ453">
        <v>0</v>
      </c>
      <c r="BA453">
        <v>557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262.74439999999998</v>
      </c>
      <c r="BL453">
        <v>218.5341</v>
      </c>
      <c r="BM453">
        <v>0</v>
      </c>
      <c r="BN453">
        <v>0</v>
      </c>
      <c r="BO453">
        <v>0.41</v>
      </c>
      <c r="BP453">
        <v>1</v>
      </c>
      <c r="BQ453">
        <v>0</v>
      </c>
      <c r="BR453">
        <v>302.15606000000002</v>
      </c>
      <c r="BS453">
        <v>251.31421499999999</v>
      </c>
      <c r="BT453">
        <v>0</v>
      </c>
      <c r="BU453">
        <v>0</v>
      </c>
      <c r="BV453">
        <v>0.47149999999999997</v>
      </c>
      <c r="BW453">
        <v>1</v>
      </c>
      <c r="CV453">
        <v>0</v>
      </c>
      <c r="CW453">
        <f>ROUND(Y453*Source!I409*DO453,7)</f>
        <v>0</v>
      </c>
      <c r="CX453">
        <f>ROUND(Y453*Source!I409,7)</f>
        <v>0</v>
      </c>
      <c r="CY453">
        <f>AB453</f>
        <v>640.84</v>
      </c>
      <c r="CZ453">
        <f>AF453</f>
        <v>640.84</v>
      </c>
      <c r="DA453">
        <f>AJ453</f>
        <v>1</v>
      </c>
      <c r="DB453">
        <f>ROUND((ROUND(AT453*CZ453,2)*ROUND((0.15+1),7)),6)</f>
        <v>302.15100000000001</v>
      </c>
      <c r="DC453">
        <f>ROUND((ROUND(AT453*AG453,2)*ROUND((0.15+1),7)),6)</f>
        <v>251.30950000000001</v>
      </c>
      <c r="DD453" t="s">
        <v>3</v>
      </c>
      <c r="DE453" t="s">
        <v>3</v>
      </c>
      <c r="DF453">
        <f>ROUND(ROUND(AE453,2)*CX453,2)</f>
        <v>0</v>
      </c>
      <c r="DG453">
        <f t="shared" si="171"/>
        <v>0</v>
      </c>
      <c r="DH453">
        <f t="shared" si="184"/>
        <v>0</v>
      </c>
      <c r="DI453">
        <f t="shared" si="185"/>
        <v>0</v>
      </c>
      <c r="DJ453">
        <f>DG453+DH453</f>
        <v>0</v>
      </c>
      <c r="DK453">
        <v>1</v>
      </c>
      <c r="DL453" t="s">
        <v>705</v>
      </c>
      <c r="DM453">
        <v>4</v>
      </c>
      <c r="DN453" t="s">
        <v>698</v>
      </c>
      <c r="DO453">
        <v>1</v>
      </c>
    </row>
    <row r="454" spans="1:119" x14ac:dyDescent="0.2">
      <c r="A454">
        <f>ROW(Source!A409)</f>
        <v>409</v>
      </c>
      <c r="B454">
        <v>82273791</v>
      </c>
      <c r="C454">
        <v>82281558</v>
      </c>
      <c r="D454">
        <v>79002623</v>
      </c>
      <c r="E454">
        <v>1</v>
      </c>
      <c r="F454">
        <v>1</v>
      </c>
      <c r="G454">
        <v>1</v>
      </c>
      <c r="H454">
        <v>3</v>
      </c>
      <c r="I454" t="s">
        <v>731</v>
      </c>
      <c r="J454" t="s">
        <v>732</v>
      </c>
      <c r="K454" t="s">
        <v>733</v>
      </c>
      <c r="L454">
        <v>1346</v>
      </c>
      <c r="N454">
        <v>1009</v>
      </c>
      <c r="O454" t="s">
        <v>265</v>
      </c>
      <c r="P454" t="s">
        <v>265</v>
      </c>
      <c r="Q454">
        <v>1</v>
      </c>
      <c r="W454">
        <v>0</v>
      </c>
      <c r="X454">
        <v>-1189743638</v>
      </c>
      <c r="Y454">
        <f>AT454</f>
        <v>0.01</v>
      </c>
      <c r="AA454">
        <v>395.56</v>
      </c>
      <c r="AB454">
        <v>0</v>
      </c>
      <c r="AC454">
        <v>0</v>
      </c>
      <c r="AD454">
        <v>0</v>
      </c>
      <c r="AE454">
        <v>238.29</v>
      </c>
      <c r="AF454">
        <v>0</v>
      </c>
      <c r="AG454">
        <v>0</v>
      </c>
      <c r="AH454">
        <v>0</v>
      </c>
      <c r="AI454">
        <v>1.66</v>
      </c>
      <c r="AJ454">
        <v>1</v>
      </c>
      <c r="AK454">
        <v>1</v>
      </c>
      <c r="AL454">
        <v>1</v>
      </c>
      <c r="AM454">
        <v>2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3</v>
      </c>
      <c r="AT454">
        <v>0.01</v>
      </c>
      <c r="AU454" t="s">
        <v>3</v>
      </c>
      <c r="AV454">
        <v>0</v>
      </c>
      <c r="AW454">
        <v>2</v>
      </c>
      <c r="AX454">
        <v>82281572</v>
      </c>
      <c r="AY454">
        <v>1</v>
      </c>
      <c r="AZ454">
        <v>0</v>
      </c>
      <c r="BA454">
        <v>558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2.3828999999999998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1</v>
      </c>
      <c r="BQ454">
        <v>2.3828999999999998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1</v>
      </c>
      <c r="CV454">
        <v>0</v>
      </c>
      <c r="CW454">
        <v>0</v>
      </c>
      <c r="CX454">
        <f>ROUND(Y454*Source!I409,7)</f>
        <v>0</v>
      </c>
      <c r="CY454">
        <f>AA454</f>
        <v>395.56</v>
      </c>
      <c r="CZ454">
        <f>AE454</f>
        <v>238.29</v>
      </c>
      <c r="DA454">
        <f>AI454</f>
        <v>1.66</v>
      </c>
      <c r="DB454">
        <f>ROUND(ROUND(AT454*CZ454,2),6)</f>
        <v>2.38</v>
      </c>
      <c r="DC454">
        <f>ROUND(ROUND(AT454*AG454,2),6)</f>
        <v>0</v>
      </c>
      <c r="DD454" t="s">
        <v>3</v>
      </c>
      <c r="DE454" t="s">
        <v>3</v>
      </c>
      <c r="DF454">
        <f>ROUND(ROUND(AE454*AI454,2)*CX454,2)</f>
        <v>0</v>
      </c>
      <c r="DG454">
        <f t="shared" si="171"/>
        <v>0</v>
      </c>
      <c r="DH454">
        <f t="shared" si="184"/>
        <v>0</v>
      </c>
      <c r="DI454">
        <f t="shared" si="185"/>
        <v>0</v>
      </c>
      <c r="DJ454">
        <f>DF454</f>
        <v>0</v>
      </c>
      <c r="DK454">
        <v>0</v>
      </c>
      <c r="DL454" t="s">
        <v>3</v>
      </c>
      <c r="DM454">
        <v>0</v>
      </c>
      <c r="DN454" t="s">
        <v>3</v>
      </c>
      <c r="DO454">
        <v>0</v>
      </c>
    </row>
    <row r="455" spans="1:119" x14ac:dyDescent="0.2">
      <c r="A455">
        <f>ROW(Source!A409)</f>
        <v>409</v>
      </c>
      <c r="B455">
        <v>82273791</v>
      </c>
      <c r="C455">
        <v>82281558</v>
      </c>
      <c r="D455">
        <v>79002630</v>
      </c>
      <c r="E455">
        <v>1</v>
      </c>
      <c r="F455">
        <v>1</v>
      </c>
      <c r="G455">
        <v>1</v>
      </c>
      <c r="H455">
        <v>3</v>
      </c>
      <c r="I455" t="s">
        <v>734</v>
      </c>
      <c r="J455" t="s">
        <v>735</v>
      </c>
      <c r="K455" t="s">
        <v>736</v>
      </c>
      <c r="L455">
        <v>1346</v>
      </c>
      <c r="N455">
        <v>1009</v>
      </c>
      <c r="O455" t="s">
        <v>265</v>
      </c>
      <c r="P455" t="s">
        <v>265</v>
      </c>
      <c r="Q455">
        <v>1</v>
      </c>
      <c r="W455">
        <v>0</v>
      </c>
      <c r="X455">
        <v>-1994148501</v>
      </c>
      <c r="Y455">
        <f>AT455</f>
        <v>0.03</v>
      </c>
      <c r="AA455">
        <v>97.16</v>
      </c>
      <c r="AB455">
        <v>0</v>
      </c>
      <c r="AC455">
        <v>0</v>
      </c>
      <c r="AD455">
        <v>0</v>
      </c>
      <c r="AE455">
        <v>58.53</v>
      </c>
      <c r="AF455">
        <v>0</v>
      </c>
      <c r="AG455">
        <v>0</v>
      </c>
      <c r="AH455">
        <v>0</v>
      </c>
      <c r="AI455">
        <v>1.66</v>
      </c>
      <c r="AJ455">
        <v>1</v>
      </c>
      <c r="AK455">
        <v>1</v>
      </c>
      <c r="AL455">
        <v>1</v>
      </c>
      <c r="AM455">
        <v>2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3</v>
      </c>
      <c r="AT455">
        <v>0.03</v>
      </c>
      <c r="AU455" t="s">
        <v>3</v>
      </c>
      <c r="AV455">
        <v>0</v>
      </c>
      <c r="AW455">
        <v>2</v>
      </c>
      <c r="AX455">
        <v>82281573</v>
      </c>
      <c r="AY455">
        <v>1</v>
      </c>
      <c r="AZ455">
        <v>0</v>
      </c>
      <c r="BA455">
        <v>559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1.7559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1</v>
      </c>
      <c r="BQ455">
        <v>1.7559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1</v>
      </c>
      <c r="CV455">
        <v>0</v>
      </c>
      <c r="CW455">
        <v>0</v>
      </c>
      <c r="CX455">
        <f>ROUND(Y455*Source!I409,7)</f>
        <v>0</v>
      </c>
      <c r="CY455">
        <f>AA455</f>
        <v>97.16</v>
      </c>
      <c r="CZ455">
        <f>AE455</f>
        <v>58.53</v>
      </c>
      <c r="DA455">
        <f>AI455</f>
        <v>1.66</v>
      </c>
      <c r="DB455">
        <f>ROUND(ROUND(AT455*CZ455,2),6)</f>
        <v>1.76</v>
      </c>
      <c r="DC455">
        <f>ROUND(ROUND(AT455*AG455,2),6)</f>
        <v>0</v>
      </c>
      <c r="DD455" t="s">
        <v>3</v>
      </c>
      <c r="DE455" t="s">
        <v>3</v>
      </c>
      <c r="DF455">
        <f>ROUND(ROUND(AE455*AI455,2)*CX455,2)</f>
        <v>0</v>
      </c>
      <c r="DG455">
        <f t="shared" si="171"/>
        <v>0</v>
      </c>
      <c r="DH455">
        <f t="shared" si="184"/>
        <v>0</v>
      </c>
      <c r="DI455">
        <f t="shared" si="185"/>
        <v>0</v>
      </c>
      <c r="DJ455">
        <f>DF455</f>
        <v>0</v>
      </c>
      <c r="DK455">
        <v>0</v>
      </c>
      <c r="DL455" t="s">
        <v>3</v>
      </c>
      <c r="DM455">
        <v>0</v>
      </c>
      <c r="DN455" t="s">
        <v>3</v>
      </c>
      <c r="DO455">
        <v>0</v>
      </c>
    </row>
    <row r="456" spans="1:119" x14ac:dyDescent="0.2">
      <c r="A456">
        <f>ROW(Source!A409)</f>
        <v>409</v>
      </c>
      <c r="B456">
        <v>82273791</v>
      </c>
      <c r="C456">
        <v>82281558</v>
      </c>
      <c r="D456">
        <v>79007278</v>
      </c>
      <c r="E456">
        <v>1</v>
      </c>
      <c r="F456">
        <v>1</v>
      </c>
      <c r="G456">
        <v>1</v>
      </c>
      <c r="H456">
        <v>3</v>
      </c>
      <c r="I456" t="s">
        <v>737</v>
      </c>
      <c r="J456" t="s">
        <v>738</v>
      </c>
      <c r="K456" t="s">
        <v>739</v>
      </c>
      <c r="L456">
        <v>1346</v>
      </c>
      <c r="N456">
        <v>1009</v>
      </c>
      <c r="O456" t="s">
        <v>265</v>
      </c>
      <c r="P456" t="s">
        <v>265</v>
      </c>
      <c r="Q456">
        <v>1</v>
      </c>
      <c r="W456">
        <v>0</v>
      </c>
      <c r="X456">
        <v>447926158</v>
      </c>
      <c r="Y456">
        <f>AT456</f>
        <v>0.02</v>
      </c>
      <c r="AA456">
        <v>86.41</v>
      </c>
      <c r="AB456">
        <v>0</v>
      </c>
      <c r="AC456">
        <v>0</v>
      </c>
      <c r="AD456">
        <v>0</v>
      </c>
      <c r="AE456">
        <v>56.11</v>
      </c>
      <c r="AF456">
        <v>0</v>
      </c>
      <c r="AG456">
        <v>0</v>
      </c>
      <c r="AH456">
        <v>0</v>
      </c>
      <c r="AI456">
        <v>1.54</v>
      </c>
      <c r="AJ456">
        <v>1</v>
      </c>
      <c r="AK456">
        <v>1</v>
      </c>
      <c r="AL456">
        <v>1</v>
      </c>
      <c r="AM456">
        <v>2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3</v>
      </c>
      <c r="AT456">
        <v>0.02</v>
      </c>
      <c r="AU456" t="s">
        <v>3</v>
      </c>
      <c r="AV456">
        <v>0</v>
      </c>
      <c r="AW456">
        <v>2</v>
      </c>
      <c r="AX456">
        <v>82281575</v>
      </c>
      <c r="AY456">
        <v>1</v>
      </c>
      <c r="AZ456">
        <v>0</v>
      </c>
      <c r="BA456">
        <v>561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1.1222000000000001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1</v>
      </c>
      <c r="BQ456">
        <v>1.1222000000000001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1</v>
      </c>
      <c r="CV456">
        <v>0</v>
      </c>
      <c r="CW456">
        <v>0</v>
      </c>
      <c r="CX456">
        <f>ROUND(Y456*Source!I409,7)</f>
        <v>0</v>
      </c>
      <c r="CY456">
        <f>AA456</f>
        <v>86.41</v>
      </c>
      <c r="CZ456">
        <f>AE456</f>
        <v>56.11</v>
      </c>
      <c r="DA456">
        <f>AI456</f>
        <v>1.54</v>
      </c>
      <c r="DB456">
        <f>ROUND(ROUND(AT456*CZ456,2),6)</f>
        <v>1.1200000000000001</v>
      </c>
      <c r="DC456">
        <f>ROUND(ROUND(AT456*AG456,2),6)</f>
        <v>0</v>
      </c>
      <c r="DD456" t="s">
        <v>3</v>
      </c>
      <c r="DE456" t="s">
        <v>3</v>
      </c>
      <c r="DF456">
        <f>ROUND(ROUND(AE456*AI456,2)*CX456,2)</f>
        <v>0</v>
      </c>
      <c r="DG456">
        <f t="shared" si="171"/>
        <v>0</v>
      </c>
      <c r="DH456">
        <f t="shared" si="184"/>
        <v>0</v>
      </c>
      <c r="DI456">
        <f t="shared" si="185"/>
        <v>0</v>
      </c>
      <c r="DJ456">
        <f>DF456</f>
        <v>0</v>
      </c>
      <c r="DK456">
        <v>0</v>
      </c>
      <c r="DL456" t="s">
        <v>3</v>
      </c>
      <c r="DM456">
        <v>0</v>
      </c>
      <c r="DN456" t="s">
        <v>3</v>
      </c>
      <c r="DO456">
        <v>0</v>
      </c>
    </row>
    <row r="457" spans="1:119" x14ac:dyDescent="0.2">
      <c r="A457">
        <f>ROW(Source!A409)</f>
        <v>409</v>
      </c>
      <c r="B457">
        <v>82273791</v>
      </c>
      <c r="C457">
        <v>82281558</v>
      </c>
      <c r="D457">
        <v>79023582</v>
      </c>
      <c r="E457">
        <v>1</v>
      </c>
      <c r="F457">
        <v>1</v>
      </c>
      <c r="G457">
        <v>1</v>
      </c>
      <c r="H457">
        <v>3</v>
      </c>
      <c r="I457" t="s">
        <v>743</v>
      </c>
      <c r="J457" t="s">
        <v>744</v>
      </c>
      <c r="K457" t="s">
        <v>745</v>
      </c>
      <c r="L457">
        <v>1348</v>
      </c>
      <c r="N457">
        <v>1009</v>
      </c>
      <c r="O457" t="s">
        <v>348</v>
      </c>
      <c r="P457" t="s">
        <v>348</v>
      </c>
      <c r="Q457">
        <v>1000</v>
      </c>
      <c r="W457">
        <v>0</v>
      </c>
      <c r="X457">
        <v>-1423024806</v>
      </c>
      <c r="Y457">
        <f>AT457</f>
        <v>1E-4</v>
      </c>
      <c r="AA457">
        <v>103227.06</v>
      </c>
      <c r="AB457">
        <v>0</v>
      </c>
      <c r="AC457">
        <v>0</v>
      </c>
      <c r="AD457">
        <v>0</v>
      </c>
      <c r="AE457">
        <v>80020.98</v>
      </c>
      <c r="AF457">
        <v>0</v>
      </c>
      <c r="AG457">
        <v>0</v>
      </c>
      <c r="AH457">
        <v>0</v>
      </c>
      <c r="AI457">
        <v>1.29</v>
      </c>
      <c r="AJ457">
        <v>1</v>
      </c>
      <c r="AK457">
        <v>1</v>
      </c>
      <c r="AL457">
        <v>1</v>
      </c>
      <c r="AM457">
        <v>2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3</v>
      </c>
      <c r="AT457">
        <v>1E-4</v>
      </c>
      <c r="AU457" t="s">
        <v>3</v>
      </c>
      <c r="AV457">
        <v>0</v>
      </c>
      <c r="AW457">
        <v>2</v>
      </c>
      <c r="AX457">
        <v>82281578</v>
      </c>
      <c r="AY457">
        <v>1</v>
      </c>
      <c r="AZ457">
        <v>0</v>
      </c>
      <c r="BA457">
        <v>564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8.0020980000000002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1</v>
      </c>
      <c r="BQ457">
        <v>8.0020980000000002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1</v>
      </c>
      <c r="CV457">
        <v>0</v>
      </c>
      <c r="CW457">
        <v>0</v>
      </c>
      <c r="CX457">
        <f>ROUND(Y457*Source!I409,7)</f>
        <v>0</v>
      </c>
      <c r="CY457">
        <f>AA457</f>
        <v>103227.06</v>
      </c>
      <c r="CZ457">
        <f>AE457</f>
        <v>80020.98</v>
      </c>
      <c r="DA457">
        <f>AI457</f>
        <v>1.29</v>
      </c>
      <c r="DB457">
        <f>ROUND(ROUND(AT457*CZ457,2),6)</f>
        <v>8</v>
      </c>
      <c r="DC457">
        <f>ROUND(ROUND(AT457*AG457,2),6)</f>
        <v>0</v>
      </c>
      <c r="DD457" t="s">
        <v>3</v>
      </c>
      <c r="DE457" t="s">
        <v>3</v>
      </c>
      <c r="DF457">
        <f>ROUND(ROUND(AE457*AI457,2)*CX457,2)</f>
        <v>0</v>
      </c>
      <c r="DG457">
        <f t="shared" si="171"/>
        <v>0</v>
      </c>
      <c r="DH457">
        <f t="shared" si="184"/>
        <v>0</v>
      </c>
      <c r="DI457">
        <f t="shared" si="185"/>
        <v>0</v>
      </c>
      <c r="DJ457">
        <f>DF457</f>
        <v>0</v>
      </c>
      <c r="DK457">
        <v>0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">
      <c r="A458">
        <f>ROW(Source!A409)</f>
        <v>409</v>
      </c>
      <c r="B458">
        <v>82273791</v>
      </c>
      <c r="C458">
        <v>82281558</v>
      </c>
      <c r="D458">
        <v>79023974</v>
      </c>
      <c r="E458">
        <v>1</v>
      </c>
      <c r="F458">
        <v>1</v>
      </c>
      <c r="G458">
        <v>1</v>
      </c>
      <c r="H458">
        <v>3</v>
      </c>
      <c r="I458" t="s">
        <v>824</v>
      </c>
      <c r="J458" t="s">
        <v>825</v>
      </c>
      <c r="K458" t="s">
        <v>826</v>
      </c>
      <c r="L458">
        <v>1346</v>
      </c>
      <c r="N458">
        <v>1009</v>
      </c>
      <c r="O458" t="s">
        <v>265</v>
      </c>
      <c r="P458" t="s">
        <v>265</v>
      </c>
      <c r="Q458">
        <v>1</v>
      </c>
      <c r="W458">
        <v>0</v>
      </c>
      <c r="X458">
        <v>-1638992392</v>
      </c>
      <c r="Y458">
        <f>AT458</f>
        <v>0.12</v>
      </c>
      <c r="AA458">
        <v>86.66</v>
      </c>
      <c r="AB458">
        <v>0</v>
      </c>
      <c r="AC458">
        <v>0</v>
      </c>
      <c r="AD458">
        <v>0</v>
      </c>
      <c r="AE458">
        <v>60.6</v>
      </c>
      <c r="AF458">
        <v>0</v>
      </c>
      <c r="AG458">
        <v>0</v>
      </c>
      <c r="AH458">
        <v>0</v>
      </c>
      <c r="AI458">
        <v>1.43</v>
      </c>
      <c r="AJ458">
        <v>1</v>
      </c>
      <c r="AK458">
        <v>1</v>
      </c>
      <c r="AL458">
        <v>1</v>
      </c>
      <c r="AM458">
        <v>2</v>
      </c>
      <c r="AN458">
        <v>0</v>
      </c>
      <c r="AO458">
        <v>0</v>
      </c>
      <c r="AP458">
        <v>1</v>
      </c>
      <c r="AQ458">
        <v>1</v>
      </c>
      <c r="AR458">
        <v>0</v>
      </c>
      <c r="AS458" t="s">
        <v>3</v>
      </c>
      <c r="AT458">
        <v>0.12</v>
      </c>
      <c r="AU458" t="s">
        <v>3</v>
      </c>
      <c r="AV458">
        <v>0</v>
      </c>
      <c r="AW458">
        <v>2</v>
      </c>
      <c r="AX458">
        <v>82281579</v>
      </c>
      <c r="AY458">
        <v>1</v>
      </c>
      <c r="AZ458">
        <v>0</v>
      </c>
      <c r="BA458">
        <v>565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7.2720000000000002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1</v>
      </c>
      <c r="BQ458">
        <v>7.2720000000000002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1</v>
      </c>
      <c r="CV458">
        <v>0</v>
      </c>
      <c r="CW458">
        <v>0</v>
      </c>
      <c r="CX458">
        <f>ROUND(Y458*Source!I409,7)</f>
        <v>0</v>
      </c>
      <c r="CY458">
        <f>AA458</f>
        <v>86.66</v>
      </c>
      <c r="CZ458">
        <f>AE458</f>
        <v>60.6</v>
      </c>
      <c r="DA458">
        <f>AI458</f>
        <v>1.43</v>
      </c>
      <c r="DB458">
        <f>ROUND(ROUND(AT458*CZ458,2),6)</f>
        <v>7.27</v>
      </c>
      <c r="DC458">
        <f>ROUND(ROUND(AT458*AG458,2),6)</f>
        <v>0</v>
      </c>
      <c r="DD458" t="s">
        <v>3</v>
      </c>
      <c r="DE458" t="s">
        <v>3</v>
      </c>
      <c r="DF458">
        <f>ROUND(ROUND(AE458*AI458,2)*CX458,2)</f>
        <v>0</v>
      </c>
      <c r="DG458">
        <f t="shared" si="171"/>
        <v>0</v>
      </c>
      <c r="DH458">
        <f t="shared" si="184"/>
        <v>0</v>
      </c>
      <c r="DI458">
        <f t="shared" si="185"/>
        <v>0</v>
      </c>
      <c r="DJ458">
        <f>DF458</f>
        <v>0</v>
      </c>
      <c r="DK458">
        <v>0</v>
      </c>
      <c r="DL458" t="s">
        <v>3</v>
      </c>
      <c r="DM458">
        <v>0</v>
      </c>
      <c r="DN458" t="s">
        <v>3</v>
      </c>
      <c r="DO458">
        <v>0</v>
      </c>
    </row>
    <row r="459" spans="1:119" x14ac:dyDescent="0.2">
      <c r="A459">
        <f>ROW(Source!A410)</f>
        <v>410</v>
      </c>
      <c r="B459">
        <v>82273856</v>
      </c>
      <c r="C459">
        <v>82281583</v>
      </c>
      <c r="D459">
        <v>78932727</v>
      </c>
      <c r="E459">
        <v>116</v>
      </c>
      <c r="F459">
        <v>1</v>
      </c>
      <c r="G459">
        <v>1</v>
      </c>
      <c r="H459">
        <v>1</v>
      </c>
      <c r="I459" t="s">
        <v>729</v>
      </c>
      <c r="J459" t="s">
        <v>3</v>
      </c>
      <c r="K459" t="s">
        <v>730</v>
      </c>
      <c r="L459">
        <v>1191</v>
      </c>
      <c r="N459">
        <v>1013</v>
      </c>
      <c r="O459" t="s">
        <v>698</v>
      </c>
      <c r="P459" t="s">
        <v>698</v>
      </c>
      <c r="Q459">
        <v>1</v>
      </c>
      <c r="W459">
        <v>0</v>
      </c>
      <c r="X459">
        <v>32079103</v>
      </c>
      <c r="Y459">
        <f>(AT459*ROUND((0.15+1),7))</f>
        <v>4.3239999999999998</v>
      </c>
      <c r="AA459">
        <v>0</v>
      </c>
      <c r="AB459">
        <v>0</v>
      </c>
      <c r="AC459">
        <v>0</v>
      </c>
      <c r="AD459">
        <v>491.25</v>
      </c>
      <c r="AE459">
        <v>0</v>
      </c>
      <c r="AF459">
        <v>0</v>
      </c>
      <c r="AG459">
        <v>0</v>
      </c>
      <c r="AH459">
        <v>491.25</v>
      </c>
      <c r="AI459">
        <v>1</v>
      </c>
      <c r="AJ459">
        <v>1</v>
      </c>
      <c r="AK459">
        <v>1</v>
      </c>
      <c r="AL459">
        <v>1</v>
      </c>
      <c r="AM459">
        <v>-2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3</v>
      </c>
      <c r="AT459">
        <v>3.76</v>
      </c>
      <c r="AU459" t="s">
        <v>38</v>
      </c>
      <c r="AV459">
        <v>1</v>
      </c>
      <c r="AW459">
        <v>2</v>
      </c>
      <c r="AX459">
        <v>82281593</v>
      </c>
      <c r="AY459">
        <v>1</v>
      </c>
      <c r="AZ459">
        <v>0</v>
      </c>
      <c r="BA459">
        <v>569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1847.1</v>
      </c>
      <c r="BN459">
        <v>3.76</v>
      </c>
      <c r="BO459">
        <v>0</v>
      </c>
      <c r="BP459">
        <v>1</v>
      </c>
      <c r="BQ459">
        <v>0</v>
      </c>
      <c r="BR459">
        <v>0</v>
      </c>
      <c r="BS459">
        <v>0</v>
      </c>
      <c r="BT459">
        <v>2124.165</v>
      </c>
      <c r="BU459">
        <v>4.3239999999999998</v>
      </c>
      <c r="BV459">
        <v>0</v>
      </c>
      <c r="BW459">
        <v>1</v>
      </c>
      <c r="CU459">
        <f>ROUND(AT459*Source!I410*AH459*AL459,2)</f>
        <v>0</v>
      </c>
      <c r="CV459">
        <f>ROUND(Y459*Source!I410,7)</f>
        <v>0</v>
      </c>
      <c r="CW459">
        <v>0</v>
      </c>
      <c r="CX459">
        <f>ROUND(Y459*Source!I410,7)</f>
        <v>0</v>
      </c>
      <c r="CY459">
        <f>AD459</f>
        <v>491.25</v>
      </c>
      <c r="CZ459">
        <f>AH459</f>
        <v>491.25</v>
      </c>
      <c r="DA459">
        <f>AL459</f>
        <v>1</v>
      </c>
      <c r="DB459">
        <f>ROUND((ROUND(AT459*CZ459,2)*ROUND((0.15+1),7)),6)</f>
        <v>2124.165</v>
      </c>
      <c r="DC459">
        <f>ROUND((ROUND(AT459*AG459,2)*ROUND((0.15+1),7)),6)</f>
        <v>0</v>
      </c>
      <c r="DD459" t="s">
        <v>3</v>
      </c>
      <c r="DE459" t="s">
        <v>3</v>
      </c>
      <c r="DF459">
        <f>ROUND(ROUND(AE459,2)*CX459,2)</f>
        <v>0</v>
      </c>
      <c r="DG459">
        <f t="shared" si="171"/>
        <v>0</v>
      </c>
      <c r="DH459">
        <f t="shared" si="184"/>
        <v>0</v>
      </c>
      <c r="DI459">
        <f t="shared" si="185"/>
        <v>0</v>
      </c>
      <c r="DJ459">
        <f>DI459</f>
        <v>0</v>
      </c>
      <c r="DK459">
        <v>1</v>
      </c>
      <c r="DL459" t="s">
        <v>3</v>
      </c>
      <c r="DM459">
        <v>0</v>
      </c>
      <c r="DN459" t="s">
        <v>3</v>
      </c>
      <c r="DO459">
        <v>0</v>
      </c>
    </row>
    <row r="460" spans="1:119" x14ac:dyDescent="0.2">
      <c r="A460">
        <f>ROW(Source!A410)</f>
        <v>410</v>
      </c>
      <c r="B460">
        <v>82273856</v>
      </c>
      <c r="C460">
        <v>82281583</v>
      </c>
      <c r="D460">
        <v>78932916</v>
      </c>
      <c r="E460">
        <v>116</v>
      </c>
      <c r="F460">
        <v>1</v>
      </c>
      <c r="G460">
        <v>1</v>
      </c>
      <c r="H460">
        <v>1</v>
      </c>
      <c r="I460" t="s">
        <v>699</v>
      </c>
      <c r="J460" t="s">
        <v>3</v>
      </c>
      <c r="K460" t="s">
        <v>700</v>
      </c>
      <c r="L460">
        <v>1191</v>
      </c>
      <c r="N460">
        <v>1013</v>
      </c>
      <c r="O460" t="s">
        <v>698</v>
      </c>
      <c r="P460" t="s">
        <v>698</v>
      </c>
      <c r="Q460">
        <v>1</v>
      </c>
      <c r="W460">
        <v>0</v>
      </c>
      <c r="X460">
        <v>-1417349443</v>
      </c>
      <c r="Y460">
        <f>(AT460*ROUND((0.15+1),7))</f>
        <v>1.2304999999999999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1</v>
      </c>
      <c r="AJ460">
        <v>1</v>
      </c>
      <c r="AK460">
        <v>1</v>
      </c>
      <c r="AL460">
        <v>1</v>
      </c>
      <c r="AM460">
        <v>-2</v>
      </c>
      <c r="AN460">
        <v>0</v>
      </c>
      <c r="AO460">
        <v>0</v>
      </c>
      <c r="AP460">
        <v>1</v>
      </c>
      <c r="AQ460">
        <v>1</v>
      </c>
      <c r="AR460">
        <v>0</v>
      </c>
      <c r="AS460" t="s">
        <v>3</v>
      </c>
      <c r="AT460">
        <v>1.07</v>
      </c>
      <c r="AU460" t="s">
        <v>38</v>
      </c>
      <c r="AV460">
        <v>2</v>
      </c>
      <c r="AW460">
        <v>2</v>
      </c>
      <c r="AX460">
        <v>82281594</v>
      </c>
      <c r="AY460">
        <v>1</v>
      </c>
      <c r="AZ460">
        <v>0</v>
      </c>
      <c r="BA460">
        <v>570</v>
      </c>
      <c r="BB460">
        <v>1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V460">
        <v>0</v>
      </c>
      <c r="CW460">
        <v>0</v>
      </c>
      <c r="CX460">
        <f>ROUND(Y460*Source!I410,7)</f>
        <v>0</v>
      </c>
      <c r="CY460">
        <f>AD460</f>
        <v>0</v>
      </c>
      <c r="CZ460">
        <f>AH460</f>
        <v>0</v>
      </c>
      <c r="DA460">
        <f>AL460</f>
        <v>1</v>
      </c>
      <c r="DB460">
        <f>ROUND((ROUND(AT460*CZ460,2)*ROUND((0.15+1),7)),6)</f>
        <v>0</v>
      </c>
      <c r="DC460">
        <f>ROUND((ROUND(AT460*AG460,2)*ROUND((0.15+1),7)),6)</f>
        <v>0</v>
      </c>
      <c r="DD460" t="s">
        <v>3</v>
      </c>
      <c r="DE460" t="s">
        <v>3</v>
      </c>
      <c r="DF460">
        <f>ROUND(ROUND(AE460,2)*CX460,2)</f>
        <v>0</v>
      </c>
      <c r="DG460">
        <f t="shared" si="171"/>
        <v>0</v>
      </c>
      <c r="DH460">
        <f t="shared" si="184"/>
        <v>0</v>
      </c>
      <c r="DI460">
        <f t="shared" si="185"/>
        <v>0</v>
      </c>
      <c r="DJ460">
        <f>DI460</f>
        <v>0</v>
      </c>
      <c r="DK460">
        <v>0</v>
      </c>
      <c r="DL460" t="s">
        <v>3</v>
      </c>
      <c r="DM460">
        <v>0</v>
      </c>
      <c r="DN460" t="s">
        <v>3</v>
      </c>
      <c r="DO460">
        <v>0</v>
      </c>
    </row>
    <row r="461" spans="1:119" x14ac:dyDescent="0.2">
      <c r="A461">
        <f>ROW(Source!A410)</f>
        <v>410</v>
      </c>
      <c r="B461">
        <v>82273856</v>
      </c>
      <c r="C461">
        <v>82281583</v>
      </c>
      <c r="D461">
        <v>79054080</v>
      </c>
      <c r="E461">
        <v>1</v>
      </c>
      <c r="F461">
        <v>1</v>
      </c>
      <c r="G461">
        <v>1</v>
      </c>
      <c r="H461">
        <v>2</v>
      </c>
      <c r="I461" t="s">
        <v>701</v>
      </c>
      <c r="J461" t="s">
        <v>702</v>
      </c>
      <c r="K461" t="s">
        <v>703</v>
      </c>
      <c r="L461">
        <v>1368</v>
      </c>
      <c r="N461">
        <v>1011</v>
      </c>
      <c r="O461" t="s">
        <v>704</v>
      </c>
      <c r="P461" t="s">
        <v>704</v>
      </c>
      <c r="Q461">
        <v>1</v>
      </c>
      <c r="W461">
        <v>0</v>
      </c>
      <c r="X461">
        <v>1933698176</v>
      </c>
      <c r="Y461">
        <f>(AT461*ROUND((0.15+1),7))</f>
        <v>0.97750000000000004</v>
      </c>
      <c r="AA461">
        <v>0</v>
      </c>
      <c r="AB461">
        <v>502.76</v>
      </c>
      <c r="AC461">
        <v>533.01</v>
      </c>
      <c r="AD461">
        <v>0</v>
      </c>
      <c r="AE461">
        <v>0</v>
      </c>
      <c r="AF461">
        <v>346.73</v>
      </c>
      <c r="AG461">
        <v>533.01</v>
      </c>
      <c r="AH461">
        <v>0</v>
      </c>
      <c r="AI461">
        <v>1</v>
      </c>
      <c r="AJ461">
        <v>1.45</v>
      </c>
      <c r="AK461">
        <v>1</v>
      </c>
      <c r="AL461">
        <v>1</v>
      </c>
      <c r="AM461">
        <v>2</v>
      </c>
      <c r="AN461">
        <v>0</v>
      </c>
      <c r="AO461">
        <v>0</v>
      </c>
      <c r="AP461">
        <v>1</v>
      </c>
      <c r="AQ461">
        <v>1</v>
      </c>
      <c r="AR461">
        <v>0</v>
      </c>
      <c r="AS461" t="s">
        <v>3</v>
      </c>
      <c r="AT461">
        <v>0.85</v>
      </c>
      <c r="AU461" t="s">
        <v>38</v>
      </c>
      <c r="AV461">
        <v>1</v>
      </c>
      <c r="AW461">
        <v>2</v>
      </c>
      <c r="AX461">
        <v>82281595</v>
      </c>
      <c r="AY461">
        <v>1</v>
      </c>
      <c r="AZ461">
        <v>0</v>
      </c>
      <c r="BA461">
        <v>571</v>
      </c>
      <c r="BB461">
        <v>1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294.72050000000002</v>
      </c>
      <c r="BL461">
        <v>453.05849999999998</v>
      </c>
      <c r="BM461">
        <v>0</v>
      </c>
      <c r="BN461">
        <v>0</v>
      </c>
      <c r="BO461">
        <v>0.85</v>
      </c>
      <c r="BP461">
        <v>1</v>
      </c>
      <c r="BQ461">
        <v>0</v>
      </c>
      <c r="BR461">
        <v>338.92857500000002</v>
      </c>
      <c r="BS461">
        <v>521.01727500000004</v>
      </c>
      <c r="BT461">
        <v>0</v>
      </c>
      <c r="BU461">
        <v>0</v>
      </c>
      <c r="BV461">
        <v>0.97750000000000004</v>
      </c>
      <c r="BW461">
        <v>1</v>
      </c>
      <c r="CV461">
        <v>0</v>
      </c>
      <c r="CW461">
        <f>ROUND(Y461*Source!I410*DO461,7)</f>
        <v>0</v>
      </c>
      <c r="CX461">
        <f>ROUND(Y461*Source!I410,7)</f>
        <v>0</v>
      </c>
      <c r="CY461">
        <f>AB461</f>
        <v>502.76</v>
      </c>
      <c r="CZ461">
        <f>AF461</f>
        <v>346.73</v>
      </c>
      <c r="DA461">
        <f>AJ461</f>
        <v>1.45</v>
      </c>
      <c r="DB461">
        <f>ROUND((ROUND(AT461*CZ461,2)*ROUND((0.15+1),7)),6)</f>
        <v>338.928</v>
      </c>
      <c r="DC461">
        <f>ROUND((ROUND(AT461*AG461,2)*ROUND((0.15+1),7)),6)</f>
        <v>521.01900000000001</v>
      </c>
      <c r="DD461" t="s">
        <v>3</v>
      </c>
      <c r="DE461" t="s">
        <v>3</v>
      </c>
      <c r="DF461">
        <f>ROUND(ROUND(AE461,2)*CX461,2)</f>
        <v>0</v>
      </c>
      <c r="DG461">
        <f>ROUND(ROUND(AF461*AJ461,2)*CX461,2)</f>
        <v>0</v>
      </c>
      <c r="DH461">
        <f t="shared" si="184"/>
        <v>0</v>
      </c>
      <c r="DI461">
        <f t="shared" si="185"/>
        <v>0</v>
      </c>
      <c r="DJ461">
        <f>DG461+DH461</f>
        <v>0</v>
      </c>
      <c r="DK461">
        <v>0</v>
      </c>
      <c r="DL461" t="s">
        <v>705</v>
      </c>
      <c r="DM461">
        <v>4</v>
      </c>
      <c r="DN461" t="s">
        <v>698</v>
      </c>
      <c r="DO461">
        <v>1</v>
      </c>
    </row>
    <row r="462" spans="1:119" x14ac:dyDescent="0.2">
      <c r="A462">
        <f>ROW(Source!A410)</f>
        <v>410</v>
      </c>
      <c r="B462">
        <v>82273856</v>
      </c>
      <c r="C462">
        <v>82281583</v>
      </c>
      <c r="D462">
        <v>79054798</v>
      </c>
      <c r="E462">
        <v>1</v>
      </c>
      <c r="F462">
        <v>1</v>
      </c>
      <c r="G462">
        <v>1</v>
      </c>
      <c r="H462">
        <v>2</v>
      </c>
      <c r="I462" t="s">
        <v>706</v>
      </c>
      <c r="J462" t="s">
        <v>707</v>
      </c>
      <c r="K462" t="s">
        <v>708</v>
      </c>
      <c r="L462">
        <v>1368</v>
      </c>
      <c r="N462">
        <v>1011</v>
      </c>
      <c r="O462" t="s">
        <v>704</v>
      </c>
      <c r="P462" t="s">
        <v>704</v>
      </c>
      <c r="Q462">
        <v>1</v>
      </c>
      <c r="W462">
        <v>0</v>
      </c>
      <c r="X462">
        <v>-950105757</v>
      </c>
      <c r="Y462">
        <f>(AT462*ROUND((0.15+1),7))</f>
        <v>0.253</v>
      </c>
      <c r="AA462">
        <v>0</v>
      </c>
      <c r="AB462">
        <v>640.84</v>
      </c>
      <c r="AC462">
        <v>533.01</v>
      </c>
      <c r="AD462">
        <v>0</v>
      </c>
      <c r="AE462">
        <v>0</v>
      </c>
      <c r="AF462">
        <v>640.84</v>
      </c>
      <c r="AG462">
        <v>533.01</v>
      </c>
      <c r="AH462">
        <v>0</v>
      </c>
      <c r="AI462">
        <v>1</v>
      </c>
      <c r="AJ462">
        <v>1</v>
      </c>
      <c r="AK462">
        <v>1</v>
      </c>
      <c r="AL462">
        <v>1</v>
      </c>
      <c r="AM462">
        <v>-2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3</v>
      </c>
      <c r="AT462">
        <v>0.22</v>
      </c>
      <c r="AU462" t="s">
        <v>38</v>
      </c>
      <c r="AV462">
        <v>1</v>
      </c>
      <c r="AW462">
        <v>2</v>
      </c>
      <c r="AX462">
        <v>82281596</v>
      </c>
      <c r="AY462">
        <v>1</v>
      </c>
      <c r="AZ462">
        <v>0</v>
      </c>
      <c r="BA462">
        <v>572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140.98480000000001</v>
      </c>
      <c r="BL462">
        <v>117.26220000000001</v>
      </c>
      <c r="BM462">
        <v>0</v>
      </c>
      <c r="BN462">
        <v>0</v>
      </c>
      <c r="BO462">
        <v>0.22</v>
      </c>
      <c r="BP462">
        <v>1</v>
      </c>
      <c r="BQ462">
        <v>0</v>
      </c>
      <c r="BR462">
        <v>162.13252</v>
      </c>
      <c r="BS462">
        <v>134.85153</v>
      </c>
      <c r="BT462">
        <v>0</v>
      </c>
      <c r="BU462">
        <v>0</v>
      </c>
      <c r="BV462">
        <v>0.253</v>
      </c>
      <c r="BW462">
        <v>1</v>
      </c>
      <c r="CV462">
        <v>0</v>
      </c>
      <c r="CW462">
        <f>ROUND(Y462*Source!I410*DO462,7)</f>
        <v>0</v>
      </c>
      <c r="CX462">
        <f>ROUND(Y462*Source!I410,7)</f>
        <v>0</v>
      </c>
      <c r="CY462">
        <f>AB462</f>
        <v>640.84</v>
      </c>
      <c r="CZ462">
        <f>AF462</f>
        <v>640.84</v>
      </c>
      <c r="DA462">
        <f>AJ462</f>
        <v>1</v>
      </c>
      <c r="DB462">
        <f>ROUND((ROUND(AT462*CZ462,2)*ROUND((0.15+1),7)),6)</f>
        <v>162.12700000000001</v>
      </c>
      <c r="DC462">
        <f>ROUND((ROUND(AT462*AG462,2)*ROUND((0.15+1),7)),6)</f>
        <v>134.84899999999999</v>
      </c>
      <c r="DD462" t="s">
        <v>3</v>
      </c>
      <c r="DE462" t="s">
        <v>3</v>
      </c>
      <c r="DF462">
        <f>ROUND(ROUND(AE462,2)*CX462,2)</f>
        <v>0</v>
      </c>
      <c r="DG462">
        <f t="shared" ref="DG462:DG469" si="186">ROUND(ROUND(AF462,2)*CX462,2)</f>
        <v>0</v>
      </c>
      <c r="DH462">
        <f t="shared" si="184"/>
        <v>0</v>
      </c>
      <c r="DI462">
        <f t="shared" si="185"/>
        <v>0</v>
      </c>
      <c r="DJ462">
        <f>DG462+DH462</f>
        <v>0</v>
      </c>
      <c r="DK462">
        <v>1</v>
      </c>
      <c r="DL462" t="s">
        <v>705</v>
      </c>
      <c r="DM462">
        <v>4</v>
      </c>
      <c r="DN462" t="s">
        <v>698</v>
      </c>
      <c r="DO462">
        <v>1</v>
      </c>
    </row>
    <row r="463" spans="1:119" x14ac:dyDescent="0.2">
      <c r="A463">
        <f>ROW(Source!A410)</f>
        <v>410</v>
      </c>
      <c r="B463">
        <v>82273856</v>
      </c>
      <c r="C463">
        <v>82281583</v>
      </c>
      <c r="D463">
        <v>79002623</v>
      </c>
      <c r="E463">
        <v>1</v>
      </c>
      <c r="F463">
        <v>1</v>
      </c>
      <c r="G463">
        <v>1</v>
      </c>
      <c r="H463">
        <v>3</v>
      </c>
      <c r="I463" t="s">
        <v>731</v>
      </c>
      <c r="J463" t="s">
        <v>732</v>
      </c>
      <c r="K463" t="s">
        <v>733</v>
      </c>
      <c r="L463">
        <v>1346</v>
      </c>
      <c r="N463">
        <v>1009</v>
      </c>
      <c r="O463" t="s">
        <v>265</v>
      </c>
      <c r="P463" t="s">
        <v>265</v>
      </c>
      <c r="Q463">
        <v>1</v>
      </c>
      <c r="W463">
        <v>0</v>
      </c>
      <c r="X463">
        <v>-1189743638</v>
      </c>
      <c r="Y463">
        <f>AT463</f>
        <v>0.1</v>
      </c>
      <c r="AA463">
        <v>395.56</v>
      </c>
      <c r="AB463">
        <v>0</v>
      </c>
      <c r="AC463">
        <v>0</v>
      </c>
      <c r="AD463">
        <v>0</v>
      </c>
      <c r="AE463">
        <v>238.29</v>
      </c>
      <c r="AF463">
        <v>0</v>
      </c>
      <c r="AG463">
        <v>0</v>
      </c>
      <c r="AH463">
        <v>0</v>
      </c>
      <c r="AI463">
        <v>1.66</v>
      </c>
      <c r="AJ463">
        <v>1</v>
      </c>
      <c r="AK463">
        <v>1</v>
      </c>
      <c r="AL463">
        <v>1</v>
      </c>
      <c r="AM463">
        <v>2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3</v>
      </c>
      <c r="AT463">
        <v>0.1</v>
      </c>
      <c r="AU463" t="s">
        <v>3</v>
      </c>
      <c r="AV463">
        <v>0</v>
      </c>
      <c r="AW463">
        <v>2</v>
      </c>
      <c r="AX463">
        <v>82281597</v>
      </c>
      <c r="AY463">
        <v>1</v>
      </c>
      <c r="AZ463">
        <v>0</v>
      </c>
      <c r="BA463">
        <v>573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23.829000000000001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1</v>
      </c>
      <c r="BQ463">
        <v>23.829000000000001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1</v>
      </c>
      <c r="CV463">
        <v>0</v>
      </c>
      <c r="CW463">
        <v>0</v>
      </c>
      <c r="CX463">
        <f>ROUND(Y463*Source!I410,7)</f>
        <v>0</v>
      </c>
      <c r="CY463">
        <f>AA463</f>
        <v>395.56</v>
      </c>
      <c r="CZ463">
        <f>AE463</f>
        <v>238.29</v>
      </c>
      <c r="DA463">
        <f>AI463</f>
        <v>1.66</v>
      </c>
      <c r="DB463">
        <f>ROUND(ROUND(AT463*CZ463,2),6)</f>
        <v>23.83</v>
      </c>
      <c r="DC463">
        <f>ROUND(ROUND(AT463*AG463,2),6)</f>
        <v>0</v>
      </c>
      <c r="DD463" t="s">
        <v>3</v>
      </c>
      <c r="DE463" t="s">
        <v>3</v>
      </c>
      <c r="DF463">
        <f>ROUND(ROUND(AE463*AI463,2)*CX463,2)</f>
        <v>0</v>
      </c>
      <c r="DG463">
        <f t="shared" si="186"/>
        <v>0</v>
      </c>
      <c r="DH463">
        <f t="shared" si="184"/>
        <v>0</v>
      </c>
      <c r="DI463">
        <f t="shared" si="185"/>
        <v>0</v>
      </c>
      <c r="DJ463">
        <f>DF463</f>
        <v>0</v>
      </c>
      <c r="DK463">
        <v>0</v>
      </c>
      <c r="DL463" t="s">
        <v>3</v>
      </c>
      <c r="DM463">
        <v>0</v>
      </c>
      <c r="DN463" t="s">
        <v>3</v>
      </c>
      <c r="DO463">
        <v>0</v>
      </c>
    </row>
    <row r="464" spans="1:119" x14ac:dyDescent="0.2">
      <c r="A464">
        <f>ROW(Source!A410)</f>
        <v>410</v>
      </c>
      <c r="B464">
        <v>82273856</v>
      </c>
      <c r="C464">
        <v>82281583</v>
      </c>
      <c r="D464">
        <v>79002630</v>
      </c>
      <c r="E464">
        <v>1</v>
      </c>
      <c r="F464">
        <v>1</v>
      </c>
      <c r="G464">
        <v>1</v>
      </c>
      <c r="H464">
        <v>3</v>
      </c>
      <c r="I464" t="s">
        <v>734</v>
      </c>
      <c r="J464" t="s">
        <v>735</v>
      </c>
      <c r="K464" t="s">
        <v>736</v>
      </c>
      <c r="L464">
        <v>1346</v>
      </c>
      <c r="N464">
        <v>1009</v>
      </c>
      <c r="O464" t="s">
        <v>265</v>
      </c>
      <c r="P464" t="s">
        <v>265</v>
      </c>
      <c r="Q464">
        <v>1</v>
      </c>
      <c r="W464">
        <v>0</v>
      </c>
      <c r="X464">
        <v>-1994148501</v>
      </c>
      <c r="Y464">
        <f>AT464</f>
        <v>0.03</v>
      </c>
      <c r="AA464">
        <v>97.16</v>
      </c>
      <c r="AB464">
        <v>0</v>
      </c>
      <c r="AC464">
        <v>0</v>
      </c>
      <c r="AD464">
        <v>0</v>
      </c>
      <c r="AE464">
        <v>58.53</v>
      </c>
      <c r="AF464">
        <v>0</v>
      </c>
      <c r="AG464">
        <v>0</v>
      </c>
      <c r="AH464">
        <v>0</v>
      </c>
      <c r="AI464">
        <v>1.66</v>
      </c>
      <c r="AJ464">
        <v>1</v>
      </c>
      <c r="AK464">
        <v>1</v>
      </c>
      <c r="AL464">
        <v>1</v>
      </c>
      <c r="AM464">
        <v>2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3</v>
      </c>
      <c r="AT464">
        <v>0.03</v>
      </c>
      <c r="AU464" t="s">
        <v>3</v>
      </c>
      <c r="AV464">
        <v>0</v>
      </c>
      <c r="AW464">
        <v>2</v>
      </c>
      <c r="AX464">
        <v>82281598</v>
      </c>
      <c r="AY464">
        <v>1</v>
      </c>
      <c r="AZ464">
        <v>0</v>
      </c>
      <c r="BA464">
        <v>574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1.7559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1</v>
      </c>
      <c r="BQ464">
        <v>1.7559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1</v>
      </c>
      <c r="CV464">
        <v>0</v>
      </c>
      <c r="CW464">
        <v>0</v>
      </c>
      <c r="CX464">
        <f>ROUND(Y464*Source!I410,7)</f>
        <v>0</v>
      </c>
      <c r="CY464">
        <f>AA464</f>
        <v>97.16</v>
      </c>
      <c r="CZ464">
        <f>AE464</f>
        <v>58.53</v>
      </c>
      <c r="DA464">
        <f>AI464</f>
        <v>1.66</v>
      </c>
      <c r="DB464">
        <f>ROUND(ROUND(AT464*CZ464,2),6)</f>
        <v>1.76</v>
      </c>
      <c r="DC464">
        <f>ROUND(ROUND(AT464*AG464,2),6)</f>
        <v>0</v>
      </c>
      <c r="DD464" t="s">
        <v>3</v>
      </c>
      <c r="DE464" t="s">
        <v>3</v>
      </c>
      <c r="DF464">
        <f>ROUND(ROUND(AE464*AI464,2)*CX464,2)</f>
        <v>0</v>
      </c>
      <c r="DG464">
        <f t="shared" si="186"/>
        <v>0</v>
      </c>
      <c r="DH464">
        <f t="shared" si="184"/>
        <v>0</v>
      </c>
      <c r="DI464">
        <f t="shared" si="185"/>
        <v>0</v>
      </c>
      <c r="DJ464">
        <f>DF464</f>
        <v>0</v>
      </c>
      <c r="DK464">
        <v>0</v>
      </c>
      <c r="DL464" t="s">
        <v>3</v>
      </c>
      <c r="DM464">
        <v>0</v>
      </c>
      <c r="DN464" t="s">
        <v>3</v>
      </c>
      <c r="DO464">
        <v>0</v>
      </c>
    </row>
    <row r="465" spans="1:119" x14ac:dyDescent="0.2">
      <c r="A465">
        <f>ROW(Source!A410)</f>
        <v>410</v>
      </c>
      <c r="B465">
        <v>82273856</v>
      </c>
      <c r="C465">
        <v>82281583</v>
      </c>
      <c r="D465">
        <v>79007278</v>
      </c>
      <c r="E465">
        <v>1</v>
      </c>
      <c r="F465">
        <v>1</v>
      </c>
      <c r="G465">
        <v>1</v>
      </c>
      <c r="H465">
        <v>3</v>
      </c>
      <c r="I465" t="s">
        <v>737</v>
      </c>
      <c r="J465" t="s">
        <v>738</v>
      </c>
      <c r="K465" t="s">
        <v>739</v>
      </c>
      <c r="L465">
        <v>1346</v>
      </c>
      <c r="N465">
        <v>1009</v>
      </c>
      <c r="O465" t="s">
        <v>265</v>
      </c>
      <c r="P465" t="s">
        <v>265</v>
      </c>
      <c r="Q465">
        <v>1</v>
      </c>
      <c r="W465">
        <v>0</v>
      </c>
      <c r="X465">
        <v>447926158</v>
      </c>
      <c r="Y465">
        <f>AT465</f>
        <v>0.02</v>
      </c>
      <c r="AA465">
        <v>86.41</v>
      </c>
      <c r="AB465">
        <v>0</v>
      </c>
      <c r="AC465">
        <v>0</v>
      </c>
      <c r="AD465">
        <v>0</v>
      </c>
      <c r="AE465">
        <v>56.11</v>
      </c>
      <c r="AF465">
        <v>0</v>
      </c>
      <c r="AG465">
        <v>0</v>
      </c>
      <c r="AH465">
        <v>0</v>
      </c>
      <c r="AI465">
        <v>1.54</v>
      </c>
      <c r="AJ465">
        <v>1</v>
      </c>
      <c r="AK465">
        <v>1</v>
      </c>
      <c r="AL465">
        <v>1</v>
      </c>
      <c r="AM465">
        <v>2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3</v>
      </c>
      <c r="AT465">
        <v>0.02</v>
      </c>
      <c r="AU465" t="s">
        <v>3</v>
      </c>
      <c r="AV465">
        <v>0</v>
      </c>
      <c r="AW465">
        <v>2</v>
      </c>
      <c r="AX465">
        <v>82281600</v>
      </c>
      <c r="AY465">
        <v>1</v>
      </c>
      <c r="AZ465">
        <v>0</v>
      </c>
      <c r="BA465">
        <v>576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1.1222000000000001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1</v>
      </c>
      <c r="BQ465">
        <v>1.1222000000000001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1</v>
      </c>
      <c r="CV465">
        <v>0</v>
      </c>
      <c r="CW465">
        <v>0</v>
      </c>
      <c r="CX465">
        <f>ROUND(Y465*Source!I410,7)</f>
        <v>0</v>
      </c>
      <c r="CY465">
        <f>AA465</f>
        <v>86.41</v>
      </c>
      <c r="CZ465">
        <f>AE465</f>
        <v>56.11</v>
      </c>
      <c r="DA465">
        <f>AI465</f>
        <v>1.54</v>
      </c>
      <c r="DB465">
        <f>ROUND(ROUND(AT465*CZ465,2),6)</f>
        <v>1.1200000000000001</v>
      </c>
      <c r="DC465">
        <f>ROUND(ROUND(AT465*AG465,2),6)</f>
        <v>0</v>
      </c>
      <c r="DD465" t="s">
        <v>3</v>
      </c>
      <c r="DE465" t="s">
        <v>3</v>
      </c>
      <c r="DF465">
        <f>ROUND(ROUND(AE465*AI465,2)*CX465,2)</f>
        <v>0</v>
      </c>
      <c r="DG465">
        <f t="shared" si="186"/>
        <v>0</v>
      </c>
      <c r="DH465">
        <f t="shared" si="184"/>
        <v>0</v>
      </c>
      <c r="DI465">
        <f t="shared" si="185"/>
        <v>0</v>
      </c>
      <c r="DJ465">
        <f>DF465</f>
        <v>0</v>
      </c>
      <c r="DK465">
        <v>0</v>
      </c>
      <c r="DL465" t="s">
        <v>3</v>
      </c>
      <c r="DM465">
        <v>0</v>
      </c>
      <c r="DN465" t="s">
        <v>3</v>
      </c>
      <c r="DO465">
        <v>0</v>
      </c>
    </row>
    <row r="466" spans="1:119" x14ac:dyDescent="0.2">
      <c r="A466">
        <f>ROW(Source!A410)</f>
        <v>410</v>
      </c>
      <c r="B466">
        <v>82273856</v>
      </c>
      <c r="C466">
        <v>82281583</v>
      </c>
      <c r="D466">
        <v>79023582</v>
      </c>
      <c r="E466">
        <v>1</v>
      </c>
      <c r="F466">
        <v>1</v>
      </c>
      <c r="G466">
        <v>1</v>
      </c>
      <c r="H466">
        <v>3</v>
      </c>
      <c r="I466" t="s">
        <v>743</v>
      </c>
      <c r="J466" t="s">
        <v>744</v>
      </c>
      <c r="K466" t="s">
        <v>745</v>
      </c>
      <c r="L466">
        <v>1348</v>
      </c>
      <c r="N466">
        <v>1009</v>
      </c>
      <c r="O466" t="s">
        <v>348</v>
      </c>
      <c r="P466" t="s">
        <v>348</v>
      </c>
      <c r="Q466">
        <v>1000</v>
      </c>
      <c r="W466">
        <v>0</v>
      </c>
      <c r="X466">
        <v>-1423024806</v>
      </c>
      <c r="Y466">
        <f>AT466</f>
        <v>1E-4</v>
      </c>
      <c r="AA466">
        <v>103227.06</v>
      </c>
      <c r="AB466">
        <v>0</v>
      </c>
      <c r="AC466">
        <v>0</v>
      </c>
      <c r="AD466">
        <v>0</v>
      </c>
      <c r="AE466">
        <v>80020.98</v>
      </c>
      <c r="AF466">
        <v>0</v>
      </c>
      <c r="AG466">
        <v>0</v>
      </c>
      <c r="AH466">
        <v>0</v>
      </c>
      <c r="AI466">
        <v>1.29</v>
      </c>
      <c r="AJ466">
        <v>1</v>
      </c>
      <c r="AK466">
        <v>1</v>
      </c>
      <c r="AL466">
        <v>1</v>
      </c>
      <c r="AM466">
        <v>2</v>
      </c>
      <c r="AN466">
        <v>0</v>
      </c>
      <c r="AO466">
        <v>0</v>
      </c>
      <c r="AP466">
        <v>1</v>
      </c>
      <c r="AQ466">
        <v>1</v>
      </c>
      <c r="AR466">
        <v>0</v>
      </c>
      <c r="AS466" t="s">
        <v>3</v>
      </c>
      <c r="AT466">
        <v>1E-4</v>
      </c>
      <c r="AU466" t="s">
        <v>3</v>
      </c>
      <c r="AV466">
        <v>0</v>
      </c>
      <c r="AW466">
        <v>2</v>
      </c>
      <c r="AX466">
        <v>82281603</v>
      </c>
      <c r="AY466">
        <v>1</v>
      </c>
      <c r="AZ466">
        <v>0</v>
      </c>
      <c r="BA466">
        <v>579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8.0020980000000002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1</v>
      </c>
      <c r="BQ466">
        <v>8.0020980000000002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1</v>
      </c>
      <c r="CV466">
        <v>0</v>
      </c>
      <c r="CW466">
        <v>0</v>
      </c>
      <c r="CX466">
        <f>ROUND(Y466*Source!I410,7)</f>
        <v>0</v>
      </c>
      <c r="CY466">
        <f>AA466</f>
        <v>103227.06</v>
      </c>
      <c r="CZ466">
        <f>AE466</f>
        <v>80020.98</v>
      </c>
      <c r="DA466">
        <f>AI466</f>
        <v>1.29</v>
      </c>
      <c r="DB466">
        <f>ROUND(ROUND(AT466*CZ466,2),6)</f>
        <v>8</v>
      </c>
      <c r="DC466">
        <f>ROUND(ROUND(AT466*AG466,2),6)</f>
        <v>0</v>
      </c>
      <c r="DD466" t="s">
        <v>3</v>
      </c>
      <c r="DE466" t="s">
        <v>3</v>
      </c>
      <c r="DF466">
        <f>ROUND(ROUND(AE466*AI466,2)*CX466,2)</f>
        <v>0</v>
      </c>
      <c r="DG466">
        <f t="shared" si="186"/>
        <v>0</v>
      </c>
      <c r="DH466">
        <f t="shared" si="184"/>
        <v>0</v>
      </c>
      <c r="DI466">
        <f t="shared" si="185"/>
        <v>0</v>
      </c>
      <c r="DJ466">
        <f>DF466</f>
        <v>0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">
      <c r="A467">
        <f>ROW(Source!A410)</f>
        <v>410</v>
      </c>
      <c r="B467">
        <v>82273856</v>
      </c>
      <c r="C467">
        <v>82281583</v>
      </c>
      <c r="D467">
        <v>79023974</v>
      </c>
      <c r="E467">
        <v>1</v>
      </c>
      <c r="F467">
        <v>1</v>
      </c>
      <c r="G467">
        <v>1</v>
      </c>
      <c r="H467">
        <v>3</v>
      </c>
      <c r="I467" t="s">
        <v>824</v>
      </c>
      <c r="J467" t="s">
        <v>825</v>
      </c>
      <c r="K467" t="s">
        <v>826</v>
      </c>
      <c r="L467">
        <v>1346</v>
      </c>
      <c r="N467">
        <v>1009</v>
      </c>
      <c r="O467" t="s">
        <v>265</v>
      </c>
      <c r="P467" t="s">
        <v>265</v>
      </c>
      <c r="Q467">
        <v>1</v>
      </c>
      <c r="W467">
        <v>0</v>
      </c>
      <c r="X467">
        <v>-1638992392</v>
      </c>
      <c r="Y467">
        <f>AT467</f>
        <v>0.03</v>
      </c>
      <c r="AA467">
        <v>86.66</v>
      </c>
      <c r="AB467">
        <v>0</v>
      </c>
      <c r="AC467">
        <v>0</v>
      </c>
      <c r="AD467">
        <v>0</v>
      </c>
      <c r="AE467">
        <v>60.6</v>
      </c>
      <c r="AF467">
        <v>0</v>
      </c>
      <c r="AG467">
        <v>0</v>
      </c>
      <c r="AH467">
        <v>0</v>
      </c>
      <c r="AI467">
        <v>1.43</v>
      </c>
      <c r="AJ467">
        <v>1</v>
      </c>
      <c r="AK467">
        <v>1</v>
      </c>
      <c r="AL467">
        <v>1</v>
      </c>
      <c r="AM467">
        <v>2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3</v>
      </c>
      <c r="AT467">
        <v>0.03</v>
      </c>
      <c r="AU467" t="s">
        <v>3</v>
      </c>
      <c r="AV467">
        <v>0</v>
      </c>
      <c r="AW467">
        <v>2</v>
      </c>
      <c r="AX467">
        <v>82281604</v>
      </c>
      <c r="AY467">
        <v>1</v>
      </c>
      <c r="AZ467">
        <v>0</v>
      </c>
      <c r="BA467">
        <v>580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1.8180000000000001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1</v>
      </c>
      <c r="BQ467">
        <v>1.8180000000000001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1</v>
      </c>
      <c r="CV467">
        <v>0</v>
      </c>
      <c r="CW467">
        <v>0</v>
      </c>
      <c r="CX467">
        <f>ROUND(Y467*Source!I410,7)</f>
        <v>0</v>
      </c>
      <c r="CY467">
        <f>AA467</f>
        <v>86.66</v>
      </c>
      <c r="CZ467">
        <f>AE467</f>
        <v>60.6</v>
      </c>
      <c r="DA467">
        <f>AI467</f>
        <v>1.43</v>
      </c>
      <c r="DB467">
        <f>ROUND(ROUND(AT467*CZ467,2),6)</f>
        <v>1.82</v>
      </c>
      <c r="DC467">
        <f>ROUND(ROUND(AT467*AG467,2),6)</f>
        <v>0</v>
      </c>
      <c r="DD467" t="s">
        <v>3</v>
      </c>
      <c r="DE467" t="s">
        <v>3</v>
      </c>
      <c r="DF467">
        <f>ROUND(ROUND(AE467*AI467,2)*CX467,2)</f>
        <v>0</v>
      </c>
      <c r="DG467">
        <f t="shared" si="186"/>
        <v>0</v>
      </c>
      <c r="DH467">
        <f t="shared" si="184"/>
        <v>0</v>
      </c>
      <c r="DI467">
        <f t="shared" si="185"/>
        <v>0</v>
      </c>
      <c r="DJ467">
        <f>DF467</f>
        <v>0</v>
      </c>
      <c r="DK467">
        <v>0</v>
      </c>
      <c r="DL467" t="s">
        <v>3</v>
      </c>
      <c r="DM467">
        <v>0</v>
      </c>
      <c r="DN467" t="s">
        <v>3</v>
      </c>
      <c r="DO467">
        <v>0</v>
      </c>
    </row>
    <row r="468" spans="1:119" x14ac:dyDescent="0.2">
      <c r="A468">
        <f>ROW(Source!A411)</f>
        <v>411</v>
      </c>
      <c r="B468">
        <v>82273791</v>
      </c>
      <c r="C468">
        <v>82281583</v>
      </c>
      <c r="D468">
        <v>78932727</v>
      </c>
      <c r="E468">
        <v>116</v>
      </c>
      <c r="F468">
        <v>1</v>
      </c>
      <c r="G468">
        <v>1</v>
      </c>
      <c r="H468">
        <v>1</v>
      </c>
      <c r="I468" t="s">
        <v>729</v>
      </c>
      <c r="J468" t="s">
        <v>3</v>
      </c>
      <c r="K468" t="s">
        <v>730</v>
      </c>
      <c r="L468">
        <v>1191</v>
      </c>
      <c r="N468">
        <v>1013</v>
      </c>
      <c r="O468" t="s">
        <v>698</v>
      </c>
      <c r="P468" t="s">
        <v>698</v>
      </c>
      <c r="Q468">
        <v>1</v>
      </c>
      <c r="W468">
        <v>0</v>
      </c>
      <c r="X468">
        <v>32079103</v>
      </c>
      <c r="Y468">
        <f>(AT468*ROUND((0.15+1),7))</f>
        <v>4.3239999999999998</v>
      </c>
      <c r="AA468">
        <v>0</v>
      </c>
      <c r="AB468">
        <v>0</v>
      </c>
      <c r="AC468">
        <v>0</v>
      </c>
      <c r="AD468">
        <v>491.25</v>
      </c>
      <c r="AE468">
        <v>0</v>
      </c>
      <c r="AF468">
        <v>0</v>
      </c>
      <c r="AG468">
        <v>0</v>
      </c>
      <c r="AH468">
        <v>491.25</v>
      </c>
      <c r="AI468">
        <v>1</v>
      </c>
      <c r="AJ468">
        <v>1</v>
      </c>
      <c r="AK468">
        <v>1</v>
      </c>
      <c r="AL468">
        <v>1</v>
      </c>
      <c r="AM468">
        <v>-2</v>
      </c>
      <c r="AN468">
        <v>0</v>
      </c>
      <c r="AO468">
        <v>0</v>
      </c>
      <c r="AP468">
        <v>1</v>
      </c>
      <c r="AQ468">
        <v>1</v>
      </c>
      <c r="AR468">
        <v>0</v>
      </c>
      <c r="AS468" t="s">
        <v>3</v>
      </c>
      <c r="AT468">
        <v>3.76</v>
      </c>
      <c r="AU468" t="s">
        <v>38</v>
      </c>
      <c r="AV468">
        <v>1</v>
      </c>
      <c r="AW468">
        <v>2</v>
      </c>
      <c r="AX468">
        <v>82281593</v>
      </c>
      <c r="AY468">
        <v>1</v>
      </c>
      <c r="AZ468">
        <v>0</v>
      </c>
      <c r="BA468">
        <v>583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1847.1</v>
      </c>
      <c r="BN468">
        <v>3.76</v>
      </c>
      <c r="BO468">
        <v>0</v>
      </c>
      <c r="BP468">
        <v>1</v>
      </c>
      <c r="BQ468">
        <v>0</v>
      </c>
      <c r="BR468">
        <v>0</v>
      </c>
      <c r="BS468">
        <v>0</v>
      </c>
      <c r="BT468">
        <v>2124.165</v>
      </c>
      <c r="BU468">
        <v>4.3239999999999998</v>
      </c>
      <c r="BV468">
        <v>0</v>
      </c>
      <c r="BW468">
        <v>1</v>
      </c>
      <c r="CU468">
        <f>ROUND(AT468*Source!I411*AH468*AL468,2)</f>
        <v>0</v>
      </c>
      <c r="CV468">
        <f>ROUND(Y468*Source!I411,7)</f>
        <v>0</v>
      </c>
      <c r="CW468">
        <v>0</v>
      </c>
      <c r="CX468">
        <f>ROUND(Y468*Source!I411,7)</f>
        <v>0</v>
      </c>
      <c r="CY468">
        <f>AD468</f>
        <v>491.25</v>
      </c>
      <c r="CZ468">
        <f>AH468</f>
        <v>491.25</v>
      </c>
      <c r="DA468">
        <f>AL468</f>
        <v>1</v>
      </c>
      <c r="DB468">
        <f>ROUND((ROUND(AT468*CZ468,2)*ROUND((0.15+1),7)),6)</f>
        <v>2124.165</v>
      </c>
      <c r="DC468">
        <f>ROUND((ROUND(AT468*AG468,2)*ROUND((0.15+1),7)),6)</f>
        <v>0</v>
      </c>
      <c r="DD468" t="s">
        <v>3</v>
      </c>
      <c r="DE468" t="s">
        <v>3</v>
      </c>
      <c r="DF468">
        <f>ROUND(ROUND(AE468,2)*CX468,2)</f>
        <v>0</v>
      </c>
      <c r="DG468">
        <f t="shared" si="186"/>
        <v>0</v>
      </c>
      <c r="DH468">
        <f t="shared" si="184"/>
        <v>0</v>
      </c>
      <c r="DI468">
        <f t="shared" si="185"/>
        <v>0</v>
      </c>
      <c r="DJ468">
        <f>DI468</f>
        <v>0</v>
      </c>
      <c r="DK468">
        <v>1</v>
      </c>
      <c r="DL468" t="s">
        <v>3</v>
      </c>
      <c r="DM468">
        <v>0</v>
      </c>
      <c r="DN468" t="s">
        <v>3</v>
      </c>
      <c r="DO468">
        <v>0</v>
      </c>
    </row>
    <row r="469" spans="1:119" x14ac:dyDescent="0.2">
      <c r="A469">
        <f>ROW(Source!A411)</f>
        <v>411</v>
      </c>
      <c r="B469">
        <v>82273791</v>
      </c>
      <c r="C469">
        <v>82281583</v>
      </c>
      <c r="D469">
        <v>78932916</v>
      </c>
      <c r="E469">
        <v>116</v>
      </c>
      <c r="F469">
        <v>1</v>
      </c>
      <c r="G469">
        <v>1</v>
      </c>
      <c r="H469">
        <v>1</v>
      </c>
      <c r="I469" t="s">
        <v>699</v>
      </c>
      <c r="J469" t="s">
        <v>3</v>
      </c>
      <c r="K469" t="s">
        <v>700</v>
      </c>
      <c r="L469">
        <v>1191</v>
      </c>
      <c r="N469">
        <v>1013</v>
      </c>
      <c r="O469" t="s">
        <v>698</v>
      </c>
      <c r="P469" t="s">
        <v>698</v>
      </c>
      <c r="Q469">
        <v>1</v>
      </c>
      <c r="W469">
        <v>0</v>
      </c>
      <c r="X469">
        <v>-1417349443</v>
      </c>
      <c r="Y469">
        <f>(AT469*ROUND((0.15+1),7))</f>
        <v>1.2304999999999999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1</v>
      </c>
      <c r="AJ469">
        <v>1</v>
      </c>
      <c r="AK469">
        <v>1</v>
      </c>
      <c r="AL469">
        <v>1</v>
      </c>
      <c r="AM469">
        <v>-2</v>
      </c>
      <c r="AN469">
        <v>0</v>
      </c>
      <c r="AO469">
        <v>0</v>
      </c>
      <c r="AP469">
        <v>1</v>
      </c>
      <c r="AQ469">
        <v>1</v>
      </c>
      <c r="AR469">
        <v>0</v>
      </c>
      <c r="AS469" t="s">
        <v>3</v>
      </c>
      <c r="AT469">
        <v>1.07</v>
      </c>
      <c r="AU469" t="s">
        <v>38</v>
      </c>
      <c r="AV469">
        <v>2</v>
      </c>
      <c r="AW469">
        <v>2</v>
      </c>
      <c r="AX469">
        <v>82281594</v>
      </c>
      <c r="AY469">
        <v>1</v>
      </c>
      <c r="AZ469">
        <v>0</v>
      </c>
      <c r="BA469">
        <v>584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CV469">
        <v>0</v>
      </c>
      <c r="CW469">
        <v>0</v>
      </c>
      <c r="CX469">
        <f>ROUND(Y469*Source!I411,7)</f>
        <v>0</v>
      </c>
      <c r="CY469">
        <f>AD469</f>
        <v>0</v>
      </c>
      <c r="CZ469">
        <f>AH469</f>
        <v>0</v>
      </c>
      <c r="DA469">
        <f>AL469</f>
        <v>1</v>
      </c>
      <c r="DB469">
        <f>ROUND((ROUND(AT469*CZ469,2)*ROUND((0.15+1),7)),6)</f>
        <v>0</v>
      </c>
      <c r="DC469">
        <f>ROUND((ROUND(AT469*AG469,2)*ROUND((0.15+1),7)),6)</f>
        <v>0</v>
      </c>
      <c r="DD469" t="s">
        <v>3</v>
      </c>
      <c r="DE469" t="s">
        <v>3</v>
      </c>
      <c r="DF469">
        <f>ROUND(ROUND(AE469,2)*CX469,2)</f>
        <v>0</v>
      </c>
      <c r="DG469">
        <f t="shared" si="186"/>
        <v>0</v>
      </c>
      <c r="DH469">
        <f t="shared" si="184"/>
        <v>0</v>
      </c>
      <c r="DI469">
        <f t="shared" si="185"/>
        <v>0</v>
      </c>
      <c r="DJ469">
        <f>DI469</f>
        <v>0</v>
      </c>
      <c r="DK469">
        <v>0</v>
      </c>
      <c r="DL469" t="s">
        <v>3</v>
      </c>
      <c r="DM469">
        <v>0</v>
      </c>
      <c r="DN469" t="s">
        <v>3</v>
      </c>
      <c r="DO469">
        <v>0</v>
      </c>
    </row>
    <row r="470" spans="1:119" x14ac:dyDescent="0.2">
      <c r="A470">
        <f>ROW(Source!A411)</f>
        <v>411</v>
      </c>
      <c r="B470">
        <v>82273791</v>
      </c>
      <c r="C470">
        <v>82281583</v>
      </c>
      <c r="D470">
        <v>79054080</v>
      </c>
      <c r="E470">
        <v>1</v>
      </c>
      <c r="F470">
        <v>1</v>
      </c>
      <c r="G470">
        <v>1</v>
      </c>
      <c r="H470">
        <v>2</v>
      </c>
      <c r="I470" t="s">
        <v>701</v>
      </c>
      <c r="J470" t="s">
        <v>702</v>
      </c>
      <c r="K470" t="s">
        <v>703</v>
      </c>
      <c r="L470">
        <v>1368</v>
      </c>
      <c r="N470">
        <v>1011</v>
      </c>
      <c r="O470" t="s">
        <v>704</v>
      </c>
      <c r="P470" t="s">
        <v>704</v>
      </c>
      <c r="Q470">
        <v>1</v>
      </c>
      <c r="W470">
        <v>0</v>
      </c>
      <c r="X470">
        <v>1933698176</v>
      </c>
      <c r="Y470">
        <f>(AT470*ROUND((0.15+1),7))</f>
        <v>0.97750000000000004</v>
      </c>
      <c r="AA470">
        <v>0</v>
      </c>
      <c r="AB470">
        <v>502.76</v>
      </c>
      <c r="AC470">
        <v>533.01</v>
      </c>
      <c r="AD470">
        <v>0</v>
      </c>
      <c r="AE470">
        <v>0</v>
      </c>
      <c r="AF470">
        <v>346.73</v>
      </c>
      <c r="AG470">
        <v>533.01</v>
      </c>
      <c r="AH470">
        <v>0</v>
      </c>
      <c r="AI470">
        <v>1</v>
      </c>
      <c r="AJ470">
        <v>1.45</v>
      </c>
      <c r="AK470">
        <v>1</v>
      </c>
      <c r="AL470">
        <v>1</v>
      </c>
      <c r="AM470">
        <v>2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3</v>
      </c>
      <c r="AT470">
        <v>0.85</v>
      </c>
      <c r="AU470" t="s">
        <v>38</v>
      </c>
      <c r="AV470">
        <v>1</v>
      </c>
      <c r="AW470">
        <v>2</v>
      </c>
      <c r="AX470">
        <v>82281595</v>
      </c>
      <c r="AY470">
        <v>1</v>
      </c>
      <c r="AZ470">
        <v>0</v>
      </c>
      <c r="BA470">
        <v>585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294.72050000000002</v>
      </c>
      <c r="BL470">
        <v>453.05849999999998</v>
      </c>
      <c r="BM470">
        <v>0</v>
      </c>
      <c r="BN470">
        <v>0</v>
      </c>
      <c r="BO470">
        <v>0.85</v>
      </c>
      <c r="BP470">
        <v>1</v>
      </c>
      <c r="BQ470">
        <v>0</v>
      </c>
      <c r="BR470">
        <v>338.92857500000002</v>
      </c>
      <c r="BS470">
        <v>521.01727500000004</v>
      </c>
      <c r="BT470">
        <v>0</v>
      </c>
      <c r="BU470">
        <v>0</v>
      </c>
      <c r="BV470">
        <v>0.97750000000000004</v>
      </c>
      <c r="BW470">
        <v>1</v>
      </c>
      <c r="CV470">
        <v>0</v>
      </c>
      <c r="CW470">
        <f>ROUND(Y470*Source!I411*DO470,7)</f>
        <v>0</v>
      </c>
      <c r="CX470">
        <f>ROUND(Y470*Source!I411,7)</f>
        <v>0</v>
      </c>
      <c r="CY470">
        <f>AB470</f>
        <v>502.76</v>
      </c>
      <c r="CZ470">
        <f>AF470</f>
        <v>346.73</v>
      </c>
      <c r="DA470">
        <f>AJ470</f>
        <v>1.45</v>
      </c>
      <c r="DB470">
        <f>ROUND((ROUND(AT470*CZ470,2)*ROUND((0.15+1),7)),6)</f>
        <v>338.928</v>
      </c>
      <c r="DC470">
        <f>ROUND((ROUND(AT470*AG470,2)*ROUND((0.15+1),7)),6)</f>
        <v>521.01900000000001</v>
      </c>
      <c r="DD470" t="s">
        <v>3</v>
      </c>
      <c r="DE470" t="s">
        <v>3</v>
      </c>
      <c r="DF470">
        <f>ROUND(ROUND(AE470,2)*CX470,2)</f>
        <v>0</v>
      </c>
      <c r="DG470">
        <f>ROUND(ROUND(AF470*AJ470,2)*CX470,2)</f>
        <v>0</v>
      </c>
      <c r="DH470">
        <f t="shared" si="184"/>
        <v>0</v>
      </c>
      <c r="DI470">
        <f t="shared" si="185"/>
        <v>0</v>
      </c>
      <c r="DJ470">
        <f>DG470+DH470</f>
        <v>0</v>
      </c>
      <c r="DK470">
        <v>0</v>
      </c>
      <c r="DL470" t="s">
        <v>705</v>
      </c>
      <c r="DM470">
        <v>4</v>
      </c>
      <c r="DN470" t="s">
        <v>698</v>
      </c>
      <c r="DO470">
        <v>1</v>
      </c>
    </row>
    <row r="471" spans="1:119" x14ac:dyDescent="0.2">
      <c r="A471">
        <f>ROW(Source!A411)</f>
        <v>411</v>
      </c>
      <c r="B471">
        <v>82273791</v>
      </c>
      <c r="C471">
        <v>82281583</v>
      </c>
      <c r="D471">
        <v>79054798</v>
      </c>
      <c r="E471">
        <v>1</v>
      </c>
      <c r="F471">
        <v>1</v>
      </c>
      <c r="G471">
        <v>1</v>
      </c>
      <c r="H471">
        <v>2</v>
      </c>
      <c r="I471" t="s">
        <v>706</v>
      </c>
      <c r="J471" t="s">
        <v>707</v>
      </c>
      <c r="K471" t="s">
        <v>708</v>
      </c>
      <c r="L471">
        <v>1368</v>
      </c>
      <c r="N471">
        <v>1011</v>
      </c>
      <c r="O471" t="s">
        <v>704</v>
      </c>
      <c r="P471" t="s">
        <v>704</v>
      </c>
      <c r="Q471">
        <v>1</v>
      </c>
      <c r="W471">
        <v>0</v>
      </c>
      <c r="X471">
        <v>-950105757</v>
      </c>
      <c r="Y471">
        <f>(AT471*ROUND((0.15+1),7))</f>
        <v>0.253</v>
      </c>
      <c r="AA471">
        <v>0</v>
      </c>
      <c r="AB471">
        <v>640.84</v>
      </c>
      <c r="AC471">
        <v>533.01</v>
      </c>
      <c r="AD471">
        <v>0</v>
      </c>
      <c r="AE471">
        <v>0</v>
      </c>
      <c r="AF471">
        <v>640.84</v>
      </c>
      <c r="AG471">
        <v>533.01</v>
      </c>
      <c r="AH471">
        <v>0</v>
      </c>
      <c r="AI471">
        <v>1</v>
      </c>
      <c r="AJ471">
        <v>1</v>
      </c>
      <c r="AK471">
        <v>1</v>
      </c>
      <c r="AL471">
        <v>1</v>
      </c>
      <c r="AM471">
        <v>-2</v>
      </c>
      <c r="AN471">
        <v>0</v>
      </c>
      <c r="AO471">
        <v>0</v>
      </c>
      <c r="AP471">
        <v>1</v>
      </c>
      <c r="AQ471">
        <v>1</v>
      </c>
      <c r="AR471">
        <v>0</v>
      </c>
      <c r="AS471" t="s">
        <v>3</v>
      </c>
      <c r="AT471">
        <v>0.22</v>
      </c>
      <c r="AU471" t="s">
        <v>38</v>
      </c>
      <c r="AV471">
        <v>1</v>
      </c>
      <c r="AW471">
        <v>2</v>
      </c>
      <c r="AX471">
        <v>82281596</v>
      </c>
      <c r="AY471">
        <v>1</v>
      </c>
      <c r="AZ471">
        <v>0</v>
      </c>
      <c r="BA471">
        <v>586</v>
      </c>
      <c r="BB471">
        <v>1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140.98480000000001</v>
      </c>
      <c r="BL471">
        <v>117.26220000000001</v>
      </c>
      <c r="BM471">
        <v>0</v>
      </c>
      <c r="BN471">
        <v>0</v>
      </c>
      <c r="BO471">
        <v>0.22</v>
      </c>
      <c r="BP471">
        <v>1</v>
      </c>
      <c r="BQ471">
        <v>0</v>
      </c>
      <c r="BR471">
        <v>162.13252</v>
      </c>
      <c r="BS471">
        <v>134.85153</v>
      </c>
      <c r="BT471">
        <v>0</v>
      </c>
      <c r="BU471">
        <v>0</v>
      </c>
      <c r="BV471">
        <v>0.253</v>
      </c>
      <c r="BW471">
        <v>1</v>
      </c>
      <c r="CV471">
        <v>0</v>
      </c>
      <c r="CW471">
        <f>ROUND(Y471*Source!I411*DO471,7)</f>
        <v>0</v>
      </c>
      <c r="CX471">
        <f>ROUND(Y471*Source!I411,7)</f>
        <v>0</v>
      </c>
      <c r="CY471">
        <f>AB471</f>
        <v>640.84</v>
      </c>
      <c r="CZ471">
        <f>AF471</f>
        <v>640.84</v>
      </c>
      <c r="DA471">
        <f>AJ471</f>
        <v>1</v>
      </c>
      <c r="DB471">
        <f>ROUND((ROUND(AT471*CZ471,2)*ROUND((0.15+1),7)),6)</f>
        <v>162.12700000000001</v>
      </c>
      <c r="DC471">
        <f>ROUND((ROUND(AT471*AG471,2)*ROUND((0.15+1),7)),6)</f>
        <v>134.84899999999999</v>
      </c>
      <c r="DD471" t="s">
        <v>3</v>
      </c>
      <c r="DE471" t="s">
        <v>3</v>
      </c>
      <c r="DF471">
        <f>ROUND(ROUND(AE471,2)*CX471,2)</f>
        <v>0</v>
      </c>
      <c r="DG471">
        <f t="shared" ref="DG471:DG478" si="187">ROUND(ROUND(AF471,2)*CX471,2)</f>
        <v>0</v>
      </c>
      <c r="DH471">
        <f t="shared" si="184"/>
        <v>0</v>
      </c>
      <c r="DI471">
        <f t="shared" si="185"/>
        <v>0</v>
      </c>
      <c r="DJ471">
        <f>DG471+DH471</f>
        <v>0</v>
      </c>
      <c r="DK471">
        <v>1</v>
      </c>
      <c r="DL471" t="s">
        <v>705</v>
      </c>
      <c r="DM471">
        <v>4</v>
      </c>
      <c r="DN471" t="s">
        <v>698</v>
      </c>
      <c r="DO471">
        <v>1</v>
      </c>
    </row>
    <row r="472" spans="1:119" x14ac:dyDescent="0.2">
      <c r="A472">
        <f>ROW(Source!A411)</f>
        <v>411</v>
      </c>
      <c r="B472">
        <v>82273791</v>
      </c>
      <c r="C472">
        <v>82281583</v>
      </c>
      <c r="D472">
        <v>79002623</v>
      </c>
      <c r="E472">
        <v>1</v>
      </c>
      <c r="F472">
        <v>1</v>
      </c>
      <c r="G472">
        <v>1</v>
      </c>
      <c r="H472">
        <v>3</v>
      </c>
      <c r="I472" t="s">
        <v>731</v>
      </c>
      <c r="J472" t="s">
        <v>732</v>
      </c>
      <c r="K472" t="s">
        <v>733</v>
      </c>
      <c r="L472">
        <v>1346</v>
      </c>
      <c r="N472">
        <v>1009</v>
      </c>
      <c r="O472" t="s">
        <v>265</v>
      </c>
      <c r="P472" t="s">
        <v>265</v>
      </c>
      <c r="Q472">
        <v>1</v>
      </c>
      <c r="W472">
        <v>0</v>
      </c>
      <c r="X472">
        <v>-1189743638</v>
      </c>
      <c r="Y472">
        <f>AT472</f>
        <v>0.1</v>
      </c>
      <c r="AA472">
        <v>395.56</v>
      </c>
      <c r="AB472">
        <v>0</v>
      </c>
      <c r="AC472">
        <v>0</v>
      </c>
      <c r="AD472">
        <v>0</v>
      </c>
      <c r="AE472">
        <v>238.29</v>
      </c>
      <c r="AF472">
        <v>0</v>
      </c>
      <c r="AG472">
        <v>0</v>
      </c>
      <c r="AH472">
        <v>0</v>
      </c>
      <c r="AI472">
        <v>1.66</v>
      </c>
      <c r="AJ472">
        <v>1</v>
      </c>
      <c r="AK472">
        <v>1</v>
      </c>
      <c r="AL472">
        <v>1</v>
      </c>
      <c r="AM472">
        <v>2</v>
      </c>
      <c r="AN472">
        <v>0</v>
      </c>
      <c r="AO472">
        <v>0</v>
      </c>
      <c r="AP472">
        <v>1</v>
      </c>
      <c r="AQ472">
        <v>1</v>
      </c>
      <c r="AR472">
        <v>0</v>
      </c>
      <c r="AS472" t="s">
        <v>3</v>
      </c>
      <c r="AT472">
        <v>0.1</v>
      </c>
      <c r="AU472" t="s">
        <v>3</v>
      </c>
      <c r="AV472">
        <v>0</v>
      </c>
      <c r="AW472">
        <v>2</v>
      </c>
      <c r="AX472">
        <v>82281597</v>
      </c>
      <c r="AY472">
        <v>1</v>
      </c>
      <c r="AZ472">
        <v>0</v>
      </c>
      <c r="BA472">
        <v>587</v>
      </c>
      <c r="BB472">
        <v>1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23.829000000000001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1</v>
      </c>
      <c r="BQ472">
        <v>23.829000000000001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1</v>
      </c>
      <c r="CV472">
        <v>0</v>
      </c>
      <c r="CW472">
        <v>0</v>
      </c>
      <c r="CX472">
        <f>ROUND(Y472*Source!I411,7)</f>
        <v>0</v>
      </c>
      <c r="CY472">
        <f>AA472</f>
        <v>395.56</v>
      </c>
      <c r="CZ472">
        <f>AE472</f>
        <v>238.29</v>
      </c>
      <c r="DA472">
        <f>AI472</f>
        <v>1.66</v>
      </c>
      <c r="DB472">
        <f>ROUND(ROUND(AT472*CZ472,2),6)</f>
        <v>23.83</v>
      </c>
      <c r="DC472">
        <f>ROUND(ROUND(AT472*AG472,2),6)</f>
        <v>0</v>
      </c>
      <c r="DD472" t="s">
        <v>3</v>
      </c>
      <c r="DE472" t="s">
        <v>3</v>
      </c>
      <c r="DF472">
        <f>ROUND(ROUND(AE472*AI472,2)*CX472,2)</f>
        <v>0</v>
      </c>
      <c r="DG472">
        <f t="shared" si="187"/>
        <v>0</v>
      </c>
      <c r="DH472">
        <f t="shared" si="184"/>
        <v>0</v>
      </c>
      <c r="DI472">
        <f t="shared" si="185"/>
        <v>0</v>
      </c>
      <c r="DJ472">
        <f>DF472</f>
        <v>0</v>
      </c>
      <c r="DK472">
        <v>0</v>
      </c>
      <c r="DL472" t="s">
        <v>3</v>
      </c>
      <c r="DM472">
        <v>0</v>
      </c>
      <c r="DN472" t="s">
        <v>3</v>
      </c>
      <c r="DO472">
        <v>0</v>
      </c>
    </row>
    <row r="473" spans="1:119" x14ac:dyDescent="0.2">
      <c r="A473">
        <f>ROW(Source!A411)</f>
        <v>411</v>
      </c>
      <c r="B473">
        <v>82273791</v>
      </c>
      <c r="C473">
        <v>82281583</v>
      </c>
      <c r="D473">
        <v>79002630</v>
      </c>
      <c r="E473">
        <v>1</v>
      </c>
      <c r="F473">
        <v>1</v>
      </c>
      <c r="G473">
        <v>1</v>
      </c>
      <c r="H473">
        <v>3</v>
      </c>
      <c r="I473" t="s">
        <v>734</v>
      </c>
      <c r="J473" t="s">
        <v>735</v>
      </c>
      <c r="K473" t="s">
        <v>736</v>
      </c>
      <c r="L473">
        <v>1346</v>
      </c>
      <c r="N473">
        <v>1009</v>
      </c>
      <c r="O473" t="s">
        <v>265</v>
      </c>
      <c r="P473" t="s">
        <v>265</v>
      </c>
      <c r="Q473">
        <v>1</v>
      </c>
      <c r="W473">
        <v>0</v>
      </c>
      <c r="X473">
        <v>-1994148501</v>
      </c>
      <c r="Y473">
        <f>AT473</f>
        <v>0.03</v>
      </c>
      <c r="AA473">
        <v>97.16</v>
      </c>
      <c r="AB473">
        <v>0</v>
      </c>
      <c r="AC473">
        <v>0</v>
      </c>
      <c r="AD473">
        <v>0</v>
      </c>
      <c r="AE473">
        <v>58.53</v>
      </c>
      <c r="AF473">
        <v>0</v>
      </c>
      <c r="AG473">
        <v>0</v>
      </c>
      <c r="AH473">
        <v>0</v>
      </c>
      <c r="AI473">
        <v>1.66</v>
      </c>
      <c r="AJ473">
        <v>1</v>
      </c>
      <c r="AK473">
        <v>1</v>
      </c>
      <c r="AL473">
        <v>1</v>
      </c>
      <c r="AM473">
        <v>2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3</v>
      </c>
      <c r="AT473">
        <v>0.03</v>
      </c>
      <c r="AU473" t="s">
        <v>3</v>
      </c>
      <c r="AV473">
        <v>0</v>
      </c>
      <c r="AW473">
        <v>2</v>
      </c>
      <c r="AX473">
        <v>82281598</v>
      </c>
      <c r="AY473">
        <v>1</v>
      </c>
      <c r="AZ473">
        <v>0</v>
      </c>
      <c r="BA473">
        <v>588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1.7559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1</v>
      </c>
      <c r="BQ473">
        <v>1.7559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1</v>
      </c>
      <c r="CV473">
        <v>0</v>
      </c>
      <c r="CW473">
        <v>0</v>
      </c>
      <c r="CX473">
        <f>ROUND(Y473*Source!I411,7)</f>
        <v>0</v>
      </c>
      <c r="CY473">
        <f>AA473</f>
        <v>97.16</v>
      </c>
      <c r="CZ473">
        <f>AE473</f>
        <v>58.53</v>
      </c>
      <c r="DA473">
        <f>AI473</f>
        <v>1.66</v>
      </c>
      <c r="DB473">
        <f>ROUND(ROUND(AT473*CZ473,2),6)</f>
        <v>1.76</v>
      </c>
      <c r="DC473">
        <f>ROUND(ROUND(AT473*AG473,2),6)</f>
        <v>0</v>
      </c>
      <c r="DD473" t="s">
        <v>3</v>
      </c>
      <c r="DE473" t="s">
        <v>3</v>
      </c>
      <c r="DF473">
        <f>ROUND(ROUND(AE473*AI473,2)*CX473,2)</f>
        <v>0</v>
      </c>
      <c r="DG473">
        <f t="shared" si="187"/>
        <v>0</v>
      </c>
      <c r="DH473">
        <f t="shared" si="184"/>
        <v>0</v>
      </c>
      <c r="DI473">
        <f t="shared" si="185"/>
        <v>0</v>
      </c>
      <c r="DJ473">
        <f>DF473</f>
        <v>0</v>
      </c>
      <c r="DK473">
        <v>0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">
      <c r="A474">
        <f>ROW(Source!A411)</f>
        <v>411</v>
      </c>
      <c r="B474">
        <v>82273791</v>
      </c>
      <c r="C474">
        <v>82281583</v>
      </c>
      <c r="D474">
        <v>79007278</v>
      </c>
      <c r="E474">
        <v>1</v>
      </c>
      <c r="F474">
        <v>1</v>
      </c>
      <c r="G474">
        <v>1</v>
      </c>
      <c r="H474">
        <v>3</v>
      </c>
      <c r="I474" t="s">
        <v>737</v>
      </c>
      <c r="J474" t="s">
        <v>738</v>
      </c>
      <c r="K474" t="s">
        <v>739</v>
      </c>
      <c r="L474">
        <v>1346</v>
      </c>
      <c r="N474">
        <v>1009</v>
      </c>
      <c r="O474" t="s">
        <v>265</v>
      </c>
      <c r="P474" t="s">
        <v>265</v>
      </c>
      <c r="Q474">
        <v>1</v>
      </c>
      <c r="W474">
        <v>0</v>
      </c>
      <c r="X474">
        <v>447926158</v>
      </c>
      <c r="Y474">
        <f>AT474</f>
        <v>0.02</v>
      </c>
      <c r="AA474">
        <v>86.41</v>
      </c>
      <c r="AB474">
        <v>0</v>
      </c>
      <c r="AC474">
        <v>0</v>
      </c>
      <c r="AD474">
        <v>0</v>
      </c>
      <c r="AE474">
        <v>56.11</v>
      </c>
      <c r="AF474">
        <v>0</v>
      </c>
      <c r="AG474">
        <v>0</v>
      </c>
      <c r="AH474">
        <v>0</v>
      </c>
      <c r="AI474">
        <v>1.54</v>
      </c>
      <c r="AJ474">
        <v>1</v>
      </c>
      <c r="AK474">
        <v>1</v>
      </c>
      <c r="AL474">
        <v>1</v>
      </c>
      <c r="AM474">
        <v>2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3</v>
      </c>
      <c r="AT474">
        <v>0.02</v>
      </c>
      <c r="AU474" t="s">
        <v>3</v>
      </c>
      <c r="AV474">
        <v>0</v>
      </c>
      <c r="AW474">
        <v>2</v>
      </c>
      <c r="AX474">
        <v>82281600</v>
      </c>
      <c r="AY474">
        <v>1</v>
      </c>
      <c r="AZ474">
        <v>0</v>
      </c>
      <c r="BA474">
        <v>590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1.1222000000000001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1</v>
      </c>
      <c r="BQ474">
        <v>1.1222000000000001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1</v>
      </c>
      <c r="CV474">
        <v>0</v>
      </c>
      <c r="CW474">
        <v>0</v>
      </c>
      <c r="CX474">
        <f>ROUND(Y474*Source!I411,7)</f>
        <v>0</v>
      </c>
      <c r="CY474">
        <f>AA474</f>
        <v>86.41</v>
      </c>
      <c r="CZ474">
        <f>AE474</f>
        <v>56.11</v>
      </c>
      <c r="DA474">
        <f>AI474</f>
        <v>1.54</v>
      </c>
      <c r="DB474">
        <f>ROUND(ROUND(AT474*CZ474,2),6)</f>
        <v>1.1200000000000001</v>
      </c>
      <c r="DC474">
        <f>ROUND(ROUND(AT474*AG474,2),6)</f>
        <v>0</v>
      </c>
      <c r="DD474" t="s">
        <v>3</v>
      </c>
      <c r="DE474" t="s">
        <v>3</v>
      </c>
      <c r="DF474">
        <f>ROUND(ROUND(AE474*AI474,2)*CX474,2)</f>
        <v>0</v>
      </c>
      <c r="DG474">
        <f t="shared" si="187"/>
        <v>0</v>
      </c>
      <c r="DH474">
        <f t="shared" si="184"/>
        <v>0</v>
      </c>
      <c r="DI474">
        <f t="shared" si="185"/>
        <v>0</v>
      </c>
      <c r="DJ474">
        <f>DF474</f>
        <v>0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  <row r="475" spans="1:119" x14ac:dyDescent="0.2">
      <c r="A475">
        <f>ROW(Source!A411)</f>
        <v>411</v>
      </c>
      <c r="B475">
        <v>82273791</v>
      </c>
      <c r="C475">
        <v>82281583</v>
      </c>
      <c r="D475">
        <v>79023582</v>
      </c>
      <c r="E475">
        <v>1</v>
      </c>
      <c r="F475">
        <v>1</v>
      </c>
      <c r="G475">
        <v>1</v>
      </c>
      <c r="H475">
        <v>3</v>
      </c>
      <c r="I475" t="s">
        <v>743</v>
      </c>
      <c r="J475" t="s">
        <v>744</v>
      </c>
      <c r="K475" t="s">
        <v>745</v>
      </c>
      <c r="L475">
        <v>1348</v>
      </c>
      <c r="N475">
        <v>1009</v>
      </c>
      <c r="O475" t="s">
        <v>348</v>
      </c>
      <c r="P475" t="s">
        <v>348</v>
      </c>
      <c r="Q475">
        <v>1000</v>
      </c>
      <c r="W475">
        <v>0</v>
      </c>
      <c r="X475">
        <v>-1423024806</v>
      </c>
      <c r="Y475">
        <f>AT475</f>
        <v>1E-4</v>
      </c>
      <c r="AA475">
        <v>103227.06</v>
      </c>
      <c r="AB475">
        <v>0</v>
      </c>
      <c r="AC475">
        <v>0</v>
      </c>
      <c r="AD475">
        <v>0</v>
      </c>
      <c r="AE475">
        <v>80020.98</v>
      </c>
      <c r="AF475">
        <v>0</v>
      </c>
      <c r="AG475">
        <v>0</v>
      </c>
      <c r="AH475">
        <v>0</v>
      </c>
      <c r="AI475">
        <v>1.29</v>
      </c>
      <c r="AJ475">
        <v>1</v>
      </c>
      <c r="AK475">
        <v>1</v>
      </c>
      <c r="AL475">
        <v>1</v>
      </c>
      <c r="AM475">
        <v>2</v>
      </c>
      <c r="AN475">
        <v>0</v>
      </c>
      <c r="AO475">
        <v>0</v>
      </c>
      <c r="AP475">
        <v>1</v>
      </c>
      <c r="AQ475">
        <v>1</v>
      </c>
      <c r="AR475">
        <v>0</v>
      </c>
      <c r="AS475" t="s">
        <v>3</v>
      </c>
      <c r="AT475">
        <v>1E-4</v>
      </c>
      <c r="AU475" t="s">
        <v>3</v>
      </c>
      <c r="AV475">
        <v>0</v>
      </c>
      <c r="AW475">
        <v>2</v>
      </c>
      <c r="AX475">
        <v>82281603</v>
      </c>
      <c r="AY475">
        <v>1</v>
      </c>
      <c r="AZ475">
        <v>0</v>
      </c>
      <c r="BA475">
        <v>593</v>
      </c>
      <c r="BB475">
        <v>1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8.0020980000000002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1</v>
      </c>
      <c r="BQ475">
        <v>8.0020980000000002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1</v>
      </c>
      <c r="CV475">
        <v>0</v>
      </c>
      <c r="CW475">
        <v>0</v>
      </c>
      <c r="CX475">
        <f>ROUND(Y475*Source!I411,7)</f>
        <v>0</v>
      </c>
      <c r="CY475">
        <f>AA475</f>
        <v>103227.06</v>
      </c>
      <c r="CZ475">
        <f>AE475</f>
        <v>80020.98</v>
      </c>
      <c r="DA475">
        <f>AI475</f>
        <v>1.29</v>
      </c>
      <c r="DB475">
        <f>ROUND(ROUND(AT475*CZ475,2),6)</f>
        <v>8</v>
      </c>
      <c r="DC475">
        <f>ROUND(ROUND(AT475*AG475,2),6)</f>
        <v>0</v>
      </c>
      <c r="DD475" t="s">
        <v>3</v>
      </c>
      <c r="DE475" t="s">
        <v>3</v>
      </c>
      <c r="DF475">
        <f>ROUND(ROUND(AE475*AI475,2)*CX475,2)</f>
        <v>0</v>
      </c>
      <c r="DG475">
        <f t="shared" si="187"/>
        <v>0</v>
      </c>
      <c r="DH475">
        <f t="shared" si="184"/>
        <v>0</v>
      </c>
      <c r="DI475">
        <f t="shared" si="185"/>
        <v>0</v>
      </c>
      <c r="DJ475">
        <f>DF475</f>
        <v>0</v>
      </c>
      <c r="DK475">
        <v>0</v>
      </c>
      <c r="DL475" t="s">
        <v>3</v>
      </c>
      <c r="DM475">
        <v>0</v>
      </c>
      <c r="DN475" t="s">
        <v>3</v>
      </c>
      <c r="DO475">
        <v>0</v>
      </c>
    </row>
    <row r="476" spans="1:119" x14ac:dyDescent="0.2">
      <c r="A476">
        <f>ROW(Source!A411)</f>
        <v>411</v>
      </c>
      <c r="B476">
        <v>82273791</v>
      </c>
      <c r="C476">
        <v>82281583</v>
      </c>
      <c r="D476">
        <v>79023974</v>
      </c>
      <c r="E476">
        <v>1</v>
      </c>
      <c r="F476">
        <v>1</v>
      </c>
      <c r="G476">
        <v>1</v>
      </c>
      <c r="H476">
        <v>3</v>
      </c>
      <c r="I476" t="s">
        <v>824</v>
      </c>
      <c r="J476" t="s">
        <v>825</v>
      </c>
      <c r="K476" t="s">
        <v>826</v>
      </c>
      <c r="L476">
        <v>1346</v>
      </c>
      <c r="N476">
        <v>1009</v>
      </c>
      <c r="O476" t="s">
        <v>265</v>
      </c>
      <c r="P476" t="s">
        <v>265</v>
      </c>
      <c r="Q476">
        <v>1</v>
      </c>
      <c r="W476">
        <v>0</v>
      </c>
      <c r="X476">
        <v>-1638992392</v>
      </c>
      <c r="Y476">
        <f>AT476</f>
        <v>0.03</v>
      </c>
      <c r="AA476">
        <v>86.66</v>
      </c>
      <c r="AB476">
        <v>0</v>
      </c>
      <c r="AC476">
        <v>0</v>
      </c>
      <c r="AD476">
        <v>0</v>
      </c>
      <c r="AE476">
        <v>60.6</v>
      </c>
      <c r="AF476">
        <v>0</v>
      </c>
      <c r="AG476">
        <v>0</v>
      </c>
      <c r="AH476">
        <v>0</v>
      </c>
      <c r="AI476">
        <v>1.43</v>
      </c>
      <c r="AJ476">
        <v>1</v>
      </c>
      <c r="AK476">
        <v>1</v>
      </c>
      <c r="AL476">
        <v>1</v>
      </c>
      <c r="AM476">
        <v>2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3</v>
      </c>
      <c r="AT476">
        <v>0.03</v>
      </c>
      <c r="AU476" t="s">
        <v>3</v>
      </c>
      <c r="AV476">
        <v>0</v>
      </c>
      <c r="AW476">
        <v>2</v>
      </c>
      <c r="AX476">
        <v>82281604</v>
      </c>
      <c r="AY476">
        <v>1</v>
      </c>
      <c r="AZ476">
        <v>0</v>
      </c>
      <c r="BA476">
        <v>594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1.8180000000000001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1</v>
      </c>
      <c r="BQ476">
        <v>1.8180000000000001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1</v>
      </c>
      <c r="CV476">
        <v>0</v>
      </c>
      <c r="CW476">
        <v>0</v>
      </c>
      <c r="CX476">
        <f>ROUND(Y476*Source!I411,7)</f>
        <v>0</v>
      </c>
      <c r="CY476">
        <f>AA476</f>
        <v>86.66</v>
      </c>
      <c r="CZ476">
        <f>AE476</f>
        <v>60.6</v>
      </c>
      <c r="DA476">
        <f>AI476</f>
        <v>1.43</v>
      </c>
      <c r="DB476">
        <f>ROUND(ROUND(AT476*CZ476,2),6)</f>
        <v>1.82</v>
      </c>
      <c r="DC476">
        <f>ROUND(ROUND(AT476*AG476,2),6)</f>
        <v>0</v>
      </c>
      <c r="DD476" t="s">
        <v>3</v>
      </c>
      <c r="DE476" t="s">
        <v>3</v>
      </c>
      <c r="DF476">
        <f>ROUND(ROUND(AE476*AI476,2)*CX476,2)</f>
        <v>0</v>
      </c>
      <c r="DG476">
        <f t="shared" si="187"/>
        <v>0</v>
      </c>
      <c r="DH476">
        <f t="shared" si="184"/>
        <v>0</v>
      </c>
      <c r="DI476">
        <f t="shared" si="185"/>
        <v>0</v>
      </c>
      <c r="DJ476">
        <f>DF476</f>
        <v>0</v>
      </c>
      <c r="DK476">
        <v>0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">
      <c r="A477">
        <f>ROW(Source!A412)</f>
        <v>412</v>
      </c>
      <c r="B477">
        <v>82273856</v>
      </c>
      <c r="C477">
        <v>82281607</v>
      </c>
      <c r="D477">
        <v>78932725</v>
      </c>
      <c r="E477">
        <v>116</v>
      </c>
      <c r="F477">
        <v>1</v>
      </c>
      <c r="G477">
        <v>1</v>
      </c>
      <c r="H477">
        <v>1</v>
      </c>
      <c r="I477" t="s">
        <v>778</v>
      </c>
      <c r="J477" t="s">
        <v>3</v>
      </c>
      <c r="K477" t="s">
        <v>779</v>
      </c>
      <c r="L477">
        <v>1191</v>
      </c>
      <c r="N477">
        <v>1013</v>
      </c>
      <c r="O477" t="s">
        <v>698</v>
      </c>
      <c r="P477" t="s">
        <v>698</v>
      </c>
      <c r="Q477">
        <v>1</v>
      </c>
      <c r="W477">
        <v>0</v>
      </c>
      <c r="X477">
        <v>1958912953</v>
      </c>
      <c r="Y477">
        <f>(AT477*ROUND((0.15+1),7))</f>
        <v>22.08</v>
      </c>
      <c r="AA477">
        <v>0</v>
      </c>
      <c r="AB477">
        <v>0</v>
      </c>
      <c r="AC477">
        <v>0</v>
      </c>
      <c r="AD477">
        <v>485.28</v>
      </c>
      <c r="AE477">
        <v>0</v>
      </c>
      <c r="AF477">
        <v>0</v>
      </c>
      <c r="AG477">
        <v>0</v>
      </c>
      <c r="AH477">
        <v>485.28</v>
      </c>
      <c r="AI477">
        <v>1</v>
      </c>
      <c r="AJ477">
        <v>1</v>
      </c>
      <c r="AK477">
        <v>1</v>
      </c>
      <c r="AL477">
        <v>1</v>
      </c>
      <c r="AM477">
        <v>-2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3</v>
      </c>
      <c r="AT477">
        <v>19.2</v>
      </c>
      <c r="AU477" t="s">
        <v>38</v>
      </c>
      <c r="AV477">
        <v>1</v>
      </c>
      <c r="AW477">
        <v>2</v>
      </c>
      <c r="AX477">
        <v>82281616</v>
      </c>
      <c r="AY477">
        <v>1</v>
      </c>
      <c r="AZ477">
        <v>0</v>
      </c>
      <c r="BA477">
        <v>597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9317.3760000000002</v>
      </c>
      <c r="BN477">
        <v>19.2</v>
      </c>
      <c r="BO477">
        <v>0</v>
      </c>
      <c r="BP477">
        <v>1</v>
      </c>
      <c r="BQ477">
        <v>0</v>
      </c>
      <c r="BR477">
        <v>0</v>
      </c>
      <c r="BS477">
        <v>0</v>
      </c>
      <c r="BT477">
        <v>10714.982400000001</v>
      </c>
      <c r="BU477">
        <v>22.08</v>
      </c>
      <c r="BV477">
        <v>0</v>
      </c>
      <c r="BW477">
        <v>1</v>
      </c>
      <c r="CU477">
        <f>ROUND(AT477*Source!I412*AH477*AL477,2)</f>
        <v>0</v>
      </c>
      <c r="CV477">
        <f>ROUND(Y477*Source!I412,7)</f>
        <v>0</v>
      </c>
      <c r="CW477">
        <v>0</v>
      </c>
      <c r="CX477">
        <f>ROUND(Y477*Source!I412,7)</f>
        <v>0</v>
      </c>
      <c r="CY477">
        <f>AD477</f>
        <v>485.28</v>
      </c>
      <c r="CZ477">
        <f>AH477</f>
        <v>485.28</v>
      </c>
      <c r="DA477">
        <f>AL477</f>
        <v>1</v>
      </c>
      <c r="DB477">
        <f>ROUND((ROUND(AT477*CZ477,2)*ROUND((0.15+1),7)),6)</f>
        <v>10714.986999999999</v>
      </c>
      <c r="DC477">
        <f>ROUND((ROUND(AT477*AG477,2)*ROUND((0.15+1),7)),6)</f>
        <v>0</v>
      </c>
      <c r="DD477" t="s">
        <v>3</v>
      </c>
      <c r="DE477" t="s">
        <v>3</v>
      </c>
      <c r="DF477">
        <f>ROUND(ROUND(AE477,2)*CX477,2)</f>
        <v>0</v>
      </c>
      <c r="DG477">
        <f t="shared" si="187"/>
        <v>0</v>
      </c>
      <c r="DH477">
        <f t="shared" si="184"/>
        <v>0</v>
      </c>
      <c r="DI477">
        <f t="shared" si="185"/>
        <v>0</v>
      </c>
      <c r="DJ477">
        <f>DI477</f>
        <v>0</v>
      </c>
      <c r="DK477">
        <v>1</v>
      </c>
      <c r="DL477" t="s">
        <v>3</v>
      </c>
      <c r="DM477">
        <v>0</v>
      </c>
      <c r="DN477" t="s">
        <v>3</v>
      </c>
      <c r="DO477">
        <v>0</v>
      </c>
    </row>
    <row r="478" spans="1:119" x14ac:dyDescent="0.2">
      <c r="A478">
        <f>ROW(Source!A412)</f>
        <v>412</v>
      </c>
      <c r="B478">
        <v>82273856</v>
      </c>
      <c r="C478">
        <v>82281607</v>
      </c>
      <c r="D478">
        <v>78932916</v>
      </c>
      <c r="E478">
        <v>116</v>
      </c>
      <c r="F478">
        <v>1</v>
      </c>
      <c r="G478">
        <v>1</v>
      </c>
      <c r="H478">
        <v>1</v>
      </c>
      <c r="I478" t="s">
        <v>699</v>
      </c>
      <c r="J478" t="s">
        <v>3</v>
      </c>
      <c r="K478" t="s">
        <v>700</v>
      </c>
      <c r="L478">
        <v>1191</v>
      </c>
      <c r="N478">
        <v>1013</v>
      </c>
      <c r="O478" t="s">
        <v>698</v>
      </c>
      <c r="P478" t="s">
        <v>698</v>
      </c>
      <c r="Q478">
        <v>1</v>
      </c>
      <c r="W478">
        <v>0</v>
      </c>
      <c r="X478">
        <v>-1417349443</v>
      </c>
      <c r="Y478">
        <f>(AT478*ROUND((0.15+1),7))</f>
        <v>6.9000000000000006E-2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1</v>
      </c>
      <c r="AJ478">
        <v>1</v>
      </c>
      <c r="AK478">
        <v>1</v>
      </c>
      <c r="AL478">
        <v>1</v>
      </c>
      <c r="AM478">
        <v>-2</v>
      </c>
      <c r="AN478">
        <v>0</v>
      </c>
      <c r="AO478">
        <v>0</v>
      </c>
      <c r="AP478">
        <v>1</v>
      </c>
      <c r="AQ478">
        <v>1</v>
      </c>
      <c r="AR478">
        <v>0</v>
      </c>
      <c r="AS478" t="s">
        <v>3</v>
      </c>
      <c r="AT478">
        <v>0.06</v>
      </c>
      <c r="AU478" t="s">
        <v>38</v>
      </c>
      <c r="AV478">
        <v>2</v>
      </c>
      <c r="AW478">
        <v>2</v>
      </c>
      <c r="AX478">
        <v>82281617</v>
      </c>
      <c r="AY478">
        <v>1</v>
      </c>
      <c r="AZ478">
        <v>0</v>
      </c>
      <c r="BA478">
        <v>598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CV478">
        <v>0</v>
      </c>
      <c r="CW478">
        <v>0</v>
      </c>
      <c r="CX478">
        <f>ROUND(Y478*Source!I412,7)</f>
        <v>0</v>
      </c>
      <c r="CY478">
        <f>AD478</f>
        <v>0</v>
      </c>
      <c r="CZ478">
        <f>AH478</f>
        <v>0</v>
      </c>
      <c r="DA478">
        <f>AL478</f>
        <v>1</v>
      </c>
      <c r="DB478">
        <f>ROUND((ROUND(AT478*CZ478,2)*ROUND((0.15+1),7)),6)</f>
        <v>0</v>
      </c>
      <c r="DC478">
        <f>ROUND((ROUND(AT478*AG478,2)*ROUND((0.15+1),7)),6)</f>
        <v>0</v>
      </c>
      <c r="DD478" t="s">
        <v>3</v>
      </c>
      <c r="DE478" t="s">
        <v>3</v>
      </c>
      <c r="DF478">
        <f>ROUND(ROUND(AE478,2)*CX478,2)</f>
        <v>0</v>
      </c>
      <c r="DG478">
        <f t="shared" si="187"/>
        <v>0</v>
      </c>
      <c r="DH478">
        <f t="shared" si="184"/>
        <v>0</v>
      </c>
      <c r="DI478">
        <f t="shared" si="185"/>
        <v>0</v>
      </c>
      <c r="DJ478">
        <f>DI478</f>
        <v>0</v>
      </c>
      <c r="DK478">
        <v>0</v>
      </c>
      <c r="DL478" t="s">
        <v>3</v>
      </c>
      <c r="DM478">
        <v>0</v>
      </c>
      <c r="DN478" t="s">
        <v>3</v>
      </c>
      <c r="DO478">
        <v>0</v>
      </c>
    </row>
    <row r="479" spans="1:119" x14ac:dyDescent="0.2">
      <c r="A479">
        <f>ROW(Source!A412)</f>
        <v>412</v>
      </c>
      <c r="B479">
        <v>82273856</v>
      </c>
      <c r="C479">
        <v>82281607</v>
      </c>
      <c r="D479">
        <v>79054093</v>
      </c>
      <c r="E479">
        <v>1</v>
      </c>
      <c r="F479">
        <v>1</v>
      </c>
      <c r="G479">
        <v>1</v>
      </c>
      <c r="H479">
        <v>2</v>
      </c>
      <c r="I479" t="s">
        <v>780</v>
      </c>
      <c r="J479" t="s">
        <v>781</v>
      </c>
      <c r="K479" t="s">
        <v>782</v>
      </c>
      <c r="L479">
        <v>1368</v>
      </c>
      <c r="N479">
        <v>1011</v>
      </c>
      <c r="O479" t="s">
        <v>704</v>
      </c>
      <c r="P479" t="s">
        <v>704</v>
      </c>
      <c r="Q479">
        <v>1</v>
      </c>
      <c r="W479">
        <v>0</v>
      </c>
      <c r="X479">
        <v>750870934</v>
      </c>
      <c r="Y479">
        <f>(AT479*ROUND((0.15+1),7))</f>
        <v>1.15E-2</v>
      </c>
      <c r="AA479">
        <v>0</v>
      </c>
      <c r="AB479">
        <v>56.73</v>
      </c>
      <c r="AC479">
        <v>473.35</v>
      </c>
      <c r="AD479">
        <v>0</v>
      </c>
      <c r="AE479">
        <v>0</v>
      </c>
      <c r="AF479">
        <v>37.32</v>
      </c>
      <c r="AG479">
        <v>473.35</v>
      </c>
      <c r="AH479">
        <v>0</v>
      </c>
      <c r="AI479">
        <v>1</v>
      </c>
      <c r="AJ479">
        <v>1.52</v>
      </c>
      <c r="AK479">
        <v>1</v>
      </c>
      <c r="AL479">
        <v>1</v>
      </c>
      <c r="AM479">
        <v>2</v>
      </c>
      <c r="AN479">
        <v>0</v>
      </c>
      <c r="AO479">
        <v>0</v>
      </c>
      <c r="AP479">
        <v>1</v>
      </c>
      <c r="AQ479">
        <v>1</v>
      </c>
      <c r="AR479">
        <v>0</v>
      </c>
      <c r="AS479" t="s">
        <v>3</v>
      </c>
      <c r="AT479">
        <v>0.01</v>
      </c>
      <c r="AU479" t="s">
        <v>38</v>
      </c>
      <c r="AV479">
        <v>1</v>
      </c>
      <c r="AW479">
        <v>2</v>
      </c>
      <c r="AX479">
        <v>82281618</v>
      </c>
      <c r="AY479">
        <v>1</v>
      </c>
      <c r="AZ479">
        <v>0</v>
      </c>
      <c r="BA479">
        <v>599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0.37319999999999998</v>
      </c>
      <c r="BL479">
        <v>4.7335000000000003</v>
      </c>
      <c r="BM479">
        <v>0</v>
      </c>
      <c r="BN479">
        <v>0</v>
      </c>
      <c r="BO479">
        <v>0.01</v>
      </c>
      <c r="BP479">
        <v>1</v>
      </c>
      <c r="BQ479">
        <v>0</v>
      </c>
      <c r="BR479">
        <v>0.42918000000000001</v>
      </c>
      <c r="BS479">
        <v>5.4435250000000002</v>
      </c>
      <c r="BT479">
        <v>0</v>
      </c>
      <c r="BU479">
        <v>0</v>
      </c>
      <c r="BV479">
        <v>1.15E-2</v>
      </c>
      <c r="BW479">
        <v>1</v>
      </c>
      <c r="CV479">
        <v>0</v>
      </c>
      <c r="CW479">
        <f>ROUND(Y479*Source!I412*DO479,7)</f>
        <v>0</v>
      </c>
      <c r="CX479">
        <f>ROUND(Y479*Source!I412,7)</f>
        <v>0</v>
      </c>
      <c r="CY479">
        <f>AB479</f>
        <v>56.73</v>
      </c>
      <c r="CZ479">
        <f>AF479</f>
        <v>37.32</v>
      </c>
      <c r="DA479">
        <f>AJ479</f>
        <v>1.52</v>
      </c>
      <c r="DB479">
        <f>ROUND((ROUND(AT479*CZ479,2)*ROUND((0.15+1),7)),6)</f>
        <v>0.42549999999999999</v>
      </c>
      <c r="DC479">
        <f>ROUND((ROUND(AT479*AG479,2)*ROUND((0.15+1),7)),6)</f>
        <v>5.4394999999999998</v>
      </c>
      <c r="DD479" t="s">
        <v>3</v>
      </c>
      <c r="DE479" t="s">
        <v>3</v>
      </c>
      <c r="DF479">
        <f>ROUND(ROUND(AE479,2)*CX479,2)</f>
        <v>0</v>
      </c>
      <c r="DG479">
        <f>ROUND(ROUND(AF479*AJ479,2)*CX479,2)</f>
        <v>0</v>
      </c>
      <c r="DH479">
        <f t="shared" si="184"/>
        <v>0</v>
      </c>
      <c r="DI479">
        <f t="shared" si="185"/>
        <v>0</v>
      </c>
      <c r="DJ479">
        <f>DG479+DH479</f>
        <v>0</v>
      </c>
      <c r="DK479">
        <v>0</v>
      </c>
      <c r="DL479" t="s">
        <v>783</v>
      </c>
      <c r="DM479">
        <v>3</v>
      </c>
      <c r="DN479" t="s">
        <v>698</v>
      </c>
      <c r="DO479">
        <v>1</v>
      </c>
    </row>
    <row r="480" spans="1:119" x14ac:dyDescent="0.2">
      <c r="A480">
        <f>ROW(Source!A412)</f>
        <v>412</v>
      </c>
      <c r="B480">
        <v>82273856</v>
      </c>
      <c r="C480">
        <v>82281607</v>
      </c>
      <c r="D480">
        <v>79054798</v>
      </c>
      <c r="E480">
        <v>1</v>
      </c>
      <c r="F480">
        <v>1</v>
      </c>
      <c r="G480">
        <v>1</v>
      </c>
      <c r="H480">
        <v>2</v>
      </c>
      <c r="I480" t="s">
        <v>706</v>
      </c>
      <c r="J480" t="s">
        <v>707</v>
      </c>
      <c r="K480" t="s">
        <v>708</v>
      </c>
      <c r="L480">
        <v>1368</v>
      </c>
      <c r="N480">
        <v>1011</v>
      </c>
      <c r="O480" t="s">
        <v>704</v>
      </c>
      <c r="P480" t="s">
        <v>704</v>
      </c>
      <c r="Q480">
        <v>1</v>
      </c>
      <c r="W480">
        <v>0</v>
      </c>
      <c r="X480">
        <v>-950105757</v>
      </c>
      <c r="Y480">
        <f>(AT480*ROUND((0.15+1),7))</f>
        <v>5.7500000000000002E-2</v>
      </c>
      <c r="AA480">
        <v>0</v>
      </c>
      <c r="AB480">
        <v>640.84</v>
      </c>
      <c r="AC480">
        <v>533.01</v>
      </c>
      <c r="AD480">
        <v>0</v>
      </c>
      <c r="AE480">
        <v>0</v>
      </c>
      <c r="AF480">
        <v>640.84</v>
      </c>
      <c r="AG480">
        <v>533.01</v>
      </c>
      <c r="AH480">
        <v>0</v>
      </c>
      <c r="AI480">
        <v>1</v>
      </c>
      <c r="AJ480">
        <v>1</v>
      </c>
      <c r="AK480">
        <v>1</v>
      </c>
      <c r="AL480">
        <v>1</v>
      </c>
      <c r="AM480">
        <v>-2</v>
      </c>
      <c r="AN480">
        <v>0</v>
      </c>
      <c r="AO480">
        <v>0</v>
      </c>
      <c r="AP480">
        <v>1</v>
      </c>
      <c r="AQ480">
        <v>1</v>
      </c>
      <c r="AR480">
        <v>0</v>
      </c>
      <c r="AS480" t="s">
        <v>3</v>
      </c>
      <c r="AT480">
        <v>0.05</v>
      </c>
      <c r="AU480" t="s">
        <v>38</v>
      </c>
      <c r="AV480">
        <v>1</v>
      </c>
      <c r="AW480">
        <v>2</v>
      </c>
      <c r="AX480">
        <v>82281619</v>
      </c>
      <c r="AY480">
        <v>1</v>
      </c>
      <c r="AZ480">
        <v>0</v>
      </c>
      <c r="BA480">
        <v>600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32.042000000000002</v>
      </c>
      <c r="BL480">
        <v>26.650500000000001</v>
      </c>
      <c r="BM480">
        <v>0</v>
      </c>
      <c r="BN480">
        <v>0</v>
      </c>
      <c r="BO480">
        <v>0.05</v>
      </c>
      <c r="BP480">
        <v>1</v>
      </c>
      <c r="BQ480">
        <v>0</v>
      </c>
      <c r="BR480">
        <v>36.848300000000002</v>
      </c>
      <c r="BS480">
        <v>30.648074999999999</v>
      </c>
      <c r="BT480">
        <v>0</v>
      </c>
      <c r="BU480">
        <v>0</v>
      </c>
      <c r="BV480">
        <v>5.7500000000000002E-2</v>
      </c>
      <c r="BW480">
        <v>1</v>
      </c>
      <c r="CV480">
        <v>0</v>
      </c>
      <c r="CW480">
        <f>ROUND(Y480*Source!I412*DO480,7)</f>
        <v>0</v>
      </c>
      <c r="CX480">
        <f>ROUND(Y480*Source!I412,7)</f>
        <v>0</v>
      </c>
      <c r="CY480">
        <f>AB480</f>
        <v>640.84</v>
      </c>
      <c r="CZ480">
        <f>AF480</f>
        <v>640.84</v>
      </c>
      <c r="DA480">
        <f>AJ480</f>
        <v>1</v>
      </c>
      <c r="DB480">
        <f>ROUND((ROUND(AT480*CZ480,2)*ROUND((0.15+1),7)),6)</f>
        <v>36.845999999999997</v>
      </c>
      <c r="DC480">
        <f>ROUND((ROUND(AT480*AG480,2)*ROUND((0.15+1),7)),6)</f>
        <v>30.647500000000001</v>
      </c>
      <c r="DD480" t="s">
        <v>3</v>
      </c>
      <c r="DE480" t="s">
        <v>3</v>
      </c>
      <c r="DF480">
        <f>ROUND(ROUND(AE480,2)*CX480,2)</f>
        <v>0</v>
      </c>
      <c r="DG480">
        <f t="shared" ref="DG480:DG486" si="188">ROUND(ROUND(AF480,2)*CX480,2)</f>
        <v>0</v>
      </c>
      <c r="DH480">
        <f t="shared" si="184"/>
        <v>0</v>
      </c>
      <c r="DI480">
        <f t="shared" si="185"/>
        <v>0</v>
      </c>
      <c r="DJ480">
        <f>DG480+DH480</f>
        <v>0</v>
      </c>
      <c r="DK480">
        <v>1</v>
      </c>
      <c r="DL480" t="s">
        <v>705</v>
      </c>
      <c r="DM480">
        <v>4</v>
      </c>
      <c r="DN480" t="s">
        <v>698</v>
      </c>
      <c r="DO480">
        <v>1</v>
      </c>
    </row>
    <row r="481" spans="1:119" x14ac:dyDescent="0.2">
      <c r="A481">
        <f>ROW(Source!A412)</f>
        <v>412</v>
      </c>
      <c r="B481">
        <v>82273856</v>
      </c>
      <c r="C481">
        <v>82281607</v>
      </c>
      <c r="D481">
        <v>79005278</v>
      </c>
      <c r="E481">
        <v>1</v>
      </c>
      <c r="F481">
        <v>1</v>
      </c>
      <c r="G481">
        <v>1</v>
      </c>
      <c r="H481">
        <v>3</v>
      </c>
      <c r="I481" t="s">
        <v>784</v>
      </c>
      <c r="J481" t="s">
        <v>785</v>
      </c>
      <c r="K481" t="s">
        <v>786</v>
      </c>
      <c r="L481">
        <v>1346</v>
      </c>
      <c r="N481">
        <v>1009</v>
      </c>
      <c r="O481" t="s">
        <v>265</v>
      </c>
      <c r="P481" t="s">
        <v>265</v>
      </c>
      <c r="Q481">
        <v>1</v>
      </c>
      <c r="W481">
        <v>0</v>
      </c>
      <c r="X481">
        <v>1251818156</v>
      </c>
      <c r="Y481">
        <f>AT481</f>
        <v>0.24</v>
      </c>
      <c r="AA481">
        <v>3284.98</v>
      </c>
      <c r="AB481">
        <v>0</v>
      </c>
      <c r="AC481">
        <v>0</v>
      </c>
      <c r="AD481">
        <v>0</v>
      </c>
      <c r="AE481">
        <v>2507.62</v>
      </c>
      <c r="AF481">
        <v>0</v>
      </c>
      <c r="AG481">
        <v>0</v>
      </c>
      <c r="AH481">
        <v>0</v>
      </c>
      <c r="AI481">
        <v>1.31</v>
      </c>
      <c r="AJ481">
        <v>1</v>
      </c>
      <c r="AK481">
        <v>1</v>
      </c>
      <c r="AL481">
        <v>1</v>
      </c>
      <c r="AM481">
        <v>2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3</v>
      </c>
      <c r="AT481">
        <v>0.24</v>
      </c>
      <c r="AU481" t="s">
        <v>3</v>
      </c>
      <c r="AV481">
        <v>0</v>
      </c>
      <c r="AW481">
        <v>2</v>
      </c>
      <c r="AX481">
        <v>82281620</v>
      </c>
      <c r="AY481">
        <v>1</v>
      </c>
      <c r="AZ481">
        <v>0</v>
      </c>
      <c r="BA481">
        <v>601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601.8288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1</v>
      </c>
      <c r="BQ481">
        <v>601.8288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1</v>
      </c>
      <c r="CV481">
        <v>0</v>
      </c>
      <c r="CW481">
        <v>0</v>
      </c>
      <c r="CX481">
        <f>ROUND(Y481*Source!I412,7)</f>
        <v>0</v>
      </c>
      <c r="CY481">
        <f>AA481</f>
        <v>3284.98</v>
      </c>
      <c r="CZ481">
        <f>AE481</f>
        <v>2507.62</v>
      </c>
      <c r="DA481">
        <f>AI481</f>
        <v>1.31</v>
      </c>
      <c r="DB481">
        <f>ROUND(ROUND(AT481*CZ481,2),6)</f>
        <v>601.83000000000004</v>
      </c>
      <c r="DC481">
        <f>ROUND(ROUND(AT481*AG481,2),6)</f>
        <v>0</v>
      </c>
      <c r="DD481" t="s">
        <v>3</v>
      </c>
      <c r="DE481" t="s">
        <v>3</v>
      </c>
      <c r="DF481">
        <f>ROUND(ROUND(AE481*AI481,2)*CX481,2)</f>
        <v>0</v>
      </c>
      <c r="DG481">
        <f t="shared" si="188"/>
        <v>0</v>
      </c>
      <c r="DH481">
        <f t="shared" si="184"/>
        <v>0</v>
      </c>
      <c r="DI481">
        <f t="shared" si="185"/>
        <v>0</v>
      </c>
      <c r="DJ481">
        <f>DF481</f>
        <v>0</v>
      </c>
      <c r="DK481">
        <v>0</v>
      </c>
      <c r="DL481" t="s">
        <v>3</v>
      </c>
      <c r="DM481">
        <v>0</v>
      </c>
      <c r="DN481" t="s">
        <v>3</v>
      </c>
      <c r="DO481">
        <v>0</v>
      </c>
    </row>
    <row r="482" spans="1:119" x14ac:dyDescent="0.2">
      <c r="A482">
        <f>ROW(Source!A412)</f>
        <v>412</v>
      </c>
      <c r="B482">
        <v>82273856</v>
      </c>
      <c r="C482">
        <v>82281607</v>
      </c>
      <c r="D482">
        <v>79006922</v>
      </c>
      <c r="E482">
        <v>1</v>
      </c>
      <c r="F482">
        <v>1</v>
      </c>
      <c r="G482">
        <v>1</v>
      </c>
      <c r="H482">
        <v>3</v>
      </c>
      <c r="I482" t="s">
        <v>787</v>
      </c>
      <c r="J482" t="s">
        <v>788</v>
      </c>
      <c r="K482" t="s">
        <v>789</v>
      </c>
      <c r="L482">
        <v>1327</v>
      </c>
      <c r="N482">
        <v>1005</v>
      </c>
      <c r="O482" t="s">
        <v>790</v>
      </c>
      <c r="P482" t="s">
        <v>790</v>
      </c>
      <c r="Q482">
        <v>1</v>
      </c>
      <c r="W482">
        <v>0</v>
      </c>
      <c r="X482">
        <v>-881178476</v>
      </c>
      <c r="Y482">
        <f>AT482</f>
        <v>0.8</v>
      </c>
      <c r="AA482">
        <v>696.19</v>
      </c>
      <c r="AB482">
        <v>0</v>
      </c>
      <c r="AC482">
        <v>0</v>
      </c>
      <c r="AD482">
        <v>0</v>
      </c>
      <c r="AE482">
        <v>531.44000000000005</v>
      </c>
      <c r="AF482">
        <v>0</v>
      </c>
      <c r="AG482">
        <v>0</v>
      </c>
      <c r="AH482">
        <v>0</v>
      </c>
      <c r="AI482">
        <v>1.31</v>
      </c>
      <c r="AJ482">
        <v>1</v>
      </c>
      <c r="AK482">
        <v>1</v>
      </c>
      <c r="AL482">
        <v>1</v>
      </c>
      <c r="AM482">
        <v>2</v>
      </c>
      <c r="AN482">
        <v>0</v>
      </c>
      <c r="AO482">
        <v>0</v>
      </c>
      <c r="AP482">
        <v>1</v>
      </c>
      <c r="AQ482">
        <v>1</v>
      </c>
      <c r="AR482">
        <v>0</v>
      </c>
      <c r="AS482" t="s">
        <v>3</v>
      </c>
      <c r="AT482">
        <v>0.8</v>
      </c>
      <c r="AU482" t="s">
        <v>3</v>
      </c>
      <c r="AV482">
        <v>0</v>
      </c>
      <c r="AW482">
        <v>2</v>
      </c>
      <c r="AX482">
        <v>82281621</v>
      </c>
      <c r="AY482">
        <v>1</v>
      </c>
      <c r="AZ482">
        <v>0</v>
      </c>
      <c r="BA482">
        <v>602</v>
      </c>
      <c r="BB482">
        <v>1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425.15199999999999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1</v>
      </c>
      <c r="BQ482">
        <v>425.15199999999999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1</v>
      </c>
      <c r="CV482">
        <v>0</v>
      </c>
      <c r="CW482">
        <v>0</v>
      </c>
      <c r="CX482">
        <f>ROUND(Y482*Source!I412,7)</f>
        <v>0</v>
      </c>
      <c r="CY482">
        <f>AA482</f>
        <v>696.19</v>
      </c>
      <c r="CZ482">
        <f>AE482</f>
        <v>531.44000000000005</v>
      </c>
      <c r="DA482">
        <f>AI482</f>
        <v>1.31</v>
      </c>
      <c r="DB482">
        <f>ROUND(ROUND(AT482*CZ482,2),6)</f>
        <v>425.15</v>
      </c>
      <c r="DC482">
        <f>ROUND(ROUND(AT482*AG482,2),6)</f>
        <v>0</v>
      </c>
      <c r="DD482" t="s">
        <v>3</v>
      </c>
      <c r="DE482" t="s">
        <v>3</v>
      </c>
      <c r="DF482">
        <f>ROUND(ROUND(AE482*AI482,2)*CX482,2)</f>
        <v>0</v>
      </c>
      <c r="DG482">
        <f t="shared" si="188"/>
        <v>0</v>
      </c>
      <c r="DH482">
        <f t="shared" si="184"/>
        <v>0</v>
      </c>
      <c r="DI482">
        <f t="shared" si="185"/>
        <v>0</v>
      </c>
      <c r="DJ482">
        <f>DF482</f>
        <v>0</v>
      </c>
      <c r="DK482">
        <v>0</v>
      </c>
      <c r="DL482" t="s">
        <v>3</v>
      </c>
      <c r="DM482">
        <v>0</v>
      </c>
      <c r="DN482" t="s">
        <v>3</v>
      </c>
      <c r="DO482">
        <v>0</v>
      </c>
    </row>
    <row r="483" spans="1:119" x14ac:dyDescent="0.2">
      <c r="A483">
        <f>ROW(Source!A412)</f>
        <v>412</v>
      </c>
      <c r="B483">
        <v>82273856</v>
      </c>
      <c r="C483">
        <v>82281607</v>
      </c>
      <c r="D483">
        <v>79007278</v>
      </c>
      <c r="E483">
        <v>1</v>
      </c>
      <c r="F483">
        <v>1</v>
      </c>
      <c r="G483">
        <v>1</v>
      </c>
      <c r="H483">
        <v>3</v>
      </c>
      <c r="I483" t="s">
        <v>737</v>
      </c>
      <c r="J483" t="s">
        <v>738</v>
      </c>
      <c r="K483" t="s">
        <v>739</v>
      </c>
      <c r="L483">
        <v>1346</v>
      </c>
      <c r="N483">
        <v>1009</v>
      </c>
      <c r="O483" t="s">
        <v>265</v>
      </c>
      <c r="P483" t="s">
        <v>265</v>
      </c>
      <c r="Q483">
        <v>1</v>
      </c>
      <c r="W483">
        <v>0</v>
      </c>
      <c r="X483">
        <v>447926158</v>
      </c>
      <c r="Y483">
        <f>AT483</f>
        <v>0.21</v>
      </c>
      <c r="AA483">
        <v>86.41</v>
      </c>
      <c r="AB483">
        <v>0</v>
      </c>
      <c r="AC483">
        <v>0</v>
      </c>
      <c r="AD483">
        <v>0</v>
      </c>
      <c r="AE483">
        <v>56.11</v>
      </c>
      <c r="AF483">
        <v>0</v>
      </c>
      <c r="AG483">
        <v>0</v>
      </c>
      <c r="AH483">
        <v>0</v>
      </c>
      <c r="AI483">
        <v>1.54</v>
      </c>
      <c r="AJ483">
        <v>1</v>
      </c>
      <c r="AK483">
        <v>1</v>
      </c>
      <c r="AL483">
        <v>1</v>
      </c>
      <c r="AM483">
        <v>2</v>
      </c>
      <c r="AN483">
        <v>0</v>
      </c>
      <c r="AO483">
        <v>0</v>
      </c>
      <c r="AP483">
        <v>1</v>
      </c>
      <c r="AQ483">
        <v>1</v>
      </c>
      <c r="AR483">
        <v>0</v>
      </c>
      <c r="AS483" t="s">
        <v>3</v>
      </c>
      <c r="AT483">
        <v>0.21</v>
      </c>
      <c r="AU483" t="s">
        <v>3</v>
      </c>
      <c r="AV483">
        <v>0</v>
      </c>
      <c r="AW483">
        <v>2</v>
      </c>
      <c r="AX483">
        <v>82281622</v>
      </c>
      <c r="AY483">
        <v>1</v>
      </c>
      <c r="AZ483">
        <v>0</v>
      </c>
      <c r="BA483">
        <v>603</v>
      </c>
      <c r="BB483">
        <v>1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11.783099999999999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1</v>
      </c>
      <c r="BQ483">
        <v>11.783099999999999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1</v>
      </c>
      <c r="CV483">
        <v>0</v>
      </c>
      <c r="CW483">
        <v>0</v>
      </c>
      <c r="CX483">
        <f>ROUND(Y483*Source!I412,7)</f>
        <v>0</v>
      </c>
      <c r="CY483">
        <f>AA483</f>
        <v>86.41</v>
      </c>
      <c r="CZ483">
        <f>AE483</f>
        <v>56.11</v>
      </c>
      <c r="DA483">
        <f>AI483</f>
        <v>1.54</v>
      </c>
      <c r="DB483">
        <f>ROUND(ROUND(AT483*CZ483,2),6)</f>
        <v>11.78</v>
      </c>
      <c r="DC483">
        <f>ROUND(ROUND(AT483*AG483,2),6)</f>
        <v>0</v>
      </c>
      <c r="DD483" t="s">
        <v>3</v>
      </c>
      <c r="DE483" t="s">
        <v>3</v>
      </c>
      <c r="DF483">
        <f>ROUND(ROUND(AE483*AI483,2)*CX483,2)</f>
        <v>0</v>
      </c>
      <c r="DG483">
        <f t="shared" si="188"/>
        <v>0</v>
      </c>
      <c r="DH483">
        <f t="shared" si="184"/>
        <v>0</v>
      </c>
      <c r="DI483">
        <f t="shared" si="185"/>
        <v>0</v>
      </c>
      <c r="DJ483">
        <f>DF483</f>
        <v>0</v>
      </c>
      <c r="DK483">
        <v>0</v>
      </c>
      <c r="DL483" t="s">
        <v>3</v>
      </c>
      <c r="DM483">
        <v>0</v>
      </c>
      <c r="DN483" t="s">
        <v>3</v>
      </c>
      <c r="DO483">
        <v>0</v>
      </c>
    </row>
    <row r="484" spans="1:119" x14ac:dyDescent="0.2">
      <c r="A484">
        <f>ROW(Source!A412)</f>
        <v>412</v>
      </c>
      <c r="B484">
        <v>82273856</v>
      </c>
      <c r="C484">
        <v>82281607</v>
      </c>
      <c r="D484">
        <v>79023991</v>
      </c>
      <c r="E484">
        <v>1</v>
      </c>
      <c r="F484">
        <v>1</v>
      </c>
      <c r="G484">
        <v>1</v>
      </c>
      <c r="H484">
        <v>3</v>
      </c>
      <c r="I484" t="s">
        <v>791</v>
      </c>
      <c r="J484" t="s">
        <v>792</v>
      </c>
      <c r="K484" t="s">
        <v>793</v>
      </c>
      <c r="L484">
        <v>1348</v>
      </c>
      <c r="N484">
        <v>1009</v>
      </c>
      <c r="O484" t="s">
        <v>348</v>
      </c>
      <c r="P484" t="s">
        <v>348</v>
      </c>
      <c r="Q484">
        <v>1000</v>
      </c>
      <c r="W484">
        <v>0</v>
      </c>
      <c r="X484">
        <v>-1703490977</v>
      </c>
      <c r="Y484">
        <f>AT484</f>
        <v>5.0000000000000001E-3</v>
      </c>
      <c r="AA484">
        <v>35743.32</v>
      </c>
      <c r="AB484">
        <v>0</v>
      </c>
      <c r="AC484">
        <v>0</v>
      </c>
      <c r="AD484">
        <v>0</v>
      </c>
      <c r="AE484">
        <v>24995.33</v>
      </c>
      <c r="AF484">
        <v>0</v>
      </c>
      <c r="AG484">
        <v>0</v>
      </c>
      <c r="AH484">
        <v>0</v>
      </c>
      <c r="AI484">
        <v>1.43</v>
      </c>
      <c r="AJ484">
        <v>1</v>
      </c>
      <c r="AK484">
        <v>1</v>
      </c>
      <c r="AL484">
        <v>1</v>
      </c>
      <c r="AM484">
        <v>2</v>
      </c>
      <c r="AN484">
        <v>0</v>
      </c>
      <c r="AO484">
        <v>0</v>
      </c>
      <c r="AP484">
        <v>1</v>
      </c>
      <c r="AQ484">
        <v>1</v>
      </c>
      <c r="AR484">
        <v>0</v>
      </c>
      <c r="AS484" t="s">
        <v>3</v>
      </c>
      <c r="AT484">
        <v>5.0000000000000001E-3</v>
      </c>
      <c r="AU484" t="s">
        <v>3</v>
      </c>
      <c r="AV484">
        <v>0</v>
      </c>
      <c r="AW484">
        <v>2</v>
      </c>
      <c r="AX484">
        <v>82281625</v>
      </c>
      <c r="AY484">
        <v>1</v>
      </c>
      <c r="AZ484">
        <v>0</v>
      </c>
      <c r="BA484">
        <v>606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124.97665000000001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1</v>
      </c>
      <c r="BQ484">
        <v>124.97665000000001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1</v>
      </c>
      <c r="CV484">
        <v>0</v>
      </c>
      <c r="CW484">
        <v>0</v>
      </c>
      <c r="CX484">
        <f>ROUND(Y484*Source!I412,7)</f>
        <v>0</v>
      </c>
      <c r="CY484">
        <f>AA484</f>
        <v>35743.32</v>
      </c>
      <c r="CZ484">
        <f>AE484</f>
        <v>24995.33</v>
      </c>
      <c r="DA484">
        <f>AI484</f>
        <v>1.43</v>
      </c>
      <c r="DB484">
        <f>ROUND(ROUND(AT484*CZ484,2),6)</f>
        <v>124.98</v>
      </c>
      <c r="DC484">
        <f>ROUND(ROUND(AT484*AG484,2),6)</f>
        <v>0</v>
      </c>
      <c r="DD484" t="s">
        <v>3</v>
      </c>
      <c r="DE484" t="s">
        <v>3</v>
      </c>
      <c r="DF484">
        <f>ROUND(ROUND(AE484*AI484,2)*CX484,2)</f>
        <v>0</v>
      </c>
      <c r="DG484">
        <f t="shared" si="188"/>
        <v>0</v>
      </c>
      <c r="DH484">
        <f t="shared" si="184"/>
        <v>0</v>
      </c>
      <c r="DI484">
        <f t="shared" si="185"/>
        <v>0</v>
      </c>
      <c r="DJ484">
        <f>DF484</f>
        <v>0</v>
      </c>
      <c r="DK484">
        <v>0</v>
      </c>
      <c r="DL484" t="s">
        <v>3</v>
      </c>
      <c r="DM484">
        <v>0</v>
      </c>
      <c r="DN484" t="s">
        <v>3</v>
      </c>
      <c r="DO484">
        <v>0</v>
      </c>
    </row>
    <row r="485" spans="1:119" x14ac:dyDescent="0.2">
      <c r="A485">
        <f>ROW(Source!A413)</f>
        <v>413</v>
      </c>
      <c r="B485">
        <v>82273791</v>
      </c>
      <c r="C485">
        <v>82281607</v>
      </c>
      <c r="D485">
        <v>78932725</v>
      </c>
      <c r="E485">
        <v>116</v>
      </c>
      <c r="F485">
        <v>1</v>
      </c>
      <c r="G485">
        <v>1</v>
      </c>
      <c r="H485">
        <v>1</v>
      </c>
      <c r="I485" t="s">
        <v>778</v>
      </c>
      <c r="J485" t="s">
        <v>3</v>
      </c>
      <c r="K485" t="s">
        <v>779</v>
      </c>
      <c r="L485">
        <v>1191</v>
      </c>
      <c r="N485">
        <v>1013</v>
      </c>
      <c r="O485" t="s">
        <v>698</v>
      </c>
      <c r="P485" t="s">
        <v>698</v>
      </c>
      <c r="Q485">
        <v>1</v>
      </c>
      <c r="W485">
        <v>0</v>
      </c>
      <c r="X485">
        <v>1958912953</v>
      </c>
      <c r="Y485">
        <f>(AT485*ROUND((0.15+1),7))</f>
        <v>22.08</v>
      </c>
      <c r="AA485">
        <v>0</v>
      </c>
      <c r="AB485">
        <v>0</v>
      </c>
      <c r="AC485">
        <v>0</v>
      </c>
      <c r="AD485">
        <v>485.28</v>
      </c>
      <c r="AE485">
        <v>0</v>
      </c>
      <c r="AF485">
        <v>0</v>
      </c>
      <c r="AG485">
        <v>0</v>
      </c>
      <c r="AH485">
        <v>485.28</v>
      </c>
      <c r="AI485">
        <v>1</v>
      </c>
      <c r="AJ485">
        <v>1</v>
      </c>
      <c r="AK485">
        <v>1</v>
      </c>
      <c r="AL485">
        <v>1</v>
      </c>
      <c r="AM485">
        <v>-2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3</v>
      </c>
      <c r="AT485">
        <v>19.2</v>
      </c>
      <c r="AU485" t="s">
        <v>38</v>
      </c>
      <c r="AV485">
        <v>1</v>
      </c>
      <c r="AW485">
        <v>2</v>
      </c>
      <c r="AX485">
        <v>82281616</v>
      </c>
      <c r="AY485">
        <v>1</v>
      </c>
      <c r="AZ485">
        <v>0</v>
      </c>
      <c r="BA485">
        <v>607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9317.3760000000002</v>
      </c>
      <c r="BN485">
        <v>19.2</v>
      </c>
      <c r="BO485">
        <v>0</v>
      </c>
      <c r="BP485">
        <v>1</v>
      </c>
      <c r="BQ485">
        <v>0</v>
      </c>
      <c r="BR485">
        <v>0</v>
      </c>
      <c r="BS485">
        <v>0</v>
      </c>
      <c r="BT485">
        <v>10714.982400000001</v>
      </c>
      <c r="BU485">
        <v>22.08</v>
      </c>
      <c r="BV485">
        <v>0</v>
      </c>
      <c r="BW485">
        <v>1</v>
      </c>
      <c r="CU485">
        <f>ROUND(AT485*Source!I413*AH485*AL485,2)</f>
        <v>0</v>
      </c>
      <c r="CV485">
        <f>ROUND(Y485*Source!I413,7)</f>
        <v>0</v>
      </c>
      <c r="CW485">
        <v>0</v>
      </c>
      <c r="CX485">
        <f>ROUND(Y485*Source!I413,7)</f>
        <v>0</v>
      </c>
      <c r="CY485">
        <f>AD485</f>
        <v>485.28</v>
      </c>
      <c r="CZ485">
        <f>AH485</f>
        <v>485.28</v>
      </c>
      <c r="DA485">
        <f>AL485</f>
        <v>1</v>
      </c>
      <c r="DB485">
        <f>ROUND((ROUND(AT485*CZ485,2)*ROUND((0.15+1),7)),6)</f>
        <v>10714.986999999999</v>
      </c>
      <c r="DC485">
        <f>ROUND((ROUND(AT485*AG485,2)*ROUND((0.15+1),7)),6)</f>
        <v>0</v>
      </c>
      <c r="DD485" t="s">
        <v>3</v>
      </c>
      <c r="DE485" t="s">
        <v>3</v>
      </c>
      <c r="DF485">
        <f>ROUND(ROUND(AE485,2)*CX485,2)</f>
        <v>0</v>
      </c>
      <c r="DG485">
        <f t="shared" si="188"/>
        <v>0</v>
      </c>
      <c r="DH485">
        <f t="shared" si="184"/>
        <v>0</v>
      </c>
      <c r="DI485">
        <f t="shared" si="185"/>
        <v>0</v>
      </c>
      <c r="DJ485">
        <f>DI485</f>
        <v>0</v>
      </c>
      <c r="DK485">
        <v>1</v>
      </c>
      <c r="DL485" t="s">
        <v>3</v>
      </c>
      <c r="DM485">
        <v>0</v>
      </c>
      <c r="DN485" t="s">
        <v>3</v>
      </c>
      <c r="DO485">
        <v>0</v>
      </c>
    </row>
    <row r="486" spans="1:119" x14ac:dyDescent="0.2">
      <c r="A486">
        <f>ROW(Source!A413)</f>
        <v>413</v>
      </c>
      <c r="B486">
        <v>82273791</v>
      </c>
      <c r="C486">
        <v>82281607</v>
      </c>
      <c r="D486">
        <v>78932916</v>
      </c>
      <c r="E486">
        <v>116</v>
      </c>
      <c r="F486">
        <v>1</v>
      </c>
      <c r="G486">
        <v>1</v>
      </c>
      <c r="H486">
        <v>1</v>
      </c>
      <c r="I486" t="s">
        <v>699</v>
      </c>
      <c r="J486" t="s">
        <v>3</v>
      </c>
      <c r="K486" t="s">
        <v>700</v>
      </c>
      <c r="L486">
        <v>1191</v>
      </c>
      <c r="N486">
        <v>1013</v>
      </c>
      <c r="O486" t="s">
        <v>698</v>
      </c>
      <c r="P486" t="s">
        <v>698</v>
      </c>
      <c r="Q486">
        <v>1</v>
      </c>
      <c r="W486">
        <v>0</v>
      </c>
      <c r="X486">
        <v>-1417349443</v>
      </c>
      <c r="Y486">
        <f>(AT486*ROUND((0.15+1),7))</f>
        <v>6.9000000000000006E-2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1</v>
      </c>
      <c r="AJ486">
        <v>1</v>
      </c>
      <c r="AK486">
        <v>1</v>
      </c>
      <c r="AL486">
        <v>1</v>
      </c>
      <c r="AM486">
        <v>-2</v>
      </c>
      <c r="AN486">
        <v>0</v>
      </c>
      <c r="AO486">
        <v>0</v>
      </c>
      <c r="AP486">
        <v>1</v>
      </c>
      <c r="AQ486">
        <v>1</v>
      </c>
      <c r="AR486">
        <v>0</v>
      </c>
      <c r="AS486" t="s">
        <v>3</v>
      </c>
      <c r="AT486">
        <v>0.06</v>
      </c>
      <c r="AU486" t="s">
        <v>38</v>
      </c>
      <c r="AV486">
        <v>2</v>
      </c>
      <c r="AW486">
        <v>2</v>
      </c>
      <c r="AX486">
        <v>82281617</v>
      </c>
      <c r="AY486">
        <v>1</v>
      </c>
      <c r="AZ486">
        <v>0</v>
      </c>
      <c r="BA486">
        <v>608</v>
      </c>
      <c r="BB486">
        <v>1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V486">
        <v>0</v>
      </c>
      <c r="CW486">
        <v>0</v>
      </c>
      <c r="CX486">
        <f>ROUND(Y486*Source!I413,7)</f>
        <v>0</v>
      </c>
      <c r="CY486">
        <f>AD486</f>
        <v>0</v>
      </c>
      <c r="CZ486">
        <f>AH486</f>
        <v>0</v>
      </c>
      <c r="DA486">
        <f>AL486</f>
        <v>1</v>
      </c>
      <c r="DB486">
        <f>ROUND((ROUND(AT486*CZ486,2)*ROUND((0.15+1),7)),6)</f>
        <v>0</v>
      </c>
      <c r="DC486">
        <f>ROUND((ROUND(AT486*AG486,2)*ROUND((0.15+1),7)),6)</f>
        <v>0</v>
      </c>
      <c r="DD486" t="s">
        <v>3</v>
      </c>
      <c r="DE486" t="s">
        <v>3</v>
      </c>
      <c r="DF486">
        <f>ROUND(ROUND(AE486,2)*CX486,2)</f>
        <v>0</v>
      </c>
      <c r="DG486">
        <f t="shared" si="188"/>
        <v>0</v>
      </c>
      <c r="DH486">
        <f t="shared" si="184"/>
        <v>0</v>
      </c>
      <c r="DI486">
        <f t="shared" si="185"/>
        <v>0</v>
      </c>
      <c r="DJ486">
        <f>DI486</f>
        <v>0</v>
      </c>
      <c r="DK486">
        <v>0</v>
      </c>
      <c r="DL486" t="s">
        <v>3</v>
      </c>
      <c r="DM486">
        <v>0</v>
      </c>
      <c r="DN486" t="s">
        <v>3</v>
      </c>
      <c r="DO486">
        <v>0</v>
      </c>
    </row>
    <row r="487" spans="1:119" x14ac:dyDescent="0.2">
      <c r="A487">
        <f>ROW(Source!A413)</f>
        <v>413</v>
      </c>
      <c r="B487">
        <v>82273791</v>
      </c>
      <c r="C487">
        <v>82281607</v>
      </c>
      <c r="D487">
        <v>79054093</v>
      </c>
      <c r="E487">
        <v>1</v>
      </c>
      <c r="F487">
        <v>1</v>
      </c>
      <c r="G487">
        <v>1</v>
      </c>
      <c r="H487">
        <v>2</v>
      </c>
      <c r="I487" t="s">
        <v>780</v>
      </c>
      <c r="J487" t="s">
        <v>781</v>
      </c>
      <c r="K487" t="s">
        <v>782</v>
      </c>
      <c r="L487">
        <v>1368</v>
      </c>
      <c r="N487">
        <v>1011</v>
      </c>
      <c r="O487" t="s">
        <v>704</v>
      </c>
      <c r="P487" t="s">
        <v>704</v>
      </c>
      <c r="Q487">
        <v>1</v>
      </c>
      <c r="W487">
        <v>0</v>
      </c>
      <c r="X487">
        <v>750870934</v>
      </c>
      <c r="Y487">
        <f>(AT487*ROUND((0.15+1),7))</f>
        <v>1.15E-2</v>
      </c>
      <c r="AA487">
        <v>0</v>
      </c>
      <c r="AB487">
        <v>56.73</v>
      </c>
      <c r="AC487">
        <v>473.35</v>
      </c>
      <c r="AD487">
        <v>0</v>
      </c>
      <c r="AE487">
        <v>0</v>
      </c>
      <c r="AF487">
        <v>37.32</v>
      </c>
      <c r="AG487">
        <v>473.35</v>
      </c>
      <c r="AH487">
        <v>0</v>
      </c>
      <c r="AI487">
        <v>1</v>
      </c>
      <c r="AJ487">
        <v>1.52</v>
      </c>
      <c r="AK487">
        <v>1</v>
      </c>
      <c r="AL487">
        <v>1</v>
      </c>
      <c r="AM487">
        <v>2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3</v>
      </c>
      <c r="AT487">
        <v>0.01</v>
      </c>
      <c r="AU487" t="s">
        <v>38</v>
      </c>
      <c r="AV487">
        <v>1</v>
      </c>
      <c r="AW487">
        <v>2</v>
      </c>
      <c r="AX487">
        <v>82281618</v>
      </c>
      <c r="AY487">
        <v>1</v>
      </c>
      <c r="AZ487">
        <v>0</v>
      </c>
      <c r="BA487">
        <v>609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0.37319999999999998</v>
      </c>
      <c r="BL487">
        <v>4.7335000000000003</v>
      </c>
      <c r="BM487">
        <v>0</v>
      </c>
      <c r="BN487">
        <v>0</v>
      </c>
      <c r="BO487">
        <v>0.01</v>
      </c>
      <c r="BP487">
        <v>1</v>
      </c>
      <c r="BQ487">
        <v>0</v>
      </c>
      <c r="BR487">
        <v>0.42918000000000001</v>
      </c>
      <c r="BS487">
        <v>5.4435250000000002</v>
      </c>
      <c r="BT487">
        <v>0</v>
      </c>
      <c r="BU487">
        <v>0</v>
      </c>
      <c r="BV487">
        <v>1.15E-2</v>
      </c>
      <c r="BW487">
        <v>1</v>
      </c>
      <c r="CV487">
        <v>0</v>
      </c>
      <c r="CW487">
        <f>ROUND(Y487*Source!I413*DO487,7)</f>
        <v>0</v>
      </c>
      <c r="CX487">
        <f>ROUND(Y487*Source!I413,7)</f>
        <v>0</v>
      </c>
      <c r="CY487">
        <f>AB487</f>
        <v>56.73</v>
      </c>
      <c r="CZ487">
        <f>AF487</f>
        <v>37.32</v>
      </c>
      <c r="DA487">
        <f>AJ487</f>
        <v>1.52</v>
      </c>
      <c r="DB487">
        <f>ROUND((ROUND(AT487*CZ487,2)*ROUND((0.15+1),7)),6)</f>
        <v>0.42549999999999999</v>
      </c>
      <c r="DC487">
        <f>ROUND((ROUND(AT487*AG487,2)*ROUND((0.15+1),7)),6)</f>
        <v>5.4394999999999998</v>
      </c>
      <c r="DD487" t="s">
        <v>3</v>
      </c>
      <c r="DE487" t="s">
        <v>3</v>
      </c>
      <c r="DF487">
        <f>ROUND(ROUND(AE487,2)*CX487,2)</f>
        <v>0</v>
      </c>
      <c r="DG487">
        <f>ROUND(ROUND(AF487*AJ487,2)*CX487,2)</f>
        <v>0</v>
      </c>
      <c r="DH487">
        <f t="shared" si="184"/>
        <v>0</v>
      </c>
      <c r="DI487">
        <f t="shared" si="185"/>
        <v>0</v>
      </c>
      <c r="DJ487">
        <f>DG487+DH487</f>
        <v>0</v>
      </c>
      <c r="DK487">
        <v>0</v>
      </c>
      <c r="DL487" t="s">
        <v>783</v>
      </c>
      <c r="DM487">
        <v>3</v>
      </c>
      <c r="DN487" t="s">
        <v>698</v>
      </c>
      <c r="DO487">
        <v>1</v>
      </c>
    </row>
    <row r="488" spans="1:119" x14ac:dyDescent="0.2">
      <c r="A488">
        <f>ROW(Source!A413)</f>
        <v>413</v>
      </c>
      <c r="B488">
        <v>82273791</v>
      </c>
      <c r="C488">
        <v>82281607</v>
      </c>
      <c r="D488">
        <v>79054798</v>
      </c>
      <c r="E488">
        <v>1</v>
      </c>
      <c r="F488">
        <v>1</v>
      </c>
      <c r="G488">
        <v>1</v>
      </c>
      <c r="H488">
        <v>2</v>
      </c>
      <c r="I488" t="s">
        <v>706</v>
      </c>
      <c r="J488" t="s">
        <v>707</v>
      </c>
      <c r="K488" t="s">
        <v>708</v>
      </c>
      <c r="L488">
        <v>1368</v>
      </c>
      <c r="N488">
        <v>1011</v>
      </c>
      <c r="O488" t="s">
        <v>704</v>
      </c>
      <c r="P488" t="s">
        <v>704</v>
      </c>
      <c r="Q488">
        <v>1</v>
      </c>
      <c r="W488">
        <v>0</v>
      </c>
      <c r="X488">
        <v>-950105757</v>
      </c>
      <c r="Y488">
        <f>(AT488*ROUND((0.15+1),7))</f>
        <v>5.7500000000000002E-2</v>
      </c>
      <c r="AA488">
        <v>0</v>
      </c>
      <c r="AB488">
        <v>640.84</v>
      </c>
      <c r="AC488">
        <v>533.01</v>
      </c>
      <c r="AD488">
        <v>0</v>
      </c>
      <c r="AE488">
        <v>0</v>
      </c>
      <c r="AF488">
        <v>640.84</v>
      </c>
      <c r="AG488">
        <v>533.01</v>
      </c>
      <c r="AH488">
        <v>0</v>
      </c>
      <c r="AI488">
        <v>1</v>
      </c>
      <c r="AJ488">
        <v>1</v>
      </c>
      <c r="AK488">
        <v>1</v>
      </c>
      <c r="AL488">
        <v>1</v>
      </c>
      <c r="AM488">
        <v>-2</v>
      </c>
      <c r="AN488">
        <v>0</v>
      </c>
      <c r="AO488">
        <v>0</v>
      </c>
      <c r="AP488">
        <v>1</v>
      </c>
      <c r="AQ488">
        <v>1</v>
      </c>
      <c r="AR488">
        <v>0</v>
      </c>
      <c r="AS488" t="s">
        <v>3</v>
      </c>
      <c r="AT488">
        <v>0.05</v>
      </c>
      <c r="AU488" t="s">
        <v>38</v>
      </c>
      <c r="AV488">
        <v>1</v>
      </c>
      <c r="AW488">
        <v>2</v>
      </c>
      <c r="AX488">
        <v>82281619</v>
      </c>
      <c r="AY488">
        <v>1</v>
      </c>
      <c r="AZ488">
        <v>0</v>
      </c>
      <c r="BA488">
        <v>610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32.042000000000002</v>
      </c>
      <c r="BL488">
        <v>26.650500000000001</v>
      </c>
      <c r="BM488">
        <v>0</v>
      </c>
      <c r="BN488">
        <v>0</v>
      </c>
      <c r="BO488">
        <v>0.05</v>
      </c>
      <c r="BP488">
        <v>1</v>
      </c>
      <c r="BQ488">
        <v>0</v>
      </c>
      <c r="BR488">
        <v>36.848300000000002</v>
      </c>
      <c r="BS488">
        <v>30.648074999999999</v>
      </c>
      <c r="BT488">
        <v>0</v>
      </c>
      <c r="BU488">
        <v>0</v>
      </c>
      <c r="BV488">
        <v>5.7500000000000002E-2</v>
      </c>
      <c r="BW488">
        <v>1</v>
      </c>
      <c r="CV488">
        <v>0</v>
      </c>
      <c r="CW488">
        <f>ROUND(Y488*Source!I413*DO488,7)</f>
        <v>0</v>
      </c>
      <c r="CX488">
        <f>ROUND(Y488*Source!I413,7)</f>
        <v>0</v>
      </c>
      <c r="CY488">
        <f>AB488</f>
        <v>640.84</v>
      </c>
      <c r="CZ488">
        <f>AF488</f>
        <v>640.84</v>
      </c>
      <c r="DA488">
        <f>AJ488</f>
        <v>1</v>
      </c>
      <c r="DB488">
        <f>ROUND((ROUND(AT488*CZ488,2)*ROUND((0.15+1),7)),6)</f>
        <v>36.845999999999997</v>
      </c>
      <c r="DC488">
        <f>ROUND((ROUND(AT488*AG488,2)*ROUND((0.15+1),7)),6)</f>
        <v>30.647500000000001</v>
      </c>
      <c r="DD488" t="s">
        <v>3</v>
      </c>
      <c r="DE488" t="s">
        <v>3</v>
      </c>
      <c r="DF488">
        <f>ROUND(ROUND(AE488,2)*CX488,2)</f>
        <v>0</v>
      </c>
      <c r="DG488">
        <f t="shared" ref="DG488:DG520" si="189">ROUND(ROUND(AF488,2)*CX488,2)</f>
        <v>0</v>
      </c>
      <c r="DH488">
        <f t="shared" si="184"/>
        <v>0</v>
      </c>
      <c r="DI488">
        <f t="shared" si="185"/>
        <v>0</v>
      </c>
      <c r="DJ488">
        <f>DG488+DH488</f>
        <v>0</v>
      </c>
      <c r="DK488">
        <v>1</v>
      </c>
      <c r="DL488" t="s">
        <v>705</v>
      </c>
      <c r="DM488">
        <v>4</v>
      </c>
      <c r="DN488" t="s">
        <v>698</v>
      </c>
      <c r="DO488">
        <v>1</v>
      </c>
    </row>
    <row r="489" spans="1:119" x14ac:dyDescent="0.2">
      <c r="A489">
        <f>ROW(Source!A413)</f>
        <v>413</v>
      </c>
      <c r="B489">
        <v>82273791</v>
      </c>
      <c r="C489">
        <v>82281607</v>
      </c>
      <c r="D489">
        <v>79005278</v>
      </c>
      <c r="E489">
        <v>1</v>
      </c>
      <c r="F489">
        <v>1</v>
      </c>
      <c r="G489">
        <v>1</v>
      </c>
      <c r="H489">
        <v>3</v>
      </c>
      <c r="I489" t="s">
        <v>784</v>
      </c>
      <c r="J489" t="s">
        <v>785</v>
      </c>
      <c r="K489" t="s">
        <v>786</v>
      </c>
      <c r="L489">
        <v>1346</v>
      </c>
      <c r="N489">
        <v>1009</v>
      </c>
      <c r="O489" t="s">
        <v>265</v>
      </c>
      <c r="P489" t="s">
        <v>265</v>
      </c>
      <c r="Q489">
        <v>1</v>
      </c>
      <c r="W489">
        <v>0</v>
      </c>
      <c r="X489">
        <v>1251818156</v>
      </c>
      <c r="Y489">
        <f>AT489</f>
        <v>0.24</v>
      </c>
      <c r="AA489">
        <v>3284.98</v>
      </c>
      <c r="AB489">
        <v>0</v>
      </c>
      <c r="AC489">
        <v>0</v>
      </c>
      <c r="AD489">
        <v>0</v>
      </c>
      <c r="AE489">
        <v>2507.62</v>
      </c>
      <c r="AF489">
        <v>0</v>
      </c>
      <c r="AG489">
        <v>0</v>
      </c>
      <c r="AH489">
        <v>0</v>
      </c>
      <c r="AI489">
        <v>1.31</v>
      </c>
      <c r="AJ489">
        <v>1</v>
      </c>
      <c r="AK489">
        <v>1</v>
      </c>
      <c r="AL489">
        <v>1</v>
      </c>
      <c r="AM489">
        <v>2</v>
      </c>
      <c r="AN489">
        <v>0</v>
      </c>
      <c r="AO489">
        <v>0</v>
      </c>
      <c r="AP489">
        <v>1</v>
      </c>
      <c r="AQ489">
        <v>1</v>
      </c>
      <c r="AR489">
        <v>0</v>
      </c>
      <c r="AS489" t="s">
        <v>3</v>
      </c>
      <c r="AT489">
        <v>0.24</v>
      </c>
      <c r="AU489" t="s">
        <v>3</v>
      </c>
      <c r="AV489">
        <v>0</v>
      </c>
      <c r="AW489">
        <v>2</v>
      </c>
      <c r="AX489">
        <v>82281620</v>
      </c>
      <c r="AY489">
        <v>1</v>
      </c>
      <c r="AZ489">
        <v>0</v>
      </c>
      <c r="BA489">
        <v>611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601.8288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1</v>
      </c>
      <c r="BQ489">
        <v>601.8288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1</v>
      </c>
      <c r="CV489">
        <v>0</v>
      </c>
      <c r="CW489">
        <v>0</v>
      </c>
      <c r="CX489">
        <f>ROUND(Y489*Source!I413,7)</f>
        <v>0</v>
      </c>
      <c r="CY489">
        <f>AA489</f>
        <v>3284.98</v>
      </c>
      <c r="CZ489">
        <f>AE489</f>
        <v>2507.62</v>
      </c>
      <c r="DA489">
        <f>AI489</f>
        <v>1.31</v>
      </c>
      <c r="DB489">
        <f>ROUND(ROUND(AT489*CZ489,2),6)</f>
        <v>601.83000000000004</v>
      </c>
      <c r="DC489">
        <f>ROUND(ROUND(AT489*AG489,2),6)</f>
        <v>0</v>
      </c>
      <c r="DD489" t="s">
        <v>3</v>
      </c>
      <c r="DE489" t="s">
        <v>3</v>
      </c>
      <c r="DF489">
        <f>ROUND(ROUND(AE489*AI489,2)*CX489,2)</f>
        <v>0</v>
      </c>
      <c r="DG489">
        <f t="shared" si="189"/>
        <v>0</v>
      </c>
      <c r="DH489">
        <f t="shared" si="184"/>
        <v>0</v>
      </c>
      <c r="DI489">
        <f t="shared" si="185"/>
        <v>0</v>
      </c>
      <c r="DJ489">
        <f>DF489</f>
        <v>0</v>
      </c>
      <c r="DK489">
        <v>0</v>
      </c>
      <c r="DL489" t="s">
        <v>3</v>
      </c>
      <c r="DM489">
        <v>0</v>
      </c>
      <c r="DN489" t="s">
        <v>3</v>
      </c>
      <c r="DO489">
        <v>0</v>
      </c>
    </row>
    <row r="490" spans="1:119" x14ac:dyDescent="0.2">
      <c r="A490">
        <f>ROW(Source!A413)</f>
        <v>413</v>
      </c>
      <c r="B490">
        <v>82273791</v>
      </c>
      <c r="C490">
        <v>82281607</v>
      </c>
      <c r="D490">
        <v>79006922</v>
      </c>
      <c r="E490">
        <v>1</v>
      </c>
      <c r="F490">
        <v>1</v>
      </c>
      <c r="G490">
        <v>1</v>
      </c>
      <c r="H490">
        <v>3</v>
      </c>
      <c r="I490" t="s">
        <v>787</v>
      </c>
      <c r="J490" t="s">
        <v>788</v>
      </c>
      <c r="K490" t="s">
        <v>789</v>
      </c>
      <c r="L490">
        <v>1327</v>
      </c>
      <c r="N490">
        <v>1005</v>
      </c>
      <c r="O490" t="s">
        <v>790</v>
      </c>
      <c r="P490" t="s">
        <v>790</v>
      </c>
      <c r="Q490">
        <v>1</v>
      </c>
      <c r="W490">
        <v>0</v>
      </c>
      <c r="X490">
        <v>-881178476</v>
      </c>
      <c r="Y490">
        <f>AT490</f>
        <v>0.8</v>
      </c>
      <c r="AA490">
        <v>696.19</v>
      </c>
      <c r="AB490">
        <v>0</v>
      </c>
      <c r="AC490">
        <v>0</v>
      </c>
      <c r="AD490">
        <v>0</v>
      </c>
      <c r="AE490">
        <v>531.44000000000005</v>
      </c>
      <c r="AF490">
        <v>0</v>
      </c>
      <c r="AG490">
        <v>0</v>
      </c>
      <c r="AH490">
        <v>0</v>
      </c>
      <c r="AI490">
        <v>1.31</v>
      </c>
      <c r="AJ490">
        <v>1</v>
      </c>
      <c r="AK490">
        <v>1</v>
      </c>
      <c r="AL490">
        <v>1</v>
      </c>
      <c r="AM490">
        <v>2</v>
      </c>
      <c r="AN490">
        <v>0</v>
      </c>
      <c r="AO490">
        <v>0</v>
      </c>
      <c r="AP490">
        <v>1</v>
      </c>
      <c r="AQ490">
        <v>1</v>
      </c>
      <c r="AR490">
        <v>0</v>
      </c>
      <c r="AS490" t="s">
        <v>3</v>
      </c>
      <c r="AT490">
        <v>0.8</v>
      </c>
      <c r="AU490" t="s">
        <v>3</v>
      </c>
      <c r="AV490">
        <v>0</v>
      </c>
      <c r="AW490">
        <v>2</v>
      </c>
      <c r="AX490">
        <v>82281621</v>
      </c>
      <c r="AY490">
        <v>1</v>
      </c>
      <c r="AZ490">
        <v>0</v>
      </c>
      <c r="BA490">
        <v>612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425.15199999999999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1</v>
      </c>
      <c r="BQ490">
        <v>425.15199999999999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1</v>
      </c>
      <c r="CV490">
        <v>0</v>
      </c>
      <c r="CW490">
        <v>0</v>
      </c>
      <c r="CX490">
        <f>ROUND(Y490*Source!I413,7)</f>
        <v>0</v>
      </c>
      <c r="CY490">
        <f>AA490</f>
        <v>696.19</v>
      </c>
      <c r="CZ490">
        <f>AE490</f>
        <v>531.44000000000005</v>
      </c>
      <c r="DA490">
        <f>AI490</f>
        <v>1.31</v>
      </c>
      <c r="DB490">
        <f>ROUND(ROUND(AT490*CZ490,2),6)</f>
        <v>425.15</v>
      </c>
      <c r="DC490">
        <f>ROUND(ROUND(AT490*AG490,2),6)</f>
        <v>0</v>
      </c>
      <c r="DD490" t="s">
        <v>3</v>
      </c>
      <c r="DE490" t="s">
        <v>3</v>
      </c>
      <c r="DF490">
        <f>ROUND(ROUND(AE490*AI490,2)*CX490,2)</f>
        <v>0</v>
      </c>
      <c r="DG490">
        <f t="shared" si="189"/>
        <v>0</v>
      </c>
      <c r="DH490">
        <f t="shared" si="184"/>
        <v>0</v>
      </c>
      <c r="DI490">
        <f t="shared" si="185"/>
        <v>0</v>
      </c>
      <c r="DJ490">
        <f>DF490</f>
        <v>0</v>
      </c>
      <c r="DK490">
        <v>0</v>
      </c>
      <c r="DL490" t="s">
        <v>3</v>
      </c>
      <c r="DM490">
        <v>0</v>
      </c>
      <c r="DN490" t="s">
        <v>3</v>
      </c>
      <c r="DO490">
        <v>0</v>
      </c>
    </row>
    <row r="491" spans="1:119" x14ac:dyDescent="0.2">
      <c r="A491">
        <f>ROW(Source!A413)</f>
        <v>413</v>
      </c>
      <c r="B491">
        <v>82273791</v>
      </c>
      <c r="C491">
        <v>82281607</v>
      </c>
      <c r="D491">
        <v>79007278</v>
      </c>
      <c r="E491">
        <v>1</v>
      </c>
      <c r="F491">
        <v>1</v>
      </c>
      <c r="G491">
        <v>1</v>
      </c>
      <c r="H491">
        <v>3</v>
      </c>
      <c r="I491" t="s">
        <v>737</v>
      </c>
      <c r="J491" t="s">
        <v>738</v>
      </c>
      <c r="K491" t="s">
        <v>739</v>
      </c>
      <c r="L491">
        <v>1346</v>
      </c>
      <c r="N491">
        <v>1009</v>
      </c>
      <c r="O491" t="s">
        <v>265</v>
      </c>
      <c r="P491" t="s">
        <v>265</v>
      </c>
      <c r="Q491">
        <v>1</v>
      </c>
      <c r="W491">
        <v>0</v>
      </c>
      <c r="X491">
        <v>447926158</v>
      </c>
      <c r="Y491">
        <f>AT491</f>
        <v>0.21</v>
      </c>
      <c r="AA491">
        <v>86.41</v>
      </c>
      <c r="AB491">
        <v>0</v>
      </c>
      <c r="AC491">
        <v>0</v>
      </c>
      <c r="AD491">
        <v>0</v>
      </c>
      <c r="AE491">
        <v>56.11</v>
      </c>
      <c r="AF491">
        <v>0</v>
      </c>
      <c r="AG491">
        <v>0</v>
      </c>
      <c r="AH491">
        <v>0</v>
      </c>
      <c r="AI491">
        <v>1.54</v>
      </c>
      <c r="AJ491">
        <v>1</v>
      </c>
      <c r="AK491">
        <v>1</v>
      </c>
      <c r="AL491">
        <v>1</v>
      </c>
      <c r="AM491">
        <v>2</v>
      </c>
      <c r="AN491">
        <v>0</v>
      </c>
      <c r="AO491">
        <v>0</v>
      </c>
      <c r="AP491">
        <v>1</v>
      </c>
      <c r="AQ491">
        <v>1</v>
      </c>
      <c r="AR491">
        <v>0</v>
      </c>
      <c r="AS491" t="s">
        <v>3</v>
      </c>
      <c r="AT491">
        <v>0.21</v>
      </c>
      <c r="AU491" t="s">
        <v>3</v>
      </c>
      <c r="AV491">
        <v>0</v>
      </c>
      <c r="AW491">
        <v>2</v>
      </c>
      <c r="AX491">
        <v>82281622</v>
      </c>
      <c r="AY491">
        <v>1</v>
      </c>
      <c r="AZ491">
        <v>0</v>
      </c>
      <c r="BA491">
        <v>613</v>
      </c>
      <c r="BB491">
        <v>1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11.783099999999999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1</v>
      </c>
      <c r="BQ491">
        <v>11.783099999999999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1</v>
      </c>
      <c r="CV491">
        <v>0</v>
      </c>
      <c r="CW491">
        <v>0</v>
      </c>
      <c r="CX491">
        <f>ROUND(Y491*Source!I413,7)</f>
        <v>0</v>
      </c>
      <c r="CY491">
        <f>AA491</f>
        <v>86.41</v>
      </c>
      <c r="CZ491">
        <f>AE491</f>
        <v>56.11</v>
      </c>
      <c r="DA491">
        <f>AI491</f>
        <v>1.54</v>
      </c>
      <c r="DB491">
        <f>ROUND(ROUND(AT491*CZ491,2),6)</f>
        <v>11.78</v>
      </c>
      <c r="DC491">
        <f>ROUND(ROUND(AT491*AG491,2),6)</f>
        <v>0</v>
      </c>
      <c r="DD491" t="s">
        <v>3</v>
      </c>
      <c r="DE491" t="s">
        <v>3</v>
      </c>
      <c r="DF491">
        <f>ROUND(ROUND(AE491*AI491,2)*CX491,2)</f>
        <v>0</v>
      </c>
      <c r="DG491">
        <f t="shared" si="189"/>
        <v>0</v>
      </c>
      <c r="DH491">
        <f t="shared" si="184"/>
        <v>0</v>
      </c>
      <c r="DI491">
        <f t="shared" si="185"/>
        <v>0</v>
      </c>
      <c r="DJ491">
        <f>DF491</f>
        <v>0</v>
      </c>
      <c r="DK491">
        <v>0</v>
      </c>
      <c r="DL491" t="s">
        <v>3</v>
      </c>
      <c r="DM491">
        <v>0</v>
      </c>
      <c r="DN491" t="s">
        <v>3</v>
      </c>
      <c r="DO491">
        <v>0</v>
      </c>
    </row>
    <row r="492" spans="1:119" x14ac:dyDescent="0.2">
      <c r="A492">
        <f>ROW(Source!A413)</f>
        <v>413</v>
      </c>
      <c r="B492">
        <v>82273791</v>
      </c>
      <c r="C492">
        <v>82281607</v>
      </c>
      <c r="D492">
        <v>79023991</v>
      </c>
      <c r="E492">
        <v>1</v>
      </c>
      <c r="F492">
        <v>1</v>
      </c>
      <c r="G492">
        <v>1</v>
      </c>
      <c r="H492">
        <v>3</v>
      </c>
      <c r="I492" t="s">
        <v>791</v>
      </c>
      <c r="J492" t="s">
        <v>792</v>
      </c>
      <c r="K492" t="s">
        <v>793</v>
      </c>
      <c r="L492">
        <v>1348</v>
      </c>
      <c r="N492">
        <v>1009</v>
      </c>
      <c r="O492" t="s">
        <v>348</v>
      </c>
      <c r="P492" t="s">
        <v>348</v>
      </c>
      <c r="Q492">
        <v>1000</v>
      </c>
      <c r="W492">
        <v>0</v>
      </c>
      <c r="X492">
        <v>-1703490977</v>
      </c>
      <c r="Y492">
        <f>AT492</f>
        <v>5.0000000000000001E-3</v>
      </c>
      <c r="AA492">
        <v>35743.32</v>
      </c>
      <c r="AB492">
        <v>0</v>
      </c>
      <c r="AC492">
        <v>0</v>
      </c>
      <c r="AD492">
        <v>0</v>
      </c>
      <c r="AE492">
        <v>24995.33</v>
      </c>
      <c r="AF492">
        <v>0</v>
      </c>
      <c r="AG492">
        <v>0</v>
      </c>
      <c r="AH492">
        <v>0</v>
      </c>
      <c r="AI492">
        <v>1.43</v>
      </c>
      <c r="AJ492">
        <v>1</v>
      </c>
      <c r="AK492">
        <v>1</v>
      </c>
      <c r="AL492">
        <v>1</v>
      </c>
      <c r="AM492">
        <v>2</v>
      </c>
      <c r="AN492">
        <v>0</v>
      </c>
      <c r="AO492">
        <v>0</v>
      </c>
      <c r="AP492">
        <v>1</v>
      </c>
      <c r="AQ492">
        <v>1</v>
      </c>
      <c r="AR492">
        <v>0</v>
      </c>
      <c r="AS492" t="s">
        <v>3</v>
      </c>
      <c r="AT492">
        <v>5.0000000000000001E-3</v>
      </c>
      <c r="AU492" t="s">
        <v>3</v>
      </c>
      <c r="AV492">
        <v>0</v>
      </c>
      <c r="AW492">
        <v>2</v>
      </c>
      <c r="AX492">
        <v>82281625</v>
      </c>
      <c r="AY492">
        <v>1</v>
      </c>
      <c r="AZ492">
        <v>0</v>
      </c>
      <c r="BA492">
        <v>616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124.97665000000001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1</v>
      </c>
      <c r="BQ492">
        <v>124.97665000000001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1</v>
      </c>
      <c r="CV492">
        <v>0</v>
      </c>
      <c r="CW492">
        <v>0</v>
      </c>
      <c r="CX492">
        <f>ROUND(Y492*Source!I413,7)</f>
        <v>0</v>
      </c>
      <c r="CY492">
        <f>AA492</f>
        <v>35743.32</v>
      </c>
      <c r="CZ492">
        <f>AE492</f>
        <v>24995.33</v>
      </c>
      <c r="DA492">
        <f>AI492</f>
        <v>1.43</v>
      </c>
      <c r="DB492">
        <f>ROUND(ROUND(AT492*CZ492,2),6)</f>
        <v>124.98</v>
      </c>
      <c r="DC492">
        <f>ROUND(ROUND(AT492*AG492,2),6)</f>
        <v>0</v>
      </c>
      <c r="DD492" t="s">
        <v>3</v>
      </c>
      <c r="DE492" t="s">
        <v>3</v>
      </c>
      <c r="DF492">
        <f>ROUND(ROUND(AE492*AI492,2)*CX492,2)</f>
        <v>0</v>
      </c>
      <c r="DG492">
        <f t="shared" si="189"/>
        <v>0</v>
      </c>
      <c r="DH492">
        <f t="shared" si="184"/>
        <v>0</v>
      </c>
      <c r="DI492">
        <f t="shared" si="185"/>
        <v>0</v>
      </c>
      <c r="DJ492">
        <f>DF492</f>
        <v>0</v>
      </c>
      <c r="DK492">
        <v>0</v>
      </c>
      <c r="DL492" t="s">
        <v>3</v>
      </c>
      <c r="DM492">
        <v>0</v>
      </c>
      <c r="DN492" t="s">
        <v>3</v>
      </c>
      <c r="DO492">
        <v>0</v>
      </c>
    </row>
    <row r="493" spans="1:119" x14ac:dyDescent="0.2">
      <c r="A493">
        <f>ROW(Source!A414)</f>
        <v>414</v>
      </c>
      <c r="B493">
        <v>82273856</v>
      </c>
      <c r="C493">
        <v>82281626</v>
      </c>
      <c r="D493">
        <v>78932733</v>
      </c>
      <c r="E493">
        <v>116</v>
      </c>
      <c r="F493">
        <v>1</v>
      </c>
      <c r="G493">
        <v>1</v>
      </c>
      <c r="H493">
        <v>1</v>
      </c>
      <c r="I493" t="s">
        <v>830</v>
      </c>
      <c r="J493" t="s">
        <v>3</v>
      </c>
      <c r="K493" t="s">
        <v>831</v>
      </c>
      <c r="L493">
        <v>1191</v>
      </c>
      <c r="N493">
        <v>1013</v>
      </c>
      <c r="O493" t="s">
        <v>698</v>
      </c>
      <c r="P493" t="s">
        <v>698</v>
      </c>
      <c r="Q493">
        <v>1</v>
      </c>
      <c r="W493">
        <v>0</v>
      </c>
      <c r="X493">
        <v>1733635447</v>
      </c>
      <c r="Y493">
        <f>(AT493*ROUND((0.15+1),7))</f>
        <v>0.40250000000000002</v>
      </c>
      <c r="AA493">
        <v>0</v>
      </c>
      <c r="AB493">
        <v>0</v>
      </c>
      <c r="AC493">
        <v>0</v>
      </c>
      <c r="AD493">
        <v>509.15</v>
      </c>
      <c r="AE493">
        <v>0</v>
      </c>
      <c r="AF493">
        <v>0</v>
      </c>
      <c r="AG493">
        <v>0</v>
      </c>
      <c r="AH493">
        <v>509.15</v>
      </c>
      <c r="AI493">
        <v>1</v>
      </c>
      <c r="AJ493">
        <v>1</v>
      </c>
      <c r="AK493">
        <v>1</v>
      </c>
      <c r="AL493">
        <v>1</v>
      </c>
      <c r="AM493">
        <v>-2</v>
      </c>
      <c r="AN493">
        <v>0</v>
      </c>
      <c r="AO493">
        <v>0</v>
      </c>
      <c r="AP493">
        <v>1</v>
      </c>
      <c r="AQ493">
        <v>1</v>
      </c>
      <c r="AR493">
        <v>0</v>
      </c>
      <c r="AS493" t="s">
        <v>3</v>
      </c>
      <c r="AT493">
        <v>0.35</v>
      </c>
      <c r="AU493" t="s">
        <v>38</v>
      </c>
      <c r="AV493">
        <v>1</v>
      </c>
      <c r="AW493">
        <v>2</v>
      </c>
      <c r="AX493">
        <v>82281631</v>
      </c>
      <c r="AY493">
        <v>1</v>
      </c>
      <c r="AZ493">
        <v>0</v>
      </c>
      <c r="BA493">
        <v>617</v>
      </c>
      <c r="BB493">
        <v>1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178.20249999999999</v>
      </c>
      <c r="BN493">
        <v>0.35</v>
      </c>
      <c r="BO493">
        <v>0</v>
      </c>
      <c r="BP493">
        <v>1</v>
      </c>
      <c r="BQ493">
        <v>0</v>
      </c>
      <c r="BR493">
        <v>0</v>
      </c>
      <c r="BS493">
        <v>0</v>
      </c>
      <c r="BT493">
        <v>204.932875</v>
      </c>
      <c r="BU493">
        <v>0.40250000000000002</v>
      </c>
      <c r="BV493">
        <v>0</v>
      </c>
      <c r="BW493">
        <v>1</v>
      </c>
      <c r="CU493">
        <f>ROUND(AT493*Source!I414*AH493*AL493,2)</f>
        <v>0</v>
      </c>
      <c r="CV493">
        <f>ROUND(Y493*Source!I414,7)</f>
        <v>0</v>
      </c>
      <c r="CW493">
        <v>0</v>
      </c>
      <c r="CX493">
        <f>ROUND(Y493*Source!I414,7)</f>
        <v>0</v>
      </c>
      <c r="CY493">
        <f>AD493</f>
        <v>509.15</v>
      </c>
      <c r="CZ493">
        <f>AH493</f>
        <v>509.15</v>
      </c>
      <c r="DA493">
        <f>AL493</f>
        <v>1</v>
      </c>
      <c r="DB493">
        <f>ROUND((ROUND(AT493*CZ493,2)*ROUND((0.15+1),7)),6)</f>
        <v>204.93</v>
      </c>
      <c r="DC493">
        <f>ROUND((ROUND(AT493*AG493,2)*ROUND((0.15+1),7)),6)</f>
        <v>0</v>
      </c>
      <c r="DD493" t="s">
        <v>3</v>
      </c>
      <c r="DE493" t="s">
        <v>3</v>
      </c>
      <c r="DF493">
        <f t="shared" ref="DF493:DF505" si="190">ROUND(ROUND(AE493,2)*CX493,2)</f>
        <v>0</v>
      </c>
      <c r="DG493">
        <f t="shared" si="189"/>
        <v>0</v>
      </c>
      <c r="DH493">
        <f t="shared" si="184"/>
        <v>0</v>
      </c>
      <c r="DI493">
        <f t="shared" si="185"/>
        <v>0</v>
      </c>
      <c r="DJ493">
        <f>DI493</f>
        <v>0</v>
      </c>
      <c r="DK493">
        <v>1</v>
      </c>
      <c r="DL493" t="s">
        <v>3</v>
      </c>
      <c r="DM493">
        <v>0</v>
      </c>
      <c r="DN493" t="s">
        <v>3</v>
      </c>
      <c r="DO493">
        <v>0</v>
      </c>
    </row>
    <row r="494" spans="1:119" x14ac:dyDescent="0.2">
      <c r="A494">
        <f>ROW(Source!A414)</f>
        <v>414</v>
      </c>
      <c r="B494">
        <v>82273856</v>
      </c>
      <c r="C494">
        <v>82281626</v>
      </c>
      <c r="D494">
        <v>78932916</v>
      </c>
      <c r="E494">
        <v>116</v>
      </c>
      <c r="F494">
        <v>1</v>
      </c>
      <c r="G494">
        <v>1</v>
      </c>
      <c r="H494">
        <v>1</v>
      </c>
      <c r="I494" t="s">
        <v>699</v>
      </c>
      <c r="J494" t="s">
        <v>3</v>
      </c>
      <c r="K494" t="s">
        <v>700</v>
      </c>
      <c r="L494">
        <v>1191</v>
      </c>
      <c r="N494">
        <v>1013</v>
      </c>
      <c r="O494" t="s">
        <v>698</v>
      </c>
      <c r="P494" t="s">
        <v>698</v>
      </c>
      <c r="Q494">
        <v>1</v>
      </c>
      <c r="W494">
        <v>0</v>
      </c>
      <c r="X494">
        <v>-1417349443</v>
      </c>
      <c r="Y494">
        <f>(AT494*ROUND((0.15+1),7))</f>
        <v>0.17249999999999999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1</v>
      </c>
      <c r="AJ494">
        <v>1</v>
      </c>
      <c r="AK494">
        <v>1</v>
      </c>
      <c r="AL494">
        <v>1</v>
      </c>
      <c r="AM494">
        <v>-2</v>
      </c>
      <c r="AN494">
        <v>0</v>
      </c>
      <c r="AO494">
        <v>0</v>
      </c>
      <c r="AP494">
        <v>1</v>
      </c>
      <c r="AQ494">
        <v>1</v>
      </c>
      <c r="AR494">
        <v>0</v>
      </c>
      <c r="AS494" t="s">
        <v>3</v>
      </c>
      <c r="AT494">
        <v>0.15</v>
      </c>
      <c r="AU494" t="s">
        <v>38</v>
      </c>
      <c r="AV494">
        <v>2</v>
      </c>
      <c r="AW494">
        <v>2</v>
      </c>
      <c r="AX494">
        <v>82281632</v>
      </c>
      <c r="AY494">
        <v>1</v>
      </c>
      <c r="AZ494">
        <v>0</v>
      </c>
      <c r="BA494">
        <v>618</v>
      </c>
      <c r="BB494">
        <v>1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CV494">
        <v>0</v>
      </c>
      <c r="CW494">
        <v>0</v>
      </c>
      <c r="CX494">
        <f>ROUND(Y494*Source!I414,7)</f>
        <v>0</v>
      </c>
      <c r="CY494">
        <f>AD494</f>
        <v>0</v>
      </c>
      <c r="CZ494">
        <f>AH494</f>
        <v>0</v>
      </c>
      <c r="DA494">
        <f>AL494</f>
        <v>1</v>
      </c>
      <c r="DB494">
        <f>ROUND((ROUND(AT494*CZ494,2)*ROUND((0.15+1),7)),6)</f>
        <v>0</v>
      </c>
      <c r="DC494">
        <f>ROUND((ROUND(AT494*AG494,2)*ROUND((0.15+1),7)),6)</f>
        <v>0</v>
      </c>
      <c r="DD494" t="s">
        <v>3</v>
      </c>
      <c r="DE494" t="s">
        <v>3</v>
      </c>
      <c r="DF494">
        <f t="shared" si="190"/>
        <v>0</v>
      </c>
      <c r="DG494">
        <f t="shared" si="189"/>
        <v>0</v>
      </c>
      <c r="DH494">
        <f t="shared" si="184"/>
        <v>0</v>
      </c>
      <c r="DI494">
        <f t="shared" si="185"/>
        <v>0</v>
      </c>
      <c r="DJ494">
        <f>DI494</f>
        <v>0</v>
      </c>
      <c r="DK494">
        <v>0</v>
      </c>
      <c r="DL494" t="s">
        <v>3</v>
      </c>
      <c r="DM494">
        <v>0</v>
      </c>
      <c r="DN494" t="s">
        <v>3</v>
      </c>
      <c r="DO494">
        <v>0</v>
      </c>
    </row>
    <row r="495" spans="1:119" x14ac:dyDescent="0.2">
      <c r="A495">
        <f>ROW(Source!A414)</f>
        <v>414</v>
      </c>
      <c r="B495">
        <v>82273856</v>
      </c>
      <c r="C495">
        <v>82281626</v>
      </c>
      <c r="D495">
        <v>79053906</v>
      </c>
      <c r="E495">
        <v>1</v>
      </c>
      <c r="F495">
        <v>1</v>
      </c>
      <c r="G495">
        <v>1</v>
      </c>
      <c r="H495">
        <v>2</v>
      </c>
      <c r="I495" t="s">
        <v>719</v>
      </c>
      <c r="J495" t="s">
        <v>720</v>
      </c>
      <c r="K495" t="s">
        <v>721</v>
      </c>
      <c r="L495">
        <v>1368</v>
      </c>
      <c r="N495">
        <v>1011</v>
      </c>
      <c r="O495" t="s">
        <v>704</v>
      </c>
      <c r="P495" t="s">
        <v>704</v>
      </c>
      <c r="Q495">
        <v>1</v>
      </c>
      <c r="W495">
        <v>0</v>
      </c>
      <c r="X495">
        <v>850633116</v>
      </c>
      <c r="Y495">
        <f>(AT495*ROUND((0.15+1),7))</f>
        <v>0.17249999999999999</v>
      </c>
      <c r="AA495">
        <v>0</v>
      </c>
      <c r="AB495">
        <v>1595.2</v>
      </c>
      <c r="AC495">
        <v>715.99</v>
      </c>
      <c r="AD495">
        <v>0</v>
      </c>
      <c r="AE495">
        <v>0</v>
      </c>
      <c r="AF495">
        <v>1595.2</v>
      </c>
      <c r="AG495">
        <v>715.99</v>
      </c>
      <c r="AH495">
        <v>0</v>
      </c>
      <c r="AI495">
        <v>1</v>
      </c>
      <c r="AJ495">
        <v>1</v>
      </c>
      <c r="AK495">
        <v>1</v>
      </c>
      <c r="AL495">
        <v>1</v>
      </c>
      <c r="AM495">
        <v>-2</v>
      </c>
      <c r="AN495">
        <v>0</v>
      </c>
      <c r="AO495">
        <v>0</v>
      </c>
      <c r="AP495">
        <v>1</v>
      </c>
      <c r="AQ495">
        <v>1</v>
      </c>
      <c r="AR495">
        <v>0</v>
      </c>
      <c r="AS495" t="s">
        <v>3</v>
      </c>
      <c r="AT495">
        <v>0.15</v>
      </c>
      <c r="AU495" t="s">
        <v>38</v>
      </c>
      <c r="AV495">
        <v>1</v>
      </c>
      <c r="AW495">
        <v>2</v>
      </c>
      <c r="AX495">
        <v>82281633</v>
      </c>
      <c r="AY495">
        <v>1</v>
      </c>
      <c r="AZ495">
        <v>0</v>
      </c>
      <c r="BA495">
        <v>619</v>
      </c>
      <c r="BB495">
        <v>1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239.28</v>
      </c>
      <c r="BL495">
        <v>107.3985</v>
      </c>
      <c r="BM495">
        <v>0</v>
      </c>
      <c r="BN495">
        <v>0</v>
      </c>
      <c r="BO495">
        <v>0.15</v>
      </c>
      <c r="BP495">
        <v>1</v>
      </c>
      <c r="BQ495">
        <v>0</v>
      </c>
      <c r="BR495">
        <v>275.17200000000003</v>
      </c>
      <c r="BS495">
        <v>123.508275</v>
      </c>
      <c r="BT495">
        <v>0</v>
      </c>
      <c r="BU495">
        <v>0</v>
      </c>
      <c r="BV495">
        <v>0.17249999999999999</v>
      </c>
      <c r="BW495">
        <v>1</v>
      </c>
      <c r="CV495">
        <v>0</v>
      </c>
      <c r="CW495">
        <f>ROUND(Y495*Source!I414*DO495,7)</f>
        <v>0</v>
      </c>
      <c r="CX495">
        <f>ROUND(Y495*Source!I414,7)</f>
        <v>0</v>
      </c>
      <c r="CY495">
        <f>AB495</f>
        <v>1595.2</v>
      </c>
      <c r="CZ495">
        <f>AF495</f>
        <v>1595.2</v>
      </c>
      <c r="DA495">
        <f>AJ495</f>
        <v>1</v>
      </c>
      <c r="DB495">
        <f>ROUND((ROUND(AT495*CZ495,2)*ROUND((0.15+1),7)),6)</f>
        <v>275.17200000000003</v>
      </c>
      <c r="DC495">
        <f>ROUND((ROUND(AT495*AG495,2)*ROUND((0.15+1),7)),6)</f>
        <v>123.51</v>
      </c>
      <c r="DD495" t="s">
        <v>3</v>
      </c>
      <c r="DE495" t="s">
        <v>3</v>
      </c>
      <c r="DF495">
        <f t="shared" si="190"/>
        <v>0</v>
      </c>
      <c r="DG495">
        <f t="shared" si="189"/>
        <v>0</v>
      </c>
      <c r="DH495">
        <f t="shared" si="184"/>
        <v>0</v>
      </c>
      <c r="DI495">
        <f t="shared" si="185"/>
        <v>0</v>
      </c>
      <c r="DJ495">
        <f>DG495+DH495</f>
        <v>0</v>
      </c>
      <c r="DK495">
        <v>1</v>
      </c>
      <c r="DL495" t="s">
        <v>722</v>
      </c>
      <c r="DM495">
        <v>6</v>
      </c>
      <c r="DN495" t="s">
        <v>698</v>
      </c>
      <c r="DO495">
        <v>1</v>
      </c>
    </row>
    <row r="496" spans="1:119" x14ac:dyDescent="0.2">
      <c r="A496">
        <f>ROW(Source!A414)</f>
        <v>414</v>
      </c>
      <c r="B496">
        <v>82273856</v>
      </c>
      <c r="C496">
        <v>82281626</v>
      </c>
      <c r="D496">
        <v>78938708</v>
      </c>
      <c r="E496">
        <v>116</v>
      </c>
      <c r="F496">
        <v>1</v>
      </c>
      <c r="G496">
        <v>1</v>
      </c>
      <c r="H496">
        <v>3</v>
      </c>
      <c r="I496" t="s">
        <v>161</v>
      </c>
      <c r="J496" t="s">
        <v>3</v>
      </c>
      <c r="K496" t="s">
        <v>162</v>
      </c>
      <c r="L496">
        <v>3277935</v>
      </c>
      <c r="N496">
        <v>1013</v>
      </c>
      <c r="O496" t="s">
        <v>163</v>
      </c>
      <c r="P496" t="s">
        <v>163</v>
      </c>
      <c r="Q496">
        <v>1</v>
      </c>
      <c r="W496">
        <v>0</v>
      </c>
      <c r="X496">
        <v>274903907</v>
      </c>
      <c r="Y496">
        <f>AT496</f>
        <v>2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1</v>
      </c>
      <c r="AJ496">
        <v>1</v>
      </c>
      <c r="AK496">
        <v>1</v>
      </c>
      <c r="AL496">
        <v>1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 t="s">
        <v>3</v>
      </c>
      <c r="AT496">
        <v>2</v>
      </c>
      <c r="AU496" t="s">
        <v>3</v>
      </c>
      <c r="AV496">
        <v>0</v>
      </c>
      <c r="AW496">
        <v>2</v>
      </c>
      <c r="AX496">
        <v>82281634</v>
      </c>
      <c r="AY496">
        <v>1</v>
      </c>
      <c r="AZ496">
        <v>0</v>
      </c>
      <c r="BA496">
        <v>620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CV496">
        <v>0</v>
      </c>
      <c r="CW496">
        <v>0</v>
      </c>
      <c r="CX496">
        <f>ROUND(Y496*Source!I414,7)</f>
        <v>0</v>
      </c>
      <c r="CY496">
        <f>AA496</f>
        <v>0</v>
      </c>
      <c r="CZ496">
        <f>AE496</f>
        <v>0</v>
      </c>
      <c r="DA496">
        <f>AI496</f>
        <v>1</v>
      </c>
      <c r="DB496">
        <f>ROUND(ROUND(AT496*CZ496,2),6)</f>
        <v>0</v>
      </c>
      <c r="DC496">
        <f>ROUND(ROUND(AT496*AG496,2),6)</f>
        <v>0</v>
      </c>
      <c r="DD496" t="s">
        <v>3</v>
      </c>
      <c r="DE496" t="s">
        <v>3</v>
      </c>
      <c r="DF496">
        <f t="shared" si="190"/>
        <v>0</v>
      </c>
      <c r="DG496">
        <f t="shared" si="189"/>
        <v>0</v>
      </c>
      <c r="DH496">
        <f t="shared" si="184"/>
        <v>0</v>
      </c>
      <c r="DI496">
        <f t="shared" si="185"/>
        <v>0</v>
      </c>
      <c r="DJ496">
        <f>DF496</f>
        <v>0</v>
      </c>
      <c r="DK496">
        <v>0</v>
      </c>
      <c r="DL496" t="s">
        <v>3</v>
      </c>
      <c r="DM496">
        <v>0</v>
      </c>
      <c r="DN496" t="s">
        <v>3</v>
      </c>
      <c r="DO496">
        <v>0</v>
      </c>
    </row>
    <row r="497" spans="1:119" x14ac:dyDescent="0.2">
      <c r="A497">
        <f>ROW(Source!A415)</f>
        <v>415</v>
      </c>
      <c r="B497">
        <v>82273791</v>
      </c>
      <c r="C497">
        <v>82281626</v>
      </c>
      <c r="D497">
        <v>78932733</v>
      </c>
      <c r="E497">
        <v>116</v>
      </c>
      <c r="F497">
        <v>1</v>
      </c>
      <c r="G497">
        <v>1</v>
      </c>
      <c r="H497">
        <v>1</v>
      </c>
      <c r="I497" t="s">
        <v>830</v>
      </c>
      <c r="J497" t="s">
        <v>3</v>
      </c>
      <c r="K497" t="s">
        <v>831</v>
      </c>
      <c r="L497">
        <v>1191</v>
      </c>
      <c r="N497">
        <v>1013</v>
      </c>
      <c r="O497" t="s">
        <v>698</v>
      </c>
      <c r="P497" t="s">
        <v>698</v>
      </c>
      <c r="Q497">
        <v>1</v>
      </c>
      <c r="W497">
        <v>0</v>
      </c>
      <c r="X497">
        <v>1733635447</v>
      </c>
      <c r="Y497">
        <f>(AT497*ROUND((0.15+1),7))</f>
        <v>0.40250000000000002</v>
      </c>
      <c r="AA497">
        <v>0</v>
      </c>
      <c r="AB497">
        <v>0</v>
      </c>
      <c r="AC497">
        <v>0</v>
      </c>
      <c r="AD497">
        <v>509.15</v>
      </c>
      <c r="AE497">
        <v>0</v>
      </c>
      <c r="AF497">
        <v>0</v>
      </c>
      <c r="AG497">
        <v>0</v>
      </c>
      <c r="AH497">
        <v>509.15</v>
      </c>
      <c r="AI497">
        <v>1</v>
      </c>
      <c r="AJ497">
        <v>1</v>
      </c>
      <c r="AK497">
        <v>1</v>
      </c>
      <c r="AL497">
        <v>1</v>
      </c>
      <c r="AM497">
        <v>-2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3</v>
      </c>
      <c r="AT497">
        <v>0.35</v>
      </c>
      <c r="AU497" t="s">
        <v>38</v>
      </c>
      <c r="AV497">
        <v>1</v>
      </c>
      <c r="AW497">
        <v>2</v>
      </c>
      <c r="AX497">
        <v>82281631</v>
      </c>
      <c r="AY497">
        <v>1</v>
      </c>
      <c r="AZ497">
        <v>0</v>
      </c>
      <c r="BA497">
        <v>621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178.20249999999999</v>
      </c>
      <c r="BN497">
        <v>0.35</v>
      </c>
      <c r="BO497">
        <v>0</v>
      </c>
      <c r="BP497">
        <v>1</v>
      </c>
      <c r="BQ497">
        <v>0</v>
      </c>
      <c r="BR497">
        <v>0</v>
      </c>
      <c r="BS497">
        <v>0</v>
      </c>
      <c r="BT497">
        <v>204.932875</v>
      </c>
      <c r="BU497">
        <v>0.40250000000000002</v>
      </c>
      <c r="BV497">
        <v>0</v>
      </c>
      <c r="BW497">
        <v>1</v>
      </c>
      <c r="CU497">
        <f>ROUND(AT497*Source!I415*AH497*AL497,2)</f>
        <v>0</v>
      </c>
      <c r="CV497">
        <f>ROUND(Y497*Source!I415,7)</f>
        <v>0</v>
      </c>
      <c r="CW497">
        <v>0</v>
      </c>
      <c r="CX497">
        <f>ROUND(Y497*Source!I415,7)</f>
        <v>0</v>
      </c>
      <c r="CY497">
        <f>AD497</f>
        <v>509.15</v>
      </c>
      <c r="CZ497">
        <f>AH497</f>
        <v>509.15</v>
      </c>
      <c r="DA497">
        <f>AL497</f>
        <v>1</v>
      </c>
      <c r="DB497">
        <f>ROUND((ROUND(AT497*CZ497,2)*ROUND((0.15+1),7)),6)</f>
        <v>204.93</v>
      </c>
      <c r="DC497">
        <f>ROUND((ROUND(AT497*AG497,2)*ROUND((0.15+1),7)),6)</f>
        <v>0</v>
      </c>
      <c r="DD497" t="s">
        <v>3</v>
      </c>
      <c r="DE497" t="s">
        <v>3</v>
      </c>
      <c r="DF497">
        <f t="shared" si="190"/>
        <v>0</v>
      </c>
      <c r="DG497">
        <f t="shared" si="189"/>
        <v>0</v>
      </c>
      <c r="DH497">
        <f t="shared" si="184"/>
        <v>0</v>
      </c>
      <c r="DI497">
        <f t="shared" si="185"/>
        <v>0</v>
      </c>
      <c r="DJ497">
        <f>DI497</f>
        <v>0</v>
      </c>
      <c r="DK497">
        <v>1</v>
      </c>
      <c r="DL497" t="s">
        <v>3</v>
      </c>
      <c r="DM497">
        <v>0</v>
      </c>
      <c r="DN497" t="s">
        <v>3</v>
      </c>
      <c r="DO497">
        <v>0</v>
      </c>
    </row>
    <row r="498" spans="1:119" x14ac:dyDescent="0.2">
      <c r="A498">
        <f>ROW(Source!A415)</f>
        <v>415</v>
      </c>
      <c r="B498">
        <v>82273791</v>
      </c>
      <c r="C498">
        <v>82281626</v>
      </c>
      <c r="D498">
        <v>78932916</v>
      </c>
      <c r="E498">
        <v>116</v>
      </c>
      <c r="F498">
        <v>1</v>
      </c>
      <c r="G498">
        <v>1</v>
      </c>
      <c r="H498">
        <v>1</v>
      </c>
      <c r="I498" t="s">
        <v>699</v>
      </c>
      <c r="J498" t="s">
        <v>3</v>
      </c>
      <c r="K498" t="s">
        <v>700</v>
      </c>
      <c r="L498">
        <v>1191</v>
      </c>
      <c r="N498">
        <v>1013</v>
      </c>
      <c r="O498" t="s">
        <v>698</v>
      </c>
      <c r="P498" t="s">
        <v>698</v>
      </c>
      <c r="Q498">
        <v>1</v>
      </c>
      <c r="W498">
        <v>0</v>
      </c>
      <c r="X498">
        <v>-1417349443</v>
      </c>
      <c r="Y498">
        <f>(AT498*ROUND((0.15+1),7))</f>
        <v>0.17249999999999999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1</v>
      </c>
      <c r="AJ498">
        <v>1</v>
      </c>
      <c r="AK498">
        <v>1</v>
      </c>
      <c r="AL498">
        <v>1</v>
      </c>
      <c r="AM498">
        <v>-2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3</v>
      </c>
      <c r="AT498">
        <v>0.15</v>
      </c>
      <c r="AU498" t="s">
        <v>38</v>
      </c>
      <c r="AV498">
        <v>2</v>
      </c>
      <c r="AW498">
        <v>2</v>
      </c>
      <c r="AX498">
        <v>82281632</v>
      </c>
      <c r="AY498">
        <v>1</v>
      </c>
      <c r="AZ498">
        <v>0</v>
      </c>
      <c r="BA498">
        <v>622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CV498">
        <v>0</v>
      </c>
      <c r="CW498">
        <v>0</v>
      </c>
      <c r="CX498">
        <f>ROUND(Y498*Source!I415,7)</f>
        <v>0</v>
      </c>
      <c r="CY498">
        <f>AD498</f>
        <v>0</v>
      </c>
      <c r="CZ498">
        <f>AH498</f>
        <v>0</v>
      </c>
      <c r="DA498">
        <f>AL498</f>
        <v>1</v>
      </c>
      <c r="DB498">
        <f>ROUND((ROUND(AT498*CZ498,2)*ROUND((0.15+1),7)),6)</f>
        <v>0</v>
      </c>
      <c r="DC498">
        <f>ROUND((ROUND(AT498*AG498,2)*ROUND((0.15+1),7)),6)</f>
        <v>0</v>
      </c>
      <c r="DD498" t="s">
        <v>3</v>
      </c>
      <c r="DE498" t="s">
        <v>3</v>
      </c>
      <c r="DF498">
        <f t="shared" si="190"/>
        <v>0</v>
      </c>
      <c r="DG498">
        <f t="shared" si="189"/>
        <v>0</v>
      </c>
      <c r="DH498">
        <f t="shared" si="184"/>
        <v>0</v>
      </c>
      <c r="DI498">
        <f t="shared" si="185"/>
        <v>0</v>
      </c>
      <c r="DJ498">
        <f>DI498</f>
        <v>0</v>
      </c>
      <c r="DK498">
        <v>0</v>
      </c>
      <c r="DL498" t="s">
        <v>3</v>
      </c>
      <c r="DM498">
        <v>0</v>
      </c>
      <c r="DN498" t="s">
        <v>3</v>
      </c>
      <c r="DO498">
        <v>0</v>
      </c>
    </row>
    <row r="499" spans="1:119" x14ac:dyDescent="0.2">
      <c r="A499">
        <f>ROW(Source!A415)</f>
        <v>415</v>
      </c>
      <c r="B499">
        <v>82273791</v>
      </c>
      <c r="C499">
        <v>82281626</v>
      </c>
      <c r="D499">
        <v>79053906</v>
      </c>
      <c r="E499">
        <v>1</v>
      </c>
      <c r="F499">
        <v>1</v>
      </c>
      <c r="G499">
        <v>1</v>
      </c>
      <c r="H499">
        <v>2</v>
      </c>
      <c r="I499" t="s">
        <v>719</v>
      </c>
      <c r="J499" t="s">
        <v>720</v>
      </c>
      <c r="K499" t="s">
        <v>721</v>
      </c>
      <c r="L499">
        <v>1368</v>
      </c>
      <c r="N499">
        <v>1011</v>
      </c>
      <c r="O499" t="s">
        <v>704</v>
      </c>
      <c r="P499" t="s">
        <v>704</v>
      </c>
      <c r="Q499">
        <v>1</v>
      </c>
      <c r="W499">
        <v>0</v>
      </c>
      <c r="X499">
        <v>850633116</v>
      </c>
      <c r="Y499">
        <f>(AT499*ROUND((0.15+1),7))</f>
        <v>0.17249999999999999</v>
      </c>
      <c r="AA499">
        <v>0</v>
      </c>
      <c r="AB499">
        <v>1595.2</v>
      </c>
      <c r="AC499">
        <v>715.99</v>
      </c>
      <c r="AD499">
        <v>0</v>
      </c>
      <c r="AE499">
        <v>0</v>
      </c>
      <c r="AF499">
        <v>1595.2</v>
      </c>
      <c r="AG499">
        <v>715.99</v>
      </c>
      <c r="AH499">
        <v>0</v>
      </c>
      <c r="AI499">
        <v>1</v>
      </c>
      <c r="AJ499">
        <v>1</v>
      </c>
      <c r="AK499">
        <v>1</v>
      </c>
      <c r="AL499">
        <v>1</v>
      </c>
      <c r="AM499">
        <v>-2</v>
      </c>
      <c r="AN499">
        <v>0</v>
      </c>
      <c r="AO499">
        <v>0</v>
      </c>
      <c r="AP499">
        <v>1</v>
      </c>
      <c r="AQ499">
        <v>1</v>
      </c>
      <c r="AR499">
        <v>0</v>
      </c>
      <c r="AS499" t="s">
        <v>3</v>
      </c>
      <c r="AT499">
        <v>0.15</v>
      </c>
      <c r="AU499" t="s">
        <v>38</v>
      </c>
      <c r="AV499">
        <v>1</v>
      </c>
      <c r="AW499">
        <v>2</v>
      </c>
      <c r="AX499">
        <v>82281633</v>
      </c>
      <c r="AY499">
        <v>1</v>
      </c>
      <c r="AZ499">
        <v>0</v>
      </c>
      <c r="BA499">
        <v>623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239.28</v>
      </c>
      <c r="BL499">
        <v>107.3985</v>
      </c>
      <c r="BM499">
        <v>0</v>
      </c>
      <c r="BN499">
        <v>0</v>
      </c>
      <c r="BO499">
        <v>0.15</v>
      </c>
      <c r="BP499">
        <v>1</v>
      </c>
      <c r="BQ499">
        <v>0</v>
      </c>
      <c r="BR499">
        <v>275.17200000000003</v>
      </c>
      <c r="BS499">
        <v>123.508275</v>
      </c>
      <c r="BT499">
        <v>0</v>
      </c>
      <c r="BU499">
        <v>0</v>
      </c>
      <c r="BV499">
        <v>0.17249999999999999</v>
      </c>
      <c r="BW499">
        <v>1</v>
      </c>
      <c r="CV499">
        <v>0</v>
      </c>
      <c r="CW499">
        <f>ROUND(Y499*Source!I415*DO499,7)</f>
        <v>0</v>
      </c>
      <c r="CX499">
        <f>ROUND(Y499*Source!I415,7)</f>
        <v>0</v>
      </c>
      <c r="CY499">
        <f>AB499</f>
        <v>1595.2</v>
      </c>
      <c r="CZ499">
        <f>AF499</f>
        <v>1595.2</v>
      </c>
      <c r="DA499">
        <f>AJ499</f>
        <v>1</v>
      </c>
      <c r="DB499">
        <f>ROUND((ROUND(AT499*CZ499,2)*ROUND((0.15+1),7)),6)</f>
        <v>275.17200000000003</v>
      </c>
      <c r="DC499">
        <f>ROUND((ROUND(AT499*AG499,2)*ROUND((0.15+1),7)),6)</f>
        <v>123.51</v>
      </c>
      <c r="DD499" t="s">
        <v>3</v>
      </c>
      <c r="DE499" t="s">
        <v>3</v>
      </c>
      <c r="DF499">
        <f t="shared" si="190"/>
        <v>0</v>
      </c>
      <c r="DG499">
        <f t="shared" si="189"/>
        <v>0</v>
      </c>
      <c r="DH499">
        <f t="shared" si="184"/>
        <v>0</v>
      </c>
      <c r="DI499">
        <f t="shared" si="185"/>
        <v>0</v>
      </c>
      <c r="DJ499">
        <f>DG499+DH499</f>
        <v>0</v>
      </c>
      <c r="DK499">
        <v>1</v>
      </c>
      <c r="DL499" t="s">
        <v>722</v>
      </c>
      <c r="DM499">
        <v>6</v>
      </c>
      <c r="DN499" t="s">
        <v>698</v>
      </c>
      <c r="DO499">
        <v>1</v>
      </c>
    </row>
    <row r="500" spans="1:119" x14ac:dyDescent="0.2">
      <c r="A500">
        <f>ROW(Source!A415)</f>
        <v>415</v>
      </c>
      <c r="B500">
        <v>82273791</v>
      </c>
      <c r="C500">
        <v>82281626</v>
      </c>
      <c r="D500">
        <v>78938708</v>
      </c>
      <c r="E500">
        <v>116</v>
      </c>
      <c r="F500">
        <v>1</v>
      </c>
      <c r="G500">
        <v>1</v>
      </c>
      <c r="H500">
        <v>3</v>
      </c>
      <c r="I500" t="s">
        <v>161</v>
      </c>
      <c r="J500" t="s">
        <v>3</v>
      </c>
      <c r="K500" t="s">
        <v>162</v>
      </c>
      <c r="L500">
        <v>3277935</v>
      </c>
      <c r="N500">
        <v>1013</v>
      </c>
      <c r="O500" t="s">
        <v>163</v>
      </c>
      <c r="P500" t="s">
        <v>163</v>
      </c>
      <c r="Q500">
        <v>1</v>
      </c>
      <c r="W500">
        <v>0</v>
      </c>
      <c r="X500">
        <v>274903907</v>
      </c>
      <c r="Y500">
        <f>AT500</f>
        <v>2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1</v>
      </c>
      <c r="AJ500">
        <v>1</v>
      </c>
      <c r="AK500">
        <v>1</v>
      </c>
      <c r="AL500">
        <v>1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 t="s">
        <v>3</v>
      </c>
      <c r="AT500">
        <v>2</v>
      </c>
      <c r="AU500" t="s">
        <v>3</v>
      </c>
      <c r="AV500">
        <v>0</v>
      </c>
      <c r="AW500">
        <v>2</v>
      </c>
      <c r="AX500">
        <v>82281634</v>
      </c>
      <c r="AY500">
        <v>1</v>
      </c>
      <c r="AZ500">
        <v>0</v>
      </c>
      <c r="BA500">
        <v>624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CV500">
        <v>0</v>
      </c>
      <c r="CW500">
        <v>0</v>
      </c>
      <c r="CX500">
        <f>ROUND(Y500*Source!I415,7)</f>
        <v>0</v>
      </c>
      <c r="CY500">
        <f>AA500</f>
        <v>0</v>
      </c>
      <c r="CZ500">
        <f>AE500</f>
        <v>0</v>
      </c>
      <c r="DA500">
        <f>AI500</f>
        <v>1</v>
      </c>
      <c r="DB500">
        <f>ROUND(ROUND(AT500*CZ500,2),6)</f>
        <v>0</v>
      </c>
      <c r="DC500">
        <f>ROUND(ROUND(AT500*AG500,2),6)</f>
        <v>0</v>
      </c>
      <c r="DD500" t="s">
        <v>3</v>
      </c>
      <c r="DE500" t="s">
        <v>3</v>
      </c>
      <c r="DF500">
        <f t="shared" si="190"/>
        <v>0</v>
      </c>
      <c r="DG500">
        <f t="shared" si="189"/>
        <v>0</v>
      </c>
      <c r="DH500">
        <f t="shared" si="184"/>
        <v>0</v>
      </c>
      <c r="DI500">
        <f t="shared" si="185"/>
        <v>0</v>
      </c>
      <c r="DJ500">
        <f>DF500</f>
        <v>0</v>
      </c>
      <c r="DK500">
        <v>0</v>
      </c>
      <c r="DL500" t="s">
        <v>3</v>
      </c>
      <c r="DM500">
        <v>0</v>
      </c>
      <c r="DN500" t="s">
        <v>3</v>
      </c>
      <c r="DO500">
        <v>0</v>
      </c>
    </row>
    <row r="501" spans="1:119" x14ac:dyDescent="0.2">
      <c r="A501">
        <f>ROW(Source!A418)</f>
        <v>418</v>
      </c>
      <c r="B501">
        <v>82273856</v>
      </c>
      <c r="C501">
        <v>82281636</v>
      </c>
      <c r="D501">
        <v>78932745</v>
      </c>
      <c r="E501">
        <v>116</v>
      </c>
      <c r="F501">
        <v>1</v>
      </c>
      <c r="G501">
        <v>1</v>
      </c>
      <c r="H501">
        <v>1</v>
      </c>
      <c r="I501" t="s">
        <v>764</v>
      </c>
      <c r="J501" t="s">
        <v>3</v>
      </c>
      <c r="K501" t="s">
        <v>765</v>
      </c>
      <c r="L501">
        <v>1191</v>
      </c>
      <c r="N501">
        <v>1013</v>
      </c>
      <c r="O501" t="s">
        <v>698</v>
      </c>
      <c r="P501" t="s">
        <v>698</v>
      </c>
      <c r="Q501">
        <v>1</v>
      </c>
      <c r="W501">
        <v>0</v>
      </c>
      <c r="X501">
        <v>888410196</v>
      </c>
      <c r="Y501">
        <f>(AT501*ROUND((0.15+1),7))</f>
        <v>47.38</v>
      </c>
      <c r="AA501">
        <v>0</v>
      </c>
      <c r="AB501">
        <v>0</v>
      </c>
      <c r="AC501">
        <v>0</v>
      </c>
      <c r="AD501">
        <v>533.01</v>
      </c>
      <c r="AE501">
        <v>0</v>
      </c>
      <c r="AF501">
        <v>0</v>
      </c>
      <c r="AG501">
        <v>0</v>
      </c>
      <c r="AH501">
        <v>533.01</v>
      </c>
      <c r="AI501">
        <v>1</v>
      </c>
      <c r="AJ501">
        <v>1</v>
      </c>
      <c r="AK501">
        <v>1</v>
      </c>
      <c r="AL501">
        <v>1</v>
      </c>
      <c r="AM501">
        <v>-2</v>
      </c>
      <c r="AN501">
        <v>0</v>
      </c>
      <c r="AO501">
        <v>0</v>
      </c>
      <c r="AP501">
        <v>1</v>
      </c>
      <c r="AQ501">
        <v>1</v>
      </c>
      <c r="AR501">
        <v>0</v>
      </c>
      <c r="AS501" t="s">
        <v>3</v>
      </c>
      <c r="AT501">
        <v>41.2</v>
      </c>
      <c r="AU501" t="s">
        <v>38</v>
      </c>
      <c r="AV501">
        <v>1</v>
      </c>
      <c r="AW501">
        <v>2</v>
      </c>
      <c r="AX501">
        <v>82281646</v>
      </c>
      <c r="AY501">
        <v>1</v>
      </c>
      <c r="AZ501">
        <v>0</v>
      </c>
      <c r="BA501">
        <v>625</v>
      </c>
      <c r="BB501">
        <v>1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21960.011999999999</v>
      </c>
      <c r="BN501">
        <v>41.2</v>
      </c>
      <c r="BO501">
        <v>0</v>
      </c>
      <c r="BP501">
        <v>1</v>
      </c>
      <c r="BQ501">
        <v>0</v>
      </c>
      <c r="BR501">
        <v>0</v>
      </c>
      <c r="BS501">
        <v>0</v>
      </c>
      <c r="BT501">
        <v>25254.013800000001</v>
      </c>
      <c r="BU501">
        <v>47.38</v>
      </c>
      <c r="BV501">
        <v>0</v>
      </c>
      <c r="BW501">
        <v>1</v>
      </c>
      <c r="CU501">
        <f>ROUND(AT501*Source!I418*AH501*AL501,2)</f>
        <v>0</v>
      </c>
      <c r="CV501">
        <f>ROUND(Y501*Source!I418,7)</f>
        <v>0</v>
      </c>
      <c r="CW501">
        <v>0</v>
      </c>
      <c r="CX501">
        <f>ROUND(Y501*Source!I418,7)</f>
        <v>0</v>
      </c>
      <c r="CY501">
        <f>AD501</f>
        <v>533.01</v>
      </c>
      <c r="CZ501">
        <f>AH501</f>
        <v>533.01</v>
      </c>
      <c r="DA501">
        <f>AL501</f>
        <v>1</v>
      </c>
      <c r="DB501">
        <f>ROUND((ROUND(AT501*CZ501,2)*ROUND((0.15+1),7)),6)</f>
        <v>25254.011500000001</v>
      </c>
      <c r="DC501">
        <f>ROUND((ROUND(AT501*AG501,2)*ROUND((0.15+1),7)),6)</f>
        <v>0</v>
      </c>
      <c r="DD501" t="s">
        <v>3</v>
      </c>
      <c r="DE501" t="s">
        <v>3</v>
      </c>
      <c r="DF501">
        <f t="shared" si="190"/>
        <v>0</v>
      </c>
      <c r="DG501">
        <f t="shared" si="189"/>
        <v>0</v>
      </c>
      <c r="DH501">
        <f t="shared" si="184"/>
        <v>0</v>
      </c>
      <c r="DI501">
        <f t="shared" si="185"/>
        <v>0</v>
      </c>
      <c r="DJ501">
        <f>DI501</f>
        <v>0</v>
      </c>
      <c r="DK501">
        <v>1</v>
      </c>
      <c r="DL501" t="s">
        <v>3</v>
      </c>
      <c r="DM501">
        <v>0</v>
      </c>
      <c r="DN501" t="s">
        <v>3</v>
      </c>
      <c r="DO501">
        <v>0</v>
      </c>
    </row>
    <row r="502" spans="1:119" x14ac:dyDescent="0.2">
      <c r="A502">
        <f>ROW(Source!A418)</f>
        <v>418</v>
      </c>
      <c r="B502">
        <v>82273856</v>
      </c>
      <c r="C502">
        <v>82281636</v>
      </c>
      <c r="D502">
        <v>78932916</v>
      </c>
      <c r="E502">
        <v>116</v>
      </c>
      <c r="F502">
        <v>1</v>
      </c>
      <c r="G502">
        <v>1</v>
      </c>
      <c r="H502">
        <v>1</v>
      </c>
      <c r="I502" t="s">
        <v>699</v>
      </c>
      <c r="J502" t="s">
        <v>3</v>
      </c>
      <c r="K502" t="s">
        <v>700</v>
      </c>
      <c r="L502">
        <v>1191</v>
      </c>
      <c r="N502">
        <v>1013</v>
      </c>
      <c r="O502" t="s">
        <v>698</v>
      </c>
      <c r="P502" t="s">
        <v>698</v>
      </c>
      <c r="Q502">
        <v>1</v>
      </c>
      <c r="W502">
        <v>0</v>
      </c>
      <c r="X502">
        <v>-1417349443</v>
      </c>
      <c r="Y502">
        <f>(AT502*ROUND((0.15+1),7))</f>
        <v>0.23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1</v>
      </c>
      <c r="AJ502">
        <v>1</v>
      </c>
      <c r="AK502">
        <v>1</v>
      </c>
      <c r="AL502">
        <v>1</v>
      </c>
      <c r="AM502">
        <v>-2</v>
      </c>
      <c r="AN502">
        <v>0</v>
      </c>
      <c r="AO502">
        <v>0</v>
      </c>
      <c r="AP502">
        <v>1</v>
      </c>
      <c r="AQ502">
        <v>1</v>
      </c>
      <c r="AR502">
        <v>0</v>
      </c>
      <c r="AS502" t="s">
        <v>3</v>
      </c>
      <c r="AT502">
        <v>0.2</v>
      </c>
      <c r="AU502" t="s">
        <v>38</v>
      </c>
      <c r="AV502">
        <v>2</v>
      </c>
      <c r="AW502">
        <v>2</v>
      </c>
      <c r="AX502">
        <v>82281647</v>
      </c>
      <c r="AY502">
        <v>1</v>
      </c>
      <c r="AZ502">
        <v>0</v>
      </c>
      <c r="BA502">
        <v>626</v>
      </c>
      <c r="BB502">
        <v>1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CV502">
        <v>0</v>
      </c>
      <c r="CW502">
        <v>0</v>
      </c>
      <c r="CX502">
        <f>ROUND(Y502*Source!I418,7)</f>
        <v>0</v>
      </c>
      <c r="CY502">
        <f>AD502</f>
        <v>0</v>
      </c>
      <c r="CZ502">
        <f>AH502</f>
        <v>0</v>
      </c>
      <c r="DA502">
        <f>AL502</f>
        <v>1</v>
      </c>
      <c r="DB502">
        <f>ROUND((ROUND(AT502*CZ502,2)*ROUND((0.15+1),7)),6)</f>
        <v>0</v>
      </c>
      <c r="DC502">
        <f>ROUND((ROUND(AT502*AG502,2)*ROUND((0.15+1),7)),6)</f>
        <v>0</v>
      </c>
      <c r="DD502" t="s">
        <v>3</v>
      </c>
      <c r="DE502" t="s">
        <v>3</v>
      </c>
      <c r="DF502">
        <f t="shared" si="190"/>
        <v>0</v>
      </c>
      <c r="DG502">
        <f t="shared" si="189"/>
        <v>0</v>
      </c>
      <c r="DH502">
        <f t="shared" si="184"/>
        <v>0</v>
      </c>
      <c r="DI502">
        <f t="shared" si="185"/>
        <v>0</v>
      </c>
      <c r="DJ502">
        <f>DI502</f>
        <v>0</v>
      </c>
      <c r="DK502">
        <v>0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">
      <c r="A503">
        <f>ROW(Source!A418)</f>
        <v>418</v>
      </c>
      <c r="B503">
        <v>82273856</v>
      </c>
      <c r="C503">
        <v>82281636</v>
      </c>
      <c r="D503">
        <v>79053906</v>
      </c>
      <c r="E503">
        <v>1</v>
      </c>
      <c r="F503">
        <v>1</v>
      </c>
      <c r="G503">
        <v>1</v>
      </c>
      <c r="H503">
        <v>2</v>
      </c>
      <c r="I503" t="s">
        <v>719</v>
      </c>
      <c r="J503" t="s">
        <v>720</v>
      </c>
      <c r="K503" t="s">
        <v>721</v>
      </c>
      <c r="L503">
        <v>1368</v>
      </c>
      <c r="N503">
        <v>1011</v>
      </c>
      <c r="O503" t="s">
        <v>704</v>
      </c>
      <c r="P503" t="s">
        <v>704</v>
      </c>
      <c r="Q503">
        <v>1</v>
      </c>
      <c r="W503">
        <v>0</v>
      </c>
      <c r="X503">
        <v>850633116</v>
      </c>
      <c r="Y503">
        <f>(AT503*ROUND((0.15+1),7))</f>
        <v>0.115</v>
      </c>
      <c r="AA503">
        <v>0</v>
      </c>
      <c r="AB503">
        <v>1595.2</v>
      </c>
      <c r="AC503">
        <v>715.99</v>
      </c>
      <c r="AD503">
        <v>0</v>
      </c>
      <c r="AE503">
        <v>0</v>
      </c>
      <c r="AF503">
        <v>1595.2</v>
      </c>
      <c r="AG503">
        <v>715.99</v>
      </c>
      <c r="AH503">
        <v>0</v>
      </c>
      <c r="AI503">
        <v>1</v>
      </c>
      <c r="AJ503">
        <v>1</v>
      </c>
      <c r="AK503">
        <v>1</v>
      </c>
      <c r="AL503">
        <v>1</v>
      </c>
      <c r="AM503">
        <v>-2</v>
      </c>
      <c r="AN503">
        <v>0</v>
      </c>
      <c r="AO503">
        <v>0</v>
      </c>
      <c r="AP503">
        <v>1</v>
      </c>
      <c r="AQ503">
        <v>1</v>
      </c>
      <c r="AR503">
        <v>0</v>
      </c>
      <c r="AS503" t="s">
        <v>3</v>
      </c>
      <c r="AT503">
        <v>0.1</v>
      </c>
      <c r="AU503" t="s">
        <v>38</v>
      </c>
      <c r="AV503">
        <v>1</v>
      </c>
      <c r="AW503">
        <v>2</v>
      </c>
      <c r="AX503">
        <v>82281648</v>
      </c>
      <c r="AY503">
        <v>1</v>
      </c>
      <c r="AZ503">
        <v>0</v>
      </c>
      <c r="BA503">
        <v>627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159.52000000000001</v>
      </c>
      <c r="BL503">
        <v>71.599000000000004</v>
      </c>
      <c r="BM503">
        <v>0</v>
      </c>
      <c r="BN503">
        <v>0</v>
      </c>
      <c r="BO503">
        <v>0.1</v>
      </c>
      <c r="BP503">
        <v>1</v>
      </c>
      <c r="BQ503">
        <v>0</v>
      </c>
      <c r="BR503">
        <v>183.44800000000001</v>
      </c>
      <c r="BS503">
        <v>82.338849999999994</v>
      </c>
      <c r="BT503">
        <v>0</v>
      </c>
      <c r="BU503">
        <v>0</v>
      </c>
      <c r="BV503">
        <v>0.115</v>
      </c>
      <c r="BW503">
        <v>1</v>
      </c>
      <c r="CV503">
        <v>0</v>
      </c>
      <c r="CW503">
        <f>ROUND(Y503*Source!I418*DO503,7)</f>
        <v>0</v>
      </c>
      <c r="CX503">
        <f>ROUND(Y503*Source!I418,7)</f>
        <v>0</v>
      </c>
      <c r="CY503">
        <f>AB503</f>
        <v>1595.2</v>
      </c>
      <c r="CZ503">
        <f>AF503</f>
        <v>1595.2</v>
      </c>
      <c r="DA503">
        <f>AJ503</f>
        <v>1</v>
      </c>
      <c r="DB503">
        <f>ROUND((ROUND(AT503*CZ503,2)*ROUND((0.15+1),7)),6)</f>
        <v>183.44800000000001</v>
      </c>
      <c r="DC503">
        <f>ROUND((ROUND(AT503*AG503,2)*ROUND((0.15+1),7)),6)</f>
        <v>82.34</v>
      </c>
      <c r="DD503" t="s">
        <v>3</v>
      </c>
      <c r="DE503" t="s">
        <v>3</v>
      </c>
      <c r="DF503">
        <f t="shared" si="190"/>
        <v>0</v>
      </c>
      <c r="DG503">
        <f t="shared" si="189"/>
        <v>0</v>
      </c>
      <c r="DH503">
        <f t="shared" si="184"/>
        <v>0</v>
      </c>
      <c r="DI503">
        <f t="shared" si="185"/>
        <v>0</v>
      </c>
      <c r="DJ503">
        <f>DG503+DH503</f>
        <v>0</v>
      </c>
      <c r="DK503">
        <v>1</v>
      </c>
      <c r="DL503" t="s">
        <v>722</v>
      </c>
      <c r="DM503">
        <v>6</v>
      </c>
      <c r="DN503" t="s">
        <v>698</v>
      </c>
      <c r="DO503">
        <v>1</v>
      </c>
    </row>
    <row r="504" spans="1:119" x14ac:dyDescent="0.2">
      <c r="A504">
        <f>ROW(Source!A418)</f>
        <v>418</v>
      </c>
      <c r="B504">
        <v>82273856</v>
      </c>
      <c r="C504">
        <v>82281636</v>
      </c>
      <c r="D504">
        <v>79054798</v>
      </c>
      <c r="E504">
        <v>1</v>
      </c>
      <c r="F504">
        <v>1</v>
      </c>
      <c r="G504">
        <v>1</v>
      </c>
      <c r="H504">
        <v>2</v>
      </c>
      <c r="I504" t="s">
        <v>706</v>
      </c>
      <c r="J504" t="s">
        <v>707</v>
      </c>
      <c r="K504" t="s">
        <v>708</v>
      </c>
      <c r="L504">
        <v>1368</v>
      </c>
      <c r="N504">
        <v>1011</v>
      </c>
      <c r="O504" t="s">
        <v>704</v>
      </c>
      <c r="P504" t="s">
        <v>704</v>
      </c>
      <c r="Q504">
        <v>1</v>
      </c>
      <c r="W504">
        <v>0</v>
      </c>
      <c r="X504">
        <v>-950105757</v>
      </c>
      <c r="Y504">
        <f>(AT504*ROUND((0.15+1),7))</f>
        <v>0.115</v>
      </c>
      <c r="AA504">
        <v>0</v>
      </c>
      <c r="AB504">
        <v>640.84</v>
      </c>
      <c r="AC504">
        <v>533.01</v>
      </c>
      <c r="AD504">
        <v>0</v>
      </c>
      <c r="AE504">
        <v>0</v>
      </c>
      <c r="AF504">
        <v>640.84</v>
      </c>
      <c r="AG504">
        <v>533.01</v>
      </c>
      <c r="AH504">
        <v>0</v>
      </c>
      <c r="AI504">
        <v>1</v>
      </c>
      <c r="AJ504">
        <v>1</v>
      </c>
      <c r="AK504">
        <v>1</v>
      </c>
      <c r="AL504">
        <v>1</v>
      </c>
      <c r="AM504">
        <v>-2</v>
      </c>
      <c r="AN504">
        <v>0</v>
      </c>
      <c r="AO504">
        <v>0</v>
      </c>
      <c r="AP504">
        <v>1</v>
      </c>
      <c r="AQ504">
        <v>1</v>
      </c>
      <c r="AR504">
        <v>0</v>
      </c>
      <c r="AS504" t="s">
        <v>3</v>
      </c>
      <c r="AT504">
        <v>0.1</v>
      </c>
      <c r="AU504" t="s">
        <v>38</v>
      </c>
      <c r="AV504">
        <v>1</v>
      </c>
      <c r="AW504">
        <v>2</v>
      </c>
      <c r="AX504">
        <v>82281649</v>
      </c>
      <c r="AY504">
        <v>1</v>
      </c>
      <c r="AZ504">
        <v>0</v>
      </c>
      <c r="BA504">
        <v>628</v>
      </c>
      <c r="BB504">
        <v>1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64.084000000000003</v>
      </c>
      <c r="BL504">
        <v>53.301000000000002</v>
      </c>
      <c r="BM504">
        <v>0</v>
      </c>
      <c r="BN504">
        <v>0</v>
      </c>
      <c r="BO504">
        <v>0.1</v>
      </c>
      <c r="BP504">
        <v>1</v>
      </c>
      <c r="BQ504">
        <v>0</v>
      </c>
      <c r="BR504">
        <v>73.696600000000004</v>
      </c>
      <c r="BS504">
        <v>61.296149999999997</v>
      </c>
      <c r="BT504">
        <v>0</v>
      </c>
      <c r="BU504">
        <v>0</v>
      </c>
      <c r="BV504">
        <v>0.115</v>
      </c>
      <c r="BW504">
        <v>1</v>
      </c>
      <c r="CV504">
        <v>0</v>
      </c>
      <c r="CW504">
        <f>ROUND(Y504*Source!I418*DO504,7)</f>
        <v>0</v>
      </c>
      <c r="CX504">
        <f>ROUND(Y504*Source!I418,7)</f>
        <v>0</v>
      </c>
      <c r="CY504">
        <f>AB504</f>
        <v>640.84</v>
      </c>
      <c r="CZ504">
        <f>AF504</f>
        <v>640.84</v>
      </c>
      <c r="DA504">
        <f>AJ504</f>
        <v>1</v>
      </c>
      <c r="DB504">
        <f>ROUND((ROUND(AT504*CZ504,2)*ROUND((0.15+1),7)),6)</f>
        <v>73.691999999999993</v>
      </c>
      <c r="DC504">
        <f>ROUND((ROUND(AT504*AG504,2)*ROUND((0.15+1),7)),6)</f>
        <v>61.295000000000002</v>
      </c>
      <c r="DD504" t="s">
        <v>3</v>
      </c>
      <c r="DE504" t="s">
        <v>3</v>
      </c>
      <c r="DF504">
        <f t="shared" si="190"/>
        <v>0</v>
      </c>
      <c r="DG504">
        <f t="shared" si="189"/>
        <v>0</v>
      </c>
      <c r="DH504">
        <f t="shared" si="184"/>
        <v>0</v>
      </c>
      <c r="DI504">
        <f t="shared" si="185"/>
        <v>0</v>
      </c>
      <c r="DJ504">
        <f>DG504+DH504</f>
        <v>0</v>
      </c>
      <c r="DK504">
        <v>1</v>
      </c>
      <c r="DL504" t="s">
        <v>705</v>
      </c>
      <c r="DM504">
        <v>4</v>
      </c>
      <c r="DN504" t="s">
        <v>698</v>
      </c>
      <c r="DO504">
        <v>1</v>
      </c>
    </row>
    <row r="505" spans="1:119" x14ac:dyDescent="0.2">
      <c r="A505">
        <f>ROW(Source!A418)</f>
        <v>418</v>
      </c>
      <c r="B505">
        <v>82273856</v>
      </c>
      <c r="C505">
        <v>82281636</v>
      </c>
      <c r="D505">
        <v>79054993</v>
      </c>
      <c r="E505">
        <v>1</v>
      </c>
      <c r="F505">
        <v>1</v>
      </c>
      <c r="G505">
        <v>1</v>
      </c>
      <c r="H505">
        <v>2</v>
      </c>
      <c r="I505" t="s">
        <v>766</v>
      </c>
      <c r="J505" t="s">
        <v>767</v>
      </c>
      <c r="K505" t="s">
        <v>768</v>
      </c>
      <c r="L505">
        <v>1368</v>
      </c>
      <c r="N505">
        <v>1011</v>
      </c>
      <c r="O505" t="s">
        <v>704</v>
      </c>
      <c r="P505" t="s">
        <v>704</v>
      </c>
      <c r="Q505">
        <v>1</v>
      </c>
      <c r="W505">
        <v>0</v>
      </c>
      <c r="X505">
        <v>-2068435370</v>
      </c>
      <c r="Y505">
        <f>(AT505*ROUND((0.15+1),7))</f>
        <v>0.184</v>
      </c>
      <c r="AA505">
        <v>0</v>
      </c>
      <c r="AB505">
        <v>32.869999999999997</v>
      </c>
      <c r="AC505">
        <v>0</v>
      </c>
      <c r="AD505">
        <v>0</v>
      </c>
      <c r="AE505">
        <v>0</v>
      </c>
      <c r="AF505">
        <v>32.869999999999997</v>
      </c>
      <c r="AG505">
        <v>0</v>
      </c>
      <c r="AH505">
        <v>0</v>
      </c>
      <c r="AI505">
        <v>1</v>
      </c>
      <c r="AJ505">
        <v>1</v>
      </c>
      <c r="AK505">
        <v>1</v>
      </c>
      <c r="AL505">
        <v>1</v>
      </c>
      <c r="AM505">
        <v>-2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3</v>
      </c>
      <c r="AT505">
        <v>0.16</v>
      </c>
      <c r="AU505" t="s">
        <v>38</v>
      </c>
      <c r="AV505">
        <v>1</v>
      </c>
      <c r="AW505">
        <v>2</v>
      </c>
      <c r="AX505">
        <v>82281650</v>
      </c>
      <c r="AY505">
        <v>1</v>
      </c>
      <c r="AZ505">
        <v>0</v>
      </c>
      <c r="BA505">
        <v>629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5.2591999999999999</v>
      </c>
      <c r="BL505">
        <v>0</v>
      </c>
      <c r="BM505">
        <v>0</v>
      </c>
      <c r="BN505">
        <v>0</v>
      </c>
      <c r="BO505">
        <v>0</v>
      </c>
      <c r="BP505">
        <v>1</v>
      </c>
      <c r="BQ505">
        <v>0</v>
      </c>
      <c r="BR505">
        <v>6.0480799999999997</v>
      </c>
      <c r="BS505">
        <v>0</v>
      </c>
      <c r="BT505">
        <v>0</v>
      </c>
      <c r="BU505">
        <v>0</v>
      </c>
      <c r="BV505">
        <v>0</v>
      </c>
      <c r="BW505">
        <v>1</v>
      </c>
      <c r="CV505">
        <v>0</v>
      </c>
      <c r="CW505">
        <f>ROUND(Y505*Source!I418*DO505,7)</f>
        <v>0</v>
      </c>
      <c r="CX505">
        <f>ROUND(Y505*Source!I418,7)</f>
        <v>0</v>
      </c>
      <c r="CY505">
        <f>AB505</f>
        <v>32.869999999999997</v>
      </c>
      <c r="CZ505">
        <f>AF505</f>
        <v>32.869999999999997</v>
      </c>
      <c r="DA505">
        <f>AJ505</f>
        <v>1</v>
      </c>
      <c r="DB505">
        <f>ROUND((ROUND(AT505*CZ505,2)*ROUND((0.15+1),7)),6)</f>
        <v>6.0490000000000004</v>
      </c>
      <c r="DC505">
        <f>ROUND((ROUND(AT505*AG505,2)*ROUND((0.15+1),7)),6)</f>
        <v>0</v>
      </c>
      <c r="DD505" t="s">
        <v>3</v>
      </c>
      <c r="DE505" t="s">
        <v>3</v>
      </c>
      <c r="DF505">
        <f t="shared" si="190"/>
        <v>0</v>
      </c>
      <c r="DG505">
        <f t="shared" si="189"/>
        <v>0</v>
      </c>
      <c r="DH505">
        <f t="shared" si="184"/>
        <v>0</v>
      </c>
      <c r="DI505">
        <f t="shared" si="185"/>
        <v>0</v>
      </c>
      <c r="DJ505">
        <f>DG505+DH505</f>
        <v>0</v>
      </c>
      <c r="DK505">
        <v>1</v>
      </c>
      <c r="DL505" t="s">
        <v>3</v>
      </c>
      <c r="DM505">
        <v>0</v>
      </c>
      <c r="DN505" t="s">
        <v>3</v>
      </c>
      <c r="DO505">
        <v>0</v>
      </c>
    </row>
    <row r="506" spans="1:119" x14ac:dyDescent="0.2">
      <c r="A506">
        <f>ROW(Source!A418)</f>
        <v>418</v>
      </c>
      <c r="B506">
        <v>82273856</v>
      </c>
      <c r="C506">
        <v>82281636</v>
      </c>
      <c r="D506">
        <v>79013631</v>
      </c>
      <c r="E506">
        <v>1</v>
      </c>
      <c r="F506">
        <v>1</v>
      </c>
      <c r="G506">
        <v>1</v>
      </c>
      <c r="H506">
        <v>3</v>
      </c>
      <c r="I506" t="s">
        <v>769</v>
      </c>
      <c r="J506" t="s">
        <v>770</v>
      </c>
      <c r="K506" t="s">
        <v>771</v>
      </c>
      <c r="L506">
        <v>1348</v>
      </c>
      <c r="N506">
        <v>1009</v>
      </c>
      <c r="O506" t="s">
        <v>348</v>
      </c>
      <c r="P506" t="s">
        <v>348</v>
      </c>
      <c r="Q506">
        <v>1000</v>
      </c>
      <c r="W506">
        <v>0</v>
      </c>
      <c r="X506">
        <v>-479581142</v>
      </c>
      <c r="Y506">
        <f>AT506</f>
        <v>3.0000000000000001E-3</v>
      </c>
      <c r="AA506">
        <v>57654.57</v>
      </c>
      <c r="AB506">
        <v>0</v>
      </c>
      <c r="AC506">
        <v>0</v>
      </c>
      <c r="AD506">
        <v>0</v>
      </c>
      <c r="AE506">
        <v>70310.45</v>
      </c>
      <c r="AF506">
        <v>0</v>
      </c>
      <c r="AG506">
        <v>0</v>
      </c>
      <c r="AH506">
        <v>0</v>
      </c>
      <c r="AI506">
        <v>0.82</v>
      </c>
      <c r="AJ506">
        <v>1</v>
      </c>
      <c r="AK506">
        <v>1</v>
      </c>
      <c r="AL506">
        <v>1</v>
      </c>
      <c r="AM506">
        <v>2</v>
      </c>
      <c r="AN506">
        <v>0</v>
      </c>
      <c r="AO506">
        <v>0</v>
      </c>
      <c r="AP506">
        <v>1</v>
      </c>
      <c r="AQ506">
        <v>1</v>
      </c>
      <c r="AR506">
        <v>0</v>
      </c>
      <c r="AS506" t="s">
        <v>3</v>
      </c>
      <c r="AT506">
        <v>3.0000000000000001E-3</v>
      </c>
      <c r="AU506" t="s">
        <v>3</v>
      </c>
      <c r="AV506">
        <v>0</v>
      </c>
      <c r="AW506">
        <v>2</v>
      </c>
      <c r="AX506">
        <v>82281651</v>
      </c>
      <c r="AY506">
        <v>1</v>
      </c>
      <c r="AZ506">
        <v>0</v>
      </c>
      <c r="BA506">
        <v>630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210.93135000000001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1</v>
      </c>
      <c r="BQ506">
        <v>210.93135000000001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1</v>
      </c>
      <c r="CV506">
        <v>0</v>
      </c>
      <c r="CW506">
        <v>0</v>
      </c>
      <c r="CX506">
        <f>ROUND(Y506*Source!I418,7)</f>
        <v>0</v>
      </c>
      <c r="CY506">
        <f>AA506</f>
        <v>57654.57</v>
      </c>
      <c r="CZ506">
        <f>AE506</f>
        <v>70310.45</v>
      </c>
      <c r="DA506">
        <f>AI506</f>
        <v>0.82</v>
      </c>
      <c r="DB506">
        <f>ROUND(ROUND(AT506*CZ506,2),6)</f>
        <v>210.93</v>
      </c>
      <c r="DC506">
        <f>ROUND(ROUND(AT506*AG506,2),6)</f>
        <v>0</v>
      </c>
      <c r="DD506" t="s">
        <v>3</v>
      </c>
      <c r="DE506" t="s">
        <v>3</v>
      </c>
      <c r="DF506">
        <f>ROUND(ROUND(AE506*AI506,2)*CX506,2)</f>
        <v>0</v>
      </c>
      <c r="DG506">
        <f t="shared" si="189"/>
        <v>0</v>
      </c>
      <c r="DH506">
        <f t="shared" si="184"/>
        <v>0</v>
      </c>
      <c r="DI506">
        <f t="shared" si="185"/>
        <v>0</v>
      </c>
      <c r="DJ506">
        <f>DF506</f>
        <v>0</v>
      </c>
      <c r="DK506">
        <v>0</v>
      </c>
      <c r="DL506" t="s">
        <v>3</v>
      </c>
      <c r="DM506">
        <v>0</v>
      </c>
      <c r="DN506" t="s">
        <v>3</v>
      </c>
      <c r="DO506">
        <v>0</v>
      </c>
    </row>
    <row r="507" spans="1:119" x14ac:dyDescent="0.2">
      <c r="A507">
        <f>ROW(Source!A418)</f>
        <v>418</v>
      </c>
      <c r="B507">
        <v>82273856</v>
      </c>
      <c r="C507">
        <v>82281636</v>
      </c>
      <c r="D507">
        <v>79023550</v>
      </c>
      <c r="E507">
        <v>1</v>
      </c>
      <c r="F507">
        <v>1</v>
      </c>
      <c r="G507">
        <v>1</v>
      </c>
      <c r="H507">
        <v>3</v>
      </c>
      <c r="I507" t="s">
        <v>772</v>
      </c>
      <c r="J507" t="s">
        <v>773</v>
      </c>
      <c r="K507" t="s">
        <v>774</v>
      </c>
      <c r="L507">
        <v>1346</v>
      </c>
      <c r="N507">
        <v>1009</v>
      </c>
      <c r="O507" t="s">
        <v>265</v>
      </c>
      <c r="P507" t="s">
        <v>265</v>
      </c>
      <c r="Q507">
        <v>1</v>
      </c>
      <c r="W507">
        <v>0</v>
      </c>
      <c r="X507">
        <v>1223394749</v>
      </c>
      <c r="Y507">
        <f>AT507</f>
        <v>0.8</v>
      </c>
      <c r="AA507">
        <v>115.03</v>
      </c>
      <c r="AB507">
        <v>0</v>
      </c>
      <c r="AC507">
        <v>0</v>
      </c>
      <c r="AD507">
        <v>0</v>
      </c>
      <c r="AE507">
        <v>79.88</v>
      </c>
      <c r="AF507">
        <v>0</v>
      </c>
      <c r="AG507">
        <v>0</v>
      </c>
      <c r="AH507">
        <v>0</v>
      </c>
      <c r="AI507">
        <v>1.44</v>
      </c>
      <c r="AJ507">
        <v>1</v>
      </c>
      <c r="AK507">
        <v>1</v>
      </c>
      <c r="AL507">
        <v>1</v>
      </c>
      <c r="AM507">
        <v>2</v>
      </c>
      <c r="AN507">
        <v>0</v>
      </c>
      <c r="AO507">
        <v>0</v>
      </c>
      <c r="AP507">
        <v>1</v>
      </c>
      <c r="AQ507">
        <v>1</v>
      </c>
      <c r="AR507">
        <v>0</v>
      </c>
      <c r="AS507" t="s">
        <v>3</v>
      </c>
      <c r="AT507">
        <v>0.8</v>
      </c>
      <c r="AU507" t="s">
        <v>3</v>
      </c>
      <c r="AV507">
        <v>0</v>
      </c>
      <c r="AW507">
        <v>2</v>
      </c>
      <c r="AX507">
        <v>82281652</v>
      </c>
      <c r="AY507">
        <v>1</v>
      </c>
      <c r="AZ507">
        <v>0</v>
      </c>
      <c r="BA507">
        <v>631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63.904000000000003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1</v>
      </c>
      <c r="BQ507">
        <v>63.904000000000003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1</v>
      </c>
      <c r="CV507">
        <v>0</v>
      </c>
      <c r="CW507">
        <v>0</v>
      </c>
      <c r="CX507">
        <f>ROUND(Y507*Source!I418,7)</f>
        <v>0</v>
      </c>
      <c r="CY507">
        <f>AA507</f>
        <v>115.03</v>
      </c>
      <c r="CZ507">
        <f>AE507</f>
        <v>79.88</v>
      </c>
      <c r="DA507">
        <f>AI507</f>
        <v>1.44</v>
      </c>
      <c r="DB507">
        <f>ROUND(ROUND(AT507*CZ507,2),6)</f>
        <v>63.9</v>
      </c>
      <c r="DC507">
        <f>ROUND(ROUND(AT507*AG507,2),6)</f>
        <v>0</v>
      </c>
      <c r="DD507" t="s">
        <v>3</v>
      </c>
      <c r="DE507" t="s">
        <v>3</v>
      </c>
      <c r="DF507">
        <f>ROUND(ROUND(AE507*AI507,2)*CX507,2)</f>
        <v>0</v>
      </c>
      <c r="DG507">
        <f t="shared" si="189"/>
        <v>0</v>
      </c>
      <c r="DH507">
        <f t="shared" si="184"/>
        <v>0</v>
      </c>
      <c r="DI507">
        <f t="shared" si="185"/>
        <v>0</v>
      </c>
      <c r="DJ507">
        <f>DF507</f>
        <v>0</v>
      </c>
      <c r="DK507">
        <v>0</v>
      </c>
      <c r="DL507" t="s">
        <v>3</v>
      </c>
      <c r="DM507">
        <v>0</v>
      </c>
      <c r="DN507" t="s">
        <v>3</v>
      </c>
      <c r="DO507">
        <v>0</v>
      </c>
    </row>
    <row r="508" spans="1:119" x14ac:dyDescent="0.2">
      <c r="A508">
        <f>ROW(Source!A418)</f>
        <v>418</v>
      </c>
      <c r="B508">
        <v>82273856</v>
      </c>
      <c r="C508">
        <v>82281636</v>
      </c>
      <c r="D508">
        <v>79034245</v>
      </c>
      <c r="E508">
        <v>1</v>
      </c>
      <c r="F508">
        <v>1</v>
      </c>
      <c r="G508">
        <v>1</v>
      </c>
      <c r="H508">
        <v>3</v>
      </c>
      <c r="I508" t="s">
        <v>775</v>
      </c>
      <c r="J508" t="s">
        <v>776</v>
      </c>
      <c r="K508" t="s">
        <v>777</v>
      </c>
      <c r="L508">
        <v>1425</v>
      </c>
      <c r="N508">
        <v>1013</v>
      </c>
      <c r="O508" t="s">
        <v>153</v>
      </c>
      <c r="P508" t="s">
        <v>153</v>
      </c>
      <c r="Q508">
        <v>1</v>
      </c>
      <c r="W508">
        <v>0</v>
      </c>
      <c r="X508">
        <v>896293399</v>
      </c>
      <c r="Y508">
        <f>AT508</f>
        <v>1.02</v>
      </c>
      <c r="AA508">
        <v>1022.02</v>
      </c>
      <c r="AB508">
        <v>0</v>
      </c>
      <c r="AC508">
        <v>0</v>
      </c>
      <c r="AD508">
        <v>0</v>
      </c>
      <c r="AE508">
        <v>896.51</v>
      </c>
      <c r="AF508">
        <v>0</v>
      </c>
      <c r="AG508">
        <v>0</v>
      </c>
      <c r="AH508">
        <v>0</v>
      </c>
      <c r="AI508">
        <v>1.1399999999999999</v>
      </c>
      <c r="AJ508">
        <v>1</v>
      </c>
      <c r="AK508">
        <v>1</v>
      </c>
      <c r="AL508">
        <v>1</v>
      </c>
      <c r="AM508">
        <v>2</v>
      </c>
      <c r="AN508">
        <v>0</v>
      </c>
      <c r="AO508">
        <v>0</v>
      </c>
      <c r="AP508">
        <v>1</v>
      </c>
      <c r="AQ508">
        <v>1</v>
      </c>
      <c r="AR508">
        <v>0</v>
      </c>
      <c r="AS508" t="s">
        <v>3</v>
      </c>
      <c r="AT508">
        <v>1.02</v>
      </c>
      <c r="AU508" t="s">
        <v>3</v>
      </c>
      <c r="AV508">
        <v>0</v>
      </c>
      <c r="AW508">
        <v>2</v>
      </c>
      <c r="AX508">
        <v>82281653</v>
      </c>
      <c r="AY508">
        <v>1</v>
      </c>
      <c r="AZ508">
        <v>0</v>
      </c>
      <c r="BA508">
        <v>632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914.4402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1</v>
      </c>
      <c r="BQ508">
        <v>914.4402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1</v>
      </c>
      <c r="CV508">
        <v>0</v>
      </c>
      <c r="CW508">
        <v>0</v>
      </c>
      <c r="CX508">
        <f>ROUND(Y508*Source!I418,7)</f>
        <v>0</v>
      </c>
      <c r="CY508">
        <f>AA508</f>
        <v>1022.02</v>
      </c>
      <c r="CZ508">
        <f>AE508</f>
        <v>896.51</v>
      </c>
      <c r="DA508">
        <f>AI508</f>
        <v>1.1399999999999999</v>
      </c>
      <c r="DB508">
        <f>ROUND(ROUND(AT508*CZ508,2),6)</f>
        <v>914.44</v>
      </c>
      <c r="DC508">
        <f>ROUND(ROUND(AT508*AG508,2),6)</f>
        <v>0</v>
      </c>
      <c r="DD508" t="s">
        <v>3</v>
      </c>
      <c r="DE508" t="s">
        <v>3</v>
      </c>
      <c r="DF508">
        <f>ROUND(ROUND(AE508*AI508,2)*CX508,2)</f>
        <v>0</v>
      </c>
      <c r="DG508">
        <f t="shared" si="189"/>
        <v>0</v>
      </c>
      <c r="DH508">
        <f t="shared" si="184"/>
        <v>0</v>
      </c>
      <c r="DI508">
        <f t="shared" si="185"/>
        <v>0</v>
      </c>
      <c r="DJ508">
        <f>DF508</f>
        <v>0</v>
      </c>
      <c r="DK508">
        <v>0</v>
      </c>
      <c r="DL508" t="s">
        <v>3</v>
      </c>
      <c r="DM508">
        <v>0</v>
      </c>
      <c r="DN508" t="s">
        <v>3</v>
      </c>
      <c r="DO508">
        <v>0</v>
      </c>
    </row>
    <row r="509" spans="1:119" x14ac:dyDescent="0.2">
      <c r="A509">
        <f>ROW(Source!A418)</f>
        <v>418</v>
      </c>
      <c r="B509">
        <v>82273856</v>
      </c>
      <c r="C509">
        <v>82281636</v>
      </c>
      <c r="D509">
        <v>78938708</v>
      </c>
      <c r="E509">
        <v>116</v>
      </c>
      <c r="F509">
        <v>1</v>
      </c>
      <c r="G509">
        <v>1</v>
      </c>
      <c r="H509">
        <v>3</v>
      </c>
      <c r="I509" t="s">
        <v>161</v>
      </c>
      <c r="J509" t="s">
        <v>3</v>
      </c>
      <c r="K509" t="s">
        <v>162</v>
      </c>
      <c r="L509">
        <v>3277935</v>
      </c>
      <c r="N509">
        <v>1013</v>
      </c>
      <c r="O509" t="s">
        <v>163</v>
      </c>
      <c r="P509" t="s">
        <v>163</v>
      </c>
      <c r="Q509">
        <v>1</v>
      </c>
      <c r="W509">
        <v>0</v>
      </c>
      <c r="X509">
        <v>274903907</v>
      </c>
      <c r="Y509">
        <f>AT509</f>
        <v>2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1</v>
      </c>
      <c r="AJ509">
        <v>1</v>
      </c>
      <c r="AK509">
        <v>1</v>
      </c>
      <c r="AL509">
        <v>1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 t="s">
        <v>3</v>
      </c>
      <c r="AT509">
        <v>2</v>
      </c>
      <c r="AU509" t="s">
        <v>3</v>
      </c>
      <c r="AV509">
        <v>0</v>
      </c>
      <c r="AW509">
        <v>2</v>
      </c>
      <c r="AX509">
        <v>82281654</v>
      </c>
      <c r="AY509">
        <v>1</v>
      </c>
      <c r="AZ509">
        <v>0</v>
      </c>
      <c r="BA509">
        <v>633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CV509">
        <v>0</v>
      </c>
      <c r="CW509">
        <v>0</v>
      </c>
      <c r="CX509">
        <f>ROUND(Y509*Source!I418,7)</f>
        <v>0</v>
      </c>
      <c r="CY509">
        <f>AA509</f>
        <v>0</v>
      </c>
      <c r="CZ509">
        <f>AE509</f>
        <v>0</v>
      </c>
      <c r="DA509">
        <f>AI509</f>
        <v>1</v>
      </c>
      <c r="DB509">
        <f>ROUND(ROUND(AT509*CZ509,2),6)</f>
        <v>0</v>
      </c>
      <c r="DC509">
        <f>ROUND(ROUND(AT509*AG509,2),6)</f>
        <v>0</v>
      </c>
      <c r="DD509" t="s">
        <v>3</v>
      </c>
      <c r="DE509" t="s">
        <v>3</v>
      </c>
      <c r="DF509">
        <f t="shared" ref="DF509:DF514" si="191">ROUND(ROUND(AE509,2)*CX509,2)</f>
        <v>0</v>
      </c>
      <c r="DG509">
        <f t="shared" si="189"/>
        <v>0</v>
      </c>
      <c r="DH509">
        <f t="shared" si="184"/>
        <v>0</v>
      </c>
      <c r="DI509">
        <f t="shared" si="185"/>
        <v>0</v>
      </c>
      <c r="DJ509">
        <f>DF509</f>
        <v>0</v>
      </c>
      <c r="DK509">
        <v>0</v>
      </c>
      <c r="DL509" t="s">
        <v>3</v>
      </c>
      <c r="DM509">
        <v>0</v>
      </c>
      <c r="DN509" t="s">
        <v>3</v>
      </c>
      <c r="DO509">
        <v>0</v>
      </c>
    </row>
    <row r="510" spans="1:119" x14ac:dyDescent="0.2">
      <c r="A510">
        <f>ROW(Source!A419)</f>
        <v>419</v>
      </c>
      <c r="B510">
        <v>82273791</v>
      </c>
      <c r="C510">
        <v>82281636</v>
      </c>
      <c r="D510">
        <v>78932745</v>
      </c>
      <c r="E510">
        <v>116</v>
      </c>
      <c r="F510">
        <v>1</v>
      </c>
      <c r="G510">
        <v>1</v>
      </c>
      <c r="H510">
        <v>1</v>
      </c>
      <c r="I510" t="s">
        <v>764</v>
      </c>
      <c r="J510" t="s">
        <v>3</v>
      </c>
      <c r="K510" t="s">
        <v>765</v>
      </c>
      <c r="L510">
        <v>1191</v>
      </c>
      <c r="N510">
        <v>1013</v>
      </c>
      <c r="O510" t="s">
        <v>698</v>
      </c>
      <c r="P510" t="s">
        <v>698</v>
      </c>
      <c r="Q510">
        <v>1</v>
      </c>
      <c r="W510">
        <v>0</v>
      </c>
      <c r="X510">
        <v>888410196</v>
      </c>
      <c r="Y510">
        <f>(AT510*ROUND((0.15+1),7))</f>
        <v>47.38</v>
      </c>
      <c r="AA510">
        <v>0</v>
      </c>
      <c r="AB510">
        <v>0</v>
      </c>
      <c r="AC510">
        <v>0</v>
      </c>
      <c r="AD510">
        <v>533.01</v>
      </c>
      <c r="AE510">
        <v>0</v>
      </c>
      <c r="AF510">
        <v>0</v>
      </c>
      <c r="AG510">
        <v>0</v>
      </c>
      <c r="AH510">
        <v>533.01</v>
      </c>
      <c r="AI510">
        <v>1</v>
      </c>
      <c r="AJ510">
        <v>1</v>
      </c>
      <c r="AK510">
        <v>1</v>
      </c>
      <c r="AL510">
        <v>1</v>
      </c>
      <c r="AM510">
        <v>-2</v>
      </c>
      <c r="AN510">
        <v>0</v>
      </c>
      <c r="AO510">
        <v>0</v>
      </c>
      <c r="AP510">
        <v>1</v>
      </c>
      <c r="AQ510">
        <v>1</v>
      </c>
      <c r="AR510">
        <v>0</v>
      </c>
      <c r="AS510" t="s">
        <v>3</v>
      </c>
      <c r="AT510">
        <v>41.2</v>
      </c>
      <c r="AU510" t="s">
        <v>38</v>
      </c>
      <c r="AV510">
        <v>1</v>
      </c>
      <c r="AW510">
        <v>2</v>
      </c>
      <c r="AX510">
        <v>82281646</v>
      </c>
      <c r="AY510">
        <v>1</v>
      </c>
      <c r="AZ510">
        <v>0</v>
      </c>
      <c r="BA510">
        <v>634</v>
      </c>
      <c r="BB510">
        <v>1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21960.011999999999</v>
      </c>
      <c r="BN510">
        <v>41.2</v>
      </c>
      <c r="BO510">
        <v>0</v>
      </c>
      <c r="BP510">
        <v>1</v>
      </c>
      <c r="BQ510">
        <v>0</v>
      </c>
      <c r="BR510">
        <v>0</v>
      </c>
      <c r="BS510">
        <v>0</v>
      </c>
      <c r="BT510">
        <v>25254.013800000001</v>
      </c>
      <c r="BU510">
        <v>47.38</v>
      </c>
      <c r="BV510">
        <v>0</v>
      </c>
      <c r="BW510">
        <v>1</v>
      </c>
      <c r="CU510">
        <f>ROUND(AT510*Source!I419*AH510*AL510,2)</f>
        <v>0</v>
      </c>
      <c r="CV510">
        <f>ROUND(Y510*Source!I419,7)</f>
        <v>0</v>
      </c>
      <c r="CW510">
        <v>0</v>
      </c>
      <c r="CX510">
        <f>ROUND(Y510*Source!I419,7)</f>
        <v>0</v>
      </c>
      <c r="CY510">
        <f>AD510</f>
        <v>533.01</v>
      </c>
      <c r="CZ510">
        <f>AH510</f>
        <v>533.01</v>
      </c>
      <c r="DA510">
        <f>AL510</f>
        <v>1</v>
      </c>
      <c r="DB510">
        <f>ROUND((ROUND(AT510*CZ510,2)*ROUND((0.15+1),7)),6)</f>
        <v>25254.011500000001</v>
      </c>
      <c r="DC510">
        <f>ROUND((ROUND(AT510*AG510,2)*ROUND((0.15+1),7)),6)</f>
        <v>0</v>
      </c>
      <c r="DD510" t="s">
        <v>3</v>
      </c>
      <c r="DE510" t="s">
        <v>3</v>
      </c>
      <c r="DF510">
        <f t="shared" si="191"/>
        <v>0</v>
      </c>
      <c r="DG510">
        <f t="shared" si="189"/>
        <v>0</v>
      </c>
      <c r="DH510">
        <f t="shared" si="184"/>
        <v>0</v>
      </c>
      <c r="DI510">
        <f t="shared" si="185"/>
        <v>0</v>
      </c>
      <c r="DJ510">
        <f>DI510</f>
        <v>0</v>
      </c>
      <c r="DK510">
        <v>1</v>
      </c>
      <c r="DL510" t="s">
        <v>3</v>
      </c>
      <c r="DM510">
        <v>0</v>
      </c>
      <c r="DN510" t="s">
        <v>3</v>
      </c>
      <c r="DO510">
        <v>0</v>
      </c>
    </row>
    <row r="511" spans="1:119" x14ac:dyDescent="0.2">
      <c r="A511">
        <f>ROW(Source!A419)</f>
        <v>419</v>
      </c>
      <c r="B511">
        <v>82273791</v>
      </c>
      <c r="C511">
        <v>82281636</v>
      </c>
      <c r="D511">
        <v>78932916</v>
      </c>
      <c r="E511">
        <v>116</v>
      </c>
      <c r="F511">
        <v>1</v>
      </c>
      <c r="G511">
        <v>1</v>
      </c>
      <c r="H511">
        <v>1</v>
      </c>
      <c r="I511" t="s">
        <v>699</v>
      </c>
      <c r="J511" t="s">
        <v>3</v>
      </c>
      <c r="K511" t="s">
        <v>700</v>
      </c>
      <c r="L511">
        <v>1191</v>
      </c>
      <c r="N511">
        <v>1013</v>
      </c>
      <c r="O511" t="s">
        <v>698</v>
      </c>
      <c r="P511" t="s">
        <v>698</v>
      </c>
      <c r="Q511">
        <v>1</v>
      </c>
      <c r="W511">
        <v>0</v>
      </c>
      <c r="X511">
        <v>-1417349443</v>
      </c>
      <c r="Y511">
        <f>(AT511*ROUND((0.15+1),7))</f>
        <v>0.23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1</v>
      </c>
      <c r="AJ511">
        <v>1</v>
      </c>
      <c r="AK511">
        <v>1</v>
      </c>
      <c r="AL511">
        <v>1</v>
      </c>
      <c r="AM511">
        <v>-2</v>
      </c>
      <c r="AN511">
        <v>0</v>
      </c>
      <c r="AO511">
        <v>0</v>
      </c>
      <c r="AP511">
        <v>1</v>
      </c>
      <c r="AQ511">
        <v>1</v>
      </c>
      <c r="AR511">
        <v>0</v>
      </c>
      <c r="AS511" t="s">
        <v>3</v>
      </c>
      <c r="AT511">
        <v>0.2</v>
      </c>
      <c r="AU511" t="s">
        <v>38</v>
      </c>
      <c r="AV511">
        <v>2</v>
      </c>
      <c r="AW511">
        <v>2</v>
      </c>
      <c r="AX511">
        <v>82281647</v>
      </c>
      <c r="AY511">
        <v>1</v>
      </c>
      <c r="AZ511">
        <v>0</v>
      </c>
      <c r="BA511">
        <v>635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CV511">
        <v>0</v>
      </c>
      <c r="CW511">
        <v>0</v>
      </c>
      <c r="CX511">
        <f>ROUND(Y511*Source!I419,7)</f>
        <v>0</v>
      </c>
      <c r="CY511">
        <f>AD511</f>
        <v>0</v>
      </c>
      <c r="CZ511">
        <f>AH511</f>
        <v>0</v>
      </c>
      <c r="DA511">
        <f>AL511</f>
        <v>1</v>
      </c>
      <c r="DB511">
        <f>ROUND((ROUND(AT511*CZ511,2)*ROUND((0.15+1),7)),6)</f>
        <v>0</v>
      </c>
      <c r="DC511">
        <f>ROUND((ROUND(AT511*AG511,2)*ROUND((0.15+1),7)),6)</f>
        <v>0</v>
      </c>
      <c r="DD511" t="s">
        <v>3</v>
      </c>
      <c r="DE511" t="s">
        <v>3</v>
      </c>
      <c r="DF511">
        <f t="shared" si="191"/>
        <v>0</v>
      </c>
      <c r="DG511">
        <f t="shared" si="189"/>
        <v>0</v>
      </c>
      <c r="DH511">
        <f t="shared" si="184"/>
        <v>0</v>
      </c>
      <c r="DI511">
        <f t="shared" si="185"/>
        <v>0</v>
      </c>
      <c r="DJ511">
        <f>DI511</f>
        <v>0</v>
      </c>
      <c r="DK511">
        <v>0</v>
      </c>
      <c r="DL511" t="s">
        <v>3</v>
      </c>
      <c r="DM511">
        <v>0</v>
      </c>
      <c r="DN511" t="s">
        <v>3</v>
      </c>
      <c r="DO511">
        <v>0</v>
      </c>
    </row>
    <row r="512" spans="1:119" x14ac:dyDescent="0.2">
      <c r="A512">
        <f>ROW(Source!A419)</f>
        <v>419</v>
      </c>
      <c r="B512">
        <v>82273791</v>
      </c>
      <c r="C512">
        <v>82281636</v>
      </c>
      <c r="D512">
        <v>79053906</v>
      </c>
      <c r="E512">
        <v>1</v>
      </c>
      <c r="F512">
        <v>1</v>
      </c>
      <c r="G512">
        <v>1</v>
      </c>
      <c r="H512">
        <v>2</v>
      </c>
      <c r="I512" t="s">
        <v>719</v>
      </c>
      <c r="J512" t="s">
        <v>720</v>
      </c>
      <c r="K512" t="s">
        <v>721</v>
      </c>
      <c r="L512">
        <v>1368</v>
      </c>
      <c r="N512">
        <v>1011</v>
      </c>
      <c r="O512" t="s">
        <v>704</v>
      </c>
      <c r="P512" t="s">
        <v>704</v>
      </c>
      <c r="Q512">
        <v>1</v>
      </c>
      <c r="W512">
        <v>0</v>
      </c>
      <c r="X512">
        <v>850633116</v>
      </c>
      <c r="Y512">
        <f>(AT512*ROUND((0.15+1),7))</f>
        <v>0.115</v>
      </c>
      <c r="AA512">
        <v>0</v>
      </c>
      <c r="AB512">
        <v>1595.2</v>
      </c>
      <c r="AC512">
        <v>715.99</v>
      </c>
      <c r="AD512">
        <v>0</v>
      </c>
      <c r="AE512">
        <v>0</v>
      </c>
      <c r="AF512">
        <v>1595.2</v>
      </c>
      <c r="AG512">
        <v>715.99</v>
      </c>
      <c r="AH512">
        <v>0</v>
      </c>
      <c r="AI512">
        <v>1</v>
      </c>
      <c r="AJ512">
        <v>1</v>
      </c>
      <c r="AK512">
        <v>1</v>
      </c>
      <c r="AL512">
        <v>1</v>
      </c>
      <c r="AM512">
        <v>-2</v>
      </c>
      <c r="AN512">
        <v>0</v>
      </c>
      <c r="AO512">
        <v>0</v>
      </c>
      <c r="AP512">
        <v>1</v>
      </c>
      <c r="AQ512">
        <v>1</v>
      </c>
      <c r="AR512">
        <v>0</v>
      </c>
      <c r="AS512" t="s">
        <v>3</v>
      </c>
      <c r="AT512">
        <v>0.1</v>
      </c>
      <c r="AU512" t="s">
        <v>38</v>
      </c>
      <c r="AV512">
        <v>1</v>
      </c>
      <c r="AW512">
        <v>2</v>
      </c>
      <c r="AX512">
        <v>82281648</v>
      </c>
      <c r="AY512">
        <v>1</v>
      </c>
      <c r="AZ512">
        <v>0</v>
      </c>
      <c r="BA512">
        <v>636</v>
      </c>
      <c r="BB512">
        <v>1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159.52000000000001</v>
      </c>
      <c r="BL512">
        <v>71.599000000000004</v>
      </c>
      <c r="BM512">
        <v>0</v>
      </c>
      <c r="BN512">
        <v>0</v>
      </c>
      <c r="BO512">
        <v>0.1</v>
      </c>
      <c r="BP512">
        <v>1</v>
      </c>
      <c r="BQ512">
        <v>0</v>
      </c>
      <c r="BR512">
        <v>183.44800000000001</v>
      </c>
      <c r="BS512">
        <v>82.338849999999994</v>
      </c>
      <c r="BT512">
        <v>0</v>
      </c>
      <c r="BU512">
        <v>0</v>
      </c>
      <c r="BV512">
        <v>0.115</v>
      </c>
      <c r="BW512">
        <v>1</v>
      </c>
      <c r="CV512">
        <v>0</v>
      </c>
      <c r="CW512">
        <f>ROUND(Y512*Source!I419*DO512,7)</f>
        <v>0</v>
      </c>
      <c r="CX512">
        <f>ROUND(Y512*Source!I419,7)</f>
        <v>0</v>
      </c>
      <c r="CY512">
        <f>AB512</f>
        <v>1595.2</v>
      </c>
      <c r="CZ512">
        <f>AF512</f>
        <v>1595.2</v>
      </c>
      <c r="DA512">
        <f>AJ512</f>
        <v>1</v>
      </c>
      <c r="DB512">
        <f>ROUND((ROUND(AT512*CZ512,2)*ROUND((0.15+1),7)),6)</f>
        <v>183.44800000000001</v>
      </c>
      <c r="DC512">
        <f>ROUND((ROUND(AT512*AG512,2)*ROUND((0.15+1),7)),6)</f>
        <v>82.34</v>
      </c>
      <c r="DD512" t="s">
        <v>3</v>
      </c>
      <c r="DE512" t="s">
        <v>3</v>
      </c>
      <c r="DF512">
        <f t="shared" si="191"/>
        <v>0</v>
      </c>
      <c r="DG512">
        <f t="shared" si="189"/>
        <v>0</v>
      </c>
      <c r="DH512">
        <f t="shared" si="184"/>
        <v>0</v>
      </c>
      <c r="DI512">
        <f t="shared" si="185"/>
        <v>0</v>
      </c>
      <c r="DJ512">
        <f>DG512+DH512</f>
        <v>0</v>
      </c>
      <c r="DK512">
        <v>1</v>
      </c>
      <c r="DL512" t="s">
        <v>722</v>
      </c>
      <c r="DM512">
        <v>6</v>
      </c>
      <c r="DN512" t="s">
        <v>698</v>
      </c>
      <c r="DO512">
        <v>1</v>
      </c>
    </row>
    <row r="513" spans="1:119" x14ac:dyDescent="0.2">
      <c r="A513">
        <f>ROW(Source!A419)</f>
        <v>419</v>
      </c>
      <c r="B513">
        <v>82273791</v>
      </c>
      <c r="C513">
        <v>82281636</v>
      </c>
      <c r="D513">
        <v>79054798</v>
      </c>
      <c r="E513">
        <v>1</v>
      </c>
      <c r="F513">
        <v>1</v>
      </c>
      <c r="G513">
        <v>1</v>
      </c>
      <c r="H513">
        <v>2</v>
      </c>
      <c r="I513" t="s">
        <v>706</v>
      </c>
      <c r="J513" t="s">
        <v>707</v>
      </c>
      <c r="K513" t="s">
        <v>708</v>
      </c>
      <c r="L513">
        <v>1368</v>
      </c>
      <c r="N513">
        <v>1011</v>
      </c>
      <c r="O513" t="s">
        <v>704</v>
      </c>
      <c r="P513" t="s">
        <v>704</v>
      </c>
      <c r="Q513">
        <v>1</v>
      </c>
      <c r="W513">
        <v>0</v>
      </c>
      <c r="X513">
        <v>-950105757</v>
      </c>
      <c r="Y513">
        <f>(AT513*ROUND((0.15+1),7))</f>
        <v>0.115</v>
      </c>
      <c r="AA513">
        <v>0</v>
      </c>
      <c r="AB513">
        <v>640.84</v>
      </c>
      <c r="AC513">
        <v>533.01</v>
      </c>
      <c r="AD513">
        <v>0</v>
      </c>
      <c r="AE513">
        <v>0</v>
      </c>
      <c r="AF513">
        <v>640.84</v>
      </c>
      <c r="AG513">
        <v>533.01</v>
      </c>
      <c r="AH513">
        <v>0</v>
      </c>
      <c r="AI513">
        <v>1</v>
      </c>
      <c r="AJ513">
        <v>1</v>
      </c>
      <c r="AK513">
        <v>1</v>
      </c>
      <c r="AL513">
        <v>1</v>
      </c>
      <c r="AM513">
        <v>-2</v>
      </c>
      <c r="AN513">
        <v>0</v>
      </c>
      <c r="AO513">
        <v>0</v>
      </c>
      <c r="AP513">
        <v>1</v>
      </c>
      <c r="AQ513">
        <v>1</v>
      </c>
      <c r="AR513">
        <v>0</v>
      </c>
      <c r="AS513" t="s">
        <v>3</v>
      </c>
      <c r="AT513">
        <v>0.1</v>
      </c>
      <c r="AU513" t="s">
        <v>38</v>
      </c>
      <c r="AV513">
        <v>1</v>
      </c>
      <c r="AW513">
        <v>2</v>
      </c>
      <c r="AX513">
        <v>82281649</v>
      </c>
      <c r="AY513">
        <v>1</v>
      </c>
      <c r="AZ513">
        <v>0</v>
      </c>
      <c r="BA513">
        <v>637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64.084000000000003</v>
      </c>
      <c r="BL513">
        <v>53.301000000000002</v>
      </c>
      <c r="BM513">
        <v>0</v>
      </c>
      <c r="BN513">
        <v>0</v>
      </c>
      <c r="BO513">
        <v>0.1</v>
      </c>
      <c r="BP513">
        <v>1</v>
      </c>
      <c r="BQ513">
        <v>0</v>
      </c>
      <c r="BR513">
        <v>73.696600000000004</v>
      </c>
      <c r="BS513">
        <v>61.296149999999997</v>
      </c>
      <c r="BT513">
        <v>0</v>
      </c>
      <c r="BU513">
        <v>0</v>
      </c>
      <c r="BV513">
        <v>0.115</v>
      </c>
      <c r="BW513">
        <v>1</v>
      </c>
      <c r="CV513">
        <v>0</v>
      </c>
      <c r="CW513">
        <f>ROUND(Y513*Source!I419*DO513,7)</f>
        <v>0</v>
      </c>
      <c r="CX513">
        <f>ROUND(Y513*Source!I419,7)</f>
        <v>0</v>
      </c>
      <c r="CY513">
        <f>AB513</f>
        <v>640.84</v>
      </c>
      <c r="CZ513">
        <f>AF513</f>
        <v>640.84</v>
      </c>
      <c r="DA513">
        <f>AJ513</f>
        <v>1</v>
      </c>
      <c r="DB513">
        <f>ROUND((ROUND(AT513*CZ513,2)*ROUND((0.15+1),7)),6)</f>
        <v>73.691999999999993</v>
      </c>
      <c r="DC513">
        <f>ROUND((ROUND(AT513*AG513,2)*ROUND((0.15+1),7)),6)</f>
        <v>61.295000000000002</v>
      </c>
      <c r="DD513" t="s">
        <v>3</v>
      </c>
      <c r="DE513" t="s">
        <v>3</v>
      </c>
      <c r="DF513">
        <f t="shared" si="191"/>
        <v>0</v>
      </c>
      <c r="DG513">
        <f t="shared" si="189"/>
        <v>0</v>
      </c>
      <c r="DH513">
        <f t="shared" ref="DH513:DH576" si="192">ROUND(ROUND(AG513,2)*CX513,2)</f>
        <v>0</v>
      </c>
      <c r="DI513">
        <f t="shared" ref="DI513:DI576" si="193">ROUND(ROUND(AH513,2)*CX513,2)</f>
        <v>0</v>
      </c>
      <c r="DJ513">
        <f>DG513+DH513</f>
        <v>0</v>
      </c>
      <c r="DK513">
        <v>1</v>
      </c>
      <c r="DL513" t="s">
        <v>705</v>
      </c>
      <c r="DM513">
        <v>4</v>
      </c>
      <c r="DN513" t="s">
        <v>698</v>
      </c>
      <c r="DO513">
        <v>1</v>
      </c>
    </row>
    <row r="514" spans="1:119" x14ac:dyDescent="0.2">
      <c r="A514">
        <f>ROW(Source!A419)</f>
        <v>419</v>
      </c>
      <c r="B514">
        <v>82273791</v>
      </c>
      <c r="C514">
        <v>82281636</v>
      </c>
      <c r="D514">
        <v>79054993</v>
      </c>
      <c r="E514">
        <v>1</v>
      </c>
      <c r="F514">
        <v>1</v>
      </c>
      <c r="G514">
        <v>1</v>
      </c>
      <c r="H514">
        <v>2</v>
      </c>
      <c r="I514" t="s">
        <v>766</v>
      </c>
      <c r="J514" t="s">
        <v>767</v>
      </c>
      <c r="K514" t="s">
        <v>768</v>
      </c>
      <c r="L514">
        <v>1368</v>
      </c>
      <c r="N514">
        <v>1011</v>
      </c>
      <c r="O514" t="s">
        <v>704</v>
      </c>
      <c r="P514" t="s">
        <v>704</v>
      </c>
      <c r="Q514">
        <v>1</v>
      </c>
      <c r="W514">
        <v>0</v>
      </c>
      <c r="X514">
        <v>-2068435370</v>
      </c>
      <c r="Y514">
        <f>(AT514*ROUND((0.15+1),7))</f>
        <v>0.184</v>
      </c>
      <c r="AA514">
        <v>0</v>
      </c>
      <c r="AB514">
        <v>32.869999999999997</v>
      </c>
      <c r="AC514">
        <v>0</v>
      </c>
      <c r="AD514">
        <v>0</v>
      </c>
      <c r="AE514">
        <v>0</v>
      </c>
      <c r="AF514">
        <v>32.869999999999997</v>
      </c>
      <c r="AG514">
        <v>0</v>
      </c>
      <c r="AH514">
        <v>0</v>
      </c>
      <c r="AI514">
        <v>1</v>
      </c>
      <c r="AJ514">
        <v>1</v>
      </c>
      <c r="AK514">
        <v>1</v>
      </c>
      <c r="AL514">
        <v>1</v>
      </c>
      <c r="AM514">
        <v>-2</v>
      </c>
      <c r="AN514">
        <v>0</v>
      </c>
      <c r="AO514">
        <v>0</v>
      </c>
      <c r="AP514">
        <v>1</v>
      </c>
      <c r="AQ514">
        <v>1</v>
      </c>
      <c r="AR514">
        <v>0</v>
      </c>
      <c r="AS514" t="s">
        <v>3</v>
      </c>
      <c r="AT514">
        <v>0.16</v>
      </c>
      <c r="AU514" t="s">
        <v>38</v>
      </c>
      <c r="AV514">
        <v>1</v>
      </c>
      <c r="AW514">
        <v>2</v>
      </c>
      <c r="AX514">
        <v>82281650</v>
      </c>
      <c r="AY514">
        <v>1</v>
      </c>
      <c r="AZ514">
        <v>0</v>
      </c>
      <c r="BA514">
        <v>638</v>
      </c>
      <c r="BB514">
        <v>1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5.2591999999999999</v>
      </c>
      <c r="BL514">
        <v>0</v>
      </c>
      <c r="BM514">
        <v>0</v>
      </c>
      <c r="BN514">
        <v>0</v>
      </c>
      <c r="BO514">
        <v>0</v>
      </c>
      <c r="BP514">
        <v>1</v>
      </c>
      <c r="BQ514">
        <v>0</v>
      </c>
      <c r="BR514">
        <v>6.0480799999999997</v>
      </c>
      <c r="BS514">
        <v>0</v>
      </c>
      <c r="BT514">
        <v>0</v>
      </c>
      <c r="BU514">
        <v>0</v>
      </c>
      <c r="BV514">
        <v>0</v>
      </c>
      <c r="BW514">
        <v>1</v>
      </c>
      <c r="CV514">
        <v>0</v>
      </c>
      <c r="CW514">
        <f>ROUND(Y514*Source!I419*DO514,7)</f>
        <v>0</v>
      </c>
      <c r="CX514">
        <f>ROUND(Y514*Source!I419,7)</f>
        <v>0</v>
      </c>
      <c r="CY514">
        <f>AB514</f>
        <v>32.869999999999997</v>
      </c>
      <c r="CZ514">
        <f>AF514</f>
        <v>32.869999999999997</v>
      </c>
      <c r="DA514">
        <f>AJ514</f>
        <v>1</v>
      </c>
      <c r="DB514">
        <f>ROUND((ROUND(AT514*CZ514,2)*ROUND((0.15+1),7)),6)</f>
        <v>6.0490000000000004</v>
      </c>
      <c r="DC514">
        <f>ROUND((ROUND(AT514*AG514,2)*ROUND((0.15+1),7)),6)</f>
        <v>0</v>
      </c>
      <c r="DD514" t="s">
        <v>3</v>
      </c>
      <c r="DE514" t="s">
        <v>3</v>
      </c>
      <c r="DF514">
        <f t="shared" si="191"/>
        <v>0</v>
      </c>
      <c r="DG514">
        <f t="shared" si="189"/>
        <v>0</v>
      </c>
      <c r="DH514">
        <f t="shared" si="192"/>
        <v>0</v>
      </c>
      <c r="DI514">
        <f t="shared" si="193"/>
        <v>0</v>
      </c>
      <c r="DJ514">
        <f>DG514+DH514</f>
        <v>0</v>
      </c>
      <c r="DK514">
        <v>1</v>
      </c>
      <c r="DL514" t="s">
        <v>3</v>
      </c>
      <c r="DM514">
        <v>0</v>
      </c>
      <c r="DN514" t="s">
        <v>3</v>
      </c>
      <c r="DO514">
        <v>0</v>
      </c>
    </row>
    <row r="515" spans="1:119" x14ac:dyDescent="0.2">
      <c r="A515">
        <f>ROW(Source!A419)</f>
        <v>419</v>
      </c>
      <c r="B515">
        <v>82273791</v>
      </c>
      <c r="C515">
        <v>82281636</v>
      </c>
      <c r="D515">
        <v>79013631</v>
      </c>
      <c r="E515">
        <v>1</v>
      </c>
      <c r="F515">
        <v>1</v>
      </c>
      <c r="G515">
        <v>1</v>
      </c>
      <c r="H515">
        <v>3</v>
      </c>
      <c r="I515" t="s">
        <v>769</v>
      </c>
      <c r="J515" t="s">
        <v>770</v>
      </c>
      <c r="K515" t="s">
        <v>771</v>
      </c>
      <c r="L515">
        <v>1348</v>
      </c>
      <c r="N515">
        <v>1009</v>
      </c>
      <c r="O515" t="s">
        <v>348</v>
      </c>
      <c r="P515" t="s">
        <v>348</v>
      </c>
      <c r="Q515">
        <v>1000</v>
      </c>
      <c r="W515">
        <v>0</v>
      </c>
      <c r="X515">
        <v>-479581142</v>
      </c>
      <c r="Y515">
        <f>AT515</f>
        <v>3.0000000000000001E-3</v>
      </c>
      <c r="AA515">
        <v>57654.57</v>
      </c>
      <c r="AB515">
        <v>0</v>
      </c>
      <c r="AC515">
        <v>0</v>
      </c>
      <c r="AD515">
        <v>0</v>
      </c>
      <c r="AE515">
        <v>70310.45</v>
      </c>
      <c r="AF515">
        <v>0</v>
      </c>
      <c r="AG515">
        <v>0</v>
      </c>
      <c r="AH515">
        <v>0</v>
      </c>
      <c r="AI515">
        <v>0.82</v>
      </c>
      <c r="AJ515">
        <v>1</v>
      </c>
      <c r="AK515">
        <v>1</v>
      </c>
      <c r="AL515">
        <v>1</v>
      </c>
      <c r="AM515">
        <v>2</v>
      </c>
      <c r="AN515">
        <v>0</v>
      </c>
      <c r="AO515">
        <v>0</v>
      </c>
      <c r="AP515">
        <v>1</v>
      </c>
      <c r="AQ515">
        <v>1</v>
      </c>
      <c r="AR515">
        <v>0</v>
      </c>
      <c r="AS515" t="s">
        <v>3</v>
      </c>
      <c r="AT515">
        <v>3.0000000000000001E-3</v>
      </c>
      <c r="AU515" t="s">
        <v>3</v>
      </c>
      <c r="AV515">
        <v>0</v>
      </c>
      <c r="AW515">
        <v>2</v>
      </c>
      <c r="AX515">
        <v>82281651</v>
      </c>
      <c r="AY515">
        <v>1</v>
      </c>
      <c r="AZ515">
        <v>0</v>
      </c>
      <c r="BA515">
        <v>639</v>
      </c>
      <c r="BB515">
        <v>1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210.93135000000001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1</v>
      </c>
      <c r="BQ515">
        <v>210.93135000000001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1</v>
      </c>
      <c r="CV515">
        <v>0</v>
      </c>
      <c r="CW515">
        <v>0</v>
      </c>
      <c r="CX515">
        <f>ROUND(Y515*Source!I419,7)</f>
        <v>0</v>
      </c>
      <c r="CY515">
        <f>AA515</f>
        <v>57654.57</v>
      </c>
      <c r="CZ515">
        <f>AE515</f>
        <v>70310.45</v>
      </c>
      <c r="DA515">
        <f>AI515</f>
        <v>0.82</v>
      </c>
      <c r="DB515">
        <f>ROUND(ROUND(AT515*CZ515,2),6)</f>
        <v>210.93</v>
      </c>
      <c r="DC515">
        <f>ROUND(ROUND(AT515*AG515,2),6)</f>
        <v>0</v>
      </c>
      <c r="DD515" t="s">
        <v>3</v>
      </c>
      <c r="DE515" t="s">
        <v>3</v>
      </c>
      <c r="DF515">
        <f>ROUND(ROUND(AE515*AI515,2)*CX515,2)</f>
        <v>0</v>
      </c>
      <c r="DG515">
        <f t="shared" si="189"/>
        <v>0</v>
      </c>
      <c r="DH515">
        <f t="shared" si="192"/>
        <v>0</v>
      </c>
      <c r="DI515">
        <f t="shared" si="193"/>
        <v>0</v>
      </c>
      <c r="DJ515">
        <f>DF515</f>
        <v>0</v>
      </c>
      <c r="DK515">
        <v>0</v>
      </c>
      <c r="DL515" t="s">
        <v>3</v>
      </c>
      <c r="DM515">
        <v>0</v>
      </c>
      <c r="DN515" t="s">
        <v>3</v>
      </c>
      <c r="DO515">
        <v>0</v>
      </c>
    </row>
    <row r="516" spans="1:119" x14ac:dyDescent="0.2">
      <c r="A516">
        <f>ROW(Source!A419)</f>
        <v>419</v>
      </c>
      <c r="B516">
        <v>82273791</v>
      </c>
      <c r="C516">
        <v>82281636</v>
      </c>
      <c r="D516">
        <v>79023550</v>
      </c>
      <c r="E516">
        <v>1</v>
      </c>
      <c r="F516">
        <v>1</v>
      </c>
      <c r="G516">
        <v>1</v>
      </c>
      <c r="H516">
        <v>3</v>
      </c>
      <c r="I516" t="s">
        <v>772</v>
      </c>
      <c r="J516" t="s">
        <v>773</v>
      </c>
      <c r="K516" t="s">
        <v>774</v>
      </c>
      <c r="L516">
        <v>1346</v>
      </c>
      <c r="N516">
        <v>1009</v>
      </c>
      <c r="O516" t="s">
        <v>265</v>
      </c>
      <c r="P516" t="s">
        <v>265</v>
      </c>
      <c r="Q516">
        <v>1</v>
      </c>
      <c r="W516">
        <v>0</v>
      </c>
      <c r="X516">
        <v>1223394749</v>
      </c>
      <c r="Y516">
        <f>AT516</f>
        <v>0.8</v>
      </c>
      <c r="AA516">
        <v>115.03</v>
      </c>
      <c r="AB516">
        <v>0</v>
      </c>
      <c r="AC516">
        <v>0</v>
      </c>
      <c r="AD516">
        <v>0</v>
      </c>
      <c r="AE516">
        <v>79.88</v>
      </c>
      <c r="AF516">
        <v>0</v>
      </c>
      <c r="AG516">
        <v>0</v>
      </c>
      <c r="AH516">
        <v>0</v>
      </c>
      <c r="AI516">
        <v>1.44</v>
      </c>
      <c r="AJ516">
        <v>1</v>
      </c>
      <c r="AK516">
        <v>1</v>
      </c>
      <c r="AL516">
        <v>1</v>
      </c>
      <c r="AM516">
        <v>2</v>
      </c>
      <c r="AN516">
        <v>0</v>
      </c>
      <c r="AO516">
        <v>0</v>
      </c>
      <c r="AP516">
        <v>1</v>
      </c>
      <c r="AQ516">
        <v>1</v>
      </c>
      <c r="AR516">
        <v>0</v>
      </c>
      <c r="AS516" t="s">
        <v>3</v>
      </c>
      <c r="AT516">
        <v>0.8</v>
      </c>
      <c r="AU516" t="s">
        <v>3</v>
      </c>
      <c r="AV516">
        <v>0</v>
      </c>
      <c r="AW516">
        <v>2</v>
      </c>
      <c r="AX516">
        <v>82281652</v>
      </c>
      <c r="AY516">
        <v>1</v>
      </c>
      <c r="AZ516">
        <v>0</v>
      </c>
      <c r="BA516">
        <v>640</v>
      </c>
      <c r="BB516">
        <v>1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63.904000000000003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1</v>
      </c>
      <c r="BQ516">
        <v>63.904000000000003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1</v>
      </c>
      <c r="CV516">
        <v>0</v>
      </c>
      <c r="CW516">
        <v>0</v>
      </c>
      <c r="CX516">
        <f>ROUND(Y516*Source!I419,7)</f>
        <v>0</v>
      </c>
      <c r="CY516">
        <f>AA516</f>
        <v>115.03</v>
      </c>
      <c r="CZ516">
        <f>AE516</f>
        <v>79.88</v>
      </c>
      <c r="DA516">
        <f>AI516</f>
        <v>1.44</v>
      </c>
      <c r="DB516">
        <f>ROUND(ROUND(AT516*CZ516,2),6)</f>
        <v>63.9</v>
      </c>
      <c r="DC516">
        <f>ROUND(ROUND(AT516*AG516,2),6)</f>
        <v>0</v>
      </c>
      <c r="DD516" t="s">
        <v>3</v>
      </c>
      <c r="DE516" t="s">
        <v>3</v>
      </c>
      <c r="DF516">
        <f>ROUND(ROUND(AE516*AI516,2)*CX516,2)</f>
        <v>0</v>
      </c>
      <c r="DG516">
        <f t="shared" si="189"/>
        <v>0</v>
      </c>
      <c r="DH516">
        <f t="shared" si="192"/>
        <v>0</v>
      </c>
      <c r="DI516">
        <f t="shared" si="193"/>
        <v>0</v>
      </c>
      <c r="DJ516">
        <f>DF516</f>
        <v>0</v>
      </c>
      <c r="DK516">
        <v>0</v>
      </c>
      <c r="DL516" t="s">
        <v>3</v>
      </c>
      <c r="DM516">
        <v>0</v>
      </c>
      <c r="DN516" t="s">
        <v>3</v>
      </c>
      <c r="DO516">
        <v>0</v>
      </c>
    </row>
    <row r="517" spans="1:119" x14ac:dyDescent="0.2">
      <c r="A517">
        <f>ROW(Source!A419)</f>
        <v>419</v>
      </c>
      <c r="B517">
        <v>82273791</v>
      </c>
      <c r="C517">
        <v>82281636</v>
      </c>
      <c r="D517">
        <v>79034245</v>
      </c>
      <c r="E517">
        <v>1</v>
      </c>
      <c r="F517">
        <v>1</v>
      </c>
      <c r="G517">
        <v>1</v>
      </c>
      <c r="H517">
        <v>3</v>
      </c>
      <c r="I517" t="s">
        <v>775</v>
      </c>
      <c r="J517" t="s">
        <v>776</v>
      </c>
      <c r="K517" t="s">
        <v>777</v>
      </c>
      <c r="L517">
        <v>1425</v>
      </c>
      <c r="N517">
        <v>1013</v>
      </c>
      <c r="O517" t="s">
        <v>153</v>
      </c>
      <c r="P517" t="s">
        <v>153</v>
      </c>
      <c r="Q517">
        <v>1</v>
      </c>
      <c r="W517">
        <v>0</v>
      </c>
      <c r="X517">
        <v>896293399</v>
      </c>
      <c r="Y517">
        <f>AT517</f>
        <v>1.02</v>
      </c>
      <c r="AA517">
        <v>1022.02</v>
      </c>
      <c r="AB517">
        <v>0</v>
      </c>
      <c r="AC517">
        <v>0</v>
      </c>
      <c r="AD517">
        <v>0</v>
      </c>
      <c r="AE517">
        <v>896.51</v>
      </c>
      <c r="AF517">
        <v>0</v>
      </c>
      <c r="AG517">
        <v>0</v>
      </c>
      <c r="AH517">
        <v>0</v>
      </c>
      <c r="AI517">
        <v>1.1399999999999999</v>
      </c>
      <c r="AJ517">
        <v>1</v>
      </c>
      <c r="AK517">
        <v>1</v>
      </c>
      <c r="AL517">
        <v>1</v>
      </c>
      <c r="AM517">
        <v>2</v>
      </c>
      <c r="AN517">
        <v>0</v>
      </c>
      <c r="AO517">
        <v>0</v>
      </c>
      <c r="AP517">
        <v>1</v>
      </c>
      <c r="AQ517">
        <v>1</v>
      </c>
      <c r="AR517">
        <v>0</v>
      </c>
      <c r="AS517" t="s">
        <v>3</v>
      </c>
      <c r="AT517">
        <v>1.02</v>
      </c>
      <c r="AU517" t="s">
        <v>3</v>
      </c>
      <c r="AV517">
        <v>0</v>
      </c>
      <c r="AW517">
        <v>2</v>
      </c>
      <c r="AX517">
        <v>82281653</v>
      </c>
      <c r="AY517">
        <v>1</v>
      </c>
      <c r="AZ517">
        <v>0</v>
      </c>
      <c r="BA517">
        <v>641</v>
      </c>
      <c r="BB517">
        <v>1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914.4402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1</v>
      </c>
      <c r="BQ517">
        <v>914.4402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1</v>
      </c>
      <c r="CV517">
        <v>0</v>
      </c>
      <c r="CW517">
        <v>0</v>
      </c>
      <c r="CX517">
        <f>ROUND(Y517*Source!I419,7)</f>
        <v>0</v>
      </c>
      <c r="CY517">
        <f>AA517</f>
        <v>1022.02</v>
      </c>
      <c r="CZ517">
        <f>AE517</f>
        <v>896.51</v>
      </c>
      <c r="DA517">
        <f>AI517</f>
        <v>1.1399999999999999</v>
      </c>
      <c r="DB517">
        <f>ROUND(ROUND(AT517*CZ517,2),6)</f>
        <v>914.44</v>
      </c>
      <c r="DC517">
        <f>ROUND(ROUND(AT517*AG517,2),6)</f>
        <v>0</v>
      </c>
      <c r="DD517" t="s">
        <v>3</v>
      </c>
      <c r="DE517" t="s">
        <v>3</v>
      </c>
      <c r="DF517">
        <f>ROUND(ROUND(AE517*AI517,2)*CX517,2)</f>
        <v>0</v>
      </c>
      <c r="DG517">
        <f t="shared" si="189"/>
        <v>0</v>
      </c>
      <c r="DH517">
        <f t="shared" si="192"/>
        <v>0</v>
      </c>
      <c r="DI517">
        <f t="shared" si="193"/>
        <v>0</v>
      </c>
      <c r="DJ517">
        <f>DF517</f>
        <v>0</v>
      </c>
      <c r="DK517">
        <v>0</v>
      </c>
      <c r="DL517" t="s">
        <v>3</v>
      </c>
      <c r="DM517">
        <v>0</v>
      </c>
      <c r="DN517" t="s">
        <v>3</v>
      </c>
      <c r="DO517">
        <v>0</v>
      </c>
    </row>
    <row r="518" spans="1:119" x14ac:dyDescent="0.2">
      <c r="A518">
        <f>ROW(Source!A419)</f>
        <v>419</v>
      </c>
      <c r="B518">
        <v>82273791</v>
      </c>
      <c r="C518">
        <v>82281636</v>
      </c>
      <c r="D518">
        <v>78938708</v>
      </c>
      <c r="E518">
        <v>116</v>
      </c>
      <c r="F518">
        <v>1</v>
      </c>
      <c r="G518">
        <v>1</v>
      </c>
      <c r="H518">
        <v>3</v>
      </c>
      <c r="I518" t="s">
        <v>161</v>
      </c>
      <c r="J518" t="s">
        <v>3</v>
      </c>
      <c r="K518" t="s">
        <v>162</v>
      </c>
      <c r="L518">
        <v>3277935</v>
      </c>
      <c r="N518">
        <v>1013</v>
      </c>
      <c r="O518" t="s">
        <v>163</v>
      </c>
      <c r="P518" t="s">
        <v>163</v>
      </c>
      <c r="Q518">
        <v>1</v>
      </c>
      <c r="W518">
        <v>0</v>
      </c>
      <c r="X518">
        <v>274903907</v>
      </c>
      <c r="Y518">
        <f>AT518</f>
        <v>2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1</v>
      </c>
      <c r="AJ518">
        <v>1</v>
      </c>
      <c r="AK518">
        <v>1</v>
      </c>
      <c r="AL518">
        <v>1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 t="s">
        <v>3</v>
      </c>
      <c r="AT518">
        <v>2</v>
      </c>
      <c r="AU518" t="s">
        <v>3</v>
      </c>
      <c r="AV518">
        <v>0</v>
      </c>
      <c r="AW518">
        <v>2</v>
      </c>
      <c r="AX518">
        <v>82281654</v>
      </c>
      <c r="AY518">
        <v>1</v>
      </c>
      <c r="AZ518">
        <v>0</v>
      </c>
      <c r="BA518">
        <v>642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CV518">
        <v>0</v>
      </c>
      <c r="CW518">
        <v>0</v>
      </c>
      <c r="CX518">
        <f>ROUND(Y518*Source!I419,7)</f>
        <v>0</v>
      </c>
      <c r="CY518">
        <f>AA518</f>
        <v>0</v>
      </c>
      <c r="CZ518">
        <f>AE518</f>
        <v>0</v>
      </c>
      <c r="DA518">
        <f>AI518</f>
        <v>1</v>
      </c>
      <c r="DB518">
        <f>ROUND(ROUND(AT518*CZ518,2),6)</f>
        <v>0</v>
      </c>
      <c r="DC518">
        <f>ROUND(ROUND(AT518*AG518,2),6)</f>
        <v>0</v>
      </c>
      <c r="DD518" t="s">
        <v>3</v>
      </c>
      <c r="DE518" t="s">
        <v>3</v>
      </c>
      <c r="DF518">
        <f>ROUND(ROUND(AE518,2)*CX518,2)</f>
        <v>0</v>
      </c>
      <c r="DG518">
        <f t="shared" si="189"/>
        <v>0</v>
      </c>
      <c r="DH518">
        <f t="shared" si="192"/>
        <v>0</v>
      </c>
      <c r="DI518">
        <f t="shared" si="193"/>
        <v>0</v>
      </c>
      <c r="DJ518">
        <f>DF518</f>
        <v>0</v>
      </c>
      <c r="DK518">
        <v>0</v>
      </c>
      <c r="DL518" t="s">
        <v>3</v>
      </c>
      <c r="DM518">
        <v>0</v>
      </c>
      <c r="DN518" t="s">
        <v>3</v>
      </c>
      <c r="DO518">
        <v>0</v>
      </c>
    </row>
    <row r="519" spans="1:119" x14ac:dyDescent="0.2">
      <c r="A519">
        <f>ROW(Source!A422)</f>
        <v>422</v>
      </c>
      <c r="B519">
        <v>82273856</v>
      </c>
      <c r="C519">
        <v>82281656</v>
      </c>
      <c r="D519">
        <v>78932721</v>
      </c>
      <c r="E519">
        <v>116</v>
      </c>
      <c r="F519">
        <v>1</v>
      </c>
      <c r="G519">
        <v>1</v>
      </c>
      <c r="H519">
        <v>1</v>
      </c>
      <c r="I519" t="s">
        <v>834</v>
      </c>
      <c r="J519" t="s">
        <v>3</v>
      </c>
      <c r="K519" t="s">
        <v>835</v>
      </c>
      <c r="L519">
        <v>1191</v>
      </c>
      <c r="N519">
        <v>1013</v>
      </c>
      <c r="O519" t="s">
        <v>698</v>
      </c>
      <c r="P519" t="s">
        <v>698</v>
      </c>
      <c r="Q519">
        <v>1</v>
      </c>
      <c r="W519">
        <v>0</v>
      </c>
      <c r="X519">
        <v>-1833565283</v>
      </c>
      <c r="Y519">
        <f>(AT519*ROUND((0.15+1),7))</f>
        <v>0.32200000000000001</v>
      </c>
      <c r="AA519">
        <v>0</v>
      </c>
      <c r="AB519">
        <v>0</v>
      </c>
      <c r="AC519">
        <v>0</v>
      </c>
      <c r="AD519">
        <v>473.35</v>
      </c>
      <c r="AE519">
        <v>0</v>
      </c>
      <c r="AF519">
        <v>0</v>
      </c>
      <c r="AG519">
        <v>0</v>
      </c>
      <c r="AH519">
        <v>473.35</v>
      </c>
      <c r="AI519">
        <v>1</v>
      </c>
      <c r="AJ519">
        <v>1</v>
      </c>
      <c r="AK519">
        <v>1</v>
      </c>
      <c r="AL519">
        <v>1</v>
      </c>
      <c r="AM519">
        <v>-2</v>
      </c>
      <c r="AN519">
        <v>0</v>
      </c>
      <c r="AO519">
        <v>0</v>
      </c>
      <c r="AP519">
        <v>1</v>
      </c>
      <c r="AQ519">
        <v>1</v>
      </c>
      <c r="AR519">
        <v>0</v>
      </c>
      <c r="AS519" t="s">
        <v>3</v>
      </c>
      <c r="AT519">
        <v>0.28000000000000003</v>
      </c>
      <c r="AU519" t="s">
        <v>38</v>
      </c>
      <c r="AV519">
        <v>1</v>
      </c>
      <c r="AW519">
        <v>2</v>
      </c>
      <c r="AX519">
        <v>82281669</v>
      </c>
      <c r="AY519">
        <v>1</v>
      </c>
      <c r="AZ519">
        <v>0</v>
      </c>
      <c r="BA519">
        <v>643</v>
      </c>
      <c r="BB519">
        <v>1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132.53800000000001</v>
      </c>
      <c r="BN519">
        <v>0.28000000000000003</v>
      </c>
      <c r="BO519">
        <v>0</v>
      </c>
      <c r="BP519">
        <v>1</v>
      </c>
      <c r="BQ519">
        <v>0</v>
      </c>
      <c r="BR519">
        <v>0</v>
      </c>
      <c r="BS519">
        <v>0</v>
      </c>
      <c r="BT519">
        <v>152.4187</v>
      </c>
      <c r="BU519">
        <v>0.32200000000000001</v>
      </c>
      <c r="BV519">
        <v>0</v>
      </c>
      <c r="BW519">
        <v>1</v>
      </c>
      <c r="CU519">
        <f>ROUND(AT519*Source!I422*AH519*AL519,2)</f>
        <v>0</v>
      </c>
      <c r="CV519">
        <f>ROUND(Y519*Source!I422,7)</f>
        <v>0</v>
      </c>
      <c r="CW519">
        <v>0</v>
      </c>
      <c r="CX519">
        <f>ROUND(Y519*Source!I422,7)</f>
        <v>0</v>
      </c>
      <c r="CY519">
        <f>AD519</f>
        <v>473.35</v>
      </c>
      <c r="CZ519">
        <f>AH519</f>
        <v>473.35</v>
      </c>
      <c r="DA519">
        <f>AL519</f>
        <v>1</v>
      </c>
      <c r="DB519">
        <f>ROUND((ROUND(AT519*CZ519,2)*ROUND((0.15+1),7)),6)</f>
        <v>152.42099999999999</v>
      </c>
      <c r="DC519">
        <f>ROUND((ROUND(AT519*AG519,2)*ROUND((0.15+1),7)),6)</f>
        <v>0</v>
      </c>
      <c r="DD519" t="s">
        <v>3</v>
      </c>
      <c r="DE519" t="s">
        <v>3</v>
      </c>
      <c r="DF519">
        <f>ROUND(ROUND(AE519,2)*CX519,2)</f>
        <v>0</v>
      </c>
      <c r="DG519">
        <f t="shared" si="189"/>
        <v>0</v>
      </c>
      <c r="DH519">
        <f t="shared" si="192"/>
        <v>0</v>
      </c>
      <c r="DI519">
        <f t="shared" si="193"/>
        <v>0</v>
      </c>
      <c r="DJ519">
        <f>DI519</f>
        <v>0</v>
      </c>
      <c r="DK519">
        <v>1</v>
      </c>
      <c r="DL519" t="s">
        <v>3</v>
      </c>
      <c r="DM519">
        <v>0</v>
      </c>
      <c r="DN519" t="s">
        <v>3</v>
      </c>
      <c r="DO519">
        <v>0</v>
      </c>
    </row>
    <row r="520" spans="1:119" x14ac:dyDescent="0.2">
      <c r="A520">
        <f>ROW(Source!A422)</f>
        <v>422</v>
      </c>
      <c r="B520">
        <v>82273856</v>
      </c>
      <c r="C520">
        <v>82281656</v>
      </c>
      <c r="D520">
        <v>78932916</v>
      </c>
      <c r="E520">
        <v>116</v>
      </c>
      <c r="F520">
        <v>1</v>
      </c>
      <c r="G520">
        <v>1</v>
      </c>
      <c r="H520">
        <v>1</v>
      </c>
      <c r="I520" t="s">
        <v>699</v>
      </c>
      <c r="J520" t="s">
        <v>3</v>
      </c>
      <c r="K520" t="s">
        <v>700</v>
      </c>
      <c r="L520">
        <v>1191</v>
      </c>
      <c r="N520">
        <v>1013</v>
      </c>
      <c r="O520" t="s">
        <v>698</v>
      </c>
      <c r="P520" t="s">
        <v>698</v>
      </c>
      <c r="Q520">
        <v>1</v>
      </c>
      <c r="W520">
        <v>0</v>
      </c>
      <c r="X520">
        <v>-1417349443</v>
      </c>
      <c r="Y520">
        <f>(AT520*ROUND((0.15+1),7))</f>
        <v>8.0500000000000002E-2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1</v>
      </c>
      <c r="AJ520">
        <v>1</v>
      </c>
      <c r="AK520">
        <v>1</v>
      </c>
      <c r="AL520">
        <v>1</v>
      </c>
      <c r="AM520">
        <v>-2</v>
      </c>
      <c r="AN520">
        <v>0</v>
      </c>
      <c r="AO520">
        <v>0</v>
      </c>
      <c r="AP520">
        <v>1</v>
      </c>
      <c r="AQ520">
        <v>1</v>
      </c>
      <c r="AR520">
        <v>0</v>
      </c>
      <c r="AS520" t="s">
        <v>3</v>
      </c>
      <c r="AT520">
        <v>7.0000000000000007E-2</v>
      </c>
      <c r="AU520" t="s">
        <v>38</v>
      </c>
      <c r="AV520">
        <v>2</v>
      </c>
      <c r="AW520">
        <v>2</v>
      </c>
      <c r="AX520">
        <v>82281670</v>
      </c>
      <c r="AY520">
        <v>1</v>
      </c>
      <c r="AZ520">
        <v>0</v>
      </c>
      <c r="BA520">
        <v>644</v>
      </c>
      <c r="BB520">
        <v>1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CV520">
        <v>0</v>
      </c>
      <c r="CW520">
        <v>0</v>
      </c>
      <c r="CX520">
        <f>ROUND(Y520*Source!I422,7)</f>
        <v>0</v>
      </c>
      <c r="CY520">
        <f>AD520</f>
        <v>0</v>
      </c>
      <c r="CZ520">
        <f>AH520</f>
        <v>0</v>
      </c>
      <c r="DA520">
        <f>AL520</f>
        <v>1</v>
      </c>
      <c r="DB520">
        <f>ROUND((ROUND(AT520*CZ520,2)*ROUND((0.15+1),7)),6)</f>
        <v>0</v>
      </c>
      <c r="DC520">
        <f>ROUND((ROUND(AT520*AG520,2)*ROUND((0.15+1),7)),6)</f>
        <v>0</v>
      </c>
      <c r="DD520" t="s">
        <v>3</v>
      </c>
      <c r="DE520" t="s">
        <v>3</v>
      </c>
      <c r="DF520">
        <f>ROUND(ROUND(AE520,2)*CX520,2)</f>
        <v>0</v>
      </c>
      <c r="DG520">
        <f t="shared" si="189"/>
        <v>0</v>
      </c>
      <c r="DH520">
        <f t="shared" si="192"/>
        <v>0</v>
      </c>
      <c r="DI520">
        <f t="shared" si="193"/>
        <v>0</v>
      </c>
      <c r="DJ520">
        <f>DI520</f>
        <v>0</v>
      </c>
      <c r="DK520">
        <v>0</v>
      </c>
      <c r="DL520" t="s">
        <v>3</v>
      </c>
      <c r="DM520">
        <v>0</v>
      </c>
      <c r="DN520" t="s">
        <v>3</v>
      </c>
      <c r="DO520">
        <v>0</v>
      </c>
    </row>
    <row r="521" spans="1:119" x14ac:dyDescent="0.2">
      <c r="A521">
        <f>ROW(Source!A422)</f>
        <v>422</v>
      </c>
      <c r="B521">
        <v>82273856</v>
      </c>
      <c r="C521">
        <v>82281656</v>
      </c>
      <c r="D521">
        <v>79054647</v>
      </c>
      <c r="E521">
        <v>1</v>
      </c>
      <c r="F521">
        <v>1</v>
      </c>
      <c r="G521">
        <v>1</v>
      </c>
      <c r="H521">
        <v>2</v>
      </c>
      <c r="I521" t="s">
        <v>836</v>
      </c>
      <c r="J521" t="s">
        <v>837</v>
      </c>
      <c r="K521" t="s">
        <v>838</v>
      </c>
      <c r="L521">
        <v>1368</v>
      </c>
      <c r="N521">
        <v>1011</v>
      </c>
      <c r="O521" t="s">
        <v>704</v>
      </c>
      <c r="P521" t="s">
        <v>704</v>
      </c>
      <c r="Q521">
        <v>1</v>
      </c>
      <c r="W521">
        <v>0</v>
      </c>
      <c r="X521">
        <v>-372792620</v>
      </c>
      <c r="Y521">
        <f>(AT521*ROUND((0.15+1),7))</f>
        <v>8.0500000000000002E-2</v>
      </c>
      <c r="AA521">
        <v>0</v>
      </c>
      <c r="AB521">
        <v>1214.52</v>
      </c>
      <c r="AC521">
        <v>612.57000000000005</v>
      </c>
      <c r="AD521">
        <v>0</v>
      </c>
      <c r="AE521">
        <v>0</v>
      </c>
      <c r="AF521">
        <v>995.51</v>
      </c>
      <c r="AG521">
        <v>612.57000000000005</v>
      </c>
      <c r="AH521">
        <v>0</v>
      </c>
      <c r="AI521">
        <v>1</v>
      </c>
      <c r="AJ521">
        <v>1.22</v>
      </c>
      <c r="AK521">
        <v>1</v>
      </c>
      <c r="AL521">
        <v>1</v>
      </c>
      <c r="AM521">
        <v>2</v>
      </c>
      <c r="AN521">
        <v>0</v>
      </c>
      <c r="AO521">
        <v>0</v>
      </c>
      <c r="AP521">
        <v>1</v>
      </c>
      <c r="AQ521">
        <v>1</v>
      </c>
      <c r="AR521">
        <v>0</v>
      </c>
      <c r="AS521" t="s">
        <v>3</v>
      </c>
      <c r="AT521">
        <v>7.0000000000000007E-2</v>
      </c>
      <c r="AU521" t="s">
        <v>38</v>
      </c>
      <c r="AV521">
        <v>1</v>
      </c>
      <c r="AW521">
        <v>2</v>
      </c>
      <c r="AX521">
        <v>82281671</v>
      </c>
      <c r="AY521">
        <v>1</v>
      </c>
      <c r="AZ521">
        <v>0</v>
      </c>
      <c r="BA521">
        <v>645</v>
      </c>
      <c r="BB521">
        <v>1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69.685699999999997</v>
      </c>
      <c r="BL521">
        <v>42.879899999999999</v>
      </c>
      <c r="BM521">
        <v>0</v>
      </c>
      <c r="BN521">
        <v>0</v>
      </c>
      <c r="BO521">
        <v>7.0000000000000007E-2</v>
      </c>
      <c r="BP521">
        <v>1</v>
      </c>
      <c r="BQ521">
        <v>0</v>
      </c>
      <c r="BR521">
        <v>80.138554999999997</v>
      </c>
      <c r="BS521">
        <v>49.311884999999997</v>
      </c>
      <c r="BT521">
        <v>0</v>
      </c>
      <c r="BU521">
        <v>0</v>
      </c>
      <c r="BV521">
        <v>8.0500000000000002E-2</v>
      </c>
      <c r="BW521">
        <v>1</v>
      </c>
      <c r="CV521">
        <v>0</v>
      </c>
      <c r="CW521">
        <f>ROUND(Y521*Source!I422*DO521,7)</f>
        <v>0</v>
      </c>
      <c r="CX521">
        <f>ROUND(Y521*Source!I422,7)</f>
        <v>0</v>
      </c>
      <c r="CY521">
        <f>AB521</f>
        <v>1214.52</v>
      </c>
      <c r="CZ521">
        <f>AF521</f>
        <v>995.51</v>
      </c>
      <c r="DA521">
        <f>AJ521</f>
        <v>1.22</v>
      </c>
      <c r="DB521">
        <f>ROUND((ROUND(AT521*CZ521,2)*ROUND((0.15+1),7)),6)</f>
        <v>80.143500000000003</v>
      </c>
      <c r="DC521">
        <f>ROUND((ROUND(AT521*AG521,2)*ROUND((0.15+1),7)),6)</f>
        <v>49.311999999999998</v>
      </c>
      <c r="DD521" t="s">
        <v>3</v>
      </c>
      <c r="DE521" t="s">
        <v>3</v>
      </c>
      <c r="DF521">
        <f>ROUND(ROUND(AE521,2)*CX521,2)</f>
        <v>0</v>
      </c>
      <c r="DG521">
        <f>ROUND(ROUND(AF521*AJ521,2)*CX521,2)</f>
        <v>0</v>
      </c>
      <c r="DH521">
        <f t="shared" si="192"/>
        <v>0</v>
      </c>
      <c r="DI521">
        <f t="shared" si="193"/>
        <v>0</v>
      </c>
      <c r="DJ521">
        <f>DG521+DH521</f>
        <v>0</v>
      </c>
      <c r="DK521">
        <v>0</v>
      </c>
      <c r="DL521" t="s">
        <v>716</v>
      </c>
      <c r="DM521">
        <v>5</v>
      </c>
      <c r="DN521" t="s">
        <v>698</v>
      </c>
      <c r="DO521">
        <v>1</v>
      </c>
    </row>
    <row r="522" spans="1:119" x14ac:dyDescent="0.2">
      <c r="A522">
        <f>ROW(Source!A422)</f>
        <v>422</v>
      </c>
      <c r="B522">
        <v>82273856</v>
      </c>
      <c r="C522">
        <v>82281656</v>
      </c>
      <c r="D522">
        <v>79006204</v>
      </c>
      <c r="E522">
        <v>1</v>
      </c>
      <c r="F522">
        <v>1</v>
      </c>
      <c r="G522">
        <v>1</v>
      </c>
      <c r="H522">
        <v>3</v>
      </c>
      <c r="I522" t="s">
        <v>839</v>
      </c>
      <c r="J522" t="s">
        <v>840</v>
      </c>
      <c r="K522" t="s">
        <v>841</v>
      </c>
      <c r="L522">
        <v>1425</v>
      </c>
      <c r="N522">
        <v>1013</v>
      </c>
      <c r="O522" t="s">
        <v>153</v>
      </c>
      <c r="P522" t="s">
        <v>153</v>
      </c>
      <c r="Q522">
        <v>1</v>
      </c>
      <c r="W522">
        <v>0</v>
      </c>
      <c r="X522">
        <v>-685358323</v>
      </c>
      <c r="Y522">
        <f t="shared" ref="Y522:Y530" si="194">AT522</f>
        <v>0.10299999999999999</v>
      </c>
      <c r="AA522">
        <v>1261.74</v>
      </c>
      <c r="AB522">
        <v>0</v>
      </c>
      <c r="AC522">
        <v>0</v>
      </c>
      <c r="AD522">
        <v>0</v>
      </c>
      <c r="AE522">
        <v>978.09</v>
      </c>
      <c r="AF522">
        <v>0</v>
      </c>
      <c r="AG522">
        <v>0</v>
      </c>
      <c r="AH522">
        <v>0</v>
      </c>
      <c r="AI522">
        <v>1.29</v>
      </c>
      <c r="AJ522">
        <v>1</v>
      </c>
      <c r="AK522">
        <v>1</v>
      </c>
      <c r="AL522">
        <v>1</v>
      </c>
      <c r="AM522">
        <v>2</v>
      </c>
      <c r="AN522">
        <v>0</v>
      </c>
      <c r="AO522">
        <v>0</v>
      </c>
      <c r="AP522">
        <v>1</v>
      </c>
      <c r="AQ522">
        <v>1</v>
      </c>
      <c r="AR522">
        <v>0</v>
      </c>
      <c r="AS522" t="s">
        <v>3</v>
      </c>
      <c r="AT522">
        <v>0.10299999999999999</v>
      </c>
      <c r="AU522" t="s">
        <v>3</v>
      </c>
      <c r="AV522">
        <v>0</v>
      </c>
      <c r="AW522">
        <v>2</v>
      </c>
      <c r="AX522">
        <v>82281672</v>
      </c>
      <c r="AY522">
        <v>1</v>
      </c>
      <c r="AZ522">
        <v>0</v>
      </c>
      <c r="BA522">
        <v>646</v>
      </c>
      <c r="BB522">
        <v>1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100.74327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1</v>
      </c>
      <c r="BQ522">
        <v>100.74327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1</v>
      </c>
      <c r="CV522">
        <v>0</v>
      </c>
      <c r="CW522">
        <v>0</v>
      </c>
      <c r="CX522">
        <f>ROUND(Y522*Source!I422,7)</f>
        <v>0</v>
      </c>
      <c r="CY522">
        <f t="shared" ref="CY522:CY530" si="195">AA522</f>
        <v>1261.74</v>
      </c>
      <c r="CZ522">
        <f t="shared" ref="CZ522:CZ530" si="196">AE522</f>
        <v>978.09</v>
      </c>
      <c r="DA522">
        <f t="shared" ref="DA522:DA530" si="197">AI522</f>
        <v>1.29</v>
      </c>
      <c r="DB522">
        <f t="shared" ref="DB522:DB530" si="198">ROUND(ROUND(AT522*CZ522,2),6)</f>
        <v>100.74</v>
      </c>
      <c r="DC522">
        <f t="shared" ref="DC522:DC530" si="199">ROUND(ROUND(AT522*AG522,2),6)</f>
        <v>0</v>
      </c>
      <c r="DD522" t="s">
        <v>3</v>
      </c>
      <c r="DE522" t="s">
        <v>3</v>
      </c>
      <c r="DF522">
        <f t="shared" ref="DF522:DF529" si="200">ROUND(ROUND(AE522*AI522,2)*CX522,2)</f>
        <v>0</v>
      </c>
      <c r="DG522">
        <f t="shared" ref="DG522:DG532" si="201">ROUND(ROUND(AF522,2)*CX522,2)</f>
        <v>0</v>
      </c>
      <c r="DH522">
        <f t="shared" si="192"/>
        <v>0</v>
      </c>
      <c r="DI522">
        <f t="shared" si="193"/>
        <v>0</v>
      </c>
      <c r="DJ522">
        <f t="shared" ref="DJ522:DJ530" si="202">DF522</f>
        <v>0</v>
      </c>
      <c r="DK522">
        <v>0</v>
      </c>
      <c r="DL522" t="s">
        <v>3</v>
      </c>
      <c r="DM522">
        <v>0</v>
      </c>
      <c r="DN522" t="s">
        <v>3</v>
      </c>
      <c r="DO522">
        <v>0</v>
      </c>
    </row>
    <row r="523" spans="1:119" x14ac:dyDescent="0.2">
      <c r="A523">
        <f>ROW(Source!A422)</f>
        <v>422</v>
      </c>
      <c r="B523">
        <v>82273856</v>
      </c>
      <c r="C523">
        <v>82281656</v>
      </c>
      <c r="D523">
        <v>79006488</v>
      </c>
      <c r="E523">
        <v>1</v>
      </c>
      <c r="F523">
        <v>1</v>
      </c>
      <c r="G523">
        <v>1</v>
      </c>
      <c r="H523">
        <v>3</v>
      </c>
      <c r="I523" t="s">
        <v>842</v>
      </c>
      <c r="J523" t="s">
        <v>843</v>
      </c>
      <c r="K523" t="s">
        <v>844</v>
      </c>
      <c r="L523">
        <v>1348</v>
      </c>
      <c r="N523">
        <v>1009</v>
      </c>
      <c r="O523" t="s">
        <v>348</v>
      </c>
      <c r="P523" t="s">
        <v>348</v>
      </c>
      <c r="Q523">
        <v>1000</v>
      </c>
      <c r="W523">
        <v>0</v>
      </c>
      <c r="X523">
        <v>-1195786592</v>
      </c>
      <c r="Y523">
        <f t="shared" si="194"/>
        <v>5.0000000000000002E-5</v>
      </c>
      <c r="AA523">
        <v>142298.56</v>
      </c>
      <c r="AB523">
        <v>0</v>
      </c>
      <c r="AC523">
        <v>0</v>
      </c>
      <c r="AD523">
        <v>0</v>
      </c>
      <c r="AE523">
        <v>110308.96</v>
      </c>
      <c r="AF523">
        <v>0</v>
      </c>
      <c r="AG523">
        <v>0</v>
      </c>
      <c r="AH523">
        <v>0</v>
      </c>
      <c r="AI523">
        <v>1.29</v>
      </c>
      <c r="AJ523">
        <v>1</v>
      </c>
      <c r="AK523">
        <v>1</v>
      </c>
      <c r="AL523">
        <v>1</v>
      </c>
      <c r="AM523">
        <v>2</v>
      </c>
      <c r="AN523">
        <v>0</v>
      </c>
      <c r="AO523">
        <v>0</v>
      </c>
      <c r="AP523">
        <v>1</v>
      </c>
      <c r="AQ523">
        <v>1</v>
      </c>
      <c r="AR523">
        <v>0</v>
      </c>
      <c r="AS523" t="s">
        <v>3</v>
      </c>
      <c r="AT523">
        <v>5.0000000000000002E-5</v>
      </c>
      <c r="AU523" t="s">
        <v>3</v>
      </c>
      <c r="AV523">
        <v>0</v>
      </c>
      <c r="AW523">
        <v>2</v>
      </c>
      <c r="AX523">
        <v>82281673</v>
      </c>
      <c r="AY523">
        <v>1</v>
      </c>
      <c r="AZ523">
        <v>0</v>
      </c>
      <c r="BA523">
        <v>647</v>
      </c>
      <c r="BB523">
        <v>1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5.5154480000000001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1</v>
      </c>
      <c r="BQ523">
        <v>5.5154480000000001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1</v>
      </c>
      <c r="CV523">
        <v>0</v>
      </c>
      <c r="CW523">
        <v>0</v>
      </c>
      <c r="CX523">
        <f>ROUND(Y523*Source!I422,7)</f>
        <v>0</v>
      </c>
      <c r="CY523">
        <f t="shared" si="195"/>
        <v>142298.56</v>
      </c>
      <c r="CZ523">
        <f t="shared" si="196"/>
        <v>110308.96</v>
      </c>
      <c r="DA523">
        <f t="shared" si="197"/>
        <v>1.29</v>
      </c>
      <c r="DB523">
        <f t="shared" si="198"/>
        <v>5.52</v>
      </c>
      <c r="DC523">
        <f t="shared" si="199"/>
        <v>0</v>
      </c>
      <c r="DD523" t="s">
        <v>3</v>
      </c>
      <c r="DE523" t="s">
        <v>3</v>
      </c>
      <c r="DF523">
        <f t="shared" si="200"/>
        <v>0</v>
      </c>
      <c r="DG523">
        <f t="shared" si="201"/>
        <v>0</v>
      </c>
      <c r="DH523">
        <f t="shared" si="192"/>
        <v>0</v>
      </c>
      <c r="DI523">
        <f t="shared" si="193"/>
        <v>0</v>
      </c>
      <c r="DJ523">
        <f t="shared" si="202"/>
        <v>0</v>
      </c>
      <c r="DK523">
        <v>0</v>
      </c>
      <c r="DL523" t="s">
        <v>3</v>
      </c>
      <c r="DM523">
        <v>0</v>
      </c>
      <c r="DN523" t="s">
        <v>3</v>
      </c>
      <c r="DO523">
        <v>0</v>
      </c>
    </row>
    <row r="524" spans="1:119" x14ac:dyDescent="0.2">
      <c r="A524">
        <f>ROW(Source!A422)</f>
        <v>422</v>
      </c>
      <c r="B524">
        <v>82273856</v>
      </c>
      <c r="C524">
        <v>82281656</v>
      </c>
      <c r="D524">
        <v>79007975</v>
      </c>
      <c r="E524">
        <v>1</v>
      </c>
      <c r="F524">
        <v>1</v>
      </c>
      <c r="G524">
        <v>1</v>
      </c>
      <c r="H524">
        <v>3</v>
      </c>
      <c r="I524" t="s">
        <v>845</v>
      </c>
      <c r="J524" t="s">
        <v>846</v>
      </c>
      <c r="K524" t="s">
        <v>847</v>
      </c>
      <c r="L524">
        <v>1348</v>
      </c>
      <c r="N524">
        <v>1009</v>
      </c>
      <c r="O524" t="s">
        <v>348</v>
      </c>
      <c r="P524" t="s">
        <v>348</v>
      </c>
      <c r="Q524">
        <v>1000</v>
      </c>
      <c r="W524">
        <v>0</v>
      </c>
      <c r="X524">
        <v>-1748521317</v>
      </c>
      <c r="Y524">
        <f t="shared" si="194"/>
        <v>1.0499999999999999E-3</v>
      </c>
      <c r="AA524">
        <v>5683.13</v>
      </c>
      <c r="AB524">
        <v>0</v>
      </c>
      <c r="AC524">
        <v>0</v>
      </c>
      <c r="AD524">
        <v>0</v>
      </c>
      <c r="AE524">
        <v>4338.2700000000004</v>
      </c>
      <c r="AF524">
        <v>0</v>
      </c>
      <c r="AG524">
        <v>0</v>
      </c>
      <c r="AH524">
        <v>0</v>
      </c>
      <c r="AI524">
        <v>1.31</v>
      </c>
      <c r="AJ524">
        <v>1</v>
      </c>
      <c r="AK524">
        <v>1</v>
      </c>
      <c r="AL524">
        <v>1</v>
      </c>
      <c r="AM524">
        <v>2</v>
      </c>
      <c r="AN524">
        <v>0</v>
      </c>
      <c r="AO524">
        <v>0</v>
      </c>
      <c r="AP524">
        <v>1</v>
      </c>
      <c r="AQ524">
        <v>1</v>
      </c>
      <c r="AR524">
        <v>0</v>
      </c>
      <c r="AS524" t="s">
        <v>3</v>
      </c>
      <c r="AT524">
        <v>1.0499999999999999E-3</v>
      </c>
      <c r="AU524" t="s">
        <v>3</v>
      </c>
      <c r="AV524">
        <v>0</v>
      </c>
      <c r="AW524">
        <v>2</v>
      </c>
      <c r="AX524">
        <v>82281674</v>
      </c>
      <c r="AY524">
        <v>1</v>
      </c>
      <c r="AZ524">
        <v>0</v>
      </c>
      <c r="BA524">
        <v>648</v>
      </c>
      <c r="BB524">
        <v>1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4.5551835000000001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1</v>
      </c>
      <c r="BQ524">
        <v>4.5551835000000001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1</v>
      </c>
      <c r="CV524">
        <v>0</v>
      </c>
      <c r="CW524">
        <v>0</v>
      </c>
      <c r="CX524">
        <f>ROUND(Y524*Source!I422,7)</f>
        <v>0</v>
      </c>
      <c r="CY524">
        <f t="shared" si="195"/>
        <v>5683.13</v>
      </c>
      <c r="CZ524">
        <f t="shared" si="196"/>
        <v>4338.2700000000004</v>
      </c>
      <c r="DA524">
        <f t="shared" si="197"/>
        <v>1.31</v>
      </c>
      <c r="DB524">
        <f t="shared" si="198"/>
        <v>4.5599999999999996</v>
      </c>
      <c r="DC524">
        <f t="shared" si="199"/>
        <v>0</v>
      </c>
      <c r="DD524" t="s">
        <v>3</v>
      </c>
      <c r="DE524" t="s">
        <v>3</v>
      </c>
      <c r="DF524">
        <f t="shared" si="200"/>
        <v>0</v>
      </c>
      <c r="DG524">
        <f t="shared" si="201"/>
        <v>0</v>
      </c>
      <c r="DH524">
        <f t="shared" si="192"/>
        <v>0</v>
      </c>
      <c r="DI524">
        <f t="shared" si="193"/>
        <v>0</v>
      </c>
      <c r="DJ524">
        <f t="shared" si="202"/>
        <v>0</v>
      </c>
      <c r="DK524">
        <v>0</v>
      </c>
      <c r="DL524" t="s">
        <v>3</v>
      </c>
      <c r="DM524">
        <v>0</v>
      </c>
      <c r="DN524" t="s">
        <v>3</v>
      </c>
      <c r="DO524">
        <v>0</v>
      </c>
    </row>
    <row r="525" spans="1:119" x14ac:dyDescent="0.2">
      <c r="A525">
        <f>ROW(Source!A422)</f>
        <v>422</v>
      </c>
      <c r="B525">
        <v>82273856</v>
      </c>
      <c r="C525">
        <v>82281656</v>
      </c>
      <c r="D525">
        <v>79023550</v>
      </c>
      <c r="E525">
        <v>1</v>
      </c>
      <c r="F525">
        <v>1</v>
      </c>
      <c r="G525">
        <v>1</v>
      </c>
      <c r="H525">
        <v>3</v>
      </c>
      <c r="I525" t="s">
        <v>772</v>
      </c>
      <c r="J525" t="s">
        <v>773</v>
      </c>
      <c r="K525" t="s">
        <v>774</v>
      </c>
      <c r="L525">
        <v>1346</v>
      </c>
      <c r="N525">
        <v>1009</v>
      </c>
      <c r="O525" t="s">
        <v>265</v>
      </c>
      <c r="P525" t="s">
        <v>265</v>
      </c>
      <c r="Q525">
        <v>1</v>
      </c>
      <c r="W525">
        <v>0</v>
      </c>
      <c r="X525">
        <v>1223394749</v>
      </c>
      <c r="Y525">
        <f t="shared" si="194"/>
        <v>0.04</v>
      </c>
      <c r="AA525">
        <v>115.03</v>
      </c>
      <c r="AB525">
        <v>0</v>
      </c>
      <c r="AC525">
        <v>0</v>
      </c>
      <c r="AD525">
        <v>0</v>
      </c>
      <c r="AE525">
        <v>79.88</v>
      </c>
      <c r="AF525">
        <v>0</v>
      </c>
      <c r="AG525">
        <v>0</v>
      </c>
      <c r="AH525">
        <v>0</v>
      </c>
      <c r="AI525">
        <v>1.44</v>
      </c>
      <c r="AJ525">
        <v>1</v>
      </c>
      <c r="AK525">
        <v>1</v>
      </c>
      <c r="AL525">
        <v>1</v>
      </c>
      <c r="AM525">
        <v>2</v>
      </c>
      <c r="AN525">
        <v>0</v>
      </c>
      <c r="AO525">
        <v>0</v>
      </c>
      <c r="AP525">
        <v>1</v>
      </c>
      <c r="AQ525">
        <v>1</v>
      </c>
      <c r="AR525">
        <v>0</v>
      </c>
      <c r="AS525" t="s">
        <v>3</v>
      </c>
      <c r="AT525">
        <v>0.04</v>
      </c>
      <c r="AU525" t="s">
        <v>3</v>
      </c>
      <c r="AV525">
        <v>0</v>
      </c>
      <c r="AW525">
        <v>2</v>
      </c>
      <c r="AX525">
        <v>82281675</v>
      </c>
      <c r="AY525">
        <v>1</v>
      </c>
      <c r="AZ525">
        <v>0</v>
      </c>
      <c r="BA525">
        <v>649</v>
      </c>
      <c r="BB525">
        <v>1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3.1951999999999998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1</v>
      </c>
      <c r="BQ525">
        <v>3.1951999999999998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1</v>
      </c>
      <c r="CV525">
        <v>0</v>
      </c>
      <c r="CW525">
        <v>0</v>
      </c>
      <c r="CX525">
        <f>ROUND(Y525*Source!I422,7)</f>
        <v>0</v>
      </c>
      <c r="CY525">
        <f t="shared" si="195"/>
        <v>115.03</v>
      </c>
      <c r="CZ525">
        <f t="shared" si="196"/>
        <v>79.88</v>
      </c>
      <c r="DA525">
        <f t="shared" si="197"/>
        <v>1.44</v>
      </c>
      <c r="DB525">
        <f t="shared" si="198"/>
        <v>3.2</v>
      </c>
      <c r="DC525">
        <f t="shared" si="199"/>
        <v>0</v>
      </c>
      <c r="DD525" t="s">
        <v>3</v>
      </c>
      <c r="DE525" t="s">
        <v>3</v>
      </c>
      <c r="DF525">
        <f t="shared" si="200"/>
        <v>0</v>
      </c>
      <c r="DG525">
        <f t="shared" si="201"/>
        <v>0</v>
      </c>
      <c r="DH525">
        <f t="shared" si="192"/>
        <v>0</v>
      </c>
      <c r="DI525">
        <f t="shared" si="193"/>
        <v>0</v>
      </c>
      <c r="DJ525">
        <f t="shared" si="202"/>
        <v>0</v>
      </c>
      <c r="DK525">
        <v>0</v>
      </c>
      <c r="DL525" t="s">
        <v>3</v>
      </c>
      <c r="DM525">
        <v>0</v>
      </c>
      <c r="DN525" t="s">
        <v>3</v>
      </c>
      <c r="DO525">
        <v>0</v>
      </c>
    </row>
    <row r="526" spans="1:119" x14ac:dyDescent="0.2">
      <c r="A526">
        <f>ROW(Source!A422)</f>
        <v>422</v>
      </c>
      <c r="B526">
        <v>82273856</v>
      </c>
      <c r="C526">
        <v>82281656</v>
      </c>
      <c r="D526">
        <v>79023778</v>
      </c>
      <c r="E526">
        <v>1</v>
      </c>
      <c r="F526">
        <v>1</v>
      </c>
      <c r="G526">
        <v>1</v>
      </c>
      <c r="H526">
        <v>3</v>
      </c>
      <c r="I526" t="s">
        <v>848</v>
      </c>
      <c r="J526" t="s">
        <v>849</v>
      </c>
      <c r="K526" t="s">
        <v>850</v>
      </c>
      <c r="L526">
        <v>1346</v>
      </c>
      <c r="N526">
        <v>1009</v>
      </c>
      <c r="O526" t="s">
        <v>265</v>
      </c>
      <c r="P526" t="s">
        <v>265</v>
      </c>
      <c r="Q526">
        <v>1</v>
      </c>
      <c r="W526">
        <v>0</v>
      </c>
      <c r="X526">
        <v>2125286774</v>
      </c>
      <c r="Y526">
        <f t="shared" si="194"/>
        <v>0.03</v>
      </c>
      <c r="AA526">
        <v>116.25</v>
      </c>
      <c r="AB526">
        <v>0</v>
      </c>
      <c r="AC526">
        <v>0</v>
      </c>
      <c r="AD526">
        <v>0</v>
      </c>
      <c r="AE526">
        <v>67.59</v>
      </c>
      <c r="AF526">
        <v>0</v>
      </c>
      <c r="AG526">
        <v>0</v>
      </c>
      <c r="AH526">
        <v>0</v>
      </c>
      <c r="AI526">
        <v>1.72</v>
      </c>
      <c r="AJ526">
        <v>1</v>
      </c>
      <c r="AK526">
        <v>1</v>
      </c>
      <c r="AL526">
        <v>1</v>
      </c>
      <c r="AM526">
        <v>2</v>
      </c>
      <c r="AN526">
        <v>0</v>
      </c>
      <c r="AO526">
        <v>0</v>
      </c>
      <c r="AP526">
        <v>1</v>
      </c>
      <c r="AQ526">
        <v>1</v>
      </c>
      <c r="AR526">
        <v>0</v>
      </c>
      <c r="AS526" t="s">
        <v>3</v>
      </c>
      <c r="AT526">
        <v>0.03</v>
      </c>
      <c r="AU526" t="s">
        <v>3</v>
      </c>
      <c r="AV526">
        <v>0</v>
      </c>
      <c r="AW526">
        <v>2</v>
      </c>
      <c r="AX526">
        <v>82281676</v>
      </c>
      <c r="AY526">
        <v>1</v>
      </c>
      <c r="AZ526">
        <v>0</v>
      </c>
      <c r="BA526">
        <v>650</v>
      </c>
      <c r="BB526">
        <v>1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2.0276999999999998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1</v>
      </c>
      <c r="BQ526">
        <v>2.0276999999999998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1</v>
      </c>
      <c r="CV526">
        <v>0</v>
      </c>
      <c r="CW526">
        <v>0</v>
      </c>
      <c r="CX526">
        <f>ROUND(Y526*Source!I422,7)</f>
        <v>0</v>
      </c>
      <c r="CY526">
        <f t="shared" si="195"/>
        <v>116.25</v>
      </c>
      <c r="CZ526">
        <f t="shared" si="196"/>
        <v>67.59</v>
      </c>
      <c r="DA526">
        <f t="shared" si="197"/>
        <v>1.72</v>
      </c>
      <c r="DB526">
        <f t="shared" si="198"/>
        <v>2.0299999999999998</v>
      </c>
      <c r="DC526">
        <f t="shared" si="199"/>
        <v>0</v>
      </c>
      <c r="DD526" t="s">
        <v>3</v>
      </c>
      <c r="DE526" t="s">
        <v>3</v>
      </c>
      <c r="DF526">
        <f t="shared" si="200"/>
        <v>0</v>
      </c>
      <c r="DG526">
        <f t="shared" si="201"/>
        <v>0</v>
      </c>
      <c r="DH526">
        <f t="shared" si="192"/>
        <v>0</v>
      </c>
      <c r="DI526">
        <f t="shared" si="193"/>
        <v>0</v>
      </c>
      <c r="DJ526">
        <f t="shared" si="202"/>
        <v>0</v>
      </c>
      <c r="DK526">
        <v>0</v>
      </c>
      <c r="DL526" t="s">
        <v>3</v>
      </c>
      <c r="DM526">
        <v>0</v>
      </c>
      <c r="DN526" t="s">
        <v>3</v>
      </c>
      <c r="DO526">
        <v>0</v>
      </c>
    </row>
    <row r="527" spans="1:119" x14ac:dyDescent="0.2">
      <c r="A527">
        <f>ROW(Source!A422)</f>
        <v>422</v>
      </c>
      <c r="B527">
        <v>82273856</v>
      </c>
      <c r="C527">
        <v>82281656</v>
      </c>
      <c r="D527">
        <v>79023837</v>
      </c>
      <c r="E527">
        <v>1</v>
      </c>
      <c r="F527">
        <v>1</v>
      </c>
      <c r="G527">
        <v>1</v>
      </c>
      <c r="H527">
        <v>3</v>
      </c>
      <c r="I527" t="s">
        <v>851</v>
      </c>
      <c r="J527" t="s">
        <v>852</v>
      </c>
      <c r="K527" t="s">
        <v>853</v>
      </c>
      <c r="L527">
        <v>1346</v>
      </c>
      <c r="N527">
        <v>1009</v>
      </c>
      <c r="O527" t="s">
        <v>265</v>
      </c>
      <c r="P527" t="s">
        <v>265</v>
      </c>
      <c r="Q527">
        <v>1</v>
      </c>
      <c r="W527">
        <v>0</v>
      </c>
      <c r="X527">
        <v>-599916018</v>
      </c>
      <c r="Y527">
        <f t="shared" si="194"/>
        <v>1.7000000000000001E-2</v>
      </c>
      <c r="AA527">
        <v>162.63999999999999</v>
      </c>
      <c r="AB527">
        <v>0</v>
      </c>
      <c r="AC527">
        <v>0</v>
      </c>
      <c r="AD527">
        <v>0</v>
      </c>
      <c r="AE527">
        <v>133.31</v>
      </c>
      <c r="AF527">
        <v>0</v>
      </c>
      <c r="AG527">
        <v>0</v>
      </c>
      <c r="AH527">
        <v>0</v>
      </c>
      <c r="AI527">
        <v>1.22</v>
      </c>
      <c r="AJ527">
        <v>1</v>
      </c>
      <c r="AK527">
        <v>1</v>
      </c>
      <c r="AL527">
        <v>1</v>
      </c>
      <c r="AM527">
        <v>2</v>
      </c>
      <c r="AN527">
        <v>0</v>
      </c>
      <c r="AO527">
        <v>0</v>
      </c>
      <c r="AP527">
        <v>1</v>
      </c>
      <c r="AQ527">
        <v>1</v>
      </c>
      <c r="AR527">
        <v>0</v>
      </c>
      <c r="AS527" t="s">
        <v>3</v>
      </c>
      <c r="AT527">
        <v>1.7000000000000001E-2</v>
      </c>
      <c r="AU527" t="s">
        <v>3</v>
      </c>
      <c r="AV527">
        <v>0</v>
      </c>
      <c r="AW527">
        <v>2</v>
      </c>
      <c r="AX527">
        <v>82281677</v>
      </c>
      <c r="AY527">
        <v>1</v>
      </c>
      <c r="AZ527">
        <v>0</v>
      </c>
      <c r="BA527">
        <v>651</v>
      </c>
      <c r="BB527">
        <v>1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2.26627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1</v>
      </c>
      <c r="BQ527">
        <v>2.26627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1</v>
      </c>
      <c r="CV527">
        <v>0</v>
      </c>
      <c r="CW527">
        <v>0</v>
      </c>
      <c r="CX527">
        <f>ROUND(Y527*Source!I422,7)</f>
        <v>0</v>
      </c>
      <c r="CY527">
        <f t="shared" si="195"/>
        <v>162.63999999999999</v>
      </c>
      <c r="CZ527">
        <f t="shared" si="196"/>
        <v>133.31</v>
      </c>
      <c r="DA527">
        <f t="shared" si="197"/>
        <v>1.22</v>
      </c>
      <c r="DB527">
        <f t="shared" si="198"/>
        <v>2.27</v>
      </c>
      <c r="DC527">
        <f t="shared" si="199"/>
        <v>0</v>
      </c>
      <c r="DD527" t="s">
        <v>3</v>
      </c>
      <c r="DE527" t="s">
        <v>3</v>
      </c>
      <c r="DF527">
        <f t="shared" si="200"/>
        <v>0</v>
      </c>
      <c r="DG527">
        <f t="shared" si="201"/>
        <v>0</v>
      </c>
      <c r="DH527">
        <f t="shared" si="192"/>
        <v>0</v>
      </c>
      <c r="DI527">
        <f t="shared" si="193"/>
        <v>0</v>
      </c>
      <c r="DJ527">
        <f t="shared" si="202"/>
        <v>0</v>
      </c>
      <c r="DK527">
        <v>0</v>
      </c>
      <c r="DL527" t="s">
        <v>3</v>
      </c>
      <c r="DM527">
        <v>0</v>
      </c>
      <c r="DN527" t="s">
        <v>3</v>
      </c>
      <c r="DO527">
        <v>0</v>
      </c>
    </row>
    <row r="528" spans="1:119" x14ac:dyDescent="0.2">
      <c r="A528">
        <f>ROW(Source!A422)</f>
        <v>422</v>
      </c>
      <c r="B528">
        <v>82273856</v>
      </c>
      <c r="C528">
        <v>82281656</v>
      </c>
      <c r="D528">
        <v>79031211</v>
      </c>
      <c r="E528">
        <v>1</v>
      </c>
      <c r="F528">
        <v>1</v>
      </c>
      <c r="G528">
        <v>1</v>
      </c>
      <c r="H528">
        <v>3</v>
      </c>
      <c r="I528" t="s">
        <v>854</v>
      </c>
      <c r="J528" t="s">
        <v>855</v>
      </c>
      <c r="K528" t="s">
        <v>856</v>
      </c>
      <c r="L528">
        <v>1371</v>
      </c>
      <c r="N528">
        <v>1013</v>
      </c>
      <c r="O528" t="s">
        <v>35</v>
      </c>
      <c r="P528" t="s">
        <v>35</v>
      </c>
      <c r="Q528">
        <v>1</v>
      </c>
      <c r="W528">
        <v>0</v>
      </c>
      <c r="X528">
        <v>-1651419967</v>
      </c>
      <c r="Y528">
        <f t="shared" si="194"/>
        <v>1</v>
      </c>
      <c r="AA528">
        <v>144.80000000000001</v>
      </c>
      <c r="AB528">
        <v>0</v>
      </c>
      <c r="AC528">
        <v>0</v>
      </c>
      <c r="AD528">
        <v>0</v>
      </c>
      <c r="AE528">
        <v>105.69</v>
      </c>
      <c r="AF528">
        <v>0</v>
      </c>
      <c r="AG528">
        <v>0</v>
      </c>
      <c r="AH528">
        <v>0</v>
      </c>
      <c r="AI528">
        <v>1.37</v>
      </c>
      <c r="AJ528">
        <v>1</v>
      </c>
      <c r="AK528">
        <v>1</v>
      </c>
      <c r="AL528">
        <v>1</v>
      </c>
      <c r="AM528">
        <v>2</v>
      </c>
      <c r="AN528">
        <v>0</v>
      </c>
      <c r="AO528">
        <v>0</v>
      </c>
      <c r="AP528">
        <v>1</v>
      </c>
      <c r="AQ528">
        <v>1</v>
      </c>
      <c r="AR528">
        <v>0</v>
      </c>
      <c r="AS528" t="s">
        <v>3</v>
      </c>
      <c r="AT528">
        <v>1</v>
      </c>
      <c r="AU528" t="s">
        <v>3</v>
      </c>
      <c r="AV528">
        <v>0</v>
      </c>
      <c r="AW528">
        <v>2</v>
      </c>
      <c r="AX528">
        <v>82281678</v>
      </c>
      <c r="AY528">
        <v>1</v>
      </c>
      <c r="AZ528">
        <v>0</v>
      </c>
      <c r="BA528">
        <v>652</v>
      </c>
      <c r="BB528">
        <v>1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105.69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1</v>
      </c>
      <c r="BQ528">
        <v>105.69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1</v>
      </c>
      <c r="CV528">
        <v>0</v>
      </c>
      <c r="CW528">
        <v>0</v>
      </c>
      <c r="CX528">
        <f>ROUND(Y528*Source!I422,7)</f>
        <v>0</v>
      </c>
      <c r="CY528">
        <f t="shared" si="195"/>
        <v>144.80000000000001</v>
      </c>
      <c r="CZ528">
        <f t="shared" si="196"/>
        <v>105.69</v>
      </c>
      <c r="DA528">
        <f t="shared" si="197"/>
        <v>1.37</v>
      </c>
      <c r="DB528">
        <f t="shared" si="198"/>
        <v>105.69</v>
      </c>
      <c r="DC528">
        <f t="shared" si="199"/>
        <v>0</v>
      </c>
      <c r="DD528" t="s">
        <v>3</v>
      </c>
      <c r="DE528" t="s">
        <v>3</v>
      </c>
      <c r="DF528">
        <f t="shared" si="200"/>
        <v>0</v>
      </c>
      <c r="DG528">
        <f t="shared" si="201"/>
        <v>0</v>
      </c>
      <c r="DH528">
        <f t="shared" si="192"/>
        <v>0</v>
      </c>
      <c r="DI528">
        <f t="shared" si="193"/>
        <v>0</v>
      </c>
      <c r="DJ528">
        <f t="shared" si="202"/>
        <v>0</v>
      </c>
      <c r="DK528">
        <v>0</v>
      </c>
      <c r="DL528" t="s">
        <v>3</v>
      </c>
      <c r="DM528">
        <v>0</v>
      </c>
      <c r="DN528" t="s">
        <v>3</v>
      </c>
      <c r="DO528">
        <v>0</v>
      </c>
    </row>
    <row r="529" spans="1:119" x14ac:dyDescent="0.2">
      <c r="A529">
        <f>ROW(Source!A422)</f>
        <v>422</v>
      </c>
      <c r="B529">
        <v>82273856</v>
      </c>
      <c r="C529">
        <v>82281656</v>
      </c>
      <c r="D529">
        <v>79032299</v>
      </c>
      <c r="E529">
        <v>1</v>
      </c>
      <c r="F529">
        <v>1</v>
      </c>
      <c r="G529">
        <v>1</v>
      </c>
      <c r="H529">
        <v>3</v>
      </c>
      <c r="I529" t="s">
        <v>857</v>
      </c>
      <c r="J529" t="s">
        <v>858</v>
      </c>
      <c r="K529" t="s">
        <v>859</v>
      </c>
      <c r="L529">
        <v>1425</v>
      </c>
      <c r="N529">
        <v>1013</v>
      </c>
      <c r="O529" t="s">
        <v>153</v>
      </c>
      <c r="P529" t="s">
        <v>153</v>
      </c>
      <c r="Q529">
        <v>1</v>
      </c>
      <c r="W529">
        <v>0</v>
      </c>
      <c r="X529">
        <v>506337320</v>
      </c>
      <c r="Y529">
        <f t="shared" si="194"/>
        <v>0.03</v>
      </c>
      <c r="AA529">
        <v>4883.68</v>
      </c>
      <c r="AB529">
        <v>0</v>
      </c>
      <c r="AC529">
        <v>0</v>
      </c>
      <c r="AD529">
        <v>0</v>
      </c>
      <c r="AE529">
        <v>3564.73</v>
      </c>
      <c r="AF529">
        <v>0</v>
      </c>
      <c r="AG529">
        <v>0</v>
      </c>
      <c r="AH529">
        <v>0</v>
      </c>
      <c r="AI529">
        <v>1.37</v>
      </c>
      <c r="AJ529">
        <v>1</v>
      </c>
      <c r="AK529">
        <v>1</v>
      </c>
      <c r="AL529">
        <v>1</v>
      </c>
      <c r="AM529">
        <v>2</v>
      </c>
      <c r="AN529">
        <v>0</v>
      </c>
      <c r="AO529">
        <v>0</v>
      </c>
      <c r="AP529">
        <v>1</v>
      </c>
      <c r="AQ529">
        <v>1</v>
      </c>
      <c r="AR529">
        <v>0</v>
      </c>
      <c r="AS529" t="s">
        <v>3</v>
      </c>
      <c r="AT529">
        <v>0.03</v>
      </c>
      <c r="AU529" t="s">
        <v>3</v>
      </c>
      <c r="AV529">
        <v>0</v>
      </c>
      <c r="AW529">
        <v>2</v>
      </c>
      <c r="AX529">
        <v>82281679</v>
      </c>
      <c r="AY529">
        <v>1</v>
      </c>
      <c r="AZ529">
        <v>0</v>
      </c>
      <c r="BA529">
        <v>653</v>
      </c>
      <c r="BB529">
        <v>1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106.9419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1</v>
      </c>
      <c r="BQ529">
        <v>106.9419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1</v>
      </c>
      <c r="CV529">
        <v>0</v>
      </c>
      <c r="CW529">
        <v>0</v>
      </c>
      <c r="CX529">
        <f>ROUND(Y529*Source!I422,7)</f>
        <v>0</v>
      </c>
      <c r="CY529">
        <f t="shared" si="195"/>
        <v>4883.68</v>
      </c>
      <c r="CZ529">
        <f t="shared" si="196"/>
        <v>3564.73</v>
      </c>
      <c r="DA529">
        <f t="shared" si="197"/>
        <v>1.37</v>
      </c>
      <c r="DB529">
        <f t="shared" si="198"/>
        <v>106.94</v>
      </c>
      <c r="DC529">
        <f t="shared" si="199"/>
        <v>0</v>
      </c>
      <c r="DD529" t="s">
        <v>3</v>
      </c>
      <c r="DE529" t="s">
        <v>3</v>
      </c>
      <c r="DF529">
        <f t="shared" si="200"/>
        <v>0</v>
      </c>
      <c r="DG529">
        <f t="shared" si="201"/>
        <v>0</v>
      </c>
      <c r="DH529">
        <f t="shared" si="192"/>
        <v>0</v>
      </c>
      <c r="DI529">
        <f t="shared" si="193"/>
        <v>0</v>
      </c>
      <c r="DJ529">
        <f t="shared" si="202"/>
        <v>0</v>
      </c>
      <c r="DK529">
        <v>0</v>
      </c>
      <c r="DL529" t="s">
        <v>3</v>
      </c>
      <c r="DM529">
        <v>0</v>
      </c>
      <c r="DN529" t="s">
        <v>3</v>
      </c>
      <c r="DO529">
        <v>0</v>
      </c>
    </row>
    <row r="530" spans="1:119" x14ac:dyDescent="0.2">
      <c r="A530">
        <f>ROW(Source!A422)</f>
        <v>422</v>
      </c>
      <c r="B530">
        <v>82273856</v>
      </c>
      <c r="C530">
        <v>82281656</v>
      </c>
      <c r="D530">
        <v>78938708</v>
      </c>
      <c r="E530">
        <v>116</v>
      </c>
      <c r="F530">
        <v>1</v>
      </c>
      <c r="G530">
        <v>1</v>
      </c>
      <c r="H530">
        <v>3</v>
      </c>
      <c r="I530" t="s">
        <v>161</v>
      </c>
      <c r="J530" t="s">
        <v>3</v>
      </c>
      <c r="K530" t="s">
        <v>162</v>
      </c>
      <c r="L530">
        <v>3277935</v>
      </c>
      <c r="N530">
        <v>1013</v>
      </c>
      <c r="O530" t="s">
        <v>163</v>
      </c>
      <c r="P530" t="s">
        <v>163</v>
      </c>
      <c r="Q530">
        <v>1</v>
      </c>
      <c r="W530">
        <v>0</v>
      </c>
      <c r="X530">
        <v>274903907</v>
      </c>
      <c r="Y530">
        <f t="shared" si="194"/>
        <v>2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1</v>
      </c>
      <c r="AJ530">
        <v>1</v>
      </c>
      <c r="AK530">
        <v>1</v>
      </c>
      <c r="AL530">
        <v>1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 t="s">
        <v>3</v>
      </c>
      <c r="AT530">
        <v>2</v>
      </c>
      <c r="AU530" t="s">
        <v>3</v>
      </c>
      <c r="AV530">
        <v>0</v>
      </c>
      <c r="AW530">
        <v>2</v>
      </c>
      <c r="AX530">
        <v>82281680</v>
      </c>
      <c r="AY530">
        <v>1</v>
      </c>
      <c r="AZ530">
        <v>0</v>
      </c>
      <c r="BA530">
        <v>654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CV530">
        <v>0</v>
      </c>
      <c r="CW530">
        <v>0</v>
      </c>
      <c r="CX530">
        <f>ROUND(Y530*Source!I422,7)</f>
        <v>0</v>
      </c>
      <c r="CY530">
        <f t="shared" si="195"/>
        <v>0</v>
      </c>
      <c r="CZ530">
        <f t="shared" si="196"/>
        <v>0</v>
      </c>
      <c r="DA530">
        <f t="shared" si="197"/>
        <v>1</v>
      </c>
      <c r="DB530">
        <f t="shared" si="198"/>
        <v>0</v>
      </c>
      <c r="DC530">
        <f t="shared" si="199"/>
        <v>0</v>
      </c>
      <c r="DD530" t="s">
        <v>3</v>
      </c>
      <c r="DE530" t="s">
        <v>3</v>
      </c>
      <c r="DF530">
        <f>ROUND(ROUND(AE530,2)*CX530,2)</f>
        <v>0</v>
      </c>
      <c r="DG530">
        <f t="shared" si="201"/>
        <v>0</v>
      </c>
      <c r="DH530">
        <f t="shared" si="192"/>
        <v>0</v>
      </c>
      <c r="DI530">
        <f t="shared" si="193"/>
        <v>0</v>
      </c>
      <c r="DJ530">
        <f t="shared" si="202"/>
        <v>0</v>
      </c>
      <c r="DK530">
        <v>0</v>
      </c>
      <c r="DL530" t="s">
        <v>3</v>
      </c>
      <c r="DM530">
        <v>0</v>
      </c>
      <c r="DN530" t="s">
        <v>3</v>
      </c>
      <c r="DO530">
        <v>0</v>
      </c>
    </row>
    <row r="531" spans="1:119" x14ac:dyDescent="0.2">
      <c r="A531">
        <f>ROW(Source!A423)</f>
        <v>423</v>
      </c>
      <c r="B531">
        <v>82273791</v>
      </c>
      <c r="C531">
        <v>82281656</v>
      </c>
      <c r="D531">
        <v>78932721</v>
      </c>
      <c r="E531">
        <v>116</v>
      </c>
      <c r="F531">
        <v>1</v>
      </c>
      <c r="G531">
        <v>1</v>
      </c>
      <c r="H531">
        <v>1</v>
      </c>
      <c r="I531" t="s">
        <v>834</v>
      </c>
      <c r="J531" t="s">
        <v>3</v>
      </c>
      <c r="K531" t="s">
        <v>835</v>
      </c>
      <c r="L531">
        <v>1191</v>
      </c>
      <c r="N531">
        <v>1013</v>
      </c>
      <c r="O531" t="s">
        <v>698</v>
      </c>
      <c r="P531" t="s">
        <v>698</v>
      </c>
      <c r="Q531">
        <v>1</v>
      </c>
      <c r="W531">
        <v>0</v>
      </c>
      <c r="X531">
        <v>-1833565283</v>
      </c>
      <c r="Y531">
        <f>(AT531*ROUND((0.15+1),7))</f>
        <v>0.32200000000000001</v>
      </c>
      <c r="AA531">
        <v>0</v>
      </c>
      <c r="AB531">
        <v>0</v>
      </c>
      <c r="AC531">
        <v>0</v>
      </c>
      <c r="AD531">
        <v>473.35</v>
      </c>
      <c r="AE531">
        <v>0</v>
      </c>
      <c r="AF531">
        <v>0</v>
      </c>
      <c r="AG531">
        <v>0</v>
      </c>
      <c r="AH531">
        <v>473.35</v>
      </c>
      <c r="AI531">
        <v>1</v>
      </c>
      <c r="AJ531">
        <v>1</v>
      </c>
      <c r="AK531">
        <v>1</v>
      </c>
      <c r="AL531">
        <v>1</v>
      </c>
      <c r="AM531">
        <v>-2</v>
      </c>
      <c r="AN531">
        <v>0</v>
      </c>
      <c r="AO531">
        <v>0</v>
      </c>
      <c r="AP531">
        <v>1</v>
      </c>
      <c r="AQ531">
        <v>1</v>
      </c>
      <c r="AR531">
        <v>0</v>
      </c>
      <c r="AS531" t="s">
        <v>3</v>
      </c>
      <c r="AT531">
        <v>0.28000000000000003</v>
      </c>
      <c r="AU531" t="s">
        <v>38</v>
      </c>
      <c r="AV531">
        <v>1</v>
      </c>
      <c r="AW531">
        <v>2</v>
      </c>
      <c r="AX531">
        <v>82281669</v>
      </c>
      <c r="AY531">
        <v>1</v>
      </c>
      <c r="AZ531">
        <v>0</v>
      </c>
      <c r="BA531">
        <v>655</v>
      </c>
      <c r="BB531">
        <v>1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132.53800000000001</v>
      </c>
      <c r="BN531">
        <v>0.28000000000000003</v>
      </c>
      <c r="BO531">
        <v>0</v>
      </c>
      <c r="BP531">
        <v>1</v>
      </c>
      <c r="BQ531">
        <v>0</v>
      </c>
      <c r="BR531">
        <v>0</v>
      </c>
      <c r="BS531">
        <v>0</v>
      </c>
      <c r="BT531">
        <v>152.4187</v>
      </c>
      <c r="BU531">
        <v>0.32200000000000001</v>
      </c>
      <c r="BV531">
        <v>0</v>
      </c>
      <c r="BW531">
        <v>1</v>
      </c>
      <c r="CU531">
        <f>ROUND(AT531*Source!I423*AH531*AL531,2)</f>
        <v>0</v>
      </c>
      <c r="CV531">
        <f>ROUND(Y531*Source!I423,7)</f>
        <v>0</v>
      </c>
      <c r="CW531">
        <v>0</v>
      </c>
      <c r="CX531">
        <f>ROUND(Y531*Source!I423,7)</f>
        <v>0</v>
      </c>
      <c r="CY531">
        <f>AD531</f>
        <v>473.35</v>
      </c>
      <c r="CZ531">
        <f>AH531</f>
        <v>473.35</v>
      </c>
      <c r="DA531">
        <f>AL531</f>
        <v>1</v>
      </c>
      <c r="DB531">
        <f>ROUND((ROUND(AT531*CZ531,2)*ROUND((0.15+1),7)),6)</f>
        <v>152.42099999999999</v>
      </c>
      <c r="DC531">
        <f>ROUND((ROUND(AT531*AG531,2)*ROUND((0.15+1),7)),6)</f>
        <v>0</v>
      </c>
      <c r="DD531" t="s">
        <v>3</v>
      </c>
      <c r="DE531" t="s">
        <v>3</v>
      </c>
      <c r="DF531">
        <f>ROUND(ROUND(AE531,2)*CX531,2)</f>
        <v>0</v>
      </c>
      <c r="DG531">
        <f t="shared" si="201"/>
        <v>0</v>
      </c>
      <c r="DH531">
        <f t="shared" si="192"/>
        <v>0</v>
      </c>
      <c r="DI531">
        <f t="shared" si="193"/>
        <v>0</v>
      </c>
      <c r="DJ531">
        <f>DI531</f>
        <v>0</v>
      </c>
      <c r="DK531">
        <v>1</v>
      </c>
      <c r="DL531" t="s">
        <v>3</v>
      </c>
      <c r="DM531">
        <v>0</v>
      </c>
      <c r="DN531" t="s">
        <v>3</v>
      </c>
      <c r="DO531">
        <v>0</v>
      </c>
    </row>
    <row r="532" spans="1:119" x14ac:dyDescent="0.2">
      <c r="A532">
        <f>ROW(Source!A423)</f>
        <v>423</v>
      </c>
      <c r="B532">
        <v>82273791</v>
      </c>
      <c r="C532">
        <v>82281656</v>
      </c>
      <c r="D532">
        <v>78932916</v>
      </c>
      <c r="E532">
        <v>116</v>
      </c>
      <c r="F532">
        <v>1</v>
      </c>
      <c r="G532">
        <v>1</v>
      </c>
      <c r="H532">
        <v>1</v>
      </c>
      <c r="I532" t="s">
        <v>699</v>
      </c>
      <c r="J532" t="s">
        <v>3</v>
      </c>
      <c r="K532" t="s">
        <v>700</v>
      </c>
      <c r="L532">
        <v>1191</v>
      </c>
      <c r="N532">
        <v>1013</v>
      </c>
      <c r="O532" t="s">
        <v>698</v>
      </c>
      <c r="P532" t="s">
        <v>698</v>
      </c>
      <c r="Q532">
        <v>1</v>
      </c>
      <c r="W532">
        <v>0</v>
      </c>
      <c r="X532">
        <v>-1417349443</v>
      </c>
      <c r="Y532">
        <f>(AT532*ROUND((0.15+1),7))</f>
        <v>8.0500000000000002E-2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1</v>
      </c>
      <c r="AJ532">
        <v>1</v>
      </c>
      <c r="AK532">
        <v>1</v>
      </c>
      <c r="AL532">
        <v>1</v>
      </c>
      <c r="AM532">
        <v>-2</v>
      </c>
      <c r="AN532">
        <v>0</v>
      </c>
      <c r="AO532">
        <v>0</v>
      </c>
      <c r="AP532">
        <v>1</v>
      </c>
      <c r="AQ532">
        <v>1</v>
      </c>
      <c r="AR532">
        <v>0</v>
      </c>
      <c r="AS532" t="s">
        <v>3</v>
      </c>
      <c r="AT532">
        <v>7.0000000000000007E-2</v>
      </c>
      <c r="AU532" t="s">
        <v>38</v>
      </c>
      <c r="AV532">
        <v>2</v>
      </c>
      <c r="AW532">
        <v>2</v>
      </c>
      <c r="AX532">
        <v>82281670</v>
      </c>
      <c r="AY532">
        <v>1</v>
      </c>
      <c r="AZ532">
        <v>0</v>
      </c>
      <c r="BA532">
        <v>656</v>
      </c>
      <c r="BB532">
        <v>1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CV532">
        <v>0</v>
      </c>
      <c r="CW532">
        <v>0</v>
      </c>
      <c r="CX532">
        <f>ROUND(Y532*Source!I423,7)</f>
        <v>0</v>
      </c>
      <c r="CY532">
        <f>AD532</f>
        <v>0</v>
      </c>
      <c r="CZ532">
        <f>AH532</f>
        <v>0</v>
      </c>
      <c r="DA532">
        <f>AL532</f>
        <v>1</v>
      </c>
      <c r="DB532">
        <f>ROUND((ROUND(AT532*CZ532,2)*ROUND((0.15+1),7)),6)</f>
        <v>0</v>
      </c>
      <c r="DC532">
        <f>ROUND((ROUND(AT532*AG532,2)*ROUND((0.15+1),7)),6)</f>
        <v>0</v>
      </c>
      <c r="DD532" t="s">
        <v>3</v>
      </c>
      <c r="DE532" t="s">
        <v>3</v>
      </c>
      <c r="DF532">
        <f>ROUND(ROUND(AE532,2)*CX532,2)</f>
        <v>0</v>
      </c>
      <c r="DG532">
        <f t="shared" si="201"/>
        <v>0</v>
      </c>
      <c r="DH532">
        <f t="shared" si="192"/>
        <v>0</v>
      </c>
      <c r="DI532">
        <f t="shared" si="193"/>
        <v>0</v>
      </c>
      <c r="DJ532">
        <f>DI532</f>
        <v>0</v>
      </c>
      <c r="DK532">
        <v>0</v>
      </c>
      <c r="DL532" t="s">
        <v>3</v>
      </c>
      <c r="DM532">
        <v>0</v>
      </c>
      <c r="DN532" t="s">
        <v>3</v>
      </c>
      <c r="DO532">
        <v>0</v>
      </c>
    </row>
    <row r="533" spans="1:119" x14ac:dyDescent="0.2">
      <c r="A533">
        <f>ROW(Source!A423)</f>
        <v>423</v>
      </c>
      <c r="B533">
        <v>82273791</v>
      </c>
      <c r="C533">
        <v>82281656</v>
      </c>
      <c r="D533">
        <v>79054647</v>
      </c>
      <c r="E533">
        <v>1</v>
      </c>
      <c r="F533">
        <v>1</v>
      </c>
      <c r="G533">
        <v>1</v>
      </c>
      <c r="H533">
        <v>2</v>
      </c>
      <c r="I533" t="s">
        <v>836</v>
      </c>
      <c r="J533" t="s">
        <v>837</v>
      </c>
      <c r="K533" t="s">
        <v>838</v>
      </c>
      <c r="L533">
        <v>1368</v>
      </c>
      <c r="N533">
        <v>1011</v>
      </c>
      <c r="O533" t="s">
        <v>704</v>
      </c>
      <c r="P533" t="s">
        <v>704</v>
      </c>
      <c r="Q533">
        <v>1</v>
      </c>
      <c r="W533">
        <v>0</v>
      </c>
      <c r="X533">
        <v>-372792620</v>
      </c>
      <c r="Y533">
        <f>(AT533*ROUND((0.15+1),7))</f>
        <v>8.0500000000000002E-2</v>
      </c>
      <c r="AA533">
        <v>0</v>
      </c>
      <c r="AB533">
        <v>1214.52</v>
      </c>
      <c r="AC533">
        <v>612.57000000000005</v>
      </c>
      <c r="AD533">
        <v>0</v>
      </c>
      <c r="AE533">
        <v>0</v>
      </c>
      <c r="AF533">
        <v>995.51</v>
      </c>
      <c r="AG533">
        <v>612.57000000000005</v>
      </c>
      <c r="AH533">
        <v>0</v>
      </c>
      <c r="AI533">
        <v>1</v>
      </c>
      <c r="AJ533">
        <v>1.22</v>
      </c>
      <c r="AK533">
        <v>1</v>
      </c>
      <c r="AL533">
        <v>1</v>
      </c>
      <c r="AM533">
        <v>2</v>
      </c>
      <c r="AN533">
        <v>0</v>
      </c>
      <c r="AO533">
        <v>0</v>
      </c>
      <c r="AP533">
        <v>1</v>
      </c>
      <c r="AQ533">
        <v>1</v>
      </c>
      <c r="AR533">
        <v>0</v>
      </c>
      <c r="AS533" t="s">
        <v>3</v>
      </c>
      <c r="AT533">
        <v>7.0000000000000007E-2</v>
      </c>
      <c r="AU533" t="s">
        <v>38</v>
      </c>
      <c r="AV533">
        <v>1</v>
      </c>
      <c r="AW533">
        <v>2</v>
      </c>
      <c r="AX533">
        <v>82281671</v>
      </c>
      <c r="AY533">
        <v>1</v>
      </c>
      <c r="AZ533">
        <v>0</v>
      </c>
      <c r="BA533">
        <v>657</v>
      </c>
      <c r="BB533">
        <v>1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69.685699999999997</v>
      </c>
      <c r="BL533">
        <v>42.879899999999999</v>
      </c>
      <c r="BM533">
        <v>0</v>
      </c>
      <c r="BN533">
        <v>0</v>
      </c>
      <c r="BO533">
        <v>7.0000000000000007E-2</v>
      </c>
      <c r="BP533">
        <v>1</v>
      </c>
      <c r="BQ533">
        <v>0</v>
      </c>
      <c r="BR533">
        <v>80.138554999999997</v>
      </c>
      <c r="BS533">
        <v>49.311884999999997</v>
      </c>
      <c r="BT533">
        <v>0</v>
      </c>
      <c r="BU533">
        <v>0</v>
      </c>
      <c r="BV533">
        <v>8.0500000000000002E-2</v>
      </c>
      <c r="BW533">
        <v>1</v>
      </c>
      <c r="CV533">
        <v>0</v>
      </c>
      <c r="CW533">
        <f>ROUND(Y533*Source!I423*DO533,7)</f>
        <v>0</v>
      </c>
      <c r="CX533">
        <f>ROUND(Y533*Source!I423,7)</f>
        <v>0</v>
      </c>
      <c r="CY533">
        <f>AB533</f>
        <v>1214.52</v>
      </c>
      <c r="CZ533">
        <f>AF533</f>
        <v>995.51</v>
      </c>
      <c r="DA533">
        <f>AJ533</f>
        <v>1.22</v>
      </c>
      <c r="DB533">
        <f>ROUND((ROUND(AT533*CZ533,2)*ROUND((0.15+1),7)),6)</f>
        <v>80.143500000000003</v>
      </c>
      <c r="DC533">
        <f>ROUND((ROUND(AT533*AG533,2)*ROUND((0.15+1),7)),6)</f>
        <v>49.311999999999998</v>
      </c>
      <c r="DD533" t="s">
        <v>3</v>
      </c>
      <c r="DE533" t="s">
        <v>3</v>
      </c>
      <c r="DF533">
        <f>ROUND(ROUND(AE533,2)*CX533,2)</f>
        <v>0</v>
      </c>
      <c r="DG533">
        <f>ROUND(ROUND(AF533*AJ533,2)*CX533,2)</f>
        <v>0</v>
      </c>
      <c r="DH533">
        <f t="shared" si="192"/>
        <v>0</v>
      </c>
      <c r="DI533">
        <f t="shared" si="193"/>
        <v>0</v>
      </c>
      <c r="DJ533">
        <f>DG533+DH533</f>
        <v>0</v>
      </c>
      <c r="DK533">
        <v>0</v>
      </c>
      <c r="DL533" t="s">
        <v>716</v>
      </c>
      <c r="DM533">
        <v>5</v>
      </c>
      <c r="DN533" t="s">
        <v>698</v>
      </c>
      <c r="DO533">
        <v>1</v>
      </c>
    </row>
    <row r="534" spans="1:119" x14ac:dyDescent="0.2">
      <c r="A534">
        <f>ROW(Source!A423)</f>
        <v>423</v>
      </c>
      <c r="B534">
        <v>82273791</v>
      </c>
      <c r="C534">
        <v>82281656</v>
      </c>
      <c r="D534">
        <v>79006204</v>
      </c>
      <c r="E534">
        <v>1</v>
      </c>
      <c r="F534">
        <v>1</v>
      </c>
      <c r="G534">
        <v>1</v>
      </c>
      <c r="H534">
        <v>3</v>
      </c>
      <c r="I534" t="s">
        <v>839</v>
      </c>
      <c r="J534" t="s">
        <v>840</v>
      </c>
      <c r="K534" t="s">
        <v>841</v>
      </c>
      <c r="L534">
        <v>1425</v>
      </c>
      <c r="N534">
        <v>1013</v>
      </c>
      <c r="O534" t="s">
        <v>153</v>
      </c>
      <c r="P534" t="s">
        <v>153</v>
      </c>
      <c r="Q534">
        <v>1</v>
      </c>
      <c r="W534">
        <v>0</v>
      </c>
      <c r="X534">
        <v>-685358323</v>
      </c>
      <c r="Y534">
        <f t="shared" ref="Y534:Y542" si="203">AT534</f>
        <v>0.10299999999999999</v>
      </c>
      <c r="AA534">
        <v>1261.74</v>
      </c>
      <c r="AB534">
        <v>0</v>
      </c>
      <c r="AC534">
        <v>0</v>
      </c>
      <c r="AD534">
        <v>0</v>
      </c>
      <c r="AE534">
        <v>978.09</v>
      </c>
      <c r="AF534">
        <v>0</v>
      </c>
      <c r="AG534">
        <v>0</v>
      </c>
      <c r="AH534">
        <v>0</v>
      </c>
      <c r="AI534">
        <v>1.29</v>
      </c>
      <c r="AJ534">
        <v>1</v>
      </c>
      <c r="AK534">
        <v>1</v>
      </c>
      <c r="AL534">
        <v>1</v>
      </c>
      <c r="AM534">
        <v>2</v>
      </c>
      <c r="AN534">
        <v>0</v>
      </c>
      <c r="AO534">
        <v>0</v>
      </c>
      <c r="AP534">
        <v>1</v>
      </c>
      <c r="AQ534">
        <v>1</v>
      </c>
      <c r="AR534">
        <v>0</v>
      </c>
      <c r="AS534" t="s">
        <v>3</v>
      </c>
      <c r="AT534">
        <v>0.10299999999999999</v>
      </c>
      <c r="AU534" t="s">
        <v>3</v>
      </c>
      <c r="AV534">
        <v>0</v>
      </c>
      <c r="AW534">
        <v>2</v>
      </c>
      <c r="AX534">
        <v>82281672</v>
      </c>
      <c r="AY534">
        <v>1</v>
      </c>
      <c r="AZ534">
        <v>0</v>
      </c>
      <c r="BA534">
        <v>658</v>
      </c>
      <c r="BB534">
        <v>1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100.74327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1</v>
      </c>
      <c r="BQ534">
        <v>100.74327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1</v>
      </c>
      <c r="CV534">
        <v>0</v>
      </c>
      <c r="CW534">
        <v>0</v>
      </c>
      <c r="CX534">
        <f>ROUND(Y534*Source!I423,7)</f>
        <v>0</v>
      </c>
      <c r="CY534">
        <f t="shared" ref="CY534:CY542" si="204">AA534</f>
        <v>1261.74</v>
      </c>
      <c r="CZ534">
        <f t="shared" ref="CZ534:CZ542" si="205">AE534</f>
        <v>978.09</v>
      </c>
      <c r="DA534">
        <f t="shared" ref="DA534:DA542" si="206">AI534</f>
        <v>1.29</v>
      </c>
      <c r="DB534">
        <f t="shared" ref="DB534:DB542" si="207">ROUND(ROUND(AT534*CZ534,2),6)</f>
        <v>100.74</v>
      </c>
      <c r="DC534">
        <f t="shared" ref="DC534:DC542" si="208">ROUND(ROUND(AT534*AG534,2),6)</f>
        <v>0</v>
      </c>
      <c r="DD534" t="s">
        <v>3</v>
      </c>
      <c r="DE534" t="s">
        <v>3</v>
      </c>
      <c r="DF534">
        <f t="shared" ref="DF534:DF541" si="209">ROUND(ROUND(AE534*AI534,2)*CX534,2)</f>
        <v>0</v>
      </c>
      <c r="DG534">
        <f t="shared" ref="DG534:DG597" si="210">ROUND(ROUND(AF534,2)*CX534,2)</f>
        <v>0</v>
      </c>
      <c r="DH534">
        <f t="shared" si="192"/>
        <v>0</v>
      </c>
      <c r="DI534">
        <f t="shared" si="193"/>
        <v>0</v>
      </c>
      <c r="DJ534">
        <f t="shared" ref="DJ534:DJ542" si="211">DF534</f>
        <v>0</v>
      </c>
      <c r="DK534">
        <v>0</v>
      </c>
      <c r="DL534" t="s">
        <v>3</v>
      </c>
      <c r="DM534">
        <v>0</v>
      </c>
      <c r="DN534" t="s">
        <v>3</v>
      </c>
      <c r="DO534">
        <v>0</v>
      </c>
    </row>
    <row r="535" spans="1:119" x14ac:dyDescent="0.2">
      <c r="A535">
        <f>ROW(Source!A423)</f>
        <v>423</v>
      </c>
      <c r="B535">
        <v>82273791</v>
      </c>
      <c r="C535">
        <v>82281656</v>
      </c>
      <c r="D535">
        <v>79006488</v>
      </c>
      <c r="E535">
        <v>1</v>
      </c>
      <c r="F535">
        <v>1</v>
      </c>
      <c r="G535">
        <v>1</v>
      </c>
      <c r="H535">
        <v>3</v>
      </c>
      <c r="I535" t="s">
        <v>842</v>
      </c>
      <c r="J535" t="s">
        <v>843</v>
      </c>
      <c r="K535" t="s">
        <v>844</v>
      </c>
      <c r="L535">
        <v>1348</v>
      </c>
      <c r="N535">
        <v>1009</v>
      </c>
      <c r="O535" t="s">
        <v>348</v>
      </c>
      <c r="P535" t="s">
        <v>348</v>
      </c>
      <c r="Q535">
        <v>1000</v>
      </c>
      <c r="W535">
        <v>0</v>
      </c>
      <c r="X535">
        <v>-1195786592</v>
      </c>
      <c r="Y535">
        <f t="shared" si="203"/>
        <v>5.0000000000000002E-5</v>
      </c>
      <c r="AA535">
        <v>142298.56</v>
      </c>
      <c r="AB535">
        <v>0</v>
      </c>
      <c r="AC535">
        <v>0</v>
      </c>
      <c r="AD535">
        <v>0</v>
      </c>
      <c r="AE535">
        <v>110308.96</v>
      </c>
      <c r="AF535">
        <v>0</v>
      </c>
      <c r="AG535">
        <v>0</v>
      </c>
      <c r="AH535">
        <v>0</v>
      </c>
      <c r="AI535">
        <v>1.29</v>
      </c>
      <c r="AJ535">
        <v>1</v>
      </c>
      <c r="AK535">
        <v>1</v>
      </c>
      <c r="AL535">
        <v>1</v>
      </c>
      <c r="AM535">
        <v>2</v>
      </c>
      <c r="AN535">
        <v>0</v>
      </c>
      <c r="AO535">
        <v>0</v>
      </c>
      <c r="AP535">
        <v>1</v>
      </c>
      <c r="AQ535">
        <v>1</v>
      </c>
      <c r="AR535">
        <v>0</v>
      </c>
      <c r="AS535" t="s">
        <v>3</v>
      </c>
      <c r="AT535">
        <v>5.0000000000000002E-5</v>
      </c>
      <c r="AU535" t="s">
        <v>3</v>
      </c>
      <c r="AV535">
        <v>0</v>
      </c>
      <c r="AW535">
        <v>2</v>
      </c>
      <c r="AX535">
        <v>82281673</v>
      </c>
      <c r="AY535">
        <v>1</v>
      </c>
      <c r="AZ535">
        <v>0</v>
      </c>
      <c r="BA535">
        <v>659</v>
      </c>
      <c r="BB535">
        <v>1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5.5154480000000001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1</v>
      </c>
      <c r="BQ535">
        <v>5.5154480000000001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1</v>
      </c>
      <c r="CV535">
        <v>0</v>
      </c>
      <c r="CW535">
        <v>0</v>
      </c>
      <c r="CX535">
        <f>ROUND(Y535*Source!I423,7)</f>
        <v>0</v>
      </c>
      <c r="CY535">
        <f t="shared" si="204"/>
        <v>142298.56</v>
      </c>
      <c r="CZ535">
        <f t="shared" si="205"/>
        <v>110308.96</v>
      </c>
      <c r="DA535">
        <f t="shared" si="206"/>
        <v>1.29</v>
      </c>
      <c r="DB535">
        <f t="shared" si="207"/>
        <v>5.52</v>
      </c>
      <c r="DC535">
        <f t="shared" si="208"/>
        <v>0</v>
      </c>
      <c r="DD535" t="s">
        <v>3</v>
      </c>
      <c r="DE535" t="s">
        <v>3</v>
      </c>
      <c r="DF535">
        <f t="shared" si="209"/>
        <v>0</v>
      </c>
      <c r="DG535">
        <f t="shared" si="210"/>
        <v>0</v>
      </c>
      <c r="DH535">
        <f t="shared" si="192"/>
        <v>0</v>
      </c>
      <c r="DI535">
        <f t="shared" si="193"/>
        <v>0</v>
      </c>
      <c r="DJ535">
        <f t="shared" si="211"/>
        <v>0</v>
      </c>
      <c r="DK535">
        <v>0</v>
      </c>
      <c r="DL535" t="s">
        <v>3</v>
      </c>
      <c r="DM535">
        <v>0</v>
      </c>
      <c r="DN535" t="s">
        <v>3</v>
      </c>
      <c r="DO535">
        <v>0</v>
      </c>
    </row>
    <row r="536" spans="1:119" x14ac:dyDescent="0.2">
      <c r="A536">
        <f>ROW(Source!A423)</f>
        <v>423</v>
      </c>
      <c r="B536">
        <v>82273791</v>
      </c>
      <c r="C536">
        <v>82281656</v>
      </c>
      <c r="D536">
        <v>79007975</v>
      </c>
      <c r="E536">
        <v>1</v>
      </c>
      <c r="F536">
        <v>1</v>
      </c>
      <c r="G536">
        <v>1</v>
      </c>
      <c r="H536">
        <v>3</v>
      </c>
      <c r="I536" t="s">
        <v>845</v>
      </c>
      <c r="J536" t="s">
        <v>846</v>
      </c>
      <c r="K536" t="s">
        <v>847</v>
      </c>
      <c r="L536">
        <v>1348</v>
      </c>
      <c r="N536">
        <v>1009</v>
      </c>
      <c r="O536" t="s">
        <v>348</v>
      </c>
      <c r="P536" t="s">
        <v>348</v>
      </c>
      <c r="Q536">
        <v>1000</v>
      </c>
      <c r="W536">
        <v>0</v>
      </c>
      <c r="X536">
        <v>-1748521317</v>
      </c>
      <c r="Y536">
        <f t="shared" si="203"/>
        <v>1.0499999999999999E-3</v>
      </c>
      <c r="AA536">
        <v>5683.13</v>
      </c>
      <c r="AB536">
        <v>0</v>
      </c>
      <c r="AC536">
        <v>0</v>
      </c>
      <c r="AD536">
        <v>0</v>
      </c>
      <c r="AE536">
        <v>4338.2700000000004</v>
      </c>
      <c r="AF536">
        <v>0</v>
      </c>
      <c r="AG536">
        <v>0</v>
      </c>
      <c r="AH536">
        <v>0</v>
      </c>
      <c r="AI536">
        <v>1.31</v>
      </c>
      <c r="AJ536">
        <v>1</v>
      </c>
      <c r="AK536">
        <v>1</v>
      </c>
      <c r="AL536">
        <v>1</v>
      </c>
      <c r="AM536">
        <v>2</v>
      </c>
      <c r="AN536">
        <v>0</v>
      </c>
      <c r="AO536">
        <v>0</v>
      </c>
      <c r="AP536">
        <v>1</v>
      </c>
      <c r="AQ536">
        <v>1</v>
      </c>
      <c r="AR536">
        <v>0</v>
      </c>
      <c r="AS536" t="s">
        <v>3</v>
      </c>
      <c r="AT536">
        <v>1.0499999999999999E-3</v>
      </c>
      <c r="AU536" t="s">
        <v>3</v>
      </c>
      <c r="AV536">
        <v>0</v>
      </c>
      <c r="AW536">
        <v>2</v>
      </c>
      <c r="AX536">
        <v>82281674</v>
      </c>
      <c r="AY536">
        <v>1</v>
      </c>
      <c r="AZ536">
        <v>0</v>
      </c>
      <c r="BA536">
        <v>660</v>
      </c>
      <c r="BB536">
        <v>1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4.5551835000000001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1</v>
      </c>
      <c r="BQ536">
        <v>4.5551835000000001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1</v>
      </c>
      <c r="CV536">
        <v>0</v>
      </c>
      <c r="CW536">
        <v>0</v>
      </c>
      <c r="CX536">
        <f>ROUND(Y536*Source!I423,7)</f>
        <v>0</v>
      </c>
      <c r="CY536">
        <f t="shared" si="204"/>
        <v>5683.13</v>
      </c>
      <c r="CZ536">
        <f t="shared" si="205"/>
        <v>4338.2700000000004</v>
      </c>
      <c r="DA536">
        <f t="shared" si="206"/>
        <v>1.31</v>
      </c>
      <c r="DB536">
        <f t="shared" si="207"/>
        <v>4.5599999999999996</v>
      </c>
      <c r="DC536">
        <f t="shared" si="208"/>
        <v>0</v>
      </c>
      <c r="DD536" t="s">
        <v>3</v>
      </c>
      <c r="DE536" t="s">
        <v>3</v>
      </c>
      <c r="DF536">
        <f t="shared" si="209"/>
        <v>0</v>
      </c>
      <c r="DG536">
        <f t="shared" si="210"/>
        <v>0</v>
      </c>
      <c r="DH536">
        <f t="shared" si="192"/>
        <v>0</v>
      </c>
      <c r="DI536">
        <f t="shared" si="193"/>
        <v>0</v>
      </c>
      <c r="DJ536">
        <f t="shared" si="211"/>
        <v>0</v>
      </c>
      <c r="DK536">
        <v>0</v>
      </c>
      <c r="DL536" t="s">
        <v>3</v>
      </c>
      <c r="DM536">
        <v>0</v>
      </c>
      <c r="DN536" t="s">
        <v>3</v>
      </c>
      <c r="DO536">
        <v>0</v>
      </c>
    </row>
    <row r="537" spans="1:119" x14ac:dyDescent="0.2">
      <c r="A537">
        <f>ROW(Source!A423)</f>
        <v>423</v>
      </c>
      <c r="B537">
        <v>82273791</v>
      </c>
      <c r="C537">
        <v>82281656</v>
      </c>
      <c r="D537">
        <v>79023550</v>
      </c>
      <c r="E537">
        <v>1</v>
      </c>
      <c r="F537">
        <v>1</v>
      </c>
      <c r="G537">
        <v>1</v>
      </c>
      <c r="H537">
        <v>3</v>
      </c>
      <c r="I537" t="s">
        <v>772</v>
      </c>
      <c r="J537" t="s">
        <v>773</v>
      </c>
      <c r="K537" t="s">
        <v>774</v>
      </c>
      <c r="L537">
        <v>1346</v>
      </c>
      <c r="N537">
        <v>1009</v>
      </c>
      <c r="O537" t="s">
        <v>265</v>
      </c>
      <c r="P537" t="s">
        <v>265</v>
      </c>
      <c r="Q537">
        <v>1</v>
      </c>
      <c r="W537">
        <v>0</v>
      </c>
      <c r="X537">
        <v>1223394749</v>
      </c>
      <c r="Y537">
        <f t="shared" si="203"/>
        <v>0.04</v>
      </c>
      <c r="AA537">
        <v>115.03</v>
      </c>
      <c r="AB537">
        <v>0</v>
      </c>
      <c r="AC537">
        <v>0</v>
      </c>
      <c r="AD537">
        <v>0</v>
      </c>
      <c r="AE537">
        <v>79.88</v>
      </c>
      <c r="AF537">
        <v>0</v>
      </c>
      <c r="AG537">
        <v>0</v>
      </c>
      <c r="AH537">
        <v>0</v>
      </c>
      <c r="AI537">
        <v>1.44</v>
      </c>
      <c r="AJ537">
        <v>1</v>
      </c>
      <c r="AK537">
        <v>1</v>
      </c>
      <c r="AL537">
        <v>1</v>
      </c>
      <c r="AM537">
        <v>2</v>
      </c>
      <c r="AN537">
        <v>0</v>
      </c>
      <c r="AO537">
        <v>0</v>
      </c>
      <c r="AP537">
        <v>1</v>
      </c>
      <c r="AQ537">
        <v>1</v>
      </c>
      <c r="AR537">
        <v>0</v>
      </c>
      <c r="AS537" t="s">
        <v>3</v>
      </c>
      <c r="AT537">
        <v>0.04</v>
      </c>
      <c r="AU537" t="s">
        <v>3</v>
      </c>
      <c r="AV537">
        <v>0</v>
      </c>
      <c r="AW537">
        <v>2</v>
      </c>
      <c r="AX537">
        <v>82281675</v>
      </c>
      <c r="AY537">
        <v>1</v>
      </c>
      <c r="AZ537">
        <v>0</v>
      </c>
      <c r="BA537">
        <v>661</v>
      </c>
      <c r="BB537">
        <v>1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3.1951999999999998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1</v>
      </c>
      <c r="BQ537">
        <v>3.1951999999999998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1</v>
      </c>
      <c r="CV537">
        <v>0</v>
      </c>
      <c r="CW537">
        <v>0</v>
      </c>
      <c r="CX537">
        <f>ROUND(Y537*Source!I423,7)</f>
        <v>0</v>
      </c>
      <c r="CY537">
        <f t="shared" si="204"/>
        <v>115.03</v>
      </c>
      <c r="CZ537">
        <f t="shared" si="205"/>
        <v>79.88</v>
      </c>
      <c r="DA537">
        <f t="shared" si="206"/>
        <v>1.44</v>
      </c>
      <c r="DB537">
        <f t="shared" si="207"/>
        <v>3.2</v>
      </c>
      <c r="DC537">
        <f t="shared" si="208"/>
        <v>0</v>
      </c>
      <c r="DD537" t="s">
        <v>3</v>
      </c>
      <c r="DE537" t="s">
        <v>3</v>
      </c>
      <c r="DF537">
        <f t="shared" si="209"/>
        <v>0</v>
      </c>
      <c r="DG537">
        <f t="shared" si="210"/>
        <v>0</v>
      </c>
      <c r="DH537">
        <f t="shared" si="192"/>
        <v>0</v>
      </c>
      <c r="DI537">
        <f t="shared" si="193"/>
        <v>0</v>
      </c>
      <c r="DJ537">
        <f t="shared" si="211"/>
        <v>0</v>
      </c>
      <c r="DK537">
        <v>0</v>
      </c>
      <c r="DL537" t="s">
        <v>3</v>
      </c>
      <c r="DM537">
        <v>0</v>
      </c>
      <c r="DN537" t="s">
        <v>3</v>
      </c>
      <c r="DO537">
        <v>0</v>
      </c>
    </row>
    <row r="538" spans="1:119" x14ac:dyDescent="0.2">
      <c r="A538">
        <f>ROW(Source!A423)</f>
        <v>423</v>
      </c>
      <c r="B538">
        <v>82273791</v>
      </c>
      <c r="C538">
        <v>82281656</v>
      </c>
      <c r="D538">
        <v>79023778</v>
      </c>
      <c r="E538">
        <v>1</v>
      </c>
      <c r="F538">
        <v>1</v>
      </c>
      <c r="G538">
        <v>1</v>
      </c>
      <c r="H538">
        <v>3</v>
      </c>
      <c r="I538" t="s">
        <v>848</v>
      </c>
      <c r="J538" t="s">
        <v>849</v>
      </c>
      <c r="K538" t="s">
        <v>850</v>
      </c>
      <c r="L538">
        <v>1346</v>
      </c>
      <c r="N538">
        <v>1009</v>
      </c>
      <c r="O538" t="s">
        <v>265</v>
      </c>
      <c r="P538" t="s">
        <v>265</v>
      </c>
      <c r="Q538">
        <v>1</v>
      </c>
      <c r="W538">
        <v>0</v>
      </c>
      <c r="X538">
        <v>2125286774</v>
      </c>
      <c r="Y538">
        <f t="shared" si="203"/>
        <v>0.03</v>
      </c>
      <c r="AA538">
        <v>116.25</v>
      </c>
      <c r="AB538">
        <v>0</v>
      </c>
      <c r="AC538">
        <v>0</v>
      </c>
      <c r="AD538">
        <v>0</v>
      </c>
      <c r="AE538">
        <v>67.59</v>
      </c>
      <c r="AF538">
        <v>0</v>
      </c>
      <c r="AG538">
        <v>0</v>
      </c>
      <c r="AH538">
        <v>0</v>
      </c>
      <c r="AI538">
        <v>1.72</v>
      </c>
      <c r="AJ538">
        <v>1</v>
      </c>
      <c r="AK538">
        <v>1</v>
      </c>
      <c r="AL538">
        <v>1</v>
      </c>
      <c r="AM538">
        <v>2</v>
      </c>
      <c r="AN538">
        <v>0</v>
      </c>
      <c r="AO538">
        <v>0</v>
      </c>
      <c r="AP538">
        <v>1</v>
      </c>
      <c r="AQ538">
        <v>1</v>
      </c>
      <c r="AR538">
        <v>0</v>
      </c>
      <c r="AS538" t="s">
        <v>3</v>
      </c>
      <c r="AT538">
        <v>0.03</v>
      </c>
      <c r="AU538" t="s">
        <v>3</v>
      </c>
      <c r="AV538">
        <v>0</v>
      </c>
      <c r="AW538">
        <v>2</v>
      </c>
      <c r="AX538">
        <v>82281676</v>
      </c>
      <c r="AY538">
        <v>1</v>
      </c>
      <c r="AZ538">
        <v>0</v>
      </c>
      <c r="BA538">
        <v>662</v>
      </c>
      <c r="BB538">
        <v>1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2.0276999999999998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1</v>
      </c>
      <c r="BQ538">
        <v>2.0276999999999998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1</v>
      </c>
      <c r="CV538">
        <v>0</v>
      </c>
      <c r="CW538">
        <v>0</v>
      </c>
      <c r="CX538">
        <f>ROUND(Y538*Source!I423,7)</f>
        <v>0</v>
      </c>
      <c r="CY538">
        <f t="shared" si="204"/>
        <v>116.25</v>
      </c>
      <c r="CZ538">
        <f t="shared" si="205"/>
        <v>67.59</v>
      </c>
      <c r="DA538">
        <f t="shared" si="206"/>
        <v>1.72</v>
      </c>
      <c r="DB538">
        <f t="shared" si="207"/>
        <v>2.0299999999999998</v>
      </c>
      <c r="DC538">
        <f t="shared" si="208"/>
        <v>0</v>
      </c>
      <c r="DD538" t="s">
        <v>3</v>
      </c>
      <c r="DE538" t="s">
        <v>3</v>
      </c>
      <c r="DF538">
        <f t="shared" si="209"/>
        <v>0</v>
      </c>
      <c r="DG538">
        <f t="shared" si="210"/>
        <v>0</v>
      </c>
      <c r="DH538">
        <f t="shared" si="192"/>
        <v>0</v>
      </c>
      <c r="DI538">
        <f t="shared" si="193"/>
        <v>0</v>
      </c>
      <c r="DJ538">
        <f t="shared" si="211"/>
        <v>0</v>
      </c>
      <c r="DK538">
        <v>0</v>
      </c>
      <c r="DL538" t="s">
        <v>3</v>
      </c>
      <c r="DM538">
        <v>0</v>
      </c>
      <c r="DN538" t="s">
        <v>3</v>
      </c>
      <c r="DO538">
        <v>0</v>
      </c>
    </row>
    <row r="539" spans="1:119" x14ac:dyDescent="0.2">
      <c r="A539">
        <f>ROW(Source!A423)</f>
        <v>423</v>
      </c>
      <c r="B539">
        <v>82273791</v>
      </c>
      <c r="C539">
        <v>82281656</v>
      </c>
      <c r="D539">
        <v>79023837</v>
      </c>
      <c r="E539">
        <v>1</v>
      </c>
      <c r="F539">
        <v>1</v>
      </c>
      <c r="G539">
        <v>1</v>
      </c>
      <c r="H539">
        <v>3</v>
      </c>
      <c r="I539" t="s">
        <v>851</v>
      </c>
      <c r="J539" t="s">
        <v>852</v>
      </c>
      <c r="K539" t="s">
        <v>853</v>
      </c>
      <c r="L539">
        <v>1346</v>
      </c>
      <c r="N539">
        <v>1009</v>
      </c>
      <c r="O539" t="s">
        <v>265</v>
      </c>
      <c r="P539" t="s">
        <v>265</v>
      </c>
      <c r="Q539">
        <v>1</v>
      </c>
      <c r="W539">
        <v>0</v>
      </c>
      <c r="X539">
        <v>-599916018</v>
      </c>
      <c r="Y539">
        <f t="shared" si="203"/>
        <v>1.7000000000000001E-2</v>
      </c>
      <c r="AA539">
        <v>162.63999999999999</v>
      </c>
      <c r="AB539">
        <v>0</v>
      </c>
      <c r="AC539">
        <v>0</v>
      </c>
      <c r="AD539">
        <v>0</v>
      </c>
      <c r="AE539">
        <v>133.31</v>
      </c>
      <c r="AF539">
        <v>0</v>
      </c>
      <c r="AG539">
        <v>0</v>
      </c>
      <c r="AH539">
        <v>0</v>
      </c>
      <c r="AI539">
        <v>1.22</v>
      </c>
      <c r="AJ539">
        <v>1</v>
      </c>
      <c r="AK539">
        <v>1</v>
      </c>
      <c r="AL539">
        <v>1</v>
      </c>
      <c r="AM539">
        <v>2</v>
      </c>
      <c r="AN539">
        <v>0</v>
      </c>
      <c r="AO539">
        <v>0</v>
      </c>
      <c r="AP539">
        <v>1</v>
      </c>
      <c r="AQ539">
        <v>1</v>
      </c>
      <c r="AR539">
        <v>0</v>
      </c>
      <c r="AS539" t="s">
        <v>3</v>
      </c>
      <c r="AT539">
        <v>1.7000000000000001E-2</v>
      </c>
      <c r="AU539" t="s">
        <v>3</v>
      </c>
      <c r="AV539">
        <v>0</v>
      </c>
      <c r="AW539">
        <v>2</v>
      </c>
      <c r="AX539">
        <v>82281677</v>
      </c>
      <c r="AY539">
        <v>1</v>
      </c>
      <c r="AZ539">
        <v>0</v>
      </c>
      <c r="BA539">
        <v>663</v>
      </c>
      <c r="BB539">
        <v>1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2.26627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1</v>
      </c>
      <c r="BQ539">
        <v>2.26627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1</v>
      </c>
      <c r="CV539">
        <v>0</v>
      </c>
      <c r="CW539">
        <v>0</v>
      </c>
      <c r="CX539">
        <f>ROUND(Y539*Source!I423,7)</f>
        <v>0</v>
      </c>
      <c r="CY539">
        <f t="shared" si="204"/>
        <v>162.63999999999999</v>
      </c>
      <c r="CZ539">
        <f t="shared" si="205"/>
        <v>133.31</v>
      </c>
      <c r="DA539">
        <f t="shared" si="206"/>
        <v>1.22</v>
      </c>
      <c r="DB539">
        <f t="shared" si="207"/>
        <v>2.27</v>
      </c>
      <c r="DC539">
        <f t="shared" si="208"/>
        <v>0</v>
      </c>
      <c r="DD539" t="s">
        <v>3</v>
      </c>
      <c r="DE539" t="s">
        <v>3</v>
      </c>
      <c r="DF539">
        <f t="shared" si="209"/>
        <v>0</v>
      </c>
      <c r="DG539">
        <f t="shared" si="210"/>
        <v>0</v>
      </c>
      <c r="DH539">
        <f t="shared" si="192"/>
        <v>0</v>
      </c>
      <c r="DI539">
        <f t="shared" si="193"/>
        <v>0</v>
      </c>
      <c r="DJ539">
        <f t="shared" si="211"/>
        <v>0</v>
      </c>
      <c r="DK539">
        <v>0</v>
      </c>
      <c r="DL539" t="s">
        <v>3</v>
      </c>
      <c r="DM539">
        <v>0</v>
      </c>
      <c r="DN539" t="s">
        <v>3</v>
      </c>
      <c r="DO539">
        <v>0</v>
      </c>
    </row>
    <row r="540" spans="1:119" x14ac:dyDescent="0.2">
      <c r="A540">
        <f>ROW(Source!A423)</f>
        <v>423</v>
      </c>
      <c r="B540">
        <v>82273791</v>
      </c>
      <c r="C540">
        <v>82281656</v>
      </c>
      <c r="D540">
        <v>79031211</v>
      </c>
      <c r="E540">
        <v>1</v>
      </c>
      <c r="F540">
        <v>1</v>
      </c>
      <c r="G540">
        <v>1</v>
      </c>
      <c r="H540">
        <v>3</v>
      </c>
      <c r="I540" t="s">
        <v>854</v>
      </c>
      <c r="J540" t="s">
        <v>855</v>
      </c>
      <c r="K540" t="s">
        <v>856</v>
      </c>
      <c r="L540">
        <v>1371</v>
      </c>
      <c r="N540">
        <v>1013</v>
      </c>
      <c r="O540" t="s">
        <v>35</v>
      </c>
      <c r="P540" t="s">
        <v>35</v>
      </c>
      <c r="Q540">
        <v>1</v>
      </c>
      <c r="W540">
        <v>0</v>
      </c>
      <c r="X540">
        <v>-1651419967</v>
      </c>
      <c r="Y540">
        <f t="shared" si="203"/>
        <v>1</v>
      </c>
      <c r="AA540">
        <v>144.80000000000001</v>
      </c>
      <c r="AB540">
        <v>0</v>
      </c>
      <c r="AC540">
        <v>0</v>
      </c>
      <c r="AD540">
        <v>0</v>
      </c>
      <c r="AE540">
        <v>105.69</v>
      </c>
      <c r="AF540">
        <v>0</v>
      </c>
      <c r="AG540">
        <v>0</v>
      </c>
      <c r="AH540">
        <v>0</v>
      </c>
      <c r="AI540">
        <v>1.37</v>
      </c>
      <c r="AJ540">
        <v>1</v>
      </c>
      <c r="AK540">
        <v>1</v>
      </c>
      <c r="AL540">
        <v>1</v>
      </c>
      <c r="AM540">
        <v>2</v>
      </c>
      <c r="AN540">
        <v>0</v>
      </c>
      <c r="AO540">
        <v>0</v>
      </c>
      <c r="AP540">
        <v>1</v>
      </c>
      <c r="AQ540">
        <v>1</v>
      </c>
      <c r="AR540">
        <v>0</v>
      </c>
      <c r="AS540" t="s">
        <v>3</v>
      </c>
      <c r="AT540">
        <v>1</v>
      </c>
      <c r="AU540" t="s">
        <v>3</v>
      </c>
      <c r="AV540">
        <v>0</v>
      </c>
      <c r="AW540">
        <v>2</v>
      </c>
      <c r="AX540">
        <v>82281678</v>
      </c>
      <c r="AY540">
        <v>1</v>
      </c>
      <c r="AZ540">
        <v>0</v>
      </c>
      <c r="BA540">
        <v>664</v>
      </c>
      <c r="BB540">
        <v>1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105.69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1</v>
      </c>
      <c r="BQ540">
        <v>105.69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1</v>
      </c>
      <c r="CV540">
        <v>0</v>
      </c>
      <c r="CW540">
        <v>0</v>
      </c>
      <c r="CX540">
        <f>ROUND(Y540*Source!I423,7)</f>
        <v>0</v>
      </c>
      <c r="CY540">
        <f t="shared" si="204"/>
        <v>144.80000000000001</v>
      </c>
      <c r="CZ540">
        <f t="shared" si="205"/>
        <v>105.69</v>
      </c>
      <c r="DA540">
        <f t="shared" si="206"/>
        <v>1.37</v>
      </c>
      <c r="DB540">
        <f t="shared" si="207"/>
        <v>105.69</v>
      </c>
      <c r="DC540">
        <f t="shared" si="208"/>
        <v>0</v>
      </c>
      <c r="DD540" t="s">
        <v>3</v>
      </c>
      <c r="DE540" t="s">
        <v>3</v>
      </c>
      <c r="DF540">
        <f t="shared" si="209"/>
        <v>0</v>
      </c>
      <c r="DG540">
        <f t="shared" si="210"/>
        <v>0</v>
      </c>
      <c r="DH540">
        <f t="shared" si="192"/>
        <v>0</v>
      </c>
      <c r="DI540">
        <f t="shared" si="193"/>
        <v>0</v>
      </c>
      <c r="DJ540">
        <f t="shared" si="211"/>
        <v>0</v>
      </c>
      <c r="DK540">
        <v>0</v>
      </c>
      <c r="DL540" t="s">
        <v>3</v>
      </c>
      <c r="DM540">
        <v>0</v>
      </c>
      <c r="DN540" t="s">
        <v>3</v>
      </c>
      <c r="DO540">
        <v>0</v>
      </c>
    </row>
    <row r="541" spans="1:119" x14ac:dyDescent="0.2">
      <c r="A541">
        <f>ROW(Source!A423)</f>
        <v>423</v>
      </c>
      <c r="B541">
        <v>82273791</v>
      </c>
      <c r="C541">
        <v>82281656</v>
      </c>
      <c r="D541">
        <v>79032299</v>
      </c>
      <c r="E541">
        <v>1</v>
      </c>
      <c r="F541">
        <v>1</v>
      </c>
      <c r="G541">
        <v>1</v>
      </c>
      <c r="H541">
        <v>3</v>
      </c>
      <c r="I541" t="s">
        <v>857</v>
      </c>
      <c r="J541" t="s">
        <v>858</v>
      </c>
      <c r="K541" t="s">
        <v>859</v>
      </c>
      <c r="L541">
        <v>1425</v>
      </c>
      <c r="N541">
        <v>1013</v>
      </c>
      <c r="O541" t="s">
        <v>153</v>
      </c>
      <c r="P541" t="s">
        <v>153</v>
      </c>
      <c r="Q541">
        <v>1</v>
      </c>
      <c r="W541">
        <v>0</v>
      </c>
      <c r="X541">
        <v>506337320</v>
      </c>
      <c r="Y541">
        <f t="shared" si="203"/>
        <v>0.03</v>
      </c>
      <c r="AA541">
        <v>4883.68</v>
      </c>
      <c r="AB541">
        <v>0</v>
      </c>
      <c r="AC541">
        <v>0</v>
      </c>
      <c r="AD541">
        <v>0</v>
      </c>
      <c r="AE541">
        <v>3564.73</v>
      </c>
      <c r="AF541">
        <v>0</v>
      </c>
      <c r="AG541">
        <v>0</v>
      </c>
      <c r="AH541">
        <v>0</v>
      </c>
      <c r="AI541">
        <v>1.37</v>
      </c>
      <c r="AJ541">
        <v>1</v>
      </c>
      <c r="AK541">
        <v>1</v>
      </c>
      <c r="AL541">
        <v>1</v>
      </c>
      <c r="AM541">
        <v>2</v>
      </c>
      <c r="AN541">
        <v>0</v>
      </c>
      <c r="AO541">
        <v>0</v>
      </c>
      <c r="AP541">
        <v>1</v>
      </c>
      <c r="AQ541">
        <v>1</v>
      </c>
      <c r="AR541">
        <v>0</v>
      </c>
      <c r="AS541" t="s">
        <v>3</v>
      </c>
      <c r="AT541">
        <v>0.03</v>
      </c>
      <c r="AU541" t="s">
        <v>3</v>
      </c>
      <c r="AV541">
        <v>0</v>
      </c>
      <c r="AW541">
        <v>2</v>
      </c>
      <c r="AX541">
        <v>82281679</v>
      </c>
      <c r="AY541">
        <v>1</v>
      </c>
      <c r="AZ541">
        <v>0</v>
      </c>
      <c r="BA541">
        <v>665</v>
      </c>
      <c r="BB541">
        <v>1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106.9419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1</v>
      </c>
      <c r="BQ541">
        <v>106.9419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1</v>
      </c>
      <c r="CV541">
        <v>0</v>
      </c>
      <c r="CW541">
        <v>0</v>
      </c>
      <c r="CX541">
        <f>ROUND(Y541*Source!I423,7)</f>
        <v>0</v>
      </c>
      <c r="CY541">
        <f t="shared" si="204"/>
        <v>4883.68</v>
      </c>
      <c r="CZ541">
        <f t="shared" si="205"/>
        <v>3564.73</v>
      </c>
      <c r="DA541">
        <f t="shared" si="206"/>
        <v>1.37</v>
      </c>
      <c r="DB541">
        <f t="shared" si="207"/>
        <v>106.94</v>
      </c>
      <c r="DC541">
        <f t="shared" si="208"/>
        <v>0</v>
      </c>
      <c r="DD541" t="s">
        <v>3</v>
      </c>
      <c r="DE541" t="s">
        <v>3</v>
      </c>
      <c r="DF541">
        <f t="shared" si="209"/>
        <v>0</v>
      </c>
      <c r="DG541">
        <f t="shared" si="210"/>
        <v>0</v>
      </c>
      <c r="DH541">
        <f t="shared" si="192"/>
        <v>0</v>
      </c>
      <c r="DI541">
        <f t="shared" si="193"/>
        <v>0</v>
      </c>
      <c r="DJ541">
        <f t="shared" si="211"/>
        <v>0</v>
      </c>
      <c r="DK541">
        <v>0</v>
      </c>
      <c r="DL541" t="s">
        <v>3</v>
      </c>
      <c r="DM541">
        <v>0</v>
      </c>
      <c r="DN541" t="s">
        <v>3</v>
      </c>
      <c r="DO541">
        <v>0</v>
      </c>
    </row>
    <row r="542" spans="1:119" x14ac:dyDescent="0.2">
      <c r="A542">
        <f>ROW(Source!A423)</f>
        <v>423</v>
      </c>
      <c r="B542">
        <v>82273791</v>
      </c>
      <c r="C542">
        <v>82281656</v>
      </c>
      <c r="D542">
        <v>78938708</v>
      </c>
      <c r="E542">
        <v>116</v>
      </c>
      <c r="F542">
        <v>1</v>
      </c>
      <c r="G542">
        <v>1</v>
      </c>
      <c r="H542">
        <v>3</v>
      </c>
      <c r="I542" t="s">
        <v>161</v>
      </c>
      <c r="J542" t="s">
        <v>3</v>
      </c>
      <c r="K542" t="s">
        <v>162</v>
      </c>
      <c r="L542">
        <v>3277935</v>
      </c>
      <c r="N542">
        <v>1013</v>
      </c>
      <c r="O542" t="s">
        <v>163</v>
      </c>
      <c r="P542" t="s">
        <v>163</v>
      </c>
      <c r="Q542">
        <v>1</v>
      </c>
      <c r="W542">
        <v>0</v>
      </c>
      <c r="X542">
        <v>274903907</v>
      </c>
      <c r="Y542">
        <f t="shared" si="203"/>
        <v>2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1</v>
      </c>
      <c r="AJ542">
        <v>1</v>
      </c>
      <c r="AK542">
        <v>1</v>
      </c>
      <c r="AL542">
        <v>1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 t="s">
        <v>3</v>
      </c>
      <c r="AT542">
        <v>2</v>
      </c>
      <c r="AU542" t="s">
        <v>3</v>
      </c>
      <c r="AV542">
        <v>0</v>
      </c>
      <c r="AW542">
        <v>2</v>
      </c>
      <c r="AX542">
        <v>82281680</v>
      </c>
      <c r="AY542">
        <v>1</v>
      </c>
      <c r="AZ542">
        <v>0</v>
      </c>
      <c r="BA542">
        <v>666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CV542">
        <v>0</v>
      </c>
      <c r="CW542">
        <v>0</v>
      </c>
      <c r="CX542">
        <f>ROUND(Y542*Source!I423,7)</f>
        <v>0</v>
      </c>
      <c r="CY542">
        <f t="shared" si="204"/>
        <v>0</v>
      </c>
      <c r="CZ542">
        <f t="shared" si="205"/>
        <v>0</v>
      </c>
      <c r="DA542">
        <f t="shared" si="206"/>
        <v>1</v>
      </c>
      <c r="DB542">
        <f t="shared" si="207"/>
        <v>0</v>
      </c>
      <c r="DC542">
        <f t="shared" si="208"/>
        <v>0</v>
      </c>
      <c r="DD542" t="s">
        <v>3</v>
      </c>
      <c r="DE542" t="s">
        <v>3</v>
      </c>
      <c r="DF542">
        <f t="shared" ref="DF542:DF548" si="212">ROUND(ROUND(AE542,2)*CX542,2)</f>
        <v>0</v>
      </c>
      <c r="DG542">
        <f t="shared" si="210"/>
        <v>0</v>
      </c>
      <c r="DH542">
        <f t="shared" si="192"/>
        <v>0</v>
      </c>
      <c r="DI542">
        <f t="shared" si="193"/>
        <v>0</v>
      </c>
      <c r="DJ542">
        <f t="shared" si="211"/>
        <v>0</v>
      </c>
      <c r="DK542">
        <v>0</v>
      </c>
      <c r="DL542" t="s">
        <v>3</v>
      </c>
      <c r="DM542">
        <v>0</v>
      </c>
      <c r="DN542" t="s">
        <v>3</v>
      </c>
      <c r="DO542">
        <v>0</v>
      </c>
    </row>
    <row r="543" spans="1:119" x14ac:dyDescent="0.2">
      <c r="A543">
        <f>ROW(Source!A426)</f>
        <v>426</v>
      </c>
      <c r="B543">
        <v>82273856</v>
      </c>
      <c r="C543">
        <v>82281682</v>
      </c>
      <c r="D543">
        <v>78932739</v>
      </c>
      <c r="E543">
        <v>116</v>
      </c>
      <c r="F543">
        <v>1</v>
      </c>
      <c r="G543">
        <v>1</v>
      </c>
      <c r="H543">
        <v>1</v>
      </c>
      <c r="I543" t="s">
        <v>794</v>
      </c>
      <c r="J543" t="s">
        <v>3</v>
      </c>
      <c r="K543" t="s">
        <v>795</v>
      </c>
      <c r="L543">
        <v>1191</v>
      </c>
      <c r="N543">
        <v>1013</v>
      </c>
      <c r="O543" t="s">
        <v>698</v>
      </c>
      <c r="P543" t="s">
        <v>698</v>
      </c>
      <c r="Q543">
        <v>1</v>
      </c>
      <c r="W543">
        <v>0</v>
      </c>
      <c r="X543">
        <v>44848675</v>
      </c>
      <c r="Y543">
        <f>(AT543*ROUND((0.15+1),7))</f>
        <v>35.972000000000001</v>
      </c>
      <c r="AA543">
        <v>0</v>
      </c>
      <c r="AB543">
        <v>0</v>
      </c>
      <c r="AC543">
        <v>0</v>
      </c>
      <c r="AD543">
        <v>521.08000000000004</v>
      </c>
      <c r="AE543">
        <v>0</v>
      </c>
      <c r="AF543">
        <v>0</v>
      </c>
      <c r="AG543">
        <v>0</v>
      </c>
      <c r="AH543">
        <v>521.08000000000004</v>
      </c>
      <c r="AI543">
        <v>1</v>
      </c>
      <c r="AJ543">
        <v>1</v>
      </c>
      <c r="AK543">
        <v>1</v>
      </c>
      <c r="AL543">
        <v>1</v>
      </c>
      <c r="AM543">
        <v>-2</v>
      </c>
      <c r="AN543">
        <v>0</v>
      </c>
      <c r="AO543">
        <v>0</v>
      </c>
      <c r="AP543">
        <v>1</v>
      </c>
      <c r="AQ543">
        <v>1</v>
      </c>
      <c r="AR543">
        <v>0</v>
      </c>
      <c r="AS543" t="s">
        <v>3</v>
      </c>
      <c r="AT543">
        <v>31.28</v>
      </c>
      <c r="AU543" t="s">
        <v>38</v>
      </c>
      <c r="AV543">
        <v>1</v>
      </c>
      <c r="AW543">
        <v>2</v>
      </c>
      <c r="AX543">
        <v>82281692</v>
      </c>
      <c r="AY543">
        <v>1</v>
      </c>
      <c r="AZ543">
        <v>0</v>
      </c>
      <c r="BA543">
        <v>667</v>
      </c>
      <c r="BB543">
        <v>1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16299.3824</v>
      </c>
      <c r="BN543">
        <v>31.28</v>
      </c>
      <c r="BO543">
        <v>0</v>
      </c>
      <c r="BP543">
        <v>1</v>
      </c>
      <c r="BQ543">
        <v>0</v>
      </c>
      <c r="BR543">
        <v>0</v>
      </c>
      <c r="BS543">
        <v>0</v>
      </c>
      <c r="BT543">
        <v>18744.28976</v>
      </c>
      <c r="BU543">
        <v>35.972000000000001</v>
      </c>
      <c r="BV543">
        <v>0</v>
      </c>
      <c r="BW543">
        <v>1</v>
      </c>
      <c r="CU543">
        <f>ROUND(AT543*Source!I426*AH543*AL543,2)</f>
        <v>0</v>
      </c>
      <c r="CV543">
        <f>ROUND(Y543*Source!I426,7)</f>
        <v>0</v>
      </c>
      <c r="CW543">
        <v>0</v>
      </c>
      <c r="CX543">
        <f>ROUND(Y543*Source!I426,7)</f>
        <v>0</v>
      </c>
      <c r="CY543">
        <f>AD543</f>
        <v>521.08000000000004</v>
      </c>
      <c r="CZ543">
        <f>AH543</f>
        <v>521.08000000000004</v>
      </c>
      <c r="DA543">
        <f>AL543</f>
        <v>1</v>
      </c>
      <c r="DB543">
        <f>ROUND((ROUND(AT543*CZ543,2)*ROUND((0.15+1),7)),6)</f>
        <v>18744.287</v>
      </c>
      <c r="DC543">
        <f>ROUND((ROUND(AT543*AG543,2)*ROUND((0.15+1),7)),6)</f>
        <v>0</v>
      </c>
      <c r="DD543" t="s">
        <v>3</v>
      </c>
      <c r="DE543" t="s">
        <v>3</v>
      </c>
      <c r="DF543">
        <f t="shared" si="212"/>
        <v>0</v>
      </c>
      <c r="DG543">
        <f t="shared" si="210"/>
        <v>0</v>
      </c>
      <c r="DH543">
        <f t="shared" si="192"/>
        <v>0</v>
      </c>
      <c r="DI543">
        <f t="shared" si="193"/>
        <v>0</v>
      </c>
      <c r="DJ543">
        <f>DI543</f>
        <v>0</v>
      </c>
      <c r="DK543">
        <v>1</v>
      </c>
      <c r="DL543" t="s">
        <v>3</v>
      </c>
      <c r="DM543">
        <v>0</v>
      </c>
      <c r="DN543" t="s">
        <v>3</v>
      </c>
      <c r="DO543">
        <v>0</v>
      </c>
    </row>
    <row r="544" spans="1:119" x14ac:dyDescent="0.2">
      <c r="A544">
        <f>ROW(Source!A426)</f>
        <v>426</v>
      </c>
      <c r="B544">
        <v>82273856</v>
      </c>
      <c r="C544">
        <v>82281682</v>
      </c>
      <c r="D544">
        <v>78932916</v>
      </c>
      <c r="E544">
        <v>116</v>
      </c>
      <c r="F544">
        <v>1</v>
      </c>
      <c r="G544">
        <v>1</v>
      </c>
      <c r="H544">
        <v>1</v>
      </c>
      <c r="I544" t="s">
        <v>699</v>
      </c>
      <c r="J544" t="s">
        <v>3</v>
      </c>
      <c r="K544" t="s">
        <v>700</v>
      </c>
      <c r="L544">
        <v>1191</v>
      </c>
      <c r="N544">
        <v>1013</v>
      </c>
      <c r="O544" t="s">
        <v>698</v>
      </c>
      <c r="P544" t="s">
        <v>698</v>
      </c>
      <c r="Q544">
        <v>1</v>
      </c>
      <c r="W544">
        <v>0</v>
      </c>
      <c r="X544">
        <v>-1417349443</v>
      </c>
      <c r="Y544">
        <f>(AT544*ROUND((0.15+1),7))</f>
        <v>0.80500000000000005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1</v>
      </c>
      <c r="AJ544">
        <v>1</v>
      </c>
      <c r="AK544">
        <v>1</v>
      </c>
      <c r="AL544">
        <v>1</v>
      </c>
      <c r="AM544">
        <v>-2</v>
      </c>
      <c r="AN544">
        <v>0</v>
      </c>
      <c r="AO544">
        <v>0</v>
      </c>
      <c r="AP544">
        <v>1</v>
      </c>
      <c r="AQ544">
        <v>1</v>
      </c>
      <c r="AR544">
        <v>0</v>
      </c>
      <c r="AS544" t="s">
        <v>3</v>
      </c>
      <c r="AT544">
        <v>0.7</v>
      </c>
      <c r="AU544" t="s">
        <v>38</v>
      </c>
      <c r="AV544">
        <v>2</v>
      </c>
      <c r="AW544">
        <v>2</v>
      </c>
      <c r="AX544">
        <v>82281693</v>
      </c>
      <c r="AY544">
        <v>1</v>
      </c>
      <c r="AZ544">
        <v>0</v>
      </c>
      <c r="BA544">
        <v>668</v>
      </c>
      <c r="BB544">
        <v>1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CV544">
        <v>0</v>
      </c>
      <c r="CW544">
        <v>0</v>
      </c>
      <c r="CX544">
        <f>ROUND(Y544*Source!I426,7)</f>
        <v>0</v>
      </c>
      <c r="CY544">
        <f>AD544</f>
        <v>0</v>
      </c>
      <c r="CZ544">
        <f>AH544</f>
        <v>0</v>
      </c>
      <c r="DA544">
        <f>AL544</f>
        <v>1</v>
      </c>
      <c r="DB544">
        <f>ROUND((ROUND(AT544*CZ544,2)*ROUND((0.15+1),7)),6)</f>
        <v>0</v>
      </c>
      <c r="DC544">
        <f>ROUND((ROUND(AT544*AG544,2)*ROUND((0.15+1),7)),6)</f>
        <v>0</v>
      </c>
      <c r="DD544" t="s">
        <v>3</v>
      </c>
      <c r="DE544" t="s">
        <v>3</v>
      </c>
      <c r="DF544">
        <f t="shared" si="212"/>
        <v>0</v>
      </c>
      <c r="DG544">
        <f t="shared" si="210"/>
        <v>0</v>
      </c>
      <c r="DH544">
        <f t="shared" si="192"/>
        <v>0</v>
      </c>
      <c r="DI544">
        <f t="shared" si="193"/>
        <v>0</v>
      </c>
      <c r="DJ544">
        <f>DI544</f>
        <v>0</v>
      </c>
      <c r="DK544">
        <v>0</v>
      </c>
      <c r="DL544" t="s">
        <v>3</v>
      </c>
      <c r="DM544">
        <v>0</v>
      </c>
      <c r="DN544" t="s">
        <v>3</v>
      </c>
      <c r="DO544">
        <v>0</v>
      </c>
    </row>
    <row r="545" spans="1:119" x14ac:dyDescent="0.2">
      <c r="A545">
        <f>ROW(Source!A426)</f>
        <v>426</v>
      </c>
      <c r="B545">
        <v>82273856</v>
      </c>
      <c r="C545">
        <v>82281682</v>
      </c>
      <c r="D545">
        <v>79053906</v>
      </c>
      <c r="E545">
        <v>1</v>
      </c>
      <c r="F545">
        <v>1</v>
      </c>
      <c r="G545">
        <v>1</v>
      </c>
      <c r="H545">
        <v>2</v>
      </c>
      <c r="I545" t="s">
        <v>719</v>
      </c>
      <c r="J545" t="s">
        <v>720</v>
      </c>
      <c r="K545" t="s">
        <v>721</v>
      </c>
      <c r="L545">
        <v>1368</v>
      </c>
      <c r="N545">
        <v>1011</v>
      </c>
      <c r="O545" t="s">
        <v>704</v>
      </c>
      <c r="P545" t="s">
        <v>704</v>
      </c>
      <c r="Q545">
        <v>1</v>
      </c>
      <c r="W545">
        <v>0</v>
      </c>
      <c r="X545">
        <v>850633116</v>
      </c>
      <c r="Y545">
        <f>(AT545*ROUND((0.15+1),7))</f>
        <v>0.40250000000000002</v>
      </c>
      <c r="AA545">
        <v>0</v>
      </c>
      <c r="AB545">
        <v>1595.2</v>
      </c>
      <c r="AC545">
        <v>715.99</v>
      </c>
      <c r="AD545">
        <v>0</v>
      </c>
      <c r="AE545">
        <v>0</v>
      </c>
      <c r="AF545">
        <v>1595.2</v>
      </c>
      <c r="AG545">
        <v>715.99</v>
      </c>
      <c r="AH545">
        <v>0</v>
      </c>
      <c r="AI545">
        <v>1</v>
      </c>
      <c r="AJ545">
        <v>1</v>
      </c>
      <c r="AK545">
        <v>1</v>
      </c>
      <c r="AL545">
        <v>1</v>
      </c>
      <c r="AM545">
        <v>-2</v>
      </c>
      <c r="AN545">
        <v>0</v>
      </c>
      <c r="AO545">
        <v>0</v>
      </c>
      <c r="AP545">
        <v>1</v>
      </c>
      <c r="AQ545">
        <v>1</v>
      </c>
      <c r="AR545">
        <v>0</v>
      </c>
      <c r="AS545" t="s">
        <v>3</v>
      </c>
      <c r="AT545">
        <v>0.35</v>
      </c>
      <c r="AU545" t="s">
        <v>38</v>
      </c>
      <c r="AV545">
        <v>1</v>
      </c>
      <c r="AW545">
        <v>2</v>
      </c>
      <c r="AX545">
        <v>82281694</v>
      </c>
      <c r="AY545">
        <v>1</v>
      </c>
      <c r="AZ545">
        <v>0</v>
      </c>
      <c r="BA545">
        <v>669</v>
      </c>
      <c r="BB545">
        <v>1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558.32000000000005</v>
      </c>
      <c r="BL545">
        <v>250.59649999999999</v>
      </c>
      <c r="BM545">
        <v>0</v>
      </c>
      <c r="BN545">
        <v>0</v>
      </c>
      <c r="BO545">
        <v>0.35</v>
      </c>
      <c r="BP545">
        <v>1</v>
      </c>
      <c r="BQ545">
        <v>0</v>
      </c>
      <c r="BR545">
        <v>642.06799999999998</v>
      </c>
      <c r="BS545">
        <v>288.18597499999998</v>
      </c>
      <c r="BT545">
        <v>0</v>
      </c>
      <c r="BU545">
        <v>0</v>
      </c>
      <c r="BV545">
        <v>0.40250000000000002</v>
      </c>
      <c r="BW545">
        <v>1</v>
      </c>
      <c r="CV545">
        <v>0</v>
      </c>
      <c r="CW545">
        <f>ROUND(Y545*Source!I426*DO545,7)</f>
        <v>0</v>
      </c>
      <c r="CX545">
        <f>ROUND(Y545*Source!I426,7)</f>
        <v>0</v>
      </c>
      <c r="CY545">
        <f>AB545</f>
        <v>1595.2</v>
      </c>
      <c r="CZ545">
        <f>AF545</f>
        <v>1595.2</v>
      </c>
      <c r="DA545">
        <f>AJ545</f>
        <v>1</v>
      </c>
      <c r="DB545">
        <f>ROUND((ROUND(AT545*CZ545,2)*ROUND((0.15+1),7)),6)</f>
        <v>642.06799999999998</v>
      </c>
      <c r="DC545">
        <f>ROUND((ROUND(AT545*AG545,2)*ROUND((0.15+1),7)),6)</f>
        <v>288.19</v>
      </c>
      <c r="DD545" t="s">
        <v>3</v>
      </c>
      <c r="DE545" t="s">
        <v>3</v>
      </c>
      <c r="DF545">
        <f t="shared" si="212"/>
        <v>0</v>
      </c>
      <c r="DG545">
        <f t="shared" si="210"/>
        <v>0</v>
      </c>
      <c r="DH545">
        <f t="shared" si="192"/>
        <v>0</v>
      </c>
      <c r="DI545">
        <f t="shared" si="193"/>
        <v>0</v>
      </c>
      <c r="DJ545">
        <f>DG545+DH545</f>
        <v>0</v>
      </c>
      <c r="DK545">
        <v>1</v>
      </c>
      <c r="DL545" t="s">
        <v>722</v>
      </c>
      <c r="DM545">
        <v>6</v>
      </c>
      <c r="DN545" t="s">
        <v>698</v>
      </c>
      <c r="DO545">
        <v>1</v>
      </c>
    </row>
    <row r="546" spans="1:119" x14ac:dyDescent="0.2">
      <c r="A546">
        <f>ROW(Source!A426)</f>
        <v>426</v>
      </c>
      <c r="B546">
        <v>82273856</v>
      </c>
      <c r="C546">
        <v>82281682</v>
      </c>
      <c r="D546">
        <v>79054798</v>
      </c>
      <c r="E546">
        <v>1</v>
      </c>
      <c r="F546">
        <v>1</v>
      </c>
      <c r="G546">
        <v>1</v>
      </c>
      <c r="H546">
        <v>2</v>
      </c>
      <c r="I546" t="s">
        <v>706</v>
      </c>
      <c r="J546" t="s">
        <v>707</v>
      </c>
      <c r="K546" t="s">
        <v>708</v>
      </c>
      <c r="L546">
        <v>1368</v>
      </c>
      <c r="N546">
        <v>1011</v>
      </c>
      <c r="O546" t="s">
        <v>704</v>
      </c>
      <c r="P546" t="s">
        <v>704</v>
      </c>
      <c r="Q546">
        <v>1</v>
      </c>
      <c r="W546">
        <v>0</v>
      </c>
      <c r="X546">
        <v>-950105757</v>
      </c>
      <c r="Y546">
        <f>(AT546*ROUND((0.15+1),7))</f>
        <v>0.40250000000000002</v>
      </c>
      <c r="AA546">
        <v>0</v>
      </c>
      <c r="AB546">
        <v>640.84</v>
      </c>
      <c r="AC546">
        <v>533.01</v>
      </c>
      <c r="AD546">
        <v>0</v>
      </c>
      <c r="AE546">
        <v>0</v>
      </c>
      <c r="AF546">
        <v>640.84</v>
      </c>
      <c r="AG546">
        <v>533.01</v>
      </c>
      <c r="AH546">
        <v>0</v>
      </c>
      <c r="AI546">
        <v>1</v>
      </c>
      <c r="AJ546">
        <v>1</v>
      </c>
      <c r="AK546">
        <v>1</v>
      </c>
      <c r="AL546">
        <v>1</v>
      </c>
      <c r="AM546">
        <v>-2</v>
      </c>
      <c r="AN546">
        <v>0</v>
      </c>
      <c r="AO546">
        <v>0</v>
      </c>
      <c r="AP546">
        <v>1</v>
      </c>
      <c r="AQ546">
        <v>1</v>
      </c>
      <c r="AR546">
        <v>0</v>
      </c>
      <c r="AS546" t="s">
        <v>3</v>
      </c>
      <c r="AT546">
        <v>0.35</v>
      </c>
      <c r="AU546" t="s">
        <v>38</v>
      </c>
      <c r="AV546">
        <v>1</v>
      </c>
      <c r="AW546">
        <v>2</v>
      </c>
      <c r="AX546">
        <v>82281695</v>
      </c>
      <c r="AY546">
        <v>1</v>
      </c>
      <c r="AZ546">
        <v>0</v>
      </c>
      <c r="BA546">
        <v>670</v>
      </c>
      <c r="BB546">
        <v>1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224.29400000000001</v>
      </c>
      <c r="BL546">
        <v>186.55350000000001</v>
      </c>
      <c r="BM546">
        <v>0</v>
      </c>
      <c r="BN546">
        <v>0</v>
      </c>
      <c r="BO546">
        <v>0.35</v>
      </c>
      <c r="BP546">
        <v>1</v>
      </c>
      <c r="BQ546">
        <v>0</v>
      </c>
      <c r="BR546">
        <v>257.93810000000002</v>
      </c>
      <c r="BS546">
        <v>214.53652500000001</v>
      </c>
      <c r="BT546">
        <v>0</v>
      </c>
      <c r="BU546">
        <v>0</v>
      </c>
      <c r="BV546">
        <v>0.40250000000000002</v>
      </c>
      <c r="BW546">
        <v>1</v>
      </c>
      <c r="CV546">
        <v>0</v>
      </c>
      <c r="CW546">
        <f>ROUND(Y546*Source!I426*DO546,7)</f>
        <v>0</v>
      </c>
      <c r="CX546">
        <f>ROUND(Y546*Source!I426,7)</f>
        <v>0</v>
      </c>
      <c r="CY546">
        <f>AB546</f>
        <v>640.84</v>
      </c>
      <c r="CZ546">
        <f>AF546</f>
        <v>640.84</v>
      </c>
      <c r="DA546">
        <f>AJ546</f>
        <v>1</v>
      </c>
      <c r="DB546">
        <f>ROUND((ROUND(AT546*CZ546,2)*ROUND((0.15+1),7)),6)</f>
        <v>257.93349999999998</v>
      </c>
      <c r="DC546">
        <f>ROUND((ROUND(AT546*AG546,2)*ROUND((0.15+1),7)),6)</f>
        <v>214.5325</v>
      </c>
      <c r="DD546" t="s">
        <v>3</v>
      </c>
      <c r="DE546" t="s">
        <v>3</v>
      </c>
      <c r="DF546">
        <f t="shared" si="212"/>
        <v>0</v>
      </c>
      <c r="DG546">
        <f t="shared" si="210"/>
        <v>0</v>
      </c>
      <c r="DH546">
        <f t="shared" si="192"/>
        <v>0</v>
      </c>
      <c r="DI546">
        <f t="shared" si="193"/>
        <v>0</v>
      </c>
      <c r="DJ546">
        <f>DG546+DH546</f>
        <v>0</v>
      </c>
      <c r="DK546">
        <v>1</v>
      </c>
      <c r="DL546" t="s">
        <v>705</v>
      </c>
      <c r="DM546">
        <v>4</v>
      </c>
      <c r="DN546" t="s">
        <v>698</v>
      </c>
      <c r="DO546">
        <v>1</v>
      </c>
    </row>
    <row r="547" spans="1:119" x14ac:dyDescent="0.2">
      <c r="A547">
        <f>ROW(Source!A426)</f>
        <v>426</v>
      </c>
      <c r="B547">
        <v>82273856</v>
      </c>
      <c r="C547">
        <v>82281682</v>
      </c>
      <c r="D547">
        <v>79054993</v>
      </c>
      <c r="E547">
        <v>1</v>
      </c>
      <c r="F547">
        <v>1</v>
      </c>
      <c r="G547">
        <v>1</v>
      </c>
      <c r="H547">
        <v>2</v>
      </c>
      <c r="I547" t="s">
        <v>766</v>
      </c>
      <c r="J547" t="s">
        <v>767</v>
      </c>
      <c r="K547" t="s">
        <v>768</v>
      </c>
      <c r="L547">
        <v>1368</v>
      </c>
      <c r="N547">
        <v>1011</v>
      </c>
      <c r="O547" t="s">
        <v>704</v>
      </c>
      <c r="P547" t="s">
        <v>704</v>
      </c>
      <c r="Q547">
        <v>1</v>
      </c>
      <c r="W547">
        <v>0</v>
      </c>
      <c r="X547">
        <v>-2068435370</v>
      </c>
      <c r="Y547">
        <f>(AT547*ROUND((0.15+1),7))</f>
        <v>2.484</v>
      </c>
      <c r="AA547">
        <v>0</v>
      </c>
      <c r="AB547">
        <v>32.869999999999997</v>
      </c>
      <c r="AC547">
        <v>0</v>
      </c>
      <c r="AD547">
        <v>0</v>
      </c>
      <c r="AE547">
        <v>0</v>
      </c>
      <c r="AF547">
        <v>32.869999999999997</v>
      </c>
      <c r="AG547">
        <v>0</v>
      </c>
      <c r="AH547">
        <v>0</v>
      </c>
      <c r="AI547">
        <v>1</v>
      </c>
      <c r="AJ547">
        <v>1</v>
      </c>
      <c r="AK547">
        <v>1</v>
      </c>
      <c r="AL547">
        <v>1</v>
      </c>
      <c r="AM547">
        <v>-2</v>
      </c>
      <c r="AN547">
        <v>0</v>
      </c>
      <c r="AO547">
        <v>0</v>
      </c>
      <c r="AP547">
        <v>1</v>
      </c>
      <c r="AQ547">
        <v>1</v>
      </c>
      <c r="AR547">
        <v>0</v>
      </c>
      <c r="AS547" t="s">
        <v>3</v>
      </c>
      <c r="AT547">
        <v>2.16</v>
      </c>
      <c r="AU547" t="s">
        <v>38</v>
      </c>
      <c r="AV547">
        <v>1</v>
      </c>
      <c r="AW547">
        <v>2</v>
      </c>
      <c r="AX547">
        <v>82281696</v>
      </c>
      <c r="AY547">
        <v>1</v>
      </c>
      <c r="AZ547">
        <v>0</v>
      </c>
      <c r="BA547">
        <v>671</v>
      </c>
      <c r="BB547">
        <v>1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70.999200000000002</v>
      </c>
      <c r="BL547">
        <v>0</v>
      </c>
      <c r="BM547">
        <v>0</v>
      </c>
      <c r="BN547">
        <v>0</v>
      </c>
      <c r="BO547">
        <v>0</v>
      </c>
      <c r="BP547">
        <v>1</v>
      </c>
      <c r="BQ547">
        <v>0</v>
      </c>
      <c r="BR547">
        <v>81.649079999999998</v>
      </c>
      <c r="BS547">
        <v>0</v>
      </c>
      <c r="BT547">
        <v>0</v>
      </c>
      <c r="BU547">
        <v>0</v>
      </c>
      <c r="BV547">
        <v>0</v>
      </c>
      <c r="BW547">
        <v>1</v>
      </c>
      <c r="CV547">
        <v>0</v>
      </c>
      <c r="CW547">
        <f>ROUND(Y547*Source!I426*DO547,7)</f>
        <v>0</v>
      </c>
      <c r="CX547">
        <f>ROUND(Y547*Source!I426,7)</f>
        <v>0</v>
      </c>
      <c r="CY547">
        <f>AB547</f>
        <v>32.869999999999997</v>
      </c>
      <c r="CZ547">
        <f>AF547</f>
        <v>32.869999999999997</v>
      </c>
      <c r="DA547">
        <f>AJ547</f>
        <v>1</v>
      </c>
      <c r="DB547">
        <f>ROUND((ROUND(AT547*CZ547,2)*ROUND((0.15+1),7)),6)</f>
        <v>81.650000000000006</v>
      </c>
      <c r="DC547">
        <f>ROUND((ROUND(AT547*AG547,2)*ROUND((0.15+1),7)),6)</f>
        <v>0</v>
      </c>
      <c r="DD547" t="s">
        <v>3</v>
      </c>
      <c r="DE547" t="s">
        <v>3</v>
      </c>
      <c r="DF547">
        <f t="shared" si="212"/>
        <v>0</v>
      </c>
      <c r="DG547">
        <f t="shared" si="210"/>
        <v>0</v>
      </c>
      <c r="DH547">
        <f t="shared" si="192"/>
        <v>0</v>
      </c>
      <c r="DI547">
        <f t="shared" si="193"/>
        <v>0</v>
      </c>
      <c r="DJ547">
        <f>DG547+DH547</f>
        <v>0</v>
      </c>
      <c r="DK547">
        <v>1</v>
      </c>
      <c r="DL547" t="s">
        <v>3</v>
      </c>
      <c r="DM547">
        <v>0</v>
      </c>
      <c r="DN547" t="s">
        <v>3</v>
      </c>
      <c r="DO547">
        <v>0</v>
      </c>
    </row>
    <row r="548" spans="1:119" x14ac:dyDescent="0.2">
      <c r="A548">
        <f>ROW(Source!A426)</f>
        <v>426</v>
      </c>
      <c r="B548">
        <v>82273856</v>
      </c>
      <c r="C548">
        <v>82281682</v>
      </c>
      <c r="D548">
        <v>79004697</v>
      </c>
      <c r="E548">
        <v>1</v>
      </c>
      <c r="F548">
        <v>1</v>
      </c>
      <c r="G548">
        <v>1</v>
      </c>
      <c r="H548">
        <v>3</v>
      </c>
      <c r="I548" t="s">
        <v>796</v>
      </c>
      <c r="J548" t="s">
        <v>797</v>
      </c>
      <c r="K548" t="s">
        <v>798</v>
      </c>
      <c r="L548">
        <v>1383</v>
      </c>
      <c r="N548">
        <v>1013</v>
      </c>
      <c r="O548" t="s">
        <v>799</v>
      </c>
      <c r="P548" t="s">
        <v>799</v>
      </c>
      <c r="Q548">
        <v>1</v>
      </c>
      <c r="W548">
        <v>0</v>
      </c>
      <c r="X548">
        <v>-1504342657</v>
      </c>
      <c r="Y548">
        <f>AT548</f>
        <v>1.1488</v>
      </c>
      <c r="AA548">
        <v>7</v>
      </c>
      <c r="AB548">
        <v>0</v>
      </c>
      <c r="AC548">
        <v>0</v>
      </c>
      <c r="AD548">
        <v>0</v>
      </c>
      <c r="AE548">
        <v>7</v>
      </c>
      <c r="AF548">
        <v>0</v>
      </c>
      <c r="AG548">
        <v>0</v>
      </c>
      <c r="AH548">
        <v>0</v>
      </c>
      <c r="AI548">
        <v>1</v>
      </c>
      <c r="AJ548">
        <v>1</v>
      </c>
      <c r="AK548">
        <v>1</v>
      </c>
      <c r="AL548">
        <v>1</v>
      </c>
      <c r="AM548">
        <v>-2</v>
      </c>
      <c r="AN548">
        <v>0</v>
      </c>
      <c r="AO548">
        <v>0</v>
      </c>
      <c r="AP548">
        <v>1</v>
      </c>
      <c r="AQ548">
        <v>1</v>
      </c>
      <c r="AR548">
        <v>0</v>
      </c>
      <c r="AS548" t="s">
        <v>3</v>
      </c>
      <c r="AT548">
        <v>1.1488</v>
      </c>
      <c r="AU548" t="s">
        <v>3</v>
      </c>
      <c r="AV548">
        <v>0</v>
      </c>
      <c r="AW548">
        <v>2</v>
      </c>
      <c r="AX548">
        <v>82281697</v>
      </c>
      <c r="AY548">
        <v>1</v>
      </c>
      <c r="AZ548">
        <v>0</v>
      </c>
      <c r="BA548">
        <v>672</v>
      </c>
      <c r="BB548">
        <v>1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8.0416000000000007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1</v>
      </c>
      <c r="BQ548">
        <v>8.0416000000000007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1</v>
      </c>
      <c r="CV548">
        <v>0</v>
      </c>
      <c r="CW548">
        <v>0</v>
      </c>
      <c r="CX548">
        <f>ROUND(Y548*Source!I426,7)</f>
        <v>0</v>
      </c>
      <c r="CY548">
        <f>AA548</f>
        <v>7</v>
      </c>
      <c r="CZ548">
        <f>AE548</f>
        <v>7</v>
      </c>
      <c r="DA548">
        <f>AI548</f>
        <v>1</v>
      </c>
      <c r="DB548">
        <f>ROUND(ROUND(AT548*CZ548,2),6)</f>
        <v>8.0399999999999991</v>
      </c>
      <c r="DC548">
        <f>ROUND(ROUND(AT548*AG548,2),6)</f>
        <v>0</v>
      </c>
      <c r="DD548" t="s">
        <v>3</v>
      </c>
      <c r="DE548" t="s">
        <v>3</v>
      </c>
      <c r="DF548">
        <f t="shared" si="212"/>
        <v>0</v>
      </c>
      <c r="DG548">
        <f t="shared" si="210"/>
        <v>0</v>
      </c>
      <c r="DH548">
        <f t="shared" si="192"/>
        <v>0</v>
      </c>
      <c r="DI548">
        <f t="shared" si="193"/>
        <v>0</v>
      </c>
      <c r="DJ548">
        <f>DF548</f>
        <v>0</v>
      </c>
      <c r="DK548">
        <v>1</v>
      </c>
      <c r="DL548" t="s">
        <v>3</v>
      </c>
      <c r="DM548">
        <v>0</v>
      </c>
      <c r="DN548" t="s">
        <v>3</v>
      </c>
      <c r="DO548">
        <v>0</v>
      </c>
    </row>
    <row r="549" spans="1:119" x14ac:dyDescent="0.2">
      <c r="A549">
        <f>ROW(Source!A426)</f>
        <v>426</v>
      </c>
      <c r="B549">
        <v>82273856</v>
      </c>
      <c r="C549">
        <v>82281682</v>
      </c>
      <c r="D549">
        <v>79005428</v>
      </c>
      <c r="E549">
        <v>1</v>
      </c>
      <c r="F549">
        <v>1</v>
      </c>
      <c r="G549">
        <v>1</v>
      </c>
      <c r="H549">
        <v>3</v>
      </c>
      <c r="I549" t="s">
        <v>800</v>
      </c>
      <c r="J549" t="s">
        <v>801</v>
      </c>
      <c r="K549" t="s">
        <v>802</v>
      </c>
      <c r="L549">
        <v>1346</v>
      </c>
      <c r="N549">
        <v>1009</v>
      </c>
      <c r="O549" t="s">
        <v>265</v>
      </c>
      <c r="P549" t="s">
        <v>265</v>
      </c>
      <c r="Q549">
        <v>1</v>
      </c>
      <c r="W549">
        <v>0</v>
      </c>
      <c r="X549">
        <v>-1606616209</v>
      </c>
      <c r="Y549">
        <f>AT549</f>
        <v>0.96</v>
      </c>
      <c r="AA549">
        <v>135.4</v>
      </c>
      <c r="AB549">
        <v>0</v>
      </c>
      <c r="AC549">
        <v>0</v>
      </c>
      <c r="AD549">
        <v>0</v>
      </c>
      <c r="AE549">
        <v>155.63</v>
      </c>
      <c r="AF549">
        <v>0</v>
      </c>
      <c r="AG549">
        <v>0</v>
      </c>
      <c r="AH549">
        <v>0</v>
      </c>
      <c r="AI549">
        <v>0.87</v>
      </c>
      <c r="AJ549">
        <v>1</v>
      </c>
      <c r="AK549">
        <v>1</v>
      </c>
      <c r="AL549">
        <v>1</v>
      </c>
      <c r="AM549">
        <v>2</v>
      </c>
      <c r="AN549">
        <v>0</v>
      </c>
      <c r="AO549">
        <v>0</v>
      </c>
      <c r="AP549">
        <v>1</v>
      </c>
      <c r="AQ549">
        <v>1</v>
      </c>
      <c r="AR549">
        <v>0</v>
      </c>
      <c r="AS549" t="s">
        <v>3</v>
      </c>
      <c r="AT549">
        <v>0.96</v>
      </c>
      <c r="AU549" t="s">
        <v>3</v>
      </c>
      <c r="AV549">
        <v>0</v>
      </c>
      <c r="AW549">
        <v>2</v>
      </c>
      <c r="AX549">
        <v>82281698</v>
      </c>
      <c r="AY549">
        <v>1</v>
      </c>
      <c r="AZ549">
        <v>0</v>
      </c>
      <c r="BA549">
        <v>673</v>
      </c>
      <c r="BB549">
        <v>1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149.40479999999999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1</v>
      </c>
      <c r="BQ549">
        <v>149.40479999999999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1</v>
      </c>
      <c r="CV549">
        <v>0</v>
      </c>
      <c r="CW549">
        <v>0</v>
      </c>
      <c r="CX549">
        <f>ROUND(Y549*Source!I426,7)</f>
        <v>0</v>
      </c>
      <c r="CY549">
        <f>AA549</f>
        <v>135.4</v>
      </c>
      <c r="CZ549">
        <f>AE549</f>
        <v>155.63</v>
      </c>
      <c r="DA549">
        <f>AI549</f>
        <v>0.87</v>
      </c>
      <c r="DB549">
        <f>ROUND(ROUND(AT549*CZ549,2),6)</f>
        <v>149.4</v>
      </c>
      <c r="DC549">
        <f>ROUND(ROUND(AT549*AG549,2),6)</f>
        <v>0</v>
      </c>
      <c r="DD549" t="s">
        <v>3</v>
      </c>
      <c r="DE549" t="s">
        <v>3</v>
      </c>
      <c r="DF549">
        <f>ROUND(ROUND(AE549*AI549,2)*CX549,2)</f>
        <v>0</v>
      </c>
      <c r="DG549">
        <f t="shared" si="210"/>
        <v>0</v>
      </c>
      <c r="DH549">
        <f t="shared" si="192"/>
        <v>0</v>
      </c>
      <c r="DI549">
        <f t="shared" si="193"/>
        <v>0</v>
      </c>
      <c r="DJ549">
        <f>DF549</f>
        <v>0</v>
      </c>
      <c r="DK549">
        <v>0</v>
      </c>
      <c r="DL549" t="s">
        <v>3</v>
      </c>
      <c r="DM549">
        <v>0</v>
      </c>
      <c r="DN549" t="s">
        <v>3</v>
      </c>
      <c r="DO549">
        <v>0</v>
      </c>
    </row>
    <row r="550" spans="1:119" x14ac:dyDescent="0.2">
      <c r="A550">
        <f>ROW(Source!A426)</f>
        <v>426</v>
      </c>
      <c r="B550">
        <v>82273856</v>
      </c>
      <c r="C550">
        <v>82281682</v>
      </c>
      <c r="D550">
        <v>79023080</v>
      </c>
      <c r="E550">
        <v>1</v>
      </c>
      <c r="F550">
        <v>1</v>
      </c>
      <c r="G550">
        <v>1</v>
      </c>
      <c r="H550">
        <v>3</v>
      </c>
      <c r="I550" t="s">
        <v>803</v>
      </c>
      <c r="J550" t="s">
        <v>804</v>
      </c>
      <c r="K550" t="s">
        <v>805</v>
      </c>
      <c r="L550">
        <v>1346</v>
      </c>
      <c r="N550">
        <v>1009</v>
      </c>
      <c r="O550" t="s">
        <v>265</v>
      </c>
      <c r="P550" t="s">
        <v>265</v>
      </c>
      <c r="Q550">
        <v>1</v>
      </c>
      <c r="W550">
        <v>0</v>
      </c>
      <c r="X550">
        <v>-875598891</v>
      </c>
      <c r="Y550">
        <f>AT550</f>
        <v>0.55000000000000004</v>
      </c>
      <c r="AA550">
        <v>235.3</v>
      </c>
      <c r="AB550">
        <v>0</v>
      </c>
      <c r="AC550">
        <v>0</v>
      </c>
      <c r="AD550">
        <v>0</v>
      </c>
      <c r="AE550">
        <v>160.07</v>
      </c>
      <c r="AF550">
        <v>0</v>
      </c>
      <c r="AG550">
        <v>0</v>
      </c>
      <c r="AH550">
        <v>0</v>
      </c>
      <c r="AI550">
        <v>1.47</v>
      </c>
      <c r="AJ550">
        <v>1</v>
      </c>
      <c r="AK550">
        <v>1</v>
      </c>
      <c r="AL550">
        <v>1</v>
      </c>
      <c r="AM550">
        <v>2</v>
      </c>
      <c r="AN550">
        <v>0</v>
      </c>
      <c r="AO550">
        <v>0</v>
      </c>
      <c r="AP550">
        <v>1</v>
      </c>
      <c r="AQ550">
        <v>1</v>
      </c>
      <c r="AR550">
        <v>0</v>
      </c>
      <c r="AS550" t="s">
        <v>3</v>
      </c>
      <c r="AT550">
        <v>0.55000000000000004</v>
      </c>
      <c r="AU550" t="s">
        <v>3</v>
      </c>
      <c r="AV550">
        <v>0</v>
      </c>
      <c r="AW550">
        <v>2</v>
      </c>
      <c r="AX550">
        <v>82281699</v>
      </c>
      <c r="AY550">
        <v>1</v>
      </c>
      <c r="AZ550">
        <v>0</v>
      </c>
      <c r="BA550">
        <v>674</v>
      </c>
      <c r="BB550">
        <v>1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88.038499999999999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1</v>
      </c>
      <c r="BQ550">
        <v>88.038499999999999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1</v>
      </c>
      <c r="CV550">
        <v>0</v>
      </c>
      <c r="CW550">
        <v>0</v>
      </c>
      <c r="CX550">
        <f>ROUND(Y550*Source!I426,7)</f>
        <v>0</v>
      </c>
      <c r="CY550">
        <f>AA550</f>
        <v>235.3</v>
      </c>
      <c r="CZ550">
        <f>AE550</f>
        <v>160.07</v>
      </c>
      <c r="DA550">
        <f>AI550</f>
        <v>1.47</v>
      </c>
      <c r="DB550">
        <f>ROUND(ROUND(AT550*CZ550,2),6)</f>
        <v>88.04</v>
      </c>
      <c r="DC550">
        <f>ROUND(ROUND(AT550*AG550,2),6)</f>
        <v>0</v>
      </c>
      <c r="DD550" t="s">
        <v>3</v>
      </c>
      <c r="DE550" t="s">
        <v>3</v>
      </c>
      <c r="DF550">
        <f>ROUND(ROUND(AE550*AI550,2)*CX550,2)</f>
        <v>0</v>
      </c>
      <c r="DG550">
        <f t="shared" si="210"/>
        <v>0</v>
      </c>
      <c r="DH550">
        <f t="shared" si="192"/>
        <v>0</v>
      </c>
      <c r="DI550">
        <f t="shared" si="193"/>
        <v>0</v>
      </c>
      <c r="DJ550">
        <f>DF550</f>
        <v>0</v>
      </c>
      <c r="DK550">
        <v>0</v>
      </c>
      <c r="DL550" t="s">
        <v>3</v>
      </c>
      <c r="DM550">
        <v>0</v>
      </c>
      <c r="DN550" t="s">
        <v>3</v>
      </c>
      <c r="DO550">
        <v>0</v>
      </c>
    </row>
    <row r="551" spans="1:119" x14ac:dyDescent="0.2">
      <c r="A551">
        <f>ROW(Source!A426)</f>
        <v>426</v>
      </c>
      <c r="B551">
        <v>82273856</v>
      </c>
      <c r="C551">
        <v>82281682</v>
      </c>
      <c r="D551">
        <v>78938708</v>
      </c>
      <c r="E551">
        <v>116</v>
      </c>
      <c r="F551">
        <v>1</v>
      </c>
      <c r="G551">
        <v>1</v>
      </c>
      <c r="H551">
        <v>3</v>
      </c>
      <c r="I551" t="s">
        <v>161</v>
      </c>
      <c r="J551" t="s">
        <v>3</v>
      </c>
      <c r="K551" t="s">
        <v>162</v>
      </c>
      <c r="L551">
        <v>3277935</v>
      </c>
      <c r="N551">
        <v>1013</v>
      </c>
      <c r="O551" t="s">
        <v>163</v>
      </c>
      <c r="P551" t="s">
        <v>163</v>
      </c>
      <c r="Q551">
        <v>1</v>
      </c>
      <c r="W551">
        <v>0</v>
      </c>
      <c r="X551">
        <v>274903907</v>
      </c>
      <c r="Y551">
        <f>AT551</f>
        <v>2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1</v>
      </c>
      <c r="AJ551">
        <v>1</v>
      </c>
      <c r="AK551">
        <v>1</v>
      </c>
      <c r="AL551">
        <v>1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 t="s">
        <v>3</v>
      </c>
      <c r="AT551">
        <v>2</v>
      </c>
      <c r="AU551" t="s">
        <v>3</v>
      </c>
      <c r="AV551">
        <v>0</v>
      </c>
      <c r="AW551">
        <v>2</v>
      </c>
      <c r="AX551">
        <v>82281700</v>
      </c>
      <c r="AY551">
        <v>1</v>
      </c>
      <c r="AZ551">
        <v>0</v>
      </c>
      <c r="BA551">
        <v>675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CV551">
        <v>0</v>
      </c>
      <c r="CW551">
        <v>0</v>
      </c>
      <c r="CX551">
        <f>ROUND(Y551*Source!I426,7)</f>
        <v>0</v>
      </c>
      <c r="CY551">
        <f>AA551</f>
        <v>0</v>
      </c>
      <c r="CZ551">
        <f>AE551</f>
        <v>0</v>
      </c>
      <c r="DA551">
        <f>AI551</f>
        <v>1</v>
      </c>
      <c r="DB551">
        <f>ROUND(ROUND(AT551*CZ551,2),6)</f>
        <v>0</v>
      </c>
      <c r="DC551">
        <f>ROUND(ROUND(AT551*AG551,2),6)</f>
        <v>0</v>
      </c>
      <c r="DD551" t="s">
        <v>3</v>
      </c>
      <c r="DE551" t="s">
        <v>3</v>
      </c>
      <c r="DF551">
        <f t="shared" ref="DF551:DF557" si="213">ROUND(ROUND(AE551,2)*CX551,2)</f>
        <v>0</v>
      </c>
      <c r="DG551">
        <f t="shared" si="210"/>
        <v>0</v>
      </c>
      <c r="DH551">
        <f t="shared" si="192"/>
        <v>0</v>
      </c>
      <c r="DI551">
        <f t="shared" si="193"/>
        <v>0</v>
      </c>
      <c r="DJ551">
        <f>DF551</f>
        <v>0</v>
      </c>
      <c r="DK551">
        <v>0</v>
      </c>
      <c r="DL551" t="s">
        <v>3</v>
      </c>
      <c r="DM551">
        <v>0</v>
      </c>
      <c r="DN551" t="s">
        <v>3</v>
      </c>
      <c r="DO551">
        <v>0</v>
      </c>
    </row>
    <row r="552" spans="1:119" x14ac:dyDescent="0.2">
      <c r="A552">
        <f>ROW(Source!A427)</f>
        <v>427</v>
      </c>
      <c r="B552">
        <v>82273791</v>
      </c>
      <c r="C552">
        <v>82281682</v>
      </c>
      <c r="D552">
        <v>78932739</v>
      </c>
      <c r="E552">
        <v>116</v>
      </c>
      <c r="F552">
        <v>1</v>
      </c>
      <c r="G552">
        <v>1</v>
      </c>
      <c r="H552">
        <v>1</v>
      </c>
      <c r="I552" t="s">
        <v>794</v>
      </c>
      <c r="J552" t="s">
        <v>3</v>
      </c>
      <c r="K552" t="s">
        <v>795</v>
      </c>
      <c r="L552">
        <v>1191</v>
      </c>
      <c r="N552">
        <v>1013</v>
      </c>
      <c r="O552" t="s">
        <v>698</v>
      </c>
      <c r="P552" t="s">
        <v>698</v>
      </c>
      <c r="Q552">
        <v>1</v>
      </c>
      <c r="W552">
        <v>0</v>
      </c>
      <c r="X552">
        <v>44848675</v>
      </c>
      <c r="Y552">
        <f>(AT552*ROUND((0.15+1),7))</f>
        <v>35.972000000000001</v>
      </c>
      <c r="AA552">
        <v>0</v>
      </c>
      <c r="AB552">
        <v>0</v>
      </c>
      <c r="AC552">
        <v>0</v>
      </c>
      <c r="AD552">
        <v>521.08000000000004</v>
      </c>
      <c r="AE552">
        <v>0</v>
      </c>
      <c r="AF552">
        <v>0</v>
      </c>
      <c r="AG552">
        <v>0</v>
      </c>
      <c r="AH552">
        <v>521.08000000000004</v>
      </c>
      <c r="AI552">
        <v>1</v>
      </c>
      <c r="AJ552">
        <v>1</v>
      </c>
      <c r="AK552">
        <v>1</v>
      </c>
      <c r="AL552">
        <v>1</v>
      </c>
      <c r="AM552">
        <v>-2</v>
      </c>
      <c r="AN552">
        <v>0</v>
      </c>
      <c r="AO552">
        <v>0</v>
      </c>
      <c r="AP552">
        <v>1</v>
      </c>
      <c r="AQ552">
        <v>1</v>
      </c>
      <c r="AR552">
        <v>0</v>
      </c>
      <c r="AS552" t="s">
        <v>3</v>
      </c>
      <c r="AT552">
        <v>31.28</v>
      </c>
      <c r="AU552" t="s">
        <v>38</v>
      </c>
      <c r="AV552">
        <v>1</v>
      </c>
      <c r="AW552">
        <v>2</v>
      </c>
      <c r="AX552">
        <v>82281692</v>
      </c>
      <c r="AY552">
        <v>1</v>
      </c>
      <c r="AZ552">
        <v>0</v>
      </c>
      <c r="BA552">
        <v>676</v>
      </c>
      <c r="BB552">
        <v>1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16299.3824</v>
      </c>
      <c r="BN552">
        <v>31.28</v>
      </c>
      <c r="BO552">
        <v>0</v>
      </c>
      <c r="BP552">
        <v>1</v>
      </c>
      <c r="BQ552">
        <v>0</v>
      </c>
      <c r="BR552">
        <v>0</v>
      </c>
      <c r="BS552">
        <v>0</v>
      </c>
      <c r="BT552">
        <v>18744.28976</v>
      </c>
      <c r="BU552">
        <v>35.972000000000001</v>
      </c>
      <c r="BV552">
        <v>0</v>
      </c>
      <c r="BW552">
        <v>1</v>
      </c>
      <c r="CU552">
        <f>ROUND(AT552*Source!I427*AH552*AL552,2)</f>
        <v>0</v>
      </c>
      <c r="CV552">
        <f>ROUND(Y552*Source!I427,7)</f>
        <v>0</v>
      </c>
      <c r="CW552">
        <v>0</v>
      </c>
      <c r="CX552">
        <f>ROUND(Y552*Source!I427,7)</f>
        <v>0</v>
      </c>
      <c r="CY552">
        <f>AD552</f>
        <v>521.08000000000004</v>
      </c>
      <c r="CZ552">
        <f>AH552</f>
        <v>521.08000000000004</v>
      </c>
      <c r="DA552">
        <f>AL552</f>
        <v>1</v>
      </c>
      <c r="DB552">
        <f>ROUND((ROUND(AT552*CZ552,2)*ROUND((0.15+1),7)),6)</f>
        <v>18744.287</v>
      </c>
      <c r="DC552">
        <f>ROUND((ROUND(AT552*AG552,2)*ROUND((0.15+1),7)),6)</f>
        <v>0</v>
      </c>
      <c r="DD552" t="s">
        <v>3</v>
      </c>
      <c r="DE552" t="s">
        <v>3</v>
      </c>
      <c r="DF552">
        <f t="shared" si="213"/>
        <v>0</v>
      </c>
      <c r="DG552">
        <f t="shared" si="210"/>
        <v>0</v>
      </c>
      <c r="DH552">
        <f t="shared" si="192"/>
        <v>0</v>
      </c>
      <c r="DI552">
        <f t="shared" si="193"/>
        <v>0</v>
      </c>
      <c r="DJ552">
        <f>DI552</f>
        <v>0</v>
      </c>
      <c r="DK552">
        <v>1</v>
      </c>
      <c r="DL552" t="s">
        <v>3</v>
      </c>
      <c r="DM552">
        <v>0</v>
      </c>
      <c r="DN552" t="s">
        <v>3</v>
      </c>
      <c r="DO552">
        <v>0</v>
      </c>
    </row>
    <row r="553" spans="1:119" x14ac:dyDescent="0.2">
      <c r="A553">
        <f>ROW(Source!A427)</f>
        <v>427</v>
      </c>
      <c r="B553">
        <v>82273791</v>
      </c>
      <c r="C553">
        <v>82281682</v>
      </c>
      <c r="D553">
        <v>78932916</v>
      </c>
      <c r="E553">
        <v>116</v>
      </c>
      <c r="F553">
        <v>1</v>
      </c>
      <c r="G553">
        <v>1</v>
      </c>
      <c r="H553">
        <v>1</v>
      </c>
      <c r="I553" t="s">
        <v>699</v>
      </c>
      <c r="J553" t="s">
        <v>3</v>
      </c>
      <c r="K553" t="s">
        <v>700</v>
      </c>
      <c r="L553">
        <v>1191</v>
      </c>
      <c r="N553">
        <v>1013</v>
      </c>
      <c r="O553" t="s">
        <v>698</v>
      </c>
      <c r="P553" t="s">
        <v>698</v>
      </c>
      <c r="Q553">
        <v>1</v>
      </c>
      <c r="W553">
        <v>0</v>
      </c>
      <c r="X553">
        <v>-1417349443</v>
      </c>
      <c r="Y553">
        <f>(AT553*ROUND((0.15+1),7))</f>
        <v>0.80500000000000005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1</v>
      </c>
      <c r="AJ553">
        <v>1</v>
      </c>
      <c r="AK553">
        <v>1</v>
      </c>
      <c r="AL553">
        <v>1</v>
      </c>
      <c r="AM553">
        <v>-2</v>
      </c>
      <c r="AN553">
        <v>0</v>
      </c>
      <c r="AO553">
        <v>0</v>
      </c>
      <c r="AP553">
        <v>1</v>
      </c>
      <c r="AQ553">
        <v>1</v>
      </c>
      <c r="AR553">
        <v>0</v>
      </c>
      <c r="AS553" t="s">
        <v>3</v>
      </c>
      <c r="AT553">
        <v>0.7</v>
      </c>
      <c r="AU553" t="s">
        <v>38</v>
      </c>
      <c r="AV553">
        <v>2</v>
      </c>
      <c r="AW553">
        <v>2</v>
      </c>
      <c r="AX553">
        <v>82281693</v>
      </c>
      <c r="AY553">
        <v>1</v>
      </c>
      <c r="AZ553">
        <v>0</v>
      </c>
      <c r="BA553">
        <v>677</v>
      </c>
      <c r="BB553">
        <v>1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CV553">
        <v>0</v>
      </c>
      <c r="CW553">
        <v>0</v>
      </c>
      <c r="CX553">
        <f>ROUND(Y553*Source!I427,7)</f>
        <v>0</v>
      </c>
      <c r="CY553">
        <f>AD553</f>
        <v>0</v>
      </c>
      <c r="CZ553">
        <f>AH553</f>
        <v>0</v>
      </c>
      <c r="DA553">
        <f>AL553</f>
        <v>1</v>
      </c>
      <c r="DB553">
        <f>ROUND((ROUND(AT553*CZ553,2)*ROUND((0.15+1),7)),6)</f>
        <v>0</v>
      </c>
      <c r="DC553">
        <f>ROUND((ROUND(AT553*AG553,2)*ROUND((0.15+1),7)),6)</f>
        <v>0</v>
      </c>
      <c r="DD553" t="s">
        <v>3</v>
      </c>
      <c r="DE553" t="s">
        <v>3</v>
      </c>
      <c r="DF553">
        <f t="shared" si="213"/>
        <v>0</v>
      </c>
      <c r="DG553">
        <f t="shared" si="210"/>
        <v>0</v>
      </c>
      <c r="DH553">
        <f t="shared" si="192"/>
        <v>0</v>
      </c>
      <c r="DI553">
        <f t="shared" si="193"/>
        <v>0</v>
      </c>
      <c r="DJ553">
        <f>DI553</f>
        <v>0</v>
      </c>
      <c r="DK553">
        <v>0</v>
      </c>
      <c r="DL553" t="s">
        <v>3</v>
      </c>
      <c r="DM553">
        <v>0</v>
      </c>
      <c r="DN553" t="s">
        <v>3</v>
      </c>
      <c r="DO553">
        <v>0</v>
      </c>
    </row>
    <row r="554" spans="1:119" x14ac:dyDescent="0.2">
      <c r="A554">
        <f>ROW(Source!A427)</f>
        <v>427</v>
      </c>
      <c r="B554">
        <v>82273791</v>
      </c>
      <c r="C554">
        <v>82281682</v>
      </c>
      <c r="D554">
        <v>79053906</v>
      </c>
      <c r="E554">
        <v>1</v>
      </c>
      <c r="F554">
        <v>1</v>
      </c>
      <c r="G554">
        <v>1</v>
      </c>
      <c r="H554">
        <v>2</v>
      </c>
      <c r="I554" t="s">
        <v>719</v>
      </c>
      <c r="J554" t="s">
        <v>720</v>
      </c>
      <c r="K554" t="s">
        <v>721</v>
      </c>
      <c r="L554">
        <v>1368</v>
      </c>
      <c r="N554">
        <v>1011</v>
      </c>
      <c r="O554" t="s">
        <v>704</v>
      </c>
      <c r="P554" t="s">
        <v>704</v>
      </c>
      <c r="Q554">
        <v>1</v>
      </c>
      <c r="W554">
        <v>0</v>
      </c>
      <c r="X554">
        <v>850633116</v>
      </c>
      <c r="Y554">
        <f>(AT554*ROUND((0.15+1),7))</f>
        <v>0.40250000000000002</v>
      </c>
      <c r="AA554">
        <v>0</v>
      </c>
      <c r="AB554">
        <v>1595.2</v>
      </c>
      <c r="AC554">
        <v>715.99</v>
      </c>
      <c r="AD554">
        <v>0</v>
      </c>
      <c r="AE554">
        <v>0</v>
      </c>
      <c r="AF554">
        <v>1595.2</v>
      </c>
      <c r="AG554">
        <v>715.99</v>
      </c>
      <c r="AH554">
        <v>0</v>
      </c>
      <c r="AI554">
        <v>1</v>
      </c>
      <c r="AJ554">
        <v>1</v>
      </c>
      <c r="AK554">
        <v>1</v>
      </c>
      <c r="AL554">
        <v>1</v>
      </c>
      <c r="AM554">
        <v>-2</v>
      </c>
      <c r="AN554">
        <v>0</v>
      </c>
      <c r="AO554">
        <v>0</v>
      </c>
      <c r="AP554">
        <v>1</v>
      </c>
      <c r="AQ554">
        <v>1</v>
      </c>
      <c r="AR554">
        <v>0</v>
      </c>
      <c r="AS554" t="s">
        <v>3</v>
      </c>
      <c r="AT554">
        <v>0.35</v>
      </c>
      <c r="AU554" t="s">
        <v>38</v>
      </c>
      <c r="AV554">
        <v>1</v>
      </c>
      <c r="AW554">
        <v>2</v>
      </c>
      <c r="AX554">
        <v>82281694</v>
      </c>
      <c r="AY554">
        <v>1</v>
      </c>
      <c r="AZ554">
        <v>0</v>
      </c>
      <c r="BA554">
        <v>678</v>
      </c>
      <c r="BB554">
        <v>1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558.32000000000005</v>
      </c>
      <c r="BL554">
        <v>250.59649999999999</v>
      </c>
      <c r="BM554">
        <v>0</v>
      </c>
      <c r="BN554">
        <v>0</v>
      </c>
      <c r="BO554">
        <v>0.35</v>
      </c>
      <c r="BP554">
        <v>1</v>
      </c>
      <c r="BQ554">
        <v>0</v>
      </c>
      <c r="BR554">
        <v>642.06799999999998</v>
      </c>
      <c r="BS554">
        <v>288.18597499999998</v>
      </c>
      <c r="BT554">
        <v>0</v>
      </c>
      <c r="BU554">
        <v>0</v>
      </c>
      <c r="BV554">
        <v>0.40250000000000002</v>
      </c>
      <c r="BW554">
        <v>1</v>
      </c>
      <c r="CV554">
        <v>0</v>
      </c>
      <c r="CW554">
        <f>ROUND(Y554*Source!I427*DO554,7)</f>
        <v>0</v>
      </c>
      <c r="CX554">
        <f>ROUND(Y554*Source!I427,7)</f>
        <v>0</v>
      </c>
      <c r="CY554">
        <f>AB554</f>
        <v>1595.2</v>
      </c>
      <c r="CZ554">
        <f>AF554</f>
        <v>1595.2</v>
      </c>
      <c r="DA554">
        <f>AJ554</f>
        <v>1</v>
      </c>
      <c r="DB554">
        <f>ROUND((ROUND(AT554*CZ554,2)*ROUND((0.15+1),7)),6)</f>
        <v>642.06799999999998</v>
      </c>
      <c r="DC554">
        <f>ROUND((ROUND(AT554*AG554,2)*ROUND((0.15+1),7)),6)</f>
        <v>288.19</v>
      </c>
      <c r="DD554" t="s">
        <v>3</v>
      </c>
      <c r="DE554" t="s">
        <v>3</v>
      </c>
      <c r="DF554">
        <f t="shared" si="213"/>
        <v>0</v>
      </c>
      <c r="DG554">
        <f t="shared" si="210"/>
        <v>0</v>
      </c>
      <c r="DH554">
        <f t="shared" si="192"/>
        <v>0</v>
      </c>
      <c r="DI554">
        <f t="shared" si="193"/>
        <v>0</v>
      </c>
      <c r="DJ554">
        <f>DG554+DH554</f>
        <v>0</v>
      </c>
      <c r="DK554">
        <v>1</v>
      </c>
      <c r="DL554" t="s">
        <v>722</v>
      </c>
      <c r="DM554">
        <v>6</v>
      </c>
      <c r="DN554" t="s">
        <v>698</v>
      </c>
      <c r="DO554">
        <v>1</v>
      </c>
    </row>
    <row r="555" spans="1:119" x14ac:dyDescent="0.2">
      <c r="A555">
        <f>ROW(Source!A427)</f>
        <v>427</v>
      </c>
      <c r="B555">
        <v>82273791</v>
      </c>
      <c r="C555">
        <v>82281682</v>
      </c>
      <c r="D555">
        <v>79054798</v>
      </c>
      <c r="E555">
        <v>1</v>
      </c>
      <c r="F555">
        <v>1</v>
      </c>
      <c r="G555">
        <v>1</v>
      </c>
      <c r="H555">
        <v>2</v>
      </c>
      <c r="I555" t="s">
        <v>706</v>
      </c>
      <c r="J555" t="s">
        <v>707</v>
      </c>
      <c r="K555" t="s">
        <v>708</v>
      </c>
      <c r="L555">
        <v>1368</v>
      </c>
      <c r="N555">
        <v>1011</v>
      </c>
      <c r="O555" t="s">
        <v>704</v>
      </c>
      <c r="P555" t="s">
        <v>704</v>
      </c>
      <c r="Q555">
        <v>1</v>
      </c>
      <c r="W555">
        <v>0</v>
      </c>
      <c r="X555">
        <v>-950105757</v>
      </c>
      <c r="Y555">
        <f>(AT555*ROUND((0.15+1),7))</f>
        <v>0.40250000000000002</v>
      </c>
      <c r="AA555">
        <v>0</v>
      </c>
      <c r="AB555">
        <v>640.84</v>
      </c>
      <c r="AC555">
        <v>533.01</v>
      </c>
      <c r="AD555">
        <v>0</v>
      </c>
      <c r="AE555">
        <v>0</v>
      </c>
      <c r="AF555">
        <v>640.84</v>
      </c>
      <c r="AG555">
        <v>533.01</v>
      </c>
      <c r="AH555">
        <v>0</v>
      </c>
      <c r="AI555">
        <v>1</v>
      </c>
      <c r="AJ555">
        <v>1</v>
      </c>
      <c r="AK555">
        <v>1</v>
      </c>
      <c r="AL555">
        <v>1</v>
      </c>
      <c r="AM555">
        <v>-2</v>
      </c>
      <c r="AN555">
        <v>0</v>
      </c>
      <c r="AO555">
        <v>0</v>
      </c>
      <c r="AP555">
        <v>1</v>
      </c>
      <c r="AQ555">
        <v>1</v>
      </c>
      <c r="AR555">
        <v>0</v>
      </c>
      <c r="AS555" t="s">
        <v>3</v>
      </c>
      <c r="AT555">
        <v>0.35</v>
      </c>
      <c r="AU555" t="s">
        <v>38</v>
      </c>
      <c r="AV555">
        <v>1</v>
      </c>
      <c r="AW555">
        <v>2</v>
      </c>
      <c r="AX555">
        <v>82281695</v>
      </c>
      <c r="AY555">
        <v>1</v>
      </c>
      <c r="AZ555">
        <v>0</v>
      </c>
      <c r="BA555">
        <v>679</v>
      </c>
      <c r="BB555">
        <v>1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224.29400000000001</v>
      </c>
      <c r="BL555">
        <v>186.55350000000001</v>
      </c>
      <c r="BM555">
        <v>0</v>
      </c>
      <c r="BN555">
        <v>0</v>
      </c>
      <c r="BO555">
        <v>0.35</v>
      </c>
      <c r="BP555">
        <v>1</v>
      </c>
      <c r="BQ555">
        <v>0</v>
      </c>
      <c r="BR555">
        <v>257.93810000000002</v>
      </c>
      <c r="BS555">
        <v>214.53652500000001</v>
      </c>
      <c r="BT555">
        <v>0</v>
      </c>
      <c r="BU555">
        <v>0</v>
      </c>
      <c r="BV555">
        <v>0.40250000000000002</v>
      </c>
      <c r="BW555">
        <v>1</v>
      </c>
      <c r="CV555">
        <v>0</v>
      </c>
      <c r="CW555">
        <f>ROUND(Y555*Source!I427*DO555,7)</f>
        <v>0</v>
      </c>
      <c r="CX555">
        <f>ROUND(Y555*Source!I427,7)</f>
        <v>0</v>
      </c>
      <c r="CY555">
        <f>AB555</f>
        <v>640.84</v>
      </c>
      <c r="CZ555">
        <f>AF555</f>
        <v>640.84</v>
      </c>
      <c r="DA555">
        <f>AJ555</f>
        <v>1</v>
      </c>
      <c r="DB555">
        <f>ROUND((ROUND(AT555*CZ555,2)*ROUND((0.15+1),7)),6)</f>
        <v>257.93349999999998</v>
      </c>
      <c r="DC555">
        <f>ROUND((ROUND(AT555*AG555,2)*ROUND((0.15+1),7)),6)</f>
        <v>214.5325</v>
      </c>
      <c r="DD555" t="s">
        <v>3</v>
      </c>
      <c r="DE555" t="s">
        <v>3</v>
      </c>
      <c r="DF555">
        <f t="shared" si="213"/>
        <v>0</v>
      </c>
      <c r="DG555">
        <f t="shared" si="210"/>
        <v>0</v>
      </c>
      <c r="DH555">
        <f t="shared" si="192"/>
        <v>0</v>
      </c>
      <c r="DI555">
        <f t="shared" si="193"/>
        <v>0</v>
      </c>
      <c r="DJ555">
        <f>DG555+DH555</f>
        <v>0</v>
      </c>
      <c r="DK555">
        <v>1</v>
      </c>
      <c r="DL555" t="s">
        <v>705</v>
      </c>
      <c r="DM555">
        <v>4</v>
      </c>
      <c r="DN555" t="s">
        <v>698</v>
      </c>
      <c r="DO555">
        <v>1</v>
      </c>
    </row>
    <row r="556" spans="1:119" x14ac:dyDescent="0.2">
      <c r="A556">
        <f>ROW(Source!A427)</f>
        <v>427</v>
      </c>
      <c r="B556">
        <v>82273791</v>
      </c>
      <c r="C556">
        <v>82281682</v>
      </c>
      <c r="D556">
        <v>79054993</v>
      </c>
      <c r="E556">
        <v>1</v>
      </c>
      <c r="F556">
        <v>1</v>
      </c>
      <c r="G556">
        <v>1</v>
      </c>
      <c r="H556">
        <v>2</v>
      </c>
      <c r="I556" t="s">
        <v>766</v>
      </c>
      <c r="J556" t="s">
        <v>767</v>
      </c>
      <c r="K556" t="s">
        <v>768</v>
      </c>
      <c r="L556">
        <v>1368</v>
      </c>
      <c r="N556">
        <v>1011</v>
      </c>
      <c r="O556" t="s">
        <v>704</v>
      </c>
      <c r="P556" t="s">
        <v>704</v>
      </c>
      <c r="Q556">
        <v>1</v>
      </c>
      <c r="W556">
        <v>0</v>
      </c>
      <c r="X556">
        <v>-2068435370</v>
      </c>
      <c r="Y556">
        <f>(AT556*ROUND((0.15+1),7))</f>
        <v>2.484</v>
      </c>
      <c r="AA556">
        <v>0</v>
      </c>
      <c r="AB556">
        <v>32.869999999999997</v>
      </c>
      <c r="AC556">
        <v>0</v>
      </c>
      <c r="AD556">
        <v>0</v>
      </c>
      <c r="AE556">
        <v>0</v>
      </c>
      <c r="AF556">
        <v>32.869999999999997</v>
      </c>
      <c r="AG556">
        <v>0</v>
      </c>
      <c r="AH556">
        <v>0</v>
      </c>
      <c r="AI556">
        <v>1</v>
      </c>
      <c r="AJ556">
        <v>1</v>
      </c>
      <c r="AK556">
        <v>1</v>
      </c>
      <c r="AL556">
        <v>1</v>
      </c>
      <c r="AM556">
        <v>-2</v>
      </c>
      <c r="AN556">
        <v>0</v>
      </c>
      <c r="AO556">
        <v>0</v>
      </c>
      <c r="AP556">
        <v>1</v>
      </c>
      <c r="AQ556">
        <v>1</v>
      </c>
      <c r="AR556">
        <v>0</v>
      </c>
      <c r="AS556" t="s">
        <v>3</v>
      </c>
      <c r="AT556">
        <v>2.16</v>
      </c>
      <c r="AU556" t="s">
        <v>38</v>
      </c>
      <c r="AV556">
        <v>1</v>
      </c>
      <c r="AW556">
        <v>2</v>
      </c>
      <c r="AX556">
        <v>82281696</v>
      </c>
      <c r="AY556">
        <v>1</v>
      </c>
      <c r="AZ556">
        <v>0</v>
      </c>
      <c r="BA556">
        <v>680</v>
      </c>
      <c r="BB556">
        <v>1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70.999200000000002</v>
      </c>
      <c r="BL556">
        <v>0</v>
      </c>
      <c r="BM556">
        <v>0</v>
      </c>
      <c r="BN556">
        <v>0</v>
      </c>
      <c r="BO556">
        <v>0</v>
      </c>
      <c r="BP556">
        <v>1</v>
      </c>
      <c r="BQ556">
        <v>0</v>
      </c>
      <c r="BR556">
        <v>81.649079999999998</v>
      </c>
      <c r="BS556">
        <v>0</v>
      </c>
      <c r="BT556">
        <v>0</v>
      </c>
      <c r="BU556">
        <v>0</v>
      </c>
      <c r="BV556">
        <v>0</v>
      </c>
      <c r="BW556">
        <v>1</v>
      </c>
      <c r="CV556">
        <v>0</v>
      </c>
      <c r="CW556">
        <f>ROUND(Y556*Source!I427*DO556,7)</f>
        <v>0</v>
      </c>
      <c r="CX556">
        <f>ROUND(Y556*Source!I427,7)</f>
        <v>0</v>
      </c>
      <c r="CY556">
        <f>AB556</f>
        <v>32.869999999999997</v>
      </c>
      <c r="CZ556">
        <f>AF556</f>
        <v>32.869999999999997</v>
      </c>
      <c r="DA556">
        <f>AJ556</f>
        <v>1</v>
      </c>
      <c r="DB556">
        <f>ROUND((ROUND(AT556*CZ556,2)*ROUND((0.15+1),7)),6)</f>
        <v>81.650000000000006</v>
      </c>
      <c r="DC556">
        <f>ROUND((ROUND(AT556*AG556,2)*ROUND((0.15+1),7)),6)</f>
        <v>0</v>
      </c>
      <c r="DD556" t="s">
        <v>3</v>
      </c>
      <c r="DE556" t="s">
        <v>3</v>
      </c>
      <c r="DF556">
        <f t="shared" si="213"/>
        <v>0</v>
      </c>
      <c r="DG556">
        <f t="shared" si="210"/>
        <v>0</v>
      </c>
      <c r="DH556">
        <f t="shared" si="192"/>
        <v>0</v>
      </c>
      <c r="DI556">
        <f t="shared" si="193"/>
        <v>0</v>
      </c>
      <c r="DJ556">
        <f>DG556+DH556</f>
        <v>0</v>
      </c>
      <c r="DK556">
        <v>1</v>
      </c>
      <c r="DL556" t="s">
        <v>3</v>
      </c>
      <c r="DM556">
        <v>0</v>
      </c>
      <c r="DN556" t="s">
        <v>3</v>
      </c>
      <c r="DO556">
        <v>0</v>
      </c>
    </row>
    <row r="557" spans="1:119" x14ac:dyDescent="0.2">
      <c r="A557">
        <f>ROW(Source!A427)</f>
        <v>427</v>
      </c>
      <c r="B557">
        <v>82273791</v>
      </c>
      <c r="C557">
        <v>82281682</v>
      </c>
      <c r="D557">
        <v>79004697</v>
      </c>
      <c r="E557">
        <v>1</v>
      </c>
      <c r="F557">
        <v>1</v>
      </c>
      <c r="G557">
        <v>1</v>
      </c>
      <c r="H557">
        <v>3</v>
      </c>
      <c r="I557" t="s">
        <v>796</v>
      </c>
      <c r="J557" t="s">
        <v>797</v>
      </c>
      <c r="K557" t="s">
        <v>798</v>
      </c>
      <c r="L557">
        <v>1383</v>
      </c>
      <c r="N557">
        <v>1013</v>
      </c>
      <c r="O557" t="s">
        <v>799</v>
      </c>
      <c r="P557" t="s">
        <v>799</v>
      </c>
      <c r="Q557">
        <v>1</v>
      </c>
      <c r="W557">
        <v>0</v>
      </c>
      <c r="X557">
        <v>-1504342657</v>
      </c>
      <c r="Y557">
        <f>AT557</f>
        <v>1.1488</v>
      </c>
      <c r="AA557">
        <v>7</v>
      </c>
      <c r="AB557">
        <v>0</v>
      </c>
      <c r="AC557">
        <v>0</v>
      </c>
      <c r="AD557">
        <v>0</v>
      </c>
      <c r="AE557">
        <v>7</v>
      </c>
      <c r="AF557">
        <v>0</v>
      </c>
      <c r="AG557">
        <v>0</v>
      </c>
      <c r="AH557">
        <v>0</v>
      </c>
      <c r="AI557">
        <v>1</v>
      </c>
      <c r="AJ557">
        <v>1</v>
      </c>
      <c r="AK557">
        <v>1</v>
      </c>
      <c r="AL557">
        <v>1</v>
      </c>
      <c r="AM557">
        <v>-2</v>
      </c>
      <c r="AN557">
        <v>0</v>
      </c>
      <c r="AO557">
        <v>0</v>
      </c>
      <c r="AP557">
        <v>1</v>
      </c>
      <c r="AQ557">
        <v>1</v>
      </c>
      <c r="AR557">
        <v>0</v>
      </c>
      <c r="AS557" t="s">
        <v>3</v>
      </c>
      <c r="AT557">
        <v>1.1488</v>
      </c>
      <c r="AU557" t="s">
        <v>3</v>
      </c>
      <c r="AV557">
        <v>0</v>
      </c>
      <c r="AW557">
        <v>2</v>
      </c>
      <c r="AX557">
        <v>82281697</v>
      </c>
      <c r="AY557">
        <v>1</v>
      </c>
      <c r="AZ557">
        <v>0</v>
      </c>
      <c r="BA557">
        <v>681</v>
      </c>
      <c r="BB557">
        <v>1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8.0416000000000007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1</v>
      </c>
      <c r="BQ557">
        <v>8.0416000000000007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1</v>
      </c>
      <c r="CV557">
        <v>0</v>
      </c>
      <c r="CW557">
        <v>0</v>
      </c>
      <c r="CX557">
        <f>ROUND(Y557*Source!I427,7)</f>
        <v>0</v>
      </c>
      <c r="CY557">
        <f>AA557</f>
        <v>7</v>
      </c>
      <c r="CZ557">
        <f>AE557</f>
        <v>7</v>
      </c>
      <c r="DA557">
        <f>AI557</f>
        <v>1</v>
      </c>
      <c r="DB557">
        <f>ROUND(ROUND(AT557*CZ557,2),6)</f>
        <v>8.0399999999999991</v>
      </c>
      <c r="DC557">
        <f>ROUND(ROUND(AT557*AG557,2),6)</f>
        <v>0</v>
      </c>
      <c r="DD557" t="s">
        <v>3</v>
      </c>
      <c r="DE557" t="s">
        <v>3</v>
      </c>
      <c r="DF557">
        <f t="shared" si="213"/>
        <v>0</v>
      </c>
      <c r="DG557">
        <f t="shared" si="210"/>
        <v>0</v>
      </c>
      <c r="DH557">
        <f t="shared" si="192"/>
        <v>0</v>
      </c>
      <c r="DI557">
        <f t="shared" si="193"/>
        <v>0</v>
      </c>
      <c r="DJ557">
        <f>DF557</f>
        <v>0</v>
      </c>
      <c r="DK557">
        <v>1</v>
      </c>
      <c r="DL557" t="s">
        <v>3</v>
      </c>
      <c r="DM557">
        <v>0</v>
      </c>
      <c r="DN557" t="s">
        <v>3</v>
      </c>
      <c r="DO557">
        <v>0</v>
      </c>
    </row>
    <row r="558" spans="1:119" x14ac:dyDescent="0.2">
      <c r="A558">
        <f>ROW(Source!A427)</f>
        <v>427</v>
      </c>
      <c r="B558">
        <v>82273791</v>
      </c>
      <c r="C558">
        <v>82281682</v>
      </c>
      <c r="D558">
        <v>79005428</v>
      </c>
      <c r="E558">
        <v>1</v>
      </c>
      <c r="F558">
        <v>1</v>
      </c>
      <c r="G558">
        <v>1</v>
      </c>
      <c r="H558">
        <v>3</v>
      </c>
      <c r="I558" t="s">
        <v>800</v>
      </c>
      <c r="J558" t="s">
        <v>801</v>
      </c>
      <c r="K558" t="s">
        <v>802</v>
      </c>
      <c r="L558">
        <v>1346</v>
      </c>
      <c r="N558">
        <v>1009</v>
      </c>
      <c r="O558" t="s">
        <v>265</v>
      </c>
      <c r="P558" t="s">
        <v>265</v>
      </c>
      <c r="Q558">
        <v>1</v>
      </c>
      <c r="W558">
        <v>0</v>
      </c>
      <c r="X558">
        <v>-1606616209</v>
      </c>
      <c r="Y558">
        <f>AT558</f>
        <v>0.96</v>
      </c>
      <c r="AA558">
        <v>135.4</v>
      </c>
      <c r="AB558">
        <v>0</v>
      </c>
      <c r="AC558">
        <v>0</v>
      </c>
      <c r="AD558">
        <v>0</v>
      </c>
      <c r="AE558">
        <v>155.63</v>
      </c>
      <c r="AF558">
        <v>0</v>
      </c>
      <c r="AG558">
        <v>0</v>
      </c>
      <c r="AH558">
        <v>0</v>
      </c>
      <c r="AI558">
        <v>0.87</v>
      </c>
      <c r="AJ558">
        <v>1</v>
      </c>
      <c r="AK558">
        <v>1</v>
      </c>
      <c r="AL558">
        <v>1</v>
      </c>
      <c r="AM558">
        <v>2</v>
      </c>
      <c r="AN558">
        <v>0</v>
      </c>
      <c r="AO558">
        <v>0</v>
      </c>
      <c r="AP558">
        <v>1</v>
      </c>
      <c r="AQ558">
        <v>1</v>
      </c>
      <c r="AR558">
        <v>0</v>
      </c>
      <c r="AS558" t="s">
        <v>3</v>
      </c>
      <c r="AT558">
        <v>0.96</v>
      </c>
      <c r="AU558" t="s">
        <v>3</v>
      </c>
      <c r="AV558">
        <v>0</v>
      </c>
      <c r="AW558">
        <v>2</v>
      </c>
      <c r="AX558">
        <v>82281698</v>
      </c>
      <c r="AY558">
        <v>1</v>
      </c>
      <c r="AZ558">
        <v>0</v>
      </c>
      <c r="BA558">
        <v>682</v>
      </c>
      <c r="BB558">
        <v>1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149.40479999999999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1</v>
      </c>
      <c r="BQ558">
        <v>149.40479999999999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1</v>
      </c>
      <c r="CV558">
        <v>0</v>
      </c>
      <c r="CW558">
        <v>0</v>
      </c>
      <c r="CX558">
        <f>ROUND(Y558*Source!I427,7)</f>
        <v>0</v>
      </c>
      <c r="CY558">
        <f>AA558</f>
        <v>135.4</v>
      </c>
      <c r="CZ558">
        <f>AE558</f>
        <v>155.63</v>
      </c>
      <c r="DA558">
        <f>AI558</f>
        <v>0.87</v>
      </c>
      <c r="DB558">
        <f>ROUND(ROUND(AT558*CZ558,2),6)</f>
        <v>149.4</v>
      </c>
      <c r="DC558">
        <f>ROUND(ROUND(AT558*AG558,2),6)</f>
        <v>0</v>
      </c>
      <c r="DD558" t="s">
        <v>3</v>
      </c>
      <c r="DE558" t="s">
        <v>3</v>
      </c>
      <c r="DF558">
        <f>ROUND(ROUND(AE558*AI558,2)*CX558,2)</f>
        <v>0</v>
      </c>
      <c r="DG558">
        <f t="shared" si="210"/>
        <v>0</v>
      </c>
      <c r="DH558">
        <f t="shared" si="192"/>
        <v>0</v>
      </c>
      <c r="DI558">
        <f t="shared" si="193"/>
        <v>0</v>
      </c>
      <c r="DJ558">
        <f>DF558</f>
        <v>0</v>
      </c>
      <c r="DK558">
        <v>0</v>
      </c>
      <c r="DL558" t="s">
        <v>3</v>
      </c>
      <c r="DM558">
        <v>0</v>
      </c>
      <c r="DN558" t="s">
        <v>3</v>
      </c>
      <c r="DO558">
        <v>0</v>
      </c>
    </row>
    <row r="559" spans="1:119" x14ac:dyDescent="0.2">
      <c r="A559">
        <f>ROW(Source!A427)</f>
        <v>427</v>
      </c>
      <c r="B559">
        <v>82273791</v>
      </c>
      <c r="C559">
        <v>82281682</v>
      </c>
      <c r="D559">
        <v>79023080</v>
      </c>
      <c r="E559">
        <v>1</v>
      </c>
      <c r="F559">
        <v>1</v>
      </c>
      <c r="G559">
        <v>1</v>
      </c>
      <c r="H559">
        <v>3</v>
      </c>
      <c r="I559" t="s">
        <v>803</v>
      </c>
      <c r="J559" t="s">
        <v>804</v>
      </c>
      <c r="K559" t="s">
        <v>805</v>
      </c>
      <c r="L559">
        <v>1346</v>
      </c>
      <c r="N559">
        <v>1009</v>
      </c>
      <c r="O559" t="s">
        <v>265</v>
      </c>
      <c r="P559" t="s">
        <v>265</v>
      </c>
      <c r="Q559">
        <v>1</v>
      </c>
      <c r="W559">
        <v>0</v>
      </c>
      <c r="X559">
        <v>-875598891</v>
      </c>
      <c r="Y559">
        <f>AT559</f>
        <v>0.55000000000000004</v>
      </c>
      <c r="AA559">
        <v>235.3</v>
      </c>
      <c r="AB559">
        <v>0</v>
      </c>
      <c r="AC559">
        <v>0</v>
      </c>
      <c r="AD559">
        <v>0</v>
      </c>
      <c r="AE559">
        <v>160.07</v>
      </c>
      <c r="AF559">
        <v>0</v>
      </c>
      <c r="AG559">
        <v>0</v>
      </c>
      <c r="AH559">
        <v>0</v>
      </c>
      <c r="AI559">
        <v>1.47</v>
      </c>
      <c r="AJ559">
        <v>1</v>
      </c>
      <c r="AK559">
        <v>1</v>
      </c>
      <c r="AL559">
        <v>1</v>
      </c>
      <c r="AM559">
        <v>2</v>
      </c>
      <c r="AN559">
        <v>0</v>
      </c>
      <c r="AO559">
        <v>0</v>
      </c>
      <c r="AP559">
        <v>1</v>
      </c>
      <c r="AQ559">
        <v>1</v>
      </c>
      <c r="AR559">
        <v>0</v>
      </c>
      <c r="AS559" t="s">
        <v>3</v>
      </c>
      <c r="AT559">
        <v>0.55000000000000004</v>
      </c>
      <c r="AU559" t="s">
        <v>3</v>
      </c>
      <c r="AV559">
        <v>0</v>
      </c>
      <c r="AW559">
        <v>2</v>
      </c>
      <c r="AX559">
        <v>82281699</v>
      </c>
      <c r="AY559">
        <v>1</v>
      </c>
      <c r="AZ559">
        <v>0</v>
      </c>
      <c r="BA559">
        <v>683</v>
      </c>
      <c r="BB559">
        <v>1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88.038499999999999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1</v>
      </c>
      <c r="BQ559">
        <v>88.038499999999999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1</v>
      </c>
      <c r="CV559">
        <v>0</v>
      </c>
      <c r="CW559">
        <v>0</v>
      </c>
      <c r="CX559">
        <f>ROUND(Y559*Source!I427,7)</f>
        <v>0</v>
      </c>
      <c r="CY559">
        <f>AA559</f>
        <v>235.3</v>
      </c>
      <c r="CZ559">
        <f>AE559</f>
        <v>160.07</v>
      </c>
      <c r="DA559">
        <f>AI559</f>
        <v>1.47</v>
      </c>
      <c r="DB559">
        <f>ROUND(ROUND(AT559*CZ559,2),6)</f>
        <v>88.04</v>
      </c>
      <c r="DC559">
        <f>ROUND(ROUND(AT559*AG559,2),6)</f>
        <v>0</v>
      </c>
      <c r="DD559" t="s">
        <v>3</v>
      </c>
      <c r="DE559" t="s">
        <v>3</v>
      </c>
      <c r="DF559">
        <f>ROUND(ROUND(AE559*AI559,2)*CX559,2)</f>
        <v>0</v>
      </c>
      <c r="DG559">
        <f t="shared" si="210"/>
        <v>0</v>
      </c>
      <c r="DH559">
        <f t="shared" si="192"/>
        <v>0</v>
      </c>
      <c r="DI559">
        <f t="shared" si="193"/>
        <v>0</v>
      </c>
      <c r="DJ559">
        <f>DF559</f>
        <v>0</v>
      </c>
      <c r="DK559">
        <v>0</v>
      </c>
      <c r="DL559" t="s">
        <v>3</v>
      </c>
      <c r="DM559">
        <v>0</v>
      </c>
      <c r="DN559" t="s">
        <v>3</v>
      </c>
      <c r="DO559">
        <v>0</v>
      </c>
    </row>
    <row r="560" spans="1:119" x14ac:dyDescent="0.2">
      <c r="A560">
        <f>ROW(Source!A427)</f>
        <v>427</v>
      </c>
      <c r="B560">
        <v>82273791</v>
      </c>
      <c r="C560">
        <v>82281682</v>
      </c>
      <c r="D560">
        <v>78938708</v>
      </c>
      <c r="E560">
        <v>116</v>
      </c>
      <c r="F560">
        <v>1</v>
      </c>
      <c r="G560">
        <v>1</v>
      </c>
      <c r="H560">
        <v>3</v>
      </c>
      <c r="I560" t="s">
        <v>161</v>
      </c>
      <c r="J560" t="s">
        <v>3</v>
      </c>
      <c r="K560" t="s">
        <v>162</v>
      </c>
      <c r="L560">
        <v>3277935</v>
      </c>
      <c r="N560">
        <v>1013</v>
      </c>
      <c r="O560" t="s">
        <v>163</v>
      </c>
      <c r="P560" t="s">
        <v>163</v>
      </c>
      <c r="Q560">
        <v>1</v>
      </c>
      <c r="W560">
        <v>0</v>
      </c>
      <c r="X560">
        <v>274903907</v>
      </c>
      <c r="Y560">
        <f>AT560</f>
        <v>2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1</v>
      </c>
      <c r="AJ560">
        <v>1</v>
      </c>
      <c r="AK560">
        <v>1</v>
      </c>
      <c r="AL560">
        <v>1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 t="s">
        <v>3</v>
      </c>
      <c r="AT560">
        <v>2</v>
      </c>
      <c r="AU560" t="s">
        <v>3</v>
      </c>
      <c r="AV560">
        <v>0</v>
      </c>
      <c r="AW560">
        <v>2</v>
      </c>
      <c r="AX560">
        <v>82281700</v>
      </c>
      <c r="AY560">
        <v>1</v>
      </c>
      <c r="AZ560">
        <v>0</v>
      </c>
      <c r="BA560">
        <v>684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CV560">
        <v>0</v>
      </c>
      <c r="CW560">
        <v>0</v>
      </c>
      <c r="CX560">
        <f>ROUND(Y560*Source!I427,7)</f>
        <v>0</v>
      </c>
      <c r="CY560">
        <f>AA560</f>
        <v>0</v>
      </c>
      <c r="CZ560">
        <f>AE560</f>
        <v>0</v>
      </c>
      <c r="DA560">
        <f>AI560</f>
        <v>1</v>
      </c>
      <c r="DB560">
        <f>ROUND(ROUND(AT560*CZ560,2),6)</f>
        <v>0</v>
      </c>
      <c r="DC560">
        <f>ROUND(ROUND(AT560*AG560,2),6)</f>
        <v>0</v>
      </c>
      <c r="DD560" t="s">
        <v>3</v>
      </c>
      <c r="DE560" t="s">
        <v>3</v>
      </c>
      <c r="DF560">
        <f t="shared" ref="DF560:DF569" si="214">ROUND(ROUND(AE560,2)*CX560,2)</f>
        <v>0</v>
      </c>
      <c r="DG560">
        <f t="shared" si="210"/>
        <v>0</v>
      </c>
      <c r="DH560">
        <f t="shared" si="192"/>
        <v>0</v>
      </c>
      <c r="DI560">
        <f t="shared" si="193"/>
        <v>0</v>
      </c>
      <c r="DJ560">
        <f>DF560</f>
        <v>0</v>
      </c>
      <c r="DK560">
        <v>0</v>
      </c>
      <c r="DL560" t="s">
        <v>3</v>
      </c>
      <c r="DM560">
        <v>0</v>
      </c>
      <c r="DN560" t="s">
        <v>3</v>
      </c>
      <c r="DO560">
        <v>0</v>
      </c>
    </row>
    <row r="561" spans="1:119" x14ac:dyDescent="0.2">
      <c r="A561">
        <f>ROW(Source!A465)</f>
        <v>465</v>
      </c>
      <c r="B561">
        <v>82273856</v>
      </c>
      <c r="C561">
        <v>82281702</v>
      </c>
      <c r="D561">
        <v>78932681</v>
      </c>
      <c r="E561">
        <v>116</v>
      </c>
      <c r="F561">
        <v>1</v>
      </c>
      <c r="G561">
        <v>1</v>
      </c>
      <c r="H561">
        <v>1</v>
      </c>
      <c r="I561" t="s">
        <v>806</v>
      </c>
      <c r="J561" t="s">
        <v>3</v>
      </c>
      <c r="K561" t="s">
        <v>807</v>
      </c>
      <c r="L561">
        <v>1191</v>
      </c>
      <c r="N561">
        <v>1013</v>
      </c>
      <c r="O561" t="s">
        <v>698</v>
      </c>
      <c r="P561" t="s">
        <v>698</v>
      </c>
      <c r="Q561">
        <v>1</v>
      </c>
      <c r="W561">
        <v>0</v>
      </c>
      <c r="X561">
        <v>370475345</v>
      </c>
      <c r="Y561">
        <f t="shared" ref="Y561:Y569" si="215">(AT561*ROUND((0.15+1),7))</f>
        <v>177.1</v>
      </c>
      <c r="AA561">
        <v>0</v>
      </c>
      <c r="AB561">
        <v>0</v>
      </c>
      <c r="AC561">
        <v>0</v>
      </c>
      <c r="AD561">
        <v>433.57</v>
      </c>
      <c r="AE561">
        <v>0</v>
      </c>
      <c r="AF561">
        <v>0</v>
      </c>
      <c r="AG561">
        <v>0</v>
      </c>
      <c r="AH561">
        <v>433.57</v>
      </c>
      <c r="AI561">
        <v>1</v>
      </c>
      <c r="AJ561">
        <v>1</v>
      </c>
      <c r="AK561">
        <v>1</v>
      </c>
      <c r="AL561">
        <v>1</v>
      </c>
      <c r="AM561">
        <v>-2</v>
      </c>
      <c r="AN561">
        <v>0</v>
      </c>
      <c r="AO561">
        <v>0</v>
      </c>
      <c r="AP561">
        <v>1</v>
      </c>
      <c r="AQ561">
        <v>1</v>
      </c>
      <c r="AR561">
        <v>0</v>
      </c>
      <c r="AS561" t="s">
        <v>3</v>
      </c>
      <c r="AT561">
        <v>154</v>
      </c>
      <c r="AU561" t="s">
        <v>38</v>
      </c>
      <c r="AV561">
        <v>1</v>
      </c>
      <c r="AW561">
        <v>2</v>
      </c>
      <c r="AX561">
        <v>82281704</v>
      </c>
      <c r="AY561">
        <v>1</v>
      </c>
      <c r="AZ561">
        <v>0</v>
      </c>
      <c r="BA561">
        <v>685</v>
      </c>
      <c r="BB561">
        <v>1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66769.78</v>
      </c>
      <c r="BN561">
        <v>154</v>
      </c>
      <c r="BO561">
        <v>0</v>
      </c>
      <c r="BP561">
        <v>1</v>
      </c>
      <c r="BQ561">
        <v>0</v>
      </c>
      <c r="BR561">
        <v>0</v>
      </c>
      <c r="BS561">
        <v>0</v>
      </c>
      <c r="BT561">
        <v>76785.247000000003</v>
      </c>
      <c r="BU561">
        <v>177.1</v>
      </c>
      <c r="BV561">
        <v>0</v>
      </c>
      <c r="BW561">
        <v>1</v>
      </c>
      <c r="CU561">
        <f>ROUND(AT561*Source!I465*AH561*AL561,2)</f>
        <v>0</v>
      </c>
      <c r="CV561">
        <f>ROUND(Y561*Source!I465,7)</f>
        <v>0</v>
      </c>
      <c r="CW561">
        <v>0</v>
      </c>
      <c r="CX561">
        <f>ROUND(Y561*Source!I465,7)</f>
        <v>0</v>
      </c>
      <c r="CY561">
        <f t="shared" ref="CY561:CY566" si="216">AD561</f>
        <v>433.57</v>
      </c>
      <c r="CZ561">
        <f t="shared" ref="CZ561:CZ566" si="217">AH561</f>
        <v>433.57</v>
      </c>
      <c r="DA561">
        <f t="shared" ref="DA561:DA566" si="218">AL561</f>
        <v>1</v>
      </c>
      <c r="DB561">
        <f t="shared" ref="DB561:DB569" si="219">ROUND((ROUND(AT561*CZ561,2)*ROUND((0.15+1),7)),6)</f>
        <v>76785.247000000003</v>
      </c>
      <c r="DC561">
        <f t="shared" ref="DC561:DC569" si="220">ROUND((ROUND(AT561*AG561,2)*ROUND((0.15+1),7)),6)</f>
        <v>0</v>
      </c>
      <c r="DD561" t="s">
        <v>3</v>
      </c>
      <c r="DE561" t="s">
        <v>3</v>
      </c>
      <c r="DF561">
        <f t="shared" si="214"/>
        <v>0</v>
      </c>
      <c r="DG561">
        <f t="shared" si="210"/>
        <v>0</v>
      </c>
      <c r="DH561">
        <f t="shared" si="192"/>
        <v>0</v>
      </c>
      <c r="DI561">
        <f t="shared" si="193"/>
        <v>0</v>
      </c>
      <c r="DJ561">
        <f t="shared" ref="DJ561:DJ566" si="221">DI561</f>
        <v>0</v>
      </c>
      <c r="DK561">
        <v>1</v>
      </c>
      <c r="DL561" t="s">
        <v>3</v>
      </c>
      <c r="DM561">
        <v>0</v>
      </c>
      <c r="DN561" t="s">
        <v>3</v>
      </c>
      <c r="DO561">
        <v>0</v>
      </c>
    </row>
    <row r="562" spans="1:119" x14ac:dyDescent="0.2">
      <c r="A562">
        <f>ROW(Source!A466)</f>
        <v>466</v>
      </c>
      <c r="B562">
        <v>82273791</v>
      </c>
      <c r="C562">
        <v>82281702</v>
      </c>
      <c r="D562">
        <v>78932681</v>
      </c>
      <c r="E562">
        <v>116</v>
      </c>
      <c r="F562">
        <v>1</v>
      </c>
      <c r="G562">
        <v>1</v>
      </c>
      <c r="H562">
        <v>1</v>
      </c>
      <c r="I562" t="s">
        <v>806</v>
      </c>
      <c r="J562" t="s">
        <v>3</v>
      </c>
      <c r="K562" t="s">
        <v>807</v>
      </c>
      <c r="L562">
        <v>1191</v>
      </c>
      <c r="N562">
        <v>1013</v>
      </c>
      <c r="O562" t="s">
        <v>698</v>
      </c>
      <c r="P562" t="s">
        <v>698</v>
      </c>
      <c r="Q562">
        <v>1</v>
      </c>
      <c r="W562">
        <v>0</v>
      </c>
      <c r="X562">
        <v>370475345</v>
      </c>
      <c r="Y562">
        <f t="shared" si="215"/>
        <v>177.1</v>
      </c>
      <c r="AA562">
        <v>0</v>
      </c>
      <c r="AB562">
        <v>0</v>
      </c>
      <c r="AC562">
        <v>0</v>
      </c>
      <c r="AD562">
        <v>433.57</v>
      </c>
      <c r="AE562">
        <v>0</v>
      </c>
      <c r="AF562">
        <v>0</v>
      </c>
      <c r="AG562">
        <v>0</v>
      </c>
      <c r="AH562">
        <v>433.57</v>
      </c>
      <c r="AI562">
        <v>1</v>
      </c>
      <c r="AJ562">
        <v>1</v>
      </c>
      <c r="AK562">
        <v>1</v>
      </c>
      <c r="AL562">
        <v>1</v>
      </c>
      <c r="AM562">
        <v>-2</v>
      </c>
      <c r="AN562">
        <v>0</v>
      </c>
      <c r="AO562">
        <v>0</v>
      </c>
      <c r="AP562">
        <v>1</v>
      </c>
      <c r="AQ562">
        <v>1</v>
      </c>
      <c r="AR562">
        <v>0</v>
      </c>
      <c r="AS562" t="s">
        <v>3</v>
      </c>
      <c r="AT562">
        <v>154</v>
      </c>
      <c r="AU562" t="s">
        <v>38</v>
      </c>
      <c r="AV562">
        <v>1</v>
      </c>
      <c r="AW562">
        <v>2</v>
      </c>
      <c r="AX562">
        <v>82281704</v>
      </c>
      <c r="AY562">
        <v>1</v>
      </c>
      <c r="AZ562">
        <v>0</v>
      </c>
      <c r="BA562">
        <v>686</v>
      </c>
      <c r="BB562">
        <v>1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66769.78</v>
      </c>
      <c r="BN562">
        <v>154</v>
      </c>
      <c r="BO562">
        <v>0</v>
      </c>
      <c r="BP562">
        <v>1</v>
      </c>
      <c r="BQ562">
        <v>0</v>
      </c>
      <c r="BR562">
        <v>0</v>
      </c>
      <c r="BS562">
        <v>0</v>
      </c>
      <c r="BT562">
        <v>76785.247000000003</v>
      </c>
      <c r="BU562">
        <v>177.1</v>
      </c>
      <c r="BV562">
        <v>0</v>
      </c>
      <c r="BW562">
        <v>1</v>
      </c>
      <c r="CU562">
        <f>ROUND(AT562*Source!I466*AH562*AL562,2)</f>
        <v>0</v>
      </c>
      <c r="CV562">
        <f>ROUND(Y562*Source!I466,7)</f>
        <v>0</v>
      </c>
      <c r="CW562">
        <v>0</v>
      </c>
      <c r="CX562">
        <f>ROUND(Y562*Source!I466,7)</f>
        <v>0</v>
      </c>
      <c r="CY562">
        <f t="shared" si="216"/>
        <v>433.57</v>
      </c>
      <c r="CZ562">
        <f t="shared" si="217"/>
        <v>433.57</v>
      </c>
      <c r="DA562">
        <f t="shared" si="218"/>
        <v>1</v>
      </c>
      <c r="DB562">
        <f t="shared" si="219"/>
        <v>76785.247000000003</v>
      </c>
      <c r="DC562">
        <f t="shared" si="220"/>
        <v>0</v>
      </c>
      <c r="DD562" t="s">
        <v>3</v>
      </c>
      <c r="DE562" t="s">
        <v>3</v>
      </c>
      <c r="DF562">
        <f t="shared" si="214"/>
        <v>0</v>
      </c>
      <c r="DG562">
        <f t="shared" si="210"/>
        <v>0</v>
      </c>
      <c r="DH562">
        <f t="shared" si="192"/>
        <v>0</v>
      </c>
      <c r="DI562">
        <f t="shared" si="193"/>
        <v>0</v>
      </c>
      <c r="DJ562">
        <f t="shared" si="221"/>
        <v>0</v>
      </c>
      <c r="DK562">
        <v>1</v>
      </c>
      <c r="DL562" t="s">
        <v>3</v>
      </c>
      <c r="DM562">
        <v>0</v>
      </c>
      <c r="DN562" t="s">
        <v>3</v>
      </c>
      <c r="DO562">
        <v>0</v>
      </c>
    </row>
    <row r="563" spans="1:119" x14ac:dyDescent="0.2">
      <c r="A563">
        <f>ROW(Source!A467)</f>
        <v>467</v>
      </c>
      <c r="B563">
        <v>82273856</v>
      </c>
      <c r="C563">
        <v>82281705</v>
      </c>
      <c r="D563">
        <v>78932671</v>
      </c>
      <c r="E563">
        <v>116</v>
      </c>
      <c r="F563">
        <v>1</v>
      </c>
      <c r="G563">
        <v>1</v>
      </c>
      <c r="H563">
        <v>1</v>
      </c>
      <c r="I563" t="s">
        <v>808</v>
      </c>
      <c r="J563" t="s">
        <v>3</v>
      </c>
      <c r="K563" t="s">
        <v>809</v>
      </c>
      <c r="L563">
        <v>1191</v>
      </c>
      <c r="N563">
        <v>1013</v>
      </c>
      <c r="O563" t="s">
        <v>698</v>
      </c>
      <c r="P563" t="s">
        <v>698</v>
      </c>
      <c r="Q563">
        <v>1</v>
      </c>
      <c r="W563">
        <v>0</v>
      </c>
      <c r="X563">
        <v>-267883188</v>
      </c>
      <c r="Y563">
        <f t="shared" si="215"/>
        <v>111.78</v>
      </c>
      <c r="AA563">
        <v>0</v>
      </c>
      <c r="AB563">
        <v>0</v>
      </c>
      <c r="AC563">
        <v>0</v>
      </c>
      <c r="AD563">
        <v>415.67</v>
      </c>
      <c r="AE563">
        <v>0</v>
      </c>
      <c r="AF563">
        <v>0</v>
      </c>
      <c r="AG563">
        <v>0</v>
      </c>
      <c r="AH563">
        <v>415.67</v>
      </c>
      <c r="AI563">
        <v>1</v>
      </c>
      <c r="AJ563">
        <v>1</v>
      </c>
      <c r="AK563">
        <v>1</v>
      </c>
      <c r="AL563">
        <v>1</v>
      </c>
      <c r="AM563">
        <v>-2</v>
      </c>
      <c r="AN563">
        <v>0</v>
      </c>
      <c r="AO563">
        <v>0</v>
      </c>
      <c r="AP563">
        <v>1</v>
      </c>
      <c r="AQ563">
        <v>1</v>
      </c>
      <c r="AR563">
        <v>0</v>
      </c>
      <c r="AS563" t="s">
        <v>3</v>
      </c>
      <c r="AT563">
        <v>97.2</v>
      </c>
      <c r="AU563" t="s">
        <v>38</v>
      </c>
      <c r="AV563">
        <v>1</v>
      </c>
      <c r="AW563">
        <v>2</v>
      </c>
      <c r="AX563">
        <v>82281707</v>
      </c>
      <c r="AY563">
        <v>1</v>
      </c>
      <c r="AZ563">
        <v>0</v>
      </c>
      <c r="BA563">
        <v>687</v>
      </c>
      <c r="BB563">
        <v>1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40403.124000000003</v>
      </c>
      <c r="BN563">
        <v>97.2</v>
      </c>
      <c r="BO563">
        <v>0</v>
      </c>
      <c r="BP563">
        <v>1</v>
      </c>
      <c r="BQ563">
        <v>0</v>
      </c>
      <c r="BR563">
        <v>0</v>
      </c>
      <c r="BS563">
        <v>0</v>
      </c>
      <c r="BT563">
        <v>46463.592600000004</v>
      </c>
      <c r="BU563">
        <v>111.78</v>
      </c>
      <c r="BV563">
        <v>0</v>
      </c>
      <c r="BW563">
        <v>1</v>
      </c>
      <c r="CU563">
        <f>ROUND(AT563*Source!I467*AH563*AL563,2)</f>
        <v>0</v>
      </c>
      <c r="CV563">
        <f>ROUND(Y563*Source!I467,7)</f>
        <v>0</v>
      </c>
      <c r="CW563">
        <v>0</v>
      </c>
      <c r="CX563">
        <f>ROUND(Y563*Source!I467,7)</f>
        <v>0</v>
      </c>
      <c r="CY563">
        <f t="shared" si="216"/>
        <v>415.67</v>
      </c>
      <c r="CZ563">
        <f t="shared" si="217"/>
        <v>415.67</v>
      </c>
      <c r="DA563">
        <f t="shared" si="218"/>
        <v>1</v>
      </c>
      <c r="DB563">
        <f t="shared" si="219"/>
        <v>46463.588000000003</v>
      </c>
      <c r="DC563">
        <f t="shared" si="220"/>
        <v>0</v>
      </c>
      <c r="DD563" t="s">
        <v>3</v>
      </c>
      <c r="DE563" t="s">
        <v>3</v>
      </c>
      <c r="DF563">
        <f t="shared" si="214"/>
        <v>0</v>
      </c>
      <c r="DG563">
        <f t="shared" si="210"/>
        <v>0</v>
      </c>
      <c r="DH563">
        <f t="shared" si="192"/>
        <v>0</v>
      </c>
      <c r="DI563">
        <f t="shared" si="193"/>
        <v>0</v>
      </c>
      <c r="DJ563">
        <f t="shared" si="221"/>
        <v>0</v>
      </c>
      <c r="DK563">
        <v>1</v>
      </c>
      <c r="DL563" t="s">
        <v>3</v>
      </c>
      <c r="DM563">
        <v>0</v>
      </c>
      <c r="DN563" t="s">
        <v>3</v>
      </c>
      <c r="DO563">
        <v>0</v>
      </c>
    </row>
    <row r="564" spans="1:119" x14ac:dyDescent="0.2">
      <c r="A564">
        <f>ROW(Source!A468)</f>
        <v>468</v>
      </c>
      <c r="B564">
        <v>82273791</v>
      </c>
      <c r="C564">
        <v>82281705</v>
      </c>
      <c r="D564">
        <v>78932671</v>
      </c>
      <c r="E564">
        <v>116</v>
      </c>
      <c r="F564">
        <v>1</v>
      </c>
      <c r="G564">
        <v>1</v>
      </c>
      <c r="H564">
        <v>1</v>
      </c>
      <c r="I564" t="s">
        <v>808</v>
      </c>
      <c r="J564" t="s">
        <v>3</v>
      </c>
      <c r="K564" t="s">
        <v>809</v>
      </c>
      <c r="L564">
        <v>1191</v>
      </c>
      <c r="N564">
        <v>1013</v>
      </c>
      <c r="O564" t="s">
        <v>698</v>
      </c>
      <c r="P564" t="s">
        <v>698</v>
      </c>
      <c r="Q564">
        <v>1</v>
      </c>
      <c r="W564">
        <v>0</v>
      </c>
      <c r="X564">
        <v>-267883188</v>
      </c>
      <c r="Y564">
        <f t="shared" si="215"/>
        <v>111.78</v>
      </c>
      <c r="AA564">
        <v>0</v>
      </c>
      <c r="AB564">
        <v>0</v>
      </c>
      <c r="AC564">
        <v>0</v>
      </c>
      <c r="AD564">
        <v>415.67</v>
      </c>
      <c r="AE564">
        <v>0</v>
      </c>
      <c r="AF564">
        <v>0</v>
      </c>
      <c r="AG564">
        <v>0</v>
      </c>
      <c r="AH564">
        <v>415.67</v>
      </c>
      <c r="AI564">
        <v>1</v>
      </c>
      <c r="AJ564">
        <v>1</v>
      </c>
      <c r="AK564">
        <v>1</v>
      </c>
      <c r="AL564">
        <v>1</v>
      </c>
      <c r="AM564">
        <v>-2</v>
      </c>
      <c r="AN564">
        <v>0</v>
      </c>
      <c r="AO564">
        <v>0</v>
      </c>
      <c r="AP564">
        <v>1</v>
      </c>
      <c r="AQ564">
        <v>1</v>
      </c>
      <c r="AR564">
        <v>0</v>
      </c>
      <c r="AS564" t="s">
        <v>3</v>
      </c>
      <c r="AT564">
        <v>97.2</v>
      </c>
      <c r="AU564" t="s">
        <v>38</v>
      </c>
      <c r="AV564">
        <v>1</v>
      </c>
      <c r="AW564">
        <v>2</v>
      </c>
      <c r="AX564">
        <v>82281707</v>
      </c>
      <c r="AY564">
        <v>1</v>
      </c>
      <c r="AZ564">
        <v>0</v>
      </c>
      <c r="BA564">
        <v>688</v>
      </c>
      <c r="BB564">
        <v>1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40403.124000000003</v>
      </c>
      <c r="BN564">
        <v>97.2</v>
      </c>
      <c r="BO564">
        <v>0</v>
      </c>
      <c r="BP564">
        <v>1</v>
      </c>
      <c r="BQ564">
        <v>0</v>
      </c>
      <c r="BR564">
        <v>0</v>
      </c>
      <c r="BS564">
        <v>0</v>
      </c>
      <c r="BT564">
        <v>46463.592600000004</v>
      </c>
      <c r="BU564">
        <v>111.78</v>
      </c>
      <c r="BV564">
        <v>0</v>
      </c>
      <c r="BW564">
        <v>1</v>
      </c>
      <c r="CU564">
        <f>ROUND(AT564*Source!I468*AH564*AL564,2)</f>
        <v>0</v>
      </c>
      <c r="CV564">
        <f>ROUND(Y564*Source!I468,7)</f>
        <v>0</v>
      </c>
      <c r="CW564">
        <v>0</v>
      </c>
      <c r="CX564">
        <f>ROUND(Y564*Source!I468,7)</f>
        <v>0</v>
      </c>
      <c r="CY564">
        <f t="shared" si="216"/>
        <v>415.67</v>
      </c>
      <c r="CZ564">
        <f t="shared" si="217"/>
        <v>415.67</v>
      </c>
      <c r="DA564">
        <f t="shared" si="218"/>
        <v>1</v>
      </c>
      <c r="DB564">
        <f t="shared" si="219"/>
        <v>46463.588000000003</v>
      </c>
      <c r="DC564">
        <f t="shared" si="220"/>
        <v>0</v>
      </c>
      <c r="DD564" t="s">
        <v>3</v>
      </c>
      <c r="DE564" t="s">
        <v>3</v>
      </c>
      <c r="DF564">
        <f t="shared" si="214"/>
        <v>0</v>
      </c>
      <c r="DG564">
        <f t="shared" si="210"/>
        <v>0</v>
      </c>
      <c r="DH564">
        <f t="shared" si="192"/>
        <v>0</v>
      </c>
      <c r="DI564">
        <f t="shared" si="193"/>
        <v>0</v>
      </c>
      <c r="DJ564">
        <f t="shared" si="221"/>
        <v>0</v>
      </c>
      <c r="DK564">
        <v>1</v>
      </c>
      <c r="DL564" t="s">
        <v>3</v>
      </c>
      <c r="DM564">
        <v>0</v>
      </c>
      <c r="DN564" t="s">
        <v>3</v>
      </c>
      <c r="DO564">
        <v>0</v>
      </c>
    </row>
    <row r="565" spans="1:119" x14ac:dyDescent="0.2">
      <c r="A565">
        <f>ROW(Source!A469)</f>
        <v>469</v>
      </c>
      <c r="B565">
        <v>82273856</v>
      </c>
      <c r="C565">
        <v>82281708</v>
      </c>
      <c r="D565">
        <v>78932739</v>
      </c>
      <c r="E565">
        <v>116</v>
      </c>
      <c r="F565">
        <v>1</v>
      </c>
      <c r="G565">
        <v>1</v>
      </c>
      <c r="H565">
        <v>1</v>
      </c>
      <c r="I565" t="s">
        <v>794</v>
      </c>
      <c r="J565" t="s">
        <v>3</v>
      </c>
      <c r="K565" t="s">
        <v>795</v>
      </c>
      <c r="L565">
        <v>1191</v>
      </c>
      <c r="N565">
        <v>1013</v>
      </c>
      <c r="O565" t="s">
        <v>698</v>
      </c>
      <c r="P565" t="s">
        <v>698</v>
      </c>
      <c r="Q565">
        <v>1</v>
      </c>
      <c r="W565">
        <v>0</v>
      </c>
      <c r="X565">
        <v>44848675</v>
      </c>
      <c r="Y565">
        <f t="shared" si="215"/>
        <v>10.660500000000001</v>
      </c>
      <c r="AA565">
        <v>0</v>
      </c>
      <c r="AB565">
        <v>0</v>
      </c>
      <c r="AC565">
        <v>0</v>
      </c>
      <c r="AD565">
        <v>521.08000000000004</v>
      </c>
      <c r="AE565">
        <v>0</v>
      </c>
      <c r="AF565">
        <v>0</v>
      </c>
      <c r="AG565">
        <v>0</v>
      </c>
      <c r="AH565">
        <v>521.08000000000004</v>
      </c>
      <c r="AI565">
        <v>1</v>
      </c>
      <c r="AJ565">
        <v>1</v>
      </c>
      <c r="AK565">
        <v>1</v>
      </c>
      <c r="AL565">
        <v>1</v>
      </c>
      <c r="AM565">
        <v>-2</v>
      </c>
      <c r="AN565">
        <v>0</v>
      </c>
      <c r="AO565">
        <v>0</v>
      </c>
      <c r="AP565">
        <v>1</v>
      </c>
      <c r="AQ565">
        <v>1</v>
      </c>
      <c r="AR565">
        <v>0</v>
      </c>
      <c r="AS565" t="s">
        <v>3</v>
      </c>
      <c r="AT565">
        <v>9.27</v>
      </c>
      <c r="AU565" t="s">
        <v>38</v>
      </c>
      <c r="AV565">
        <v>1</v>
      </c>
      <c r="AW565">
        <v>2</v>
      </c>
      <c r="AX565">
        <v>82281718</v>
      </c>
      <c r="AY565">
        <v>1</v>
      </c>
      <c r="AZ565">
        <v>0</v>
      </c>
      <c r="BA565">
        <v>689</v>
      </c>
      <c r="BB565">
        <v>1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4830.4116000000004</v>
      </c>
      <c r="BN565">
        <v>9.27</v>
      </c>
      <c r="BO565">
        <v>0</v>
      </c>
      <c r="BP565">
        <v>1</v>
      </c>
      <c r="BQ565">
        <v>0</v>
      </c>
      <c r="BR565">
        <v>0</v>
      </c>
      <c r="BS565">
        <v>0</v>
      </c>
      <c r="BT565">
        <v>5554.9733399999996</v>
      </c>
      <c r="BU565">
        <v>10.660500000000001</v>
      </c>
      <c r="BV565">
        <v>0</v>
      </c>
      <c r="BW565">
        <v>1</v>
      </c>
      <c r="CU565">
        <f>ROUND(AT565*Source!I469*AH565*AL565,2)</f>
        <v>0</v>
      </c>
      <c r="CV565">
        <f>ROUND(Y565*Source!I469,7)</f>
        <v>0</v>
      </c>
      <c r="CW565">
        <v>0</v>
      </c>
      <c r="CX565">
        <f>ROUND(Y565*Source!I469,7)</f>
        <v>0</v>
      </c>
      <c r="CY565">
        <f t="shared" si="216"/>
        <v>521.08000000000004</v>
      </c>
      <c r="CZ565">
        <f t="shared" si="217"/>
        <v>521.08000000000004</v>
      </c>
      <c r="DA565">
        <f t="shared" si="218"/>
        <v>1</v>
      </c>
      <c r="DB565">
        <f t="shared" si="219"/>
        <v>5554.9714999999997</v>
      </c>
      <c r="DC565">
        <f t="shared" si="220"/>
        <v>0</v>
      </c>
      <c r="DD565" t="s">
        <v>3</v>
      </c>
      <c r="DE565" t="s">
        <v>3</v>
      </c>
      <c r="DF565">
        <f t="shared" si="214"/>
        <v>0</v>
      </c>
      <c r="DG565">
        <f t="shared" si="210"/>
        <v>0</v>
      </c>
      <c r="DH565">
        <f t="shared" si="192"/>
        <v>0</v>
      </c>
      <c r="DI565">
        <f t="shared" si="193"/>
        <v>0</v>
      </c>
      <c r="DJ565">
        <f t="shared" si="221"/>
        <v>0</v>
      </c>
      <c r="DK565">
        <v>1</v>
      </c>
      <c r="DL565" t="s">
        <v>3</v>
      </c>
      <c r="DM565">
        <v>0</v>
      </c>
      <c r="DN565" t="s">
        <v>3</v>
      </c>
      <c r="DO565">
        <v>0</v>
      </c>
    </row>
    <row r="566" spans="1:119" x14ac:dyDescent="0.2">
      <c r="A566">
        <f>ROW(Source!A469)</f>
        <v>469</v>
      </c>
      <c r="B566">
        <v>82273856</v>
      </c>
      <c r="C566">
        <v>82281708</v>
      </c>
      <c r="D566">
        <v>78932916</v>
      </c>
      <c r="E566">
        <v>116</v>
      </c>
      <c r="F566">
        <v>1</v>
      </c>
      <c r="G566">
        <v>1</v>
      </c>
      <c r="H566">
        <v>1</v>
      </c>
      <c r="I566" t="s">
        <v>699</v>
      </c>
      <c r="J566" t="s">
        <v>3</v>
      </c>
      <c r="K566" t="s">
        <v>700</v>
      </c>
      <c r="L566">
        <v>1191</v>
      </c>
      <c r="N566">
        <v>1013</v>
      </c>
      <c r="O566" t="s">
        <v>698</v>
      </c>
      <c r="P566" t="s">
        <v>698</v>
      </c>
      <c r="Q566">
        <v>1</v>
      </c>
      <c r="W566">
        <v>0</v>
      </c>
      <c r="X566">
        <v>-1417349443</v>
      </c>
      <c r="Y566">
        <f t="shared" si="215"/>
        <v>0.39100000000000001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1</v>
      </c>
      <c r="AJ566">
        <v>1</v>
      </c>
      <c r="AK566">
        <v>1</v>
      </c>
      <c r="AL566">
        <v>1</v>
      </c>
      <c r="AM566">
        <v>-2</v>
      </c>
      <c r="AN566">
        <v>0</v>
      </c>
      <c r="AO566">
        <v>0</v>
      </c>
      <c r="AP566">
        <v>1</v>
      </c>
      <c r="AQ566">
        <v>1</v>
      </c>
      <c r="AR566">
        <v>0</v>
      </c>
      <c r="AS566" t="s">
        <v>3</v>
      </c>
      <c r="AT566">
        <v>0.34</v>
      </c>
      <c r="AU566" t="s">
        <v>38</v>
      </c>
      <c r="AV566">
        <v>2</v>
      </c>
      <c r="AW566">
        <v>2</v>
      </c>
      <c r="AX566">
        <v>82281719</v>
      </c>
      <c r="AY566">
        <v>1</v>
      </c>
      <c r="AZ566">
        <v>0</v>
      </c>
      <c r="BA566">
        <v>690</v>
      </c>
      <c r="BB566">
        <v>1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CV566">
        <v>0</v>
      </c>
      <c r="CW566">
        <v>0</v>
      </c>
      <c r="CX566">
        <f>ROUND(Y566*Source!I469,7)</f>
        <v>0</v>
      </c>
      <c r="CY566">
        <f t="shared" si="216"/>
        <v>0</v>
      </c>
      <c r="CZ566">
        <f t="shared" si="217"/>
        <v>0</v>
      </c>
      <c r="DA566">
        <f t="shared" si="218"/>
        <v>1</v>
      </c>
      <c r="DB566">
        <f t="shared" si="219"/>
        <v>0</v>
      </c>
      <c r="DC566">
        <f t="shared" si="220"/>
        <v>0</v>
      </c>
      <c r="DD566" t="s">
        <v>3</v>
      </c>
      <c r="DE566" t="s">
        <v>3</v>
      </c>
      <c r="DF566">
        <f t="shared" si="214"/>
        <v>0</v>
      </c>
      <c r="DG566">
        <f t="shared" si="210"/>
        <v>0</v>
      </c>
      <c r="DH566">
        <f t="shared" si="192"/>
        <v>0</v>
      </c>
      <c r="DI566">
        <f t="shared" si="193"/>
        <v>0</v>
      </c>
      <c r="DJ566">
        <f t="shared" si="221"/>
        <v>0</v>
      </c>
      <c r="DK566">
        <v>0</v>
      </c>
      <c r="DL566" t="s">
        <v>3</v>
      </c>
      <c r="DM566">
        <v>0</v>
      </c>
      <c r="DN566" t="s">
        <v>3</v>
      </c>
      <c r="DO566">
        <v>0</v>
      </c>
    </row>
    <row r="567" spans="1:119" x14ac:dyDescent="0.2">
      <c r="A567">
        <f>ROW(Source!A469)</f>
        <v>469</v>
      </c>
      <c r="B567">
        <v>82273856</v>
      </c>
      <c r="C567">
        <v>82281708</v>
      </c>
      <c r="D567">
        <v>79053906</v>
      </c>
      <c r="E567">
        <v>1</v>
      </c>
      <c r="F567">
        <v>1</v>
      </c>
      <c r="G567">
        <v>1</v>
      </c>
      <c r="H567">
        <v>2</v>
      </c>
      <c r="I567" t="s">
        <v>719</v>
      </c>
      <c r="J567" t="s">
        <v>720</v>
      </c>
      <c r="K567" t="s">
        <v>721</v>
      </c>
      <c r="L567">
        <v>1368</v>
      </c>
      <c r="N567">
        <v>1011</v>
      </c>
      <c r="O567" t="s">
        <v>704</v>
      </c>
      <c r="P567" t="s">
        <v>704</v>
      </c>
      <c r="Q567">
        <v>1</v>
      </c>
      <c r="W567">
        <v>0</v>
      </c>
      <c r="X567">
        <v>850633116</v>
      </c>
      <c r="Y567">
        <f t="shared" si="215"/>
        <v>0.19550000000000001</v>
      </c>
      <c r="AA567">
        <v>0</v>
      </c>
      <c r="AB567">
        <v>1595.2</v>
      </c>
      <c r="AC567">
        <v>715.99</v>
      </c>
      <c r="AD567">
        <v>0</v>
      </c>
      <c r="AE567">
        <v>0</v>
      </c>
      <c r="AF567">
        <v>1595.2</v>
      </c>
      <c r="AG567">
        <v>715.99</v>
      </c>
      <c r="AH567">
        <v>0</v>
      </c>
      <c r="AI567">
        <v>1</v>
      </c>
      <c r="AJ567">
        <v>1</v>
      </c>
      <c r="AK567">
        <v>1</v>
      </c>
      <c r="AL567">
        <v>1</v>
      </c>
      <c r="AM567">
        <v>-2</v>
      </c>
      <c r="AN567">
        <v>0</v>
      </c>
      <c r="AO567">
        <v>0</v>
      </c>
      <c r="AP567">
        <v>1</v>
      </c>
      <c r="AQ567">
        <v>1</v>
      </c>
      <c r="AR567">
        <v>0</v>
      </c>
      <c r="AS567" t="s">
        <v>3</v>
      </c>
      <c r="AT567">
        <v>0.17</v>
      </c>
      <c r="AU567" t="s">
        <v>38</v>
      </c>
      <c r="AV567">
        <v>1</v>
      </c>
      <c r="AW567">
        <v>2</v>
      </c>
      <c r="AX567">
        <v>82281720</v>
      </c>
      <c r="AY567">
        <v>1</v>
      </c>
      <c r="AZ567">
        <v>0</v>
      </c>
      <c r="BA567">
        <v>691</v>
      </c>
      <c r="BB567">
        <v>1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271.18400000000003</v>
      </c>
      <c r="BL567">
        <v>121.7183</v>
      </c>
      <c r="BM567">
        <v>0</v>
      </c>
      <c r="BN567">
        <v>0</v>
      </c>
      <c r="BO567">
        <v>0.17</v>
      </c>
      <c r="BP567">
        <v>1</v>
      </c>
      <c r="BQ567">
        <v>0</v>
      </c>
      <c r="BR567">
        <v>311.86160000000001</v>
      </c>
      <c r="BS567">
        <v>139.976045</v>
      </c>
      <c r="BT567">
        <v>0</v>
      </c>
      <c r="BU567">
        <v>0</v>
      </c>
      <c r="BV567">
        <v>0.19550000000000001</v>
      </c>
      <c r="BW567">
        <v>1</v>
      </c>
      <c r="CV567">
        <v>0</v>
      </c>
      <c r="CW567">
        <f>ROUND(Y567*Source!I469*DO567,7)</f>
        <v>0</v>
      </c>
      <c r="CX567">
        <f>ROUND(Y567*Source!I469,7)</f>
        <v>0</v>
      </c>
      <c r="CY567">
        <f>AB567</f>
        <v>1595.2</v>
      </c>
      <c r="CZ567">
        <f>AF567</f>
        <v>1595.2</v>
      </c>
      <c r="DA567">
        <f>AJ567</f>
        <v>1</v>
      </c>
      <c r="DB567">
        <f t="shared" si="219"/>
        <v>311.85700000000003</v>
      </c>
      <c r="DC567">
        <f t="shared" si="220"/>
        <v>139.97800000000001</v>
      </c>
      <c r="DD567" t="s">
        <v>3</v>
      </c>
      <c r="DE567" t="s">
        <v>3</v>
      </c>
      <c r="DF567">
        <f t="shared" si="214"/>
        <v>0</v>
      </c>
      <c r="DG567">
        <f t="shared" si="210"/>
        <v>0</v>
      </c>
      <c r="DH567">
        <f t="shared" si="192"/>
        <v>0</v>
      </c>
      <c r="DI567">
        <f t="shared" si="193"/>
        <v>0</v>
      </c>
      <c r="DJ567">
        <f>DG567+DH567</f>
        <v>0</v>
      </c>
      <c r="DK567">
        <v>1</v>
      </c>
      <c r="DL567" t="s">
        <v>722</v>
      </c>
      <c r="DM567">
        <v>6</v>
      </c>
      <c r="DN567" t="s">
        <v>698</v>
      </c>
      <c r="DO567">
        <v>1</v>
      </c>
    </row>
    <row r="568" spans="1:119" x14ac:dyDescent="0.2">
      <c r="A568">
        <f>ROW(Source!A469)</f>
        <v>469</v>
      </c>
      <c r="B568">
        <v>82273856</v>
      </c>
      <c r="C568">
        <v>82281708</v>
      </c>
      <c r="D568">
        <v>79054798</v>
      </c>
      <c r="E568">
        <v>1</v>
      </c>
      <c r="F568">
        <v>1</v>
      </c>
      <c r="G568">
        <v>1</v>
      </c>
      <c r="H568">
        <v>2</v>
      </c>
      <c r="I568" t="s">
        <v>706</v>
      </c>
      <c r="J568" t="s">
        <v>707</v>
      </c>
      <c r="K568" t="s">
        <v>708</v>
      </c>
      <c r="L568">
        <v>1368</v>
      </c>
      <c r="N568">
        <v>1011</v>
      </c>
      <c r="O568" t="s">
        <v>704</v>
      </c>
      <c r="P568" t="s">
        <v>704</v>
      </c>
      <c r="Q568">
        <v>1</v>
      </c>
      <c r="W568">
        <v>0</v>
      </c>
      <c r="X568">
        <v>-950105757</v>
      </c>
      <c r="Y568">
        <f t="shared" si="215"/>
        <v>0.19550000000000001</v>
      </c>
      <c r="AA568">
        <v>0</v>
      </c>
      <c r="AB568">
        <v>640.84</v>
      </c>
      <c r="AC568">
        <v>533.01</v>
      </c>
      <c r="AD568">
        <v>0</v>
      </c>
      <c r="AE568">
        <v>0</v>
      </c>
      <c r="AF568">
        <v>640.84</v>
      </c>
      <c r="AG568">
        <v>533.01</v>
      </c>
      <c r="AH568">
        <v>0</v>
      </c>
      <c r="AI568">
        <v>1</v>
      </c>
      <c r="AJ568">
        <v>1</v>
      </c>
      <c r="AK568">
        <v>1</v>
      </c>
      <c r="AL568">
        <v>1</v>
      </c>
      <c r="AM568">
        <v>-2</v>
      </c>
      <c r="AN568">
        <v>0</v>
      </c>
      <c r="AO568">
        <v>0</v>
      </c>
      <c r="AP568">
        <v>1</v>
      </c>
      <c r="AQ568">
        <v>1</v>
      </c>
      <c r="AR568">
        <v>0</v>
      </c>
      <c r="AS568" t="s">
        <v>3</v>
      </c>
      <c r="AT568">
        <v>0.17</v>
      </c>
      <c r="AU568" t="s">
        <v>38</v>
      </c>
      <c r="AV568">
        <v>1</v>
      </c>
      <c r="AW568">
        <v>2</v>
      </c>
      <c r="AX568">
        <v>82281721</v>
      </c>
      <c r="AY568">
        <v>1</v>
      </c>
      <c r="AZ568">
        <v>0</v>
      </c>
      <c r="BA568">
        <v>692</v>
      </c>
      <c r="BB568">
        <v>1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108.94280000000001</v>
      </c>
      <c r="BL568">
        <v>90.611699999999999</v>
      </c>
      <c r="BM568">
        <v>0</v>
      </c>
      <c r="BN568">
        <v>0</v>
      </c>
      <c r="BO568">
        <v>0.17</v>
      </c>
      <c r="BP568">
        <v>1</v>
      </c>
      <c r="BQ568">
        <v>0</v>
      </c>
      <c r="BR568">
        <v>125.28422</v>
      </c>
      <c r="BS568">
        <v>104.20345500000001</v>
      </c>
      <c r="BT568">
        <v>0</v>
      </c>
      <c r="BU568">
        <v>0</v>
      </c>
      <c r="BV568">
        <v>0.19550000000000001</v>
      </c>
      <c r="BW568">
        <v>1</v>
      </c>
      <c r="CV568">
        <v>0</v>
      </c>
      <c r="CW568">
        <f>ROUND(Y568*Source!I469*DO568,7)</f>
        <v>0</v>
      </c>
      <c r="CX568">
        <f>ROUND(Y568*Source!I469,7)</f>
        <v>0</v>
      </c>
      <c r="CY568">
        <f>AB568</f>
        <v>640.84</v>
      </c>
      <c r="CZ568">
        <f>AF568</f>
        <v>640.84</v>
      </c>
      <c r="DA568">
        <f>AJ568</f>
        <v>1</v>
      </c>
      <c r="DB568">
        <f t="shared" si="219"/>
        <v>125.28100000000001</v>
      </c>
      <c r="DC568">
        <f t="shared" si="220"/>
        <v>104.2015</v>
      </c>
      <c r="DD568" t="s">
        <v>3</v>
      </c>
      <c r="DE568" t="s">
        <v>3</v>
      </c>
      <c r="DF568">
        <f t="shared" si="214"/>
        <v>0</v>
      </c>
      <c r="DG568">
        <f t="shared" si="210"/>
        <v>0</v>
      </c>
      <c r="DH568">
        <f t="shared" si="192"/>
        <v>0</v>
      </c>
      <c r="DI568">
        <f t="shared" si="193"/>
        <v>0</v>
      </c>
      <c r="DJ568">
        <f>DG568+DH568</f>
        <v>0</v>
      </c>
      <c r="DK568">
        <v>1</v>
      </c>
      <c r="DL568" t="s">
        <v>705</v>
      </c>
      <c r="DM568">
        <v>4</v>
      </c>
      <c r="DN568" t="s">
        <v>698</v>
      </c>
      <c r="DO568">
        <v>1</v>
      </c>
    </row>
    <row r="569" spans="1:119" x14ac:dyDescent="0.2">
      <c r="A569">
        <f>ROW(Source!A469)</f>
        <v>469</v>
      </c>
      <c r="B569">
        <v>82273856</v>
      </c>
      <c r="C569">
        <v>82281708</v>
      </c>
      <c r="D569">
        <v>79054993</v>
      </c>
      <c r="E569">
        <v>1</v>
      </c>
      <c r="F569">
        <v>1</v>
      </c>
      <c r="G569">
        <v>1</v>
      </c>
      <c r="H569">
        <v>2</v>
      </c>
      <c r="I569" t="s">
        <v>766</v>
      </c>
      <c r="J569" t="s">
        <v>767</v>
      </c>
      <c r="K569" t="s">
        <v>768</v>
      </c>
      <c r="L569">
        <v>1368</v>
      </c>
      <c r="N569">
        <v>1011</v>
      </c>
      <c r="O569" t="s">
        <v>704</v>
      </c>
      <c r="P569" t="s">
        <v>704</v>
      </c>
      <c r="Q569">
        <v>1</v>
      </c>
      <c r="W569">
        <v>0</v>
      </c>
      <c r="X569">
        <v>-2068435370</v>
      </c>
      <c r="Y569">
        <f t="shared" si="215"/>
        <v>1.7364999999999999</v>
      </c>
      <c r="AA569">
        <v>0</v>
      </c>
      <c r="AB569">
        <v>32.869999999999997</v>
      </c>
      <c r="AC569">
        <v>0</v>
      </c>
      <c r="AD569">
        <v>0</v>
      </c>
      <c r="AE569">
        <v>0</v>
      </c>
      <c r="AF569">
        <v>32.869999999999997</v>
      </c>
      <c r="AG569">
        <v>0</v>
      </c>
      <c r="AH569">
        <v>0</v>
      </c>
      <c r="AI569">
        <v>1</v>
      </c>
      <c r="AJ569">
        <v>1</v>
      </c>
      <c r="AK569">
        <v>1</v>
      </c>
      <c r="AL569">
        <v>1</v>
      </c>
      <c r="AM569">
        <v>-2</v>
      </c>
      <c r="AN569">
        <v>0</v>
      </c>
      <c r="AO569">
        <v>0</v>
      </c>
      <c r="AP569">
        <v>1</v>
      </c>
      <c r="AQ569">
        <v>1</v>
      </c>
      <c r="AR569">
        <v>0</v>
      </c>
      <c r="AS569" t="s">
        <v>3</v>
      </c>
      <c r="AT569">
        <v>1.51</v>
      </c>
      <c r="AU569" t="s">
        <v>38</v>
      </c>
      <c r="AV569">
        <v>1</v>
      </c>
      <c r="AW569">
        <v>2</v>
      </c>
      <c r="AX569">
        <v>82281722</v>
      </c>
      <c r="AY569">
        <v>1</v>
      </c>
      <c r="AZ569">
        <v>0</v>
      </c>
      <c r="BA569">
        <v>693</v>
      </c>
      <c r="BB569">
        <v>1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49.633699999999997</v>
      </c>
      <c r="BL569">
        <v>0</v>
      </c>
      <c r="BM569">
        <v>0</v>
      </c>
      <c r="BN569">
        <v>0</v>
      </c>
      <c r="BO569">
        <v>0</v>
      </c>
      <c r="BP569">
        <v>1</v>
      </c>
      <c r="BQ569">
        <v>0</v>
      </c>
      <c r="BR569">
        <v>57.078755000000001</v>
      </c>
      <c r="BS569">
        <v>0</v>
      </c>
      <c r="BT569">
        <v>0</v>
      </c>
      <c r="BU569">
        <v>0</v>
      </c>
      <c r="BV569">
        <v>0</v>
      </c>
      <c r="BW569">
        <v>1</v>
      </c>
      <c r="CV569">
        <v>0</v>
      </c>
      <c r="CW569">
        <f>ROUND(Y569*Source!I469*DO569,7)</f>
        <v>0</v>
      </c>
      <c r="CX569">
        <f>ROUND(Y569*Source!I469,7)</f>
        <v>0</v>
      </c>
      <c r="CY569">
        <f>AB569</f>
        <v>32.869999999999997</v>
      </c>
      <c r="CZ569">
        <f>AF569</f>
        <v>32.869999999999997</v>
      </c>
      <c r="DA569">
        <f>AJ569</f>
        <v>1</v>
      </c>
      <c r="DB569">
        <f t="shared" si="219"/>
        <v>57.0745</v>
      </c>
      <c r="DC569">
        <f t="shared" si="220"/>
        <v>0</v>
      </c>
      <c r="DD569" t="s">
        <v>3</v>
      </c>
      <c r="DE569" t="s">
        <v>3</v>
      </c>
      <c r="DF569">
        <f t="shared" si="214"/>
        <v>0</v>
      </c>
      <c r="DG569">
        <f t="shared" si="210"/>
        <v>0</v>
      </c>
      <c r="DH569">
        <f t="shared" si="192"/>
        <v>0</v>
      </c>
      <c r="DI569">
        <f t="shared" si="193"/>
        <v>0</v>
      </c>
      <c r="DJ569">
        <f>DG569+DH569</f>
        <v>0</v>
      </c>
      <c r="DK569">
        <v>1</v>
      </c>
      <c r="DL569" t="s">
        <v>3</v>
      </c>
      <c r="DM569">
        <v>0</v>
      </c>
      <c r="DN569" t="s">
        <v>3</v>
      </c>
      <c r="DO569">
        <v>0</v>
      </c>
    </row>
    <row r="570" spans="1:119" x14ac:dyDescent="0.2">
      <c r="A570">
        <f>ROW(Source!A469)</f>
        <v>469</v>
      </c>
      <c r="B570">
        <v>82273856</v>
      </c>
      <c r="C570">
        <v>82281708</v>
      </c>
      <c r="D570">
        <v>79005428</v>
      </c>
      <c r="E570">
        <v>1</v>
      </c>
      <c r="F570">
        <v>1</v>
      </c>
      <c r="G570">
        <v>1</v>
      </c>
      <c r="H570">
        <v>3</v>
      </c>
      <c r="I570" t="s">
        <v>800</v>
      </c>
      <c r="J570" t="s">
        <v>801</v>
      </c>
      <c r="K570" t="s">
        <v>802</v>
      </c>
      <c r="L570">
        <v>1346</v>
      </c>
      <c r="N570">
        <v>1009</v>
      </c>
      <c r="O570" t="s">
        <v>265</v>
      </c>
      <c r="P570" t="s">
        <v>265</v>
      </c>
      <c r="Q570">
        <v>1</v>
      </c>
      <c r="W570">
        <v>0</v>
      </c>
      <c r="X570">
        <v>-1606616209</v>
      </c>
      <c r="Y570">
        <f>AT570</f>
        <v>0.65</v>
      </c>
      <c r="AA570">
        <v>135.4</v>
      </c>
      <c r="AB570">
        <v>0</v>
      </c>
      <c r="AC570">
        <v>0</v>
      </c>
      <c r="AD570">
        <v>0</v>
      </c>
      <c r="AE570">
        <v>155.63</v>
      </c>
      <c r="AF570">
        <v>0</v>
      </c>
      <c r="AG570">
        <v>0</v>
      </c>
      <c r="AH570">
        <v>0</v>
      </c>
      <c r="AI570">
        <v>0.87</v>
      </c>
      <c r="AJ570">
        <v>1</v>
      </c>
      <c r="AK570">
        <v>1</v>
      </c>
      <c r="AL570">
        <v>1</v>
      </c>
      <c r="AM570">
        <v>2</v>
      </c>
      <c r="AN570">
        <v>0</v>
      </c>
      <c r="AO570">
        <v>0</v>
      </c>
      <c r="AP570">
        <v>1</v>
      </c>
      <c r="AQ570">
        <v>1</v>
      </c>
      <c r="AR570">
        <v>0</v>
      </c>
      <c r="AS570" t="s">
        <v>3</v>
      </c>
      <c r="AT570">
        <v>0.65</v>
      </c>
      <c r="AU570" t="s">
        <v>3</v>
      </c>
      <c r="AV570">
        <v>0</v>
      </c>
      <c r="AW570">
        <v>2</v>
      </c>
      <c r="AX570">
        <v>82281723</v>
      </c>
      <c r="AY570">
        <v>1</v>
      </c>
      <c r="AZ570">
        <v>0</v>
      </c>
      <c r="BA570">
        <v>694</v>
      </c>
      <c r="BB570">
        <v>1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101.15949999999999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1</v>
      </c>
      <c r="BQ570">
        <v>101.15949999999999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1</v>
      </c>
      <c r="CV570">
        <v>0</v>
      </c>
      <c r="CW570">
        <v>0</v>
      </c>
      <c r="CX570">
        <f>ROUND(Y570*Source!I469,7)</f>
        <v>0</v>
      </c>
      <c r="CY570">
        <f>AA570</f>
        <v>135.4</v>
      </c>
      <c r="CZ570">
        <f>AE570</f>
        <v>155.63</v>
      </c>
      <c r="DA570">
        <f>AI570</f>
        <v>0.87</v>
      </c>
      <c r="DB570">
        <f>ROUND(ROUND(AT570*CZ570,2),6)</f>
        <v>101.16</v>
      </c>
      <c r="DC570">
        <f>ROUND(ROUND(AT570*AG570,2),6)</f>
        <v>0</v>
      </c>
      <c r="DD570" t="s">
        <v>3</v>
      </c>
      <c r="DE570" t="s">
        <v>3</v>
      </c>
      <c r="DF570">
        <f>ROUND(ROUND(AE570*AI570,2)*CX570,2)</f>
        <v>0</v>
      </c>
      <c r="DG570">
        <f t="shared" si="210"/>
        <v>0</v>
      </c>
      <c r="DH570">
        <f t="shared" si="192"/>
        <v>0</v>
      </c>
      <c r="DI570">
        <f t="shared" si="193"/>
        <v>0</v>
      </c>
      <c r="DJ570">
        <f>DF570</f>
        <v>0</v>
      </c>
      <c r="DK570">
        <v>0</v>
      </c>
      <c r="DL570" t="s">
        <v>3</v>
      </c>
      <c r="DM570">
        <v>0</v>
      </c>
      <c r="DN570" t="s">
        <v>3</v>
      </c>
      <c r="DO570">
        <v>0</v>
      </c>
    </row>
    <row r="571" spans="1:119" x14ac:dyDescent="0.2">
      <c r="A571">
        <f>ROW(Source!A469)</f>
        <v>469</v>
      </c>
      <c r="B571">
        <v>82273856</v>
      </c>
      <c r="C571">
        <v>82281708</v>
      </c>
      <c r="D571">
        <v>79023487</v>
      </c>
      <c r="E571">
        <v>1</v>
      </c>
      <c r="F571">
        <v>1</v>
      </c>
      <c r="G571">
        <v>1</v>
      </c>
      <c r="H571">
        <v>3</v>
      </c>
      <c r="I571" t="s">
        <v>810</v>
      </c>
      <c r="J571" t="s">
        <v>811</v>
      </c>
      <c r="K571" t="s">
        <v>812</v>
      </c>
      <c r="L571">
        <v>1346</v>
      </c>
      <c r="N571">
        <v>1009</v>
      </c>
      <c r="O571" t="s">
        <v>265</v>
      </c>
      <c r="P571" t="s">
        <v>265</v>
      </c>
      <c r="Q571">
        <v>1</v>
      </c>
      <c r="W571">
        <v>0</v>
      </c>
      <c r="X571">
        <v>1949270732</v>
      </c>
      <c r="Y571">
        <f>AT571</f>
        <v>2</v>
      </c>
      <c r="AA571">
        <v>1139.45</v>
      </c>
      <c r="AB571">
        <v>0</v>
      </c>
      <c r="AC571">
        <v>0</v>
      </c>
      <c r="AD571">
        <v>0</v>
      </c>
      <c r="AE571">
        <v>911.56</v>
      </c>
      <c r="AF571">
        <v>0</v>
      </c>
      <c r="AG571">
        <v>0</v>
      </c>
      <c r="AH571">
        <v>0</v>
      </c>
      <c r="AI571">
        <v>1.25</v>
      </c>
      <c r="AJ571">
        <v>1</v>
      </c>
      <c r="AK571">
        <v>1</v>
      </c>
      <c r="AL571">
        <v>1</v>
      </c>
      <c r="AM571">
        <v>2</v>
      </c>
      <c r="AN571">
        <v>0</v>
      </c>
      <c r="AO571">
        <v>0</v>
      </c>
      <c r="AP571">
        <v>1</v>
      </c>
      <c r="AQ571">
        <v>1</v>
      </c>
      <c r="AR571">
        <v>0</v>
      </c>
      <c r="AS571" t="s">
        <v>3</v>
      </c>
      <c r="AT571">
        <v>2</v>
      </c>
      <c r="AU571" t="s">
        <v>3</v>
      </c>
      <c r="AV571">
        <v>0</v>
      </c>
      <c r="AW571">
        <v>2</v>
      </c>
      <c r="AX571">
        <v>82281724</v>
      </c>
      <c r="AY571">
        <v>1</v>
      </c>
      <c r="AZ571">
        <v>0</v>
      </c>
      <c r="BA571">
        <v>695</v>
      </c>
      <c r="BB571">
        <v>1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1823.12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1</v>
      </c>
      <c r="BQ571">
        <v>1823.12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1</v>
      </c>
      <c r="CV571">
        <v>0</v>
      </c>
      <c r="CW571">
        <v>0</v>
      </c>
      <c r="CX571">
        <f>ROUND(Y571*Source!I469,7)</f>
        <v>0</v>
      </c>
      <c r="CY571">
        <f>AA571</f>
        <v>1139.45</v>
      </c>
      <c r="CZ571">
        <f>AE571</f>
        <v>911.56</v>
      </c>
      <c r="DA571">
        <f>AI571</f>
        <v>1.25</v>
      </c>
      <c r="DB571">
        <f>ROUND(ROUND(AT571*CZ571,2),6)</f>
        <v>1823.12</v>
      </c>
      <c r="DC571">
        <f>ROUND(ROUND(AT571*AG571,2),6)</f>
        <v>0</v>
      </c>
      <c r="DD571" t="s">
        <v>3</v>
      </c>
      <c r="DE571" t="s">
        <v>3</v>
      </c>
      <c r="DF571">
        <f>ROUND(ROUND(AE571*AI571,2)*CX571,2)</f>
        <v>0</v>
      </c>
      <c r="DG571">
        <f t="shared" si="210"/>
        <v>0</v>
      </c>
      <c r="DH571">
        <f t="shared" si="192"/>
        <v>0</v>
      </c>
      <c r="DI571">
        <f t="shared" si="193"/>
        <v>0</v>
      </c>
      <c r="DJ571">
        <f>DF571</f>
        <v>0</v>
      </c>
      <c r="DK571">
        <v>0</v>
      </c>
      <c r="DL571" t="s">
        <v>3</v>
      </c>
      <c r="DM571">
        <v>0</v>
      </c>
      <c r="DN571" t="s">
        <v>3</v>
      </c>
      <c r="DO571">
        <v>0</v>
      </c>
    </row>
    <row r="572" spans="1:119" x14ac:dyDescent="0.2">
      <c r="A572">
        <f>ROW(Source!A469)</f>
        <v>469</v>
      </c>
      <c r="B572">
        <v>82273856</v>
      </c>
      <c r="C572">
        <v>82281708</v>
      </c>
      <c r="D572">
        <v>78938708</v>
      </c>
      <c r="E572">
        <v>116</v>
      </c>
      <c r="F572">
        <v>1</v>
      </c>
      <c r="G572">
        <v>1</v>
      </c>
      <c r="H572">
        <v>3</v>
      </c>
      <c r="I572" t="s">
        <v>161</v>
      </c>
      <c r="J572" t="s">
        <v>3</v>
      </c>
      <c r="K572" t="s">
        <v>162</v>
      </c>
      <c r="L572">
        <v>3277935</v>
      </c>
      <c r="N572">
        <v>1013</v>
      </c>
      <c r="O572" t="s">
        <v>163</v>
      </c>
      <c r="P572" t="s">
        <v>163</v>
      </c>
      <c r="Q572">
        <v>1</v>
      </c>
      <c r="W572">
        <v>0</v>
      </c>
      <c r="X572">
        <v>274903907</v>
      </c>
      <c r="Y572">
        <f>AT572</f>
        <v>2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1</v>
      </c>
      <c r="AJ572">
        <v>1</v>
      </c>
      <c r="AK572">
        <v>1</v>
      </c>
      <c r="AL572">
        <v>1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 t="s">
        <v>3</v>
      </c>
      <c r="AT572">
        <v>2</v>
      </c>
      <c r="AU572" t="s">
        <v>3</v>
      </c>
      <c r="AV572">
        <v>0</v>
      </c>
      <c r="AW572">
        <v>2</v>
      </c>
      <c r="AX572">
        <v>82281725</v>
      </c>
      <c r="AY572">
        <v>1</v>
      </c>
      <c r="AZ572">
        <v>0</v>
      </c>
      <c r="BA572">
        <v>696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CV572">
        <v>0</v>
      </c>
      <c r="CW572">
        <v>0</v>
      </c>
      <c r="CX572">
        <f>ROUND(Y572*Source!I469,7)</f>
        <v>0</v>
      </c>
      <c r="CY572">
        <f>AA572</f>
        <v>0</v>
      </c>
      <c r="CZ572">
        <f>AE572</f>
        <v>0</v>
      </c>
      <c r="DA572">
        <f>AI572</f>
        <v>1</v>
      </c>
      <c r="DB572">
        <f>ROUND(ROUND(AT572*CZ572,2),6)</f>
        <v>0</v>
      </c>
      <c r="DC572">
        <f>ROUND(ROUND(AT572*AG572,2),6)</f>
        <v>0</v>
      </c>
      <c r="DD572" t="s">
        <v>3</v>
      </c>
      <c r="DE572" t="s">
        <v>3</v>
      </c>
      <c r="DF572">
        <f t="shared" ref="DF572:DF578" si="222">ROUND(ROUND(AE572,2)*CX572,2)</f>
        <v>0</v>
      </c>
      <c r="DG572">
        <f t="shared" si="210"/>
        <v>0</v>
      </c>
      <c r="DH572">
        <f t="shared" si="192"/>
        <v>0</v>
      </c>
      <c r="DI572">
        <f t="shared" si="193"/>
        <v>0</v>
      </c>
      <c r="DJ572">
        <f>DF572</f>
        <v>0</v>
      </c>
      <c r="DK572">
        <v>0</v>
      </c>
      <c r="DL572" t="s">
        <v>3</v>
      </c>
      <c r="DM572">
        <v>0</v>
      </c>
      <c r="DN572" t="s">
        <v>3</v>
      </c>
      <c r="DO572">
        <v>0</v>
      </c>
    </row>
    <row r="573" spans="1:119" x14ac:dyDescent="0.2">
      <c r="A573">
        <f>ROW(Source!A469)</f>
        <v>469</v>
      </c>
      <c r="B573">
        <v>82273856</v>
      </c>
      <c r="C573">
        <v>82281708</v>
      </c>
      <c r="D573">
        <v>0</v>
      </c>
      <c r="E573">
        <v>1</v>
      </c>
      <c r="F573">
        <v>1</v>
      </c>
      <c r="G573">
        <v>1</v>
      </c>
      <c r="H573">
        <v>3</v>
      </c>
      <c r="I573" t="s">
        <v>198</v>
      </c>
      <c r="J573" t="s">
        <v>3</v>
      </c>
      <c r="K573" t="s">
        <v>199</v>
      </c>
      <c r="L573">
        <v>1301</v>
      </c>
      <c r="N573">
        <v>1003</v>
      </c>
      <c r="O573" t="s">
        <v>200</v>
      </c>
      <c r="P573" t="s">
        <v>200</v>
      </c>
      <c r="Q573">
        <v>1</v>
      </c>
      <c r="W573">
        <v>0</v>
      </c>
      <c r="X573">
        <v>1441999523</v>
      </c>
      <c r="Y573">
        <f>AT573</f>
        <v>30</v>
      </c>
      <c r="AA573">
        <v>387.48</v>
      </c>
      <c r="AB573">
        <v>0</v>
      </c>
      <c r="AC573">
        <v>0</v>
      </c>
      <c r="AD573">
        <v>0</v>
      </c>
      <c r="AE573">
        <v>407.08</v>
      </c>
      <c r="AF573">
        <v>0</v>
      </c>
      <c r="AG573">
        <v>0</v>
      </c>
      <c r="AH573">
        <v>0</v>
      </c>
      <c r="AI573">
        <v>1</v>
      </c>
      <c r="AJ573">
        <v>1</v>
      </c>
      <c r="AK573">
        <v>1</v>
      </c>
      <c r="AL573">
        <v>1</v>
      </c>
      <c r="AM573">
        <v>0</v>
      </c>
      <c r="AN573">
        <v>0</v>
      </c>
      <c r="AO573">
        <v>0</v>
      </c>
      <c r="AP573">
        <v>1</v>
      </c>
      <c r="AQ573">
        <v>0</v>
      </c>
      <c r="AR573">
        <v>0</v>
      </c>
      <c r="AS573" t="s">
        <v>3</v>
      </c>
      <c r="AT573">
        <v>30</v>
      </c>
      <c r="AU573" t="s">
        <v>3</v>
      </c>
      <c r="AV573">
        <v>0</v>
      </c>
      <c r="AW573">
        <v>1</v>
      </c>
      <c r="AX573">
        <v>-1</v>
      </c>
      <c r="AY573">
        <v>0</v>
      </c>
      <c r="AZ573">
        <v>0</v>
      </c>
      <c r="BA573" t="s">
        <v>3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CV573">
        <v>0</v>
      </c>
      <c r="CW573">
        <v>0</v>
      </c>
      <c r="CX573">
        <f>ROUND(Y573*Source!I469,7)</f>
        <v>0</v>
      </c>
      <c r="CY573">
        <f>AA573</f>
        <v>387.48</v>
      </c>
      <c r="CZ573">
        <f>AE573</f>
        <v>407.08</v>
      </c>
      <c r="DA573">
        <f>AI573</f>
        <v>1</v>
      </c>
      <c r="DB573">
        <f>ROUND(ROUND(AT573*CZ573,2),6)</f>
        <v>12212.4</v>
      </c>
      <c r="DC573">
        <f>ROUND(ROUND(AT573*AG573,2),6)</f>
        <v>0</v>
      </c>
      <c r="DD573" t="s">
        <v>3</v>
      </c>
      <c r="DE573" t="s">
        <v>3</v>
      </c>
      <c r="DF573">
        <f t="shared" si="222"/>
        <v>0</v>
      </c>
      <c r="DG573">
        <f t="shared" si="210"/>
        <v>0</v>
      </c>
      <c r="DH573">
        <f t="shared" si="192"/>
        <v>0</v>
      </c>
      <c r="DI573">
        <f t="shared" si="193"/>
        <v>0</v>
      </c>
      <c r="DJ573">
        <f>DF573</f>
        <v>0</v>
      </c>
      <c r="DK573">
        <v>0</v>
      </c>
      <c r="DL573" t="s">
        <v>3</v>
      </c>
      <c r="DM573">
        <v>0</v>
      </c>
      <c r="DN573" t="s">
        <v>3</v>
      </c>
      <c r="DO573">
        <v>0</v>
      </c>
    </row>
    <row r="574" spans="1:119" x14ac:dyDescent="0.2">
      <c r="A574">
        <f>ROW(Source!A470)</f>
        <v>470</v>
      </c>
      <c r="B574">
        <v>82273791</v>
      </c>
      <c r="C574">
        <v>82281708</v>
      </c>
      <c r="D574">
        <v>78932739</v>
      </c>
      <c r="E574">
        <v>116</v>
      </c>
      <c r="F574">
        <v>1</v>
      </c>
      <c r="G574">
        <v>1</v>
      </c>
      <c r="H574">
        <v>1</v>
      </c>
      <c r="I574" t="s">
        <v>794</v>
      </c>
      <c r="J574" t="s">
        <v>3</v>
      </c>
      <c r="K574" t="s">
        <v>795</v>
      </c>
      <c r="L574">
        <v>1191</v>
      </c>
      <c r="N574">
        <v>1013</v>
      </c>
      <c r="O574" t="s">
        <v>698</v>
      </c>
      <c r="P574" t="s">
        <v>698</v>
      </c>
      <c r="Q574">
        <v>1</v>
      </c>
      <c r="W574">
        <v>0</v>
      </c>
      <c r="X574">
        <v>44848675</v>
      </c>
      <c r="Y574">
        <f>(AT574*ROUND((0.15+1),7))</f>
        <v>10.660500000000001</v>
      </c>
      <c r="AA574">
        <v>0</v>
      </c>
      <c r="AB574">
        <v>0</v>
      </c>
      <c r="AC574">
        <v>0</v>
      </c>
      <c r="AD574">
        <v>521.08000000000004</v>
      </c>
      <c r="AE574">
        <v>0</v>
      </c>
      <c r="AF574">
        <v>0</v>
      </c>
      <c r="AG574">
        <v>0</v>
      </c>
      <c r="AH574">
        <v>521.08000000000004</v>
      </c>
      <c r="AI574">
        <v>1</v>
      </c>
      <c r="AJ574">
        <v>1</v>
      </c>
      <c r="AK574">
        <v>1</v>
      </c>
      <c r="AL574">
        <v>1</v>
      </c>
      <c r="AM574">
        <v>-2</v>
      </c>
      <c r="AN574">
        <v>0</v>
      </c>
      <c r="AO574">
        <v>0</v>
      </c>
      <c r="AP574">
        <v>1</v>
      </c>
      <c r="AQ574">
        <v>1</v>
      </c>
      <c r="AR574">
        <v>0</v>
      </c>
      <c r="AS574" t="s">
        <v>3</v>
      </c>
      <c r="AT574">
        <v>9.27</v>
      </c>
      <c r="AU574" t="s">
        <v>38</v>
      </c>
      <c r="AV574">
        <v>1</v>
      </c>
      <c r="AW574">
        <v>2</v>
      </c>
      <c r="AX574">
        <v>82281718</v>
      </c>
      <c r="AY574">
        <v>1</v>
      </c>
      <c r="AZ574">
        <v>0</v>
      </c>
      <c r="BA574">
        <v>697</v>
      </c>
      <c r="BB574">
        <v>1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4830.4116000000004</v>
      </c>
      <c r="BN574">
        <v>9.27</v>
      </c>
      <c r="BO574">
        <v>0</v>
      </c>
      <c r="BP574">
        <v>1</v>
      </c>
      <c r="BQ574">
        <v>0</v>
      </c>
      <c r="BR574">
        <v>0</v>
      </c>
      <c r="BS574">
        <v>0</v>
      </c>
      <c r="BT574">
        <v>5554.9733399999996</v>
      </c>
      <c r="BU574">
        <v>10.660500000000001</v>
      </c>
      <c r="BV574">
        <v>0</v>
      </c>
      <c r="BW574">
        <v>1</v>
      </c>
      <c r="CU574">
        <f>ROUND(AT574*Source!I470*AH574*AL574,2)</f>
        <v>0</v>
      </c>
      <c r="CV574">
        <f>ROUND(Y574*Source!I470,7)</f>
        <v>0</v>
      </c>
      <c r="CW574">
        <v>0</v>
      </c>
      <c r="CX574">
        <f>ROUND(Y574*Source!I470,7)</f>
        <v>0</v>
      </c>
      <c r="CY574">
        <f>AD574</f>
        <v>521.08000000000004</v>
      </c>
      <c r="CZ574">
        <f>AH574</f>
        <v>521.08000000000004</v>
      </c>
      <c r="DA574">
        <f>AL574</f>
        <v>1</v>
      </c>
      <c r="DB574">
        <f>ROUND((ROUND(AT574*CZ574,2)*ROUND((0.15+1),7)),6)</f>
        <v>5554.9714999999997</v>
      </c>
      <c r="DC574">
        <f>ROUND((ROUND(AT574*AG574,2)*ROUND((0.15+1),7)),6)</f>
        <v>0</v>
      </c>
      <c r="DD574" t="s">
        <v>3</v>
      </c>
      <c r="DE574" t="s">
        <v>3</v>
      </c>
      <c r="DF574">
        <f t="shared" si="222"/>
        <v>0</v>
      </c>
      <c r="DG574">
        <f t="shared" si="210"/>
        <v>0</v>
      </c>
      <c r="DH574">
        <f t="shared" si="192"/>
        <v>0</v>
      </c>
      <c r="DI574">
        <f t="shared" si="193"/>
        <v>0</v>
      </c>
      <c r="DJ574">
        <f>DI574</f>
        <v>0</v>
      </c>
      <c r="DK574">
        <v>1</v>
      </c>
      <c r="DL574" t="s">
        <v>3</v>
      </c>
      <c r="DM574">
        <v>0</v>
      </c>
      <c r="DN574" t="s">
        <v>3</v>
      </c>
      <c r="DO574">
        <v>0</v>
      </c>
    </row>
    <row r="575" spans="1:119" x14ac:dyDescent="0.2">
      <c r="A575">
        <f>ROW(Source!A470)</f>
        <v>470</v>
      </c>
      <c r="B575">
        <v>82273791</v>
      </c>
      <c r="C575">
        <v>82281708</v>
      </c>
      <c r="D575">
        <v>78932916</v>
      </c>
      <c r="E575">
        <v>116</v>
      </c>
      <c r="F575">
        <v>1</v>
      </c>
      <c r="G575">
        <v>1</v>
      </c>
      <c r="H575">
        <v>1</v>
      </c>
      <c r="I575" t="s">
        <v>699</v>
      </c>
      <c r="J575" t="s">
        <v>3</v>
      </c>
      <c r="K575" t="s">
        <v>700</v>
      </c>
      <c r="L575">
        <v>1191</v>
      </c>
      <c r="N575">
        <v>1013</v>
      </c>
      <c r="O575" t="s">
        <v>698</v>
      </c>
      <c r="P575" t="s">
        <v>698</v>
      </c>
      <c r="Q575">
        <v>1</v>
      </c>
      <c r="W575">
        <v>0</v>
      </c>
      <c r="X575">
        <v>-1417349443</v>
      </c>
      <c r="Y575">
        <f>(AT575*ROUND((0.15+1),7))</f>
        <v>0.39100000000000001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1</v>
      </c>
      <c r="AJ575">
        <v>1</v>
      </c>
      <c r="AK575">
        <v>1</v>
      </c>
      <c r="AL575">
        <v>1</v>
      </c>
      <c r="AM575">
        <v>-2</v>
      </c>
      <c r="AN575">
        <v>0</v>
      </c>
      <c r="AO575">
        <v>0</v>
      </c>
      <c r="AP575">
        <v>1</v>
      </c>
      <c r="AQ575">
        <v>1</v>
      </c>
      <c r="AR575">
        <v>0</v>
      </c>
      <c r="AS575" t="s">
        <v>3</v>
      </c>
      <c r="AT575">
        <v>0.34</v>
      </c>
      <c r="AU575" t="s">
        <v>38</v>
      </c>
      <c r="AV575">
        <v>2</v>
      </c>
      <c r="AW575">
        <v>2</v>
      </c>
      <c r="AX575">
        <v>82281719</v>
      </c>
      <c r="AY575">
        <v>1</v>
      </c>
      <c r="AZ575">
        <v>0</v>
      </c>
      <c r="BA575">
        <v>698</v>
      </c>
      <c r="BB575">
        <v>1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CV575">
        <v>0</v>
      </c>
      <c r="CW575">
        <v>0</v>
      </c>
      <c r="CX575">
        <f>ROUND(Y575*Source!I470,7)</f>
        <v>0</v>
      </c>
      <c r="CY575">
        <f>AD575</f>
        <v>0</v>
      </c>
      <c r="CZ575">
        <f>AH575</f>
        <v>0</v>
      </c>
      <c r="DA575">
        <f>AL575</f>
        <v>1</v>
      </c>
      <c r="DB575">
        <f>ROUND((ROUND(AT575*CZ575,2)*ROUND((0.15+1),7)),6)</f>
        <v>0</v>
      </c>
      <c r="DC575">
        <f>ROUND((ROUND(AT575*AG575,2)*ROUND((0.15+1),7)),6)</f>
        <v>0</v>
      </c>
      <c r="DD575" t="s">
        <v>3</v>
      </c>
      <c r="DE575" t="s">
        <v>3</v>
      </c>
      <c r="DF575">
        <f t="shared" si="222"/>
        <v>0</v>
      </c>
      <c r="DG575">
        <f t="shared" si="210"/>
        <v>0</v>
      </c>
      <c r="DH575">
        <f t="shared" si="192"/>
        <v>0</v>
      </c>
      <c r="DI575">
        <f t="shared" si="193"/>
        <v>0</v>
      </c>
      <c r="DJ575">
        <f>DI575</f>
        <v>0</v>
      </c>
      <c r="DK575">
        <v>0</v>
      </c>
      <c r="DL575" t="s">
        <v>3</v>
      </c>
      <c r="DM575">
        <v>0</v>
      </c>
      <c r="DN575" t="s">
        <v>3</v>
      </c>
      <c r="DO575">
        <v>0</v>
      </c>
    </row>
    <row r="576" spans="1:119" x14ac:dyDescent="0.2">
      <c r="A576">
        <f>ROW(Source!A470)</f>
        <v>470</v>
      </c>
      <c r="B576">
        <v>82273791</v>
      </c>
      <c r="C576">
        <v>82281708</v>
      </c>
      <c r="D576">
        <v>79053906</v>
      </c>
      <c r="E576">
        <v>1</v>
      </c>
      <c r="F576">
        <v>1</v>
      </c>
      <c r="G576">
        <v>1</v>
      </c>
      <c r="H576">
        <v>2</v>
      </c>
      <c r="I576" t="s">
        <v>719</v>
      </c>
      <c r="J576" t="s">
        <v>720</v>
      </c>
      <c r="K576" t="s">
        <v>721</v>
      </c>
      <c r="L576">
        <v>1368</v>
      </c>
      <c r="N576">
        <v>1011</v>
      </c>
      <c r="O576" t="s">
        <v>704</v>
      </c>
      <c r="P576" t="s">
        <v>704</v>
      </c>
      <c r="Q576">
        <v>1</v>
      </c>
      <c r="W576">
        <v>0</v>
      </c>
      <c r="X576">
        <v>850633116</v>
      </c>
      <c r="Y576">
        <f>(AT576*ROUND((0.15+1),7))</f>
        <v>0.19550000000000001</v>
      </c>
      <c r="AA576">
        <v>0</v>
      </c>
      <c r="AB576">
        <v>1595.2</v>
      </c>
      <c r="AC576">
        <v>715.99</v>
      </c>
      <c r="AD576">
        <v>0</v>
      </c>
      <c r="AE576">
        <v>0</v>
      </c>
      <c r="AF576">
        <v>1595.2</v>
      </c>
      <c r="AG576">
        <v>715.99</v>
      </c>
      <c r="AH576">
        <v>0</v>
      </c>
      <c r="AI576">
        <v>1</v>
      </c>
      <c r="AJ576">
        <v>1</v>
      </c>
      <c r="AK576">
        <v>1</v>
      </c>
      <c r="AL576">
        <v>1</v>
      </c>
      <c r="AM576">
        <v>-2</v>
      </c>
      <c r="AN576">
        <v>0</v>
      </c>
      <c r="AO576">
        <v>0</v>
      </c>
      <c r="AP576">
        <v>1</v>
      </c>
      <c r="AQ576">
        <v>1</v>
      </c>
      <c r="AR576">
        <v>0</v>
      </c>
      <c r="AS576" t="s">
        <v>3</v>
      </c>
      <c r="AT576">
        <v>0.17</v>
      </c>
      <c r="AU576" t="s">
        <v>38</v>
      </c>
      <c r="AV576">
        <v>1</v>
      </c>
      <c r="AW576">
        <v>2</v>
      </c>
      <c r="AX576">
        <v>82281720</v>
      </c>
      <c r="AY576">
        <v>1</v>
      </c>
      <c r="AZ576">
        <v>0</v>
      </c>
      <c r="BA576">
        <v>699</v>
      </c>
      <c r="BB576">
        <v>1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271.18400000000003</v>
      </c>
      <c r="BL576">
        <v>121.7183</v>
      </c>
      <c r="BM576">
        <v>0</v>
      </c>
      <c r="BN576">
        <v>0</v>
      </c>
      <c r="BO576">
        <v>0.17</v>
      </c>
      <c r="BP576">
        <v>1</v>
      </c>
      <c r="BQ576">
        <v>0</v>
      </c>
      <c r="BR576">
        <v>311.86160000000001</v>
      </c>
      <c r="BS576">
        <v>139.976045</v>
      </c>
      <c r="BT576">
        <v>0</v>
      </c>
      <c r="BU576">
        <v>0</v>
      </c>
      <c r="BV576">
        <v>0.19550000000000001</v>
      </c>
      <c r="BW576">
        <v>1</v>
      </c>
      <c r="CV576">
        <v>0</v>
      </c>
      <c r="CW576">
        <f>ROUND(Y576*Source!I470*DO576,7)</f>
        <v>0</v>
      </c>
      <c r="CX576">
        <f>ROUND(Y576*Source!I470,7)</f>
        <v>0</v>
      </c>
      <c r="CY576">
        <f>AB576</f>
        <v>1595.2</v>
      </c>
      <c r="CZ576">
        <f>AF576</f>
        <v>1595.2</v>
      </c>
      <c r="DA576">
        <f>AJ576</f>
        <v>1</v>
      </c>
      <c r="DB576">
        <f>ROUND((ROUND(AT576*CZ576,2)*ROUND((0.15+1),7)),6)</f>
        <v>311.85700000000003</v>
      </c>
      <c r="DC576">
        <f>ROUND((ROUND(AT576*AG576,2)*ROUND((0.15+1),7)),6)</f>
        <v>139.97800000000001</v>
      </c>
      <c r="DD576" t="s">
        <v>3</v>
      </c>
      <c r="DE576" t="s">
        <v>3</v>
      </c>
      <c r="DF576">
        <f t="shared" si="222"/>
        <v>0</v>
      </c>
      <c r="DG576">
        <f t="shared" si="210"/>
        <v>0</v>
      </c>
      <c r="DH576">
        <f t="shared" si="192"/>
        <v>0</v>
      </c>
      <c r="DI576">
        <f t="shared" si="193"/>
        <v>0</v>
      </c>
      <c r="DJ576">
        <f>DG576+DH576</f>
        <v>0</v>
      </c>
      <c r="DK576">
        <v>1</v>
      </c>
      <c r="DL576" t="s">
        <v>722</v>
      </c>
      <c r="DM576">
        <v>6</v>
      </c>
      <c r="DN576" t="s">
        <v>698</v>
      </c>
      <c r="DO576">
        <v>1</v>
      </c>
    </row>
    <row r="577" spans="1:119" x14ac:dyDescent="0.2">
      <c r="A577">
        <f>ROW(Source!A470)</f>
        <v>470</v>
      </c>
      <c r="B577">
        <v>82273791</v>
      </c>
      <c r="C577">
        <v>82281708</v>
      </c>
      <c r="D577">
        <v>79054798</v>
      </c>
      <c r="E577">
        <v>1</v>
      </c>
      <c r="F577">
        <v>1</v>
      </c>
      <c r="G577">
        <v>1</v>
      </c>
      <c r="H577">
        <v>2</v>
      </c>
      <c r="I577" t="s">
        <v>706</v>
      </c>
      <c r="J577" t="s">
        <v>707</v>
      </c>
      <c r="K577" t="s">
        <v>708</v>
      </c>
      <c r="L577">
        <v>1368</v>
      </c>
      <c r="N577">
        <v>1011</v>
      </c>
      <c r="O577" t="s">
        <v>704</v>
      </c>
      <c r="P577" t="s">
        <v>704</v>
      </c>
      <c r="Q577">
        <v>1</v>
      </c>
      <c r="W577">
        <v>0</v>
      </c>
      <c r="X577">
        <v>-950105757</v>
      </c>
      <c r="Y577">
        <f>(AT577*ROUND((0.15+1),7))</f>
        <v>0.19550000000000001</v>
      </c>
      <c r="AA577">
        <v>0</v>
      </c>
      <c r="AB577">
        <v>640.84</v>
      </c>
      <c r="AC577">
        <v>533.01</v>
      </c>
      <c r="AD577">
        <v>0</v>
      </c>
      <c r="AE577">
        <v>0</v>
      </c>
      <c r="AF577">
        <v>640.84</v>
      </c>
      <c r="AG577">
        <v>533.01</v>
      </c>
      <c r="AH577">
        <v>0</v>
      </c>
      <c r="AI577">
        <v>1</v>
      </c>
      <c r="AJ577">
        <v>1</v>
      </c>
      <c r="AK577">
        <v>1</v>
      </c>
      <c r="AL577">
        <v>1</v>
      </c>
      <c r="AM577">
        <v>-2</v>
      </c>
      <c r="AN577">
        <v>0</v>
      </c>
      <c r="AO577">
        <v>0</v>
      </c>
      <c r="AP577">
        <v>1</v>
      </c>
      <c r="AQ577">
        <v>1</v>
      </c>
      <c r="AR577">
        <v>0</v>
      </c>
      <c r="AS577" t="s">
        <v>3</v>
      </c>
      <c r="AT577">
        <v>0.17</v>
      </c>
      <c r="AU577" t="s">
        <v>38</v>
      </c>
      <c r="AV577">
        <v>1</v>
      </c>
      <c r="AW577">
        <v>2</v>
      </c>
      <c r="AX577">
        <v>82281721</v>
      </c>
      <c r="AY577">
        <v>1</v>
      </c>
      <c r="AZ577">
        <v>0</v>
      </c>
      <c r="BA577">
        <v>700</v>
      </c>
      <c r="BB577">
        <v>1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108.94280000000001</v>
      </c>
      <c r="BL577">
        <v>90.611699999999999</v>
      </c>
      <c r="BM577">
        <v>0</v>
      </c>
      <c r="BN577">
        <v>0</v>
      </c>
      <c r="BO577">
        <v>0.17</v>
      </c>
      <c r="BP577">
        <v>1</v>
      </c>
      <c r="BQ577">
        <v>0</v>
      </c>
      <c r="BR577">
        <v>125.28422</v>
      </c>
      <c r="BS577">
        <v>104.20345500000001</v>
      </c>
      <c r="BT577">
        <v>0</v>
      </c>
      <c r="BU577">
        <v>0</v>
      </c>
      <c r="BV577">
        <v>0.19550000000000001</v>
      </c>
      <c r="BW577">
        <v>1</v>
      </c>
      <c r="CV577">
        <v>0</v>
      </c>
      <c r="CW577">
        <f>ROUND(Y577*Source!I470*DO577,7)</f>
        <v>0</v>
      </c>
      <c r="CX577">
        <f>ROUND(Y577*Source!I470,7)</f>
        <v>0</v>
      </c>
      <c r="CY577">
        <f>AB577</f>
        <v>640.84</v>
      </c>
      <c r="CZ577">
        <f>AF577</f>
        <v>640.84</v>
      </c>
      <c r="DA577">
        <f>AJ577</f>
        <v>1</v>
      </c>
      <c r="DB577">
        <f>ROUND((ROUND(AT577*CZ577,2)*ROUND((0.15+1),7)),6)</f>
        <v>125.28100000000001</v>
      </c>
      <c r="DC577">
        <f>ROUND((ROUND(AT577*AG577,2)*ROUND((0.15+1),7)),6)</f>
        <v>104.2015</v>
      </c>
      <c r="DD577" t="s">
        <v>3</v>
      </c>
      <c r="DE577" t="s">
        <v>3</v>
      </c>
      <c r="DF577">
        <f t="shared" si="222"/>
        <v>0</v>
      </c>
      <c r="DG577">
        <f t="shared" si="210"/>
        <v>0</v>
      </c>
      <c r="DH577">
        <f t="shared" ref="DH577:DH640" si="223">ROUND(ROUND(AG577,2)*CX577,2)</f>
        <v>0</v>
      </c>
      <c r="DI577">
        <f t="shared" ref="DI577:DI640" si="224">ROUND(ROUND(AH577,2)*CX577,2)</f>
        <v>0</v>
      </c>
      <c r="DJ577">
        <f>DG577+DH577</f>
        <v>0</v>
      </c>
      <c r="DK577">
        <v>1</v>
      </c>
      <c r="DL577" t="s">
        <v>705</v>
      </c>
      <c r="DM577">
        <v>4</v>
      </c>
      <c r="DN577" t="s">
        <v>698</v>
      </c>
      <c r="DO577">
        <v>1</v>
      </c>
    </row>
    <row r="578" spans="1:119" x14ac:dyDescent="0.2">
      <c r="A578">
        <f>ROW(Source!A470)</f>
        <v>470</v>
      </c>
      <c r="B578">
        <v>82273791</v>
      </c>
      <c r="C578">
        <v>82281708</v>
      </c>
      <c r="D578">
        <v>79054993</v>
      </c>
      <c r="E578">
        <v>1</v>
      </c>
      <c r="F578">
        <v>1</v>
      </c>
      <c r="G578">
        <v>1</v>
      </c>
      <c r="H578">
        <v>2</v>
      </c>
      <c r="I578" t="s">
        <v>766</v>
      </c>
      <c r="J578" t="s">
        <v>767</v>
      </c>
      <c r="K578" t="s">
        <v>768</v>
      </c>
      <c r="L578">
        <v>1368</v>
      </c>
      <c r="N578">
        <v>1011</v>
      </c>
      <c r="O578" t="s">
        <v>704</v>
      </c>
      <c r="P578" t="s">
        <v>704</v>
      </c>
      <c r="Q578">
        <v>1</v>
      </c>
      <c r="W578">
        <v>0</v>
      </c>
      <c r="X578">
        <v>-2068435370</v>
      </c>
      <c r="Y578">
        <f>(AT578*ROUND((0.15+1),7))</f>
        <v>1.7364999999999999</v>
      </c>
      <c r="AA578">
        <v>0</v>
      </c>
      <c r="AB578">
        <v>32.869999999999997</v>
      </c>
      <c r="AC578">
        <v>0</v>
      </c>
      <c r="AD578">
        <v>0</v>
      </c>
      <c r="AE578">
        <v>0</v>
      </c>
      <c r="AF578">
        <v>32.869999999999997</v>
      </c>
      <c r="AG578">
        <v>0</v>
      </c>
      <c r="AH578">
        <v>0</v>
      </c>
      <c r="AI578">
        <v>1</v>
      </c>
      <c r="AJ578">
        <v>1</v>
      </c>
      <c r="AK578">
        <v>1</v>
      </c>
      <c r="AL578">
        <v>1</v>
      </c>
      <c r="AM578">
        <v>-2</v>
      </c>
      <c r="AN578">
        <v>0</v>
      </c>
      <c r="AO578">
        <v>0</v>
      </c>
      <c r="AP578">
        <v>1</v>
      </c>
      <c r="AQ578">
        <v>1</v>
      </c>
      <c r="AR578">
        <v>0</v>
      </c>
      <c r="AS578" t="s">
        <v>3</v>
      </c>
      <c r="AT578">
        <v>1.51</v>
      </c>
      <c r="AU578" t="s">
        <v>38</v>
      </c>
      <c r="AV578">
        <v>1</v>
      </c>
      <c r="AW578">
        <v>2</v>
      </c>
      <c r="AX578">
        <v>82281722</v>
      </c>
      <c r="AY578">
        <v>1</v>
      </c>
      <c r="AZ578">
        <v>0</v>
      </c>
      <c r="BA578">
        <v>701</v>
      </c>
      <c r="BB578">
        <v>1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49.633699999999997</v>
      </c>
      <c r="BL578">
        <v>0</v>
      </c>
      <c r="BM578">
        <v>0</v>
      </c>
      <c r="BN578">
        <v>0</v>
      </c>
      <c r="BO578">
        <v>0</v>
      </c>
      <c r="BP578">
        <v>1</v>
      </c>
      <c r="BQ578">
        <v>0</v>
      </c>
      <c r="BR578">
        <v>57.078755000000001</v>
      </c>
      <c r="BS578">
        <v>0</v>
      </c>
      <c r="BT578">
        <v>0</v>
      </c>
      <c r="BU578">
        <v>0</v>
      </c>
      <c r="BV578">
        <v>0</v>
      </c>
      <c r="BW578">
        <v>1</v>
      </c>
      <c r="CV578">
        <v>0</v>
      </c>
      <c r="CW578">
        <f>ROUND(Y578*Source!I470*DO578,7)</f>
        <v>0</v>
      </c>
      <c r="CX578">
        <f>ROUND(Y578*Source!I470,7)</f>
        <v>0</v>
      </c>
      <c r="CY578">
        <f>AB578</f>
        <v>32.869999999999997</v>
      </c>
      <c r="CZ578">
        <f>AF578</f>
        <v>32.869999999999997</v>
      </c>
      <c r="DA578">
        <f>AJ578</f>
        <v>1</v>
      </c>
      <c r="DB578">
        <f>ROUND((ROUND(AT578*CZ578,2)*ROUND((0.15+1),7)),6)</f>
        <v>57.0745</v>
      </c>
      <c r="DC578">
        <f>ROUND((ROUND(AT578*AG578,2)*ROUND((0.15+1),7)),6)</f>
        <v>0</v>
      </c>
      <c r="DD578" t="s">
        <v>3</v>
      </c>
      <c r="DE578" t="s">
        <v>3</v>
      </c>
      <c r="DF578">
        <f t="shared" si="222"/>
        <v>0</v>
      </c>
      <c r="DG578">
        <f t="shared" si="210"/>
        <v>0</v>
      </c>
      <c r="DH578">
        <f t="shared" si="223"/>
        <v>0</v>
      </c>
      <c r="DI578">
        <f t="shared" si="224"/>
        <v>0</v>
      </c>
      <c r="DJ578">
        <f>DG578+DH578</f>
        <v>0</v>
      </c>
      <c r="DK578">
        <v>1</v>
      </c>
      <c r="DL578" t="s">
        <v>3</v>
      </c>
      <c r="DM578">
        <v>0</v>
      </c>
      <c r="DN578" t="s">
        <v>3</v>
      </c>
      <c r="DO578">
        <v>0</v>
      </c>
    </row>
    <row r="579" spans="1:119" x14ac:dyDescent="0.2">
      <c r="A579">
        <f>ROW(Source!A470)</f>
        <v>470</v>
      </c>
      <c r="B579">
        <v>82273791</v>
      </c>
      <c r="C579">
        <v>82281708</v>
      </c>
      <c r="D579">
        <v>79005428</v>
      </c>
      <c r="E579">
        <v>1</v>
      </c>
      <c r="F579">
        <v>1</v>
      </c>
      <c r="G579">
        <v>1</v>
      </c>
      <c r="H579">
        <v>3</v>
      </c>
      <c r="I579" t="s">
        <v>800</v>
      </c>
      <c r="J579" t="s">
        <v>801</v>
      </c>
      <c r="K579" t="s">
        <v>802</v>
      </c>
      <c r="L579">
        <v>1346</v>
      </c>
      <c r="N579">
        <v>1009</v>
      </c>
      <c r="O579" t="s">
        <v>265</v>
      </c>
      <c r="P579" t="s">
        <v>265</v>
      </c>
      <c r="Q579">
        <v>1</v>
      </c>
      <c r="W579">
        <v>0</v>
      </c>
      <c r="X579">
        <v>-1606616209</v>
      </c>
      <c r="Y579">
        <f>AT579</f>
        <v>0.65</v>
      </c>
      <c r="AA579">
        <v>135.4</v>
      </c>
      <c r="AB579">
        <v>0</v>
      </c>
      <c r="AC579">
        <v>0</v>
      </c>
      <c r="AD579">
        <v>0</v>
      </c>
      <c r="AE579">
        <v>155.63</v>
      </c>
      <c r="AF579">
        <v>0</v>
      </c>
      <c r="AG579">
        <v>0</v>
      </c>
      <c r="AH579">
        <v>0</v>
      </c>
      <c r="AI579">
        <v>0.87</v>
      </c>
      <c r="AJ579">
        <v>1</v>
      </c>
      <c r="AK579">
        <v>1</v>
      </c>
      <c r="AL579">
        <v>1</v>
      </c>
      <c r="AM579">
        <v>2</v>
      </c>
      <c r="AN579">
        <v>0</v>
      </c>
      <c r="AO579">
        <v>0</v>
      </c>
      <c r="AP579">
        <v>1</v>
      </c>
      <c r="AQ579">
        <v>1</v>
      </c>
      <c r="AR579">
        <v>0</v>
      </c>
      <c r="AS579" t="s">
        <v>3</v>
      </c>
      <c r="AT579">
        <v>0.65</v>
      </c>
      <c r="AU579" t="s">
        <v>3</v>
      </c>
      <c r="AV579">
        <v>0</v>
      </c>
      <c r="AW579">
        <v>2</v>
      </c>
      <c r="AX579">
        <v>82281723</v>
      </c>
      <c r="AY579">
        <v>1</v>
      </c>
      <c r="AZ579">
        <v>0</v>
      </c>
      <c r="BA579">
        <v>702</v>
      </c>
      <c r="BB579">
        <v>1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101.15949999999999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1</v>
      </c>
      <c r="BQ579">
        <v>101.15949999999999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1</v>
      </c>
      <c r="CV579">
        <v>0</v>
      </c>
      <c r="CW579">
        <v>0</v>
      </c>
      <c r="CX579">
        <f>ROUND(Y579*Source!I470,7)</f>
        <v>0</v>
      </c>
      <c r="CY579">
        <f>AA579</f>
        <v>135.4</v>
      </c>
      <c r="CZ579">
        <f>AE579</f>
        <v>155.63</v>
      </c>
      <c r="DA579">
        <f>AI579</f>
        <v>0.87</v>
      </c>
      <c r="DB579">
        <f>ROUND(ROUND(AT579*CZ579,2),6)</f>
        <v>101.16</v>
      </c>
      <c r="DC579">
        <f>ROUND(ROUND(AT579*AG579,2),6)</f>
        <v>0</v>
      </c>
      <c r="DD579" t="s">
        <v>3</v>
      </c>
      <c r="DE579" t="s">
        <v>3</v>
      </c>
      <c r="DF579">
        <f>ROUND(ROUND(AE579*AI579,2)*CX579,2)</f>
        <v>0</v>
      </c>
      <c r="DG579">
        <f t="shared" si="210"/>
        <v>0</v>
      </c>
      <c r="DH579">
        <f t="shared" si="223"/>
        <v>0</v>
      </c>
      <c r="DI579">
        <f t="shared" si="224"/>
        <v>0</v>
      </c>
      <c r="DJ579">
        <f>DF579</f>
        <v>0</v>
      </c>
      <c r="DK579">
        <v>0</v>
      </c>
      <c r="DL579" t="s">
        <v>3</v>
      </c>
      <c r="DM579">
        <v>0</v>
      </c>
      <c r="DN579" t="s">
        <v>3</v>
      </c>
      <c r="DO579">
        <v>0</v>
      </c>
    </row>
    <row r="580" spans="1:119" x14ac:dyDescent="0.2">
      <c r="A580">
        <f>ROW(Source!A470)</f>
        <v>470</v>
      </c>
      <c r="B580">
        <v>82273791</v>
      </c>
      <c r="C580">
        <v>82281708</v>
      </c>
      <c r="D580">
        <v>79023487</v>
      </c>
      <c r="E580">
        <v>1</v>
      </c>
      <c r="F580">
        <v>1</v>
      </c>
      <c r="G580">
        <v>1</v>
      </c>
      <c r="H580">
        <v>3</v>
      </c>
      <c r="I580" t="s">
        <v>810</v>
      </c>
      <c r="J580" t="s">
        <v>811</v>
      </c>
      <c r="K580" t="s">
        <v>812</v>
      </c>
      <c r="L580">
        <v>1346</v>
      </c>
      <c r="N580">
        <v>1009</v>
      </c>
      <c r="O580" t="s">
        <v>265</v>
      </c>
      <c r="P580" t="s">
        <v>265</v>
      </c>
      <c r="Q580">
        <v>1</v>
      </c>
      <c r="W580">
        <v>0</v>
      </c>
      <c r="X580">
        <v>1949270732</v>
      </c>
      <c r="Y580">
        <f>AT580</f>
        <v>2</v>
      </c>
      <c r="AA580">
        <v>1139.45</v>
      </c>
      <c r="AB580">
        <v>0</v>
      </c>
      <c r="AC580">
        <v>0</v>
      </c>
      <c r="AD580">
        <v>0</v>
      </c>
      <c r="AE580">
        <v>911.56</v>
      </c>
      <c r="AF580">
        <v>0</v>
      </c>
      <c r="AG580">
        <v>0</v>
      </c>
      <c r="AH580">
        <v>0</v>
      </c>
      <c r="AI580">
        <v>1.25</v>
      </c>
      <c r="AJ580">
        <v>1</v>
      </c>
      <c r="AK580">
        <v>1</v>
      </c>
      <c r="AL580">
        <v>1</v>
      </c>
      <c r="AM580">
        <v>2</v>
      </c>
      <c r="AN580">
        <v>0</v>
      </c>
      <c r="AO580">
        <v>0</v>
      </c>
      <c r="AP580">
        <v>1</v>
      </c>
      <c r="AQ580">
        <v>1</v>
      </c>
      <c r="AR580">
        <v>0</v>
      </c>
      <c r="AS580" t="s">
        <v>3</v>
      </c>
      <c r="AT580">
        <v>2</v>
      </c>
      <c r="AU580" t="s">
        <v>3</v>
      </c>
      <c r="AV580">
        <v>0</v>
      </c>
      <c r="AW580">
        <v>2</v>
      </c>
      <c r="AX580">
        <v>82281724</v>
      </c>
      <c r="AY580">
        <v>1</v>
      </c>
      <c r="AZ580">
        <v>0</v>
      </c>
      <c r="BA580">
        <v>703</v>
      </c>
      <c r="BB580">
        <v>1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1823.12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1</v>
      </c>
      <c r="BQ580">
        <v>1823.12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1</v>
      </c>
      <c r="CV580">
        <v>0</v>
      </c>
      <c r="CW580">
        <v>0</v>
      </c>
      <c r="CX580">
        <f>ROUND(Y580*Source!I470,7)</f>
        <v>0</v>
      </c>
      <c r="CY580">
        <f>AA580</f>
        <v>1139.45</v>
      </c>
      <c r="CZ580">
        <f>AE580</f>
        <v>911.56</v>
      </c>
      <c r="DA580">
        <f>AI580</f>
        <v>1.25</v>
      </c>
      <c r="DB580">
        <f>ROUND(ROUND(AT580*CZ580,2),6)</f>
        <v>1823.12</v>
      </c>
      <c r="DC580">
        <f>ROUND(ROUND(AT580*AG580,2),6)</f>
        <v>0</v>
      </c>
      <c r="DD580" t="s">
        <v>3</v>
      </c>
      <c r="DE580" t="s">
        <v>3</v>
      </c>
      <c r="DF580">
        <f>ROUND(ROUND(AE580*AI580,2)*CX580,2)</f>
        <v>0</v>
      </c>
      <c r="DG580">
        <f t="shared" si="210"/>
        <v>0</v>
      </c>
      <c r="DH580">
        <f t="shared" si="223"/>
        <v>0</v>
      </c>
      <c r="DI580">
        <f t="shared" si="224"/>
        <v>0</v>
      </c>
      <c r="DJ580">
        <f>DF580</f>
        <v>0</v>
      </c>
      <c r="DK580">
        <v>0</v>
      </c>
      <c r="DL580" t="s">
        <v>3</v>
      </c>
      <c r="DM580">
        <v>0</v>
      </c>
      <c r="DN580" t="s">
        <v>3</v>
      </c>
      <c r="DO580">
        <v>0</v>
      </c>
    </row>
    <row r="581" spans="1:119" x14ac:dyDescent="0.2">
      <c r="A581">
        <f>ROW(Source!A470)</f>
        <v>470</v>
      </c>
      <c r="B581">
        <v>82273791</v>
      </c>
      <c r="C581">
        <v>82281708</v>
      </c>
      <c r="D581">
        <v>78938708</v>
      </c>
      <c r="E581">
        <v>116</v>
      </c>
      <c r="F581">
        <v>1</v>
      </c>
      <c r="G581">
        <v>1</v>
      </c>
      <c r="H581">
        <v>3</v>
      </c>
      <c r="I581" t="s">
        <v>161</v>
      </c>
      <c r="J581" t="s">
        <v>3</v>
      </c>
      <c r="K581" t="s">
        <v>162</v>
      </c>
      <c r="L581">
        <v>3277935</v>
      </c>
      <c r="N581">
        <v>1013</v>
      </c>
      <c r="O581" t="s">
        <v>163</v>
      </c>
      <c r="P581" t="s">
        <v>163</v>
      </c>
      <c r="Q581">
        <v>1</v>
      </c>
      <c r="W581">
        <v>0</v>
      </c>
      <c r="X581">
        <v>274903907</v>
      </c>
      <c r="Y581">
        <f>AT581</f>
        <v>2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1</v>
      </c>
      <c r="AJ581">
        <v>1</v>
      </c>
      <c r="AK581">
        <v>1</v>
      </c>
      <c r="AL581">
        <v>1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 t="s">
        <v>3</v>
      </c>
      <c r="AT581">
        <v>2</v>
      </c>
      <c r="AU581" t="s">
        <v>3</v>
      </c>
      <c r="AV581">
        <v>0</v>
      </c>
      <c r="AW581">
        <v>2</v>
      </c>
      <c r="AX581">
        <v>82281725</v>
      </c>
      <c r="AY581">
        <v>1</v>
      </c>
      <c r="AZ581">
        <v>0</v>
      </c>
      <c r="BA581">
        <v>704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CV581">
        <v>0</v>
      </c>
      <c r="CW581">
        <v>0</v>
      </c>
      <c r="CX581">
        <f>ROUND(Y581*Source!I470,7)</f>
        <v>0</v>
      </c>
      <c r="CY581">
        <f>AA581</f>
        <v>0</v>
      </c>
      <c r="CZ581">
        <f>AE581</f>
        <v>0</v>
      </c>
      <c r="DA581">
        <f>AI581</f>
        <v>1</v>
      </c>
      <c r="DB581">
        <f>ROUND(ROUND(AT581*CZ581,2),6)</f>
        <v>0</v>
      </c>
      <c r="DC581">
        <f>ROUND(ROUND(AT581*AG581,2),6)</f>
        <v>0</v>
      </c>
      <c r="DD581" t="s">
        <v>3</v>
      </c>
      <c r="DE581" t="s">
        <v>3</v>
      </c>
      <c r="DF581">
        <f t="shared" ref="DF581:DF587" si="225">ROUND(ROUND(AE581,2)*CX581,2)</f>
        <v>0</v>
      </c>
      <c r="DG581">
        <f t="shared" si="210"/>
        <v>0</v>
      </c>
      <c r="DH581">
        <f t="shared" si="223"/>
        <v>0</v>
      </c>
      <c r="DI581">
        <f t="shared" si="224"/>
        <v>0</v>
      </c>
      <c r="DJ581">
        <f>DF581</f>
        <v>0</v>
      </c>
      <c r="DK581">
        <v>0</v>
      </c>
      <c r="DL581" t="s">
        <v>3</v>
      </c>
      <c r="DM581">
        <v>0</v>
      </c>
      <c r="DN581" t="s">
        <v>3</v>
      </c>
      <c r="DO581">
        <v>0</v>
      </c>
    </row>
    <row r="582" spans="1:119" x14ac:dyDescent="0.2">
      <c r="A582">
        <f>ROW(Source!A470)</f>
        <v>470</v>
      </c>
      <c r="B582">
        <v>82273791</v>
      </c>
      <c r="C582">
        <v>82281708</v>
      </c>
      <c r="D582">
        <v>0</v>
      </c>
      <c r="E582">
        <v>1</v>
      </c>
      <c r="F582">
        <v>1</v>
      </c>
      <c r="G582">
        <v>1</v>
      </c>
      <c r="H582">
        <v>3</v>
      </c>
      <c r="I582" t="s">
        <v>198</v>
      </c>
      <c r="J582" t="s">
        <v>3</v>
      </c>
      <c r="K582" t="s">
        <v>199</v>
      </c>
      <c r="L582">
        <v>1301</v>
      </c>
      <c r="N582">
        <v>1003</v>
      </c>
      <c r="O582" t="s">
        <v>200</v>
      </c>
      <c r="P582" t="s">
        <v>200</v>
      </c>
      <c r="Q582">
        <v>1</v>
      </c>
      <c r="W582">
        <v>0</v>
      </c>
      <c r="X582">
        <v>1441999523</v>
      </c>
      <c r="Y582">
        <f>AT582</f>
        <v>30</v>
      </c>
      <c r="AA582">
        <v>387.48</v>
      </c>
      <c r="AB582">
        <v>0</v>
      </c>
      <c r="AC582">
        <v>0</v>
      </c>
      <c r="AD582">
        <v>0</v>
      </c>
      <c r="AE582">
        <v>407.08</v>
      </c>
      <c r="AF582">
        <v>0</v>
      </c>
      <c r="AG582">
        <v>0</v>
      </c>
      <c r="AH582">
        <v>0</v>
      </c>
      <c r="AI582">
        <v>1</v>
      </c>
      <c r="AJ582">
        <v>1</v>
      </c>
      <c r="AK582">
        <v>1</v>
      </c>
      <c r="AL582">
        <v>1</v>
      </c>
      <c r="AM582">
        <v>0</v>
      </c>
      <c r="AN582">
        <v>0</v>
      </c>
      <c r="AO582">
        <v>0</v>
      </c>
      <c r="AP582">
        <v>1</v>
      </c>
      <c r="AQ582">
        <v>0</v>
      </c>
      <c r="AR582">
        <v>0</v>
      </c>
      <c r="AS582" t="s">
        <v>3</v>
      </c>
      <c r="AT582">
        <v>30</v>
      </c>
      <c r="AU582" t="s">
        <v>3</v>
      </c>
      <c r="AV582">
        <v>0</v>
      </c>
      <c r="AW582">
        <v>1</v>
      </c>
      <c r="AX582">
        <v>-1</v>
      </c>
      <c r="AY582">
        <v>0</v>
      </c>
      <c r="AZ582">
        <v>0</v>
      </c>
      <c r="BA582" t="s">
        <v>3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CV582">
        <v>0</v>
      </c>
      <c r="CW582">
        <v>0</v>
      </c>
      <c r="CX582">
        <f>ROUND(Y582*Source!I470,7)</f>
        <v>0</v>
      </c>
      <c r="CY582">
        <f>AA582</f>
        <v>387.48</v>
      </c>
      <c r="CZ582">
        <f>AE582</f>
        <v>407.08</v>
      </c>
      <c r="DA582">
        <f>AI582</f>
        <v>1</v>
      </c>
      <c r="DB582">
        <f>ROUND(ROUND(AT582*CZ582,2),6)</f>
        <v>12212.4</v>
      </c>
      <c r="DC582">
        <f>ROUND(ROUND(AT582*AG582,2),6)</f>
        <v>0</v>
      </c>
      <c r="DD582" t="s">
        <v>3</v>
      </c>
      <c r="DE582" t="s">
        <v>3</v>
      </c>
      <c r="DF582">
        <f t="shared" si="225"/>
        <v>0</v>
      </c>
      <c r="DG582">
        <f t="shared" si="210"/>
        <v>0</v>
      </c>
      <c r="DH582">
        <f t="shared" si="223"/>
        <v>0</v>
      </c>
      <c r="DI582">
        <f t="shared" si="224"/>
        <v>0</v>
      </c>
      <c r="DJ582">
        <f>DF582</f>
        <v>0</v>
      </c>
      <c r="DK582">
        <v>0</v>
      </c>
      <c r="DL582" t="s">
        <v>3</v>
      </c>
      <c r="DM582">
        <v>0</v>
      </c>
      <c r="DN582" t="s">
        <v>3</v>
      </c>
      <c r="DO582">
        <v>0</v>
      </c>
    </row>
    <row r="583" spans="1:119" x14ac:dyDescent="0.2">
      <c r="A583">
        <f>ROW(Source!A475)</f>
        <v>475</v>
      </c>
      <c r="B583">
        <v>82273856</v>
      </c>
      <c r="C583">
        <v>82281728</v>
      </c>
      <c r="D583">
        <v>78932739</v>
      </c>
      <c r="E583">
        <v>116</v>
      </c>
      <c r="F583">
        <v>1</v>
      </c>
      <c r="G583">
        <v>1</v>
      </c>
      <c r="H583">
        <v>1</v>
      </c>
      <c r="I583" t="s">
        <v>794</v>
      </c>
      <c r="J583" t="s">
        <v>3</v>
      </c>
      <c r="K583" t="s">
        <v>795</v>
      </c>
      <c r="L583">
        <v>1191</v>
      </c>
      <c r="N583">
        <v>1013</v>
      </c>
      <c r="O583" t="s">
        <v>698</v>
      </c>
      <c r="P583" t="s">
        <v>698</v>
      </c>
      <c r="Q583">
        <v>1</v>
      </c>
      <c r="W583">
        <v>0</v>
      </c>
      <c r="X583">
        <v>44848675</v>
      </c>
      <c r="Y583">
        <f>(AT583*ROUND((0.15+1),7))</f>
        <v>21.274999999999999</v>
      </c>
      <c r="AA583">
        <v>0</v>
      </c>
      <c r="AB583">
        <v>0</v>
      </c>
      <c r="AC583">
        <v>0</v>
      </c>
      <c r="AD583">
        <v>521.08000000000004</v>
      </c>
      <c r="AE583">
        <v>0</v>
      </c>
      <c r="AF583">
        <v>0</v>
      </c>
      <c r="AG583">
        <v>0</v>
      </c>
      <c r="AH583">
        <v>521.08000000000004</v>
      </c>
      <c r="AI583">
        <v>1</v>
      </c>
      <c r="AJ583">
        <v>1</v>
      </c>
      <c r="AK583">
        <v>1</v>
      </c>
      <c r="AL583">
        <v>1</v>
      </c>
      <c r="AM583">
        <v>-2</v>
      </c>
      <c r="AN583">
        <v>0</v>
      </c>
      <c r="AO583">
        <v>0</v>
      </c>
      <c r="AP583">
        <v>1</v>
      </c>
      <c r="AQ583">
        <v>1</v>
      </c>
      <c r="AR583">
        <v>0</v>
      </c>
      <c r="AS583" t="s">
        <v>3</v>
      </c>
      <c r="AT583">
        <v>18.5</v>
      </c>
      <c r="AU583" t="s">
        <v>38</v>
      </c>
      <c r="AV583">
        <v>1</v>
      </c>
      <c r="AW583">
        <v>2</v>
      </c>
      <c r="AX583">
        <v>82281739</v>
      </c>
      <c r="AY583">
        <v>1</v>
      </c>
      <c r="AZ583">
        <v>0</v>
      </c>
      <c r="BA583">
        <v>705</v>
      </c>
      <c r="BB583">
        <v>1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9639.98</v>
      </c>
      <c r="BN583">
        <v>18.5</v>
      </c>
      <c r="BO583">
        <v>0</v>
      </c>
      <c r="BP583">
        <v>1</v>
      </c>
      <c r="BQ583">
        <v>0</v>
      </c>
      <c r="BR583">
        <v>0</v>
      </c>
      <c r="BS583">
        <v>0</v>
      </c>
      <c r="BT583">
        <v>11085.977000000001</v>
      </c>
      <c r="BU583">
        <v>21.274999999999999</v>
      </c>
      <c r="BV583">
        <v>0</v>
      </c>
      <c r="BW583">
        <v>1</v>
      </c>
      <c r="CU583">
        <f>ROUND(AT583*Source!I475*AH583*AL583,2)</f>
        <v>0</v>
      </c>
      <c r="CV583">
        <f>ROUND(Y583*Source!I475,7)</f>
        <v>0</v>
      </c>
      <c r="CW583">
        <v>0</v>
      </c>
      <c r="CX583">
        <f>ROUND(Y583*Source!I475,7)</f>
        <v>0</v>
      </c>
      <c r="CY583">
        <f>AD583</f>
        <v>521.08000000000004</v>
      </c>
      <c r="CZ583">
        <f>AH583</f>
        <v>521.08000000000004</v>
      </c>
      <c r="DA583">
        <f>AL583</f>
        <v>1</v>
      </c>
      <c r="DB583">
        <f>ROUND((ROUND(AT583*CZ583,2)*ROUND((0.15+1),7)),6)</f>
        <v>11085.977000000001</v>
      </c>
      <c r="DC583">
        <f>ROUND((ROUND(AT583*AG583,2)*ROUND((0.15+1),7)),6)</f>
        <v>0</v>
      </c>
      <c r="DD583" t="s">
        <v>3</v>
      </c>
      <c r="DE583" t="s">
        <v>3</v>
      </c>
      <c r="DF583">
        <f t="shared" si="225"/>
        <v>0</v>
      </c>
      <c r="DG583">
        <f t="shared" si="210"/>
        <v>0</v>
      </c>
      <c r="DH583">
        <f t="shared" si="223"/>
        <v>0</v>
      </c>
      <c r="DI583">
        <f t="shared" si="224"/>
        <v>0</v>
      </c>
      <c r="DJ583">
        <f>DI583</f>
        <v>0</v>
      </c>
      <c r="DK583">
        <v>1</v>
      </c>
      <c r="DL583" t="s">
        <v>3</v>
      </c>
      <c r="DM583">
        <v>0</v>
      </c>
      <c r="DN583" t="s">
        <v>3</v>
      </c>
      <c r="DO583">
        <v>0</v>
      </c>
    </row>
    <row r="584" spans="1:119" x14ac:dyDescent="0.2">
      <c r="A584">
        <f>ROW(Source!A475)</f>
        <v>475</v>
      </c>
      <c r="B584">
        <v>82273856</v>
      </c>
      <c r="C584">
        <v>82281728</v>
      </c>
      <c r="D584">
        <v>78932916</v>
      </c>
      <c r="E584">
        <v>116</v>
      </c>
      <c r="F584">
        <v>1</v>
      </c>
      <c r="G584">
        <v>1</v>
      </c>
      <c r="H584">
        <v>1</v>
      </c>
      <c r="I584" t="s">
        <v>699</v>
      </c>
      <c r="J584" t="s">
        <v>3</v>
      </c>
      <c r="K584" t="s">
        <v>700</v>
      </c>
      <c r="L584">
        <v>1191</v>
      </c>
      <c r="N584">
        <v>1013</v>
      </c>
      <c r="O584" t="s">
        <v>698</v>
      </c>
      <c r="P584" t="s">
        <v>698</v>
      </c>
      <c r="Q584">
        <v>1</v>
      </c>
      <c r="W584">
        <v>0</v>
      </c>
      <c r="X584">
        <v>-1417349443</v>
      </c>
      <c r="Y584">
        <f>(AT584*ROUND((0.15+1),7))</f>
        <v>0.39100000000000001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1</v>
      </c>
      <c r="AJ584">
        <v>1</v>
      </c>
      <c r="AK584">
        <v>1</v>
      </c>
      <c r="AL584">
        <v>1</v>
      </c>
      <c r="AM584">
        <v>-2</v>
      </c>
      <c r="AN584">
        <v>0</v>
      </c>
      <c r="AO584">
        <v>0</v>
      </c>
      <c r="AP584">
        <v>1</v>
      </c>
      <c r="AQ584">
        <v>1</v>
      </c>
      <c r="AR584">
        <v>0</v>
      </c>
      <c r="AS584" t="s">
        <v>3</v>
      </c>
      <c r="AT584">
        <v>0.34</v>
      </c>
      <c r="AU584" t="s">
        <v>38</v>
      </c>
      <c r="AV584">
        <v>2</v>
      </c>
      <c r="AW584">
        <v>2</v>
      </c>
      <c r="AX584">
        <v>82281740</v>
      </c>
      <c r="AY584">
        <v>1</v>
      </c>
      <c r="AZ584">
        <v>0</v>
      </c>
      <c r="BA584">
        <v>706</v>
      </c>
      <c r="BB584">
        <v>1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CV584">
        <v>0</v>
      </c>
      <c r="CW584">
        <v>0</v>
      </c>
      <c r="CX584">
        <f>ROUND(Y584*Source!I475,7)</f>
        <v>0</v>
      </c>
      <c r="CY584">
        <f>AD584</f>
        <v>0</v>
      </c>
      <c r="CZ584">
        <f>AH584</f>
        <v>0</v>
      </c>
      <c r="DA584">
        <f>AL584</f>
        <v>1</v>
      </c>
      <c r="DB584">
        <f>ROUND((ROUND(AT584*CZ584,2)*ROUND((0.15+1),7)),6)</f>
        <v>0</v>
      </c>
      <c r="DC584">
        <f>ROUND((ROUND(AT584*AG584,2)*ROUND((0.15+1),7)),6)</f>
        <v>0</v>
      </c>
      <c r="DD584" t="s">
        <v>3</v>
      </c>
      <c r="DE584" t="s">
        <v>3</v>
      </c>
      <c r="DF584">
        <f t="shared" si="225"/>
        <v>0</v>
      </c>
      <c r="DG584">
        <f t="shared" si="210"/>
        <v>0</v>
      </c>
      <c r="DH584">
        <f t="shared" si="223"/>
        <v>0</v>
      </c>
      <c r="DI584">
        <f t="shared" si="224"/>
        <v>0</v>
      </c>
      <c r="DJ584">
        <f>DI584</f>
        <v>0</v>
      </c>
      <c r="DK584">
        <v>0</v>
      </c>
      <c r="DL584" t="s">
        <v>3</v>
      </c>
      <c r="DM584">
        <v>0</v>
      </c>
      <c r="DN584" t="s">
        <v>3</v>
      </c>
      <c r="DO584">
        <v>0</v>
      </c>
    </row>
    <row r="585" spans="1:119" x14ac:dyDescent="0.2">
      <c r="A585">
        <f>ROW(Source!A475)</f>
        <v>475</v>
      </c>
      <c r="B585">
        <v>82273856</v>
      </c>
      <c r="C585">
        <v>82281728</v>
      </c>
      <c r="D585">
        <v>79053906</v>
      </c>
      <c r="E585">
        <v>1</v>
      </c>
      <c r="F585">
        <v>1</v>
      </c>
      <c r="G585">
        <v>1</v>
      </c>
      <c r="H585">
        <v>2</v>
      </c>
      <c r="I585" t="s">
        <v>719</v>
      </c>
      <c r="J585" t="s">
        <v>720</v>
      </c>
      <c r="K585" t="s">
        <v>721</v>
      </c>
      <c r="L585">
        <v>1368</v>
      </c>
      <c r="N585">
        <v>1011</v>
      </c>
      <c r="O585" t="s">
        <v>704</v>
      </c>
      <c r="P585" t="s">
        <v>704</v>
      </c>
      <c r="Q585">
        <v>1</v>
      </c>
      <c r="W585">
        <v>0</v>
      </c>
      <c r="X585">
        <v>850633116</v>
      </c>
      <c r="Y585">
        <f>(AT585*ROUND((0.15+1),7))</f>
        <v>0.19550000000000001</v>
      </c>
      <c r="AA585">
        <v>0</v>
      </c>
      <c r="AB585">
        <v>1595.2</v>
      </c>
      <c r="AC585">
        <v>715.99</v>
      </c>
      <c r="AD585">
        <v>0</v>
      </c>
      <c r="AE585">
        <v>0</v>
      </c>
      <c r="AF585">
        <v>1595.2</v>
      </c>
      <c r="AG585">
        <v>715.99</v>
      </c>
      <c r="AH585">
        <v>0</v>
      </c>
      <c r="AI585">
        <v>1</v>
      </c>
      <c r="AJ585">
        <v>1</v>
      </c>
      <c r="AK585">
        <v>1</v>
      </c>
      <c r="AL585">
        <v>1</v>
      </c>
      <c r="AM585">
        <v>-2</v>
      </c>
      <c r="AN585">
        <v>0</v>
      </c>
      <c r="AO585">
        <v>0</v>
      </c>
      <c r="AP585">
        <v>1</v>
      </c>
      <c r="AQ585">
        <v>1</v>
      </c>
      <c r="AR585">
        <v>0</v>
      </c>
      <c r="AS585" t="s">
        <v>3</v>
      </c>
      <c r="AT585">
        <v>0.17</v>
      </c>
      <c r="AU585" t="s">
        <v>38</v>
      </c>
      <c r="AV585">
        <v>1</v>
      </c>
      <c r="AW585">
        <v>2</v>
      </c>
      <c r="AX585">
        <v>82281741</v>
      </c>
      <c r="AY585">
        <v>1</v>
      </c>
      <c r="AZ585">
        <v>0</v>
      </c>
      <c r="BA585">
        <v>707</v>
      </c>
      <c r="BB585">
        <v>1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271.18400000000003</v>
      </c>
      <c r="BL585">
        <v>121.7183</v>
      </c>
      <c r="BM585">
        <v>0</v>
      </c>
      <c r="BN585">
        <v>0</v>
      </c>
      <c r="BO585">
        <v>0.17</v>
      </c>
      <c r="BP585">
        <v>1</v>
      </c>
      <c r="BQ585">
        <v>0</v>
      </c>
      <c r="BR585">
        <v>311.86160000000001</v>
      </c>
      <c r="BS585">
        <v>139.976045</v>
      </c>
      <c r="BT585">
        <v>0</v>
      </c>
      <c r="BU585">
        <v>0</v>
      </c>
      <c r="BV585">
        <v>0.19550000000000001</v>
      </c>
      <c r="BW585">
        <v>1</v>
      </c>
      <c r="CV585">
        <v>0</v>
      </c>
      <c r="CW585">
        <f>ROUND(Y585*Source!I475*DO585,7)</f>
        <v>0</v>
      </c>
      <c r="CX585">
        <f>ROUND(Y585*Source!I475,7)</f>
        <v>0</v>
      </c>
      <c r="CY585">
        <f>AB585</f>
        <v>1595.2</v>
      </c>
      <c r="CZ585">
        <f>AF585</f>
        <v>1595.2</v>
      </c>
      <c r="DA585">
        <f>AJ585</f>
        <v>1</v>
      </c>
      <c r="DB585">
        <f>ROUND((ROUND(AT585*CZ585,2)*ROUND((0.15+1),7)),6)</f>
        <v>311.85700000000003</v>
      </c>
      <c r="DC585">
        <f>ROUND((ROUND(AT585*AG585,2)*ROUND((0.15+1),7)),6)</f>
        <v>139.97800000000001</v>
      </c>
      <c r="DD585" t="s">
        <v>3</v>
      </c>
      <c r="DE585" t="s">
        <v>3</v>
      </c>
      <c r="DF585">
        <f t="shared" si="225"/>
        <v>0</v>
      </c>
      <c r="DG585">
        <f t="shared" si="210"/>
        <v>0</v>
      </c>
      <c r="DH585">
        <f t="shared" si="223"/>
        <v>0</v>
      </c>
      <c r="DI585">
        <f t="shared" si="224"/>
        <v>0</v>
      </c>
      <c r="DJ585">
        <f>DG585+DH585</f>
        <v>0</v>
      </c>
      <c r="DK585">
        <v>1</v>
      </c>
      <c r="DL585" t="s">
        <v>722</v>
      </c>
      <c r="DM585">
        <v>6</v>
      </c>
      <c r="DN585" t="s">
        <v>698</v>
      </c>
      <c r="DO585">
        <v>1</v>
      </c>
    </row>
    <row r="586" spans="1:119" x14ac:dyDescent="0.2">
      <c r="A586">
        <f>ROW(Source!A475)</f>
        <v>475</v>
      </c>
      <c r="B586">
        <v>82273856</v>
      </c>
      <c r="C586">
        <v>82281728</v>
      </c>
      <c r="D586">
        <v>79054798</v>
      </c>
      <c r="E586">
        <v>1</v>
      </c>
      <c r="F586">
        <v>1</v>
      </c>
      <c r="G586">
        <v>1</v>
      </c>
      <c r="H586">
        <v>2</v>
      </c>
      <c r="I586" t="s">
        <v>706</v>
      </c>
      <c r="J586" t="s">
        <v>707</v>
      </c>
      <c r="K586" t="s">
        <v>708</v>
      </c>
      <c r="L586">
        <v>1368</v>
      </c>
      <c r="N586">
        <v>1011</v>
      </c>
      <c r="O586" t="s">
        <v>704</v>
      </c>
      <c r="P586" t="s">
        <v>704</v>
      </c>
      <c r="Q586">
        <v>1</v>
      </c>
      <c r="W586">
        <v>0</v>
      </c>
      <c r="X586">
        <v>-950105757</v>
      </c>
      <c r="Y586">
        <f>(AT586*ROUND((0.15+1),7))</f>
        <v>0.19550000000000001</v>
      </c>
      <c r="AA586">
        <v>0</v>
      </c>
      <c r="AB586">
        <v>640.84</v>
      </c>
      <c r="AC586">
        <v>533.01</v>
      </c>
      <c r="AD586">
        <v>0</v>
      </c>
      <c r="AE586">
        <v>0</v>
      </c>
      <c r="AF586">
        <v>640.84</v>
      </c>
      <c r="AG586">
        <v>533.01</v>
      </c>
      <c r="AH586">
        <v>0</v>
      </c>
      <c r="AI586">
        <v>1</v>
      </c>
      <c r="AJ586">
        <v>1</v>
      </c>
      <c r="AK586">
        <v>1</v>
      </c>
      <c r="AL586">
        <v>1</v>
      </c>
      <c r="AM586">
        <v>-2</v>
      </c>
      <c r="AN586">
        <v>0</v>
      </c>
      <c r="AO586">
        <v>0</v>
      </c>
      <c r="AP586">
        <v>1</v>
      </c>
      <c r="AQ586">
        <v>1</v>
      </c>
      <c r="AR586">
        <v>0</v>
      </c>
      <c r="AS586" t="s">
        <v>3</v>
      </c>
      <c r="AT586">
        <v>0.17</v>
      </c>
      <c r="AU586" t="s">
        <v>38</v>
      </c>
      <c r="AV586">
        <v>1</v>
      </c>
      <c r="AW586">
        <v>2</v>
      </c>
      <c r="AX586">
        <v>82281742</v>
      </c>
      <c r="AY586">
        <v>1</v>
      </c>
      <c r="AZ586">
        <v>0</v>
      </c>
      <c r="BA586">
        <v>708</v>
      </c>
      <c r="BB586">
        <v>1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108.94280000000001</v>
      </c>
      <c r="BL586">
        <v>90.611699999999999</v>
      </c>
      <c r="BM586">
        <v>0</v>
      </c>
      <c r="BN586">
        <v>0</v>
      </c>
      <c r="BO586">
        <v>0.17</v>
      </c>
      <c r="BP586">
        <v>1</v>
      </c>
      <c r="BQ586">
        <v>0</v>
      </c>
      <c r="BR586">
        <v>125.28422</v>
      </c>
      <c r="BS586">
        <v>104.20345500000001</v>
      </c>
      <c r="BT586">
        <v>0</v>
      </c>
      <c r="BU586">
        <v>0</v>
      </c>
      <c r="BV586">
        <v>0.19550000000000001</v>
      </c>
      <c r="BW586">
        <v>1</v>
      </c>
      <c r="CV586">
        <v>0</v>
      </c>
      <c r="CW586">
        <f>ROUND(Y586*Source!I475*DO586,7)</f>
        <v>0</v>
      </c>
      <c r="CX586">
        <f>ROUND(Y586*Source!I475,7)</f>
        <v>0</v>
      </c>
      <c r="CY586">
        <f>AB586</f>
        <v>640.84</v>
      </c>
      <c r="CZ586">
        <f>AF586</f>
        <v>640.84</v>
      </c>
      <c r="DA586">
        <f>AJ586</f>
        <v>1</v>
      </c>
      <c r="DB586">
        <f>ROUND((ROUND(AT586*CZ586,2)*ROUND((0.15+1),7)),6)</f>
        <v>125.28100000000001</v>
      </c>
      <c r="DC586">
        <f>ROUND((ROUND(AT586*AG586,2)*ROUND((0.15+1),7)),6)</f>
        <v>104.2015</v>
      </c>
      <c r="DD586" t="s">
        <v>3</v>
      </c>
      <c r="DE586" t="s">
        <v>3</v>
      </c>
      <c r="DF586">
        <f t="shared" si="225"/>
        <v>0</v>
      </c>
      <c r="DG586">
        <f t="shared" si="210"/>
        <v>0</v>
      </c>
      <c r="DH586">
        <f t="shared" si="223"/>
        <v>0</v>
      </c>
      <c r="DI586">
        <f t="shared" si="224"/>
        <v>0</v>
      </c>
      <c r="DJ586">
        <f>DG586+DH586</f>
        <v>0</v>
      </c>
      <c r="DK586">
        <v>1</v>
      </c>
      <c r="DL586" t="s">
        <v>705</v>
      </c>
      <c r="DM586">
        <v>4</v>
      </c>
      <c r="DN586" t="s">
        <v>698</v>
      </c>
      <c r="DO586">
        <v>1</v>
      </c>
    </row>
    <row r="587" spans="1:119" x14ac:dyDescent="0.2">
      <c r="A587">
        <f>ROW(Source!A475)</f>
        <v>475</v>
      </c>
      <c r="B587">
        <v>82273856</v>
      </c>
      <c r="C587">
        <v>82281728</v>
      </c>
      <c r="D587">
        <v>79054993</v>
      </c>
      <c r="E587">
        <v>1</v>
      </c>
      <c r="F587">
        <v>1</v>
      </c>
      <c r="G587">
        <v>1</v>
      </c>
      <c r="H587">
        <v>2</v>
      </c>
      <c r="I587" t="s">
        <v>766</v>
      </c>
      <c r="J587" t="s">
        <v>767</v>
      </c>
      <c r="K587" t="s">
        <v>768</v>
      </c>
      <c r="L587">
        <v>1368</v>
      </c>
      <c r="N587">
        <v>1011</v>
      </c>
      <c r="O587" t="s">
        <v>704</v>
      </c>
      <c r="P587" t="s">
        <v>704</v>
      </c>
      <c r="Q587">
        <v>1</v>
      </c>
      <c r="W587">
        <v>0</v>
      </c>
      <c r="X587">
        <v>-2068435370</v>
      </c>
      <c r="Y587">
        <f>(AT587*ROUND((0.15+1),7))</f>
        <v>3.335</v>
      </c>
      <c r="AA587">
        <v>0</v>
      </c>
      <c r="AB587">
        <v>32.869999999999997</v>
      </c>
      <c r="AC587">
        <v>0</v>
      </c>
      <c r="AD587">
        <v>0</v>
      </c>
      <c r="AE587">
        <v>0</v>
      </c>
      <c r="AF587">
        <v>32.869999999999997</v>
      </c>
      <c r="AG587">
        <v>0</v>
      </c>
      <c r="AH587">
        <v>0</v>
      </c>
      <c r="AI587">
        <v>1</v>
      </c>
      <c r="AJ587">
        <v>1</v>
      </c>
      <c r="AK587">
        <v>1</v>
      </c>
      <c r="AL587">
        <v>1</v>
      </c>
      <c r="AM587">
        <v>-2</v>
      </c>
      <c r="AN587">
        <v>0</v>
      </c>
      <c r="AO587">
        <v>0</v>
      </c>
      <c r="AP587">
        <v>1</v>
      </c>
      <c r="AQ587">
        <v>1</v>
      </c>
      <c r="AR587">
        <v>0</v>
      </c>
      <c r="AS587" t="s">
        <v>3</v>
      </c>
      <c r="AT587">
        <v>2.9</v>
      </c>
      <c r="AU587" t="s">
        <v>38</v>
      </c>
      <c r="AV587">
        <v>1</v>
      </c>
      <c r="AW587">
        <v>2</v>
      </c>
      <c r="AX587">
        <v>82281743</v>
      </c>
      <c r="AY587">
        <v>1</v>
      </c>
      <c r="AZ587">
        <v>0</v>
      </c>
      <c r="BA587">
        <v>709</v>
      </c>
      <c r="BB587">
        <v>1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95.322999999999993</v>
      </c>
      <c r="BL587">
        <v>0</v>
      </c>
      <c r="BM587">
        <v>0</v>
      </c>
      <c r="BN587">
        <v>0</v>
      </c>
      <c r="BO587">
        <v>0</v>
      </c>
      <c r="BP587">
        <v>1</v>
      </c>
      <c r="BQ587">
        <v>0</v>
      </c>
      <c r="BR587">
        <v>109.62145</v>
      </c>
      <c r="BS587">
        <v>0</v>
      </c>
      <c r="BT587">
        <v>0</v>
      </c>
      <c r="BU587">
        <v>0</v>
      </c>
      <c r="BV587">
        <v>0</v>
      </c>
      <c r="BW587">
        <v>1</v>
      </c>
      <c r="CV587">
        <v>0</v>
      </c>
      <c r="CW587">
        <f>ROUND(Y587*Source!I475*DO587,7)</f>
        <v>0</v>
      </c>
      <c r="CX587">
        <f>ROUND(Y587*Source!I475,7)</f>
        <v>0</v>
      </c>
      <c r="CY587">
        <f>AB587</f>
        <v>32.869999999999997</v>
      </c>
      <c r="CZ587">
        <f>AF587</f>
        <v>32.869999999999997</v>
      </c>
      <c r="DA587">
        <f>AJ587</f>
        <v>1</v>
      </c>
      <c r="DB587">
        <f>ROUND((ROUND(AT587*CZ587,2)*ROUND((0.15+1),7)),6)</f>
        <v>109.61799999999999</v>
      </c>
      <c r="DC587">
        <f>ROUND((ROUND(AT587*AG587,2)*ROUND((0.15+1),7)),6)</f>
        <v>0</v>
      </c>
      <c r="DD587" t="s">
        <v>3</v>
      </c>
      <c r="DE587" t="s">
        <v>3</v>
      </c>
      <c r="DF587">
        <f t="shared" si="225"/>
        <v>0</v>
      </c>
      <c r="DG587">
        <f t="shared" si="210"/>
        <v>0</v>
      </c>
      <c r="DH587">
        <f t="shared" si="223"/>
        <v>0</v>
      </c>
      <c r="DI587">
        <f t="shared" si="224"/>
        <v>0</v>
      </c>
      <c r="DJ587">
        <f>DG587+DH587</f>
        <v>0</v>
      </c>
      <c r="DK587">
        <v>1</v>
      </c>
      <c r="DL587" t="s">
        <v>3</v>
      </c>
      <c r="DM587">
        <v>0</v>
      </c>
      <c r="DN587" t="s">
        <v>3</v>
      </c>
      <c r="DO587">
        <v>0</v>
      </c>
    </row>
    <row r="588" spans="1:119" x14ac:dyDescent="0.2">
      <c r="A588">
        <f>ROW(Source!A475)</f>
        <v>475</v>
      </c>
      <c r="B588">
        <v>82273856</v>
      </c>
      <c r="C588">
        <v>82281728</v>
      </c>
      <c r="D588">
        <v>79005428</v>
      </c>
      <c r="E588">
        <v>1</v>
      </c>
      <c r="F588">
        <v>1</v>
      </c>
      <c r="G588">
        <v>1</v>
      </c>
      <c r="H588">
        <v>3</v>
      </c>
      <c r="I588" t="s">
        <v>800</v>
      </c>
      <c r="J588" t="s">
        <v>801</v>
      </c>
      <c r="K588" t="s">
        <v>802</v>
      </c>
      <c r="L588">
        <v>1346</v>
      </c>
      <c r="N588">
        <v>1009</v>
      </c>
      <c r="O588" t="s">
        <v>265</v>
      </c>
      <c r="P588" t="s">
        <v>265</v>
      </c>
      <c r="Q588">
        <v>1</v>
      </c>
      <c r="W588">
        <v>0</v>
      </c>
      <c r="X588">
        <v>-1606616209</v>
      </c>
      <c r="Y588">
        <f>AT588</f>
        <v>0.9</v>
      </c>
      <c r="AA588">
        <v>135.4</v>
      </c>
      <c r="AB588">
        <v>0</v>
      </c>
      <c r="AC588">
        <v>0</v>
      </c>
      <c r="AD588">
        <v>0</v>
      </c>
      <c r="AE588">
        <v>155.63</v>
      </c>
      <c r="AF588">
        <v>0</v>
      </c>
      <c r="AG588">
        <v>0</v>
      </c>
      <c r="AH588">
        <v>0</v>
      </c>
      <c r="AI588">
        <v>0.87</v>
      </c>
      <c r="AJ588">
        <v>1</v>
      </c>
      <c r="AK588">
        <v>1</v>
      </c>
      <c r="AL588">
        <v>1</v>
      </c>
      <c r="AM588">
        <v>2</v>
      </c>
      <c r="AN588">
        <v>0</v>
      </c>
      <c r="AO588">
        <v>0</v>
      </c>
      <c r="AP588">
        <v>1</v>
      </c>
      <c r="AQ588">
        <v>1</v>
      </c>
      <c r="AR588">
        <v>0</v>
      </c>
      <c r="AS588" t="s">
        <v>3</v>
      </c>
      <c r="AT588">
        <v>0.9</v>
      </c>
      <c r="AU588" t="s">
        <v>3</v>
      </c>
      <c r="AV588">
        <v>0</v>
      </c>
      <c r="AW588">
        <v>2</v>
      </c>
      <c r="AX588">
        <v>82281744</v>
      </c>
      <c r="AY588">
        <v>1</v>
      </c>
      <c r="AZ588">
        <v>0</v>
      </c>
      <c r="BA588">
        <v>710</v>
      </c>
      <c r="BB588">
        <v>1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140.06700000000001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1</v>
      </c>
      <c r="BQ588">
        <v>140.06700000000001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1</v>
      </c>
      <c r="CV588">
        <v>0</v>
      </c>
      <c r="CW588">
        <v>0</v>
      </c>
      <c r="CX588">
        <f>ROUND(Y588*Source!I475,7)</f>
        <v>0</v>
      </c>
      <c r="CY588">
        <f>AA588</f>
        <v>135.4</v>
      </c>
      <c r="CZ588">
        <f>AE588</f>
        <v>155.63</v>
      </c>
      <c r="DA588">
        <f>AI588</f>
        <v>0.87</v>
      </c>
      <c r="DB588">
        <f>ROUND(ROUND(AT588*CZ588,2),6)</f>
        <v>140.07</v>
      </c>
      <c r="DC588">
        <f>ROUND(ROUND(AT588*AG588,2),6)</f>
        <v>0</v>
      </c>
      <c r="DD588" t="s">
        <v>3</v>
      </c>
      <c r="DE588" t="s">
        <v>3</v>
      </c>
      <c r="DF588">
        <f>ROUND(ROUND(AE588*AI588,2)*CX588,2)</f>
        <v>0</v>
      </c>
      <c r="DG588">
        <f t="shared" si="210"/>
        <v>0</v>
      </c>
      <c r="DH588">
        <f t="shared" si="223"/>
        <v>0</v>
      </c>
      <c r="DI588">
        <f t="shared" si="224"/>
        <v>0</v>
      </c>
      <c r="DJ588">
        <f>DF588</f>
        <v>0</v>
      </c>
      <c r="DK588">
        <v>0</v>
      </c>
      <c r="DL588" t="s">
        <v>3</v>
      </c>
      <c r="DM588">
        <v>0</v>
      </c>
      <c r="DN588" t="s">
        <v>3</v>
      </c>
      <c r="DO588">
        <v>0</v>
      </c>
    </row>
    <row r="589" spans="1:119" x14ac:dyDescent="0.2">
      <c r="A589">
        <f>ROW(Source!A475)</f>
        <v>475</v>
      </c>
      <c r="B589">
        <v>82273856</v>
      </c>
      <c r="C589">
        <v>82281728</v>
      </c>
      <c r="D589">
        <v>79013556</v>
      </c>
      <c r="E589">
        <v>1</v>
      </c>
      <c r="F589">
        <v>1</v>
      </c>
      <c r="G589">
        <v>1</v>
      </c>
      <c r="H589">
        <v>3</v>
      </c>
      <c r="I589" t="s">
        <v>813</v>
      </c>
      <c r="J589" t="s">
        <v>814</v>
      </c>
      <c r="K589" t="s">
        <v>815</v>
      </c>
      <c r="L589">
        <v>1348</v>
      </c>
      <c r="N589">
        <v>1009</v>
      </c>
      <c r="O589" t="s">
        <v>348</v>
      </c>
      <c r="P589" t="s">
        <v>348</v>
      </c>
      <c r="Q589">
        <v>1000</v>
      </c>
      <c r="W589">
        <v>0</v>
      </c>
      <c r="X589">
        <v>-1863737905</v>
      </c>
      <c r="Y589">
        <f>AT589</f>
        <v>4.0000000000000001E-3</v>
      </c>
      <c r="AA589">
        <v>48543.27</v>
      </c>
      <c r="AB589">
        <v>0</v>
      </c>
      <c r="AC589">
        <v>0</v>
      </c>
      <c r="AD589">
        <v>0</v>
      </c>
      <c r="AE589">
        <v>48543.27</v>
      </c>
      <c r="AF589">
        <v>0</v>
      </c>
      <c r="AG589">
        <v>0</v>
      </c>
      <c r="AH589">
        <v>0</v>
      </c>
      <c r="AI589">
        <v>1</v>
      </c>
      <c r="AJ589">
        <v>1</v>
      </c>
      <c r="AK589">
        <v>1</v>
      </c>
      <c r="AL589">
        <v>1</v>
      </c>
      <c r="AM589">
        <v>-2</v>
      </c>
      <c r="AN589">
        <v>0</v>
      </c>
      <c r="AO589">
        <v>0</v>
      </c>
      <c r="AP589">
        <v>1</v>
      </c>
      <c r="AQ589">
        <v>1</v>
      </c>
      <c r="AR589">
        <v>0</v>
      </c>
      <c r="AS589" t="s">
        <v>3</v>
      </c>
      <c r="AT589">
        <v>4.0000000000000001E-3</v>
      </c>
      <c r="AU589" t="s">
        <v>3</v>
      </c>
      <c r="AV589">
        <v>0</v>
      </c>
      <c r="AW589">
        <v>2</v>
      </c>
      <c r="AX589">
        <v>82281745</v>
      </c>
      <c r="AY589">
        <v>1</v>
      </c>
      <c r="AZ589">
        <v>0</v>
      </c>
      <c r="BA589">
        <v>711</v>
      </c>
      <c r="BB589">
        <v>1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194.17308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1</v>
      </c>
      <c r="BQ589">
        <v>194.17308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1</v>
      </c>
      <c r="CV589">
        <v>0</v>
      </c>
      <c r="CW589">
        <v>0</v>
      </c>
      <c r="CX589">
        <f>ROUND(Y589*Source!I475,7)</f>
        <v>0</v>
      </c>
      <c r="CY589">
        <f>AA589</f>
        <v>48543.27</v>
      </c>
      <c r="CZ589">
        <f>AE589</f>
        <v>48543.27</v>
      </c>
      <c r="DA589">
        <f>AI589</f>
        <v>1</v>
      </c>
      <c r="DB589">
        <f>ROUND(ROUND(AT589*CZ589,2),6)</f>
        <v>194.17</v>
      </c>
      <c r="DC589">
        <f>ROUND(ROUND(AT589*AG589,2),6)</f>
        <v>0</v>
      </c>
      <c r="DD589" t="s">
        <v>3</v>
      </c>
      <c r="DE589" t="s">
        <v>3</v>
      </c>
      <c r="DF589">
        <f>ROUND(ROUND(AE589,2)*CX589,2)</f>
        <v>0</v>
      </c>
      <c r="DG589">
        <f t="shared" si="210"/>
        <v>0</v>
      </c>
      <c r="DH589">
        <f t="shared" si="223"/>
        <v>0</v>
      </c>
      <c r="DI589">
        <f t="shared" si="224"/>
        <v>0</v>
      </c>
      <c r="DJ589">
        <f>DF589</f>
        <v>0</v>
      </c>
      <c r="DK589">
        <v>1</v>
      </c>
      <c r="DL589" t="s">
        <v>3</v>
      </c>
      <c r="DM589">
        <v>0</v>
      </c>
      <c r="DN589" t="s">
        <v>3</v>
      </c>
      <c r="DO589">
        <v>0</v>
      </c>
    </row>
    <row r="590" spans="1:119" x14ac:dyDescent="0.2">
      <c r="A590">
        <f>ROW(Source!A475)</f>
        <v>475</v>
      </c>
      <c r="B590">
        <v>82273856</v>
      </c>
      <c r="C590">
        <v>82281728</v>
      </c>
      <c r="D590">
        <v>79023487</v>
      </c>
      <c r="E590">
        <v>1</v>
      </c>
      <c r="F590">
        <v>1</v>
      </c>
      <c r="G590">
        <v>1</v>
      </c>
      <c r="H590">
        <v>3</v>
      </c>
      <c r="I590" t="s">
        <v>810</v>
      </c>
      <c r="J590" t="s">
        <v>811</v>
      </c>
      <c r="K590" t="s">
        <v>812</v>
      </c>
      <c r="L590">
        <v>1346</v>
      </c>
      <c r="N590">
        <v>1009</v>
      </c>
      <c r="O590" t="s">
        <v>265</v>
      </c>
      <c r="P590" t="s">
        <v>265</v>
      </c>
      <c r="Q590">
        <v>1</v>
      </c>
      <c r="W590">
        <v>0</v>
      </c>
      <c r="X590">
        <v>1949270732</v>
      </c>
      <c r="Y590">
        <f>AT590</f>
        <v>2.4</v>
      </c>
      <c r="AA590">
        <v>1139.45</v>
      </c>
      <c r="AB590">
        <v>0</v>
      </c>
      <c r="AC590">
        <v>0</v>
      </c>
      <c r="AD590">
        <v>0</v>
      </c>
      <c r="AE590">
        <v>911.56</v>
      </c>
      <c r="AF590">
        <v>0</v>
      </c>
      <c r="AG590">
        <v>0</v>
      </c>
      <c r="AH590">
        <v>0</v>
      </c>
      <c r="AI590">
        <v>1.25</v>
      </c>
      <c r="AJ590">
        <v>1</v>
      </c>
      <c r="AK590">
        <v>1</v>
      </c>
      <c r="AL590">
        <v>1</v>
      </c>
      <c r="AM590">
        <v>2</v>
      </c>
      <c r="AN590">
        <v>0</v>
      </c>
      <c r="AO590">
        <v>0</v>
      </c>
      <c r="AP590">
        <v>1</v>
      </c>
      <c r="AQ590">
        <v>1</v>
      </c>
      <c r="AR590">
        <v>0</v>
      </c>
      <c r="AS590" t="s">
        <v>3</v>
      </c>
      <c r="AT590">
        <v>2.4</v>
      </c>
      <c r="AU590" t="s">
        <v>3</v>
      </c>
      <c r="AV590">
        <v>0</v>
      </c>
      <c r="AW590">
        <v>2</v>
      </c>
      <c r="AX590">
        <v>82281746</v>
      </c>
      <c r="AY590">
        <v>1</v>
      </c>
      <c r="AZ590">
        <v>0</v>
      </c>
      <c r="BA590">
        <v>712</v>
      </c>
      <c r="BB590">
        <v>1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2187.7440000000001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1</v>
      </c>
      <c r="BQ590">
        <v>2187.7440000000001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1</v>
      </c>
      <c r="CV590">
        <v>0</v>
      </c>
      <c r="CW590">
        <v>0</v>
      </c>
      <c r="CX590">
        <f>ROUND(Y590*Source!I475,7)</f>
        <v>0</v>
      </c>
      <c r="CY590">
        <f>AA590</f>
        <v>1139.45</v>
      </c>
      <c r="CZ590">
        <f>AE590</f>
        <v>911.56</v>
      </c>
      <c r="DA590">
        <f>AI590</f>
        <v>1.25</v>
      </c>
      <c r="DB590">
        <f>ROUND(ROUND(AT590*CZ590,2),6)</f>
        <v>2187.7399999999998</v>
      </c>
      <c r="DC590">
        <f>ROUND(ROUND(AT590*AG590,2),6)</f>
        <v>0</v>
      </c>
      <c r="DD590" t="s">
        <v>3</v>
      </c>
      <c r="DE590" t="s">
        <v>3</v>
      </c>
      <c r="DF590">
        <f>ROUND(ROUND(AE590*AI590,2)*CX590,2)</f>
        <v>0</v>
      </c>
      <c r="DG590">
        <f t="shared" si="210"/>
        <v>0</v>
      </c>
      <c r="DH590">
        <f t="shared" si="223"/>
        <v>0</v>
      </c>
      <c r="DI590">
        <f t="shared" si="224"/>
        <v>0</v>
      </c>
      <c r="DJ590">
        <f>DF590</f>
        <v>0</v>
      </c>
      <c r="DK590">
        <v>0</v>
      </c>
      <c r="DL590" t="s">
        <v>3</v>
      </c>
      <c r="DM590">
        <v>0</v>
      </c>
      <c r="DN590" t="s">
        <v>3</v>
      </c>
      <c r="DO590">
        <v>0</v>
      </c>
    </row>
    <row r="591" spans="1:119" x14ac:dyDescent="0.2">
      <c r="A591">
        <f>ROW(Source!A475)</f>
        <v>475</v>
      </c>
      <c r="B591">
        <v>82273856</v>
      </c>
      <c r="C591">
        <v>82281728</v>
      </c>
      <c r="D591">
        <v>78938708</v>
      </c>
      <c r="E591">
        <v>116</v>
      </c>
      <c r="F591">
        <v>1</v>
      </c>
      <c r="G591">
        <v>1</v>
      </c>
      <c r="H591">
        <v>3</v>
      </c>
      <c r="I591" t="s">
        <v>161</v>
      </c>
      <c r="J591" t="s">
        <v>3</v>
      </c>
      <c r="K591" t="s">
        <v>162</v>
      </c>
      <c r="L591">
        <v>3277935</v>
      </c>
      <c r="N591">
        <v>1013</v>
      </c>
      <c r="O591" t="s">
        <v>163</v>
      </c>
      <c r="P591" t="s">
        <v>163</v>
      </c>
      <c r="Q591">
        <v>1</v>
      </c>
      <c r="W591">
        <v>0</v>
      </c>
      <c r="X591">
        <v>274903907</v>
      </c>
      <c r="Y591">
        <f>AT591</f>
        <v>2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1</v>
      </c>
      <c r="AJ591">
        <v>1</v>
      </c>
      <c r="AK591">
        <v>1</v>
      </c>
      <c r="AL591">
        <v>1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 t="s">
        <v>3</v>
      </c>
      <c r="AT591">
        <v>2</v>
      </c>
      <c r="AU591" t="s">
        <v>3</v>
      </c>
      <c r="AV591">
        <v>0</v>
      </c>
      <c r="AW591">
        <v>2</v>
      </c>
      <c r="AX591">
        <v>82281747</v>
      </c>
      <c r="AY591">
        <v>1</v>
      </c>
      <c r="AZ591">
        <v>0</v>
      </c>
      <c r="BA591">
        <v>713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CV591">
        <v>0</v>
      </c>
      <c r="CW591">
        <v>0</v>
      </c>
      <c r="CX591">
        <f>ROUND(Y591*Source!I475,7)</f>
        <v>0</v>
      </c>
      <c r="CY591">
        <f>AA591</f>
        <v>0</v>
      </c>
      <c r="CZ591">
        <f>AE591</f>
        <v>0</v>
      </c>
      <c r="DA591">
        <f>AI591</f>
        <v>1</v>
      </c>
      <c r="DB591">
        <f>ROUND(ROUND(AT591*CZ591,2),6)</f>
        <v>0</v>
      </c>
      <c r="DC591">
        <f>ROUND(ROUND(AT591*AG591,2),6)</f>
        <v>0</v>
      </c>
      <c r="DD591" t="s">
        <v>3</v>
      </c>
      <c r="DE591" t="s">
        <v>3</v>
      </c>
      <c r="DF591">
        <f t="shared" ref="DF591:DF597" si="226">ROUND(ROUND(AE591,2)*CX591,2)</f>
        <v>0</v>
      </c>
      <c r="DG591">
        <f t="shared" si="210"/>
        <v>0</v>
      </c>
      <c r="DH591">
        <f t="shared" si="223"/>
        <v>0</v>
      </c>
      <c r="DI591">
        <f t="shared" si="224"/>
        <v>0</v>
      </c>
      <c r="DJ591">
        <f>DF591</f>
        <v>0</v>
      </c>
      <c r="DK591">
        <v>0</v>
      </c>
      <c r="DL591" t="s">
        <v>3</v>
      </c>
      <c r="DM591">
        <v>0</v>
      </c>
      <c r="DN591" t="s">
        <v>3</v>
      </c>
      <c r="DO591">
        <v>0</v>
      </c>
    </row>
    <row r="592" spans="1:119" x14ac:dyDescent="0.2">
      <c r="A592">
        <f>ROW(Source!A475)</f>
        <v>475</v>
      </c>
      <c r="B592">
        <v>82273856</v>
      </c>
      <c r="C592">
        <v>82281728</v>
      </c>
      <c r="D592">
        <v>0</v>
      </c>
      <c r="E592">
        <v>1</v>
      </c>
      <c r="F592">
        <v>1</v>
      </c>
      <c r="G592">
        <v>1</v>
      </c>
      <c r="H592">
        <v>3</v>
      </c>
      <c r="I592" t="s">
        <v>198</v>
      </c>
      <c r="J592" t="s">
        <v>3</v>
      </c>
      <c r="K592" t="s">
        <v>208</v>
      </c>
      <c r="L592">
        <v>1301</v>
      </c>
      <c r="N592">
        <v>1003</v>
      </c>
      <c r="O592" t="s">
        <v>200</v>
      </c>
      <c r="P592" t="s">
        <v>200</v>
      </c>
      <c r="Q592">
        <v>1</v>
      </c>
      <c r="W592">
        <v>0</v>
      </c>
      <c r="X592">
        <v>470591167</v>
      </c>
      <c r="Y592">
        <f>AT592</f>
        <v>100</v>
      </c>
      <c r="AA592">
        <v>115</v>
      </c>
      <c r="AB592">
        <v>0</v>
      </c>
      <c r="AC592">
        <v>0</v>
      </c>
      <c r="AD592">
        <v>0</v>
      </c>
      <c r="AE592">
        <v>120.82</v>
      </c>
      <c r="AF592">
        <v>0</v>
      </c>
      <c r="AG592">
        <v>0</v>
      </c>
      <c r="AH592">
        <v>0</v>
      </c>
      <c r="AI592">
        <v>1</v>
      </c>
      <c r="AJ592">
        <v>1</v>
      </c>
      <c r="AK592">
        <v>1</v>
      </c>
      <c r="AL592">
        <v>1</v>
      </c>
      <c r="AM592">
        <v>0</v>
      </c>
      <c r="AN592">
        <v>0</v>
      </c>
      <c r="AO592">
        <v>0</v>
      </c>
      <c r="AP592">
        <v>1</v>
      </c>
      <c r="AQ592">
        <v>0</v>
      </c>
      <c r="AR592">
        <v>0</v>
      </c>
      <c r="AS592" t="s">
        <v>3</v>
      </c>
      <c r="AT592">
        <v>100</v>
      </c>
      <c r="AU592" t="s">
        <v>3</v>
      </c>
      <c r="AV592">
        <v>0</v>
      </c>
      <c r="AW592">
        <v>1</v>
      </c>
      <c r="AX592">
        <v>-1</v>
      </c>
      <c r="AY592">
        <v>0</v>
      </c>
      <c r="AZ592">
        <v>0</v>
      </c>
      <c r="BA592" t="s">
        <v>3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CV592">
        <v>0</v>
      </c>
      <c r="CW592">
        <v>0</v>
      </c>
      <c r="CX592">
        <f>ROUND(Y592*Source!I475,7)</f>
        <v>0</v>
      </c>
      <c r="CY592">
        <f>AA592</f>
        <v>115</v>
      </c>
      <c r="CZ592">
        <f>AE592</f>
        <v>120.82</v>
      </c>
      <c r="DA592">
        <f>AI592</f>
        <v>1</v>
      </c>
      <c r="DB592">
        <f>ROUND(ROUND(AT592*CZ592,2),6)</f>
        <v>12082</v>
      </c>
      <c r="DC592">
        <f>ROUND(ROUND(AT592*AG592,2),6)</f>
        <v>0</v>
      </c>
      <c r="DD592" t="s">
        <v>3</v>
      </c>
      <c r="DE592" t="s">
        <v>3</v>
      </c>
      <c r="DF592">
        <f t="shared" si="226"/>
        <v>0</v>
      </c>
      <c r="DG592">
        <f t="shared" si="210"/>
        <v>0</v>
      </c>
      <c r="DH592">
        <f t="shared" si="223"/>
        <v>0</v>
      </c>
      <c r="DI592">
        <f t="shared" si="224"/>
        <v>0</v>
      </c>
      <c r="DJ592">
        <f>DF592</f>
        <v>0</v>
      </c>
      <c r="DK592">
        <v>0</v>
      </c>
      <c r="DL592" t="s">
        <v>3</v>
      </c>
      <c r="DM592">
        <v>0</v>
      </c>
      <c r="DN592" t="s">
        <v>3</v>
      </c>
      <c r="DO592">
        <v>0</v>
      </c>
    </row>
    <row r="593" spans="1:119" x14ac:dyDescent="0.2">
      <c r="A593">
        <f>ROW(Source!A476)</f>
        <v>476</v>
      </c>
      <c r="B593">
        <v>82273791</v>
      </c>
      <c r="C593">
        <v>82281728</v>
      </c>
      <c r="D593">
        <v>78932739</v>
      </c>
      <c r="E593">
        <v>116</v>
      </c>
      <c r="F593">
        <v>1</v>
      </c>
      <c r="G593">
        <v>1</v>
      </c>
      <c r="H593">
        <v>1</v>
      </c>
      <c r="I593" t="s">
        <v>794</v>
      </c>
      <c r="J593" t="s">
        <v>3</v>
      </c>
      <c r="K593" t="s">
        <v>795</v>
      </c>
      <c r="L593">
        <v>1191</v>
      </c>
      <c r="N593">
        <v>1013</v>
      </c>
      <c r="O593" t="s">
        <v>698</v>
      </c>
      <c r="P593" t="s">
        <v>698</v>
      </c>
      <c r="Q593">
        <v>1</v>
      </c>
      <c r="W593">
        <v>0</v>
      </c>
      <c r="X593">
        <v>44848675</v>
      </c>
      <c r="Y593">
        <f>(AT593*ROUND((0.15+1),7))</f>
        <v>21.274999999999999</v>
      </c>
      <c r="AA593">
        <v>0</v>
      </c>
      <c r="AB593">
        <v>0</v>
      </c>
      <c r="AC593">
        <v>0</v>
      </c>
      <c r="AD593">
        <v>521.08000000000004</v>
      </c>
      <c r="AE593">
        <v>0</v>
      </c>
      <c r="AF593">
        <v>0</v>
      </c>
      <c r="AG593">
        <v>0</v>
      </c>
      <c r="AH593">
        <v>521.08000000000004</v>
      </c>
      <c r="AI593">
        <v>1</v>
      </c>
      <c r="AJ593">
        <v>1</v>
      </c>
      <c r="AK593">
        <v>1</v>
      </c>
      <c r="AL593">
        <v>1</v>
      </c>
      <c r="AM593">
        <v>-2</v>
      </c>
      <c r="AN593">
        <v>0</v>
      </c>
      <c r="AO593">
        <v>0</v>
      </c>
      <c r="AP593">
        <v>1</v>
      </c>
      <c r="AQ593">
        <v>1</v>
      </c>
      <c r="AR593">
        <v>0</v>
      </c>
      <c r="AS593" t="s">
        <v>3</v>
      </c>
      <c r="AT593">
        <v>18.5</v>
      </c>
      <c r="AU593" t="s">
        <v>38</v>
      </c>
      <c r="AV593">
        <v>1</v>
      </c>
      <c r="AW593">
        <v>2</v>
      </c>
      <c r="AX593">
        <v>82281739</v>
      </c>
      <c r="AY593">
        <v>1</v>
      </c>
      <c r="AZ593">
        <v>0</v>
      </c>
      <c r="BA593">
        <v>714</v>
      </c>
      <c r="BB593">
        <v>1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9639.98</v>
      </c>
      <c r="BN593">
        <v>18.5</v>
      </c>
      <c r="BO593">
        <v>0</v>
      </c>
      <c r="BP593">
        <v>1</v>
      </c>
      <c r="BQ593">
        <v>0</v>
      </c>
      <c r="BR593">
        <v>0</v>
      </c>
      <c r="BS593">
        <v>0</v>
      </c>
      <c r="BT593">
        <v>11085.977000000001</v>
      </c>
      <c r="BU593">
        <v>21.274999999999999</v>
      </c>
      <c r="BV593">
        <v>0</v>
      </c>
      <c r="BW593">
        <v>1</v>
      </c>
      <c r="CU593">
        <f>ROUND(AT593*Source!I476*AH593*AL593,2)</f>
        <v>0</v>
      </c>
      <c r="CV593">
        <f>ROUND(Y593*Source!I476,7)</f>
        <v>0</v>
      </c>
      <c r="CW593">
        <v>0</v>
      </c>
      <c r="CX593">
        <f>ROUND(Y593*Source!I476,7)</f>
        <v>0</v>
      </c>
      <c r="CY593">
        <f>AD593</f>
        <v>521.08000000000004</v>
      </c>
      <c r="CZ593">
        <f>AH593</f>
        <v>521.08000000000004</v>
      </c>
      <c r="DA593">
        <f>AL593</f>
        <v>1</v>
      </c>
      <c r="DB593">
        <f>ROUND((ROUND(AT593*CZ593,2)*ROUND((0.15+1),7)),6)</f>
        <v>11085.977000000001</v>
      </c>
      <c r="DC593">
        <f>ROUND((ROUND(AT593*AG593,2)*ROUND((0.15+1),7)),6)</f>
        <v>0</v>
      </c>
      <c r="DD593" t="s">
        <v>3</v>
      </c>
      <c r="DE593" t="s">
        <v>3</v>
      </c>
      <c r="DF593">
        <f t="shared" si="226"/>
        <v>0</v>
      </c>
      <c r="DG593">
        <f t="shared" si="210"/>
        <v>0</v>
      </c>
      <c r="DH593">
        <f t="shared" si="223"/>
        <v>0</v>
      </c>
      <c r="DI593">
        <f t="shared" si="224"/>
        <v>0</v>
      </c>
      <c r="DJ593">
        <f>DI593</f>
        <v>0</v>
      </c>
      <c r="DK593">
        <v>1</v>
      </c>
      <c r="DL593" t="s">
        <v>3</v>
      </c>
      <c r="DM593">
        <v>0</v>
      </c>
      <c r="DN593" t="s">
        <v>3</v>
      </c>
      <c r="DO593">
        <v>0</v>
      </c>
    </row>
    <row r="594" spans="1:119" x14ac:dyDescent="0.2">
      <c r="A594">
        <f>ROW(Source!A476)</f>
        <v>476</v>
      </c>
      <c r="B594">
        <v>82273791</v>
      </c>
      <c r="C594">
        <v>82281728</v>
      </c>
      <c r="D594">
        <v>78932916</v>
      </c>
      <c r="E594">
        <v>116</v>
      </c>
      <c r="F594">
        <v>1</v>
      </c>
      <c r="G594">
        <v>1</v>
      </c>
      <c r="H594">
        <v>1</v>
      </c>
      <c r="I594" t="s">
        <v>699</v>
      </c>
      <c r="J594" t="s">
        <v>3</v>
      </c>
      <c r="K594" t="s">
        <v>700</v>
      </c>
      <c r="L594">
        <v>1191</v>
      </c>
      <c r="N594">
        <v>1013</v>
      </c>
      <c r="O594" t="s">
        <v>698</v>
      </c>
      <c r="P594" t="s">
        <v>698</v>
      </c>
      <c r="Q594">
        <v>1</v>
      </c>
      <c r="W594">
        <v>0</v>
      </c>
      <c r="X594">
        <v>-1417349443</v>
      </c>
      <c r="Y594">
        <f>(AT594*ROUND((0.15+1),7))</f>
        <v>0.39100000000000001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1</v>
      </c>
      <c r="AJ594">
        <v>1</v>
      </c>
      <c r="AK594">
        <v>1</v>
      </c>
      <c r="AL594">
        <v>1</v>
      </c>
      <c r="AM594">
        <v>-2</v>
      </c>
      <c r="AN594">
        <v>0</v>
      </c>
      <c r="AO594">
        <v>0</v>
      </c>
      <c r="AP594">
        <v>1</v>
      </c>
      <c r="AQ594">
        <v>1</v>
      </c>
      <c r="AR594">
        <v>0</v>
      </c>
      <c r="AS594" t="s">
        <v>3</v>
      </c>
      <c r="AT594">
        <v>0.34</v>
      </c>
      <c r="AU594" t="s">
        <v>38</v>
      </c>
      <c r="AV594">
        <v>2</v>
      </c>
      <c r="AW594">
        <v>2</v>
      </c>
      <c r="AX594">
        <v>82281740</v>
      </c>
      <c r="AY594">
        <v>1</v>
      </c>
      <c r="AZ594">
        <v>0</v>
      </c>
      <c r="BA594">
        <v>715</v>
      </c>
      <c r="BB594">
        <v>1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CV594">
        <v>0</v>
      </c>
      <c r="CW594">
        <v>0</v>
      </c>
      <c r="CX594">
        <f>ROUND(Y594*Source!I476,7)</f>
        <v>0</v>
      </c>
      <c r="CY594">
        <f>AD594</f>
        <v>0</v>
      </c>
      <c r="CZ594">
        <f>AH594</f>
        <v>0</v>
      </c>
      <c r="DA594">
        <f>AL594</f>
        <v>1</v>
      </c>
      <c r="DB594">
        <f>ROUND((ROUND(AT594*CZ594,2)*ROUND((0.15+1),7)),6)</f>
        <v>0</v>
      </c>
      <c r="DC594">
        <f>ROUND((ROUND(AT594*AG594,2)*ROUND((0.15+1),7)),6)</f>
        <v>0</v>
      </c>
      <c r="DD594" t="s">
        <v>3</v>
      </c>
      <c r="DE594" t="s">
        <v>3</v>
      </c>
      <c r="DF594">
        <f t="shared" si="226"/>
        <v>0</v>
      </c>
      <c r="DG594">
        <f t="shared" si="210"/>
        <v>0</v>
      </c>
      <c r="DH594">
        <f t="shared" si="223"/>
        <v>0</v>
      </c>
      <c r="DI594">
        <f t="shared" si="224"/>
        <v>0</v>
      </c>
      <c r="DJ594">
        <f>DI594</f>
        <v>0</v>
      </c>
      <c r="DK594">
        <v>0</v>
      </c>
      <c r="DL594" t="s">
        <v>3</v>
      </c>
      <c r="DM594">
        <v>0</v>
      </c>
      <c r="DN594" t="s">
        <v>3</v>
      </c>
      <c r="DO594">
        <v>0</v>
      </c>
    </row>
    <row r="595" spans="1:119" x14ac:dyDescent="0.2">
      <c r="A595">
        <f>ROW(Source!A476)</f>
        <v>476</v>
      </c>
      <c r="B595">
        <v>82273791</v>
      </c>
      <c r="C595">
        <v>82281728</v>
      </c>
      <c r="D595">
        <v>79053906</v>
      </c>
      <c r="E595">
        <v>1</v>
      </c>
      <c r="F595">
        <v>1</v>
      </c>
      <c r="G595">
        <v>1</v>
      </c>
      <c r="H595">
        <v>2</v>
      </c>
      <c r="I595" t="s">
        <v>719</v>
      </c>
      <c r="J595" t="s">
        <v>720</v>
      </c>
      <c r="K595" t="s">
        <v>721</v>
      </c>
      <c r="L595">
        <v>1368</v>
      </c>
      <c r="N595">
        <v>1011</v>
      </c>
      <c r="O595" t="s">
        <v>704</v>
      </c>
      <c r="P595" t="s">
        <v>704</v>
      </c>
      <c r="Q595">
        <v>1</v>
      </c>
      <c r="W595">
        <v>0</v>
      </c>
      <c r="X595">
        <v>850633116</v>
      </c>
      <c r="Y595">
        <f>(AT595*ROUND((0.15+1),7))</f>
        <v>0.19550000000000001</v>
      </c>
      <c r="AA595">
        <v>0</v>
      </c>
      <c r="AB595">
        <v>1595.2</v>
      </c>
      <c r="AC595">
        <v>715.99</v>
      </c>
      <c r="AD595">
        <v>0</v>
      </c>
      <c r="AE595">
        <v>0</v>
      </c>
      <c r="AF595">
        <v>1595.2</v>
      </c>
      <c r="AG595">
        <v>715.99</v>
      </c>
      <c r="AH595">
        <v>0</v>
      </c>
      <c r="AI595">
        <v>1</v>
      </c>
      <c r="AJ595">
        <v>1</v>
      </c>
      <c r="AK595">
        <v>1</v>
      </c>
      <c r="AL595">
        <v>1</v>
      </c>
      <c r="AM595">
        <v>-2</v>
      </c>
      <c r="AN595">
        <v>0</v>
      </c>
      <c r="AO595">
        <v>0</v>
      </c>
      <c r="AP595">
        <v>1</v>
      </c>
      <c r="AQ595">
        <v>1</v>
      </c>
      <c r="AR595">
        <v>0</v>
      </c>
      <c r="AS595" t="s">
        <v>3</v>
      </c>
      <c r="AT595">
        <v>0.17</v>
      </c>
      <c r="AU595" t="s">
        <v>38</v>
      </c>
      <c r="AV595">
        <v>1</v>
      </c>
      <c r="AW595">
        <v>2</v>
      </c>
      <c r="AX595">
        <v>82281741</v>
      </c>
      <c r="AY595">
        <v>1</v>
      </c>
      <c r="AZ595">
        <v>0</v>
      </c>
      <c r="BA595">
        <v>716</v>
      </c>
      <c r="BB595">
        <v>1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271.18400000000003</v>
      </c>
      <c r="BL595">
        <v>121.7183</v>
      </c>
      <c r="BM595">
        <v>0</v>
      </c>
      <c r="BN595">
        <v>0</v>
      </c>
      <c r="BO595">
        <v>0.17</v>
      </c>
      <c r="BP595">
        <v>1</v>
      </c>
      <c r="BQ595">
        <v>0</v>
      </c>
      <c r="BR595">
        <v>311.86160000000001</v>
      </c>
      <c r="BS595">
        <v>139.976045</v>
      </c>
      <c r="BT595">
        <v>0</v>
      </c>
      <c r="BU595">
        <v>0</v>
      </c>
      <c r="BV595">
        <v>0.19550000000000001</v>
      </c>
      <c r="BW595">
        <v>1</v>
      </c>
      <c r="CV595">
        <v>0</v>
      </c>
      <c r="CW595">
        <f>ROUND(Y595*Source!I476*DO595,7)</f>
        <v>0</v>
      </c>
      <c r="CX595">
        <f>ROUND(Y595*Source!I476,7)</f>
        <v>0</v>
      </c>
      <c r="CY595">
        <f>AB595</f>
        <v>1595.2</v>
      </c>
      <c r="CZ595">
        <f>AF595</f>
        <v>1595.2</v>
      </c>
      <c r="DA595">
        <f>AJ595</f>
        <v>1</v>
      </c>
      <c r="DB595">
        <f>ROUND((ROUND(AT595*CZ595,2)*ROUND((0.15+1),7)),6)</f>
        <v>311.85700000000003</v>
      </c>
      <c r="DC595">
        <f>ROUND((ROUND(AT595*AG595,2)*ROUND((0.15+1),7)),6)</f>
        <v>139.97800000000001</v>
      </c>
      <c r="DD595" t="s">
        <v>3</v>
      </c>
      <c r="DE595" t="s">
        <v>3</v>
      </c>
      <c r="DF595">
        <f t="shared" si="226"/>
        <v>0</v>
      </c>
      <c r="DG595">
        <f t="shared" si="210"/>
        <v>0</v>
      </c>
      <c r="DH595">
        <f t="shared" si="223"/>
        <v>0</v>
      </c>
      <c r="DI595">
        <f t="shared" si="224"/>
        <v>0</v>
      </c>
      <c r="DJ595">
        <f>DG595+DH595</f>
        <v>0</v>
      </c>
      <c r="DK595">
        <v>1</v>
      </c>
      <c r="DL595" t="s">
        <v>722</v>
      </c>
      <c r="DM595">
        <v>6</v>
      </c>
      <c r="DN595" t="s">
        <v>698</v>
      </c>
      <c r="DO595">
        <v>1</v>
      </c>
    </row>
    <row r="596" spans="1:119" x14ac:dyDescent="0.2">
      <c r="A596">
        <f>ROW(Source!A476)</f>
        <v>476</v>
      </c>
      <c r="B596">
        <v>82273791</v>
      </c>
      <c r="C596">
        <v>82281728</v>
      </c>
      <c r="D596">
        <v>79054798</v>
      </c>
      <c r="E596">
        <v>1</v>
      </c>
      <c r="F596">
        <v>1</v>
      </c>
      <c r="G596">
        <v>1</v>
      </c>
      <c r="H596">
        <v>2</v>
      </c>
      <c r="I596" t="s">
        <v>706</v>
      </c>
      <c r="J596" t="s">
        <v>707</v>
      </c>
      <c r="K596" t="s">
        <v>708</v>
      </c>
      <c r="L596">
        <v>1368</v>
      </c>
      <c r="N596">
        <v>1011</v>
      </c>
      <c r="O596" t="s">
        <v>704</v>
      </c>
      <c r="P596" t="s">
        <v>704</v>
      </c>
      <c r="Q596">
        <v>1</v>
      </c>
      <c r="W596">
        <v>0</v>
      </c>
      <c r="X596">
        <v>-950105757</v>
      </c>
      <c r="Y596">
        <f>(AT596*ROUND((0.15+1),7))</f>
        <v>0.19550000000000001</v>
      </c>
      <c r="AA596">
        <v>0</v>
      </c>
      <c r="AB596">
        <v>640.84</v>
      </c>
      <c r="AC596">
        <v>533.01</v>
      </c>
      <c r="AD596">
        <v>0</v>
      </c>
      <c r="AE596">
        <v>0</v>
      </c>
      <c r="AF596">
        <v>640.84</v>
      </c>
      <c r="AG596">
        <v>533.01</v>
      </c>
      <c r="AH596">
        <v>0</v>
      </c>
      <c r="AI596">
        <v>1</v>
      </c>
      <c r="AJ596">
        <v>1</v>
      </c>
      <c r="AK596">
        <v>1</v>
      </c>
      <c r="AL596">
        <v>1</v>
      </c>
      <c r="AM596">
        <v>-2</v>
      </c>
      <c r="AN596">
        <v>0</v>
      </c>
      <c r="AO596">
        <v>0</v>
      </c>
      <c r="AP596">
        <v>1</v>
      </c>
      <c r="AQ596">
        <v>1</v>
      </c>
      <c r="AR596">
        <v>0</v>
      </c>
      <c r="AS596" t="s">
        <v>3</v>
      </c>
      <c r="AT596">
        <v>0.17</v>
      </c>
      <c r="AU596" t="s">
        <v>38</v>
      </c>
      <c r="AV596">
        <v>1</v>
      </c>
      <c r="AW596">
        <v>2</v>
      </c>
      <c r="AX596">
        <v>82281742</v>
      </c>
      <c r="AY596">
        <v>1</v>
      </c>
      <c r="AZ596">
        <v>0</v>
      </c>
      <c r="BA596">
        <v>717</v>
      </c>
      <c r="BB596">
        <v>1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108.94280000000001</v>
      </c>
      <c r="BL596">
        <v>90.611699999999999</v>
      </c>
      <c r="BM596">
        <v>0</v>
      </c>
      <c r="BN596">
        <v>0</v>
      </c>
      <c r="BO596">
        <v>0.17</v>
      </c>
      <c r="BP596">
        <v>1</v>
      </c>
      <c r="BQ596">
        <v>0</v>
      </c>
      <c r="BR596">
        <v>125.28422</v>
      </c>
      <c r="BS596">
        <v>104.20345500000001</v>
      </c>
      <c r="BT596">
        <v>0</v>
      </c>
      <c r="BU596">
        <v>0</v>
      </c>
      <c r="BV596">
        <v>0.19550000000000001</v>
      </c>
      <c r="BW596">
        <v>1</v>
      </c>
      <c r="CV596">
        <v>0</v>
      </c>
      <c r="CW596">
        <f>ROUND(Y596*Source!I476*DO596,7)</f>
        <v>0</v>
      </c>
      <c r="CX596">
        <f>ROUND(Y596*Source!I476,7)</f>
        <v>0</v>
      </c>
      <c r="CY596">
        <f>AB596</f>
        <v>640.84</v>
      </c>
      <c r="CZ596">
        <f>AF596</f>
        <v>640.84</v>
      </c>
      <c r="DA596">
        <f>AJ596</f>
        <v>1</v>
      </c>
      <c r="DB596">
        <f>ROUND((ROUND(AT596*CZ596,2)*ROUND((0.15+1),7)),6)</f>
        <v>125.28100000000001</v>
      </c>
      <c r="DC596">
        <f>ROUND((ROUND(AT596*AG596,2)*ROUND((0.15+1),7)),6)</f>
        <v>104.2015</v>
      </c>
      <c r="DD596" t="s">
        <v>3</v>
      </c>
      <c r="DE596" t="s">
        <v>3</v>
      </c>
      <c r="DF596">
        <f t="shared" si="226"/>
        <v>0</v>
      </c>
      <c r="DG596">
        <f t="shared" si="210"/>
        <v>0</v>
      </c>
      <c r="DH596">
        <f t="shared" si="223"/>
        <v>0</v>
      </c>
      <c r="DI596">
        <f t="shared" si="224"/>
        <v>0</v>
      </c>
      <c r="DJ596">
        <f>DG596+DH596</f>
        <v>0</v>
      </c>
      <c r="DK596">
        <v>1</v>
      </c>
      <c r="DL596" t="s">
        <v>705</v>
      </c>
      <c r="DM596">
        <v>4</v>
      </c>
      <c r="DN596" t="s">
        <v>698</v>
      </c>
      <c r="DO596">
        <v>1</v>
      </c>
    </row>
    <row r="597" spans="1:119" x14ac:dyDescent="0.2">
      <c r="A597">
        <f>ROW(Source!A476)</f>
        <v>476</v>
      </c>
      <c r="B597">
        <v>82273791</v>
      </c>
      <c r="C597">
        <v>82281728</v>
      </c>
      <c r="D597">
        <v>79054993</v>
      </c>
      <c r="E597">
        <v>1</v>
      </c>
      <c r="F597">
        <v>1</v>
      </c>
      <c r="G597">
        <v>1</v>
      </c>
      <c r="H597">
        <v>2</v>
      </c>
      <c r="I597" t="s">
        <v>766</v>
      </c>
      <c r="J597" t="s">
        <v>767</v>
      </c>
      <c r="K597" t="s">
        <v>768</v>
      </c>
      <c r="L597">
        <v>1368</v>
      </c>
      <c r="N597">
        <v>1011</v>
      </c>
      <c r="O597" t="s">
        <v>704</v>
      </c>
      <c r="P597" t="s">
        <v>704</v>
      </c>
      <c r="Q597">
        <v>1</v>
      </c>
      <c r="W597">
        <v>0</v>
      </c>
      <c r="X597">
        <v>-2068435370</v>
      </c>
      <c r="Y597">
        <f>(AT597*ROUND((0.15+1),7))</f>
        <v>3.335</v>
      </c>
      <c r="AA597">
        <v>0</v>
      </c>
      <c r="AB597">
        <v>32.869999999999997</v>
      </c>
      <c r="AC597">
        <v>0</v>
      </c>
      <c r="AD597">
        <v>0</v>
      </c>
      <c r="AE597">
        <v>0</v>
      </c>
      <c r="AF597">
        <v>32.869999999999997</v>
      </c>
      <c r="AG597">
        <v>0</v>
      </c>
      <c r="AH597">
        <v>0</v>
      </c>
      <c r="AI597">
        <v>1</v>
      </c>
      <c r="AJ597">
        <v>1</v>
      </c>
      <c r="AK597">
        <v>1</v>
      </c>
      <c r="AL597">
        <v>1</v>
      </c>
      <c r="AM597">
        <v>-2</v>
      </c>
      <c r="AN597">
        <v>0</v>
      </c>
      <c r="AO597">
        <v>0</v>
      </c>
      <c r="AP597">
        <v>1</v>
      </c>
      <c r="AQ597">
        <v>1</v>
      </c>
      <c r="AR597">
        <v>0</v>
      </c>
      <c r="AS597" t="s">
        <v>3</v>
      </c>
      <c r="AT597">
        <v>2.9</v>
      </c>
      <c r="AU597" t="s">
        <v>38</v>
      </c>
      <c r="AV597">
        <v>1</v>
      </c>
      <c r="AW597">
        <v>2</v>
      </c>
      <c r="AX597">
        <v>82281743</v>
      </c>
      <c r="AY597">
        <v>1</v>
      </c>
      <c r="AZ597">
        <v>0</v>
      </c>
      <c r="BA597">
        <v>718</v>
      </c>
      <c r="BB597">
        <v>1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95.322999999999993</v>
      </c>
      <c r="BL597">
        <v>0</v>
      </c>
      <c r="BM597">
        <v>0</v>
      </c>
      <c r="BN597">
        <v>0</v>
      </c>
      <c r="BO597">
        <v>0</v>
      </c>
      <c r="BP597">
        <v>1</v>
      </c>
      <c r="BQ597">
        <v>0</v>
      </c>
      <c r="BR597">
        <v>109.62145</v>
      </c>
      <c r="BS597">
        <v>0</v>
      </c>
      <c r="BT597">
        <v>0</v>
      </c>
      <c r="BU597">
        <v>0</v>
      </c>
      <c r="BV597">
        <v>0</v>
      </c>
      <c r="BW597">
        <v>1</v>
      </c>
      <c r="CV597">
        <v>0</v>
      </c>
      <c r="CW597">
        <f>ROUND(Y597*Source!I476*DO597,7)</f>
        <v>0</v>
      </c>
      <c r="CX597">
        <f>ROUND(Y597*Source!I476,7)</f>
        <v>0</v>
      </c>
      <c r="CY597">
        <f>AB597</f>
        <v>32.869999999999997</v>
      </c>
      <c r="CZ597">
        <f>AF597</f>
        <v>32.869999999999997</v>
      </c>
      <c r="DA597">
        <f>AJ597</f>
        <v>1</v>
      </c>
      <c r="DB597">
        <f>ROUND((ROUND(AT597*CZ597,2)*ROUND((0.15+1),7)),6)</f>
        <v>109.61799999999999</v>
      </c>
      <c r="DC597">
        <f>ROUND((ROUND(AT597*AG597,2)*ROUND((0.15+1),7)),6)</f>
        <v>0</v>
      </c>
      <c r="DD597" t="s">
        <v>3</v>
      </c>
      <c r="DE597" t="s">
        <v>3</v>
      </c>
      <c r="DF597">
        <f t="shared" si="226"/>
        <v>0</v>
      </c>
      <c r="DG597">
        <f t="shared" si="210"/>
        <v>0</v>
      </c>
      <c r="DH597">
        <f t="shared" si="223"/>
        <v>0</v>
      </c>
      <c r="DI597">
        <f t="shared" si="224"/>
        <v>0</v>
      </c>
      <c r="DJ597">
        <f>DG597+DH597</f>
        <v>0</v>
      </c>
      <c r="DK597">
        <v>1</v>
      </c>
      <c r="DL597" t="s">
        <v>3</v>
      </c>
      <c r="DM597">
        <v>0</v>
      </c>
      <c r="DN597" t="s">
        <v>3</v>
      </c>
      <c r="DO597">
        <v>0</v>
      </c>
    </row>
    <row r="598" spans="1:119" x14ac:dyDescent="0.2">
      <c r="A598">
        <f>ROW(Source!A476)</f>
        <v>476</v>
      </c>
      <c r="B598">
        <v>82273791</v>
      </c>
      <c r="C598">
        <v>82281728</v>
      </c>
      <c r="D598">
        <v>79005428</v>
      </c>
      <c r="E598">
        <v>1</v>
      </c>
      <c r="F598">
        <v>1</v>
      </c>
      <c r="G598">
        <v>1</v>
      </c>
      <c r="H598">
        <v>3</v>
      </c>
      <c r="I598" t="s">
        <v>800</v>
      </c>
      <c r="J598" t="s">
        <v>801</v>
      </c>
      <c r="K598" t="s">
        <v>802</v>
      </c>
      <c r="L598">
        <v>1346</v>
      </c>
      <c r="N598">
        <v>1009</v>
      </c>
      <c r="O598" t="s">
        <v>265</v>
      </c>
      <c r="P598" t="s">
        <v>265</v>
      </c>
      <c r="Q598">
        <v>1</v>
      </c>
      <c r="W598">
        <v>0</v>
      </c>
      <c r="X598">
        <v>-1606616209</v>
      </c>
      <c r="Y598">
        <f>AT598</f>
        <v>0.9</v>
      </c>
      <c r="AA598">
        <v>135.4</v>
      </c>
      <c r="AB598">
        <v>0</v>
      </c>
      <c r="AC598">
        <v>0</v>
      </c>
      <c r="AD598">
        <v>0</v>
      </c>
      <c r="AE598">
        <v>155.63</v>
      </c>
      <c r="AF598">
        <v>0</v>
      </c>
      <c r="AG598">
        <v>0</v>
      </c>
      <c r="AH598">
        <v>0</v>
      </c>
      <c r="AI598">
        <v>0.87</v>
      </c>
      <c r="AJ598">
        <v>1</v>
      </c>
      <c r="AK598">
        <v>1</v>
      </c>
      <c r="AL598">
        <v>1</v>
      </c>
      <c r="AM598">
        <v>2</v>
      </c>
      <c r="AN598">
        <v>0</v>
      </c>
      <c r="AO598">
        <v>0</v>
      </c>
      <c r="AP598">
        <v>1</v>
      </c>
      <c r="AQ598">
        <v>1</v>
      </c>
      <c r="AR598">
        <v>0</v>
      </c>
      <c r="AS598" t="s">
        <v>3</v>
      </c>
      <c r="AT598">
        <v>0.9</v>
      </c>
      <c r="AU598" t="s">
        <v>3</v>
      </c>
      <c r="AV598">
        <v>0</v>
      </c>
      <c r="AW598">
        <v>2</v>
      </c>
      <c r="AX598">
        <v>82281744</v>
      </c>
      <c r="AY598">
        <v>1</v>
      </c>
      <c r="AZ598">
        <v>0</v>
      </c>
      <c r="BA598">
        <v>719</v>
      </c>
      <c r="BB598">
        <v>1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140.06700000000001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1</v>
      </c>
      <c r="BQ598">
        <v>140.06700000000001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1</v>
      </c>
      <c r="CV598">
        <v>0</v>
      </c>
      <c r="CW598">
        <v>0</v>
      </c>
      <c r="CX598">
        <f>ROUND(Y598*Source!I476,7)</f>
        <v>0</v>
      </c>
      <c r="CY598">
        <f>AA598</f>
        <v>135.4</v>
      </c>
      <c r="CZ598">
        <f>AE598</f>
        <v>155.63</v>
      </c>
      <c r="DA598">
        <f>AI598</f>
        <v>0.87</v>
      </c>
      <c r="DB598">
        <f>ROUND(ROUND(AT598*CZ598,2),6)</f>
        <v>140.07</v>
      </c>
      <c r="DC598">
        <f>ROUND(ROUND(AT598*AG598,2),6)</f>
        <v>0</v>
      </c>
      <c r="DD598" t="s">
        <v>3</v>
      </c>
      <c r="DE598" t="s">
        <v>3</v>
      </c>
      <c r="DF598">
        <f>ROUND(ROUND(AE598*AI598,2)*CX598,2)</f>
        <v>0</v>
      </c>
      <c r="DG598">
        <f t="shared" ref="DG598:DG661" si="227">ROUND(ROUND(AF598,2)*CX598,2)</f>
        <v>0</v>
      </c>
      <c r="DH598">
        <f t="shared" si="223"/>
        <v>0</v>
      </c>
      <c r="DI598">
        <f t="shared" si="224"/>
        <v>0</v>
      </c>
      <c r="DJ598">
        <f>DF598</f>
        <v>0</v>
      </c>
      <c r="DK598">
        <v>0</v>
      </c>
      <c r="DL598" t="s">
        <v>3</v>
      </c>
      <c r="DM598">
        <v>0</v>
      </c>
      <c r="DN598" t="s">
        <v>3</v>
      </c>
      <c r="DO598">
        <v>0</v>
      </c>
    </row>
    <row r="599" spans="1:119" x14ac:dyDescent="0.2">
      <c r="A599">
        <f>ROW(Source!A476)</f>
        <v>476</v>
      </c>
      <c r="B599">
        <v>82273791</v>
      </c>
      <c r="C599">
        <v>82281728</v>
      </c>
      <c r="D599">
        <v>79013556</v>
      </c>
      <c r="E599">
        <v>1</v>
      </c>
      <c r="F599">
        <v>1</v>
      </c>
      <c r="G599">
        <v>1</v>
      </c>
      <c r="H599">
        <v>3</v>
      </c>
      <c r="I599" t="s">
        <v>813</v>
      </c>
      <c r="J599" t="s">
        <v>814</v>
      </c>
      <c r="K599" t="s">
        <v>815</v>
      </c>
      <c r="L599">
        <v>1348</v>
      </c>
      <c r="N599">
        <v>1009</v>
      </c>
      <c r="O599" t="s">
        <v>348</v>
      </c>
      <c r="P599" t="s">
        <v>348</v>
      </c>
      <c r="Q599">
        <v>1000</v>
      </c>
      <c r="W599">
        <v>0</v>
      </c>
      <c r="X599">
        <v>-1863737905</v>
      </c>
      <c r="Y599">
        <f>AT599</f>
        <v>4.0000000000000001E-3</v>
      </c>
      <c r="AA599">
        <v>48543.27</v>
      </c>
      <c r="AB599">
        <v>0</v>
      </c>
      <c r="AC599">
        <v>0</v>
      </c>
      <c r="AD599">
        <v>0</v>
      </c>
      <c r="AE599">
        <v>48543.27</v>
      </c>
      <c r="AF599">
        <v>0</v>
      </c>
      <c r="AG599">
        <v>0</v>
      </c>
      <c r="AH599">
        <v>0</v>
      </c>
      <c r="AI599">
        <v>1</v>
      </c>
      <c r="AJ599">
        <v>1</v>
      </c>
      <c r="AK599">
        <v>1</v>
      </c>
      <c r="AL599">
        <v>1</v>
      </c>
      <c r="AM599">
        <v>-2</v>
      </c>
      <c r="AN599">
        <v>0</v>
      </c>
      <c r="AO599">
        <v>0</v>
      </c>
      <c r="AP599">
        <v>1</v>
      </c>
      <c r="AQ599">
        <v>1</v>
      </c>
      <c r="AR599">
        <v>0</v>
      </c>
      <c r="AS599" t="s">
        <v>3</v>
      </c>
      <c r="AT599">
        <v>4.0000000000000001E-3</v>
      </c>
      <c r="AU599" t="s">
        <v>3</v>
      </c>
      <c r="AV599">
        <v>0</v>
      </c>
      <c r="AW599">
        <v>2</v>
      </c>
      <c r="AX599">
        <v>82281745</v>
      </c>
      <c r="AY599">
        <v>1</v>
      </c>
      <c r="AZ599">
        <v>0</v>
      </c>
      <c r="BA599">
        <v>720</v>
      </c>
      <c r="BB599">
        <v>1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194.17308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1</v>
      </c>
      <c r="BQ599">
        <v>194.17308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1</v>
      </c>
      <c r="CV599">
        <v>0</v>
      </c>
      <c r="CW599">
        <v>0</v>
      </c>
      <c r="CX599">
        <f>ROUND(Y599*Source!I476,7)</f>
        <v>0</v>
      </c>
      <c r="CY599">
        <f>AA599</f>
        <v>48543.27</v>
      </c>
      <c r="CZ599">
        <f>AE599</f>
        <v>48543.27</v>
      </c>
      <c r="DA599">
        <f>AI599</f>
        <v>1</v>
      </c>
      <c r="DB599">
        <f>ROUND(ROUND(AT599*CZ599,2),6)</f>
        <v>194.17</v>
      </c>
      <c r="DC599">
        <f>ROUND(ROUND(AT599*AG599,2),6)</f>
        <v>0</v>
      </c>
      <c r="DD599" t="s">
        <v>3</v>
      </c>
      <c r="DE599" t="s">
        <v>3</v>
      </c>
      <c r="DF599">
        <f>ROUND(ROUND(AE599,2)*CX599,2)</f>
        <v>0</v>
      </c>
      <c r="DG599">
        <f t="shared" si="227"/>
        <v>0</v>
      </c>
      <c r="DH599">
        <f t="shared" si="223"/>
        <v>0</v>
      </c>
      <c r="DI599">
        <f t="shared" si="224"/>
        <v>0</v>
      </c>
      <c r="DJ599">
        <f>DF599</f>
        <v>0</v>
      </c>
      <c r="DK599">
        <v>1</v>
      </c>
      <c r="DL599" t="s">
        <v>3</v>
      </c>
      <c r="DM599">
        <v>0</v>
      </c>
      <c r="DN599" t="s">
        <v>3</v>
      </c>
      <c r="DO599">
        <v>0</v>
      </c>
    </row>
    <row r="600" spans="1:119" x14ac:dyDescent="0.2">
      <c r="A600">
        <f>ROW(Source!A476)</f>
        <v>476</v>
      </c>
      <c r="B600">
        <v>82273791</v>
      </c>
      <c r="C600">
        <v>82281728</v>
      </c>
      <c r="D600">
        <v>79023487</v>
      </c>
      <c r="E600">
        <v>1</v>
      </c>
      <c r="F600">
        <v>1</v>
      </c>
      <c r="G600">
        <v>1</v>
      </c>
      <c r="H600">
        <v>3</v>
      </c>
      <c r="I600" t="s">
        <v>810</v>
      </c>
      <c r="J600" t="s">
        <v>811</v>
      </c>
      <c r="K600" t="s">
        <v>812</v>
      </c>
      <c r="L600">
        <v>1346</v>
      </c>
      <c r="N600">
        <v>1009</v>
      </c>
      <c r="O600" t="s">
        <v>265</v>
      </c>
      <c r="P600" t="s">
        <v>265</v>
      </c>
      <c r="Q600">
        <v>1</v>
      </c>
      <c r="W600">
        <v>0</v>
      </c>
      <c r="X600">
        <v>1949270732</v>
      </c>
      <c r="Y600">
        <f>AT600</f>
        <v>2.4</v>
      </c>
      <c r="AA600">
        <v>1139.45</v>
      </c>
      <c r="AB600">
        <v>0</v>
      </c>
      <c r="AC600">
        <v>0</v>
      </c>
      <c r="AD600">
        <v>0</v>
      </c>
      <c r="AE600">
        <v>911.56</v>
      </c>
      <c r="AF600">
        <v>0</v>
      </c>
      <c r="AG600">
        <v>0</v>
      </c>
      <c r="AH600">
        <v>0</v>
      </c>
      <c r="AI600">
        <v>1.25</v>
      </c>
      <c r="AJ600">
        <v>1</v>
      </c>
      <c r="AK600">
        <v>1</v>
      </c>
      <c r="AL600">
        <v>1</v>
      </c>
      <c r="AM600">
        <v>2</v>
      </c>
      <c r="AN600">
        <v>0</v>
      </c>
      <c r="AO600">
        <v>0</v>
      </c>
      <c r="AP600">
        <v>1</v>
      </c>
      <c r="AQ600">
        <v>1</v>
      </c>
      <c r="AR600">
        <v>0</v>
      </c>
      <c r="AS600" t="s">
        <v>3</v>
      </c>
      <c r="AT600">
        <v>2.4</v>
      </c>
      <c r="AU600" t="s">
        <v>3</v>
      </c>
      <c r="AV600">
        <v>0</v>
      </c>
      <c r="AW600">
        <v>2</v>
      </c>
      <c r="AX600">
        <v>82281746</v>
      </c>
      <c r="AY600">
        <v>1</v>
      </c>
      <c r="AZ600">
        <v>0</v>
      </c>
      <c r="BA600">
        <v>721</v>
      </c>
      <c r="BB600">
        <v>1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2187.7440000000001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1</v>
      </c>
      <c r="BQ600">
        <v>2187.7440000000001</v>
      </c>
      <c r="BR600">
        <v>0</v>
      </c>
      <c r="BS600">
        <v>0</v>
      </c>
      <c r="BT600">
        <v>0</v>
      </c>
      <c r="BU600">
        <v>0</v>
      </c>
      <c r="BV600">
        <v>0</v>
      </c>
      <c r="BW600">
        <v>1</v>
      </c>
      <c r="CV600">
        <v>0</v>
      </c>
      <c r="CW600">
        <v>0</v>
      </c>
      <c r="CX600">
        <f>ROUND(Y600*Source!I476,7)</f>
        <v>0</v>
      </c>
      <c r="CY600">
        <f>AA600</f>
        <v>1139.45</v>
      </c>
      <c r="CZ600">
        <f>AE600</f>
        <v>911.56</v>
      </c>
      <c r="DA600">
        <f>AI600</f>
        <v>1.25</v>
      </c>
      <c r="DB600">
        <f>ROUND(ROUND(AT600*CZ600,2),6)</f>
        <v>2187.7399999999998</v>
      </c>
      <c r="DC600">
        <f>ROUND(ROUND(AT600*AG600,2),6)</f>
        <v>0</v>
      </c>
      <c r="DD600" t="s">
        <v>3</v>
      </c>
      <c r="DE600" t="s">
        <v>3</v>
      </c>
      <c r="DF600">
        <f>ROUND(ROUND(AE600*AI600,2)*CX600,2)</f>
        <v>0</v>
      </c>
      <c r="DG600">
        <f t="shared" si="227"/>
        <v>0</v>
      </c>
      <c r="DH600">
        <f t="shared" si="223"/>
        <v>0</v>
      </c>
      <c r="DI600">
        <f t="shared" si="224"/>
        <v>0</v>
      </c>
      <c r="DJ600">
        <f>DF600</f>
        <v>0</v>
      </c>
      <c r="DK600">
        <v>0</v>
      </c>
      <c r="DL600" t="s">
        <v>3</v>
      </c>
      <c r="DM600">
        <v>0</v>
      </c>
      <c r="DN600" t="s">
        <v>3</v>
      </c>
      <c r="DO600">
        <v>0</v>
      </c>
    </row>
    <row r="601" spans="1:119" x14ac:dyDescent="0.2">
      <c r="A601">
        <f>ROW(Source!A476)</f>
        <v>476</v>
      </c>
      <c r="B601">
        <v>82273791</v>
      </c>
      <c r="C601">
        <v>82281728</v>
      </c>
      <c r="D601">
        <v>78938708</v>
      </c>
      <c r="E601">
        <v>116</v>
      </c>
      <c r="F601">
        <v>1</v>
      </c>
      <c r="G601">
        <v>1</v>
      </c>
      <c r="H601">
        <v>3</v>
      </c>
      <c r="I601" t="s">
        <v>161</v>
      </c>
      <c r="J601" t="s">
        <v>3</v>
      </c>
      <c r="K601" t="s">
        <v>162</v>
      </c>
      <c r="L601">
        <v>3277935</v>
      </c>
      <c r="N601">
        <v>1013</v>
      </c>
      <c r="O601" t="s">
        <v>163</v>
      </c>
      <c r="P601" t="s">
        <v>163</v>
      </c>
      <c r="Q601">
        <v>1</v>
      </c>
      <c r="W601">
        <v>0</v>
      </c>
      <c r="X601">
        <v>274903907</v>
      </c>
      <c r="Y601">
        <f>AT601</f>
        <v>2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0</v>
      </c>
      <c r="AI601">
        <v>1</v>
      </c>
      <c r="AJ601">
        <v>1</v>
      </c>
      <c r="AK601">
        <v>1</v>
      </c>
      <c r="AL601">
        <v>1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  <c r="AS601" t="s">
        <v>3</v>
      </c>
      <c r="AT601">
        <v>2</v>
      </c>
      <c r="AU601" t="s">
        <v>3</v>
      </c>
      <c r="AV601">
        <v>0</v>
      </c>
      <c r="AW601">
        <v>2</v>
      </c>
      <c r="AX601">
        <v>82281747</v>
      </c>
      <c r="AY601">
        <v>1</v>
      </c>
      <c r="AZ601">
        <v>0</v>
      </c>
      <c r="BA601">
        <v>722</v>
      </c>
      <c r="BB601">
        <v>0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0</v>
      </c>
      <c r="CV601">
        <v>0</v>
      </c>
      <c r="CW601">
        <v>0</v>
      </c>
      <c r="CX601">
        <f>ROUND(Y601*Source!I476,7)</f>
        <v>0</v>
      </c>
      <c r="CY601">
        <f>AA601</f>
        <v>0</v>
      </c>
      <c r="CZ601">
        <f>AE601</f>
        <v>0</v>
      </c>
      <c r="DA601">
        <f>AI601</f>
        <v>1</v>
      </c>
      <c r="DB601">
        <f>ROUND(ROUND(AT601*CZ601,2),6)</f>
        <v>0</v>
      </c>
      <c r="DC601">
        <f>ROUND(ROUND(AT601*AG601,2),6)</f>
        <v>0</v>
      </c>
      <c r="DD601" t="s">
        <v>3</v>
      </c>
      <c r="DE601" t="s">
        <v>3</v>
      </c>
      <c r="DF601">
        <f t="shared" ref="DF601:DF607" si="228">ROUND(ROUND(AE601,2)*CX601,2)</f>
        <v>0</v>
      </c>
      <c r="DG601">
        <f t="shared" si="227"/>
        <v>0</v>
      </c>
      <c r="DH601">
        <f t="shared" si="223"/>
        <v>0</v>
      </c>
      <c r="DI601">
        <f t="shared" si="224"/>
        <v>0</v>
      </c>
      <c r="DJ601">
        <f>DF601</f>
        <v>0</v>
      </c>
      <c r="DK601">
        <v>0</v>
      </c>
      <c r="DL601" t="s">
        <v>3</v>
      </c>
      <c r="DM601">
        <v>0</v>
      </c>
      <c r="DN601" t="s">
        <v>3</v>
      </c>
      <c r="DO601">
        <v>0</v>
      </c>
    </row>
    <row r="602" spans="1:119" x14ac:dyDescent="0.2">
      <c r="A602">
        <f>ROW(Source!A476)</f>
        <v>476</v>
      </c>
      <c r="B602">
        <v>82273791</v>
      </c>
      <c r="C602">
        <v>82281728</v>
      </c>
      <c r="D602">
        <v>0</v>
      </c>
      <c r="E602">
        <v>1</v>
      </c>
      <c r="F602">
        <v>1</v>
      </c>
      <c r="G602">
        <v>1</v>
      </c>
      <c r="H602">
        <v>3</v>
      </c>
      <c r="I602" t="s">
        <v>198</v>
      </c>
      <c r="J602" t="s">
        <v>3</v>
      </c>
      <c r="K602" t="s">
        <v>208</v>
      </c>
      <c r="L602">
        <v>1301</v>
      </c>
      <c r="N602">
        <v>1003</v>
      </c>
      <c r="O602" t="s">
        <v>200</v>
      </c>
      <c r="P602" t="s">
        <v>200</v>
      </c>
      <c r="Q602">
        <v>1</v>
      </c>
      <c r="W602">
        <v>0</v>
      </c>
      <c r="X602">
        <v>470591167</v>
      </c>
      <c r="Y602">
        <f>AT602</f>
        <v>100</v>
      </c>
      <c r="AA602">
        <v>115</v>
      </c>
      <c r="AB602">
        <v>0</v>
      </c>
      <c r="AC602">
        <v>0</v>
      </c>
      <c r="AD602">
        <v>0</v>
      </c>
      <c r="AE602">
        <v>120.82</v>
      </c>
      <c r="AF602">
        <v>0</v>
      </c>
      <c r="AG602">
        <v>0</v>
      </c>
      <c r="AH602">
        <v>0</v>
      </c>
      <c r="AI602">
        <v>1</v>
      </c>
      <c r="AJ602">
        <v>1</v>
      </c>
      <c r="AK602">
        <v>1</v>
      </c>
      <c r="AL602">
        <v>1</v>
      </c>
      <c r="AM602">
        <v>0</v>
      </c>
      <c r="AN602">
        <v>0</v>
      </c>
      <c r="AO602">
        <v>0</v>
      </c>
      <c r="AP602">
        <v>1</v>
      </c>
      <c r="AQ602">
        <v>0</v>
      </c>
      <c r="AR602">
        <v>0</v>
      </c>
      <c r="AS602" t="s">
        <v>3</v>
      </c>
      <c r="AT602">
        <v>100</v>
      </c>
      <c r="AU602" t="s">
        <v>3</v>
      </c>
      <c r="AV602">
        <v>0</v>
      </c>
      <c r="AW602">
        <v>1</v>
      </c>
      <c r="AX602">
        <v>-1</v>
      </c>
      <c r="AY602">
        <v>0</v>
      </c>
      <c r="AZ602">
        <v>0</v>
      </c>
      <c r="BA602" t="s">
        <v>3</v>
      </c>
      <c r="BB602">
        <v>0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0</v>
      </c>
      <c r="BQ602">
        <v>0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0</v>
      </c>
      <c r="CV602">
        <v>0</v>
      </c>
      <c r="CW602">
        <v>0</v>
      </c>
      <c r="CX602">
        <f>ROUND(Y602*Source!I476,7)</f>
        <v>0</v>
      </c>
      <c r="CY602">
        <f>AA602</f>
        <v>115</v>
      </c>
      <c r="CZ602">
        <f>AE602</f>
        <v>120.82</v>
      </c>
      <c r="DA602">
        <f>AI602</f>
        <v>1</v>
      </c>
      <c r="DB602">
        <f>ROUND(ROUND(AT602*CZ602,2),6)</f>
        <v>12082</v>
      </c>
      <c r="DC602">
        <f>ROUND(ROUND(AT602*AG602,2),6)</f>
        <v>0</v>
      </c>
      <c r="DD602" t="s">
        <v>3</v>
      </c>
      <c r="DE602" t="s">
        <v>3</v>
      </c>
      <c r="DF602">
        <f t="shared" si="228"/>
        <v>0</v>
      </c>
      <c r="DG602">
        <f t="shared" si="227"/>
        <v>0</v>
      </c>
      <c r="DH602">
        <f t="shared" si="223"/>
        <v>0</v>
      </c>
      <c r="DI602">
        <f t="shared" si="224"/>
        <v>0</v>
      </c>
      <c r="DJ602">
        <f>DF602</f>
        <v>0</v>
      </c>
      <c r="DK602">
        <v>0</v>
      </c>
      <c r="DL602" t="s">
        <v>3</v>
      </c>
      <c r="DM602">
        <v>0</v>
      </c>
      <c r="DN602" t="s">
        <v>3</v>
      </c>
      <c r="DO602">
        <v>0</v>
      </c>
    </row>
    <row r="603" spans="1:119" x14ac:dyDescent="0.2">
      <c r="A603">
        <f>ROW(Source!A481)</f>
        <v>481</v>
      </c>
      <c r="B603">
        <v>82273856</v>
      </c>
      <c r="C603">
        <v>82281750</v>
      </c>
      <c r="D603">
        <v>78932739</v>
      </c>
      <c r="E603">
        <v>116</v>
      </c>
      <c r="F603">
        <v>1</v>
      </c>
      <c r="G603">
        <v>1</v>
      </c>
      <c r="H603">
        <v>1</v>
      </c>
      <c r="I603" t="s">
        <v>794</v>
      </c>
      <c r="J603" t="s">
        <v>3</v>
      </c>
      <c r="K603" t="s">
        <v>795</v>
      </c>
      <c r="L603">
        <v>1191</v>
      </c>
      <c r="N603">
        <v>1013</v>
      </c>
      <c r="O603" t="s">
        <v>698</v>
      </c>
      <c r="P603" t="s">
        <v>698</v>
      </c>
      <c r="Q603">
        <v>1</v>
      </c>
      <c r="W603">
        <v>0</v>
      </c>
      <c r="X603">
        <v>44848675</v>
      </c>
      <c r="Y603">
        <f>(AT603*ROUND((0.15+1),7))</f>
        <v>21.274999999999999</v>
      </c>
      <c r="AA603">
        <v>0</v>
      </c>
      <c r="AB603">
        <v>0</v>
      </c>
      <c r="AC603">
        <v>0</v>
      </c>
      <c r="AD603">
        <v>521.08000000000004</v>
      </c>
      <c r="AE603">
        <v>0</v>
      </c>
      <c r="AF603">
        <v>0</v>
      </c>
      <c r="AG603">
        <v>0</v>
      </c>
      <c r="AH603">
        <v>521.08000000000004</v>
      </c>
      <c r="AI603">
        <v>1</v>
      </c>
      <c r="AJ603">
        <v>1</v>
      </c>
      <c r="AK603">
        <v>1</v>
      </c>
      <c r="AL603">
        <v>1</v>
      </c>
      <c r="AM603">
        <v>-2</v>
      </c>
      <c r="AN603">
        <v>0</v>
      </c>
      <c r="AO603">
        <v>0</v>
      </c>
      <c r="AP603">
        <v>1</v>
      </c>
      <c r="AQ603">
        <v>1</v>
      </c>
      <c r="AR603">
        <v>0</v>
      </c>
      <c r="AS603" t="s">
        <v>3</v>
      </c>
      <c r="AT603">
        <v>18.5</v>
      </c>
      <c r="AU603" t="s">
        <v>38</v>
      </c>
      <c r="AV603">
        <v>1</v>
      </c>
      <c r="AW603">
        <v>2</v>
      </c>
      <c r="AX603">
        <v>82281761</v>
      </c>
      <c r="AY603">
        <v>1</v>
      </c>
      <c r="AZ603">
        <v>0</v>
      </c>
      <c r="BA603">
        <v>723</v>
      </c>
      <c r="BB603">
        <v>1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9639.98</v>
      </c>
      <c r="BN603">
        <v>18.5</v>
      </c>
      <c r="BO603">
        <v>0</v>
      </c>
      <c r="BP603">
        <v>1</v>
      </c>
      <c r="BQ603">
        <v>0</v>
      </c>
      <c r="BR603">
        <v>0</v>
      </c>
      <c r="BS603">
        <v>0</v>
      </c>
      <c r="BT603">
        <v>11085.977000000001</v>
      </c>
      <c r="BU603">
        <v>21.274999999999999</v>
      </c>
      <c r="BV603">
        <v>0</v>
      </c>
      <c r="BW603">
        <v>1</v>
      </c>
      <c r="CU603">
        <f>ROUND(AT603*Source!I481*AH603*AL603,2)</f>
        <v>0</v>
      </c>
      <c r="CV603">
        <f>ROUND(Y603*Source!I481,7)</f>
        <v>0</v>
      </c>
      <c r="CW603">
        <v>0</v>
      </c>
      <c r="CX603">
        <f>ROUND(Y603*Source!I481,7)</f>
        <v>0</v>
      </c>
      <c r="CY603">
        <f>AD603</f>
        <v>521.08000000000004</v>
      </c>
      <c r="CZ603">
        <f>AH603</f>
        <v>521.08000000000004</v>
      </c>
      <c r="DA603">
        <f>AL603</f>
        <v>1</v>
      </c>
      <c r="DB603">
        <f>ROUND((ROUND(AT603*CZ603,2)*ROUND((0.15+1),7)),6)</f>
        <v>11085.977000000001</v>
      </c>
      <c r="DC603">
        <f>ROUND((ROUND(AT603*AG603,2)*ROUND((0.15+1),7)),6)</f>
        <v>0</v>
      </c>
      <c r="DD603" t="s">
        <v>3</v>
      </c>
      <c r="DE603" t="s">
        <v>3</v>
      </c>
      <c r="DF603">
        <f t="shared" si="228"/>
        <v>0</v>
      </c>
      <c r="DG603">
        <f t="shared" si="227"/>
        <v>0</v>
      </c>
      <c r="DH603">
        <f t="shared" si="223"/>
        <v>0</v>
      </c>
      <c r="DI603">
        <f t="shared" si="224"/>
        <v>0</v>
      </c>
      <c r="DJ603">
        <f>DI603</f>
        <v>0</v>
      </c>
      <c r="DK603">
        <v>1</v>
      </c>
      <c r="DL603" t="s">
        <v>3</v>
      </c>
      <c r="DM603">
        <v>0</v>
      </c>
      <c r="DN603" t="s">
        <v>3</v>
      </c>
      <c r="DO603">
        <v>0</v>
      </c>
    </row>
    <row r="604" spans="1:119" x14ac:dyDescent="0.2">
      <c r="A604">
        <f>ROW(Source!A481)</f>
        <v>481</v>
      </c>
      <c r="B604">
        <v>82273856</v>
      </c>
      <c r="C604">
        <v>82281750</v>
      </c>
      <c r="D604">
        <v>78932916</v>
      </c>
      <c r="E604">
        <v>116</v>
      </c>
      <c r="F604">
        <v>1</v>
      </c>
      <c r="G604">
        <v>1</v>
      </c>
      <c r="H604">
        <v>1</v>
      </c>
      <c r="I604" t="s">
        <v>699</v>
      </c>
      <c r="J604" t="s">
        <v>3</v>
      </c>
      <c r="K604" t="s">
        <v>700</v>
      </c>
      <c r="L604">
        <v>1191</v>
      </c>
      <c r="N604">
        <v>1013</v>
      </c>
      <c r="O604" t="s">
        <v>698</v>
      </c>
      <c r="P604" t="s">
        <v>698</v>
      </c>
      <c r="Q604">
        <v>1</v>
      </c>
      <c r="W604">
        <v>0</v>
      </c>
      <c r="X604">
        <v>-1417349443</v>
      </c>
      <c r="Y604">
        <f>(AT604*ROUND((0.15+1),7))</f>
        <v>0.52900000000000003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0</v>
      </c>
      <c r="AH604">
        <v>0</v>
      </c>
      <c r="AI604">
        <v>1</v>
      </c>
      <c r="AJ604">
        <v>1</v>
      </c>
      <c r="AK604">
        <v>1</v>
      </c>
      <c r="AL604">
        <v>1</v>
      </c>
      <c r="AM604">
        <v>-2</v>
      </c>
      <c r="AN604">
        <v>0</v>
      </c>
      <c r="AO604">
        <v>0</v>
      </c>
      <c r="AP604">
        <v>1</v>
      </c>
      <c r="AQ604">
        <v>1</v>
      </c>
      <c r="AR604">
        <v>0</v>
      </c>
      <c r="AS604" t="s">
        <v>3</v>
      </c>
      <c r="AT604">
        <v>0.46</v>
      </c>
      <c r="AU604" t="s">
        <v>38</v>
      </c>
      <c r="AV604">
        <v>2</v>
      </c>
      <c r="AW604">
        <v>2</v>
      </c>
      <c r="AX604">
        <v>82281762</v>
      </c>
      <c r="AY604">
        <v>1</v>
      </c>
      <c r="AZ604">
        <v>0</v>
      </c>
      <c r="BA604">
        <v>724</v>
      </c>
      <c r="BB604">
        <v>1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0</v>
      </c>
      <c r="BQ604">
        <v>0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0</v>
      </c>
      <c r="CV604">
        <v>0</v>
      </c>
      <c r="CW604">
        <v>0</v>
      </c>
      <c r="CX604">
        <f>ROUND(Y604*Source!I481,7)</f>
        <v>0</v>
      </c>
      <c r="CY604">
        <f>AD604</f>
        <v>0</v>
      </c>
      <c r="CZ604">
        <f>AH604</f>
        <v>0</v>
      </c>
      <c r="DA604">
        <f>AL604</f>
        <v>1</v>
      </c>
      <c r="DB604">
        <f>ROUND((ROUND(AT604*CZ604,2)*ROUND((0.15+1),7)),6)</f>
        <v>0</v>
      </c>
      <c r="DC604">
        <f>ROUND((ROUND(AT604*AG604,2)*ROUND((0.15+1),7)),6)</f>
        <v>0</v>
      </c>
      <c r="DD604" t="s">
        <v>3</v>
      </c>
      <c r="DE604" t="s">
        <v>3</v>
      </c>
      <c r="DF604">
        <f t="shared" si="228"/>
        <v>0</v>
      </c>
      <c r="DG604">
        <f t="shared" si="227"/>
        <v>0</v>
      </c>
      <c r="DH604">
        <f t="shared" si="223"/>
        <v>0</v>
      </c>
      <c r="DI604">
        <f t="shared" si="224"/>
        <v>0</v>
      </c>
      <c r="DJ604">
        <f>DI604</f>
        <v>0</v>
      </c>
      <c r="DK604">
        <v>0</v>
      </c>
      <c r="DL604" t="s">
        <v>3</v>
      </c>
      <c r="DM604">
        <v>0</v>
      </c>
      <c r="DN604" t="s">
        <v>3</v>
      </c>
      <c r="DO604">
        <v>0</v>
      </c>
    </row>
    <row r="605" spans="1:119" x14ac:dyDescent="0.2">
      <c r="A605">
        <f>ROW(Source!A481)</f>
        <v>481</v>
      </c>
      <c r="B605">
        <v>82273856</v>
      </c>
      <c r="C605">
        <v>82281750</v>
      </c>
      <c r="D605">
        <v>79053906</v>
      </c>
      <c r="E605">
        <v>1</v>
      </c>
      <c r="F605">
        <v>1</v>
      </c>
      <c r="G605">
        <v>1</v>
      </c>
      <c r="H605">
        <v>2</v>
      </c>
      <c r="I605" t="s">
        <v>719</v>
      </c>
      <c r="J605" t="s">
        <v>720</v>
      </c>
      <c r="K605" t="s">
        <v>721</v>
      </c>
      <c r="L605">
        <v>1368</v>
      </c>
      <c r="N605">
        <v>1011</v>
      </c>
      <c r="O605" t="s">
        <v>704</v>
      </c>
      <c r="P605" t="s">
        <v>704</v>
      </c>
      <c r="Q605">
        <v>1</v>
      </c>
      <c r="W605">
        <v>0</v>
      </c>
      <c r="X605">
        <v>850633116</v>
      </c>
      <c r="Y605">
        <f>(AT605*ROUND((0.15+1),7))</f>
        <v>0.26450000000000001</v>
      </c>
      <c r="AA605">
        <v>0</v>
      </c>
      <c r="AB605">
        <v>1595.2</v>
      </c>
      <c r="AC605">
        <v>715.99</v>
      </c>
      <c r="AD605">
        <v>0</v>
      </c>
      <c r="AE605">
        <v>0</v>
      </c>
      <c r="AF605">
        <v>1595.2</v>
      </c>
      <c r="AG605">
        <v>715.99</v>
      </c>
      <c r="AH605">
        <v>0</v>
      </c>
      <c r="AI605">
        <v>1</v>
      </c>
      <c r="AJ605">
        <v>1</v>
      </c>
      <c r="AK605">
        <v>1</v>
      </c>
      <c r="AL605">
        <v>1</v>
      </c>
      <c r="AM605">
        <v>-2</v>
      </c>
      <c r="AN605">
        <v>0</v>
      </c>
      <c r="AO605">
        <v>0</v>
      </c>
      <c r="AP605">
        <v>1</v>
      </c>
      <c r="AQ605">
        <v>1</v>
      </c>
      <c r="AR605">
        <v>0</v>
      </c>
      <c r="AS605" t="s">
        <v>3</v>
      </c>
      <c r="AT605">
        <v>0.23</v>
      </c>
      <c r="AU605" t="s">
        <v>38</v>
      </c>
      <c r="AV605">
        <v>1</v>
      </c>
      <c r="AW605">
        <v>2</v>
      </c>
      <c r="AX605">
        <v>82281763</v>
      </c>
      <c r="AY605">
        <v>1</v>
      </c>
      <c r="AZ605">
        <v>0</v>
      </c>
      <c r="BA605">
        <v>725</v>
      </c>
      <c r="BB605">
        <v>1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366.89600000000002</v>
      </c>
      <c r="BL605">
        <v>164.67769999999999</v>
      </c>
      <c r="BM605">
        <v>0</v>
      </c>
      <c r="BN605">
        <v>0</v>
      </c>
      <c r="BO605">
        <v>0.23</v>
      </c>
      <c r="BP605">
        <v>1</v>
      </c>
      <c r="BQ605">
        <v>0</v>
      </c>
      <c r="BR605">
        <v>421.93040000000002</v>
      </c>
      <c r="BS605">
        <v>189.379355</v>
      </c>
      <c r="BT605">
        <v>0</v>
      </c>
      <c r="BU605">
        <v>0</v>
      </c>
      <c r="BV605">
        <v>0.26450000000000001</v>
      </c>
      <c r="BW605">
        <v>1</v>
      </c>
      <c r="CV605">
        <v>0</v>
      </c>
      <c r="CW605">
        <f>ROUND(Y605*Source!I481*DO605,7)</f>
        <v>0</v>
      </c>
      <c r="CX605">
        <f>ROUND(Y605*Source!I481,7)</f>
        <v>0</v>
      </c>
      <c r="CY605">
        <f>AB605</f>
        <v>1595.2</v>
      </c>
      <c r="CZ605">
        <f>AF605</f>
        <v>1595.2</v>
      </c>
      <c r="DA605">
        <f>AJ605</f>
        <v>1</v>
      </c>
      <c r="DB605">
        <f>ROUND((ROUND(AT605*CZ605,2)*ROUND((0.15+1),7)),6)</f>
        <v>421.935</v>
      </c>
      <c r="DC605">
        <f>ROUND((ROUND(AT605*AG605,2)*ROUND((0.15+1),7)),6)</f>
        <v>189.38200000000001</v>
      </c>
      <c r="DD605" t="s">
        <v>3</v>
      </c>
      <c r="DE605" t="s">
        <v>3</v>
      </c>
      <c r="DF605">
        <f t="shared" si="228"/>
        <v>0</v>
      </c>
      <c r="DG605">
        <f t="shared" si="227"/>
        <v>0</v>
      </c>
      <c r="DH605">
        <f t="shared" si="223"/>
        <v>0</v>
      </c>
      <c r="DI605">
        <f t="shared" si="224"/>
        <v>0</v>
      </c>
      <c r="DJ605">
        <f>DG605+DH605</f>
        <v>0</v>
      </c>
      <c r="DK605">
        <v>1</v>
      </c>
      <c r="DL605" t="s">
        <v>722</v>
      </c>
      <c r="DM605">
        <v>6</v>
      </c>
      <c r="DN605" t="s">
        <v>698</v>
      </c>
      <c r="DO605">
        <v>1</v>
      </c>
    </row>
    <row r="606" spans="1:119" x14ac:dyDescent="0.2">
      <c r="A606">
        <f>ROW(Source!A481)</f>
        <v>481</v>
      </c>
      <c r="B606">
        <v>82273856</v>
      </c>
      <c r="C606">
        <v>82281750</v>
      </c>
      <c r="D606">
        <v>79054798</v>
      </c>
      <c r="E606">
        <v>1</v>
      </c>
      <c r="F606">
        <v>1</v>
      </c>
      <c r="G606">
        <v>1</v>
      </c>
      <c r="H606">
        <v>2</v>
      </c>
      <c r="I606" t="s">
        <v>706</v>
      </c>
      <c r="J606" t="s">
        <v>707</v>
      </c>
      <c r="K606" t="s">
        <v>708</v>
      </c>
      <c r="L606">
        <v>1368</v>
      </c>
      <c r="N606">
        <v>1011</v>
      </c>
      <c r="O606" t="s">
        <v>704</v>
      </c>
      <c r="P606" t="s">
        <v>704</v>
      </c>
      <c r="Q606">
        <v>1</v>
      </c>
      <c r="W606">
        <v>0</v>
      </c>
      <c r="X606">
        <v>-950105757</v>
      </c>
      <c r="Y606">
        <f>(AT606*ROUND((0.15+1),7))</f>
        <v>0.26450000000000001</v>
      </c>
      <c r="AA606">
        <v>0</v>
      </c>
      <c r="AB606">
        <v>640.84</v>
      </c>
      <c r="AC606">
        <v>533.01</v>
      </c>
      <c r="AD606">
        <v>0</v>
      </c>
      <c r="AE606">
        <v>0</v>
      </c>
      <c r="AF606">
        <v>640.84</v>
      </c>
      <c r="AG606">
        <v>533.01</v>
      </c>
      <c r="AH606">
        <v>0</v>
      </c>
      <c r="AI606">
        <v>1</v>
      </c>
      <c r="AJ606">
        <v>1</v>
      </c>
      <c r="AK606">
        <v>1</v>
      </c>
      <c r="AL606">
        <v>1</v>
      </c>
      <c r="AM606">
        <v>-2</v>
      </c>
      <c r="AN606">
        <v>0</v>
      </c>
      <c r="AO606">
        <v>0</v>
      </c>
      <c r="AP606">
        <v>1</v>
      </c>
      <c r="AQ606">
        <v>1</v>
      </c>
      <c r="AR606">
        <v>0</v>
      </c>
      <c r="AS606" t="s">
        <v>3</v>
      </c>
      <c r="AT606">
        <v>0.23</v>
      </c>
      <c r="AU606" t="s">
        <v>38</v>
      </c>
      <c r="AV606">
        <v>1</v>
      </c>
      <c r="AW606">
        <v>2</v>
      </c>
      <c r="AX606">
        <v>82281764</v>
      </c>
      <c r="AY606">
        <v>1</v>
      </c>
      <c r="AZ606">
        <v>0</v>
      </c>
      <c r="BA606">
        <v>726</v>
      </c>
      <c r="BB606">
        <v>1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147.39320000000001</v>
      </c>
      <c r="BL606">
        <v>122.59229999999999</v>
      </c>
      <c r="BM606">
        <v>0</v>
      </c>
      <c r="BN606">
        <v>0</v>
      </c>
      <c r="BO606">
        <v>0.23</v>
      </c>
      <c r="BP606">
        <v>1</v>
      </c>
      <c r="BQ606">
        <v>0</v>
      </c>
      <c r="BR606">
        <v>169.50218000000001</v>
      </c>
      <c r="BS606">
        <v>140.981145</v>
      </c>
      <c r="BT606">
        <v>0</v>
      </c>
      <c r="BU606">
        <v>0</v>
      </c>
      <c r="BV606">
        <v>0.26450000000000001</v>
      </c>
      <c r="BW606">
        <v>1</v>
      </c>
      <c r="CV606">
        <v>0</v>
      </c>
      <c r="CW606">
        <f>ROUND(Y606*Source!I481*DO606,7)</f>
        <v>0</v>
      </c>
      <c r="CX606">
        <f>ROUND(Y606*Source!I481,7)</f>
        <v>0</v>
      </c>
      <c r="CY606">
        <f>AB606</f>
        <v>640.84</v>
      </c>
      <c r="CZ606">
        <f>AF606</f>
        <v>640.84</v>
      </c>
      <c r="DA606">
        <f>AJ606</f>
        <v>1</v>
      </c>
      <c r="DB606">
        <f>ROUND((ROUND(AT606*CZ606,2)*ROUND((0.15+1),7)),6)</f>
        <v>169.49850000000001</v>
      </c>
      <c r="DC606">
        <f>ROUND((ROUND(AT606*AG606,2)*ROUND((0.15+1),7)),6)</f>
        <v>140.9785</v>
      </c>
      <c r="DD606" t="s">
        <v>3</v>
      </c>
      <c r="DE606" t="s">
        <v>3</v>
      </c>
      <c r="DF606">
        <f t="shared" si="228"/>
        <v>0</v>
      </c>
      <c r="DG606">
        <f t="shared" si="227"/>
        <v>0</v>
      </c>
      <c r="DH606">
        <f t="shared" si="223"/>
        <v>0</v>
      </c>
      <c r="DI606">
        <f t="shared" si="224"/>
        <v>0</v>
      </c>
      <c r="DJ606">
        <f>DG606+DH606</f>
        <v>0</v>
      </c>
      <c r="DK606">
        <v>1</v>
      </c>
      <c r="DL606" t="s">
        <v>705</v>
      </c>
      <c r="DM606">
        <v>4</v>
      </c>
      <c r="DN606" t="s">
        <v>698</v>
      </c>
      <c r="DO606">
        <v>1</v>
      </c>
    </row>
    <row r="607" spans="1:119" x14ac:dyDescent="0.2">
      <c r="A607">
        <f>ROW(Source!A481)</f>
        <v>481</v>
      </c>
      <c r="B607">
        <v>82273856</v>
      </c>
      <c r="C607">
        <v>82281750</v>
      </c>
      <c r="D607">
        <v>79054993</v>
      </c>
      <c r="E607">
        <v>1</v>
      </c>
      <c r="F607">
        <v>1</v>
      </c>
      <c r="G607">
        <v>1</v>
      </c>
      <c r="H607">
        <v>2</v>
      </c>
      <c r="I607" t="s">
        <v>766</v>
      </c>
      <c r="J607" t="s">
        <v>767</v>
      </c>
      <c r="K607" t="s">
        <v>768</v>
      </c>
      <c r="L607">
        <v>1368</v>
      </c>
      <c r="N607">
        <v>1011</v>
      </c>
      <c r="O607" t="s">
        <v>704</v>
      </c>
      <c r="P607" t="s">
        <v>704</v>
      </c>
      <c r="Q607">
        <v>1</v>
      </c>
      <c r="W607">
        <v>0</v>
      </c>
      <c r="X607">
        <v>-2068435370</v>
      </c>
      <c r="Y607">
        <f>(AT607*ROUND((0.15+1),7))</f>
        <v>3.335</v>
      </c>
      <c r="AA607">
        <v>0</v>
      </c>
      <c r="AB607">
        <v>32.869999999999997</v>
      </c>
      <c r="AC607">
        <v>0</v>
      </c>
      <c r="AD607">
        <v>0</v>
      </c>
      <c r="AE607">
        <v>0</v>
      </c>
      <c r="AF607">
        <v>32.869999999999997</v>
      </c>
      <c r="AG607">
        <v>0</v>
      </c>
      <c r="AH607">
        <v>0</v>
      </c>
      <c r="AI607">
        <v>1</v>
      </c>
      <c r="AJ607">
        <v>1</v>
      </c>
      <c r="AK607">
        <v>1</v>
      </c>
      <c r="AL607">
        <v>1</v>
      </c>
      <c r="AM607">
        <v>-2</v>
      </c>
      <c r="AN607">
        <v>0</v>
      </c>
      <c r="AO607">
        <v>0</v>
      </c>
      <c r="AP607">
        <v>1</v>
      </c>
      <c r="AQ607">
        <v>1</v>
      </c>
      <c r="AR607">
        <v>0</v>
      </c>
      <c r="AS607" t="s">
        <v>3</v>
      </c>
      <c r="AT607">
        <v>2.9</v>
      </c>
      <c r="AU607" t="s">
        <v>38</v>
      </c>
      <c r="AV607">
        <v>1</v>
      </c>
      <c r="AW607">
        <v>2</v>
      </c>
      <c r="AX607">
        <v>82281765</v>
      </c>
      <c r="AY607">
        <v>1</v>
      </c>
      <c r="AZ607">
        <v>0</v>
      </c>
      <c r="BA607">
        <v>727</v>
      </c>
      <c r="BB607">
        <v>1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95.322999999999993</v>
      </c>
      <c r="BL607">
        <v>0</v>
      </c>
      <c r="BM607">
        <v>0</v>
      </c>
      <c r="BN607">
        <v>0</v>
      </c>
      <c r="BO607">
        <v>0</v>
      </c>
      <c r="BP607">
        <v>1</v>
      </c>
      <c r="BQ607">
        <v>0</v>
      </c>
      <c r="BR607">
        <v>109.62145</v>
      </c>
      <c r="BS607">
        <v>0</v>
      </c>
      <c r="BT607">
        <v>0</v>
      </c>
      <c r="BU607">
        <v>0</v>
      </c>
      <c r="BV607">
        <v>0</v>
      </c>
      <c r="BW607">
        <v>1</v>
      </c>
      <c r="CV607">
        <v>0</v>
      </c>
      <c r="CW607">
        <f>ROUND(Y607*Source!I481*DO607,7)</f>
        <v>0</v>
      </c>
      <c r="CX607">
        <f>ROUND(Y607*Source!I481,7)</f>
        <v>0</v>
      </c>
      <c r="CY607">
        <f>AB607</f>
        <v>32.869999999999997</v>
      </c>
      <c r="CZ607">
        <f>AF607</f>
        <v>32.869999999999997</v>
      </c>
      <c r="DA607">
        <f>AJ607</f>
        <v>1</v>
      </c>
      <c r="DB607">
        <f>ROUND((ROUND(AT607*CZ607,2)*ROUND((0.15+1),7)),6)</f>
        <v>109.61799999999999</v>
      </c>
      <c r="DC607">
        <f>ROUND((ROUND(AT607*AG607,2)*ROUND((0.15+1),7)),6)</f>
        <v>0</v>
      </c>
      <c r="DD607" t="s">
        <v>3</v>
      </c>
      <c r="DE607" t="s">
        <v>3</v>
      </c>
      <c r="DF607">
        <f t="shared" si="228"/>
        <v>0</v>
      </c>
      <c r="DG607">
        <f t="shared" si="227"/>
        <v>0</v>
      </c>
      <c r="DH607">
        <f t="shared" si="223"/>
        <v>0</v>
      </c>
      <c r="DI607">
        <f t="shared" si="224"/>
        <v>0</v>
      </c>
      <c r="DJ607">
        <f>DG607+DH607</f>
        <v>0</v>
      </c>
      <c r="DK607">
        <v>1</v>
      </c>
      <c r="DL607" t="s">
        <v>3</v>
      </c>
      <c r="DM607">
        <v>0</v>
      </c>
      <c r="DN607" t="s">
        <v>3</v>
      </c>
      <c r="DO607">
        <v>0</v>
      </c>
    </row>
    <row r="608" spans="1:119" x14ac:dyDescent="0.2">
      <c r="A608">
        <f>ROW(Source!A481)</f>
        <v>481</v>
      </c>
      <c r="B608">
        <v>82273856</v>
      </c>
      <c r="C608">
        <v>82281750</v>
      </c>
      <c r="D608">
        <v>79005428</v>
      </c>
      <c r="E608">
        <v>1</v>
      </c>
      <c r="F608">
        <v>1</v>
      </c>
      <c r="G608">
        <v>1</v>
      </c>
      <c r="H608">
        <v>3</v>
      </c>
      <c r="I608" t="s">
        <v>800</v>
      </c>
      <c r="J608" t="s">
        <v>801</v>
      </c>
      <c r="K608" t="s">
        <v>802</v>
      </c>
      <c r="L608">
        <v>1346</v>
      </c>
      <c r="N608">
        <v>1009</v>
      </c>
      <c r="O608" t="s">
        <v>265</v>
      </c>
      <c r="P608" t="s">
        <v>265</v>
      </c>
      <c r="Q608">
        <v>1</v>
      </c>
      <c r="W608">
        <v>0</v>
      </c>
      <c r="X608">
        <v>-1606616209</v>
      </c>
      <c r="Y608">
        <f>AT608</f>
        <v>1.3</v>
      </c>
      <c r="AA608">
        <v>135.4</v>
      </c>
      <c r="AB608">
        <v>0</v>
      </c>
      <c r="AC608">
        <v>0</v>
      </c>
      <c r="AD608">
        <v>0</v>
      </c>
      <c r="AE608">
        <v>155.63</v>
      </c>
      <c r="AF608">
        <v>0</v>
      </c>
      <c r="AG608">
        <v>0</v>
      </c>
      <c r="AH608">
        <v>0</v>
      </c>
      <c r="AI608">
        <v>0.87</v>
      </c>
      <c r="AJ608">
        <v>1</v>
      </c>
      <c r="AK608">
        <v>1</v>
      </c>
      <c r="AL608">
        <v>1</v>
      </c>
      <c r="AM608">
        <v>2</v>
      </c>
      <c r="AN608">
        <v>0</v>
      </c>
      <c r="AO608">
        <v>0</v>
      </c>
      <c r="AP608">
        <v>1</v>
      </c>
      <c r="AQ608">
        <v>1</v>
      </c>
      <c r="AR608">
        <v>0</v>
      </c>
      <c r="AS608" t="s">
        <v>3</v>
      </c>
      <c r="AT608">
        <v>1.3</v>
      </c>
      <c r="AU608" t="s">
        <v>3</v>
      </c>
      <c r="AV608">
        <v>0</v>
      </c>
      <c r="AW608">
        <v>2</v>
      </c>
      <c r="AX608">
        <v>82281766</v>
      </c>
      <c r="AY608">
        <v>1</v>
      </c>
      <c r="AZ608">
        <v>0</v>
      </c>
      <c r="BA608">
        <v>728</v>
      </c>
      <c r="BB608">
        <v>1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202.31899999999999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1</v>
      </c>
      <c r="BQ608">
        <v>202.31899999999999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1</v>
      </c>
      <c r="CV608">
        <v>0</v>
      </c>
      <c r="CW608">
        <v>0</v>
      </c>
      <c r="CX608">
        <f>ROUND(Y608*Source!I481,7)</f>
        <v>0</v>
      </c>
      <c r="CY608">
        <f>AA608</f>
        <v>135.4</v>
      </c>
      <c r="CZ608">
        <f>AE608</f>
        <v>155.63</v>
      </c>
      <c r="DA608">
        <f>AI608</f>
        <v>0.87</v>
      </c>
      <c r="DB608">
        <f>ROUND(ROUND(AT608*CZ608,2),6)</f>
        <v>202.32</v>
      </c>
      <c r="DC608">
        <f>ROUND(ROUND(AT608*AG608,2),6)</f>
        <v>0</v>
      </c>
      <c r="DD608" t="s">
        <v>3</v>
      </c>
      <c r="DE608" t="s">
        <v>3</v>
      </c>
      <c r="DF608">
        <f>ROUND(ROUND(AE608*AI608,2)*CX608,2)</f>
        <v>0</v>
      </c>
      <c r="DG608">
        <f t="shared" si="227"/>
        <v>0</v>
      </c>
      <c r="DH608">
        <f t="shared" si="223"/>
        <v>0</v>
      </c>
      <c r="DI608">
        <f t="shared" si="224"/>
        <v>0</v>
      </c>
      <c r="DJ608">
        <f>DF608</f>
        <v>0</v>
      </c>
      <c r="DK608">
        <v>0</v>
      </c>
      <c r="DL608" t="s">
        <v>3</v>
      </c>
      <c r="DM608">
        <v>0</v>
      </c>
      <c r="DN608" t="s">
        <v>3</v>
      </c>
      <c r="DO608">
        <v>0</v>
      </c>
    </row>
    <row r="609" spans="1:119" x14ac:dyDescent="0.2">
      <c r="A609">
        <f>ROW(Source!A481)</f>
        <v>481</v>
      </c>
      <c r="B609">
        <v>82273856</v>
      </c>
      <c r="C609">
        <v>82281750</v>
      </c>
      <c r="D609">
        <v>79013556</v>
      </c>
      <c r="E609">
        <v>1</v>
      </c>
      <c r="F609">
        <v>1</v>
      </c>
      <c r="G609">
        <v>1</v>
      </c>
      <c r="H609">
        <v>3</v>
      </c>
      <c r="I609" t="s">
        <v>813</v>
      </c>
      <c r="J609" t="s">
        <v>814</v>
      </c>
      <c r="K609" t="s">
        <v>815</v>
      </c>
      <c r="L609">
        <v>1348</v>
      </c>
      <c r="N609">
        <v>1009</v>
      </c>
      <c r="O609" t="s">
        <v>348</v>
      </c>
      <c r="P609" t="s">
        <v>348</v>
      </c>
      <c r="Q609">
        <v>1000</v>
      </c>
      <c r="W609">
        <v>0</v>
      </c>
      <c r="X609">
        <v>-1863737905</v>
      </c>
      <c r="Y609">
        <f>AT609</f>
        <v>4.0000000000000001E-3</v>
      </c>
      <c r="AA609">
        <v>48543.27</v>
      </c>
      <c r="AB609">
        <v>0</v>
      </c>
      <c r="AC609">
        <v>0</v>
      </c>
      <c r="AD609">
        <v>0</v>
      </c>
      <c r="AE609">
        <v>48543.27</v>
      </c>
      <c r="AF609">
        <v>0</v>
      </c>
      <c r="AG609">
        <v>0</v>
      </c>
      <c r="AH609">
        <v>0</v>
      </c>
      <c r="AI609">
        <v>1</v>
      </c>
      <c r="AJ609">
        <v>1</v>
      </c>
      <c r="AK609">
        <v>1</v>
      </c>
      <c r="AL609">
        <v>1</v>
      </c>
      <c r="AM609">
        <v>-2</v>
      </c>
      <c r="AN609">
        <v>0</v>
      </c>
      <c r="AO609">
        <v>0</v>
      </c>
      <c r="AP609">
        <v>1</v>
      </c>
      <c r="AQ609">
        <v>1</v>
      </c>
      <c r="AR609">
        <v>0</v>
      </c>
      <c r="AS609" t="s">
        <v>3</v>
      </c>
      <c r="AT609">
        <v>4.0000000000000001E-3</v>
      </c>
      <c r="AU609" t="s">
        <v>3</v>
      </c>
      <c r="AV609">
        <v>0</v>
      </c>
      <c r="AW609">
        <v>2</v>
      </c>
      <c r="AX609">
        <v>82281767</v>
      </c>
      <c r="AY609">
        <v>1</v>
      </c>
      <c r="AZ609">
        <v>0</v>
      </c>
      <c r="BA609">
        <v>729</v>
      </c>
      <c r="BB609">
        <v>1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194.17308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1</v>
      </c>
      <c r="BQ609">
        <v>194.17308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1</v>
      </c>
      <c r="CV609">
        <v>0</v>
      </c>
      <c r="CW609">
        <v>0</v>
      </c>
      <c r="CX609">
        <f>ROUND(Y609*Source!I481,7)</f>
        <v>0</v>
      </c>
      <c r="CY609">
        <f>AA609</f>
        <v>48543.27</v>
      </c>
      <c r="CZ609">
        <f>AE609</f>
        <v>48543.27</v>
      </c>
      <c r="DA609">
        <f>AI609</f>
        <v>1</v>
      </c>
      <c r="DB609">
        <f>ROUND(ROUND(AT609*CZ609,2),6)</f>
        <v>194.17</v>
      </c>
      <c r="DC609">
        <f>ROUND(ROUND(AT609*AG609,2),6)</f>
        <v>0</v>
      </c>
      <c r="DD609" t="s">
        <v>3</v>
      </c>
      <c r="DE609" t="s">
        <v>3</v>
      </c>
      <c r="DF609">
        <f>ROUND(ROUND(AE609,2)*CX609,2)</f>
        <v>0</v>
      </c>
      <c r="DG609">
        <f t="shared" si="227"/>
        <v>0</v>
      </c>
      <c r="DH609">
        <f t="shared" si="223"/>
        <v>0</v>
      </c>
      <c r="DI609">
        <f t="shared" si="224"/>
        <v>0</v>
      </c>
      <c r="DJ609">
        <f>DF609</f>
        <v>0</v>
      </c>
      <c r="DK609">
        <v>1</v>
      </c>
      <c r="DL609" t="s">
        <v>3</v>
      </c>
      <c r="DM609">
        <v>0</v>
      </c>
      <c r="DN609" t="s">
        <v>3</v>
      </c>
      <c r="DO609">
        <v>0</v>
      </c>
    </row>
    <row r="610" spans="1:119" x14ac:dyDescent="0.2">
      <c r="A610">
        <f>ROW(Source!A481)</f>
        <v>481</v>
      </c>
      <c r="B610">
        <v>82273856</v>
      </c>
      <c r="C610">
        <v>82281750</v>
      </c>
      <c r="D610">
        <v>79023487</v>
      </c>
      <c r="E610">
        <v>1</v>
      </c>
      <c r="F610">
        <v>1</v>
      </c>
      <c r="G610">
        <v>1</v>
      </c>
      <c r="H610">
        <v>3</v>
      </c>
      <c r="I610" t="s">
        <v>810</v>
      </c>
      <c r="J610" t="s">
        <v>811</v>
      </c>
      <c r="K610" t="s">
        <v>812</v>
      </c>
      <c r="L610">
        <v>1346</v>
      </c>
      <c r="N610">
        <v>1009</v>
      </c>
      <c r="O610" t="s">
        <v>265</v>
      </c>
      <c r="P610" t="s">
        <v>265</v>
      </c>
      <c r="Q610">
        <v>1</v>
      </c>
      <c r="W610">
        <v>0</v>
      </c>
      <c r="X610">
        <v>1949270732</v>
      </c>
      <c r="Y610">
        <f>AT610</f>
        <v>2.2999999999999998</v>
      </c>
      <c r="AA610">
        <v>1139.45</v>
      </c>
      <c r="AB610">
        <v>0</v>
      </c>
      <c r="AC610">
        <v>0</v>
      </c>
      <c r="AD610">
        <v>0</v>
      </c>
      <c r="AE610">
        <v>911.56</v>
      </c>
      <c r="AF610">
        <v>0</v>
      </c>
      <c r="AG610">
        <v>0</v>
      </c>
      <c r="AH610">
        <v>0</v>
      </c>
      <c r="AI610">
        <v>1.25</v>
      </c>
      <c r="AJ610">
        <v>1</v>
      </c>
      <c r="AK610">
        <v>1</v>
      </c>
      <c r="AL610">
        <v>1</v>
      </c>
      <c r="AM610">
        <v>2</v>
      </c>
      <c r="AN610">
        <v>0</v>
      </c>
      <c r="AO610">
        <v>0</v>
      </c>
      <c r="AP610">
        <v>1</v>
      </c>
      <c r="AQ610">
        <v>1</v>
      </c>
      <c r="AR610">
        <v>0</v>
      </c>
      <c r="AS610" t="s">
        <v>3</v>
      </c>
      <c r="AT610">
        <v>2.2999999999999998</v>
      </c>
      <c r="AU610" t="s">
        <v>3</v>
      </c>
      <c r="AV610">
        <v>0</v>
      </c>
      <c r="AW610">
        <v>2</v>
      </c>
      <c r="AX610">
        <v>82281768</v>
      </c>
      <c r="AY610">
        <v>1</v>
      </c>
      <c r="AZ610">
        <v>0</v>
      </c>
      <c r="BA610">
        <v>730</v>
      </c>
      <c r="BB610">
        <v>1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2096.5880000000002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1</v>
      </c>
      <c r="BQ610">
        <v>2096.5880000000002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1</v>
      </c>
      <c r="CV610">
        <v>0</v>
      </c>
      <c r="CW610">
        <v>0</v>
      </c>
      <c r="CX610">
        <f>ROUND(Y610*Source!I481,7)</f>
        <v>0</v>
      </c>
      <c r="CY610">
        <f>AA610</f>
        <v>1139.45</v>
      </c>
      <c r="CZ610">
        <f>AE610</f>
        <v>911.56</v>
      </c>
      <c r="DA610">
        <f>AI610</f>
        <v>1.25</v>
      </c>
      <c r="DB610">
        <f>ROUND(ROUND(AT610*CZ610,2),6)</f>
        <v>2096.59</v>
      </c>
      <c r="DC610">
        <f>ROUND(ROUND(AT610*AG610,2),6)</f>
        <v>0</v>
      </c>
      <c r="DD610" t="s">
        <v>3</v>
      </c>
      <c r="DE610" t="s">
        <v>3</v>
      </c>
      <c r="DF610">
        <f>ROUND(ROUND(AE610*AI610,2)*CX610,2)</f>
        <v>0</v>
      </c>
      <c r="DG610">
        <f t="shared" si="227"/>
        <v>0</v>
      </c>
      <c r="DH610">
        <f t="shared" si="223"/>
        <v>0</v>
      </c>
      <c r="DI610">
        <f t="shared" si="224"/>
        <v>0</v>
      </c>
      <c r="DJ610">
        <f>DF610</f>
        <v>0</v>
      </c>
      <c r="DK610">
        <v>0</v>
      </c>
      <c r="DL610" t="s">
        <v>3</v>
      </c>
      <c r="DM610">
        <v>0</v>
      </c>
      <c r="DN610" t="s">
        <v>3</v>
      </c>
      <c r="DO610">
        <v>0</v>
      </c>
    </row>
    <row r="611" spans="1:119" x14ac:dyDescent="0.2">
      <c r="A611">
        <f>ROW(Source!A481)</f>
        <v>481</v>
      </c>
      <c r="B611">
        <v>82273856</v>
      </c>
      <c r="C611">
        <v>82281750</v>
      </c>
      <c r="D611">
        <v>78938708</v>
      </c>
      <c r="E611">
        <v>116</v>
      </c>
      <c r="F611">
        <v>1</v>
      </c>
      <c r="G611">
        <v>1</v>
      </c>
      <c r="H611">
        <v>3</v>
      </c>
      <c r="I611" t="s">
        <v>161</v>
      </c>
      <c r="J611" t="s">
        <v>3</v>
      </c>
      <c r="K611" t="s">
        <v>162</v>
      </c>
      <c r="L611">
        <v>3277935</v>
      </c>
      <c r="N611">
        <v>1013</v>
      </c>
      <c r="O611" t="s">
        <v>163</v>
      </c>
      <c r="P611" t="s">
        <v>163</v>
      </c>
      <c r="Q611">
        <v>1</v>
      </c>
      <c r="W611">
        <v>0</v>
      </c>
      <c r="X611">
        <v>274903907</v>
      </c>
      <c r="Y611">
        <f>AT611</f>
        <v>2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0</v>
      </c>
      <c r="AH611">
        <v>0</v>
      </c>
      <c r="AI611">
        <v>1</v>
      </c>
      <c r="AJ611">
        <v>1</v>
      </c>
      <c r="AK611">
        <v>1</v>
      </c>
      <c r="AL611">
        <v>1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  <c r="AS611" t="s">
        <v>3</v>
      </c>
      <c r="AT611">
        <v>2</v>
      </c>
      <c r="AU611" t="s">
        <v>3</v>
      </c>
      <c r="AV611">
        <v>0</v>
      </c>
      <c r="AW611">
        <v>2</v>
      </c>
      <c r="AX611">
        <v>82281769</v>
      </c>
      <c r="AY611">
        <v>1</v>
      </c>
      <c r="AZ611">
        <v>0</v>
      </c>
      <c r="BA611">
        <v>731</v>
      </c>
      <c r="BB611">
        <v>0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0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CV611">
        <v>0</v>
      </c>
      <c r="CW611">
        <v>0</v>
      </c>
      <c r="CX611">
        <f>ROUND(Y611*Source!I481,7)</f>
        <v>0</v>
      </c>
      <c r="CY611">
        <f>AA611</f>
        <v>0</v>
      </c>
      <c r="CZ611">
        <f>AE611</f>
        <v>0</v>
      </c>
      <c r="DA611">
        <f>AI611</f>
        <v>1</v>
      </c>
      <c r="DB611">
        <f>ROUND(ROUND(AT611*CZ611,2),6)</f>
        <v>0</v>
      </c>
      <c r="DC611">
        <f>ROUND(ROUND(AT611*AG611,2),6)</f>
        <v>0</v>
      </c>
      <c r="DD611" t="s">
        <v>3</v>
      </c>
      <c r="DE611" t="s">
        <v>3</v>
      </c>
      <c r="DF611">
        <f t="shared" ref="DF611:DF617" si="229">ROUND(ROUND(AE611,2)*CX611,2)</f>
        <v>0</v>
      </c>
      <c r="DG611">
        <f t="shared" si="227"/>
        <v>0</v>
      </c>
      <c r="DH611">
        <f t="shared" si="223"/>
        <v>0</v>
      </c>
      <c r="DI611">
        <f t="shared" si="224"/>
        <v>0</v>
      </c>
      <c r="DJ611">
        <f>DF611</f>
        <v>0</v>
      </c>
      <c r="DK611">
        <v>0</v>
      </c>
      <c r="DL611" t="s">
        <v>3</v>
      </c>
      <c r="DM611">
        <v>0</v>
      </c>
      <c r="DN611" t="s">
        <v>3</v>
      </c>
      <c r="DO611">
        <v>0</v>
      </c>
    </row>
    <row r="612" spans="1:119" x14ac:dyDescent="0.2">
      <c r="A612">
        <f>ROW(Source!A481)</f>
        <v>481</v>
      </c>
      <c r="B612">
        <v>82273856</v>
      </c>
      <c r="C612">
        <v>82281750</v>
      </c>
      <c r="D612">
        <v>0</v>
      </c>
      <c r="E612">
        <v>1</v>
      </c>
      <c r="F612">
        <v>1</v>
      </c>
      <c r="G612">
        <v>1</v>
      </c>
      <c r="H612">
        <v>3</v>
      </c>
      <c r="I612" t="s">
        <v>198</v>
      </c>
      <c r="J612" t="s">
        <v>3</v>
      </c>
      <c r="K612" t="s">
        <v>216</v>
      </c>
      <c r="L612">
        <v>1301</v>
      </c>
      <c r="N612">
        <v>1003</v>
      </c>
      <c r="O612" t="s">
        <v>200</v>
      </c>
      <c r="P612" t="s">
        <v>200</v>
      </c>
      <c r="Q612">
        <v>1</v>
      </c>
      <c r="W612">
        <v>0</v>
      </c>
      <c r="X612">
        <v>-1071275316</v>
      </c>
      <c r="Y612">
        <f>AT612</f>
        <v>100</v>
      </c>
      <c r="AA612">
        <v>132.5</v>
      </c>
      <c r="AB612">
        <v>0</v>
      </c>
      <c r="AC612">
        <v>0</v>
      </c>
      <c r="AD612">
        <v>0</v>
      </c>
      <c r="AE612">
        <v>139.21</v>
      </c>
      <c r="AF612">
        <v>0</v>
      </c>
      <c r="AG612">
        <v>0</v>
      </c>
      <c r="AH612">
        <v>0</v>
      </c>
      <c r="AI612">
        <v>1</v>
      </c>
      <c r="AJ612">
        <v>1</v>
      </c>
      <c r="AK612">
        <v>1</v>
      </c>
      <c r="AL612">
        <v>1</v>
      </c>
      <c r="AM612">
        <v>0</v>
      </c>
      <c r="AN612">
        <v>0</v>
      </c>
      <c r="AO612">
        <v>0</v>
      </c>
      <c r="AP612">
        <v>1</v>
      </c>
      <c r="AQ612">
        <v>0</v>
      </c>
      <c r="AR612">
        <v>0</v>
      </c>
      <c r="AS612" t="s">
        <v>3</v>
      </c>
      <c r="AT612">
        <v>100</v>
      </c>
      <c r="AU612" t="s">
        <v>3</v>
      </c>
      <c r="AV612">
        <v>0</v>
      </c>
      <c r="AW612">
        <v>1</v>
      </c>
      <c r="AX612">
        <v>-1</v>
      </c>
      <c r="AY612">
        <v>0</v>
      </c>
      <c r="AZ612">
        <v>0</v>
      </c>
      <c r="BA612" t="s">
        <v>3</v>
      </c>
      <c r="BB612">
        <v>0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0</v>
      </c>
      <c r="BQ612">
        <v>0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0</v>
      </c>
      <c r="CV612">
        <v>0</v>
      </c>
      <c r="CW612">
        <v>0</v>
      </c>
      <c r="CX612">
        <f>ROUND(Y612*Source!I481,7)</f>
        <v>0</v>
      </c>
      <c r="CY612">
        <f>AA612</f>
        <v>132.5</v>
      </c>
      <c r="CZ612">
        <f>AE612</f>
        <v>139.21</v>
      </c>
      <c r="DA612">
        <f>AI612</f>
        <v>1</v>
      </c>
      <c r="DB612">
        <f>ROUND(ROUND(AT612*CZ612,2),6)</f>
        <v>13921</v>
      </c>
      <c r="DC612">
        <f>ROUND(ROUND(AT612*AG612,2),6)</f>
        <v>0</v>
      </c>
      <c r="DD612" t="s">
        <v>3</v>
      </c>
      <c r="DE612" t="s">
        <v>3</v>
      </c>
      <c r="DF612">
        <f t="shared" si="229"/>
        <v>0</v>
      </c>
      <c r="DG612">
        <f t="shared" si="227"/>
        <v>0</v>
      </c>
      <c r="DH612">
        <f t="shared" si="223"/>
        <v>0</v>
      </c>
      <c r="DI612">
        <f t="shared" si="224"/>
        <v>0</v>
      </c>
      <c r="DJ612">
        <f>DF612</f>
        <v>0</v>
      </c>
      <c r="DK612">
        <v>0</v>
      </c>
      <c r="DL612" t="s">
        <v>3</v>
      </c>
      <c r="DM612">
        <v>0</v>
      </c>
      <c r="DN612" t="s">
        <v>3</v>
      </c>
      <c r="DO612">
        <v>0</v>
      </c>
    </row>
    <row r="613" spans="1:119" x14ac:dyDescent="0.2">
      <c r="A613">
        <f>ROW(Source!A482)</f>
        <v>482</v>
      </c>
      <c r="B613">
        <v>82273791</v>
      </c>
      <c r="C613">
        <v>82281750</v>
      </c>
      <c r="D613">
        <v>78932739</v>
      </c>
      <c r="E613">
        <v>116</v>
      </c>
      <c r="F613">
        <v>1</v>
      </c>
      <c r="G613">
        <v>1</v>
      </c>
      <c r="H613">
        <v>1</v>
      </c>
      <c r="I613" t="s">
        <v>794</v>
      </c>
      <c r="J613" t="s">
        <v>3</v>
      </c>
      <c r="K613" t="s">
        <v>795</v>
      </c>
      <c r="L613">
        <v>1191</v>
      </c>
      <c r="N613">
        <v>1013</v>
      </c>
      <c r="O613" t="s">
        <v>698</v>
      </c>
      <c r="P613" t="s">
        <v>698</v>
      </c>
      <c r="Q613">
        <v>1</v>
      </c>
      <c r="W613">
        <v>0</v>
      </c>
      <c r="X613">
        <v>44848675</v>
      </c>
      <c r="Y613">
        <f>(AT613*ROUND((0.15+1),7))</f>
        <v>21.274999999999999</v>
      </c>
      <c r="AA613">
        <v>0</v>
      </c>
      <c r="AB613">
        <v>0</v>
      </c>
      <c r="AC613">
        <v>0</v>
      </c>
      <c r="AD613">
        <v>521.08000000000004</v>
      </c>
      <c r="AE613">
        <v>0</v>
      </c>
      <c r="AF613">
        <v>0</v>
      </c>
      <c r="AG613">
        <v>0</v>
      </c>
      <c r="AH613">
        <v>521.08000000000004</v>
      </c>
      <c r="AI613">
        <v>1</v>
      </c>
      <c r="AJ613">
        <v>1</v>
      </c>
      <c r="AK613">
        <v>1</v>
      </c>
      <c r="AL613">
        <v>1</v>
      </c>
      <c r="AM613">
        <v>-2</v>
      </c>
      <c r="AN613">
        <v>0</v>
      </c>
      <c r="AO613">
        <v>0</v>
      </c>
      <c r="AP613">
        <v>1</v>
      </c>
      <c r="AQ613">
        <v>1</v>
      </c>
      <c r="AR613">
        <v>0</v>
      </c>
      <c r="AS613" t="s">
        <v>3</v>
      </c>
      <c r="AT613">
        <v>18.5</v>
      </c>
      <c r="AU613" t="s">
        <v>38</v>
      </c>
      <c r="AV613">
        <v>1</v>
      </c>
      <c r="AW613">
        <v>2</v>
      </c>
      <c r="AX613">
        <v>82281761</v>
      </c>
      <c r="AY613">
        <v>1</v>
      </c>
      <c r="AZ613">
        <v>0</v>
      </c>
      <c r="BA613">
        <v>732</v>
      </c>
      <c r="BB613">
        <v>1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0</v>
      </c>
      <c r="BL613">
        <v>0</v>
      </c>
      <c r="BM613">
        <v>9639.98</v>
      </c>
      <c r="BN613">
        <v>18.5</v>
      </c>
      <c r="BO613">
        <v>0</v>
      </c>
      <c r="BP613">
        <v>1</v>
      </c>
      <c r="BQ613">
        <v>0</v>
      </c>
      <c r="BR613">
        <v>0</v>
      </c>
      <c r="BS613">
        <v>0</v>
      </c>
      <c r="BT613">
        <v>11085.977000000001</v>
      </c>
      <c r="BU613">
        <v>21.274999999999999</v>
      </c>
      <c r="BV613">
        <v>0</v>
      </c>
      <c r="BW613">
        <v>1</v>
      </c>
      <c r="CU613">
        <f>ROUND(AT613*Source!I482*AH613*AL613,2)</f>
        <v>0</v>
      </c>
      <c r="CV613">
        <f>ROUND(Y613*Source!I482,7)</f>
        <v>0</v>
      </c>
      <c r="CW613">
        <v>0</v>
      </c>
      <c r="CX613">
        <f>ROUND(Y613*Source!I482,7)</f>
        <v>0</v>
      </c>
      <c r="CY613">
        <f>AD613</f>
        <v>521.08000000000004</v>
      </c>
      <c r="CZ613">
        <f>AH613</f>
        <v>521.08000000000004</v>
      </c>
      <c r="DA613">
        <f>AL613</f>
        <v>1</v>
      </c>
      <c r="DB613">
        <f>ROUND((ROUND(AT613*CZ613,2)*ROUND((0.15+1),7)),6)</f>
        <v>11085.977000000001</v>
      </c>
      <c r="DC613">
        <f>ROUND((ROUND(AT613*AG613,2)*ROUND((0.15+1),7)),6)</f>
        <v>0</v>
      </c>
      <c r="DD613" t="s">
        <v>3</v>
      </c>
      <c r="DE613" t="s">
        <v>3</v>
      </c>
      <c r="DF613">
        <f t="shared" si="229"/>
        <v>0</v>
      </c>
      <c r="DG613">
        <f t="shared" si="227"/>
        <v>0</v>
      </c>
      <c r="DH613">
        <f t="shared" si="223"/>
        <v>0</v>
      </c>
      <c r="DI613">
        <f t="shared" si="224"/>
        <v>0</v>
      </c>
      <c r="DJ613">
        <f>DI613</f>
        <v>0</v>
      </c>
      <c r="DK613">
        <v>1</v>
      </c>
      <c r="DL613" t="s">
        <v>3</v>
      </c>
      <c r="DM613">
        <v>0</v>
      </c>
      <c r="DN613" t="s">
        <v>3</v>
      </c>
      <c r="DO613">
        <v>0</v>
      </c>
    </row>
    <row r="614" spans="1:119" x14ac:dyDescent="0.2">
      <c r="A614">
        <f>ROW(Source!A482)</f>
        <v>482</v>
      </c>
      <c r="B614">
        <v>82273791</v>
      </c>
      <c r="C614">
        <v>82281750</v>
      </c>
      <c r="D614">
        <v>78932916</v>
      </c>
      <c r="E614">
        <v>116</v>
      </c>
      <c r="F614">
        <v>1</v>
      </c>
      <c r="G614">
        <v>1</v>
      </c>
      <c r="H614">
        <v>1</v>
      </c>
      <c r="I614" t="s">
        <v>699</v>
      </c>
      <c r="J614" t="s">
        <v>3</v>
      </c>
      <c r="K614" t="s">
        <v>700</v>
      </c>
      <c r="L614">
        <v>1191</v>
      </c>
      <c r="N614">
        <v>1013</v>
      </c>
      <c r="O614" t="s">
        <v>698</v>
      </c>
      <c r="P614" t="s">
        <v>698</v>
      </c>
      <c r="Q614">
        <v>1</v>
      </c>
      <c r="W614">
        <v>0</v>
      </c>
      <c r="X614">
        <v>-1417349443</v>
      </c>
      <c r="Y614">
        <f>(AT614*ROUND((0.15+1),7))</f>
        <v>0.52900000000000003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0</v>
      </c>
      <c r="AH614">
        <v>0</v>
      </c>
      <c r="AI614">
        <v>1</v>
      </c>
      <c r="AJ614">
        <v>1</v>
      </c>
      <c r="AK614">
        <v>1</v>
      </c>
      <c r="AL614">
        <v>1</v>
      </c>
      <c r="AM614">
        <v>-2</v>
      </c>
      <c r="AN614">
        <v>0</v>
      </c>
      <c r="AO614">
        <v>0</v>
      </c>
      <c r="AP614">
        <v>1</v>
      </c>
      <c r="AQ614">
        <v>1</v>
      </c>
      <c r="AR614">
        <v>0</v>
      </c>
      <c r="AS614" t="s">
        <v>3</v>
      </c>
      <c r="AT614">
        <v>0.46</v>
      </c>
      <c r="AU614" t="s">
        <v>38</v>
      </c>
      <c r="AV614">
        <v>2</v>
      </c>
      <c r="AW614">
        <v>2</v>
      </c>
      <c r="AX614">
        <v>82281762</v>
      </c>
      <c r="AY614">
        <v>1</v>
      </c>
      <c r="AZ614">
        <v>0</v>
      </c>
      <c r="BA614">
        <v>733</v>
      </c>
      <c r="BB614">
        <v>1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0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0</v>
      </c>
      <c r="CV614">
        <v>0</v>
      </c>
      <c r="CW614">
        <v>0</v>
      </c>
      <c r="CX614">
        <f>ROUND(Y614*Source!I482,7)</f>
        <v>0</v>
      </c>
      <c r="CY614">
        <f>AD614</f>
        <v>0</v>
      </c>
      <c r="CZ614">
        <f>AH614</f>
        <v>0</v>
      </c>
      <c r="DA614">
        <f>AL614</f>
        <v>1</v>
      </c>
      <c r="DB614">
        <f>ROUND((ROUND(AT614*CZ614,2)*ROUND((0.15+1),7)),6)</f>
        <v>0</v>
      </c>
      <c r="DC614">
        <f>ROUND((ROUND(AT614*AG614,2)*ROUND((0.15+1),7)),6)</f>
        <v>0</v>
      </c>
      <c r="DD614" t="s">
        <v>3</v>
      </c>
      <c r="DE614" t="s">
        <v>3</v>
      </c>
      <c r="DF614">
        <f t="shared" si="229"/>
        <v>0</v>
      </c>
      <c r="DG614">
        <f t="shared" si="227"/>
        <v>0</v>
      </c>
      <c r="DH614">
        <f t="shared" si="223"/>
        <v>0</v>
      </c>
      <c r="DI614">
        <f t="shared" si="224"/>
        <v>0</v>
      </c>
      <c r="DJ614">
        <f>DI614</f>
        <v>0</v>
      </c>
      <c r="DK614">
        <v>0</v>
      </c>
      <c r="DL614" t="s">
        <v>3</v>
      </c>
      <c r="DM614">
        <v>0</v>
      </c>
      <c r="DN614" t="s">
        <v>3</v>
      </c>
      <c r="DO614">
        <v>0</v>
      </c>
    </row>
    <row r="615" spans="1:119" x14ac:dyDescent="0.2">
      <c r="A615">
        <f>ROW(Source!A482)</f>
        <v>482</v>
      </c>
      <c r="B615">
        <v>82273791</v>
      </c>
      <c r="C615">
        <v>82281750</v>
      </c>
      <c r="D615">
        <v>79053906</v>
      </c>
      <c r="E615">
        <v>1</v>
      </c>
      <c r="F615">
        <v>1</v>
      </c>
      <c r="G615">
        <v>1</v>
      </c>
      <c r="H615">
        <v>2</v>
      </c>
      <c r="I615" t="s">
        <v>719</v>
      </c>
      <c r="J615" t="s">
        <v>720</v>
      </c>
      <c r="K615" t="s">
        <v>721</v>
      </c>
      <c r="L615">
        <v>1368</v>
      </c>
      <c r="N615">
        <v>1011</v>
      </c>
      <c r="O615" t="s">
        <v>704</v>
      </c>
      <c r="P615" t="s">
        <v>704</v>
      </c>
      <c r="Q615">
        <v>1</v>
      </c>
      <c r="W615">
        <v>0</v>
      </c>
      <c r="X615">
        <v>850633116</v>
      </c>
      <c r="Y615">
        <f>(AT615*ROUND((0.15+1),7))</f>
        <v>0.26450000000000001</v>
      </c>
      <c r="AA615">
        <v>0</v>
      </c>
      <c r="AB615">
        <v>1595.2</v>
      </c>
      <c r="AC615">
        <v>715.99</v>
      </c>
      <c r="AD615">
        <v>0</v>
      </c>
      <c r="AE615">
        <v>0</v>
      </c>
      <c r="AF615">
        <v>1595.2</v>
      </c>
      <c r="AG615">
        <v>715.99</v>
      </c>
      <c r="AH615">
        <v>0</v>
      </c>
      <c r="AI615">
        <v>1</v>
      </c>
      <c r="AJ615">
        <v>1</v>
      </c>
      <c r="AK615">
        <v>1</v>
      </c>
      <c r="AL615">
        <v>1</v>
      </c>
      <c r="AM615">
        <v>-2</v>
      </c>
      <c r="AN615">
        <v>0</v>
      </c>
      <c r="AO615">
        <v>0</v>
      </c>
      <c r="AP615">
        <v>1</v>
      </c>
      <c r="AQ615">
        <v>1</v>
      </c>
      <c r="AR615">
        <v>0</v>
      </c>
      <c r="AS615" t="s">
        <v>3</v>
      </c>
      <c r="AT615">
        <v>0.23</v>
      </c>
      <c r="AU615" t="s">
        <v>38</v>
      </c>
      <c r="AV615">
        <v>1</v>
      </c>
      <c r="AW615">
        <v>2</v>
      </c>
      <c r="AX615">
        <v>82281763</v>
      </c>
      <c r="AY615">
        <v>1</v>
      </c>
      <c r="AZ615">
        <v>0</v>
      </c>
      <c r="BA615">
        <v>734</v>
      </c>
      <c r="BB615">
        <v>1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366.89600000000002</v>
      </c>
      <c r="BL615">
        <v>164.67769999999999</v>
      </c>
      <c r="BM615">
        <v>0</v>
      </c>
      <c r="BN615">
        <v>0</v>
      </c>
      <c r="BO615">
        <v>0.23</v>
      </c>
      <c r="BP615">
        <v>1</v>
      </c>
      <c r="BQ615">
        <v>0</v>
      </c>
      <c r="BR615">
        <v>421.93040000000002</v>
      </c>
      <c r="BS615">
        <v>189.379355</v>
      </c>
      <c r="BT615">
        <v>0</v>
      </c>
      <c r="BU615">
        <v>0</v>
      </c>
      <c r="BV615">
        <v>0.26450000000000001</v>
      </c>
      <c r="BW615">
        <v>1</v>
      </c>
      <c r="CV615">
        <v>0</v>
      </c>
      <c r="CW615">
        <f>ROUND(Y615*Source!I482*DO615,7)</f>
        <v>0</v>
      </c>
      <c r="CX615">
        <f>ROUND(Y615*Source!I482,7)</f>
        <v>0</v>
      </c>
      <c r="CY615">
        <f>AB615</f>
        <v>1595.2</v>
      </c>
      <c r="CZ615">
        <f>AF615</f>
        <v>1595.2</v>
      </c>
      <c r="DA615">
        <f>AJ615</f>
        <v>1</v>
      </c>
      <c r="DB615">
        <f>ROUND((ROUND(AT615*CZ615,2)*ROUND((0.15+1),7)),6)</f>
        <v>421.935</v>
      </c>
      <c r="DC615">
        <f>ROUND((ROUND(AT615*AG615,2)*ROUND((0.15+1),7)),6)</f>
        <v>189.38200000000001</v>
      </c>
      <c r="DD615" t="s">
        <v>3</v>
      </c>
      <c r="DE615" t="s">
        <v>3</v>
      </c>
      <c r="DF615">
        <f t="shared" si="229"/>
        <v>0</v>
      </c>
      <c r="DG615">
        <f t="shared" si="227"/>
        <v>0</v>
      </c>
      <c r="DH615">
        <f t="shared" si="223"/>
        <v>0</v>
      </c>
      <c r="DI615">
        <f t="shared" si="224"/>
        <v>0</v>
      </c>
      <c r="DJ615">
        <f>DG615+DH615</f>
        <v>0</v>
      </c>
      <c r="DK615">
        <v>1</v>
      </c>
      <c r="DL615" t="s">
        <v>722</v>
      </c>
      <c r="DM615">
        <v>6</v>
      </c>
      <c r="DN615" t="s">
        <v>698</v>
      </c>
      <c r="DO615">
        <v>1</v>
      </c>
    </row>
    <row r="616" spans="1:119" x14ac:dyDescent="0.2">
      <c r="A616">
        <f>ROW(Source!A482)</f>
        <v>482</v>
      </c>
      <c r="B616">
        <v>82273791</v>
      </c>
      <c r="C616">
        <v>82281750</v>
      </c>
      <c r="D616">
        <v>79054798</v>
      </c>
      <c r="E616">
        <v>1</v>
      </c>
      <c r="F616">
        <v>1</v>
      </c>
      <c r="G616">
        <v>1</v>
      </c>
      <c r="H616">
        <v>2</v>
      </c>
      <c r="I616" t="s">
        <v>706</v>
      </c>
      <c r="J616" t="s">
        <v>707</v>
      </c>
      <c r="K616" t="s">
        <v>708</v>
      </c>
      <c r="L616">
        <v>1368</v>
      </c>
      <c r="N616">
        <v>1011</v>
      </c>
      <c r="O616" t="s">
        <v>704</v>
      </c>
      <c r="P616" t="s">
        <v>704</v>
      </c>
      <c r="Q616">
        <v>1</v>
      </c>
      <c r="W616">
        <v>0</v>
      </c>
      <c r="X616">
        <v>-950105757</v>
      </c>
      <c r="Y616">
        <f>(AT616*ROUND((0.15+1),7))</f>
        <v>0.26450000000000001</v>
      </c>
      <c r="AA616">
        <v>0</v>
      </c>
      <c r="AB616">
        <v>640.84</v>
      </c>
      <c r="AC616">
        <v>533.01</v>
      </c>
      <c r="AD616">
        <v>0</v>
      </c>
      <c r="AE616">
        <v>0</v>
      </c>
      <c r="AF616">
        <v>640.84</v>
      </c>
      <c r="AG616">
        <v>533.01</v>
      </c>
      <c r="AH616">
        <v>0</v>
      </c>
      <c r="AI616">
        <v>1</v>
      </c>
      <c r="AJ616">
        <v>1</v>
      </c>
      <c r="AK616">
        <v>1</v>
      </c>
      <c r="AL616">
        <v>1</v>
      </c>
      <c r="AM616">
        <v>-2</v>
      </c>
      <c r="AN616">
        <v>0</v>
      </c>
      <c r="AO616">
        <v>0</v>
      </c>
      <c r="AP616">
        <v>1</v>
      </c>
      <c r="AQ616">
        <v>1</v>
      </c>
      <c r="AR616">
        <v>0</v>
      </c>
      <c r="AS616" t="s">
        <v>3</v>
      </c>
      <c r="AT616">
        <v>0.23</v>
      </c>
      <c r="AU616" t="s">
        <v>38</v>
      </c>
      <c r="AV616">
        <v>1</v>
      </c>
      <c r="AW616">
        <v>2</v>
      </c>
      <c r="AX616">
        <v>82281764</v>
      </c>
      <c r="AY616">
        <v>1</v>
      </c>
      <c r="AZ616">
        <v>0</v>
      </c>
      <c r="BA616">
        <v>735</v>
      </c>
      <c r="BB616">
        <v>1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147.39320000000001</v>
      </c>
      <c r="BL616">
        <v>122.59229999999999</v>
      </c>
      <c r="BM616">
        <v>0</v>
      </c>
      <c r="BN616">
        <v>0</v>
      </c>
      <c r="BO616">
        <v>0.23</v>
      </c>
      <c r="BP616">
        <v>1</v>
      </c>
      <c r="BQ616">
        <v>0</v>
      </c>
      <c r="BR616">
        <v>169.50218000000001</v>
      </c>
      <c r="BS616">
        <v>140.981145</v>
      </c>
      <c r="BT616">
        <v>0</v>
      </c>
      <c r="BU616">
        <v>0</v>
      </c>
      <c r="BV616">
        <v>0.26450000000000001</v>
      </c>
      <c r="BW616">
        <v>1</v>
      </c>
      <c r="CV616">
        <v>0</v>
      </c>
      <c r="CW616">
        <f>ROUND(Y616*Source!I482*DO616,7)</f>
        <v>0</v>
      </c>
      <c r="CX616">
        <f>ROUND(Y616*Source!I482,7)</f>
        <v>0</v>
      </c>
      <c r="CY616">
        <f>AB616</f>
        <v>640.84</v>
      </c>
      <c r="CZ616">
        <f>AF616</f>
        <v>640.84</v>
      </c>
      <c r="DA616">
        <f>AJ616</f>
        <v>1</v>
      </c>
      <c r="DB616">
        <f>ROUND((ROUND(AT616*CZ616,2)*ROUND((0.15+1),7)),6)</f>
        <v>169.49850000000001</v>
      </c>
      <c r="DC616">
        <f>ROUND((ROUND(AT616*AG616,2)*ROUND((0.15+1),7)),6)</f>
        <v>140.9785</v>
      </c>
      <c r="DD616" t="s">
        <v>3</v>
      </c>
      <c r="DE616" t="s">
        <v>3</v>
      </c>
      <c r="DF616">
        <f t="shared" si="229"/>
        <v>0</v>
      </c>
      <c r="DG616">
        <f t="shared" si="227"/>
        <v>0</v>
      </c>
      <c r="DH616">
        <f t="shared" si="223"/>
        <v>0</v>
      </c>
      <c r="DI616">
        <f t="shared" si="224"/>
        <v>0</v>
      </c>
      <c r="DJ616">
        <f>DG616+DH616</f>
        <v>0</v>
      </c>
      <c r="DK616">
        <v>1</v>
      </c>
      <c r="DL616" t="s">
        <v>705</v>
      </c>
      <c r="DM616">
        <v>4</v>
      </c>
      <c r="DN616" t="s">
        <v>698</v>
      </c>
      <c r="DO616">
        <v>1</v>
      </c>
    </row>
    <row r="617" spans="1:119" x14ac:dyDescent="0.2">
      <c r="A617">
        <f>ROW(Source!A482)</f>
        <v>482</v>
      </c>
      <c r="B617">
        <v>82273791</v>
      </c>
      <c r="C617">
        <v>82281750</v>
      </c>
      <c r="D617">
        <v>79054993</v>
      </c>
      <c r="E617">
        <v>1</v>
      </c>
      <c r="F617">
        <v>1</v>
      </c>
      <c r="G617">
        <v>1</v>
      </c>
      <c r="H617">
        <v>2</v>
      </c>
      <c r="I617" t="s">
        <v>766</v>
      </c>
      <c r="J617" t="s">
        <v>767</v>
      </c>
      <c r="K617" t="s">
        <v>768</v>
      </c>
      <c r="L617">
        <v>1368</v>
      </c>
      <c r="N617">
        <v>1011</v>
      </c>
      <c r="O617" t="s">
        <v>704</v>
      </c>
      <c r="P617" t="s">
        <v>704</v>
      </c>
      <c r="Q617">
        <v>1</v>
      </c>
      <c r="W617">
        <v>0</v>
      </c>
      <c r="X617">
        <v>-2068435370</v>
      </c>
      <c r="Y617">
        <f>(AT617*ROUND((0.15+1),7))</f>
        <v>3.335</v>
      </c>
      <c r="AA617">
        <v>0</v>
      </c>
      <c r="AB617">
        <v>32.869999999999997</v>
      </c>
      <c r="AC617">
        <v>0</v>
      </c>
      <c r="AD617">
        <v>0</v>
      </c>
      <c r="AE617">
        <v>0</v>
      </c>
      <c r="AF617">
        <v>32.869999999999997</v>
      </c>
      <c r="AG617">
        <v>0</v>
      </c>
      <c r="AH617">
        <v>0</v>
      </c>
      <c r="AI617">
        <v>1</v>
      </c>
      <c r="AJ617">
        <v>1</v>
      </c>
      <c r="AK617">
        <v>1</v>
      </c>
      <c r="AL617">
        <v>1</v>
      </c>
      <c r="AM617">
        <v>-2</v>
      </c>
      <c r="AN617">
        <v>0</v>
      </c>
      <c r="AO617">
        <v>0</v>
      </c>
      <c r="AP617">
        <v>1</v>
      </c>
      <c r="AQ617">
        <v>1</v>
      </c>
      <c r="AR617">
        <v>0</v>
      </c>
      <c r="AS617" t="s">
        <v>3</v>
      </c>
      <c r="AT617">
        <v>2.9</v>
      </c>
      <c r="AU617" t="s">
        <v>38</v>
      </c>
      <c r="AV617">
        <v>1</v>
      </c>
      <c r="AW617">
        <v>2</v>
      </c>
      <c r="AX617">
        <v>82281765</v>
      </c>
      <c r="AY617">
        <v>1</v>
      </c>
      <c r="AZ617">
        <v>0</v>
      </c>
      <c r="BA617">
        <v>736</v>
      </c>
      <c r="BB617">
        <v>1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95.322999999999993</v>
      </c>
      <c r="BL617">
        <v>0</v>
      </c>
      <c r="BM617">
        <v>0</v>
      </c>
      <c r="BN617">
        <v>0</v>
      </c>
      <c r="BO617">
        <v>0</v>
      </c>
      <c r="BP617">
        <v>1</v>
      </c>
      <c r="BQ617">
        <v>0</v>
      </c>
      <c r="BR617">
        <v>109.62145</v>
      </c>
      <c r="BS617">
        <v>0</v>
      </c>
      <c r="BT617">
        <v>0</v>
      </c>
      <c r="BU617">
        <v>0</v>
      </c>
      <c r="BV617">
        <v>0</v>
      </c>
      <c r="BW617">
        <v>1</v>
      </c>
      <c r="CV617">
        <v>0</v>
      </c>
      <c r="CW617">
        <f>ROUND(Y617*Source!I482*DO617,7)</f>
        <v>0</v>
      </c>
      <c r="CX617">
        <f>ROUND(Y617*Source!I482,7)</f>
        <v>0</v>
      </c>
      <c r="CY617">
        <f>AB617</f>
        <v>32.869999999999997</v>
      </c>
      <c r="CZ617">
        <f>AF617</f>
        <v>32.869999999999997</v>
      </c>
      <c r="DA617">
        <f>AJ617</f>
        <v>1</v>
      </c>
      <c r="DB617">
        <f>ROUND((ROUND(AT617*CZ617,2)*ROUND((0.15+1),7)),6)</f>
        <v>109.61799999999999</v>
      </c>
      <c r="DC617">
        <f>ROUND((ROUND(AT617*AG617,2)*ROUND((0.15+1),7)),6)</f>
        <v>0</v>
      </c>
      <c r="DD617" t="s">
        <v>3</v>
      </c>
      <c r="DE617" t="s">
        <v>3</v>
      </c>
      <c r="DF617">
        <f t="shared" si="229"/>
        <v>0</v>
      </c>
      <c r="DG617">
        <f t="shared" si="227"/>
        <v>0</v>
      </c>
      <c r="DH617">
        <f t="shared" si="223"/>
        <v>0</v>
      </c>
      <c r="DI617">
        <f t="shared" si="224"/>
        <v>0</v>
      </c>
      <c r="DJ617">
        <f>DG617+DH617</f>
        <v>0</v>
      </c>
      <c r="DK617">
        <v>1</v>
      </c>
      <c r="DL617" t="s">
        <v>3</v>
      </c>
      <c r="DM617">
        <v>0</v>
      </c>
      <c r="DN617" t="s">
        <v>3</v>
      </c>
      <c r="DO617">
        <v>0</v>
      </c>
    </row>
    <row r="618" spans="1:119" x14ac:dyDescent="0.2">
      <c r="A618">
        <f>ROW(Source!A482)</f>
        <v>482</v>
      </c>
      <c r="B618">
        <v>82273791</v>
      </c>
      <c r="C618">
        <v>82281750</v>
      </c>
      <c r="D618">
        <v>79005428</v>
      </c>
      <c r="E618">
        <v>1</v>
      </c>
      <c r="F618">
        <v>1</v>
      </c>
      <c r="G618">
        <v>1</v>
      </c>
      <c r="H618">
        <v>3</v>
      </c>
      <c r="I618" t="s">
        <v>800</v>
      </c>
      <c r="J618" t="s">
        <v>801</v>
      </c>
      <c r="K618" t="s">
        <v>802</v>
      </c>
      <c r="L618">
        <v>1346</v>
      </c>
      <c r="N618">
        <v>1009</v>
      </c>
      <c r="O618" t="s">
        <v>265</v>
      </c>
      <c r="P618" t="s">
        <v>265</v>
      </c>
      <c r="Q618">
        <v>1</v>
      </c>
      <c r="W618">
        <v>0</v>
      </c>
      <c r="X618">
        <v>-1606616209</v>
      </c>
      <c r="Y618">
        <f>AT618</f>
        <v>1.3</v>
      </c>
      <c r="AA618">
        <v>135.4</v>
      </c>
      <c r="AB618">
        <v>0</v>
      </c>
      <c r="AC618">
        <v>0</v>
      </c>
      <c r="AD618">
        <v>0</v>
      </c>
      <c r="AE618">
        <v>155.63</v>
      </c>
      <c r="AF618">
        <v>0</v>
      </c>
      <c r="AG618">
        <v>0</v>
      </c>
      <c r="AH618">
        <v>0</v>
      </c>
      <c r="AI618">
        <v>0.87</v>
      </c>
      <c r="AJ618">
        <v>1</v>
      </c>
      <c r="AK618">
        <v>1</v>
      </c>
      <c r="AL618">
        <v>1</v>
      </c>
      <c r="AM618">
        <v>2</v>
      </c>
      <c r="AN618">
        <v>0</v>
      </c>
      <c r="AO618">
        <v>0</v>
      </c>
      <c r="AP618">
        <v>1</v>
      </c>
      <c r="AQ618">
        <v>1</v>
      </c>
      <c r="AR618">
        <v>0</v>
      </c>
      <c r="AS618" t="s">
        <v>3</v>
      </c>
      <c r="AT618">
        <v>1.3</v>
      </c>
      <c r="AU618" t="s">
        <v>3</v>
      </c>
      <c r="AV618">
        <v>0</v>
      </c>
      <c r="AW618">
        <v>2</v>
      </c>
      <c r="AX618">
        <v>82281766</v>
      </c>
      <c r="AY618">
        <v>1</v>
      </c>
      <c r="AZ618">
        <v>0</v>
      </c>
      <c r="BA618">
        <v>737</v>
      </c>
      <c r="BB618">
        <v>1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202.31899999999999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1</v>
      </c>
      <c r="BQ618">
        <v>202.31899999999999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1</v>
      </c>
      <c r="CV618">
        <v>0</v>
      </c>
      <c r="CW618">
        <v>0</v>
      </c>
      <c r="CX618">
        <f>ROUND(Y618*Source!I482,7)</f>
        <v>0</v>
      </c>
      <c r="CY618">
        <f>AA618</f>
        <v>135.4</v>
      </c>
      <c r="CZ618">
        <f>AE618</f>
        <v>155.63</v>
      </c>
      <c r="DA618">
        <f>AI618</f>
        <v>0.87</v>
      </c>
      <c r="DB618">
        <f>ROUND(ROUND(AT618*CZ618,2),6)</f>
        <v>202.32</v>
      </c>
      <c r="DC618">
        <f>ROUND(ROUND(AT618*AG618,2),6)</f>
        <v>0</v>
      </c>
      <c r="DD618" t="s">
        <v>3</v>
      </c>
      <c r="DE618" t="s">
        <v>3</v>
      </c>
      <c r="DF618">
        <f>ROUND(ROUND(AE618*AI618,2)*CX618,2)</f>
        <v>0</v>
      </c>
      <c r="DG618">
        <f t="shared" si="227"/>
        <v>0</v>
      </c>
      <c r="DH618">
        <f t="shared" si="223"/>
        <v>0</v>
      </c>
      <c r="DI618">
        <f t="shared" si="224"/>
        <v>0</v>
      </c>
      <c r="DJ618">
        <f>DF618</f>
        <v>0</v>
      </c>
      <c r="DK618">
        <v>0</v>
      </c>
      <c r="DL618" t="s">
        <v>3</v>
      </c>
      <c r="DM618">
        <v>0</v>
      </c>
      <c r="DN618" t="s">
        <v>3</v>
      </c>
      <c r="DO618">
        <v>0</v>
      </c>
    </row>
    <row r="619" spans="1:119" x14ac:dyDescent="0.2">
      <c r="A619">
        <f>ROW(Source!A482)</f>
        <v>482</v>
      </c>
      <c r="B619">
        <v>82273791</v>
      </c>
      <c r="C619">
        <v>82281750</v>
      </c>
      <c r="D619">
        <v>79013556</v>
      </c>
      <c r="E619">
        <v>1</v>
      </c>
      <c r="F619">
        <v>1</v>
      </c>
      <c r="G619">
        <v>1</v>
      </c>
      <c r="H619">
        <v>3</v>
      </c>
      <c r="I619" t="s">
        <v>813</v>
      </c>
      <c r="J619" t="s">
        <v>814</v>
      </c>
      <c r="K619" t="s">
        <v>815</v>
      </c>
      <c r="L619">
        <v>1348</v>
      </c>
      <c r="N619">
        <v>1009</v>
      </c>
      <c r="O619" t="s">
        <v>348</v>
      </c>
      <c r="P619" t="s">
        <v>348</v>
      </c>
      <c r="Q619">
        <v>1000</v>
      </c>
      <c r="W619">
        <v>0</v>
      </c>
      <c r="X619">
        <v>-1863737905</v>
      </c>
      <c r="Y619">
        <f>AT619</f>
        <v>4.0000000000000001E-3</v>
      </c>
      <c r="AA619">
        <v>48543.27</v>
      </c>
      <c r="AB619">
        <v>0</v>
      </c>
      <c r="AC619">
        <v>0</v>
      </c>
      <c r="AD619">
        <v>0</v>
      </c>
      <c r="AE619">
        <v>48543.27</v>
      </c>
      <c r="AF619">
        <v>0</v>
      </c>
      <c r="AG619">
        <v>0</v>
      </c>
      <c r="AH619">
        <v>0</v>
      </c>
      <c r="AI619">
        <v>1</v>
      </c>
      <c r="AJ619">
        <v>1</v>
      </c>
      <c r="AK619">
        <v>1</v>
      </c>
      <c r="AL619">
        <v>1</v>
      </c>
      <c r="AM619">
        <v>-2</v>
      </c>
      <c r="AN619">
        <v>0</v>
      </c>
      <c r="AO619">
        <v>0</v>
      </c>
      <c r="AP619">
        <v>1</v>
      </c>
      <c r="AQ619">
        <v>1</v>
      </c>
      <c r="AR619">
        <v>0</v>
      </c>
      <c r="AS619" t="s">
        <v>3</v>
      </c>
      <c r="AT619">
        <v>4.0000000000000001E-3</v>
      </c>
      <c r="AU619" t="s">
        <v>3</v>
      </c>
      <c r="AV619">
        <v>0</v>
      </c>
      <c r="AW619">
        <v>2</v>
      </c>
      <c r="AX619">
        <v>82281767</v>
      </c>
      <c r="AY619">
        <v>1</v>
      </c>
      <c r="AZ619">
        <v>0</v>
      </c>
      <c r="BA619">
        <v>738</v>
      </c>
      <c r="BB619">
        <v>1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194.17308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1</v>
      </c>
      <c r="BQ619">
        <v>194.17308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1</v>
      </c>
      <c r="CV619">
        <v>0</v>
      </c>
      <c r="CW619">
        <v>0</v>
      </c>
      <c r="CX619">
        <f>ROUND(Y619*Source!I482,7)</f>
        <v>0</v>
      </c>
      <c r="CY619">
        <f>AA619</f>
        <v>48543.27</v>
      </c>
      <c r="CZ619">
        <f>AE619</f>
        <v>48543.27</v>
      </c>
      <c r="DA619">
        <f>AI619</f>
        <v>1</v>
      </c>
      <c r="DB619">
        <f>ROUND(ROUND(AT619*CZ619,2),6)</f>
        <v>194.17</v>
      </c>
      <c r="DC619">
        <f>ROUND(ROUND(AT619*AG619,2),6)</f>
        <v>0</v>
      </c>
      <c r="DD619" t="s">
        <v>3</v>
      </c>
      <c r="DE619" t="s">
        <v>3</v>
      </c>
      <c r="DF619">
        <f>ROUND(ROUND(AE619,2)*CX619,2)</f>
        <v>0</v>
      </c>
      <c r="DG619">
        <f t="shared" si="227"/>
        <v>0</v>
      </c>
      <c r="DH619">
        <f t="shared" si="223"/>
        <v>0</v>
      </c>
      <c r="DI619">
        <f t="shared" si="224"/>
        <v>0</v>
      </c>
      <c r="DJ619">
        <f>DF619</f>
        <v>0</v>
      </c>
      <c r="DK619">
        <v>1</v>
      </c>
      <c r="DL619" t="s">
        <v>3</v>
      </c>
      <c r="DM619">
        <v>0</v>
      </c>
      <c r="DN619" t="s">
        <v>3</v>
      </c>
      <c r="DO619">
        <v>0</v>
      </c>
    </row>
    <row r="620" spans="1:119" x14ac:dyDescent="0.2">
      <c r="A620">
        <f>ROW(Source!A482)</f>
        <v>482</v>
      </c>
      <c r="B620">
        <v>82273791</v>
      </c>
      <c r="C620">
        <v>82281750</v>
      </c>
      <c r="D620">
        <v>79023487</v>
      </c>
      <c r="E620">
        <v>1</v>
      </c>
      <c r="F620">
        <v>1</v>
      </c>
      <c r="G620">
        <v>1</v>
      </c>
      <c r="H620">
        <v>3</v>
      </c>
      <c r="I620" t="s">
        <v>810</v>
      </c>
      <c r="J620" t="s">
        <v>811</v>
      </c>
      <c r="K620" t="s">
        <v>812</v>
      </c>
      <c r="L620">
        <v>1346</v>
      </c>
      <c r="N620">
        <v>1009</v>
      </c>
      <c r="O620" t="s">
        <v>265</v>
      </c>
      <c r="P620" t="s">
        <v>265</v>
      </c>
      <c r="Q620">
        <v>1</v>
      </c>
      <c r="W620">
        <v>0</v>
      </c>
      <c r="X620">
        <v>1949270732</v>
      </c>
      <c r="Y620">
        <f>AT620</f>
        <v>2.2999999999999998</v>
      </c>
      <c r="AA620">
        <v>1139.45</v>
      </c>
      <c r="AB620">
        <v>0</v>
      </c>
      <c r="AC620">
        <v>0</v>
      </c>
      <c r="AD620">
        <v>0</v>
      </c>
      <c r="AE620">
        <v>911.56</v>
      </c>
      <c r="AF620">
        <v>0</v>
      </c>
      <c r="AG620">
        <v>0</v>
      </c>
      <c r="AH620">
        <v>0</v>
      </c>
      <c r="AI620">
        <v>1.25</v>
      </c>
      <c r="AJ620">
        <v>1</v>
      </c>
      <c r="AK620">
        <v>1</v>
      </c>
      <c r="AL620">
        <v>1</v>
      </c>
      <c r="AM620">
        <v>2</v>
      </c>
      <c r="AN620">
        <v>0</v>
      </c>
      <c r="AO620">
        <v>0</v>
      </c>
      <c r="AP620">
        <v>1</v>
      </c>
      <c r="AQ620">
        <v>1</v>
      </c>
      <c r="AR620">
        <v>0</v>
      </c>
      <c r="AS620" t="s">
        <v>3</v>
      </c>
      <c r="AT620">
        <v>2.2999999999999998</v>
      </c>
      <c r="AU620" t="s">
        <v>3</v>
      </c>
      <c r="AV620">
        <v>0</v>
      </c>
      <c r="AW620">
        <v>2</v>
      </c>
      <c r="AX620">
        <v>82281768</v>
      </c>
      <c r="AY620">
        <v>1</v>
      </c>
      <c r="AZ620">
        <v>0</v>
      </c>
      <c r="BA620">
        <v>739</v>
      </c>
      <c r="BB620">
        <v>1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2096.5880000000002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1</v>
      </c>
      <c r="BQ620">
        <v>2096.5880000000002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1</v>
      </c>
      <c r="CV620">
        <v>0</v>
      </c>
      <c r="CW620">
        <v>0</v>
      </c>
      <c r="CX620">
        <f>ROUND(Y620*Source!I482,7)</f>
        <v>0</v>
      </c>
      <c r="CY620">
        <f>AA620</f>
        <v>1139.45</v>
      </c>
      <c r="CZ620">
        <f>AE620</f>
        <v>911.56</v>
      </c>
      <c r="DA620">
        <f>AI620</f>
        <v>1.25</v>
      </c>
      <c r="DB620">
        <f>ROUND(ROUND(AT620*CZ620,2),6)</f>
        <v>2096.59</v>
      </c>
      <c r="DC620">
        <f>ROUND(ROUND(AT620*AG620,2),6)</f>
        <v>0</v>
      </c>
      <c r="DD620" t="s">
        <v>3</v>
      </c>
      <c r="DE620" t="s">
        <v>3</v>
      </c>
      <c r="DF620">
        <f>ROUND(ROUND(AE620*AI620,2)*CX620,2)</f>
        <v>0</v>
      </c>
      <c r="DG620">
        <f t="shared" si="227"/>
        <v>0</v>
      </c>
      <c r="DH620">
        <f t="shared" si="223"/>
        <v>0</v>
      </c>
      <c r="DI620">
        <f t="shared" si="224"/>
        <v>0</v>
      </c>
      <c r="DJ620">
        <f>DF620</f>
        <v>0</v>
      </c>
      <c r="DK620">
        <v>0</v>
      </c>
      <c r="DL620" t="s">
        <v>3</v>
      </c>
      <c r="DM620">
        <v>0</v>
      </c>
      <c r="DN620" t="s">
        <v>3</v>
      </c>
      <c r="DO620">
        <v>0</v>
      </c>
    </row>
    <row r="621" spans="1:119" x14ac:dyDescent="0.2">
      <c r="A621">
        <f>ROW(Source!A482)</f>
        <v>482</v>
      </c>
      <c r="B621">
        <v>82273791</v>
      </c>
      <c r="C621">
        <v>82281750</v>
      </c>
      <c r="D621">
        <v>78938708</v>
      </c>
      <c r="E621">
        <v>116</v>
      </c>
      <c r="F621">
        <v>1</v>
      </c>
      <c r="G621">
        <v>1</v>
      </c>
      <c r="H621">
        <v>3</v>
      </c>
      <c r="I621" t="s">
        <v>161</v>
      </c>
      <c r="J621" t="s">
        <v>3</v>
      </c>
      <c r="K621" t="s">
        <v>162</v>
      </c>
      <c r="L621">
        <v>3277935</v>
      </c>
      <c r="N621">
        <v>1013</v>
      </c>
      <c r="O621" t="s">
        <v>163</v>
      </c>
      <c r="P621" t="s">
        <v>163</v>
      </c>
      <c r="Q621">
        <v>1</v>
      </c>
      <c r="W621">
        <v>0</v>
      </c>
      <c r="X621">
        <v>274903907</v>
      </c>
      <c r="Y621">
        <f>AT621</f>
        <v>2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  <c r="AI621">
        <v>1</v>
      </c>
      <c r="AJ621">
        <v>1</v>
      </c>
      <c r="AK621">
        <v>1</v>
      </c>
      <c r="AL621">
        <v>1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  <c r="AS621" t="s">
        <v>3</v>
      </c>
      <c r="AT621">
        <v>2</v>
      </c>
      <c r="AU621" t="s">
        <v>3</v>
      </c>
      <c r="AV621">
        <v>0</v>
      </c>
      <c r="AW621">
        <v>2</v>
      </c>
      <c r="AX621">
        <v>82281769</v>
      </c>
      <c r="AY621">
        <v>1</v>
      </c>
      <c r="AZ621">
        <v>0</v>
      </c>
      <c r="BA621">
        <v>740</v>
      </c>
      <c r="BB621">
        <v>0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0</v>
      </c>
      <c r="BQ621">
        <v>0</v>
      </c>
      <c r="BR621">
        <v>0</v>
      </c>
      <c r="BS621">
        <v>0</v>
      </c>
      <c r="BT621">
        <v>0</v>
      </c>
      <c r="BU621">
        <v>0</v>
      </c>
      <c r="BV621">
        <v>0</v>
      </c>
      <c r="BW621">
        <v>0</v>
      </c>
      <c r="CV621">
        <v>0</v>
      </c>
      <c r="CW621">
        <v>0</v>
      </c>
      <c r="CX621">
        <f>ROUND(Y621*Source!I482,7)</f>
        <v>0</v>
      </c>
      <c r="CY621">
        <f>AA621</f>
        <v>0</v>
      </c>
      <c r="CZ621">
        <f>AE621</f>
        <v>0</v>
      </c>
      <c r="DA621">
        <f>AI621</f>
        <v>1</v>
      </c>
      <c r="DB621">
        <f>ROUND(ROUND(AT621*CZ621,2),6)</f>
        <v>0</v>
      </c>
      <c r="DC621">
        <f>ROUND(ROUND(AT621*AG621,2),6)</f>
        <v>0</v>
      </c>
      <c r="DD621" t="s">
        <v>3</v>
      </c>
      <c r="DE621" t="s">
        <v>3</v>
      </c>
      <c r="DF621">
        <f t="shared" ref="DF621:DF627" si="230">ROUND(ROUND(AE621,2)*CX621,2)</f>
        <v>0</v>
      </c>
      <c r="DG621">
        <f t="shared" si="227"/>
        <v>0</v>
      </c>
      <c r="DH621">
        <f t="shared" si="223"/>
        <v>0</v>
      </c>
      <c r="DI621">
        <f t="shared" si="224"/>
        <v>0</v>
      </c>
      <c r="DJ621">
        <f>DF621</f>
        <v>0</v>
      </c>
      <c r="DK621">
        <v>0</v>
      </c>
      <c r="DL621" t="s">
        <v>3</v>
      </c>
      <c r="DM621">
        <v>0</v>
      </c>
      <c r="DN621" t="s">
        <v>3</v>
      </c>
      <c r="DO621">
        <v>0</v>
      </c>
    </row>
    <row r="622" spans="1:119" x14ac:dyDescent="0.2">
      <c r="A622">
        <f>ROW(Source!A482)</f>
        <v>482</v>
      </c>
      <c r="B622">
        <v>82273791</v>
      </c>
      <c r="C622">
        <v>82281750</v>
      </c>
      <c r="D622">
        <v>0</v>
      </c>
      <c r="E622">
        <v>1</v>
      </c>
      <c r="F622">
        <v>1</v>
      </c>
      <c r="G622">
        <v>1</v>
      </c>
      <c r="H622">
        <v>3</v>
      </c>
      <c r="I622" t="s">
        <v>198</v>
      </c>
      <c r="J622" t="s">
        <v>3</v>
      </c>
      <c r="K622" t="s">
        <v>216</v>
      </c>
      <c r="L622">
        <v>1301</v>
      </c>
      <c r="N622">
        <v>1003</v>
      </c>
      <c r="O622" t="s">
        <v>200</v>
      </c>
      <c r="P622" t="s">
        <v>200</v>
      </c>
      <c r="Q622">
        <v>1</v>
      </c>
      <c r="W622">
        <v>0</v>
      </c>
      <c r="X622">
        <v>-1071275316</v>
      </c>
      <c r="Y622">
        <f>AT622</f>
        <v>100</v>
      </c>
      <c r="AA622">
        <v>132.5</v>
      </c>
      <c r="AB622">
        <v>0</v>
      </c>
      <c r="AC622">
        <v>0</v>
      </c>
      <c r="AD622">
        <v>0</v>
      </c>
      <c r="AE622">
        <v>139.21</v>
      </c>
      <c r="AF622">
        <v>0</v>
      </c>
      <c r="AG622">
        <v>0</v>
      </c>
      <c r="AH622">
        <v>0</v>
      </c>
      <c r="AI622">
        <v>1</v>
      </c>
      <c r="AJ622">
        <v>1</v>
      </c>
      <c r="AK622">
        <v>1</v>
      </c>
      <c r="AL622">
        <v>1</v>
      </c>
      <c r="AM622">
        <v>0</v>
      </c>
      <c r="AN622">
        <v>0</v>
      </c>
      <c r="AO622">
        <v>0</v>
      </c>
      <c r="AP622">
        <v>1</v>
      </c>
      <c r="AQ622">
        <v>0</v>
      </c>
      <c r="AR622">
        <v>0</v>
      </c>
      <c r="AS622" t="s">
        <v>3</v>
      </c>
      <c r="AT622">
        <v>100</v>
      </c>
      <c r="AU622" t="s">
        <v>3</v>
      </c>
      <c r="AV622">
        <v>0</v>
      </c>
      <c r="AW622">
        <v>1</v>
      </c>
      <c r="AX622">
        <v>-1</v>
      </c>
      <c r="AY622">
        <v>0</v>
      </c>
      <c r="AZ622">
        <v>0</v>
      </c>
      <c r="BA622" t="s">
        <v>3</v>
      </c>
      <c r="BB622">
        <v>0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0</v>
      </c>
      <c r="BN622">
        <v>0</v>
      </c>
      <c r="BO622">
        <v>0</v>
      </c>
      <c r="BP622">
        <v>0</v>
      </c>
      <c r="BQ622">
        <v>0</v>
      </c>
      <c r="BR622">
        <v>0</v>
      </c>
      <c r="BS622">
        <v>0</v>
      </c>
      <c r="BT622">
        <v>0</v>
      </c>
      <c r="BU622">
        <v>0</v>
      </c>
      <c r="BV622">
        <v>0</v>
      </c>
      <c r="BW622">
        <v>0</v>
      </c>
      <c r="CV622">
        <v>0</v>
      </c>
      <c r="CW622">
        <v>0</v>
      </c>
      <c r="CX622">
        <f>ROUND(Y622*Source!I482,7)</f>
        <v>0</v>
      </c>
      <c r="CY622">
        <f>AA622</f>
        <v>132.5</v>
      </c>
      <c r="CZ622">
        <f>AE622</f>
        <v>139.21</v>
      </c>
      <c r="DA622">
        <f>AI622</f>
        <v>1</v>
      </c>
      <c r="DB622">
        <f>ROUND(ROUND(AT622*CZ622,2),6)</f>
        <v>13921</v>
      </c>
      <c r="DC622">
        <f>ROUND(ROUND(AT622*AG622,2),6)</f>
        <v>0</v>
      </c>
      <c r="DD622" t="s">
        <v>3</v>
      </c>
      <c r="DE622" t="s">
        <v>3</v>
      </c>
      <c r="DF622">
        <f t="shared" si="230"/>
        <v>0</v>
      </c>
      <c r="DG622">
        <f t="shared" si="227"/>
        <v>0</v>
      </c>
      <c r="DH622">
        <f t="shared" si="223"/>
        <v>0</v>
      </c>
      <c r="DI622">
        <f t="shared" si="224"/>
        <v>0</v>
      </c>
      <c r="DJ622">
        <f>DF622</f>
        <v>0</v>
      </c>
      <c r="DK622">
        <v>0</v>
      </c>
      <c r="DL622" t="s">
        <v>3</v>
      </c>
      <c r="DM622">
        <v>0</v>
      </c>
      <c r="DN622" t="s">
        <v>3</v>
      </c>
      <c r="DO622">
        <v>0</v>
      </c>
    </row>
    <row r="623" spans="1:119" x14ac:dyDescent="0.2">
      <c r="A623">
        <f>ROW(Source!A487)</f>
        <v>487</v>
      </c>
      <c r="B623">
        <v>82273856</v>
      </c>
      <c r="C623">
        <v>82281772</v>
      </c>
      <c r="D623">
        <v>78932739</v>
      </c>
      <c r="E623">
        <v>116</v>
      </c>
      <c r="F623">
        <v>1</v>
      </c>
      <c r="G623">
        <v>1</v>
      </c>
      <c r="H623">
        <v>1</v>
      </c>
      <c r="I623" t="s">
        <v>794</v>
      </c>
      <c r="J623" t="s">
        <v>3</v>
      </c>
      <c r="K623" t="s">
        <v>795</v>
      </c>
      <c r="L623">
        <v>1191</v>
      </c>
      <c r="N623">
        <v>1013</v>
      </c>
      <c r="O623" t="s">
        <v>698</v>
      </c>
      <c r="P623" t="s">
        <v>698</v>
      </c>
      <c r="Q623">
        <v>1</v>
      </c>
      <c r="W623">
        <v>0</v>
      </c>
      <c r="X623">
        <v>44848675</v>
      </c>
      <c r="Y623">
        <f>(AT623*ROUND((0.15+1),7))</f>
        <v>16.559999999999999</v>
      </c>
      <c r="AA623">
        <v>0</v>
      </c>
      <c r="AB623">
        <v>0</v>
      </c>
      <c r="AC623">
        <v>0</v>
      </c>
      <c r="AD623">
        <v>521.08000000000004</v>
      </c>
      <c r="AE623">
        <v>0</v>
      </c>
      <c r="AF623">
        <v>0</v>
      </c>
      <c r="AG623">
        <v>0</v>
      </c>
      <c r="AH623">
        <v>521.08000000000004</v>
      </c>
      <c r="AI623">
        <v>1</v>
      </c>
      <c r="AJ623">
        <v>1</v>
      </c>
      <c r="AK623">
        <v>1</v>
      </c>
      <c r="AL623">
        <v>1</v>
      </c>
      <c r="AM623">
        <v>-2</v>
      </c>
      <c r="AN623">
        <v>0</v>
      </c>
      <c r="AO623">
        <v>0</v>
      </c>
      <c r="AP623">
        <v>1</v>
      </c>
      <c r="AQ623">
        <v>1</v>
      </c>
      <c r="AR623">
        <v>0</v>
      </c>
      <c r="AS623" t="s">
        <v>3</v>
      </c>
      <c r="AT623">
        <v>14.4</v>
      </c>
      <c r="AU623" t="s">
        <v>38</v>
      </c>
      <c r="AV623">
        <v>1</v>
      </c>
      <c r="AW623">
        <v>2</v>
      </c>
      <c r="AX623">
        <v>82281782</v>
      </c>
      <c r="AY623">
        <v>1</v>
      </c>
      <c r="AZ623">
        <v>0</v>
      </c>
      <c r="BA623">
        <v>741</v>
      </c>
      <c r="BB623">
        <v>1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7503.5519999999997</v>
      </c>
      <c r="BN623">
        <v>14.4</v>
      </c>
      <c r="BO623">
        <v>0</v>
      </c>
      <c r="BP623">
        <v>1</v>
      </c>
      <c r="BQ623">
        <v>0</v>
      </c>
      <c r="BR623">
        <v>0</v>
      </c>
      <c r="BS623">
        <v>0</v>
      </c>
      <c r="BT623">
        <v>8629.0848000000005</v>
      </c>
      <c r="BU623">
        <v>16.559999999999999</v>
      </c>
      <c r="BV623">
        <v>0</v>
      </c>
      <c r="BW623">
        <v>1</v>
      </c>
      <c r="CU623">
        <f>ROUND(AT623*Source!I487*AH623*AL623,2)</f>
        <v>0</v>
      </c>
      <c r="CV623">
        <f>ROUND(Y623*Source!I487,7)</f>
        <v>0</v>
      </c>
      <c r="CW623">
        <v>0</v>
      </c>
      <c r="CX623">
        <f>ROUND(Y623*Source!I487,7)</f>
        <v>0</v>
      </c>
      <c r="CY623">
        <f>AD623</f>
        <v>521.08000000000004</v>
      </c>
      <c r="CZ623">
        <f>AH623</f>
        <v>521.08000000000004</v>
      </c>
      <c r="DA623">
        <f>AL623</f>
        <v>1</v>
      </c>
      <c r="DB623">
        <f>ROUND((ROUND(AT623*CZ623,2)*ROUND((0.15+1),7)),6)</f>
        <v>8629.0825000000004</v>
      </c>
      <c r="DC623">
        <f>ROUND((ROUND(AT623*AG623,2)*ROUND((0.15+1),7)),6)</f>
        <v>0</v>
      </c>
      <c r="DD623" t="s">
        <v>3</v>
      </c>
      <c r="DE623" t="s">
        <v>3</v>
      </c>
      <c r="DF623">
        <f t="shared" si="230"/>
        <v>0</v>
      </c>
      <c r="DG623">
        <f t="shared" si="227"/>
        <v>0</v>
      </c>
      <c r="DH623">
        <f t="shared" si="223"/>
        <v>0</v>
      </c>
      <c r="DI623">
        <f t="shared" si="224"/>
        <v>0</v>
      </c>
      <c r="DJ623">
        <f>DI623</f>
        <v>0</v>
      </c>
      <c r="DK623">
        <v>1</v>
      </c>
      <c r="DL623" t="s">
        <v>3</v>
      </c>
      <c r="DM623">
        <v>0</v>
      </c>
      <c r="DN623" t="s">
        <v>3</v>
      </c>
      <c r="DO623">
        <v>0</v>
      </c>
    </row>
    <row r="624" spans="1:119" x14ac:dyDescent="0.2">
      <c r="A624">
        <f>ROW(Source!A487)</f>
        <v>487</v>
      </c>
      <c r="B624">
        <v>82273856</v>
      </c>
      <c r="C624">
        <v>82281772</v>
      </c>
      <c r="D624">
        <v>78932916</v>
      </c>
      <c r="E624">
        <v>116</v>
      </c>
      <c r="F624">
        <v>1</v>
      </c>
      <c r="G624">
        <v>1</v>
      </c>
      <c r="H624">
        <v>1</v>
      </c>
      <c r="I624" t="s">
        <v>699</v>
      </c>
      <c r="J624" t="s">
        <v>3</v>
      </c>
      <c r="K624" t="s">
        <v>700</v>
      </c>
      <c r="L624">
        <v>1191</v>
      </c>
      <c r="N624">
        <v>1013</v>
      </c>
      <c r="O624" t="s">
        <v>698</v>
      </c>
      <c r="P624" t="s">
        <v>698</v>
      </c>
      <c r="Q624">
        <v>1</v>
      </c>
      <c r="W624">
        <v>0</v>
      </c>
      <c r="X624">
        <v>-1417349443</v>
      </c>
      <c r="Y624">
        <f>(AT624*ROUND((0.15+1),7))</f>
        <v>0.46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0</v>
      </c>
      <c r="AH624">
        <v>0</v>
      </c>
      <c r="AI624">
        <v>1</v>
      </c>
      <c r="AJ624">
        <v>1</v>
      </c>
      <c r="AK624">
        <v>1</v>
      </c>
      <c r="AL624">
        <v>1</v>
      </c>
      <c r="AM624">
        <v>-2</v>
      </c>
      <c r="AN624">
        <v>0</v>
      </c>
      <c r="AO624">
        <v>0</v>
      </c>
      <c r="AP624">
        <v>1</v>
      </c>
      <c r="AQ624">
        <v>1</v>
      </c>
      <c r="AR624">
        <v>0</v>
      </c>
      <c r="AS624" t="s">
        <v>3</v>
      </c>
      <c r="AT624">
        <v>0.4</v>
      </c>
      <c r="AU624" t="s">
        <v>38</v>
      </c>
      <c r="AV624">
        <v>2</v>
      </c>
      <c r="AW624">
        <v>2</v>
      </c>
      <c r="AX624">
        <v>82281783</v>
      </c>
      <c r="AY624">
        <v>1</v>
      </c>
      <c r="AZ624">
        <v>0</v>
      </c>
      <c r="BA624">
        <v>742</v>
      </c>
      <c r="BB624">
        <v>1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CV624">
        <v>0</v>
      </c>
      <c r="CW624">
        <v>0</v>
      </c>
      <c r="CX624">
        <f>ROUND(Y624*Source!I487,7)</f>
        <v>0</v>
      </c>
      <c r="CY624">
        <f>AD624</f>
        <v>0</v>
      </c>
      <c r="CZ624">
        <f>AH624</f>
        <v>0</v>
      </c>
      <c r="DA624">
        <f>AL624</f>
        <v>1</v>
      </c>
      <c r="DB624">
        <f>ROUND((ROUND(AT624*CZ624,2)*ROUND((0.15+1),7)),6)</f>
        <v>0</v>
      </c>
      <c r="DC624">
        <f>ROUND((ROUND(AT624*AG624,2)*ROUND((0.15+1),7)),6)</f>
        <v>0</v>
      </c>
      <c r="DD624" t="s">
        <v>3</v>
      </c>
      <c r="DE624" t="s">
        <v>3</v>
      </c>
      <c r="DF624">
        <f t="shared" si="230"/>
        <v>0</v>
      </c>
      <c r="DG624">
        <f t="shared" si="227"/>
        <v>0</v>
      </c>
      <c r="DH624">
        <f t="shared" si="223"/>
        <v>0</v>
      </c>
      <c r="DI624">
        <f t="shared" si="224"/>
        <v>0</v>
      </c>
      <c r="DJ624">
        <f>DI624</f>
        <v>0</v>
      </c>
      <c r="DK624">
        <v>0</v>
      </c>
      <c r="DL624" t="s">
        <v>3</v>
      </c>
      <c r="DM624">
        <v>0</v>
      </c>
      <c r="DN624" t="s">
        <v>3</v>
      </c>
      <c r="DO624">
        <v>0</v>
      </c>
    </row>
    <row r="625" spans="1:119" x14ac:dyDescent="0.2">
      <c r="A625">
        <f>ROW(Source!A487)</f>
        <v>487</v>
      </c>
      <c r="B625">
        <v>82273856</v>
      </c>
      <c r="C625">
        <v>82281772</v>
      </c>
      <c r="D625">
        <v>79053906</v>
      </c>
      <c r="E625">
        <v>1</v>
      </c>
      <c r="F625">
        <v>1</v>
      </c>
      <c r="G625">
        <v>1</v>
      </c>
      <c r="H625">
        <v>2</v>
      </c>
      <c r="I625" t="s">
        <v>719</v>
      </c>
      <c r="J625" t="s">
        <v>720</v>
      </c>
      <c r="K625" t="s">
        <v>721</v>
      </c>
      <c r="L625">
        <v>1368</v>
      </c>
      <c r="N625">
        <v>1011</v>
      </c>
      <c r="O625" t="s">
        <v>704</v>
      </c>
      <c r="P625" t="s">
        <v>704</v>
      </c>
      <c r="Q625">
        <v>1</v>
      </c>
      <c r="W625">
        <v>0</v>
      </c>
      <c r="X625">
        <v>850633116</v>
      </c>
      <c r="Y625">
        <f>(AT625*ROUND((0.15+1),7))</f>
        <v>0.23</v>
      </c>
      <c r="AA625">
        <v>0</v>
      </c>
      <c r="AB625">
        <v>1595.2</v>
      </c>
      <c r="AC625">
        <v>715.99</v>
      </c>
      <c r="AD625">
        <v>0</v>
      </c>
      <c r="AE625">
        <v>0</v>
      </c>
      <c r="AF625">
        <v>1595.2</v>
      </c>
      <c r="AG625">
        <v>715.99</v>
      </c>
      <c r="AH625">
        <v>0</v>
      </c>
      <c r="AI625">
        <v>1</v>
      </c>
      <c r="AJ625">
        <v>1</v>
      </c>
      <c r="AK625">
        <v>1</v>
      </c>
      <c r="AL625">
        <v>1</v>
      </c>
      <c r="AM625">
        <v>-2</v>
      </c>
      <c r="AN625">
        <v>0</v>
      </c>
      <c r="AO625">
        <v>0</v>
      </c>
      <c r="AP625">
        <v>1</v>
      </c>
      <c r="AQ625">
        <v>1</v>
      </c>
      <c r="AR625">
        <v>0</v>
      </c>
      <c r="AS625" t="s">
        <v>3</v>
      </c>
      <c r="AT625">
        <v>0.2</v>
      </c>
      <c r="AU625" t="s">
        <v>38</v>
      </c>
      <c r="AV625">
        <v>1</v>
      </c>
      <c r="AW625">
        <v>2</v>
      </c>
      <c r="AX625">
        <v>82281784</v>
      </c>
      <c r="AY625">
        <v>1</v>
      </c>
      <c r="AZ625">
        <v>0</v>
      </c>
      <c r="BA625">
        <v>743</v>
      </c>
      <c r="BB625">
        <v>1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319.04000000000002</v>
      </c>
      <c r="BL625">
        <v>143.19800000000001</v>
      </c>
      <c r="BM625">
        <v>0</v>
      </c>
      <c r="BN625">
        <v>0</v>
      </c>
      <c r="BO625">
        <v>0.2</v>
      </c>
      <c r="BP625">
        <v>1</v>
      </c>
      <c r="BQ625">
        <v>0</v>
      </c>
      <c r="BR625">
        <v>366.89600000000002</v>
      </c>
      <c r="BS625">
        <v>164.67769999999999</v>
      </c>
      <c r="BT625">
        <v>0</v>
      </c>
      <c r="BU625">
        <v>0</v>
      </c>
      <c r="BV625">
        <v>0.23</v>
      </c>
      <c r="BW625">
        <v>1</v>
      </c>
      <c r="CV625">
        <v>0</v>
      </c>
      <c r="CW625">
        <f>ROUND(Y625*Source!I487*DO625,7)</f>
        <v>0</v>
      </c>
      <c r="CX625">
        <f>ROUND(Y625*Source!I487,7)</f>
        <v>0</v>
      </c>
      <c r="CY625">
        <f>AB625</f>
        <v>1595.2</v>
      </c>
      <c r="CZ625">
        <f>AF625</f>
        <v>1595.2</v>
      </c>
      <c r="DA625">
        <f>AJ625</f>
        <v>1</v>
      </c>
      <c r="DB625">
        <f>ROUND((ROUND(AT625*CZ625,2)*ROUND((0.15+1),7)),6)</f>
        <v>366.89600000000002</v>
      </c>
      <c r="DC625">
        <f>ROUND((ROUND(AT625*AG625,2)*ROUND((0.15+1),7)),6)</f>
        <v>164.68</v>
      </c>
      <c r="DD625" t="s">
        <v>3</v>
      </c>
      <c r="DE625" t="s">
        <v>3</v>
      </c>
      <c r="DF625">
        <f t="shared" si="230"/>
        <v>0</v>
      </c>
      <c r="DG625">
        <f t="shared" si="227"/>
        <v>0</v>
      </c>
      <c r="DH625">
        <f t="shared" si="223"/>
        <v>0</v>
      </c>
      <c r="DI625">
        <f t="shared" si="224"/>
        <v>0</v>
      </c>
      <c r="DJ625">
        <f>DG625+DH625</f>
        <v>0</v>
      </c>
      <c r="DK625">
        <v>1</v>
      </c>
      <c r="DL625" t="s">
        <v>722</v>
      </c>
      <c r="DM625">
        <v>6</v>
      </c>
      <c r="DN625" t="s">
        <v>698</v>
      </c>
      <c r="DO625">
        <v>1</v>
      </c>
    </row>
    <row r="626" spans="1:119" x14ac:dyDescent="0.2">
      <c r="A626">
        <f>ROW(Source!A487)</f>
        <v>487</v>
      </c>
      <c r="B626">
        <v>82273856</v>
      </c>
      <c r="C626">
        <v>82281772</v>
      </c>
      <c r="D626">
        <v>79054798</v>
      </c>
      <c r="E626">
        <v>1</v>
      </c>
      <c r="F626">
        <v>1</v>
      </c>
      <c r="G626">
        <v>1</v>
      </c>
      <c r="H626">
        <v>2</v>
      </c>
      <c r="I626" t="s">
        <v>706</v>
      </c>
      <c r="J626" t="s">
        <v>707</v>
      </c>
      <c r="K626" t="s">
        <v>708</v>
      </c>
      <c r="L626">
        <v>1368</v>
      </c>
      <c r="N626">
        <v>1011</v>
      </c>
      <c r="O626" t="s">
        <v>704</v>
      </c>
      <c r="P626" t="s">
        <v>704</v>
      </c>
      <c r="Q626">
        <v>1</v>
      </c>
      <c r="W626">
        <v>0</v>
      </c>
      <c r="X626">
        <v>-950105757</v>
      </c>
      <c r="Y626">
        <f>(AT626*ROUND((0.15+1),7))</f>
        <v>0.23</v>
      </c>
      <c r="AA626">
        <v>0</v>
      </c>
      <c r="AB626">
        <v>640.84</v>
      </c>
      <c r="AC626">
        <v>533.01</v>
      </c>
      <c r="AD626">
        <v>0</v>
      </c>
      <c r="AE626">
        <v>0</v>
      </c>
      <c r="AF626">
        <v>640.84</v>
      </c>
      <c r="AG626">
        <v>533.01</v>
      </c>
      <c r="AH626">
        <v>0</v>
      </c>
      <c r="AI626">
        <v>1</v>
      </c>
      <c r="AJ626">
        <v>1</v>
      </c>
      <c r="AK626">
        <v>1</v>
      </c>
      <c r="AL626">
        <v>1</v>
      </c>
      <c r="AM626">
        <v>-2</v>
      </c>
      <c r="AN626">
        <v>0</v>
      </c>
      <c r="AO626">
        <v>0</v>
      </c>
      <c r="AP626">
        <v>1</v>
      </c>
      <c r="AQ626">
        <v>1</v>
      </c>
      <c r="AR626">
        <v>0</v>
      </c>
      <c r="AS626" t="s">
        <v>3</v>
      </c>
      <c r="AT626">
        <v>0.2</v>
      </c>
      <c r="AU626" t="s">
        <v>38</v>
      </c>
      <c r="AV626">
        <v>1</v>
      </c>
      <c r="AW626">
        <v>2</v>
      </c>
      <c r="AX626">
        <v>82281785</v>
      </c>
      <c r="AY626">
        <v>1</v>
      </c>
      <c r="AZ626">
        <v>0</v>
      </c>
      <c r="BA626">
        <v>744</v>
      </c>
      <c r="BB626">
        <v>1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128.16800000000001</v>
      </c>
      <c r="BL626">
        <v>106.602</v>
      </c>
      <c r="BM626">
        <v>0</v>
      </c>
      <c r="BN626">
        <v>0</v>
      </c>
      <c r="BO626">
        <v>0.2</v>
      </c>
      <c r="BP626">
        <v>1</v>
      </c>
      <c r="BQ626">
        <v>0</v>
      </c>
      <c r="BR626">
        <v>147.39320000000001</v>
      </c>
      <c r="BS626">
        <v>122.59229999999999</v>
      </c>
      <c r="BT626">
        <v>0</v>
      </c>
      <c r="BU626">
        <v>0</v>
      </c>
      <c r="BV626">
        <v>0.23</v>
      </c>
      <c r="BW626">
        <v>1</v>
      </c>
      <c r="CV626">
        <v>0</v>
      </c>
      <c r="CW626">
        <f>ROUND(Y626*Source!I487*DO626,7)</f>
        <v>0</v>
      </c>
      <c r="CX626">
        <f>ROUND(Y626*Source!I487,7)</f>
        <v>0</v>
      </c>
      <c r="CY626">
        <f>AB626</f>
        <v>640.84</v>
      </c>
      <c r="CZ626">
        <f>AF626</f>
        <v>640.84</v>
      </c>
      <c r="DA626">
        <f>AJ626</f>
        <v>1</v>
      </c>
      <c r="DB626">
        <f>ROUND((ROUND(AT626*CZ626,2)*ROUND((0.15+1),7)),6)</f>
        <v>147.3955</v>
      </c>
      <c r="DC626">
        <f>ROUND((ROUND(AT626*AG626,2)*ROUND((0.15+1),7)),6)</f>
        <v>122.59</v>
      </c>
      <c r="DD626" t="s">
        <v>3</v>
      </c>
      <c r="DE626" t="s">
        <v>3</v>
      </c>
      <c r="DF626">
        <f t="shared" si="230"/>
        <v>0</v>
      </c>
      <c r="DG626">
        <f t="shared" si="227"/>
        <v>0</v>
      </c>
      <c r="DH626">
        <f t="shared" si="223"/>
        <v>0</v>
      </c>
      <c r="DI626">
        <f t="shared" si="224"/>
        <v>0</v>
      </c>
      <c r="DJ626">
        <f>DG626+DH626</f>
        <v>0</v>
      </c>
      <c r="DK626">
        <v>1</v>
      </c>
      <c r="DL626" t="s">
        <v>705</v>
      </c>
      <c r="DM626">
        <v>4</v>
      </c>
      <c r="DN626" t="s">
        <v>698</v>
      </c>
      <c r="DO626">
        <v>1</v>
      </c>
    </row>
    <row r="627" spans="1:119" x14ac:dyDescent="0.2">
      <c r="A627">
        <f>ROW(Source!A487)</f>
        <v>487</v>
      </c>
      <c r="B627">
        <v>82273856</v>
      </c>
      <c r="C627">
        <v>82281772</v>
      </c>
      <c r="D627">
        <v>79054993</v>
      </c>
      <c r="E627">
        <v>1</v>
      </c>
      <c r="F627">
        <v>1</v>
      </c>
      <c r="G627">
        <v>1</v>
      </c>
      <c r="H627">
        <v>2</v>
      </c>
      <c r="I627" t="s">
        <v>766</v>
      </c>
      <c r="J627" t="s">
        <v>767</v>
      </c>
      <c r="K627" t="s">
        <v>768</v>
      </c>
      <c r="L627">
        <v>1368</v>
      </c>
      <c r="N627">
        <v>1011</v>
      </c>
      <c r="O627" t="s">
        <v>704</v>
      </c>
      <c r="P627" t="s">
        <v>704</v>
      </c>
      <c r="Q627">
        <v>1</v>
      </c>
      <c r="W627">
        <v>0</v>
      </c>
      <c r="X627">
        <v>-2068435370</v>
      </c>
      <c r="Y627">
        <f>(AT627*ROUND((0.15+1),7))</f>
        <v>3.105</v>
      </c>
      <c r="AA627">
        <v>0</v>
      </c>
      <c r="AB627">
        <v>32.869999999999997</v>
      </c>
      <c r="AC627">
        <v>0</v>
      </c>
      <c r="AD627">
        <v>0</v>
      </c>
      <c r="AE627">
        <v>0</v>
      </c>
      <c r="AF627">
        <v>32.869999999999997</v>
      </c>
      <c r="AG627">
        <v>0</v>
      </c>
      <c r="AH627">
        <v>0</v>
      </c>
      <c r="AI627">
        <v>1</v>
      </c>
      <c r="AJ627">
        <v>1</v>
      </c>
      <c r="AK627">
        <v>1</v>
      </c>
      <c r="AL627">
        <v>1</v>
      </c>
      <c r="AM627">
        <v>-2</v>
      </c>
      <c r="AN627">
        <v>0</v>
      </c>
      <c r="AO627">
        <v>0</v>
      </c>
      <c r="AP627">
        <v>1</v>
      </c>
      <c r="AQ627">
        <v>1</v>
      </c>
      <c r="AR627">
        <v>0</v>
      </c>
      <c r="AS627" t="s">
        <v>3</v>
      </c>
      <c r="AT627">
        <v>2.7</v>
      </c>
      <c r="AU627" t="s">
        <v>38</v>
      </c>
      <c r="AV627">
        <v>1</v>
      </c>
      <c r="AW627">
        <v>2</v>
      </c>
      <c r="AX627">
        <v>82281786</v>
      </c>
      <c r="AY627">
        <v>1</v>
      </c>
      <c r="AZ627">
        <v>0</v>
      </c>
      <c r="BA627">
        <v>745</v>
      </c>
      <c r="BB627">
        <v>1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88.748999999999995</v>
      </c>
      <c r="BL627">
        <v>0</v>
      </c>
      <c r="BM627">
        <v>0</v>
      </c>
      <c r="BN627">
        <v>0</v>
      </c>
      <c r="BO627">
        <v>0</v>
      </c>
      <c r="BP627">
        <v>1</v>
      </c>
      <c r="BQ627">
        <v>0</v>
      </c>
      <c r="BR627">
        <v>102.06135</v>
      </c>
      <c r="BS627">
        <v>0</v>
      </c>
      <c r="BT627">
        <v>0</v>
      </c>
      <c r="BU627">
        <v>0</v>
      </c>
      <c r="BV627">
        <v>0</v>
      </c>
      <c r="BW627">
        <v>1</v>
      </c>
      <c r="CV627">
        <v>0</v>
      </c>
      <c r="CW627">
        <f>ROUND(Y627*Source!I487*DO627,7)</f>
        <v>0</v>
      </c>
      <c r="CX627">
        <f>ROUND(Y627*Source!I487,7)</f>
        <v>0</v>
      </c>
      <c r="CY627">
        <f>AB627</f>
        <v>32.869999999999997</v>
      </c>
      <c r="CZ627">
        <f>AF627</f>
        <v>32.869999999999997</v>
      </c>
      <c r="DA627">
        <f>AJ627</f>
        <v>1</v>
      </c>
      <c r="DB627">
        <f>ROUND((ROUND(AT627*CZ627,2)*ROUND((0.15+1),7)),6)</f>
        <v>102.0625</v>
      </c>
      <c r="DC627">
        <f>ROUND((ROUND(AT627*AG627,2)*ROUND((0.15+1),7)),6)</f>
        <v>0</v>
      </c>
      <c r="DD627" t="s">
        <v>3</v>
      </c>
      <c r="DE627" t="s">
        <v>3</v>
      </c>
      <c r="DF627">
        <f t="shared" si="230"/>
        <v>0</v>
      </c>
      <c r="DG627">
        <f t="shared" si="227"/>
        <v>0</v>
      </c>
      <c r="DH627">
        <f t="shared" si="223"/>
        <v>0</v>
      </c>
      <c r="DI627">
        <f t="shared" si="224"/>
        <v>0</v>
      </c>
      <c r="DJ627">
        <f>DG627+DH627</f>
        <v>0</v>
      </c>
      <c r="DK627">
        <v>1</v>
      </c>
      <c r="DL627" t="s">
        <v>3</v>
      </c>
      <c r="DM627">
        <v>0</v>
      </c>
      <c r="DN627" t="s">
        <v>3</v>
      </c>
      <c r="DO627">
        <v>0</v>
      </c>
    </row>
    <row r="628" spans="1:119" x14ac:dyDescent="0.2">
      <c r="A628">
        <f>ROW(Source!A487)</f>
        <v>487</v>
      </c>
      <c r="B628">
        <v>82273856</v>
      </c>
      <c r="C628">
        <v>82281772</v>
      </c>
      <c r="D628">
        <v>79005428</v>
      </c>
      <c r="E628">
        <v>1</v>
      </c>
      <c r="F628">
        <v>1</v>
      </c>
      <c r="G628">
        <v>1</v>
      </c>
      <c r="H628">
        <v>3</v>
      </c>
      <c r="I628" t="s">
        <v>800</v>
      </c>
      <c r="J628" t="s">
        <v>801</v>
      </c>
      <c r="K628" t="s">
        <v>802</v>
      </c>
      <c r="L628">
        <v>1346</v>
      </c>
      <c r="N628">
        <v>1009</v>
      </c>
      <c r="O628" t="s">
        <v>265</v>
      </c>
      <c r="P628" t="s">
        <v>265</v>
      </c>
      <c r="Q628">
        <v>1</v>
      </c>
      <c r="W628">
        <v>0</v>
      </c>
      <c r="X628">
        <v>-1606616209</v>
      </c>
      <c r="Y628">
        <f>AT628</f>
        <v>0.9</v>
      </c>
      <c r="AA628">
        <v>135.4</v>
      </c>
      <c r="AB628">
        <v>0</v>
      </c>
      <c r="AC628">
        <v>0</v>
      </c>
      <c r="AD628">
        <v>0</v>
      </c>
      <c r="AE628">
        <v>155.63</v>
      </c>
      <c r="AF628">
        <v>0</v>
      </c>
      <c r="AG628">
        <v>0</v>
      </c>
      <c r="AH628">
        <v>0</v>
      </c>
      <c r="AI628">
        <v>0.87</v>
      </c>
      <c r="AJ628">
        <v>1</v>
      </c>
      <c r="AK628">
        <v>1</v>
      </c>
      <c r="AL628">
        <v>1</v>
      </c>
      <c r="AM628">
        <v>2</v>
      </c>
      <c r="AN628">
        <v>0</v>
      </c>
      <c r="AO628">
        <v>0</v>
      </c>
      <c r="AP628">
        <v>1</v>
      </c>
      <c r="AQ628">
        <v>1</v>
      </c>
      <c r="AR628">
        <v>0</v>
      </c>
      <c r="AS628" t="s">
        <v>3</v>
      </c>
      <c r="AT628">
        <v>0.9</v>
      </c>
      <c r="AU628" t="s">
        <v>3</v>
      </c>
      <c r="AV628">
        <v>0</v>
      </c>
      <c r="AW628">
        <v>2</v>
      </c>
      <c r="AX628">
        <v>82281787</v>
      </c>
      <c r="AY628">
        <v>1</v>
      </c>
      <c r="AZ628">
        <v>0</v>
      </c>
      <c r="BA628">
        <v>746</v>
      </c>
      <c r="BB628">
        <v>1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140.06700000000001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1</v>
      </c>
      <c r="BQ628">
        <v>140.06700000000001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1</v>
      </c>
      <c r="CV628">
        <v>0</v>
      </c>
      <c r="CW628">
        <v>0</v>
      </c>
      <c r="CX628">
        <f>ROUND(Y628*Source!I487,7)</f>
        <v>0</v>
      </c>
      <c r="CY628">
        <f>AA628</f>
        <v>135.4</v>
      </c>
      <c r="CZ628">
        <f>AE628</f>
        <v>155.63</v>
      </c>
      <c r="DA628">
        <f>AI628</f>
        <v>0.87</v>
      </c>
      <c r="DB628">
        <f>ROUND(ROUND(AT628*CZ628,2),6)</f>
        <v>140.07</v>
      </c>
      <c r="DC628">
        <f>ROUND(ROUND(AT628*AG628,2),6)</f>
        <v>0</v>
      </c>
      <c r="DD628" t="s">
        <v>3</v>
      </c>
      <c r="DE628" t="s">
        <v>3</v>
      </c>
      <c r="DF628">
        <f>ROUND(ROUND(AE628*AI628,2)*CX628,2)</f>
        <v>0</v>
      </c>
      <c r="DG628">
        <f t="shared" si="227"/>
        <v>0</v>
      </c>
      <c r="DH628">
        <f t="shared" si="223"/>
        <v>0</v>
      </c>
      <c r="DI628">
        <f t="shared" si="224"/>
        <v>0</v>
      </c>
      <c r="DJ628">
        <f>DF628</f>
        <v>0</v>
      </c>
      <c r="DK628">
        <v>0</v>
      </c>
      <c r="DL628" t="s">
        <v>3</v>
      </c>
      <c r="DM628">
        <v>0</v>
      </c>
      <c r="DN628" t="s">
        <v>3</v>
      </c>
      <c r="DO628">
        <v>0</v>
      </c>
    </row>
    <row r="629" spans="1:119" x14ac:dyDescent="0.2">
      <c r="A629">
        <f>ROW(Source!A487)</f>
        <v>487</v>
      </c>
      <c r="B629">
        <v>82273856</v>
      </c>
      <c r="C629">
        <v>82281772</v>
      </c>
      <c r="D629">
        <v>79023487</v>
      </c>
      <c r="E629">
        <v>1</v>
      </c>
      <c r="F629">
        <v>1</v>
      </c>
      <c r="G629">
        <v>1</v>
      </c>
      <c r="H629">
        <v>3</v>
      </c>
      <c r="I629" t="s">
        <v>810</v>
      </c>
      <c r="J629" t="s">
        <v>811</v>
      </c>
      <c r="K629" t="s">
        <v>812</v>
      </c>
      <c r="L629">
        <v>1346</v>
      </c>
      <c r="N629">
        <v>1009</v>
      </c>
      <c r="O629" t="s">
        <v>265</v>
      </c>
      <c r="P629" t="s">
        <v>265</v>
      </c>
      <c r="Q629">
        <v>1</v>
      </c>
      <c r="W629">
        <v>0</v>
      </c>
      <c r="X629">
        <v>1949270732</v>
      </c>
      <c r="Y629">
        <f>AT629</f>
        <v>3.7</v>
      </c>
      <c r="AA629">
        <v>1139.45</v>
      </c>
      <c r="AB629">
        <v>0</v>
      </c>
      <c r="AC629">
        <v>0</v>
      </c>
      <c r="AD629">
        <v>0</v>
      </c>
      <c r="AE629">
        <v>911.56</v>
      </c>
      <c r="AF629">
        <v>0</v>
      </c>
      <c r="AG629">
        <v>0</v>
      </c>
      <c r="AH629">
        <v>0</v>
      </c>
      <c r="AI629">
        <v>1.25</v>
      </c>
      <c r="AJ629">
        <v>1</v>
      </c>
      <c r="AK629">
        <v>1</v>
      </c>
      <c r="AL629">
        <v>1</v>
      </c>
      <c r="AM629">
        <v>2</v>
      </c>
      <c r="AN629">
        <v>0</v>
      </c>
      <c r="AO629">
        <v>0</v>
      </c>
      <c r="AP629">
        <v>1</v>
      </c>
      <c r="AQ629">
        <v>1</v>
      </c>
      <c r="AR629">
        <v>0</v>
      </c>
      <c r="AS629" t="s">
        <v>3</v>
      </c>
      <c r="AT629">
        <v>3.7</v>
      </c>
      <c r="AU629" t="s">
        <v>3</v>
      </c>
      <c r="AV629">
        <v>0</v>
      </c>
      <c r="AW629">
        <v>2</v>
      </c>
      <c r="AX629">
        <v>82281788</v>
      </c>
      <c r="AY629">
        <v>1</v>
      </c>
      <c r="AZ629">
        <v>0</v>
      </c>
      <c r="BA629">
        <v>747</v>
      </c>
      <c r="BB629">
        <v>1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3372.7719999999999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1</v>
      </c>
      <c r="BQ629">
        <v>3372.7719999999999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1</v>
      </c>
      <c r="CV629">
        <v>0</v>
      </c>
      <c r="CW629">
        <v>0</v>
      </c>
      <c r="CX629">
        <f>ROUND(Y629*Source!I487,7)</f>
        <v>0</v>
      </c>
      <c r="CY629">
        <f>AA629</f>
        <v>1139.45</v>
      </c>
      <c r="CZ629">
        <f>AE629</f>
        <v>911.56</v>
      </c>
      <c r="DA629">
        <f>AI629</f>
        <v>1.25</v>
      </c>
      <c r="DB629">
        <f>ROUND(ROUND(AT629*CZ629,2),6)</f>
        <v>3372.77</v>
      </c>
      <c r="DC629">
        <f>ROUND(ROUND(AT629*AG629,2),6)</f>
        <v>0</v>
      </c>
      <c r="DD629" t="s">
        <v>3</v>
      </c>
      <c r="DE629" t="s">
        <v>3</v>
      </c>
      <c r="DF629">
        <f>ROUND(ROUND(AE629*AI629,2)*CX629,2)</f>
        <v>0</v>
      </c>
      <c r="DG629">
        <f t="shared" si="227"/>
        <v>0</v>
      </c>
      <c r="DH629">
        <f t="shared" si="223"/>
        <v>0</v>
      </c>
      <c r="DI629">
        <f t="shared" si="224"/>
        <v>0</v>
      </c>
      <c r="DJ629">
        <f>DF629</f>
        <v>0</v>
      </c>
      <c r="DK629">
        <v>0</v>
      </c>
      <c r="DL629" t="s">
        <v>3</v>
      </c>
      <c r="DM629">
        <v>0</v>
      </c>
      <c r="DN629" t="s">
        <v>3</v>
      </c>
      <c r="DO629">
        <v>0</v>
      </c>
    </row>
    <row r="630" spans="1:119" x14ac:dyDescent="0.2">
      <c r="A630">
        <f>ROW(Source!A487)</f>
        <v>487</v>
      </c>
      <c r="B630">
        <v>82273856</v>
      </c>
      <c r="C630">
        <v>82281772</v>
      </c>
      <c r="D630">
        <v>78938708</v>
      </c>
      <c r="E630">
        <v>116</v>
      </c>
      <c r="F630">
        <v>1</v>
      </c>
      <c r="G630">
        <v>1</v>
      </c>
      <c r="H630">
        <v>3</v>
      </c>
      <c r="I630" t="s">
        <v>161</v>
      </c>
      <c r="J630" t="s">
        <v>3</v>
      </c>
      <c r="K630" t="s">
        <v>162</v>
      </c>
      <c r="L630">
        <v>3277935</v>
      </c>
      <c r="N630">
        <v>1013</v>
      </c>
      <c r="O630" t="s">
        <v>163</v>
      </c>
      <c r="P630" t="s">
        <v>163</v>
      </c>
      <c r="Q630">
        <v>1</v>
      </c>
      <c r="W630">
        <v>0</v>
      </c>
      <c r="X630">
        <v>274903907</v>
      </c>
      <c r="Y630">
        <f>AT630</f>
        <v>2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1</v>
      </c>
      <c r="AJ630">
        <v>1</v>
      </c>
      <c r="AK630">
        <v>1</v>
      </c>
      <c r="AL630">
        <v>1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  <c r="AS630" t="s">
        <v>3</v>
      </c>
      <c r="AT630">
        <v>2</v>
      </c>
      <c r="AU630" t="s">
        <v>3</v>
      </c>
      <c r="AV630">
        <v>0</v>
      </c>
      <c r="AW630">
        <v>2</v>
      </c>
      <c r="AX630">
        <v>82281789</v>
      </c>
      <c r="AY630">
        <v>1</v>
      </c>
      <c r="AZ630">
        <v>0</v>
      </c>
      <c r="BA630">
        <v>748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CV630">
        <v>0</v>
      </c>
      <c r="CW630">
        <v>0</v>
      </c>
      <c r="CX630">
        <f>ROUND(Y630*Source!I487,7)</f>
        <v>0</v>
      </c>
      <c r="CY630">
        <f>AA630</f>
        <v>0</v>
      </c>
      <c r="CZ630">
        <f>AE630</f>
        <v>0</v>
      </c>
      <c r="DA630">
        <f>AI630</f>
        <v>1</v>
      </c>
      <c r="DB630">
        <f>ROUND(ROUND(AT630*CZ630,2),6)</f>
        <v>0</v>
      </c>
      <c r="DC630">
        <f>ROUND(ROUND(AT630*AG630,2),6)</f>
        <v>0</v>
      </c>
      <c r="DD630" t="s">
        <v>3</v>
      </c>
      <c r="DE630" t="s">
        <v>3</v>
      </c>
      <c r="DF630">
        <f t="shared" ref="DF630:DF636" si="231">ROUND(ROUND(AE630,2)*CX630,2)</f>
        <v>0</v>
      </c>
      <c r="DG630">
        <f t="shared" si="227"/>
        <v>0</v>
      </c>
      <c r="DH630">
        <f t="shared" si="223"/>
        <v>0</v>
      </c>
      <c r="DI630">
        <f t="shared" si="224"/>
        <v>0</v>
      </c>
      <c r="DJ630">
        <f>DF630</f>
        <v>0</v>
      </c>
      <c r="DK630">
        <v>0</v>
      </c>
      <c r="DL630" t="s">
        <v>3</v>
      </c>
      <c r="DM630">
        <v>0</v>
      </c>
      <c r="DN630" t="s">
        <v>3</v>
      </c>
      <c r="DO630">
        <v>0</v>
      </c>
    </row>
    <row r="631" spans="1:119" x14ac:dyDescent="0.2">
      <c r="A631">
        <f>ROW(Source!A487)</f>
        <v>487</v>
      </c>
      <c r="B631">
        <v>82273856</v>
      </c>
      <c r="C631">
        <v>82281772</v>
      </c>
      <c r="D631">
        <v>0</v>
      </c>
      <c r="E631">
        <v>1</v>
      </c>
      <c r="F631">
        <v>1</v>
      </c>
      <c r="G631">
        <v>1</v>
      </c>
      <c r="H631">
        <v>3</v>
      </c>
      <c r="I631" t="s">
        <v>198</v>
      </c>
      <c r="J631" t="s">
        <v>3</v>
      </c>
      <c r="K631" t="s">
        <v>216</v>
      </c>
      <c r="L631">
        <v>1301</v>
      </c>
      <c r="N631">
        <v>1003</v>
      </c>
      <c r="O631" t="s">
        <v>200</v>
      </c>
      <c r="P631" t="s">
        <v>200</v>
      </c>
      <c r="Q631">
        <v>1</v>
      </c>
      <c r="W631">
        <v>0</v>
      </c>
      <c r="X631">
        <v>-1071275316</v>
      </c>
      <c r="Y631">
        <f>AT631</f>
        <v>100</v>
      </c>
      <c r="AA631">
        <v>132.5</v>
      </c>
      <c r="AB631">
        <v>0</v>
      </c>
      <c r="AC631">
        <v>0</v>
      </c>
      <c r="AD631">
        <v>0</v>
      </c>
      <c r="AE631">
        <v>139.21</v>
      </c>
      <c r="AF631">
        <v>0</v>
      </c>
      <c r="AG631">
        <v>0</v>
      </c>
      <c r="AH631">
        <v>0</v>
      </c>
      <c r="AI631">
        <v>1</v>
      </c>
      <c r="AJ631">
        <v>1</v>
      </c>
      <c r="AK631">
        <v>1</v>
      </c>
      <c r="AL631">
        <v>1</v>
      </c>
      <c r="AM631">
        <v>0</v>
      </c>
      <c r="AN631">
        <v>0</v>
      </c>
      <c r="AO631">
        <v>0</v>
      </c>
      <c r="AP631">
        <v>1</v>
      </c>
      <c r="AQ631">
        <v>0</v>
      </c>
      <c r="AR631">
        <v>0</v>
      </c>
      <c r="AS631" t="s">
        <v>3</v>
      </c>
      <c r="AT631">
        <v>100</v>
      </c>
      <c r="AU631" t="s">
        <v>3</v>
      </c>
      <c r="AV631">
        <v>0</v>
      </c>
      <c r="AW631">
        <v>1</v>
      </c>
      <c r="AX631">
        <v>-1</v>
      </c>
      <c r="AY631">
        <v>0</v>
      </c>
      <c r="AZ631">
        <v>0</v>
      </c>
      <c r="BA631" t="s">
        <v>3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CV631">
        <v>0</v>
      </c>
      <c r="CW631">
        <v>0</v>
      </c>
      <c r="CX631">
        <f>ROUND(Y631*Source!I487,7)</f>
        <v>0</v>
      </c>
      <c r="CY631">
        <f>AA631</f>
        <v>132.5</v>
      </c>
      <c r="CZ631">
        <f>AE631</f>
        <v>139.21</v>
      </c>
      <c r="DA631">
        <f>AI631</f>
        <v>1</v>
      </c>
      <c r="DB631">
        <f>ROUND(ROUND(AT631*CZ631,2),6)</f>
        <v>13921</v>
      </c>
      <c r="DC631">
        <f>ROUND(ROUND(AT631*AG631,2),6)</f>
        <v>0</v>
      </c>
      <c r="DD631" t="s">
        <v>3</v>
      </c>
      <c r="DE631" t="s">
        <v>3</v>
      </c>
      <c r="DF631">
        <f t="shared" si="231"/>
        <v>0</v>
      </c>
      <c r="DG631">
        <f t="shared" si="227"/>
        <v>0</v>
      </c>
      <c r="DH631">
        <f t="shared" si="223"/>
        <v>0</v>
      </c>
      <c r="DI631">
        <f t="shared" si="224"/>
        <v>0</v>
      </c>
      <c r="DJ631">
        <f>DF631</f>
        <v>0</v>
      </c>
      <c r="DK631">
        <v>0</v>
      </c>
      <c r="DL631" t="s">
        <v>3</v>
      </c>
      <c r="DM631">
        <v>0</v>
      </c>
      <c r="DN631" t="s">
        <v>3</v>
      </c>
      <c r="DO631">
        <v>0</v>
      </c>
    </row>
    <row r="632" spans="1:119" x14ac:dyDescent="0.2">
      <c r="A632">
        <f>ROW(Source!A488)</f>
        <v>488</v>
      </c>
      <c r="B632">
        <v>82273791</v>
      </c>
      <c r="C632">
        <v>82281772</v>
      </c>
      <c r="D632">
        <v>78932739</v>
      </c>
      <c r="E632">
        <v>116</v>
      </c>
      <c r="F632">
        <v>1</v>
      </c>
      <c r="G632">
        <v>1</v>
      </c>
      <c r="H632">
        <v>1</v>
      </c>
      <c r="I632" t="s">
        <v>794</v>
      </c>
      <c r="J632" t="s">
        <v>3</v>
      </c>
      <c r="K632" t="s">
        <v>795</v>
      </c>
      <c r="L632">
        <v>1191</v>
      </c>
      <c r="N632">
        <v>1013</v>
      </c>
      <c r="O632" t="s">
        <v>698</v>
      </c>
      <c r="P632" t="s">
        <v>698</v>
      </c>
      <c r="Q632">
        <v>1</v>
      </c>
      <c r="W632">
        <v>0</v>
      </c>
      <c r="X632">
        <v>44848675</v>
      </c>
      <c r="Y632">
        <f>(AT632*ROUND((0.15+1),7))</f>
        <v>16.559999999999999</v>
      </c>
      <c r="AA632">
        <v>0</v>
      </c>
      <c r="AB632">
        <v>0</v>
      </c>
      <c r="AC632">
        <v>0</v>
      </c>
      <c r="AD632">
        <v>521.08000000000004</v>
      </c>
      <c r="AE632">
        <v>0</v>
      </c>
      <c r="AF632">
        <v>0</v>
      </c>
      <c r="AG632">
        <v>0</v>
      </c>
      <c r="AH632">
        <v>521.08000000000004</v>
      </c>
      <c r="AI632">
        <v>1</v>
      </c>
      <c r="AJ632">
        <v>1</v>
      </c>
      <c r="AK632">
        <v>1</v>
      </c>
      <c r="AL632">
        <v>1</v>
      </c>
      <c r="AM632">
        <v>-2</v>
      </c>
      <c r="AN632">
        <v>0</v>
      </c>
      <c r="AO632">
        <v>0</v>
      </c>
      <c r="AP632">
        <v>1</v>
      </c>
      <c r="AQ632">
        <v>1</v>
      </c>
      <c r="AR632">
        <v>0</v>
      </c>
      <c r="AS632" t="s">
        <v>3</v>
      </c>
      <c r="AT632">
        <v>14.4</v>
      </c>
      <c r="AU632" t="s">
        <v>38</v>
      </c>
      <c r="AV632">
        <v>1</v>
      </c>
      <c r="AW632">
        <v>2</v>
      </c>
      <c r="AX632">
        <v>82281782</v>
      </c>
      <c r="AY632">
        <v>1</v>
      </c>
      <c r="AZ632">
        <v>0</v>
      </c>
      <c r="BA632">
        <v>749</v>
      </c>
      <c r="BB632">
        <v>1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7503.5519999999997</v>
      </c>
      <c r="BN632">
        <v>14.4</v>
      </c>
      <c r="BO632">
        <v>0</v>
      </c>
      <c r="BP632">
        <v>1</v>
      </c>
      <c r="BQ632">
        <v>0</v>
      </c>
      <c r="BR632">
        <v>0</v>
      </c>
      <c r="BS632">
        <v>0</v>
      </c>
      <c r="BT632">
        <v>8629.0848000000005</v>
      </c>
      <c r="BU632">
        <v>16.559999999999999</v>
      </c>
      <c r="BV632">
        <v>0</v>
      </c>
      <c r="BW632">
        <v>1</v>
      </c>
      <c r="CU632">
        <f>ROUND(AT632*Source!I488*AH632*AL632,2)</f>
        <v>0</v>
      </c>
      <c r="CV632">
        <f>ROUND(Y632*Source!I488,7)</f>
        <v>0</v>
      </c>
      <c r="CW632">
        <v>0</v>
      </c>
      <c r="CX632">
        <f>ROUND(Y632*Source!I488,7)</f>
        <v>0</v>
      </c>
      <c r="CY632">
        <f>AD632</f>
        <v>521.08000000000004</v>
      </c>
      <c r="CZ632">
        <f>AH632</f>
        <v>521.08000000000004</v>
      </c>
      <c r="DA632">
        <f>AL632</f>
        <v>1</v>
      </c>
      <c r="DB632">
        <f>ROUND((ROUND(AT632*CZ632,2)*ROUND((0.15+1),7)),6)</f>
        <v>8629.0825000000004</v>
      </c>
      <c r="DC632">
        <f>ROUND((ROUND(AT632*AG632,2)*ROUND((0.15+1),7)),6)</f>
        <v>0</v>
      </c>
      <c r="DD632" t="s">
        <v>3</v>
      </c>
      <c r="DE632" t="s">
        <v>3</v>
      </c>
      <c r="DF632">
        <f t="shared" si="231"/>
        <v>0</v>
      </c>
      <c r="DG632">
        <f t="shared" si="227"/>
        <v>0</v>
      </c>
      <c r="DH632">
        <f t="shared" si="223"/>
        <v>0</v>
      </c>
      <c r="DI632">
        <f t="shared" si="224"/>
        <v>0</v>
      </c>
      <c r="DJ632">
        <f>DI632</f>
        <v>0</v>
      </c>
      <c r="DK632">
        <v>1</v>
      </c>
      <c r="DL632" t="s">
        <v>3</v>
      </c>
      <c r="DM632">
        <v>0</v>
      </c>
      <c r="DN632" t="s">
        <v>3</v>
      </c>
      <c r="DO632">
        <v>0</v>
      </c>
    </row>
    <row r="633" spans="1:119" x14ac:dyDescent="0.2">
      <c r="A633">
        <f>ROW(Source!A488)</f>
        <v>488</v>
      </c>
      <c r="B633">
        <v>82273791</v>
      </c>
      <c r="C633">
        <v>82281772</v>
      </c>
      <c r="D633">
        <v>78932916</v>
      </c>
      <c r="E633">
        <v>116</v>
      </c>
      <c r="F633">
        <v>1</v>
      </c>
      <c r="G633">
        <v>1</v>
      </c>
      <c r="H633">
        <v>1</v>
      </c>
      <c r="I633" t="s">
        <v>699</v>
      </c>
      <c r="J633" t="s">
        <v>3</v>
      </c>
      <c r="K633" t="s">
        <v>700</v>
      </c>
      <c r="L633">
        <v>1191</v>
      </c>
      <c r="N633">
        <v>1013</v>
      </c>
      <c r="O633" t="s">
        <v>698</v>
      </c>
      <c r="P633" t="s">
        <v>698</v>
      </c>
      <c r="Q633">
        <v>1</v>
      </c>
      <c r="W633">
        <v>0</v>
      </c>
      <c r="X633">
        <v>-1417349443</v>
      </c>
      <c r="Y633">
        <f>(AT633*ROUND((0.15+1),7))</f>
        <v>0.46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1</v>
      </c>
      <c r="AJ633">
        <v>1</v>
      </c>
      <c r="AK633">
        <v>1</v>
      </c>
      <c r="AL633">
        <v>1</v>
      </c>
      <c r="AM633">
        <v>-2</v>
      </c>
      <c r="AN633">
        <v>0</v>
      </c>
      <c r="AO633">
        <v>0</v>
      </c>
      <c r="AP633">
        <v>1</v>
      </c>
      <c r="AQ633">
        <v>1</v>
      </c>
      <c r="AR633">
        <v>0</v>
      </c>
      <c r="AS633" t="s">
        <v>3</v>
      </c>
      <c r="AT633">
        <v>0.4</v>
      </c>
      <c r="AU633" t="s">
        <v>38</v>
      </c>
      <c r="AV633">
        <v>2</v>
      </c>
      <c r="AW633">
        <v>2</v>
      </c>
      <c r="AX633">
        <v>82281783</v>
      </c>
      <c r="AY633">
        <v>1</v>
      </c>
      <c r="AZ633">
        <v>0</v>
      </c>
      <c r="BA633">
        <v>750</v>
      </c>
      <c r="BB633">
        <v>1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CV633">
        <v>0</v>
      </c>
      <c r="CW633">
        <v>0</v>
      </c>
      <c r="CX633">
        <f>ROUND(Y633*Source!I488,7)</f>
        <v>0</v>
      </c>
      <c r="CY633">
        <f>AD633</f>
        <v>0</v>
      </c>
      <c r="CZ633">
        <f>AH633</f>
        <v>0</v>
      </c>
      <c r="DA633">
        <f>AL633</f>
        <v>1</v>
      </c>
      <c r="DB633">
        <f>ROUND((ROUND(AT633*CZ633,2)*ROUND((0.15+1),7)),6)</f>
        <v>0</v>
      </c>
      <c r="DC633">
        <f>ROUND((ROUND(AT633*AG633,2)*ROUND((0.15+1),7)),6)</f>
        <v>0</v>
      </c>
      <c r="DD633" t="s">
        <v>3</v>
      </c>
      <c r="DE633" t="s">
        <v>3</v>
      </c>
      <c r="DF633">
        <f t="shared" si="231"/>
        <v>0</v>
      </c>
      <c r="DG633">
        <f t="shared" si="227"/>
        <v>0</v>
      </c>
      <c r="DH633">
        <f t="shared" si="223"/>
        <v>0</v>
      </c>
      <c r="DI633">
        <f t="shared" si="224"/>
        <v>0</v>
      </c>
      <c r="DJ633">
        <f>DI633</f>
        <v>0</v>
      </c>
      <c r="DK633">
        <v>0</v>
      </c>
      <c r="DL633" t="s">
        <v>3</v>
      </c>
      <c r="DM633">
        <v>0</v>
      </c>
      <c r="DN633" t="s">
        <v>3</v>
      </c>
      <c r="DO633">
        <v>0</v>
      </c>
    </row>
    <row r="634" spans="1:119" x14ac:dyDescent="0.2">
      <c r="A634">
        <f>ROW(Source!A488)</f>
        <v>488</v>
      </c>
      <c r="B634">
        <v>82273791</v>
      </c>
      <c r="C634">
        <v>82281772</v>
      </c>
      <c r="D634">
        <v>79053906</v>
      </c>
      <c r="E634">
        <v>1</v>
      </c>
      <c r="F634">
        <v>1</v>
      </c>
      <c r="G634">
        <v>1</v>
      </c>
      <c r="H634">
        <v>2</v>
      </c>
      <c r="I634" t="s">
        <v>719</v>
      </c>
      <c r="J634" t="s">
        <v>720</v>
      </c>
      <c r="K634" t="s">
        <v>721</v>
      </c>
      <c r="L634">
        <v>1368</v>
      </c>
      <c r="N634">
        <v>1011</v>
      </c>
      <c r="O634" t="s">
        <v>704</v>
      </c>
      <c r="P634" t="s">
        <v>704</v>
      </c>
      <c r="Q634">
        <v>1</v>
      </c>
      <c r="W634">
        <v>0</v>
      </c>
      <c r="X634">
        <v>850633116</v>
      </c>
      <c r="Y634">
        <f>(AT634*ROUND((0.15+1),7))</f>
        <v>0.23</v>
      </c>
      <c r="AA634">
        <v>0</v>
      </c>
      <c r="AB634">
        <v>1595.2</v>
      </c>
      <c r="AC634">
        <v>715.99</v>
      </c>
      <c r="AD634">
        <v>0</v>
      </c>
      <c r="AE634">
        <v>0</v>
      </c>
      <c r="AF634">
        <v>1595.2</v>
      </c>
      <c r="AG634">
        <v>715.99</v>
      </c>
      <c r="AH634">
        <v>0</v>
      </c>
      <c r="AI634">
        <v>1</v>
      </c>
      <c r="AJ634">
        <v>1</v>
      </c>
      <c r="AK634">
        <v>1</v>
      </c>
      <c r="AL634">
        <v>1</v>
      </c>
      <c r="AM634">
        <v>-2</v>
      </c>
      <c r="AN634">
        <v>0</v>
      </c>
      <c r="AO634">
        <v>0</v>
      </c>
      <c r="AP634">
        <v>1</v>
      </c>
      <c r="AQ634">
        <v>1</v>
      </c>
      <c r="AR634">
        <v>0</v>
      </c>
      <c r="AS634" t="s">
        <v>3</v>
      </c>
      <c r="AT634">
        <v>0.2</v>
      </c>
      <c r="AU634" t="s">
        <v>38</v>
      </c>
      <c r="AV634">
        <v>1</v>
      </c>
      <c r="AW634">
        <v>2</v>
      </c>
      <c r="AX634">
        <v>82281784</v>
      </c>
      <c r="AY634">
        <v>1</v>
      </c>
      <c r="AZ634">
        <v>0</v>
      </c>
      <c r="BA634">
        <v>751</v>
      </c>
      <c r="BB634">
        <v>1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319.04000000000002</v>
      </c>
      <c r="BL634">
        <v>143.19800000000001</v>
      </c>
      <c r="BM634">
        <v>0</v>
      </c>
      <c r="BN634">
        <v>0</v>
      </c>
      <c r="BO634">
        <v>0.2</v>
      </c>
      <c r="BP634">
        <v>1</v>
      </c>
      <c r="BQ634">
        <v>0</v>
      </c>
      <c r="BR634">
        <v>366.89600000000002</v>
      </c>
      <c r="BS634">
        <v>164.67769999999999</v>
      </c>
      <c r="BT634">
        <v>0</v>
      </c>
      <c r="BU634">
        <v>0</v>
      </c>
      <c r="BV634">
        <v>0.23</v>
      </c>
      <c r="BW634">
        <v>1</v>
      </c>
      <c r="CV634">
        <v>0</v>
      </c>
      <c r="CW634">
        <f>ROUND(Y634*Source!I488*DO634,7)</f>
        <v>0</v>
      </c>
      <c r="CX634">
        <f>ROUND(Y634*Source!I488,7)</f>
        <v>0</v>
      </c>
      <c r="CY634">
        <f>AB634</f>
        <v>1595.2</v>
      </c>
      <c r="CZ634">
        <f>AF634</f>
        <v>1595.2</v>
      </c>
      <c r="DA634">
        <f>AJ634</f>
        <v>1</v>
      </c>
      <c r="DB634">
        <f>ROUND((ROUND(AT634*CZ634,2)*ROUND((0.15+1),7)),6)</f>
        <v>366.89600000000002</v>
      </c>
      <c r="DC634">
        <f>ROUND((ROUND(AT634*AG634,2)*ROUND((0.15+1),7)),6)</f>
        <v>164.68</v>
      </c>
      <c r="DD634" t="s">
        <v>3</v>
      </c>
      <c r="DE634" t="s">
        <v>3</v>
      </c>
      <c r="DF634">
        <f t="shared" si="231"/>
        <v>0</v>
      </c>
      <c r="DG634">
        <f t="shared" si="227"/>
        <v>0</v>
      </c>
      <c r="DH634">
        <f t="shared" si="223"/>
        <v>0</v>
      </c>
      <c r="DI634">
        <f t="shared" si="224"/>
        <v>0</v>
      </c>
      <c r="DJ634">
        <f>DG634+DH634</f>
        <v>0</v>
      </c>
      <c r="DK634">
        <v>1</v>
      </c>
      <c r="DL634" t="s">
        <v>722</v>
      </c>
      <c r="DM634">
        <v>6</v>
      </c>
      <c r="DN634" t="s">
        <v>698</v>
      </c>
      <c r="DO634">
        <v>1</v>
      </c>
    </row>
    <row r="635" spans="1:119" x14ac:dyDescent="0.2">
      <c r="A635">
        <f>ROW(Source!A488)</f>
        <v>488</v>
      </c>
      <c r="B635">
        <v>82273791</v>
      </c>
      <c r="C635">
        <v>82281772</v>
      </c>
      <c r="D635">
        <v>79054798</v>
      </c>
      <c r="E635">
        <v>1</v>
      </c>
      <c r="F635">
        <v>1</v>
      </c>
      <c r="G635">
        <v>1</v>
      </c>
      <c r="H635">
        <v>2</v>
      </c>
      <c r="I635" t="s">
        <v>706</v>
      </c>
      <c r="J635" t="s">
        <v>707</v>
      </c>
      <c r="K635" t="s">
        <v>708</v>
      </c>
      <c r="L635">
        <v>1368</v>
      </c>
      <c r="N635">
        <v>1011</v>
      </c>
      <c r="O635" t="s">
        <v>704</v>
      </c>
      <c r="P635" t="s">
        <v>704</v>
      </c>
      <c r="Q635">
        <v>1</v>
      </c>
      <c r="W635">
        <v>0</v>
      </c>
      <c r="X635">
        <v>-950105757</v>
      </c>
      <c r="Y635">
        <f>(AT635*ROUND((0.15+1),7))</f>
        <v>0.23</v>
      </c>
      <c r="AA635">
        <v>0</v>
      </c>
      <c r="AB635">
        <v>640.84</v>
      </c>
      <c r="AC635">
        <v>533.01</v>
      </c>
      <c r="AD635">
        <v>0</v>
      </c>
      <c r="AE635">
        <v>0</v>
      </c>
      <c r="AF635">
        <v>640.84</v>
      </c>
      <c r="AG635">
        <v>533.01</v>
      </c>
      <c r="AH635">
        <v>0</v>
      </c>
      <c r="AI635">
        <v>1</v>
      </c>
      <c r="AJ635">
        <v>1</v>
      </c>
      <c r="AK635">
        <v>1</v>
      </c>
      <c r="AL635">
        <v>1</v>
      </c>
      <c r="AM635">
        <v>-2</v>
      </c>
      <c r="AN635">
        <v>0</v>
      </c>
      <c r="AO635">
        <v>0</v>
      </c>
      <c r="AP635">
        <v>1</v>
      </c>
      <c r="AQ635">
        <v>1</v>
      </c>
      <c r="AR635">
        <v>0</v>
      </c>
      <c r="AS635" t="s">
        <v>3</v>
      </c>
      <c r="AT635">
        <v>0.2</v>
      </c>
      <c r="AU635" t="s">
        <v>38</v>
      </c>
      <c r="AV635">
        <v>1</v>
      </c>
      <c r="AW635">
        <v>2</v>
      </c>
      <c r="AX635">
        <v>82281785</v>
      </c>
      <c r="AY635">
        <v>1</v>
      </c>
      <c r="AZ635">
        <v>0</v>
      </c>
      <c r="BA635">
        <v>752</v>
      </c>
      <c r="BB635">
        <v>1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128.16800000000001</v>
      </c>
      <c r="BL635">
        <v>106.602</v>
      </c>
      <c r="BM635">
        <v>0</v>
      </c>
      <c r="BN635">
        <v>0</v>
      </c>
      <c r="BO635">
        <v>0.2</v>
      </c>
      <c r="BP635">
        <v>1</v>
      </c>
      <c r="BQ635">
        <v>0</v>
      </c>
      <c r="BR635">
        <v>147.39320000000001</v>
      </c>
      <c r="BS635">
        <v>122.59229999999999</v>
      </c>
      <c r="BT635">
        <v>0</v>
      </c>
      <c r="BU635">
        <v>0</v>
      </c>
      <c r="BV635">
        <v>0.23</v>
      </c>
      <c r="BW635">
        <v>1</v>
      </c>
      <c r="CV635">
        <v>0</v>
      </c>
      <c r="CW635">
        <f>ROUND(Y635*Source!I488*DO635,7)</f>
        <v>0</v>
      </c>
      <c r="CX635">
        <f>ROUND(Y635*Source!I488,7)</f>
        <v>0</v>
      </c>
      <c r="CY635">
        <f>AB635</f>
        <v>640.84</v>
      </c>
      <c r="CZ635">
        <f>AF635</f>
        <v>640.84</v>
      </c>
      <c r="DA635">
        <f>AJ635</f>
        <v>1</v>
      </c>
      <c r="DB635">
        <f>ROUND((ROUND(AT635*CZ635,2)*ROUND((0.15+1),7)),6)</f>
        <v>147.3955</v>
      </c>
      <c r="DC635">
        <f>ROUND((ROUND(AT635*AG635,2)*ROUND((0.15+1),7)),6)</f>
        <v>122.59</v>
      </c>
      <c r="DD635" t="s">
        <v>3</v>
      </c>
      <c r="DE635" t="s">
        <v>3</v>
      </c>
      <c r="DF635">
        <f t="shared" si="231"/>
        <v>0</v>
      </c>
      <c r="DG635">
        <f t="shared" si="227"/>
        <v>0</v>
      </c>
      <c r="DH635">
        <f t="shared" si="223"/>
        <v>0</v>
      </c>
      <c r="DI635">
        <f t="shared" si="224"/>
        <v>0</v>
      </c>
      <c r="DJ635">
        <f>DG635+DH635</f>
        <v>0</v>
      </c>
      <c r="DK635">
        <v>1</v>
      </c>
      <c r="DL635" t="s">
        <v>705</v>
      </c>
      <c r="DM635">
        <v>4</v>
      </c>
      <c r="DN635" t="s">
        <v>698</v>
      </c>
      <c r="DO635">
        <v>1</v>
      </c>
    </row>
    <row r="636" spans="1:119" x14ac:dyDescent="0.2">
      <c r="A636">
        <f>ROW(Source!A488)</f>
        <v>488</v>
      </c>
      <c r="B636">
        <v>82273791</v>
      </c>
      <c r="C636">
        <v>82281772</v>
      </c>
      <c r="D636">
        <v>79054993</v>
      </c>
      <c r="E636">
        <v>1</v>
      </c>
      <c r="F636">
        <v>1</v>
      </c>
      <c r="G636">
        <v>1</v>
      </c>
      <c r="H636">
        <v>2</v>
      </c>
      <c r="I636" t="s">
        <v>766</v>
      </c>
      <c r="J636" t="s">
        <v>767</v>
      </c>
      <c r="K636" t="s">
        <v>768</v>
      </c>
      <c r="L636">
        <v>1368</v>
      </c>
      <c r="N636">
        <v>1011</v>
      </c>
      <c r="O636" t="s">
        <v>704</v>
      </c>
      <c r="P636" t="s">
        <v>704</v>
      </c>
      <c r="Q636">
        <v>1</v>
      </c>
      <c r="W636">
        <v>0</v>
      </c>
      <c r="X636">
        <v>-2068435370</v>
      </c>
      <c r="Y636">
        <f>(AT636*ROUND((0.15+1),7))</f>
        <v>3.105</v>
      </c>
      <c r="AA636">
        <v>0</v>
      </c>
      <c r="AB636">
        <v>32.869999999999997</v>
      </c>
      <c r="AC636">
        <v>0</v>
      </c>
      <c r="AD636">
        <v>0</v>
      </c>
      <c r="AE636">
        <v>0</v>
      </c>
      <c r="AF636">
        <v>32.869999999999997</v>
      </c>
      <c r="AG636">
        <v>0</v>
      </c>
      <c r="AH636">
        <v>0</v>
      </c>
      <c r="AI636">
        <v>1</v>
      </c>
      <c r="AJ636">
        <v>1</v>
      </c>
      <c r="AK636">
        <v>1</v>
      </c>
      <c r="AL636">
        <v>1</v>
      </c>
      <c r="AM636">
        <v>-2</v>
      </c>
      <c r="AN636">
        <v>0</v>
      </c>
      <c r="AO636">
        <v>0</v>
      </c>
      <c r="AP636">
        <v>1</v>
      </c>
      <c r="AQ636">
        <v>1</v>
      </c>
      <c r="AR636">
        <v>0</v>
      </c>
      <c r="AS636" t="s">
        <v>3</v>
      </c>
      <c r="AT636">
        <v>2.7</v>
      </c>
      <c r="AU636" t="s">
        <v>38</v>
      </c>
      <c r="AV636">
        <v>1</v>
      </c>
      <c r="AW636">
        <v>2</v>
      </c>
      <c r="AX636">
        <v>82281786</v>
      </c>
      <c r="AY636">
        <v>1</v>
      </c>
      <c r="AZ636">
        <v>0</v>
      </c>
      <c r="BA636">
        <v>753</v>
      </c>
      <c r="BB636">
        <v>1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88.748999999999995</v>
      </c>
      <c r="BL636">
        <v>0</v>
      </c>
      <c r="BM636">
        <v>0</v>
      </c>
      <c r="BN636">
        <v>0</v>
      </c>
      <c r="BO636">
        <v>0</v>
      </c>
      <c r="BP636">
        <v>1</v>
      </c>
      <c r="BQ636">
        <v>0</v>
      </c>
      <c r="BR636">
        <v>102.06135</v>
      </c>
      <c r="BS636">
        <v>0</v>
      </c>
      <c r="BT636">
        <v>0</v>
      </c>
      <c r="BU636">
        <v>0</v>
      </c>
      <c r="BV636">
        <v>0</v>
      </c>
      <c r="BW636">
        <v>1</v>
      </c>
      <c r="CV636">
        <v>0</v>
      </c>
      <c r="CW636">
        <f>ROUND(Y636*Source!I488*DO636,7)</f>
        <v>0</v>
      </c>
      <c r="CX636">
        <f>ROUND(Y636*Source!I488,7)</f>
        <v>0</v>
      </c>
      <c r="CY636">
        <f>AB636</f>
        <v>32.869999999999997</v>
      </c>
      <c r="CZ636">
        <f>AF636</f>
        <v>32.869999999999997</v>
      </c>
      <c r="DA636">
        <f>AJ636</f>
        <v>1</v>
      </c>
      <c r="DB636">
        <f>ROUND((ROUND(AT636*CZ636,2)*ROUND((0.15+1),7)),6)</f>
        <v>102.0625</v>
      </c>
      <c r="DC636">
        <f>ROUND((ROUND(AT636*AG636,2)*ROUND((0.15+1),7)),6)</f>
        <v>0</v>
      </c>
      <c r="DD636" t="s">
        <v>3</v>
      </c>
      <c r="DE636" t="s">
        <v>3</v>
      </c>
      <c r="DF636">
        <f t="shared" si="231"/>
        <v>0</v>
      </c>
      <c r="DG636">
        <f t="shared" si="227"/>
        <v>0</v>
      </c>
      <c r="DH636">
        <f t="shared" si="223"/>
        <v>0</v>
      </c>
      <c r="DI636">
        <f t="shared" si="224"/>
        <v>0</v>
      </c>
      <c r="DJ636">
        <f>DG636+DH636</f>
        <v>0</v>
      </c>
      <c r="DK636">
        <v>1</v>
      </c>
      <c r="DL636" t="s">
        <v>3</v>
      </c>
      <c r="DM636">
        <v>0</v>
      </c>
      <c r="DN636" t="s">
        <v>3</v>
      </c>
      <c r="DO636">
        <v>0</v>
      </c>
    </row>
    <row r="637" spans="1:119" x14ac:dyDescent="0.2">
      <c r="A637">
        <f>ROW(Source!A488)</f>
        <v>488</v>
      </c>
      <c r="B637">
        <v>82273791</v>
      </c>
      <c r="C637">
        <v>82281772</v>
      </c>
      <c r="D637">
        <v>79005428</v>
      </c>
      <c r="E637">
        <v>1</v>
      </c>
      <c r="F637">
        <v>1</v>
      </c>
      <c r="G637">
        <v>1</v>
      </c>
      <c r="H637">
        <v>3</v>
      </c>
      <c r="I637" t="s">
        <v>800</v>
      </c>
      <c r="J637" t="s">
        <v>801</v>
      </c>
      <c r="K637" t="s">
        <v>802</v>
      </c>
      <c r="L637">
        <v>1346</v>
      </c>
      <c r="N637">
        <v>1009</v>
      </c>
      <c r="O637" t="s">
        <v>265</v>
      </c>
      <c r="P637" t="s">
        <v>265</v>
      </c>
      <c r="Q637">
        <v>1</v>
      </c>
      <c r="W637">
        <v>0</v>
      </c>
      <c r="X637">
        <v>-1606616209</v>
      </c>
      <c r="Y637">
        <f>AT637</f>
        <v>0.9</v>
      </c>
      <c r="AA637">
        <v>135.4</v>
      </c>
      <c r="AB637">
        <v>0</v>
      </c>
      <c r="AC637">
        <v>0</v>
      </c>
      <c r="AD637">
        <v>0</v>
      </c>
      <c r="AE637">
        <v>155.63</v>
      </c>
      <c r="AF637">
        <v>0</v>
      </c>
      <c r="AG637">
        <v>0</v>
      </c>
      <c r="AH637">
        <v>0</v>
      </c>
      <c r="AI637">
        <v>0.87</v>
      </c>
      <c r="AJ637">
        <v>1</v>
      </c>
      <c r="AK637">
        <v>1</v>
      </c>
      <c r="AL637">
        <v>1</v>
      </c>
      <c r="AM637">
        <v>2</v>
      </c>
      <c r="AN637">
        <v>0</v>
      </c>
      <c r="AO637">
        <v>0</v>
      </c>
      <c r="AP637">
        <v>1</v>
      </c>
      <c r="AQ637">
        <v>1</v>
      </c>
      <c r="AR637">
        <v>0</v>
      </c>
      <c r="AS637" t="s">
        <v>3</v>
      </c>
      <c r="AT637">
        <v>0.9</v>
      </c>
      <c r="AU637" t="s">
        <v>3</v>
      </c>
      <c r="AV637">
        <v>0</v>
      </c>
      <c r="AW637">
        <v>2</v>
      </c>
      <c r="AX637">
        <v>82281787</v>
      </c>
      <c r="AY637">
        <v>1</v>
      </c>
      <c r="AZ637">
        <v>0</v>
      </c>
      <c r="BA637">
        <v>754</v>
      </c>
      <c r="BB637">
        <v>1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140.06700000000001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1</v>
      </c>
      <c r="BQ637">
        <v>140.06700000000001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1</v>
      </c>
      <c r="CV637">
        <v>0</v>
      </c>
      <c r="CW637">
        <v>0</v>
      </c>
      <c r="CX637">
        <f>ROUND(Y637*Source!I488,7)</f>
        <v>0</v>
      </c>
      <c r="CY637">
        <f>AA637</f>
        <v>135.4</v>
      </c>
      <c r="CZ637">
        <f>AE637</f>
        <v>155.63</v>
      </c>
      <c r="DA637">
        <f>AI637</f>
        <v>0.87</v>
      </c>
      <c r="DB637">
        <f>ROUND(ROUND(AT637*CZ637,2),6)</f>
        <v>140.07</v>
      </c>
      <c r="DC637">
        <f>ROUND(ROUND(AT637*AG637,2),6)</f>
        <v>0</v>
      </c>
      <c r="DD637" t="s">
        <v>3</v>
      </c>
      <c r="DE637" t="s">
        <v>3</v>
      </c>
      <c r="DF637">
        <f>ROUND(ROUND(AE637*AI637,2)*CX637,2)</f>
        <v>0</v>
      </c>
      <c r="DG637">
        <f t="shared" si="227"/>
        <v>0</v>
      </c>
      <c r="DH637">
        <f t="shared" si="223"/>
        <v>0</v>
      </c>
      <c r="DI637">
        <f t="shared" si="224"/>
        <v>0</v>
      </c>
      <c r="DJ637">
        <f>DF637</f>
        <v>0</v>
      </c>
      <c r="DK637">
        <v>0</v>
      </c>
      <c r="DL637" t="s">
        <v>3</v>
      </c>
      <c r="DM637">
        <v>0</v>
      </c>
      <c r="DN637" t="s">
        <v>3</v>
      </c>
      <c r="DO637">
        <v>0</v>
      </c>
    </row>
    <row r="638" spans="1:119" x14ac:dyDescent="0.2">
      <c r="A638">
        <f>ROW(Source!A488)</f>
        <v>488</v>
      </c>
      <c r="B638">
        <v>82273791</v>
      </c>
      <c r="C638">
        <v>82281772</v>
      </c>
      <c r="D638">
        <v>79023487</v>
      </c>
      <c r="E638">
        <v>1</v>
      </c>
      <c r="F638">
        <v>1</v>
      </c>
      <c r="G638">
        <v>1</v>
      </c>
      <c r="H638">
        <v>3</v>
      </c>
      <c r="I638" t="s">
        <v>810</v>
      </c>
      <c r="J638" t="s">
        <v>811</v>
      </c>
      <c r="K638" t="s">
        <v>812</v>
      </c>
      <c r="L638">
        <v>1346</v>
      </c>
      <c r="N638">
        <v>1009</v>
      </c>
      <c r="O638" t="s">
        <v>265</v>
      </c>
      <c r="P638" t="s">
        <v>265</v>
      </c>
      <c r="Q638">
        <v>1</v>
      </c>
      <c r="W638">
        <v>0</v>
      </c>
      <c r="X638">
        <v>1949270732</v>
      </c>
      <c r="Y638">
        <f>AT638</f>
        <v>3.7</v>
      </c>
      <c r="AA638">
        <v>1139.45</v>
      </c>
      <c r="AB638">
        <v>0</v>
      </c>
      <c r="AC638">
        <v>0</v>
      </c>
      <c r="AD638">
        <v>0</v>
      </c>
      <c r="AE638">
        <v>911.56</v>
      </c>
      <c r="AF638">
        <v>0</v>
      </c>
      <c r="AG638">
        <v>0</v>
      </c>
      <c r="AH638">
        <v>0</v>
      </c>
      <c r="AI638">
        <v>1.25</v>
      </c>
      <c r="AJ638">
        <v>1</v>
      </c>
      <c r="AK638">
        <v>1</v>
      </c>
      <c r="AL638">
        <v>1</v>
      </c>
      <c r="AM638">
        <v>2</v>
      </c>
      <c r="AN638">
        <v>0</v>
      </c>
      <c r="AO638">
        <v>0</v>
      </c>
      <c r="AP638">
        <v>1</v>
      </c>
      <c r="AQ638">
        <v>1</v>
      </c>
      <c r="AR638">
        <v>0</v>
      </c>
      <c r="AS638" t="s">
        <v>3</v>
      </c>
      <c r="AT638">
        <v>3.7</v>
      </c>
      <c r="AU638" t="s">
        <v>3</v>
      </c>
      <c r="AV638">
        <v>0</v>
      </c>
      <c r="AW638">
        <v>2</v>
      </c>
      <c r="AX638">
        <v>82281788</v>
      </c>
      <c r="AY638">
        <v>1</v>
      </c>
      <c r="AZ638">
        <v>0</v>
      </c>
      <c r="BA638">
        <v>755</v>
      </c>
      <c r="BB638">
        <v>1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3372.7719999999999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1</v>
      </c>
      <c r="BQ638">
        <v>3372.7719999999999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1</v>
      </c>
      <c r="CV638">
        <v>0</v>
      </c>
      <c r="CW638">
        <v>0</v>
      </c>
      <c r="CX638">
        <f>ROUND(Y638*Source!I488,7)</f>
        <v>0</v>
      </c>
      <c r="CY638">
        <f>AA638</f>
        <v>1139.45</v>
      </c>
      <c r="CZ638">
        <f>AE638</f>
        <v>911.56</v>
      </c>
      <c r="DA638">
        <f>AI638</f>
        <v>1.25</v>
      </c>
      <c r="DB638">
        <f>ROUND(ROUND(AT638*CZ638,2),6)</f>
        <v>3372.77</v>
      </c>
      <c r="DC638">
        <f>ROUND(ROUND(AT638*AG638,2),6)</f>
        <v>0</v>
      </c>
      <c r="DD638" t="s">
        <v>3</v>
      </c>
      <c r="DE638" t="s">
        <v>3</v>
      </c>
      <c r="DF638">
        <f>ROUND(ROUND(AE638*AI638,2)*CX638,2)</f>
        <v>0</v>
      </c>
      <c r="DG638">
        <f t="shared" si="227"/>
        <v>0</v>
      </c>
      <c r="DH638">
        <f t="shared" si="223"/>
        <v>0</v>
      </c>
      <c r="DI638">
        <f t="shared" si="224"/>
        <v>0</v>
      </c>
      <c r="DJ638">
        <f>DF638</f>
        <v>0</v>
      </c>
      <c r="DK638">
        <v>0</v>
      </c>
      <c r="DL638" t="s">
        <v>3</v>
      </c>
      <c r="DM638">
        <v>0</v>
      </c>
      <c r="DN638" t="s">
        <v>3</v>
      </c>
      <c r="DO638">
        <v>0</v>
      </c>
    </row>
    <row r="639" spans="1:119" x14ac:dyDescent="0.2">
      <c r="A639">
        <f>ROW(Source!A488)</f>
        <v>488</v>
      </c>
      <c r="B639">
        <v>82273791</v>
      </c>
      <c r="C639">
        <v>82281772</v>
      </c>
      <c r="D639">
        <v>78938708</v>
      </c>
      <c r="E639">
        <v>116</v>
      </c>
      <c r="F639">
        <v>1</v>
      </c>
      <c r="G639">
        <v>1</v>
      </c>
      <c r="H639">
        <v>3</v>
      </c>
      <c r="I639" t="s">
        <v>161</v>
      </c>
      <c r="J639" t="s">
        <v>3</v>
      </c>
      <c r="K639" t="s">
        <v>162</v>
      </c>
      <c r="L639">
        <v>3277935</v>
      </c>
      <c r="N639">
        <v>1013</v>
      </c>
      <c r="O639" t="s">
        <v>163</v>
      </c>
      <c r="P639" t="s">
        <v>163</v>
      </c>
      <c r="Q639">
        <v>1</v>
      </c>
      <c r="W639">
        <v>0</v>
      </c>
      <c r="X639">
        <v>274903907</v>
      </c>
      <c r="Y639">
        <f>AT639</f>
        <v>2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0</v>
      </c>
      <c r="AI639">
        <v>1</v>
      </c>
      <c r="AJ639">
        <v>1</v>
      </c>
      <c r="AK639">
        <v>1</v>
      </c>
      <c r="AL639">
        <v>1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  <c r="AS639" t="s">
        <v>3</v>
      </c>
      <c r="AT639">
        <v>2</v>
      </c>
      <c r="AU639" t="s">
        <v>3</v>
      </c>
      <c r="AV639">
        <v>0</v>
      </c>
      <c r="AW639">
        <v>2</v>
      </c>
      <c r="AX639">
        <v>82281789</v>
      </c>
      <c r="AY639">
        <v>1</v>
      </c>
      <c r="AZ639">
        <v>0</v>
      </c>
      <c r="BA639">
        <v>756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CV639">
        <v>0</v>
      </c>
      <c r="CW639">
        <v>0</v>
      </c>
      <c r="CX639">
        <f>ROUND(Y639*Source!I488,7)</f>
        <v>0</v>
      </c>
      <c r="CY639">
        <f>AA639</f>
        <v>0</v>
      </c>
      <c r="CZ639">
        <f>AE639</f>
        <v>0</v>
      </c>
      <c r="DA639">
        <f>AI639</f>
        <v>1</v>
      </c>
      <c r="DB639">
        <f>ROUND(ROUND(AT639*CZ639,2),6)</f>
        <v>0</v>
      </c>
      <c r="DC639">
        <f>ROUND(ROUND(AT639*AG639,2),6)</f>
        <v>0</v>
      </c>
      <c r="DD639" t="s">
        <v>3</v>
      </c>
      <c r="DE639" t="s">
        <v>3</v>
      </c>
      <c r="DF639">
        <f t="shared" ref="DF639:DF645" si="232">ROUND(ROUND(AE639,2)*CX639,2)</f>
        <v>0</v>
      </c>
      <c r="DG639">
        <f t="shared" si="227"/>
        <v>0</v>
      </c>
      <c r="DH639">
        <f t="shared" si="223"/>
        <v>0</v>
      </c>
      <c r="DI639">
        <f t="shared" si="224"/>
        <v>0</v>
      </c>
      <c r="DJ639">
        <f>DF639</f>
        <v>0</v>
      </c>
      <c r="DK639">
        <v>0</v>
      </c>
      <c r="DL639" t="s">
        <v>3</v>
      </c>
      <c r="DM639">
        <v>0</v>
      </c>
      <c r="DN639" t="s">
        <v>3</v>
      </c>
      <c r="DO639">
        <v>0</v>
      </c>
    </row>
    <row r="640" spans="1:119" x14ac:dyDescent="0.2">
      <c r="A640">
        <f>ROW(Source!A488)</f>
        <v>488</v>
      </c>
      <c r="B640">
        <v>82273791</v>
      </c>
      <c r="C640">
        <v>82281772</v>
      </c>
      <c r="D640">
        <v>0</v>
      </c>
      <c r="E640">
        <v>1</v>
      </c>
      <c r="F640">
        <v>1</v>
      </c>
      <c r="G640">
        <v>1</v>
      </c>
      <c r="H640">
        <v>3</v>
      </c>
      <c r="I640" t="s">
        <v>198</v>
      </c>
      <c r="J640" t="s">
        <v>3</v>
      </c>
      <c r="K640" t="s">
        <v>216</v>
      </c>
      <c r="L640">
        <v>1301</v>
      </c>
      <c r="N640">
        <v>1003</v>
      </c>
      <c r="O640" t="s">
        <v>200</v>
      </c>
      <c r="P640" t="s">
        <v>200</v>
      </c>
      <c r="Q640">
        <v>1</v>
      </c>
      <c r="W640">
        <v>0</v>
      </c>
      <c r="X640">
        <v>-1071275316</v>
      </c>
      <c r="Y640">
        <f>AT640</f>
        <v>100</v>
      </c>
      <c r="AA640">
        <v>132.5</v>
      </c>
      <c r="AB640">
        <v>0</v>
      </c>
      <c r="AC640">
        <v>0</v>
      </c>
      <c r="AD640">
        <v>0</v>
      </c>
      <c r="AE640">
        <v>139.21</v>
      </c>
      <c r="AF640">
        <v>0</v>
      </c>
      <c r="AG640">
        <v>0</v>
      </c>
      <c r="AH640">
        <v>0</v>
      </c>
      <c r="AI640">
        <v>1</v>
      </c>
      <c r="AJ640">
        <v>1</v>
      </c>
      <c r="AK640">
        <v>1</v>
      </c>
      <c r="AL640">
        <v>1</v>
      </c>
      <c r="AM640">
        <v>0</v>
      </c>
      <c r="AN640">
        <v>0</v>
      </c>
      <c r="AO640">
        <v>0</v>
      </c>
      <c r="AP640">
        <v>1</v>
      </c>
      <c r="AQ640">
        <v>0</v>
      </c>
      <c r="AR640">
        <v>0</v>
      </c>
      <c r="AS640" t="s">
        <v>3</v>
      </c>
      <c r="AT640">
        <v>100</v>
      </c>
      <c r="AU640" t="s">
        <v>3</v>
      </c>
      <c r="AV640">
        <v>0</v>
      </c>
      <c r="AW640">
        <v>1</v>
      </c>
      <c r="AX640">
        <v>-1</v>
      </c>
      <c r="AY640">
        <v>0</v>
      </c>
      <c r="AZ640">
        <v>0</v>
      </c>
      <c r="BA640" t="s">
        <v>3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CV640">
        <v>0</v>
      </c>
      <c r="CW640">
        <v>0</v>
      </c>
      <c r="CX640">
        <f>ROUND(Y640*Source!I488,7)</f>
        <v>0</v>
      </c>
      <c r="CY640">
        <f>AA640</f>
        <v>132.5</v>
      </c>
      <c r="CZ640">
        <f>AE640</f>
        <v>139.21</v>
      </c>
      <c r="DA640">
        <f>AI640</f>
        <v>1</v>
      </c>
      <c r="DB640">
        <f>ROUND(ROUND(AT640*CZ640,2),6)</f>
        <v>13921</v>
      </c>
      <c r="DC640">
        <f>ROUND(ROUND(AT640*AG640,2),6)</f>
        <v>0</v>
      </c>
      <c r="DD640" t="s">
        <v>3</v>
      </c>
      <c r="DE640" t="s">
        <v>3</v>
      </c>
      <c r="DF640">
        <f t="shared" si="232"/>
        <v>0</v>
      </c>
      <c r="DG640">
        <f t="shared" si="227"/>
        <v>0</v>
      </c>
      <c r="DH640">
        <f t="shared" si="223"/>
        <v>0</v>
      </c>
      <c r="DI640">
        <f t="shared" si="224"/>
        <v>0</v>
      </c>
      <c r="DJ640">
        <f>DF640</f>
        <v>0</v>
      </c>
      <c r="DK640">
        <v>0</v>
      </c>
      <c r="DL640" t="s">
        <v>3</v>
      </c>
      <c r="DM640">
        <v>0</v>
      </c>
      <c r="DN640" t="s">
        <v>3</v>
      </c>
      <c r="DO640">
        <v>0</v>
      </c>
    </row>
    <row r="641" spans="1:119" x14ac:dyDescent="0.2">
      <c r="A641">
        <f>ROW(Source!A493)</f>
        <v>493</v>
      </c>
      <c r="B641">
        <v>82273856</v>
      </c>
      <c r="C641">
        <v>82281792</v>
      </c>
      <c r="D641">
        <v>78932739</v>
      </c>
      <c r="E641">
        <v>116</v>
      </c>
      <c r="F641">
        <v>1</v>
      </c>
      <c r="G641">
        <v>1</v>
      </c>
      <c r="H641">
        <v>1</v>
      </c>
      <c r="I641" t="s">
        <v>794</v>
      </c>
      <c r="J641" t="s">
        <v>3</v>
      </c>
      <c r="K641" t="s">
        <v>795</v>
      </c>
      <c r="L641">
        <v>1191</v>
      </c>
      <c r="N641">
        <v>1013</v>
      </c>
      <c r="O641" t="s">
        <v>698</v>
      </c>
      <c r="P641" t="s">
        <v>698</v>
      </c>
      <c r="Q641">
        <v>1</v>
      </c>
      <c r="W641">
        <v>0</v>
      </c>
      <c r="X641">
        <v>44848675</v>
      </c>
      <c r="Y641">
        <f>(AT641*ROUND((0.15+1),7))</f>
        <v>18.975000000000001</v>
      </c>
      <c r="AA641">
        <v>0</v>
      </c>
      <c r="AB641">
        <v>0</v>
      </c>
      <c r="AC641">
        <v>0</v>
      </c>
      <c r="AD641">
        <v>521.08000000000004</v>
      </c>
      <c r="AE641">
        <v>0</v>
      </c>
      <c r="AF641">
        <v>0</v>
      </c>
      <c r="AG641">
        <v>0</v>
      </c>
      <c r="AH641">
        <v>521.08000000000004</v>
      </c>
      <c r="AI641">
        <v>1</v>
      </c>
      <c r="AJ641">
        <v>1</v>
      </c>
      <c r="AK641">
        <v>1</v>
      </c>
      <c r="AL641">
        <v>1</v>
      </c>
      <c r="AM641">
        <v>-2</v>
      </c>
      <c r="AN641">
        <v>0</v>
      </c>
      <c r="AO641">
        <v>0</v>
      </c>
      <c r="AP641">
        <v>1</v>
      </c>
      <c r="AQ641">
        <v>1</v>
      </c>
      <c r="AR641">
        <v>0</v>
      </c>
      <c r="AS641" t="s">
        <v>3</v>
      </c>
      <c r="AT641">
        <v>16.5</v>
      </c>
      <c r="AU641" t="s">
        <v>38</v>
      </c>
      <c r="AV641">
        <v>1</v>
      </c>
      <c r="AW641">
        <v>2</v>
      </c>
      <c r="AX641">
        <v>82281802</v>
      </c>
      <c r="AY641">
        <v>1</v>
      </c>
      <c r="AZ641">
        <v>0</v>
      </c>
      <c r="BA641">
        <v>757</v>
      </c>
      <c r="BB641">
        <v>1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8597.82</v>
      </c>
      <c r="BN641">
        <v>16.5</v>
      </c>
      <c r="BO641">
        <v>0</v>
      </c>
      <c r="BP641">
        <v>1</v>
      </c>
      <c r="BQ641">
        <v>0</v>
      </c>
      <c r="BR641">
        <v>0</v>
      </c>
      <c r="BS641">
        <v>0</v>
      </c>
      <c r="BT641">
        <v>9887.4930000000004</v>
      </c>
      <c r="BU641">
        <v>18.975000000000001</v>
      </c>
      <c r="BV641">
        <v>0</v>
      </c>
      <c r="BW641">
        <v>1</v>
      </c>
      <c r="CU641">
        <f>ROUND(AT641*Source!I493*AH641*AL641,2)</f>
        <v>0</v>
      </c>
      <c r="CV641">
        <f>ROUND(Y641*Source!I493,7)</f>
        <v>0</v>
      </c>
      <c r="CW641">
        <v>0</v>
      </c>
      <c r="CX641">
        <f>ROUND(Y641*Source!I493,7)</f>
        <v>0</v>
      </c>
      <c r="CY641">
        <f>AD641</f>
        <v>521.08000000000004</v>
      </c>
      <c r="CZ641">
        <f>AH641</f>
        <v>521.08000000000004</v>
      </c>
      <c r="DA641">
        <f>AL641</f>
        <v>1</v>
      </c>
      <c r="DB641">
        <f>ROUND((ROUND(AT641*CZ641,2)*ROUND((0.15+1),7)),6)</f>
        <v>9887.4930000000004</v>
      </c>
      <c r="DC641">
        <f>ROUND((ROUND(AT641*AG641,2)*ROUND((0.15+1),7)),6)</f>
        <v>0</v>
      </c>
      <c r="DD641" t="s">
        <v>3</v>
      </c>
      <c r="DE641" t="s">
        <v>3</v>
      </c>
      <c r="DF641">
        <f t="shared" si="232"/>
        <v>0</v>
      </c>
      <c r="DG641">
        <f t="shared" si="227"/>
        <v>0</v>
      </c>
      <c r="DH641">
        <f t="shared" ref="DH641:DH704" si="233">ROUND(ROUND(AG641,2)*CX641,2)</f>
        <v>0</v>
      </c>
      <c r="DI641">
        <f t="shared" ref="DI641:DI704" si="234">ROUND(ROUND(AH641,2)*CX641,2)</f>
        <v>0</v>
      </c>
      <c r="DJ641">
        <f>DI641</f>
        <v>0</v>
      </c>
      <c r="DK641">
        <v>1</v>
      </c>
      <c r="DL641" t="s">
        <v>3</v>
      </c>
      <c r="DM641">
        <v>0</v>
      </c>
      <c r="DN641" t="s">
        <v>3</v>
      </c>
      <c r="DO641">
        <v>0</v>
      </c>
    </row>
    <row r="642" spans="1:119" x14ac:dyDescent="0.2">
      <c r="A642">
        <f>ROW(Source!A493)</f>
        <v>493</v>
      </c>
      <c r="B642">
        <v>82273856</v>
      </c>
      <c r="C642">
        <v>82281792</v>
      </c>
      <c r="D642">
        <v>78932916</v>
      </c>
      <c r="E642">
        <v>116</v>
      </c>
      <c r="F642">
        <v>1</v>
      </c>
      <c r="G642">
        <v>1</v>
      </c>
      <c r="H642">
        <v>1</v>
      </c>
      <c r="I642" t="s">
        <v>699</v>
      </c>
      <c r="J642" t="s">
        <v>3</v>
      </c>
      <c r="K642" t="s">
        <v>700</v>
      </c>
      <c r="L642">
        <v>1191</v>
      </c>
      <c r="N642">
        <v>1013</v>
      </c>
      <c r="O642" t="s">
        <v>698</v>
      </c>
      <c r="P642" t="s">
        <v>698</v>
      </c>
      <c r="Q642">
        <v>1</v>
      </c>
      <c r="W642">
        <v>0</v>
      </c>
      <c r="X642">
        <v>-1417349443</v>
      </c>
      <c r="Y642">
        <f>(AT642*ROUND((0.15+1),7))</f>
        <v>0.29899999999999999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1</v>
      </c>
      <c r="AJ642">
        <v>1</v>
      </c>
      <c r="AK642">
        <v>1</v>
      </c>
      <c r="AL642">
        <v>1</v>
      </c>
      <c r="AM642">
        <v>-2</v>
      </c>
      <c r="AN642">
        <v>0</v>
      </c>
      <c r="AO642">
        <v>0</v>
      </c>
      <c r="AP642">
        <v>1</v>
      </c>
      <c r="AQ642">
        <v>1</v>
      </c>
      <c r="AR642">
        <v>0</v>
      </c>
      <c r="AS642" t="s">
        <v>3</v>
      </c>
      <c r="AT642">
        <v>0.26</v>
      </c>
      <c r="AU642" t="s">
        <v>38</v>
      </c>
      <c r="AV642">
        <v>2</v>
      </c>
      <c r="AW642">
        <v>2</v>
      </c>
      <c r="AX642">
        <v>82281803</v>
      </c>
      <c r="AY642">
        <v>1</v>
      </c>
      <c r="AZ642">
        <v>0</v>
      </c>
      <c r="BA642">
        <v>758</v>
      </c>
      <c r="BB642">
        <v>1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CV642">
        <v>0</v>
      </c>
      <c r="CW642">
        <v>0</v>
      </c>
      <c r="CX642">
        <f>ROUND(Y642*Source!I493,7)</f>
        <v>0</v>
      </c>
      <c r="CY642">
        <f>AD642</f>
        <v>0</v>
      </c>
      <c r="CZ642">
        <f>AH642</f>
        <v>0</v>
      </c>
      <c r="DA642">
        <f>AL642</f>
        <v>1</v>
      </c>
      <c r="DB642">
        <f>ROUND((ROUND(AT642*CZ642,2)*ROUND((0.15+1),7)),6)</f>
        <v>0</v>
      </c>
      <c r="DC642">
        <f>ROUND((ROUND(AT642*AG642,2)*ROUND((0.15+1),7)),6)</f>
        <v>0</v>
      </c>
      <c r="DD642" t="s">
        <v>3</v>
      </c>
      <c r="DE642" t="s">
        <v>3</v>
      </c>
      <c r="DF642">
        <f t="shared" si="232"/>
        <v>0</v>
      </c>
      <c r="DG642">
        <f t="shared" si="227"/>
        <v>0</v>
      </c>
      <c r="DH642">
        <f t="shared" si="233"/>
        <v>0</v>
      </c>
      <c r="DI642">
        <f t="shared" si="234"/>
        <v>0</v>
      </c>
      <c r="DJ642">
        <f>DI642</f>
        <v>0</v>
      </c>
      <c r="DK642">
        <v>0</v>
      </c>
      <c r="DL642" t="s">
        <v>3</v>
      </c>
      <c r="DM642">
        <v>0</v>
      </c>
      <c r="DN642" t="s">
        <v>3</v>
      </c>
      <c r="DO642">
        <v>0</v>
      </c>
    </row>
    <row r="643" spans="1:119" x14ac:dyDescent="0.2">
      <c r="A643">
        <f>ROW(Source!A493)</f>
        <v>493</v>
      </c>
      <c r="B643">
        <v>82273856</v>
      </c>
      <c r="C643">
        <v>82281792</v>
      </c>
      <c r="D643">
        <v>79053906</v>
      </c>
      <c r="E643">
        <v>1</v>
      </c>
      <c r="F643">
        <v>1</v>
      </c>
      <c r="G643">
        <v>1</v>
      </c>
      <c r="H643">
        <v>2</v>
      </c>
      <c r="I643" t="s">
        <v>719</v>
      </c>
      <c r="J643" t="s">
        <v>720</v>
      </c>
      <c r="K643" t="s">
        <v>721</v>
      </c>
      <c r="L643">
        <v>1368</v>
      </c>
      <c r="N643">
        <v>1011</v>
      </c>
      <c r="O643" t="s">
        <v>704</v>
      </c>
      <c r="P643" t="s">
        <v>704</v>
      </c>
      <c r="Q643">
        <v>1</v>
      </c>
      <c r="W643">
        <v>0</v>
      </c>
      <c r="X643">
        <v>850633116</v>
      </c>
      <c r="Y643">
        <f>(AT643*ROUND((0.15+1),7))</f>
        <v>0.14949999999999999</v>
      </c>
      <c r="AA643">
        <v>0</v>
      </c>
      <c r="AB643">
        <v>1595.2</v>
      </c>
      <c r="AC643">
        <v>715.99</v>
      </c>
      <c r="AD643">
        <v>0</v>
      </c>
      <c r="AE643">
        <v>0</v>
      </c>
      <c r="AF643">
        <v>1595.2</v>
      </c>
      <c r="AG643">
        <v>715.99</v>
      </c>
      <c r="AH643">
        <v>0</v>
      </c>
      <c r="AI643">
        <v>1</v>
      </c>
      <c r="AJ643">
        <v>1</v>
      </c>
      <c r="AK643">
        <v>1</v>
      </c>
      <c r="AL643">
        <v>1</v>
      </c>
      <c r="AM643">
        <v>-2</v>
      </c>
      <c r="AN643">
        <v>0</v>
      </c>
      <c r="AO643">
        <v>0</v>
      </c>
      <c r="AP643">
        <v>1</v>
      </c>
      <c r="AQ643">
        <v>1</v>
      </c>
      <c r="AR643">
        <v>0</v>
      </c>
      <c r="AS643" t="s">
        <v>3</v>
      </c>
      <c r="AT643">
        <v>0.13</v>
      </c>
      <c r="AU643" t="s">
        <v>38</v>
      </c>
      <c r="AV643">
        <v>1</v>
      </c>
      <c r="AW643">
        <v>2</v>
      </c>
      <c r="AX643">
        <v>82281804</v>
      </c>
      <c r="AY643">
        <v>1</v>
      </c>
      <c r="AZ643">
        <v>0</v>
      </c>
      <c r="BA643">
        <v>759</v>
      </c>
      <c r="BB643">
        <v>1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207.376</v>
      </c>
      <c r="BL643">
        <v>93.078699999999998</v>
      </c>
      <c r="BM643">
        <v>0</v>
      </c>
      <c r="BN643">
        <v>0</v>
      </c>
      <c r="BO643">
        <v>0.13</v>
      </c>
      <c r="BP643">
        <v>1</v>
      </c>
      <c r="BQ643">
        <v>0</v>
      </c>
      <c r="BR643">
        <v>238.48240000000001</v>
      </c>
      <c r="BS643">
        <v>107.040505</v>
      </c>
      <c r="BT643">
        <v>0</v>
      </c>
      <c r="BU643">
        <v>0</v>
      </c>
      <c r="BV643">
        <v>0.14949999999999999</v>
      </c>
      <c r="BW643">
        <v>1</v>
      </c>
      <c r="CV643">
        <v>0</v>
      </c>
      <c r="CW643">
        <f>ROUND(Y643*Source!I493*DO643,7)</f>
        <v>0</v>
      </c>
      <c r="CX643">
        <f>ROUND(Y643*Source!I493,7)</f>
        <v>0</v>
      </c>
      <c r="CY643">
        <f>AB643</f>
        <v>1595.2</v>
      </c>
      <c r="CZ643">
        <f>AF643</f>
        <v>1595.2</v>
      </c>
      <c r="DA643">
        <f>AJ643</f>
        <v>1</v>
      </c>
      <c r="DB643">
        <f>ROUND((ROUND(AT643*CZ643,2)*ROUND((0.15+1),7)),6)</f>
        <v>238.48699999999999</v>
      </c>
      <c r="DC643">
        <f>ROUND((ROUND(AT643*AG643,2)*ROUND((0.15+1),7)),6)</f>
        <v>107.042</v>
      </c>
      <c r="DD643" t="s">
        <v>3</v>
      </c>
      <c r="DE643" t="s">
        <v>3</v>
      </c>
      <c r="DF643">
        <f t="shared" si="232"/>
        <v>0</v>
      </c>
      <c r="DG643">
        <f t="shared" si="227"/>
        <v>0</v>
      </c>
      <c r="DH643">
        <f t="shared" si="233"/>
        <v>0</v>
      </c>
      <c r="DI643">
        <f t="shared" si="234"/>
        <v>0</v>
      </c>
      <c r="DJ643">
        <f>DG643+DH643</f>
        <v>0</v>
      </c>
      <c r="DK643">
        <v>1</v>
      </c>
      <c r="DL643" t="s">
        <v>722</v>
      </c>
      <c r="DM643">
        <v>6</v>
      </c>
      <c r="DN643" t="s">
        <v>698</v>
      </c>
      <c r="DO643">
        <v>1</v>
      </c>
    </row>
    <row r="644" spans="1:119" x14ac:dyDescent="0.2">
      <c r="A644">
        <f>ROW(Source!A493)</f>
        <v>493</v>
      </c>
      <c r="B644">
        <v>82273856</v>
      </c>
      <c r="C644">
        <v>82281792</v>
      </c>
      <c r="D644">
        <v>79054798</v>
      </c>
      <c r="E644">
        <v>1</v>
      </c>
      <c r="F644">
        <v>1</v>
      </c>
      <c r="G644">
        <v>1</v>
      </c>
      <c r="H644">
        <v>2</v>
      </c>
      <c r="I644" t="s">
        <v>706</v>
      </c>
      <c r="J644" t="s">
        <v>707</v>
      </c>
      <c r="K644" t="s">
        <v>708</v>
      </c>
      <c r="L644">
        <v>1368</v>
      </c>
      <c r="N644">
        <v>1011</v>
      </c>
      <c r="O644" t="s">
        <v>704</v>
      </c>
      <c r="P644" t="s">
        <v>704</v>
      </c>
      <c r="Q644">
        <v>1</v>
      </c>
      <c r="W644">
        <v>0</v>
      </c>
      <c r="X644">
        <v>-950105757</v>
      </c>
      <c r="Y644">
        <f>(AT644*ROUND((0.15+1),7))</f>
        <v>0.14949999999999999</v>
      </c>
      <c r="AA644">
        <v>0</v>
      </c>
      <c r="AB644">
        <v>640.84</v>
      </c>
      <c r="AC644">
        <v>533.01</v>
      </c>
      <c r="AD644">
        <v>0</v>
      </c>
      <c r="AE644">
        <v>0</v>
      </c>
      <c r="AF644">
        <v>640.84</v>
      </c>
      <c r="AG644">
        <v>533.01</v>
      </c>
      <c r="AH644">
        <v>0</v>
      </c>
      <c r="AI644">
        <v>1</v>
      </c>
      <c r="AJ644">
        <v>1</v>
      </c>
      <c r="AK644">
        <v>1</v>
      </c>
      <c r="AL644">
        <v>1</v>
      </c>
      <c r="AM644">
        <v>-2</v>
      </c>
      <c r="AN644">
        <v>0</v>
      </c>
      <c r="AO644">
        <v>0</v>
      </c>
      <c r="AP644">
        <v>1</v>
      </c>
      <c r="AQ644">
        <v>1</v>
      </c>
      <c r="AR644">
        <v>0</v>
      </c>
      <c r="AS644" t="s">
        <v>3</v>
      </c>
      <c r="AT644">
        <v>0.13</v>
      </c>
      <c r="AU644" t="s">
        <v>38</v>
      </c>
      <c r="AV644">
        <v>1</v>
      </c>
      <c r="AW644">
        <v>2</v>
      </c>
      <c r="AX644">
        <v>82281805</v>
      </c>
      <c r="AY644">
        <v>1</v>
      </c>
      <c r="AZ644">
        <v>0</v>
      </c>
      <c r="BA644">
        <v>760</v>
      </c>
      <c r="BB644">
        <v>1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83.309200000000004</v>
      </c>
      <c r="BL644">
        <v>69.291300000000007</v>
      </c>
      <c r="BM644">
        <v>0</v>
      </c>
      <c r="BN644">
        <v>0</v>
      </c>
      <c r="BO644">
        <v>0.13</v>
      </c>
      <c r="BP644">
        <v>1</v>
      </c>
      <c r="BQ644">
        <v>0</v>
      </c>
      <c r="BR644">
        <v>95.805580000000006</v>
      </c>
      <c r="BS644">
        <v>79.684995000000001</v>
      </c>
      <c r="BT644">
        <v>0</v>
      </c>
      <c r="BU644">
        <v>0</v>
      </c>
      <c r="BV644">
        <v>0.14949999999999999</v>
      </c>
      <c r="BW644">
        <v>1</v>
      </c>
      <c r="CV644">
        <v>0</v>
      </c>
      <c r="CW644">
        <f>ROUND(Y644*Source!I493*DO644,7)</f>
        <v>0</v>
      </c>
      <c r="CX644">
        <f>ROUND(Y644*Source!I493,7)</f>
        <v>0</v>
      </c>
      <c r="CY644">
        <f>AB644</f>
        <v>640.84</v>
      </c>
      <c r="CZ644">
        <f>AF644</f>
        <v>640.84</v>
      </c>
      <c r="DA644">
        <f>AJ644</f>
        <v>1</v>
      </c>
      <c r="DB644">
        <f>ROUND((ROUND(AT644*CZ644,2)*ROUND((0.15+1),7)),6)</f>
        <v>95.8065</v>
      </c>
      <c r="DC644">
        <f>ROUND((ROUND(AT644*AG644,2)*ROUND((0.15+1),7)),6)</f>
        <v>79.683499999999995</v>
      </c>
      <c r="DD644" t="s">
        <v>3</v>
      </c>
      <c r="DE644" t="s">
        <v>3</v>
      </c>
      <c r="DF644">
        <f t="shared" si="232"/>
        <v>0</v>
      </c>
      <c r="DG644">
        <f t="shared" si="227"/>
        <v>0</v>
      </c>
      <c r="DH644">
        <f t="shared" si="233"/>
        <v>0</v>
      </c>
      <c r="DI644">
        <f t="shared" si="234"/>
        <v>0</v>
      </c>
      <c r="DJ644">
        <f>DG644+DH644</f>
        <v>0</v>
      </c>
      <c r="DK644">
        <v>1</v>
      </c>
      <c r="DL644" t="s">
        <v>705</v>
      </c>
      <c r="DM644">
        <v>4</v>
      </c>
      <c r="DN644" t="s">
        <v>698</v>
      </c>
      <c r="DO644">
        <v>1</v>
      </c>
    </row>
    <row r="645" spans="1:119" x14ac:dyDescent="0.2">
      <c r="A645">
        <f>ROW(Source!A493)</f>
        <v>493</v>
      </c>
      <c r="B645">
        <v>82273856</v>
      </c>
      <c r="C645">
        <v>82281792</v>
      </c>
      <c r="D645">
        <v>79054993</v>
      </c>
      <c r="E645">
        <v>1</v>
      </c>
      <c r="F645">
        <v>1</v>
      </c>
      <c r="G645">
        <v>1</v>
      </c>
      <c r="H645">
        <v>2</v>
      </c>
      <c r="I645" t="s">
        <v>766</v>
      </c>
      <c r="J645" t="s">
        <v>767</v>
      </c>
      <c r="K645" t="s">
        <v>768</v>
      </c>
      <c r="L645">
        <v>1368</v>
      </c>
      <c r="N645">
        <v>1011</v>
      </c>
      <c r="O645" t="s">
        <v>704</v>
      </c>
      <c r="P645" t="s">
        <v>704</v>
      </c>
      <c r="Q645">
        <v>1</v>
      </c>
      <c r="W645">
        <v>0</v>
      </c>
      <c r="X645">
        <v>-2068435370</v>
      </c>
      <c r="Y645">
        <f>(AT645*ROUND((0.15+1),7))</f>
        <v>3.105</v>
      </c>
      <c r="AA645">
        <v>0</v>
      </c>
      <c r="AB645">
        <v>32.869999999999997</v>
      </c>
      <c r="AC645">
        <v>0</v>
      </c>
      <c r="AD645">
        <v>0</v>
      </c>
      <c r="AE645">
        <v>0</v>
      </c>
      <c r="AF645">
        <v>32.869999999999997</v>
      </c>
      <c r="AG645">
        <v>0</v>
      </c>
      <c r="AH645">
        <v>0</v>
      </c>
      <c r="AI645">
        <v>1</v>
      </c>
      <c r="AJ645">
        <v>1</v>
      </c>
      <c r="AK645">
        <v>1</v>
      </c>
      <c r="AL645">
        <v>1</v>
      </c>
      <c r="AM645">
        <v>-2</v>
      </c>
      <c r="AN645">
        <v>0</v>
      </c>
      <c r="AO645">
        <v>0</v>
      </c>
      <c r="AP645">
        <v>1</v>
      </c>
      <c r="AQ645">
        <v>1</v>
      </c>
      <c r="AR645">
        <v>0</v>
      </c>
      <c r="AS645" t="s">
        <v>3</v>
      </c>
      <c r="AT645">
        <v>2.7</v>
      </c>
      <c r="AU645" t="s">
        <v>38</v>
      </c>
      <c r="AV645">
        <v>1</v>
      </c>
      <c r="AW645">
        <v>2</v>
      </c>
      <c r="AX645">
        <v>82281806</v>
      </c>
      <c r="AY645">
        <v>1</v>
      </c>
      <c r="AZ645">
        <v>0</v>
      </c>
      <c r="BA645">
        <v>761</v>
      </c>
      <c r="BB645">
        <v>1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88.748999999999995</v>
      </c>
      <c r="BL645">
        <v>0</v>
      </c>
      <c r="BM645">
        <v>0</v>
      </c>
      <c r="BN645">
        <v>0</v>
      </c>
      <c r="BO645">
        <v>0</v>
      </c>
      <c r="BP645">
        <v>1</v>
      </c>
      <c r="BQ645">
        <v>0</v>
      </c>
      <c r="BR645">
        <v>102.06135</v>
      </c>
      <c r="BS645">
        <v>0</v>
      </c>
      <c r="BT645">
        <v>0</v>
      </c>
      <c r="BU645">
        <v>0</v>
      </c>
      <c r="BV645">
        <v>0</v>
      </c>
      <c r="BW645">
        <v>1</v>
      </c>
      <c r="CV645">
        <v>0</v>
      </c>
      <c r="CW645">
        <f>ROUND(Y645*Source!I493*DO645,7)</f>
        <v>0</v>
      </c>
      <c r="CX645">
        <f>ROUND(Y645*Source!I493,7)</f>
        <v>0</v>
      </c>
      <c r="CY645">
        <f>AB645</f>
        <v>32.869999999999997</v>
      </c>
      <c r="CZ645">
        <f>AF645</f>
        <v>32.869999999999997</v>
      </c>
      <c r="DA645">
        <f>AJ645</f>
        <v>1</v>
      </c>
      <c r="DB645">
        <f>ROUND((ROUND(AT645*CZ645,2)*ROUND((0.15+1),7)),6)</f>
        <v>102.0625</v>
      </c>
      <c r="DC645">
        <f>ROUND((ROUND(AT645*AG645,2)*ROUND((0.15+1),7)),6)</f>
        <v>0</v>
      </c>
      <c r="DD645" t="s">
        <v>3</v>
      </c>
      <c r="DE645" t="s">
        <v>3</v>
      </c>
      <c r="DF645">
        <f t="shared" si="232"/>
        <v>0</v>
      </c>
      <c r="DG645">
        <f t="shared" si="227"/>
        <v>0</v>
      </c>
      <c r="DH645">
        <f t="shared" si="233"/>
        <v>0</v>
      </c>
      <c r="DI645">
        <f t="shared" si="234"/>
        <v>0</v>
      </c>
      <c r="DJ645">
        <f>DG645+DH645</f>
        <v>0</v>
      </c>
      <c r="DK645">
        <v>1</v>
      </c>
      <c r="DL645" t="s">
        <v>3</v>
      </c>
      <c r="DM645">
        <v>0</v>
      </c>
      <c r="DN645" t="s">
        <v>3</v>
      </c>
      <c r="DO645">
        <v>0</v>
      </c>
    </row>
    <row r="646" spans="1:119" x14ac:dyDescent="0.2">
      <c r="A646">
        <f>ROW(Source!A493)</f>
        <v>493</v>
      </c>
      <c r="B646">
        <v>82273856</v>
      </c>
      <c r="C646">
        <v>82281792</v>
      </c>
      <c r="D646">
        <v>79005428</v>
      </c>
      <c r="E646">
        <v>1</v>
      </c>
      <c r="F646">
        <v>1</v>
      </c>
      <c r="G646">
        <v>1</v>
      </c>
      <c r="H646">
        <v>3</v>
      </c>
      <c r="I646" t="s">
        <v>800</v>
      </c>
      <c r="J646" t="s">
        <v>801</v>
      </c>
      <c r="K646" t="s">
        <v>802</v>
      </c>
      <c r="L646">
        <v>1346</v>
      </c>
      <c r="N646">
        <v>1009</v>
      </c>
      <c r="O646" t="s">
        <v>265</v>
      </c>
      <c r="P646" t="s">
        <v>265</v>
      </c>
      <c r="Q646">
        <v>1</v>
      </c>
      <c r="W646">
        <v>0</v>
      </c>
      <c r="X646">
        <v>-1606616209</v>
      </c>
      <c r="Y646">
        <f>AT646</f>
        <v>0.6</v>
      </c>
      <c r="AA646">
        <v>135.4</v>
      </c>
      <c r="AB646">
        <v>0</v>
      </c>
      <c r="AC646">
        <v>0</v>
      </c>
      <c r="AD646">
        <v>0</v>
      </c>
      <c r="AE646">
        <v>155.63</v>
      </c>
      <c r="AF646">
        <v>0</v>
      </c>
      <c r="AG646">
        <v>0</v>
      </c>
      <c r="AH646">
        <v>0</v>
      </c>
      <c r="AI646">
        <v>0.87</v>
      </c>
      <c r="AJ646">
        <v>1</v>
      </c>
      <c r="AK646">
        <v>1</v>
      </c>
      <c r="AL646">
        <v>1</v>
      </c>
      <c r="AM646">
        <v>2</v>
      </c>
      <c r="AN646">
        <v>0</v>
      </c>
      <c r="AO646">
        <v>0</v>
      </c>
      <c r="AP646">
        <v>1</v>
      </c>
      <c r="AQ646">
        <v>1</v>
      </c>
      <c r="AR646">
        <v>0</v>
      </c>
      <c r="AS646" t="s">
        <v>3</v>
      </c>
      <c r="AT646">
        <v>0.6</v>
      </c>
      <c r="AU646" t="s">
        <v>3</v>
      </c>
      <c r="AV646">
        <v>0</v>
      </c>
      <c r="AW646">
        <v>2</v>
      </c>
      <c r="AX646">
        <v>82281807</v>
      </c>
      <c r="AY646">
        <v>1</v>
      </c>
      <c r="AZ646">
        <v>0</v>
      </c>
      <c r="BA646">
        <v>762</v>
      </c>
      <c r="BB646">
        <v>1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93.378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1</v>
      </c>
      <c r="BQ646">
        <v>93.378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1</v>
      </c>
      <c r="CV646">
        <v>0</v>
      </c>
      <c r="CW646">
        <v>0</v>
      </c>
      <c r="CX646">
        <f>ROUND(Y646*Source!I493,7)</f>
        <v>0</v>
      </c>
      <c r="CY646">
        <f>AA646</f>
        <v>135.4</v>
      </c>
      <c r="CZ646">
        <f>AE646</f>
        <v>155.63</v>
      </c>
      <c r="DA646">
        <f>AI646</f>
        <v>0.87</v>
      </c>
      <c r="DB646">
        <f>ROUND(ROUND(AT646*CZ646,2),6)</f>
        <v>93.38</v>
      </c>
      <c r="DC646">
        <f>ROUND(ROUND(AT646*AG646,2),6)</f>
        <v>0</v>
      </c>
      <c r="DD646" t="s">
        <v>3</v>
      </c>
      <c r="DE646" t="s">
        <v>3</v>
      </c>
      <c r="DF646">
        <f>ROUND(ROUND(AE646*AI646,2)*CX646,2)</f>
        <v>0</v>
      </c>
      <c r="DG646">
        <f t="shared" si="227"/>
        <v>0</v>
      </c>
      <c r="DH646">
        <f t="shared" si="233"/>
        <v>0</v>
      </c>
      <c r="DI646">
        <f t="shared" si="234"/>
        <v>0</v>
      </c>
      <c r="DJ646">
        <f>DF646</f>
        <v>0</v>
      </c>
      <c r="DK646">
        <v>0</v>
      </c>
      <c r="DL646" t="s">
        <v>3</v>
      </c>
      <c r="DM646">
        <v>0</v>
      </c>
      <c r="DN646" t="s">
        <v>3</v>
      </c>
      <c r="DO646">
        <v>0</v>
      </c>
    </row>
    <row r="647" spans="1:119" x14ac:dyDescent="0.2">
      <c r="A647">
        <f>ROW(Source!A493)</f>
        <v>493</v>
      </c>
      <c r="B647">
        <v>82273856</v>
      </c>
      <c r="C647">
        <v>82281792</v>
      </c>
      <c r="D647">
        <v>79023487</v>
      </c>
      <c r="E647">
        <v>1</v>
      </c>
      <c r="F647">
        <v>1</v>
      </c>
      <c r="G647">
        <v>1</v>
      </c>
      <c r="H647">
        <v>3</v>
      </c>
      <c r="I647" t="s">
        <v>810</v>
      </c>
      <c r="J647" t="s">
        <v>811</v>
      </c>
      <c r="K647" t="s">
        <v>812</v>
      </c>
      <c r="L647">
        <v>1346</v>
      </c>
      <c r="N647">
        <v>1009</v>
      </c>
      <c r="O647" t="s">
        <v>265</v>
      </c>
      <c r="P647" t="s">
        <v>265</v>
      </c>
      <c r="Q647">
        <v>1</v>
      </c>
      <c r="W647">
        <v>0</v>
      </c>
      <c r="X647">
        <v>1949270732</v>
      </c>
      <c r="Y647">
        <f>AT647</f>
        <v>2</v>
      </c>
      <c r="AA647">
        <v>1139.45</v>
      </c>
      <c r="AB647">
        <v>0</v>
      </c>
      <c r="AC647">
        <v>0</v>
      </c>
      <c r="AD647">
        <v>0</v>
      </c>
      <c r="AE647">
        <v>911.56</v>
      </c>
      <c r="AF647">
        <v>0</v>
      </c>
      <c r="AG647">
        <v>0</v>
      </c>
      <c r="AH647">
        <v>0</v>
      </c>
      <c r="AI647">
        <v>1.25</v>
      </c>
      <c r="AJ647">
        <v>1</v>
      </c>
      <c r="AK647">
        <v>1</v>
      </c>
      <c r="AL647">
        <v>1</v>
      </c>
      <c r="AM647">
        <v>2</v>
      </c>
      <c r="AN647">
        <v>0</v>
      </c>
      <c r="AO647">
        <v>0</v>
      </c>
      <c r="AP647">
        <v>1</v>
      </c>
      <c r="AQ647">
        <v>1</v>
      </c>
      <c r="AR647">
        <v>0</v>
      </c>
      <c r="AS647" t="s">
        <v>3</v>
      </c>
      <c r="AT647">
        <v>2</v>
      </c>
      <c r="AU647" t="s">
        <v>3</v>
      </c>
      <c r="AV647">
        <v>0</v>
      </c>
      <c r="AW647">
        <v>2</v>
      </c>
      <c r="AX647">
        <v>82281808</v>
      </c>
      <c r="AY647">
        <v>1</v>
      </c>
      <c r="AZ647">
        <v>0</v>
      </c>
      <c r="BA647">
        <v>763</v>
      </c>
      <c r="BB647">
        <v>1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1823.12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1</v>
      </c>
      <c r="BQ647">
        <v>1823.12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1</v>
      </c>
      <c r="CV647">
        <v>0</v>
      </c>
      <c r="CW647">
        <v>0</v>
      </c>
      <c r="CX647">
        <f>ROUND(Y647*Source!I493,7)</f>
        <v>0</v>
      </c>
      <c r="CY647">
        <f>AA647</f>
        <v>1139.45</v>
      </c>
      <c r="CZ647">
        <f>AE647</f>
        <v>911.56</v>
      </c>
      <c r="DA647">
        <f>AI647</f>
        <v>1.25</v>
      </c>
      <c r="DB647">
        <f>ROUND(ROUND(AT647*CZ647,2),6)</f>
        <v>1823.12</v>
      </c>
      <c r="DC647">
        <f>ROUND(ROUND(AT647*AG647,2),6)</f>
        <v>0</v>
      </c>
      <c r="DD647" t="s">
        <v>3</v>
      </c>
      <c r="DE647" t="s">
        <v>3</v>
      </c>
      <c r="DF647">
        <f>ROUND(ROUND(AE647*AI647,2)*CX647,2)</f>
        <v>0</v>
      </c>
      <c r="DG647">
        <f t="shared" si="227"/>
        <v>0</v>
      </c>
      <c r="DH647">
        <f t="shared" si="233"/>
        <v>0</v>
      </c>
      <c r="DI647">
        <f t="shared" si="234"/>
        <v>0</v>
      </c>
      <c r="DJ647">
        <f>DF647</f>
        <v>0</v>
      </c>
      <c r="DK647">
        <v>0</v>
      </c>
      <c r="DL647" t="s">
        <v>3</v>
      </c>
      <c r="DM647">
        <v>0</v>
      </c>
      <c r="DN647" t="s">
        <v>3</v>
      </c>
      <c r="DO647">
        <v>0</v>
      </c>
    </row>
    <row r="648" spans="1:119" x14ac:dyDescent="0.2">
      <c r="A648">
        <f>ROW(Source!A493)</f>
        <v>493</v>
      </c>
      <c r="B648">
        <v>82273856</v>
      </c>
      <c r="C648">
        <v>82281792</v>
      </c>
      <c r="D648">
        <v>78938708</v>
      </c>
      <c r="E648">
        <v>116</v>
      </c>
      <c r="F648">
        <v>1</v>
      </c>
      <c r="G648">
        <v>1</v>
      </c>
      <c r="H648">
        <v>3</v>
      </c>
      <c r="I648" t="s">
        <v>161</v>
      </c>
      <c r="J648" t="s">
        <v>3</v>
      </c>
      <c r="K648" t="s">
        <v>162</v>
      </c>
      <c r="L648">
        <v>3277935</v>
      </c>
      <c r="N648">
        <v>1013</v>
      </c>
      <c r="O648" t="s">
        <v>163</v>
      </c>
      <c r="P648" t="s">
        <v>163</v>
      </c>
      <c r="Q648">
        <v>1</v>
      </c>
      <c r="W648">
        <v>0</v>
      </c>
      <c r="X648">
        <v>274903907</v>
      </c>
      <c r="Y648">
        <f>AT648</f>
        <v>2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1</v>
      </c>
      <c r="AJ648">
        <v>1</v>
      </c>
      <c r="AK648">
        <v>1</v>
      </c>
      <c r="AL648">
        <v>1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  <c r="AS648" t="s">
        <v>3</v>
      </c>
      <c r="AT648">
        <v>2</v>
      </c>
      <c r="AU648" t="s">
        <v>3</v>
      </c>
      <c r="AV648">
        <v>0</v>
      </c>
      <c r="AW648">
        <v>2</v>
      </c>
      <c r="AX648">
        <v>82281809</v>
      </c>
      <c r="AY648">
        <v>1</v>
      </c>
      <c r="AZ648">
        <v>0</v>
      </c>
      <c r="BA648">
        <v>764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CV648">
        <v>0</v>
      </c>
      <c r="CW648">
        <v>0</v>
      </c>
      <c r="CX648">
        <f>ROUND(Y648*Source!I493,7)</f>
        <v>0</v>
      </c>
      <c r="CY648">
        <f>AA648</f>
        <v>0</v>
      </c>
      <c r="CZ648">
        <f>AE648</f>
        <v>0</v>
      </c>
      <c r="DA648">
        <f>AI648</f>
        <v>1</v>
      </c>
      <c r="DB648">
        <f>ROUND(ROUND(AT648*CZ648,2),6)</f>
        <v>0</v>
      </c>
      <c r="DC648">
        <f>ROUND(ROUND(AT648*AG648,2),6)</f>
        <v>0</v>
      </c>
      <c r="DD648" t="s">
        <v>3</v>
      </c>
      <c r="DE648" t="s">
        <v>3</v>
      </c>
      <c r="DF648">
        <f t="shared" ref="DF648:DF654" si="235">ROUND(ROUND(AE648,2)*CX648,2)</f>
        <v>0</v>
      </c>
      <c r="DG648">
        <f t="shared" si="227"/>
        <v>0</v>
      </c>
      <c r="DH648">
        <f t="shared" si="233"/>
        <v>0</v>
      </c>
      <c r="DI648">
        <f t="shared" si="234"/>
        <v>0</v>
      </c>
      <c r="DJ648">
        <f>DF648</f>
        <v>0</v>
      </c>
      <c r="DK648">
        <v>0</v>
      </c>
      <c r="DL648" t="s">
        <v>3</v>
      </c>
      <c r="DM648">
        <v>0</v>
      </c>
      <c r="DN648" t="s">
        <v>3</v>
      </c>
      <c r="DO648">
        <v>0</v>
      </c>
    </row>
    <row r="649" spans="1:119" x14ac:dyDescent="0.2">
      <c r="A649">
        <f>ROW(Source!A493)</f>
        <v>493</v>
      </c>
      <c r="B649">
        <v>82273856</v>
      </c>
      <c r="C649">
        <v>82281792</v>
      </c>
      <c r="D649">
        <v>0</v>
      </c>
      <c r="E649">
        <v>1</v>
      </c>
      <c r="F649">
        <v>1</v>
      </c>
      <c r="G649">
        <v>1</v>
      </c>
      <c r="H649">
        <v>3</v>
      </c>
      <c r="I649" t="s">
        <v>198</v>
      </c>
      <c r="J649" t="s">
        <v>3</v>
      </c>
      <c r="K649" t="s">
        <v>208</v>
      </c>
      <c r="L649">
        <v>1301</v>
      </c>
      <c r="N649">
        <v>1003</v>
      </c>
      <c r="O649" t="s">
        <v>200</v>
      </c>
      <c r="P649" t="s">
        <v>200</v>
      </c>
      <c r="Q649">
        <v>1</v>
      </c>
      <c r="W649">
        <v>0</v>
      </c>
      <c r="X649">
        <v>470591167</v>
      </c>
      <c r="Y649">
        <f>AT649</f>
        <v>100</v>
      </c>
      <c r="AA649">
        <v>115</v>
      </c>
      <c r="AB649">
        <v>0</v>
      </c>
      <c r="AC649">
        <v>0</v>
      </c>
      <c r="AD649">
        <v>0</v>
      </c>
      <c r="AE649">
        <v>120.82</v>
      </c>
      <c r="AF649">
        <v>0</v>
      </c>
      <c r="AG649">
        <v>0</v>
      </c>
      <c r="AH649">
        <v>0</v>
      </c>
      <c r="AI649">
        <v>1</v>
      </c>
      <c r="AJ649">
        <v>1</v>
      </c>
      <c r="AK649">
        <v>1</v>
      </c>
      <c r="AL649">
        <v>1</v>
      </c>
      <c r="AM649">
        <v>0</v>
      </c>
      <c r="AN649">
        <v>0</v>
      </c>
      <c r="AO649">
        <v>0</v>
      </c>
      <c r="AP649">
        <v>1</v>
      </c>
      <c r="AQ649">
        <v>0</v>
      </c>
      <c r="AR649">
        <v>0</v>
      </c>
      <c r="AS649" t="s">
        <v>3</v>
      </c>
      <c r="AT649">
        <v>100</v>
      </c>
      <c r="AU649" t="s">
        <v>3</v>
      </c>
      <c r="AV649">
        <v>0</v>
      </c>
      <c r="AW649">
        <v>1</v>
      </c>
      <c r="AX649">
        <v>-1</v>
      </c>
      <c r="AY649">
        <v>0</v>
      </c>
      <c r="AZ649">
        <v>0</v>
      </c>
      <c r="BA649" t="s">
        <v>3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CV649">
        <v>0</v>
      </c>
      <c r="CW649">
        <v>0</v>
      </c>
      <c r="CX649">
        <f>ROUND(Y649*Source!I493,7)</f>
        <v>0</v>
      </c>
      <c r="CY649">
        <f>AA649</f>
        <v>115</v>
      </c>
      <c r="CZ649">
        <f>AE649</f>
        <v>120.82</v>
      </c>
      <c r="DA649">
        <f>AI649</f>
        <v>1</v>
      </c>
      <c r="DB649">
        <f>ROUND(ROUND(AT649*CZ649,2),6)</f>
        <v>12082</v>
      </c>
      <c r="DC649">
        <f>ROUND(ROUND(AT649*AG649,2),6)</f>
        <v>0</v>
      </c>
      <c r="DD649" t="s">
        <v>3</v>
      </c>
      <c r="DE649" t="s">
        <v>3</v>
      </c>
      <c r="DF649">
        <f t="shared" si="235"/>
        <v>0</v>
      </c>
      <c r="DG649">
        <f t="shared" si="227"/>
        <v>0</v>
      </c>
      <c r="DH649">
        <f t="shared" si="233"/>
        <v>0</v>
      </c>
      <c r="DI649">
        <f t="shared" si="234"/>
        <v>0</v>
      </c>
      <c r="DJ649">
        <f>DF649</f>
        <v>0</v>
      </c>
      <c r="DK649">
        <v>0</v>
      </c>
      <c r="DL649" t="s">
        <v>3</v>
      </c>
      <c r="DM649">
        <v>0</v>
      </c>
      <c r="DN649" t="s">
        <v>3</v>
      </c>
      <c r="DO649">
        <v>0</v>
      </c>
    </row>
    <row r="650" spans="1:119" x14ac:dyDescent="0.2">
      <c r="A650">
        <f>ROW(Source!A494)</f>
        <v>494</v>
      </c>
      <c r="B650">
        <v>82273791</v>
      </c>
      <c r="C650">
        <v>82281792</v>
      </c>
      <c r="D650">
        <v>78932739</v>
      </c>
      <c r="E650">
        <v>116</v>
      </c>
      <c r="F650">
        <v>1</v>
      </c>
      <c r="G650">
        <v>1</v>
      </c>
      <c r="H650">
        <v>1</v>
      </c>
      <c r="I650" t="s">
        <v>794</v>
      </c>
      <c r="J650" t="s">
        <v>3</v>
      </c>
      <c r="K650" t="s">
        <v>795</v>
      </c>
      <c r="L650">
        <v>1191</v>
      </c>
      <c r="N650">
        <v>1013</v>
      </c>
      <c r="O650" t="s">
        <v>698</v>
      </c>
      <c r="P650" t="s">
        <v>698</v>
      </c>
      <c r="Q650">
        <v>1</v>
      </c>
      <c r="W650">
        <v>0</v>
      </c>
      <c r="X650">
        <v>44848675</v>
      </c>
      <c r="Y650">
        <f>(AT650*ROUND((0.15+1),7))</f>
        <v>18.975000000000001</v>
      </c>
      <c r="AA650">
        <v>0</v>
      </c>
      <c r="AB650">
        <v>0</v>
      </c>
      <c r="AC650">
        <v>0</v>
      </c>
      <c r="AD650">
        <v>521.08000000000004</v>
      </c>
      <c r="AE650">
        <v>0</v>
      </c>
      <c r="AF650">
        <v>0</v>
      </c>
      <c r="AG650">
        <v>0</v>
      </c>
      <c r="AH650">
        <v>521.08000000000004</v>
      </c>
      <c r="AI650">
        <v>1</v>
      </c>
      <c r="AJ650">
        <v>1</v>
      </c>
      <c r="AK650">
        <v>1</v>
      </c>
      <c r="AL650">
        <v>1</v>
      </c>
      <c r="AM650">
        <v>-2</v>
      </c>
      <c r="AN650">
        <v>0</v>
      </c>
      <c r="AO650">
        <v>0</v>
      </c>
      <c r="AP650">
        <v>1</v>
      </c>
      <c r="AQ650">
        <v>1</v>
      </c>
      <c r="AR650">
        <v>0</v>
      </c>
      <c r="AS650" t="s">
        <v>3</v>
      </c>
      <c r="AT650">
        <v>16.5</v>
      </c>
      <c r="AU650" t="s">
        <v>38</v>
      </c>
      <c r="AV650">
        <v>1</v>
      </c>
      <c r="AW650">
        <v>2</v>
      </c>
      <c r="AX650">
        <v>82281802</v>
      </c>
      <c r="AY650">
        <v>1</v>
      </c>
      <c r="AZ650">
        <v>0</v>
      </c>
      <c r="BA650">
        <v>765</v>
      </c>
      <c r="BB650">
        <v>1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8597.82</v>
      </c>
      <c r="BN650">
        <v>16.5</v>
      </c>
      <c r="BO650">
        <v>0</v>
      </c>
      <c r="BP650">
        <v>1</v>
      </c>
      <c r="BQ650">
        <v>0</v>
      </c>
      <c r="BR650">
        <v>0</v>
      </c>
      <c r="BS650">
        <v>0</v>
      </c>
      <c r="BT650">
        <v>9887.4930000000004</v>
      </c>
      <c r="BU650">
        <v>18.975000000000001</v>
      </c>
      <c r="BV650">
        <v>0</v>
      </c>
      <c r="BW650">
        <v>1</v>
      </c>
      <c r="CU650">
        <f>ROUND(AT650*Source!I494*AH650*AL650,2)</f>
        <v>0</v>
      </c>
      <c r="CV650">
        <f>ROUND(Y650*Source!I494,7)</f>
        <v>0</v>
      </c>
      <c r="CW650">
        <v>0</v>
      </c>
      <c r="CX650">
        <f>ROUND(Y650*Source!I494,7)</f>
        <v>0</v>
      </c>
      <c r="CY650">
        <f>AD650</f>
        <v>521.08000000000004</v>
      </c>
      <c r="CZ650">
        <f>AH650</f>
        <v>521.08000000000004</v>
      </c>
      <c r="DA650">
        <f>AL650</f>
        <v>1</v>
      </c>
      <c r="DB650">
        <f>ROUND((ROUND(AT650*CZ650,2)*ROUND((0.15+1),7)),6)</f>
        <v>9887.4930000000004</v>
      </c>
      <c r="DC650">
        <f>ROUND((ROUND(AT650*AG650,2)*ROUND((0.15+1),7)),6)</f>
        <v>0</v>
      </c>
      <c r="DD650" t="s">
        <v>3</v>
      </c>
      <c r="DE650" t="s">
        <v>3</v>
      </c>
      <c r="DF650">
        <f t="shared" si="235"/>
        <v>0</v>
      </c>
      <c r="DG650">
        <f t="shared" si="227"/>
        <v>0</v>
      </c>
      <c r="DH650">
        <f t="shared" si="233"/>
        <v>0</v>
      </c>
      <c r="DI650">
        <f t="shared" si="234"/>
        <v>0</v>
      </c>
      <c r="DJ650">
        <f>DI650</f>
        <v>0</v>
      </c>
      <c r="DK650">
        <v>1</v>
      </c>
      <c r="DL650" t="s">
        <v>3</v>
      </c>
      <c r="DM650">
        <v>0</v>
      </c>
      <c r="DN650" t="s">
        <v>3</v>
      </c>
      <c r="DO650">
        <v>0</v>
      </c>
    </row>
    <row r="651" spans="1:119" x14ac:dyDescent="0.2">
      <c r="A651">
        <f>ROW(Source!A494)</f>
        <v>494</v>
      </c>
      <c r="B651">
        <v>82273791</v>
      </c>
      <c r="C651">
        <v>82281792</v>
      </c>
      <c r="D651">
        <v>78932916</v>
      </c>
      <c r="E651">
        <v>116</v>
      </c>
      <c r="F651">
        <v>1</v>
      </c>
      <c r="G651">
        <v>1</v>
      </c>
      <c r="H651">
        <v>1</v>
      </c>
      <c r="I651" t="s">
        <v>699</v>
      </c>
      <c r="J651" t="s">
        <v>3</v>
      </c>
      <c r="K651" t="s">
        <v>700</v>
      </c>
      <c r="L651">
        <v>1191</v>
      </c>
      <c r="N651">
        <v>1013</v>
      </c>
      <c r="O651" t="s">
        <v>698</v>
      </c>
      <c r="P651" t="s">
        <v>698</v>
      </c>
      <c r="Q651">
        <v>1</v>
      </c>
      <c r="W651">
        <v>0</v>
      </c>
      <c r="X651">
        <v>-1417349443</v>
      </c>
      <c r="Y651">
        <f>(AT651*ROUND((0.15+1),7))</f>
        <v>0.29899999999999999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1</v>
      </c>
      <c r="AJ651">
        <v>1</v>
      </c>
      <c r="AK651">
        <v>1</v>
      </c>
      <c r="AL651">
        <v>1</v>
      </c>
      <c r="AM651">
        <v>-2</v>
      </c>
      <c r="AN651">
        <v>0</v>
      </c>
      <c r="AO651">
        <v>0</v>
      </c>
      <c r="AP651">
        <v>1</v>
      </c>
      <c r="AQ651">
        <v>1</v>
      </c>
      <c r="AR651">
        <v>0</v>
      </c>
      <c r="AS651" t="s">
        <v>3</v>
      </c>
      <c r="AT651">
        <v>0.26</v>
      </c>
      <c r="AU651" t="s">
        <v>38</v>
      </c>
      <c r="AV651">
        <v>2</v>
      </c>
      <c r="AW651">
        <v>2</v>
      </c>
      <c r="AX651">
        <v>82281803</v>
      </c>
      <c r="AY651">
        <v>1</v>
      </c>
      <c r="AZ651">
        <v>0</v>
      </c>
      <c r="BA651">
        <v>766</v>
      </c>
      <c r="BB651">
        <v>1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CV651">
        <v>0</v>
      </c>
      <c r="CW651">
        <v>0</v>
      </c>
      <c r="CX651">
        <f>ROUND(Y651*Source!I494,7)</f>
        <v>0</v>
      </c>
      <c r="CY651">
        <f>AD651</f>
        <v>0</v>
      </c>
      <c r="CZ651">
        <f>AH651</f>
        <v>0</v>
      </c>
      <c r="DA651">
        <f>AL651</f>
        <v>1</v>
      </c>
      <c r="DB651">
        <f>ROUND((ROUND(AT651*CZ651,2)*ROUND((0.15+1),7)),6)</f>
        <v>0</v>
      </c>
      <c r="DC651">
        <f>ROUND((ROUND(AT651*AG651,2)*ROUND((0.15+1),7)),6)</f>
        <v>0</v>
      </c>
      <c r="DD651" t="s">
        <v>3</v>
      </c>
      <c r="DE651" t="s">
        <v>3</v>
      </c>
      <c r="DF651">
        <f t="shared" si="235"/>
        <v>0</v>
      </c>
      <c r="DG651">
        <f t="shared" si="227"/>
        <v>0</v>
      </c>
      <c r="DH651">
        <f t="shared" si="233"/>
        <v>0</v>
      </c>
      <c r="DI651">
        <f t="shared" si="234"/>
        <v>0</v>
      </c>
      <c r="DJ651">
        <f>DI651</f>
        <v>0</v>
      </c>
      <c r="DK651">
        <v>0</v>
      </c>
      <c r="DL651" t="s">
        <v>3</v>
      </c>
      <c r="DM651">
        <v>0</v>
      </c>
      <c r="DN651" t="s">
        <v>3</v>
      </c>
      <c r="DO651">
        <v>0</v>
      </c>
    </row>
    <row r="652" spans="1:119" x14ac:dyDescent="0.2">
      <c r="A652">
        <f>ROW(Source!A494)</f>
        <v>494</v>
      </c>
      <c r="B652">
        <v>82273791</v>
      </c>
      <c r="C652">
        <v>82281792</v>
      </c>
      <c r="D652">
        <v>79053906</v>
      </c>
      <c r="E652">
        <v>1</v>
      </c>
      <c r="F652">
        <v>1</v>
      </c>
      <c r="G652">
        <v>1</v>
      </c>
      <c r="H652">
        <v>2</v>
      </c>
      <c r="I652" t="s">
        <v>719</v>
      </c>
      <c r="J652" t="s">
        <v>720</v>
      </c>
      <c r="K652" t="s">
        <v>721</v>
      </c>
      <c r="L652">
        <v>1368</v>
      </c>
      <c r="N652">
        <v>1011</v>
      </c>
      <c r="O652" t="s">
        <v>704</v>
      </c>
      <c r="P652" t="s">
        <v>704</v>
      </c>
      <c r="Q652">
        <v>1</v>
      </c>
      <c r="W652">
        <v>0</v>
      </c>
      <c r="X652">
        <v>850633116</v>
      </c>
      <c r="Y652">
        <f>(AT652*ROUND((0.15+1),7))</f>
        <v>0.14949999999999999</v>
      </c>
      <c r="AA652">
        <v>0</v>
      </c>
      <c r="AB652">
        <v>1595.2</v>
      </c>
      <c r="AC652">
        <v>715.99</v>
      </c>
      <c r="AD652">
        <v>0</v>
      </c>
      <c r="AE652">
        <v>0</v>
      </c>
      <c r="AF652">
        <v>1595.2</v>
      </c>
      <c r="AG652">
        <v>715.99</v>
      </c>
      <c r="AH652">
        <v>0</v>
      </c>
      <c r="AI652">
        <v>1</v>
      </c>
      <c r="AJ652">
        <v>1</v>
      </c>
      <c r="AK652">
        <v>1</v>
      </c>
      <c r="AL652">
        <v>1</v>
      </c>
      <c r="AM652">
        <v>-2</v>
      </c>
      <c r="AN652">
        <v>0</v>
      </c>
      <c r="AO652">
        <v>0</v>
      </c>
      <c r="AP652">
        <v>1</v>
      </c>
      <c r="AQ652">
        <v>1</v>
      </c>
      <c r="AR652">
        <v>0</v>
      </c>
      <c r="AS652" t="s">
        <v>3</v>
      </c>
      <c r="AT652">
        <v>0.13</v>
      </c>
      <c r="AU652" t="s">
        <v>38</v>
      </c>
      <c r="AV652">
        <v>1</v>
      </c>
      <c r="AW652">
        <v>2</v>
      </c>
      <c r="AX652">
        <v>82281804</v>
      </c>
      <c r="AY652">
        <v>1</v>
      </c>
      <c r="AZ652">
        <v>0</v>
      </c>
      <c r="BA652">
        <v>767</v>
      </c>
      <c r="BB652">
        <v>1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207.376</v>
      </c>
      <c r="BL652">
        <v>93.078699999999998</v>
      </c>
      <c r="BM652">
        <v>0</v>
      </c>
      <c r="BN652">
        <v>0</v>
      </c>
      <c r="BO652">
        <v>0.13</v>
      </c>
      <c r="BP652">
        <v>1</v>
      </c>
      <c r="BQ652">
        <v>0</v>
      </c>
      <c r="BR652">
        <v>238.48240000000001</v>
      </c>
      <c r="BS652">
        <v>107.040505</v>
      </c>
      <c r="BT652">
        <v>0</v>
      </c>
      <c r="BU652">
        <v>0</v>
      </c>
      <c r="BV652">
        <v>0.14949999999999999</v>
      </c>
      <c r="BW652">
        <v>1</v>
      </c>
      <c r="CV652">
        <v>0</v>
      </c>
      <c r="CW652">
        <f>ROUND(Y652*Source!I494*DO652,7)</f>
        <v>0</v>
      </c>
      <c r="CX652">
        <f>ROUND(Y652*Source!I494,7)</f>
        <v>0</v>
      </c>
      <c r="CY652">
        <f>AB652</f>
        <v>1595.2</v>
      </c>
      <c r="CZ652">
        <f>AF652</f>
        <v>1595.2</v>
      </c>
      <c r="DA652">
        <f>AJ652</f>
        <v>1</v>
      </c>
      <c r="DB652">
        <f>ROUND((ROUND(AT652*CZ652,2)*ROUND((0.15+1),7)),6)</f>
        <v>238.48699999999999</v>
      </c>
      <c r="DC652">
        <f>ROUND((ROUND(AT652*AG652,2)*ROUND((0.15+1),7)),6)</f>
        <v>107.042</v>
      </c>
      <c r="DD652" t="s">
        <v>3</v>
      </c>
      <c r="DE652" t="s">
        <v>3</v>
      </c>
      <c r="DF652">
        <f t="shared" si="235"/>
        <v>0</v>
      </c>
      <c r="DG652">
        <f t="shared" si="227"/>
        <v>0</v>
      </c>
      <c r="DH652">
        <f t="shared" si="233"/>
        <v>0</v>
      </c>
      <c r="DI652">
        <f t="shared" si="234"/>
        <v>0</v>
      </c>
      <c r="DJ652">
        <f>DG652+DH652</f>
        <v>0</v>
      </c>
      <c r="DK652">
        <v>1</v>
      </c>
      <c r="DL652" t="s">
        <v>722</v>
      </c>
      <c r="DM652">
        <v>6</v>
      </c>
      <c r="DN652" t="s">
        <v>698</v>
      </c>
      <c r="DO652">
        <v>1</v>
      </c>
    </row>
    <row r="653" spans="1:119" x14ac:dyDescent="0.2">
      <c r="A653">
        <f>ROW(Source!A494)</f>
        <v>494</v>
      </c>
      <c r="B653">
        <v>82273791</v>
      </c>
      <c r="C653">
        <v>82281792</v>
      </c>
      <c r="D653">
        <v>79054798</v>
      </c>
      <c r="E653">
        <v>1</v>
      </c>
      <c r="F653">
        <v>1</v>
      </c>
      <c r="G653">
        <v>1</v>
      </c>
      <c r="H653">
        <v>2</v>
      </c>
      <c r="I653" t="s">
        <v>706</v>
      </c>
      <c r="J653" t="s">
        <v>707</v>
      </c>
      <c r="K653" t="s">
        <v>708</v>
      </c>
      <c r="L653">
        <v>1368</v>
      </c>
      <c r="N653">
        <v>1011</v>
      </c>
      <c r="O653" t="s">
        <v>704</v>
      </c>
      <c r="P653" t="s">
        <v>704</v>
      </c>
      <c r="Q653">
        <v>1</v>
      </c>
      <c r="W653">
        <v>0</v>
      </c>
      <c r="X653">
        <v>-950105757</v>
      </c>
      <c r="Y653">
        <f>(AT653*ROUND((0.15+1),7))</f>
        <v>0.14949999999999999</v>
      </c>
      <c r="AA653">
        <v>0</v>
      </c>
      <c r="AB653">
        <v>640.84</v>
      </c>
      <c r="AC653">
        <v>533.01</v>
      </c>
      <c r="AD653">
        <v>0</v>
      </c>
      <c r="AE653">
        <v>0</v>
      </c>
      <c r="AF653">
        <v>640.84</v>
      </c>
      <c r="AG653">
        <v>533.01</v>
      </c>
      <c r="AH653">
        <v>0</v>
      </c>
      <c r="AI653">
        <v>1</v>
      </c>
      <c r="AJ653">
        <v>1</v>
      </c>
      <c r="AK653">
        <v>1</v>
      </c>
      <c r="AL653">
        <v>1</v>
      </c>
      <c r="AM653">
        <v>-2</v>
      </c>
      <c r="AN653">
        <v>0</v>
      </c>
      <c r="AO653">
        <v>0</v>
      </c>
      <c r="AP653">
        <v>1</v>
      </c>
      <c r="AQ653">
        <v>1</v>
      </c>
      <c r="AR653">
        <v>0</v>
      </c>
      <c r="AS653" t="s">
        <v>3</v>
      </c>
      <c r="AT653">
        <v>0.13</v>
      </c>
      <c r="AU653" t="s">
        <v>38</v>
      </c>
      <c r="AV653">
        <v>1</v>
      </c>
      <c r="AW653">
        <v>2</v>
      </c>
      <c r="AX653">
        <v>82281805</v>
      </c>
      <c r="AY653">
        <v>1</v>
      </c>
      <c r="AZ653">
        <v>0</v>
      </c>
      <c r="BA653">
        <v>768</v>
      </c>
      <c r="BB653">
        <v>1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83.309200000000004</v>
      </c>
      <c r="BL653">
        <v>69.291300000000007</v>
      </c>
      <c r="BM653">
        <v>0</v>
      </c>
      <c r="BN653">
        <v>0</v>
      </c>
      <c r="BO653">
        <v>0.13</v>
      </c>
      <c r="BP653">
        <v>1</v>
      </c>
      <c r="BQ653">
        <v>0</v>
      </c>
      <c r="BR653">
        <v>95.805580000000006</v>
      </c>
      <c r="BS653">
        <v>79.684995000000001</v>
      </c>
      <c r="BT653">
        <v>0</v>
      </c>
      <c r="BU653">
        <v>0</v>
      </c>
      <c r="BV653">
        <v>0.14949999999999999</v>
      </c>
      <c r="BW653">
        <v>1</v>
      </c>
      <c r="CV653">
        <v>0</v>
      </c>
      <c r="CW653">
        <f>ROUND(Y653*Source!I494*DO653,7)</f>
        <v>0</v>
      </c>
      <c r="CX653">
        <f>ROUND(Y653*Source!I494,7)</f>
        <v>0</v>
      </c>
      <c r="CY653">
        <f>AB653</f>
        <v>640.84</v>
      </c>
      <c r="CZ653">
        <f>AF653</f>
        <v>640.84</v>
      </c>
      <c r="DA653">
        <f>AJ653</f>
        <v>1</v>
      </c>
      <c r="DB653">
        <f>ROUND((ROUND(AT653*CZ653,2)*ROUND((0.15+1),7)),6)</f>
        <v>95.8065</v>
      </c>
      <c r="DC653">
        <f>ROUND((ROUND(AT653*AG653,2)*ROUND((0.15+1),7)),6)</f>
        <v>79.683499999999995</v>
      </c>
      <c r="DD653" t="s">
        <v>3</v>
      </c>
      <c r="DE653" t="s">
        <v>3</v>
      </c>
      <c r="DF653">
        <f t="shared" si="235"/>
        <v>0</v>
      </c>
      <c r="DG653">
        <f t="shared" si="227"/>
        <v>0</v>
      </c>
      <c r="DH653">
        <f t="shared" si="233"/>
        <v>0</v>
      </c>
      <c r="DI653">
        <f t="shared" si="234"/>
        <v>0</v>
      </c>
      <c r="DJ653">
        <f>DG653+DH653</f>
        <v>0</v>
      </c>
      <c r="DK653">
        <v>1</v>
      </c>
      <c r="DL653" t="s">
        <v>705</v>
      </c>
      <c r="DM653">
        <v>4</v>
      </c>
      <c r="DN653" t="s">
        <v>698</v>
      </c>
      <c r="DO653">
        <v>1</v>
      </c>
    </row>
    <row r="654" spans="1:119" x14ac:dyDescent="0.2">
      <c r="A654">
        <f>ROW(Source!A494)</f>
        <v>494</v>
      </c>
      <c r="B654">
        <v>82273791</v>
      </c>
      <c r="C654">
        <v>82281792</v>
      </c>
      <c r="D654">
        <v>79054993</v>
      </c>
      <c r="E654">
        <v>1</v>
      </c>
      <c r="F654">
        <v>1</v>
      </c>
      <c r="G654">
        <v>1</v>
      </c>
      <c r="H654">
        <v>2</v>
      </c>
      <c r="I654" t="s">
        <v>766</v>
      </c>
      <c r="J654" t="s">
        <v>767</v>
      </c>
      <c r="K654" t="s">
        <v>768</v>
      </c>
      <c r="L654">
        <v>1368</v>
      </c>
      <c r="N654">
        <v>1011</v>
      </c>
      <c r="O654" t="s">
        <v>704</v>
      </c>
      <c r="P654" t="s">
        <v>704</v>
      </c>
      <c r="Q654">
        <v>1</v>
      </c>
      <c r="W654">
        <v>0</v>
      </c>
      <c r="X654">
        <v>-2068435370</v>
      </c>
      <c r="Y654">
        <f>(AT654*ROUND((0.15+1),7))</f>
        <v>3.105</v>
      </c>
      <c r="AA654">
        <v>0</v>
      </c>
      <c r="AB654">
        <v>32.869999999999997</v>
      </c>
      <c r="AC654">
        <v>0</v>
      </c>
      <c r="AD654">
        <v>0</v>
      </c>
      <c r="AE654">
        <v>0</v>
      </c>
      <c r="AF654">
        <v>32.869999999999997</v>
      </c>
      <c r="AG654">
        <v>0</v>
      </c>
      <c r="AH654">
        <v>0</v>
      </c>
      <c r="AI654">
        <v>1</v>
      </c>
      <c r="AJ654">
        <v>1</v>
      </c>
      <c r="AK654">
        <v>1</v>
      </c>
      <c r="AL654">
        <v>1</v>
      </c>
      <c r="AM654">
        <v>-2</v>
      </c>
      <c r="AN654">
        <v>0</v>
      </c>
      <c r="AO654">
        <v>0</v>
      </c>
      <c r="AP654">
        <v>1</v>
      </c>
      <c r="AQ654">
        <v>1</v>
      </c>
      <c r="AR654">
        <v>0</v>
      </c>
      <c r="AS654" t="s">
        <v>3</v>
      </c>
      <c r="AT654">
        <v>2.7</v>
      </c>
      <c r="AU654" t="s">
        <v>38</v>
      </c>
      <c r="AV654">
        <v>1</v>
      </c>
      <c r="AW654">
        <v>2</v>
      </c>
      <c r="AX654">
        <v>82281806</v>
      </c>
      <c r="AY654">
        <v>1</v>
      </c>
      <c r="AZ654">
        <v>0</v>
      </c>
      <c r="BA654">
        <v>769</v>
      </c>
      <c r="BB654">
        <v>1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88.748999999999995</v>
      </c>
      <c r="BL654">
        <v>0</v>
      </c>
      <c r="BM654">
        <v>0</v>
      </c>
      <c r="BN654">
        <v>0</v>
      </c>
      <c r="BO654">
        <v>0</v>
      </c>
      <c r="BP654">
        <v>1</v>
      </c>
      <c r="BQ654">
        <v>0</v>
      </c>
      <c r="BR654">
        <v>102.06135</v>
      </c>
      <c r="BS654">
        <v>0</v>
      </c>
      <c r="BT654">
        <v>0</v>
      </c>
      <c r="BU654">
        <v>0</v>
      </c>
      <c r="BV654">
        <v>0</v>
      </c>
      <c r="BW654">
        <v>1</v>
      </c>
      <c r="CV654">
        <v>0</v>
      </c>
      <c r="CW654">
        <f>ROUND(Y654*Source!I494*DO654,7)</f>
        <v>0</v>
      </c>
      <c r="CX654">
        <f>ROUND(Y654*Source!I494,7)</f>
        <v>0</v>
      </c>
      <c r="CY654">
        <f>AB654</f>
        <v>32.869999999999997</v>
      </c>
      <c r="CZ654">
        <f>AF654</f>
        <v>32.869999999999997</v>
      </c>
      <c r="DA654">
        <f>AJ654</f>
        <v>1</v>
      </c>
      <c r="DB654">
        <f>ROUND((ROUND(AT654*CZ654,2)*ROUND((0.15+1),7)),6)</f>
        <v>102.0625</v>
      </c>
      <c r="DC654">
        <f>ROUND((ROUND(AT654*AG654,2)*ROUND((0.15+1),7)),6)</f>
        <v>0</v>
      </c>
      <c r="DD654" t="s">
        <v>3</v>
      </c>
      <c r="DE654" t="s">
        <v>3</v>
      </c>
      <c r="DF654">
        <f t="shared" si="235"/>
        <v>0</v>
      </c>
      <c r="DG654">
        <f t="shared" si="227"/>
        <v>0</v>
      </c>
      <c r="DH654">
        <f t="shared" si="233"/>
        <v>0</v>
      </c>
      <c r="DI654">
        <f t="shared" si="234"/>
        <v>0</v>
      </c>
      <c r="DJ654">
        <f>DG654+DH654</f>
        <v>0</v>
      </c>
      <c r="DK654">
        <v>1</v>
      </c>
      <c r="DL654" t="s">
        <v>3</v>
      </c>
      <c r="DM654">
        <v>0</v>
      </c>
      <c r="DN654" t="s">
        <v>3</v>
      </c>
      <c r="DO654">
        <v>0</v>
      </c>
    </row>
    <row r="655" spans="1:119" x14ac:dyDescent="0.2">
      <c r="A655">
        <f>ROW(Source!A494)</f>
        <v>494</v>
      </c>
      <c r="B655">
        <v>82273791</v>
      </c>
      <c r="C655">
        <v>82281792</v>
      </c>
      <c r="D655">
        <v>79005428</v>
      </c>
      <c r="E655">
        <v>1</v>
      </c>
      <c r="F655">
        <v>1</v>
      </c>
      <c r="G655">
        <v>1</v>
      </c>
      <c r="H655">
        <v>3</v>
      </c>
      <c r="I655" t="s">
        <v>800</v>
      </c>
      <c r="J655" t="s">
        <v>801</v>
      </c>
      <c r="K655" t="s">
        <v>802</v>
      </c>
      <c r="L655">
        <v>1346</v>
      </c>
      <c r="N655">
        <v>1009</v>
      </c>
      <c r="O655" t="s">
        <v>265</v>
      </c>
      <c r="P655" t="s">
        <v>265</v>
      </c>
      <c r="Q655">
        <v>1</v>
      </c>
      <c r="W655">
        <v>0</v>
      </c>
      <c r="X655">
        <v>-1606616209</v>
      </c>
      <c r="Y655">
        <f>AT655</f>
        <v>0.6</v>
      </c>
      <c r="AA655">
        <v>135.4</v>
      </c>
      <c r="AB655">
        <v>0</v>
      </c>
      <c r="AC655">
        <v>0</v>
      </c>
      <c r="AD655">
        <v>0</v>
      </c>
      <c r="AE655">
        <v>155.63</v>
      </c>
      <c r="AF655">
        <v>0</v>
      </c>
      <c r="AG655">
        <v>0</v>
      </c>
      <c r="AH655">
        <v>0</v>
      </c>
      <c r="AI655">
        <v>0.87</v>
      </c>
      <c r="AJ655">
        <v>1</v>
      </c>
      <c r="AK655">
        <v>1</v>
      </c>
      <c r="AL655">
        <v>1</v>
      </c>
      <c r="AM655">
        <v>2</v>
      </c>
      <c r="AN655">
        <v>0</v>
      </c>
      <c r="AO655">
        <v>0</v>
      </c>
      <c r="AP655">
        <v>1</v>
      </c>
      <c r="AQ655">
        <v>1</v>
      </c>
      <c r="AR655">
        <v>0</v>
      </c>
      <c r="AS655" t="s">
        <v>3</v>
      </c>
      <c r="AT655">
        <v>0.6</v>
      </c>
      <c r="AU655" t="s">
        <v>3</v>
      </c>
      <c r="AV655">
        <v>0</v>
      </c>
      <c r="AW655">
        <v>2</v>
      </c>
      <c r="AX655">
        <v>82281807</v>
      </c>
      <c r="AY655">
        <v>1</v>
      </c>
      <c r="AZ655">
        <v>0</v>
      </c>
      <c r="BA655">
        <v>770</v>
      </c>
      <c r="BB655">
        <v>1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93.378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1</v>
      </c>
      <c r="BQ655">
        <v>93.378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1</v>
      </c>
      <c r="CV655">
        <v>0</v>
      </c>
      <c r="CW655">
        <v>0</v>
      </c>
      <c r="CX655">
        <f>ROUND(Y655*Source!I494,7)</f>
        <v>0</v>
      </c>
      <c r="CY655">
        <f>AA655</f>
        <v>135.4</v>
      </c>
      <c r="CZ655">
        <f>AE655</f>
        <v>155.63</v>
      </c>
      <c r="DA655">
        <f>AI655</f>
        <v>0.87</v>
      </c>
      <c r="DB655">
        <f>ROUND(ROUND(AT655*CZ655,2),6)</f>
        <v>93.38</v>
      </c>
      <c r="DC655">
        <f>ROUND(ROUND(AT655*AG655,2),6)</f>
        <v>0</v>
      </c>
      <c r="DD655" t="s">
        <v>3</v>
      </c>
      <c r="DE655" t="s">
        <v>3</v>
      </c>
      <c r="DF655">
        <f>ROUND(ROUND(AE655*AI655,2)*CX655,2)</f>
        <v>0</v>
      </c>
      <c r="DG655">
        <f t="shared" si="227"/>
        <v>0</v>
      </c>
      <c r="DH655">
        <f t="shared" si="233"/>
        <v>0</v>
      </c>
      <c r="DI655">
        <f t="shared" si="234"/>
        <v>0</v>
      </c>
      <c r="DJ655">
        <f>DF655</f>
        <v>0</v>
      </c>
      <c r="DK655">
        <v>0</v>
      </c>
      <c r="DL655" t="s">
        <v>3</v>
      </c>
      <c r="DM655">
        <v>0</v>
      </c>
      <c r="DN655" t="s">
        <v>3</v>
      </c>
      <c r="DO655">
        <v>0</v>
      </c>
    </row>
    <row r="656" spans="1:119" x14ac:dyDescent="0.2">
      <c r="A656">
        <f>ROW(Source!A494)</f>
        <v>494</v>
      </c>
      <c r="B656">
        <v>82273791</v>
      </c>
      <c r="C656">
        <v>82281792</v>
      </c>
      <c r="D656">
        <v>79023487</v>
      </c>
      <c r="E656">
        <v>1</v>
      </c>
      <c r="F656">
        <v>1</v>
      </c>
      <c r="G656">
        <v>1</v>
      </c>
      <c r="H656">
        <v>3</v>
      </c>
      <c r="I656" t="s">
        <v>810</v>
      </c>
      <c r="J656" t="s">
        <v>811</v>
      </c>
      <c r="K656" t="s">
        <v>812</v>
      </c>
      <c r="L656">
        <v>1346</v>
      </c>
      <c r="N656">
        <v>1009</v>
      </c>
      <c r="O656" t="s">
        <v>265</v>
      </c>
      <c r="P656" t="s">
        <v>265</v>
      </c>
      <c r="Q656">
        <v>1</v>
      </c>
      <c r="W656">
        <v>0</v>
      </c>
      <c r="X656">
        <v>1949270732</v>
      </c>
      <c r="Y656">
        <f>AT656</f>
        <v>2</v>
      </c>
      <c r="AA656">
        <v>1139.45</v>
      </c>
      <c r="AB656">
        <v>0</v>
      </c>
      <c r="AC656">
        <v>0</v>
      </c>
      <c r="AD656">
        <v>0</v>
      </c>
      <c r="AE656">
        <v>911.56</v>
      </c>
      <c r="AF656">
        <v>0</v>
      </c>
      <c r="AG656">
        <v>0</v>
      </c>
      <c r="AH656">
        <v>0</v>
      </c>
      <c r="AI656">
        <v>1.25</v>
      </c>
      <c r="AJ656">
        <v>1</v>
      </c>
      <c r="AK656">
        <v>1</v>
      </c>
      <c r="AL656">
        <v>1</v>
      </c>
      <c r="AM656">
        <v>2</v>
      </c>
      <c r="AN656">
        <v>0</v>
      </c>
      <c r="AO656">
        <v>0</v>
      </c>
      <c r="AP656">
        <v>1</v>
      </c>
      <c r="AQ656">
        <v>1</v>
      </c>
      <c r="AR656">
        <v>0</v>
      </c>
      <c r="AS656" t="s">
        <v>3</v>
      </c>
      <c r="AT656">
        <v>2</v>
      </c>
      <c r="AU656" t="s">
        <v>3</v>
      </c>
      <c r="AV656">
        <v>0</v>
      </c>
      <c r="AW656">
        <v>2</v>
      </c>
      <c r="AX656">
        <v>82281808</v>
      </c>
      <c r="AY656">
        <v>1</v>
      </c>
      <c r="AZ656">
        <v>0</v>
      </c>
      <c r="BA656">
        <v>771</v>
      </c>
      <c r="BB656">
        <v>1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1823.12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1</v>
      </c>
      <c r="BQ656">
        <v>1823.12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1</v>
      </c>
      <c r="CV656">
        <v>0</v>
      </c>
      <c r="CW656">
        <v>0</v>
      </c>
      <c r="CX656">
        <f>ROUND(Y656*Source!I494,7)</f>
        <v>0</v>
      </c>
      <c r="CY656">
        <f>AA656</f>
        <v>1139.45</v>
      </c>
      <c r="CZ656">
        <f>AE656</f>
        <v>911.56</v>
      </c>
      <c r="DA656">
        <f>AI656</f>
        <v>1.25</v>
      </c>
      <c r="DB656">
        <f>ROUND(ROUND(AT656*CZ656,2),6)</f>
        <v>1823.12</v>
      </c>
      <c r="DC656">
        <f>ROUND(ROUND(AT656*AG656,2),6)</f>
        <v>0</v>
      </c>
      <c r="DD656" t="s">
        <v>3</v>
      </c>
      <c r="DE656" t="s">
        <v>3</v>
      </c>
      <c r="DF656">
        <f>ROUND(ROUND(AE656*AI656,2)*CX656,2)</f>
        <v>0</v>
      </c>
      <c r="DG656">
        <f t="shared" si="227"/>
        <v>0</v>
      </c>
      <c r="DH656">
        <f t="shared" si="233"/>
        <v>0</v>
      </c>
      <c r="DI656">
        <f t="shared" si="234"/>
        <v>0</v>
      </c>
      <c r="DJ656">
        <f>DF656</f>
        <v>0</v>
      </c>
      <c r="DK656">
        <v>0</v>
      </c>
      <c r="DL656" t="s">
        <v>3</v>
      </c>
      <c r="DM656">
        <v>0</v>
      </c>
      <c r="DN656" t="s">
        <v>3</v>
      </c>
      <c r="DO656">
        <v>0</v>
      </c>
    </row>
    <row r="657" spans="1:119" x14ac:dyDescent="0.2">
      <c r="A657">
        <f>ROW(Source!A494)</f>
        <v>494</v>
      </c>
      <c r="B657">
        <v>82273791</v>
      </c>
      <c r="C657">
        <v>82281792</v>
      </c>
      <c r="D657">
        <v>78938708</v>
      </c>
      <c r="E657">
        <v>116</v>
      </c>
      <c r="F657">
        <v>1</v>
      </c>
      <c r="G657">
        <v>1</v>
      </c>
      <c r="H657">
        <v>3</v>
      </c>
      <c r="I657" t="s">
        <v>161</v>
      </c>
      <c r="J657" t="s">
        <v>3</v>
      </c>
      <c r="K657" t="s">
        <v>162</v>
      </c>
      <c r="L657">
        <v>3277935</v>
      </c>
      <c r="N657">
        <v>1013</v>
      </c>
      <c r="O657" t="s">
        <v>163</v>
      </c>
      <c r="P657" t="s">
        <v>163</v>
      </c>
      <c r="Q657">
        <v>1</v>
      </c>
      <c r="W657">
        <v>0</v>
      </c>
      <c r="X657">
        <v>274903907</v>
      </c>
      <c r="Y657">
        <f>AT657</f>
        <v>2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1</v>
      </c>
      <c r="AJ657">
        <v>1</v>
      </c>
      <c r="AK657">
        <v>1</v>
      </c>
      <c r="AL657">
        <v>1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 t="s">
        <v>3</v>
      </c>
      <c r="AT657">
        <v>2</v>
      </c>
      <c r="AU657" t="s">
        <v>3</v>
      </c>
      <c r="AV657">
        <v>0</v>
      </c>
      <c r="AW657">
        <v>2</v>
      </c>
      <c r="AX657">
        <v>82281809</v>
      </c>
      <c r="AY657">
        <v>1</v>
      </c>
      <c r="AZ657">
        <v>0</v>
      </c>
      <c r="BA657">
        <v>772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CV657">
        <v>0</v>
      </c>
      <c r="CW657">
        <v>0</v>
      </c>
      <c r="CX657">
        <f>ROUND(Y657*Source!I494,7)</f>
        <v>0</v>
      </c>
      <c r="CY657">
        <f>AA657</f>
        <v>0</v>
      </c>
      <c r="CZ657">
        <f>AE657</f>
        <v>0</v>
      </c>
      <c r="DA657">
        <f>AI657</f>
        <v>1</v>
      </c>
      <c r="DB657">
        <f>ROUND(ROUND(AT657*CZ657,2),6)</f>
        <v>0</v>
      </c>
      <c r="DC657">
        <f>ROUND(ROUND(AT657*AG657,2),6)</f>
        <v>0</v>
      </c>
      <c r="DD657" t="s">
        <v>3</v>
      </c>
      <c r="DE657" t="s">
        <v>3</v>
      </c>
      <c r="DF657">
        <f t="shared" ref="DF657:DF681" si="236">ROUND(ROUND(AE657,2)*CX657,2)</f>
        <v>0</v>
      </c>
      <c r="DG657">
        <f t="shared" si="227"/>
        <v>0</v>
      </c>
      <c r="DH657">
        <f t="shared" si="233"/>
        <v>0</v>
      </c>
      <c r="DI657">
        <f t="shared" si="234"/>
        <v>0</v>
      </c>
      <c r="DJ657">
        <f>DF657</f>
        <v>0</v>
      </c>
      <c r="DK657">
        <v>0</v>
      </c>
      <c r="DL657" t="s">
        <v>3</v>
      </c>
      <c r="DM657">
        <v>0</v>
      </c>
      <c r="DN657" t="s">
        <v>3</v>
      </c>
      <c r="DO657">
        <v>0</v>
      </c>
    </row>
    <row r="658" spans="1:119" x14ac:dyDescent="0.2">
      <c r="A658">
        <f>ROW(Source!A494)</f>
        <v>494</v>
      </c>
      <c r="B658">
        <v>82273791</v>
      </c>
      <c r="C658">
        <v>82281792</v>
      </c>
      <c r="D658">
        <v>0</v>
      </c>
      <c r="E658">
        <v>1</v>
      </c>
      <c r="F658">
        <v>1</v>
      </c>
      <c r="G658">
        <v>1</v>
      </c>
      <c r="H658">
        <v>3</v>
      </c>
      <c r="I658" t="s">
        <v>198</v>
      </c>
      <c r="J658" t="s">
        <v>3</v>
      </c>
      <c r="K658" t="s">
        <v>208</v>
      </c>
      <c r="L658">
        <v>1301</v>
      </c>
      <c r="N658">
        <v>1003</v>
      </c>
      <c r="O658" t="s">
        <v>200</v>
      </c>
      <c r="P658" t="s">
        <v>200</v>
      </c>
      <c r="Q658">
        <v>1</v>
      </c>
      <c r="W658">
        <v>0</v>
      </c>
      <c r="X658">
        <v>470591167</v>
      </c>
      <c r="Y658">
        <f>AT658</f>
        <v>100</v>
      </c>
      <c r="AA658">
        <v>115</v>
      </c>
      <c r="AB658">
        <v>0</v>
      </c>
      <c r="AC658">
        <v>0</v>
      </c>
      <c r="AD658">
        <v>0</v>
      </c>
      <c r="AE658">
        <v>120.82</v>
      </c>
      <c r="AF658">
        <v>0</v>
      </c>
      <c r="AG658">
        <v>0</v>
      </c>
      <c r="AH658">
        <v>0</v>
      </c>
      <c r="AI658">
        <v>1</v>
      </c>
      <c r="AJ658">
        <v>1</v>
      </c>
      <c r="AK658">
        <v>1</v>
      </c>
      <c r="AL658">
        <v>1</v>
      </c>
      <c r="AM658">
        <v>0</v>
      </c>
      <c r="AN658">
        <v>0</v>
      </c>
      <c r="AO658">
        <v>0</v>
      </c>
      <c r="AP658">
        <v>1</v>
      </c>
      <c r="AQ658">
        <v>0</v>
      </c>
      <c r="AR658">
        <v>0</v>
      </c>
      <c r="AS658" t="s">
        <v>3</v>
      </c>
      <c r="AT658">
        <v>100</v>
      </c>
      <c r="AU658" t="s">
        <v>3</v>
      </c>
      <c r="AV658">
        <v>0</v>
      </c>
      <c r="AW658">
        <v>1</v>
      </c>
      <c r="AX658">
        <v>-1</v>
      </c>
      <c r="AY658">
        <v>0</v>
      </c>
      <c r="AZ658">
        <v>0</v>
      </c>
      <c r="BA658" t="s">
        <v>3</v>
      </c>
      <c r="BB658">
        <v>0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CV658">
        <v>0</v>
      </c>
      <c r="CW658">
        <v>0</v>
      </c>
      <c r="CX658">
        <f>ROUND(Y658*Source!I494,7)</f>
        <v>0</v>
      </c>
      <c r="CY658">
        <f>AA658</f>
        <v>115</v>
      </c>
      <c r="CZ658">
        <f>AE658</f>
        <v>120.82</v>
      </c>
      <c r="DA658">
        <f>AI658</f>
        <v>1</v>
      </c>
      <c r="DB658">
        <f>ROUND(ROUND(AT658*CZ658,2),6)</f>
        <v>12082</v>
      </c>
      <c r="DC658">
        <f>ROUND(ROUND(AT658*AG658,2),6)</f>
        <v>0</v>
      </c>
      <c r="DD658" t="s">
        <v>3</v>
      </c>
      <c r="DE658" t="s">
        <v>3</v>
      </c>
      <c r="DF658">
        <f t="shared" si="236"/>
        <v>0</v>
      </c>
      <c r="DG658">
        <f t="shared" si="227"/>
        <v>0</v>
      </c>
      <c r="DH658">
        <f t="shared" si="233"/>
        <v>0</v>
      </c>
      <c r="DI658">
        <f t="shared" si="234"/>
        <v>0</v>
      </c>
      <c r="DJ658">
        <f>DF658</f>
        <v>0</v>
      </c>
      <c r="DK658">
        <v>0</v>
      </c>
      <c r="DL658" t="s">
        <v>3</v>
      </c>
      <c r="DM658">
        <v>0</v>
      </c>
      <c r="DN658" t="s">
        <v>3</v>
      </c>
      <c r="DO658">
        <v>0</v>
      </c>
    </row>
    <row r="659" spans="1:119" x14ac:dyDescent="0.2">
      <c r="A659">
        <f>ROW(Source!A750)</f>
        <v>750</v>
      </c>
      <c r="B659">
        <v>82273856</v>
      </c>
      <c r="C659">
        <v>82281863</v>
      </c>
      <c r="D659">
        <v>78932681</v>
      </c>
      <c r="E659">
        <v>116</v>
      </c>
      <c r="F659">
        <v>1</v>
      </c>
      <c r="G659">
        <v>1</v>
      </c>
      <c r="H659">
        <v>1</v>
      </c>
      <c r="I659" t="s">
        <v>806</v>
      </c>
      <c r="J659" t="s">
        <v>3</v>
      </c>
      <c r="K659" t="s">
        <v>807</v>
      </c>
      <c r="L659">
        <v>1191</v>
      </c>
      <c r="N659">
        <v>1013</v>
      </c>
      <c r="O659" t="s">
        <v>698</v>
      </c>
      <c r="P659" t="s">
        <v>698</v>
      </c>
      <c r="Q659">
        <v>1</v>
      </c>
      <c r="W659">
        <v>0</v>
      </c>
      <c r="X659">
        <v>370475345</v>
      </c>
      <c r="Y659">
        <f t="shared" ref="Y659:Y681" si="237">(AT659*ROUND((0.15+1),7))</f>
        <v>11.73</v>
      </c>
      <c r="AA659">
        <v>0</v>
      </c>
      <c r="AB659">
        <v>0</v>
      </c>
      <c r="AC659">
        <v>0</v>
      </c>
      <c r="AD659">
        <v>433.57</v>
      </c>
      <c r="AE659">
        <v>0</v>
      </c>
      <c r="AF659">
        <v>0</v>
      </c>
      <c r="AG659">
        <v>0</v>
      </c>
      <c r="AH659">
        <v>433.57</v>
      </c>
      <c r="AI659">
        <v>1</v>
      </c>
      <c r="AJ659">
        <v>1</v>
      </c>
      <c r="AK659">
        <v>1</v>
      </c>
      <c r="AL659">
        <v>1</v>
      </c>
      <c r="AM659">
        <v>-2</v>
      </c>
      <c r="AN659">
        <v>0</v>
      </c>
      <c r="AO659">
        <v>0</v>
      </c>
      <c r="AP659">
        <v>1</v>
      </c>
      <c r="AQ659">
        <v>1</v>
      </c>
      <c r="AR659">
        <v>0</v>
      </c>
      <c r="AS659" t="s">
        <v>3</v>
      </c>
      <c r="AT659">
        <v>10.199999999999999</v>
      </c>
      <c r="AU659" t="s">
        <v>38</v>
      </c>
      <c r="AV659">
        <v>1</v>
      </c>
      <c r="AW659">
        <v>2</v>
      </c>
      <c r="AX659">
        <v>82281865</v>
      </c>
      <c r="AY659">
        <v>1</v>
      </c>
      <c r="AZ659">
        <v>0</v>
      </c>
      <c r="BA659">
        <v>773</v>
      </c>
      <c r="BB659">
        <v>1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4422.4139999999998</v>
      </c>
      <c r="BN659">
        <v>10.199999999999999</v>
      </c>
      <c r="BO659">
        <v>0</v>
      </c>
      <c r="BP659">
        <v>1</v>
      </c>
      <c r="BQ659">
        <v>0</v>
      </c>
      <c r="BR659">
        <v>0</v>
      </c>
      <c r="BS659">
        <v>0</v>
      </c>
      <c r="BT659">
        <v>5085.7761</v>
      </c>
      <c r="BU659">
        <v>11.73</v>
      </c>
      <c r="BV659">
        <v>0</v>
      </c>
      <c r="BW659">
        <v>1</v>
      </c>
      <c r="CU659">
        <f>ROUND(AT659*Source!I750*AH659*AL659,2)</f>
        <v>0</v>
      </c>
      <c r="CV659">
        <f>ROUND(Y659*Source!I750,7)</f>
        <v>0</v>
      </c>
      <c r="CW659">
        <v>0</v>
      </c>
      <c r="CX659">
        <f>ROUND(Y659*Source!I750,7)</f>
        <v>0</v>
      </c>
      <c r="CY659">
        <f>AD659</f>
        <v>433.57</v>
      </c>
      <c r="CZ659">
        <f>AH659</f>
        <v>433.57</v>
      </c>
      <c r="DA659">
        <f>AL659</f>
        <v>1</v>
      </c>
      <c r="DB659">
        <f t="shared" ref="DB659:DB681" si="238">ROUND((ROUND(AT659*CZ659,2)*ROUND((0.15+1),7)),6)</f>
        <v>5085.7714999999998</v>
      </c>
      <c r="DC659">
        <f t="shared" ref="DC659:DC681" si="239">ROUND((ROUND(AT659*AG659,2)*ROUND((0.15+1),7)),6)</f>
        <v>0</v>
      </c>
      <c r="DD659" t="s">
        <v>3</v>
      </c>
      <c r="DE659" t="s">
        <v>3</v>
      </c>
      <c r="DF659">
        <f t="shared" si="236"/>
        <v>0</v>
      </c>
      <c r="DG659">
        <f t="shared" si="227"/>
        <v>0</v>
      </c>
      <c r="DH659">
        <f t="shared" si="233"/>
        <v>0</v>
      </c>
      <c r="DI659">
        <f t="shared" si="234"/>
        <v>0</v>
      </c>
      <c r="DJ659">
        <f>DI659</f>
        <v>0</v>
      </c>
      <c r="DK659">
        <v>1</v>
      </c>
      <c r="DL659" t="s">
        <v>3</v>
      </c>
      <c r="DM659">
        <v>0</v>
      </c>
      <c r="DN659" t="s">
        <v>3</v>
      </c>
      <c r="DO659">
        <v>0</v>
      </c>
    </row>
    <row r="660" spans="1:119" x14ac:dyDescent="0.2">
      <c r="A660">
        <f>ROW(Source!A751)</f>
        <v>751</v>
      </c>
      <c r="B660">
        <v>82273791</v>
      </c>
      <c r="C660">
        <v>82281863</v>
      </c>
      <c r="D660">
        <v>78932681</v>
      </c>
      <c r="E660">
        <v>116</v>
      </c>
      <c r="F660">
        <v>1</v>
      </c>
      <c r="G660">
        <v>1</v>
      </c>
      <c r="H660">
        <v>1</v>
      </c>
      <c r="I660" t="s">
        <v>806</v>
      </c>
      <c r="J660" t="s">
        <v>3</v>
      </c>
      <c r="K660" t="s">
        <v>807</v>
      </c>
      <c r="L660">
        <v>1191</v>
      </c>
      <c r="N660">
        <v>1013</v>
      </c>
      <c r="O660" t="s">
        <v>698</v>
      </c>
      <c r="P660" t="s">
        <v>698</v>
      </c>
      <c r="Q660">
        <v>1</v>
      </c>
      <c r="W660">
        <v>0</v>
      </c>
      <c r="X660">
        <v>370475345</v>
      </c>
      <c r="Y660">
        <f t="shared" si="237"/>
        <v>11.73</v>
      </c>
      <c r="AA660">
        <v>0</v>
      </c>
      <c r="AB660">
        <v>0</v>
      </c>
      <c r="AC660">
        <v>0</v>
      </c>
      <c r="AD660">
        <v>433.57</v>
      </c>
      <c r="AE660">
        <v>0</v>
      </c>
      <c r="AF660">
        <v>0</v>
      </c>
      <c r="AG660">
        <v>0</v>
      </c>
      <c r="AH660">
        <v>433.57</v>
      </c>
      <c r="AI660">
        <v>1</v>
      </c>
      <c r="AJ660">
        <v>1</v>
      </c>
      <c r="AK660">
        <v>1</v>
      </c>
      <c r="AL660">
        <v>1</v>
      </c>
      <c r="AM660">
        <v>-2</v>
      </c>
      <c r="AN660">
        <v>0</v>
      </c>
      <c r="AO660">
        <v>0</v>
      </c>
      <c r="AP660">
        <v>1</v>
      </c>
      <c r="AQ660">
        <v>1</v>
      </c>
      <c r="AR660">
        <v>0</v>
      </c>
      <c r="AS660" t="s">
        <v>3</v>
      </c>
      <c r="AT660">
        <v>10.199999999999999</v>
      </c>
      <c r="AU660" t="s">
        <v>38</v>
      </c>
      <c r="AV660">
        <v>1</v>
      </c>
      <c r="AW660">
        <v>2</v>
      </c>
      <c r="AX660">
        <v>82281865</v>
      </c>
      <c r="AY660">
        <v>1</v>
      </c>
      <c r="AZ660">
        <v>0</v>
      </c>
      <c r="BA660">
        <v>774</v>
      </c>
      <c r="BB660">
        <v>1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4422.4139999999998</v>
      </c>
      <c r="BN660">
        <v>10.199999999999999</v>
      </c>
      <c r="BO660">
        <v>0</v>
      </c>
      <c r="BP660">
        <v>1</v>
      </c>
      <c r="BQ660">
        <v>0</v>
      </c>
      <c r="BR660">
        <v>0</v>
      </c>
      <c r="BS660">
        <v>0</v>
      </c>
      <c r="BT660">
        <v>5085.7761</v>
      </c>
      <c r="BU660">
        <v>11.73</v>
      </c>
      <c r="BV660">
        <v>0</v>
      </c>
      <c r="BW660">
        <v>1</v>
      </c>
      <c r="CU660">
        <f>ROUND(AT660*Source!I751*AH660*AL660,2)</f>
        <v>0</v>
      </c>
      <c r="CV660">
        <f>ROUND(Y660*Source!I751,7)</f>
        <v>0</v>
      </c>
      <c r="CW660">
        <v>0</v>
      </c>
      <c r="CX660">
        <f>ROUND(Y660*Source!I751,7)</f>
        <v>0</v>
      </c>
      <c r="CY660">
        <f>AD660</f>
        <v>433.57</v>
      </c>
      <c r="CZ660">
        <f>AH660</f>
        <v>433.57</v>
      </c>
      <c r="DA660">
        <f>AL660</f>
        <v>1</v>
      </c>
      <c r="DB660">
        <f t="shared" si="238"/>
        <v>5085.7714999999998</v>
      </c>
      <c r="DC660">
        <f t="shared" si="239"/>
        <v>0</v>
      </c>
      <c r="DD660" t="s">
        <v>3</v>
      </c>
      <c r="DE660" t="s">
        <v>3</v>
      </c>
      <c r="DF660">
        <f t="shared" si="236"/>
        <v>0</v>
      </c>
      <c r="DG660">
        <f t="shared" si="227"/>
        <v>0</v>
      </c>
      <c r="DH660">
        <f t="shared" si="233"/>
        <v>0</v>
      </c>
      <c r="DI660">
        <f t="shared" si="234"/>
        <v>0</v>
      </c>
      <c r="DJ660">
        <f>DI660</f>
        <v>0</v>
      </c>
      <c r="DK660">
        <v>1</v>
      </c>
      <c r="DL660" t="s">
        <v>3</v>
      </c>
      <c r="DM660">
        <v>0</v>
      </c>
      <c r="DN660" t="s">
        <v>3</v>
      </c>
      <c r="DO660">
        <v>0</v>
      </c>
    </row>
    <row r="661" spans="1:119" x14ac:dyDescent="0.2">
      <c r="A661">
        <f>ROW(Source!A752)</f>
        <v>752</v>
      </c>
      <c r="B661">
        <v>82273856</v>
      </c>
      <c r="C661">
        <v>82281866</v>
      </c>
      <c r="D661">
        <v>78932703</v>
      </c>
      <c r="E661">
        <v>116</v>
      </c>
      <c r="F661">
        <v>1</v>
      </c>
      <c r="G661">
        <v>1</v>
      </c>
      <c r="H661">
        <v>1</v>
      </c>
      <c r="I661" t="s">
        <v>717</v>
      </c>
      <c r="J661" t="s">
        <v>3</v>
      </c>
      <c r="K661" t="s">
        <v>718</v>
      </c>
      <c r="L661">
        <v>1191</v>
      </c>
      <c r="N661">
        <v>1013</v>
      </c>
      <c r="O661" t="s">
        <v>698</v>
      </c>
      <c r="P661" t="s">
        <v>698</v>
      </c>
      <c r="Q661">
        <v>1</v>
      </c>
      <c r="W661">
        <v>0</v>
      </c>
      <c r="X661">
        <v>-1991603921</v>
      </c>
      <c r="Y661">
        <f t="shared" si="237"/>
        <v>0.50600000000000001</v>
      </c>
      <c r="AA661">
        <v>0</v>
      </c>
      <c r="AB661">
        <v>0</v>
      </c>
      <c r="AC661">
        <v>0</v>
      </c>
      <c r="AD661">
        <v>453.46</v>
      </c>
      <c r="AE661">
        <v>0</v>
      </c>
      <c r="AF661">
        <v>0</v>
      </c>
      <c r="AG661">
        <v>0</v>
      </c>
      <c r="AH661">
        <v>453.46</v>
      </c>
      <c r="AI661">
        <v>1</v>
      </c>
      <c r="AJ661">
        <v>1</v>
      </c>
      <c r="AK661">
        <v>1</v>
      </c>
      <c r="AL661">
        <v>1</v>
      </c>
      <c r="AM661">
        <v>-2</v>
      </c>
      <c r="AN661">
        <v>0</v>
      </c>
      <c r="AO661">
        <v>0</v>
      </c>
      <c r="AP661">
        <v>1</v>
      </c>
      <c r="AQ661">
        <v>1</v>
      </c>
      <c r="AR661">
        <v>0</v>
      </c>
      <c r="AS661" t="s">
        <v>3</v>
      </c>
      <c r="AT661">
        <v>0.44</v>
      </c>
      <c r="AU661" t="s">
        <v>38</v>
      </c>
      <c r="AV661">
        <v>1</v>
      </c>
      <c r="AW661">
        <v>2</v>
      </c>
      <c r="AX661">
        <v>82281872</v>
      </c>
      <c r="AY661">
        <v>1</v>
      </c>
      <c r="AZ661">
        <v>0</v>
      </c>
      <c r="BA661">
        <v>775</v>
      </c>
      <c r="BB661">
        <v>1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0</v>
      </c>
      <c r="BL661">
        <v>0</v>
      </c>
      <c r="BM661">
        <v>199.5224</v>
      </c>
      <c r="BN661">
        <v>0.44</v>
      </c>
      <c r="BO661">
        <v>0</v>
      </c>
      <c r="BP661">
        <v>1</v>
      </c>
      <c r="BQ661">
        <v>0</v>
      </c>
      <c r="BR661">
        <v>0</v>
      </c>
      <c r="BS661">
        <v>0</v>
      </c>
      <c r="BT661">
        <v>229.45076</v>
      </c>
      <c r="BU661">
        <v>0.50600000000000001</v>
      </c>
      <c r="BV661">
        <v>0</v>
      </c>
      <c r="BW661">
        <v>1</v>
      </c>
      <c r="CU661">
        <f>ROUND(AT661*Source!I752*AH661*AL661,2)</f>
        <v>0</v>
      </c>
      <c r="CV661">
        <f>ROUND(Y661*Source!I752,7)</f>
        <v>0</v>
      </c>
      <c r="CW661">
        <v>0</v>
      </c>
      <c r="CX661">
        <f>ROUND(Y661*Source!I752,7)</f>
        <v>0</v>
      </c>
      <c r="CY661">
        <f>AD661</f>
        <v>453.46</v>
      </c>
      <c r="CZ661">
        <f>AH661</f>
        <v>453.46</v>
      </c>
      <c r="DA661">
        <f>AL661</f>
        <v>1</v>
      </c>
      <c r="DB661">
        <f t="shared" si="238"/>
        <v>229.44800000000001</v>
      </c>
      <c r="DC661">
        <f t="shared" si="239"/>
        <v>0</v>
      </c>
      <c r="DD661" t="s">
        <v>3</v>
      </c>
      <c r="DE661" t="s">
        <v>3</v>
      </c>
      <c r="DF661">
        <f t="shared" si="236"/>
        <v>0</v>
      </c>
      <c r="DG661">
        <f t="shared" si="227"/>
        <v>0</v>
      </c>
      <c r="DH661">
        <f t="shared" si="233"/>
        <v>0</v>
      </c>
      <c r="DI661">
        <f t="shared" si="234"/>
        <v>0</v>
      </c>
      <c r="DJ661">
        <f>DI661</f>
        <v>0</v>
      </c>
      <c r="DK661">
        <v>1</v>
      </c>
      <c r="DL661" t="s">
        <v>3</v>
      </c>
      <c r="DM661">
        <v>0</v>
      </c>
      <c r="DN661" t="s">
        <v>3</v>
      </c>
      <c r="DO661">
        <v>0</v>
      </c>
    </row>
    <row r="662" spans="1:119" x14ac:dyDescent="0.2">
      <c r="A662">
        <f>ROW(Source!A752)</f>
        <v>752</v>
      </c>
      <c r="B662">
        <v>82273856</v>
      </c>
      <c r="C662">
        <v>82281866</v>
      </c>
      <c r="D662">
        <v>78932916</v>
      </c>
      <c r="E662">
        <v>116</v>
      </c>
      <c r="F662">
        <v>1</v>
      </c>
      <c r="G662">
        <v>1</v>
      </c>
      <c r="H662">
        <v>1</v>
      </c>
      <c r="I662" t="s">
        <v>699</v>
      </c>
      <c r="J662" t="s">
        <v>3</v>
      </c>
      <c r="K662" t="s">
        <v>700</v>
      </c>
      <c r="L662">
        <v>1191</v>
      </c>
      <c r="N662">
        <v>1013</v>
      </c>
      <c r="O662" t="s">
        <v>698</v>
      </c>
      <c r="P662" t="s">
        <v>698</v>
      </c>
      <c r="Q662">
        <v>1</v>
      </c>
      <c r="W662">
        <v>0</v>
      </c>
      <c r="X662">
        <v>-1417349443</v>
      </c>
      <c r="Y662">
        <f t="shared" si="237"/>
        <v>0.55200000000000005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0</v>
      </c>
      <c r="AH662">
        <v>0</v>
      </c>
      <c r="AI662">
        <v>1</v>
      </c>
      <c r="AJ662">
        <v>1</v>
      </c>
      <c r="AK662">
        <v>1</v>
      </c>
      <c r="AL662">
        <v>1</v>
      </c>
      <c r="AM662">
        <v>-2</v>
      </c>
      <c r="AN662">
        <v>0</v>
      </c>
      <c r="AO662">
        <v>0</v>
      </c>
      <c r="AP662">
        <v>1</v>
      </c>
      <c r="AQ662">
        <v>1</v>
      </c>
      <c r="AR662">
        <v>0</v>
      </c>
      <c r="AS662" t="s">
        <v>3</v>
      </c>
      <c r="AT662">
        <v>0.48</v>
      </c>
      <c r="AU662" t="s">
        <v>38</v>
      </c>
      <c r="AV662">
        <v>2</v>
      </c>
      <c r="AW662">
        <v>2</v>
      </c>
      <c r="AX662">
        <v>82281873</v>
      </c>
      <c r="AY662">
        <v>1</v>
      </c>
      <c r="AZ662">
        <v>0</v>
      </c>
      <c r="BA662">
        <v>776</v>
      </c>
      <c r="BB662">
        <v>1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0</v>
      </c>
      <c r="BQ662">
        <v>0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0</v>
      </c>
      <c r="CV662">
        <v>0</v>
      </c>
      <c r="CW662">
        <v>0</v>
      </c>
      <c r="CX662">
        <f>ROUND(Y662*Source!I752,7)</f>
        <v>0</v>
      </c>
      <c r="CY662">
        <f>AD662</f>
        <v>0</v>
      </c>
      <c r="CZ662">
        <f>AH662</f>
        <v>0</v>
      </c>
      <c r="DA662">
        <f>AL662</f>
        <v>1</v>
      </c>
      <c r="DB662">
        <f t="shared" si="238"/>
        <v>0</v>
      </c>
      <c r="DC662">
        <f t="shared" si="239"/>
        <v>0</v>
      </c>
      <c r="DD662" t="s">
        <v>3</v>
      </c>
      <c r="DE662" t="s">
        <v>3</v>
      </c>
      <c r="DF662">
        <f t="shared" si="236"/>
        <v>0</v>
      </c>
      <c r="DG662">
        <f>ROUND(ROUND(AF662,2)*CX662,2)</f>
        <v>0</v>
      </c>
      <c r="DH662">
        <f t="shared" si="233"/>
        <v>0</v>
      </c>
      <c r="DI662">
        <f t="shared" si="234"/>
        <v>0</v>
      </c>
      <c r="DJ662">
        <f>DI662</f>
        <v>0</v>
      </c>
      <c r="DK662">
        <v>0</v>
      </c>
      <c r="DL662" t="s">
        <v>3</v>
      </c>
      <c r="DM662">
        <v>0</v>
      </c>
      <c r="DN662" t="s">
        <v>3</v>
      </c>
      <c r="DO662">
        <v>0</v>
      </c>
    </row>
    <row r="663" spans="1:119" x14ac:dyDescent="0.2">
      <c r="A663">
        <f>ROW(Source!A752)</f>
        <v>752</v>
      </c>
      <c r="B663">
        <v>82273856</v>
      </c>
      <c r="C663">
        <v>82281866</v>
      </c>
      <c r="D663">
        <v>79053906</v>
      </c>
      <c r="E663">
        <v>1</v>
      </c>
      <c r="F663">
        <v>1</v>
      </c>
      <c r="G663">
        <v>1</v>
      </c>
      <c r="H663">
        <v>2</v>
      </c>
      <c r="I663" t="s">
        <v>719</v>
      </c>
      <c r="J663" t="s">
        <v>720</v>
      </c>
      <c r="K663" t="s">
        <v>721</v>
      </c>
      <c r="L663">
        <v>1368</v>
      </c>
      <c r="N663">
        <v>1011</v>
      </c>
      <c r="O663" t="s">
        <v>704</v>
      </c>
      <c r="P663" t="s">
        <v>704</v>
      </c>
      <c r="Q663">
        <v>1</v>
      </c>
      <c r="W663">
        <v>0</v>
      </c>
      <c r="X663">
        <v>850633116</v>
      </c>
      <c r="Y663">
        <f t="shared" si="237"/>
        <v>0.27600000000000002</v>
      </c>
      <c r="AA663">
        <v>0</v>
      </c>
      <c r="AB663">
        <v>1595.2</v>
      </c>
      <c r="AC663">
        <v>715.99</v>
      </c>
      <c r="AD663">
        <v>0</v>
      </c>
      <c r="AE663">
        <v>0</v>
      </c>
      <c r="AF663">
        <v>1595.2</v>
      </c>
      <c r="AG663">
        <v>715.99</v>
      </c>
      <c r="AH663">
        <v>0</v>
      </c>
      <c r="AI663">
        <v>1</v>
      </c>
      <c r="AJ663">
        <v>1</v>
      </c>
      <c r="AK663">
        <v>1</v>
      </c>
      <c r="AL663">
        <v>1</v>
      </c>
      <c r="AM663">
        <v>-2</v>
      </c>
      <c r="AN663">
        <v>0</v>
      </c>
      <c r="AO663">
        <v>0</v>
      </c>
      <c r="AP663">
        <v>1</v>
      </c>
      <c r="AQ663">
        <v>1</v>
      </c>
      <c r="AR663">
        <v>0</v>
      </c>
      <c r="AS663" t="s">
        <v>3</v>
      </c>
      <c r="AT663">
        <v>0.24</v>
      </c>
      <c r="AU663" t="s">
        <v>38</v>
      </c>
      <c r="AV663">
        <v>1</v>
      </c>
      <c r="AW663">
        <v>2</v>
      </c>
      <c r="AX663">
        <v>82281874</v>
      </c>
      <c r="AY663">
        <v>1</v>
      </c>
      <c r="AZ663">
        <v>0</v>
      </c>
      <c r="BA663">
        <v>777</v>
      </c>
      <c r="BB663">
        <v>1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382.84800000000001</v>
      </c>
      <c r="BL663">
        <v>171.83760000000001</v>
      </c>
      <c r="BM663">
        <v>0</v>
      </c>
      <c r="BN663">
        <v>0</v>
      </c>
      <c r="BO663">
        <v>0.24</v>
      </c>
      <c r="BP663">
        <v>1</v>
      </c>
      <c r="BQ663">
        <v>0</v>
      </c>
      <c r="BR663">
        <v>440.27519999999998</v>
      </c>
      <c r="BS663">
        <v>197.61323999999999</v>
      </c>
      <c r="BT663">
        <v>0</v>
      </c>
      <c r="BU663">
        <v>0</v>
      </c>
      <c r="BV663">
        <v>0.27600000000000002</v>
      </c>
      <c r="BW663">
        <v>1</v>
      </c>
      <c r="CV663">
        <v>0</v>
      </c>
      <c r="CW663">
        <f>ROUND(Y663*Source!I752*DO663,7)</f>
        <v>0</v>
      </c>
      <c r="CX663">
        <f>ROUND(Y663*Source!I752,7)</f>
        <v>0</v>
      </c>
      <c r="CY663">
        <f>AB663</f>
        <v>1595.2</v>
      </c>
      <c r="CZ663">
        <f>AF663</f>
        <v>1595.2</v>
      </c>
      <c r="DA663">
        <f>AJ663</f>
        <v>1</v>
      </c>
      <c r="DB663">
        <f t="shared" si="238"/>
        <v>440.27749999999997</v>
      </c>
      <c r="DC663">
        <f t="shared" si="239"/>
        <v>197.61600000000001</v>
      </c>
      <c r="DD663" t="s">
        <v>3</v>
      </c>
      <c r="DE663" t="s">
        <v>3</v>
      </c>
      <c r="DF663">
        <f t="shared" si="236"/>
        <v>0</v>
      </c>
      <c r="DG663">
        <f>ROUND(ROUND(AF663,2)*CX663,2)</f>
        <v>0</v>
      </c>
      <c r="DH663">
        <f t="shared" si="233"/>
        <v>0</v>
      </c>
      <c r="DI663">
        <f t="shared" si="234"/>
        <v>0</v>
      </c>
      <c r="DJ663">
        <f>DG663+DH663</f>
        <v>0</v>
      </c>
      <c r="DK663">
        <v>1</v>
      </c>
      <c r="DL663" t="s">
        <v>722</v>
      </c>
      <c r="DM663">
        <v>6</v>
      </c>
      <c r="DN663" t="s">
        <v>698</v>
      </c>
      <c r="DO663">
        <v>1</v>
      </c>
    </row>
    <row r="664" spans="1:119" x14ac:dyDescent="0.2">
      <c r="A664">
        <f>ROW(Source!A752)</f>
        <v>752</v>
      </c>
      <c r="B664">
        <v>82273856</v>
      </c>
      <c r="C664">
        <v>82281866</v>
      </c>
      <c r="D664">
        <v>79054863</v>
      </c>
      <c r="E664">
        <v>1</v>
      </c>
      <c r="F664">
        <v>1</v>
      </c>
      <c r="G664">
        <v>1</v>
      </c>
      <c r="H664">
        <v>2</v>
      </c>
      <c r="I664" t="s">
        <v>723</v>
      </c>
      <c r="J664" t="s">
        <v>724</v>
      </c>
      <c r="K664" t="s">
        <v>725</v>
      </c>
      <c r="L664">
        <v>1368</v>
      </c>
      <c r="N664">
        <v>1011</v>
      </c>
      <c r="O664" t="s">
        <v>704</v>
      </c>
      <c r="P664" t="s">
        <v>704</v>
      </c>
      <c r="Q664">
        <v>1</v>
      </c>
      <c r="W664">
        <v>0</v>
      </c>
      <c r="X664">
        <v>-1323307150</v>
      </c>
      <c r="Y664">
        <f t="shared" si="237"/>
        <v>0.27600000000000002</v>
      </c>
      <c r="AA664">
        <v>0</v>
      </c>
      <c r="AB664">
        <v>14.91</v>
      </c>
      <c r="AC664">
        <v>0</v>
      </c>
      <c r="AD664">
        <v>0</v>
      </c>
      <c r="AE664">
        <v>0</v>
      </c>
      <c r="AF664">
        <v>14.91</v>
      </c>
      <c r="AG664">
        <v>0</v>
      </c>
      <c r="AH664">
        <v>0</v>
      </c>
      <c r="AI664">
        <v>1</v>
      </c>
      <c r="AJ664">
        <v>1</v>
      </c>
      <c r="AK664">
        <v>1</v>
      </c>
      <c r="AL664">
        <v>1</v>
      </c>
      <c r="AM664">
        <v>-2</v>
      </c>
      <c r="AN664">
        <v>0</v>
      </c>
      <c r="AO664">
        <v>0</v>
      </c>
      <c r="AP664">
        <v>1</v>
      </c>
      <c r="AQ664">
        <v>1</v>
      </c>
      <c r="AR664">
        <v>0</v>
      </c>
      <c r="AS664" t="s">
        <v>3</v>
      </c>
      <c r="AT664">
        <v>0.24</v>
      </c>
      <c r="AU664" t="s">
        <v>38</v>
      </c>
      <c r="AV664">
        <v>1</v>
      </c>
      <c r="AW664">
        <v>2</v>
      </c>
      <c r="AX664">
        <v>82281875</v>
      </c>
      <c r="AY664">
        <v>1</v>
      </c>
      <c r="AZ664">
        <v>0</v>
      </c>
      <c r="BA664">
        <v>778</v>
      </c>
      <c r="BB664">
        <v>1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3.5783999999999998</v>
      </c>
      <c r="BL664">
        <v>0</v>
      </c>
      <c r="BM664">
        <v>0</v>
      </c>
      <c r="BN664">
        <v>0</v>
      </c>
      <c r="BO664">
        <v>0</v>
      </c>
      <c r="BP664">
        <v>1</v>
      </c>
      <c r="BQ664">
        <v>0</v>
      </c>
      <c r="BR664">
        <v>4.1151600000000004</v>
      </c>
      <c r="BS664">
        <v>0</v>
      </c>
      <c r="BT664">
        <v>0</v>
      </c>
      <c r="BU664">
        <v>0</v>
      </c>
      <c r="BV664">
        <v>0</v>
      </c>
      <c r="BW664">
        <v>1</v>
      </c>
      <c r="CV664">
        <v>0</v>
      </c>
      <c r="CW664">
        <f>ROUND(Y664*Source!I752*DO664,7)</f>
        <v>0</v>
      </c>
      <c r="CX664">
        <f>ROUND(Y664*Source!I752,7)</f>
        <v>0</v>
      </c>
      <c r="CY664">
        <f>AB664</f>
        <v>14.91</v>
      </c>
      <c r="CZ664">
        <f>AF664</f>
        <v>14.91</v>
      </c>
      <c r="DA664">
        <f>AJ664</f>
        <v>1</v>
      </c>
      <c r="DB664">
        <f t="shared" si="238"/>
        <v>4.117</v>
      </c>
      <c r="DC664">
        <f t="shared" si="239"/>
        <v>0</v>
      </c>
      <c r="DD664" t="s">
        <v>3</v>
      </c>
      <c r="DE664" t="s">
        <v>3</v>
      </c>
      <c r="DF664">
        <f t="shared" si="236"/>
        <v>0</v>
      </c>
      <c r="DG664">
        <f>ROUND(ROUND(AF664,2)*CX664,2)</f>
        <v>0</v>
      </c>
      <c r="DH664">
        <f t="shared" si="233"/>
        <v>0</v>
      </c>
      <c r="DI664">
        <f t="shared" si="234"/>
        <v>0</v>
      </c>
      <c r="DJ664">
        <f>DG664+DH664</f>
        <v>0</v>
      </c>
      <c r="DK664">
        <v>1</v>
      </c>
      <c r="DL664" t="s">
        <v>3</v>
      </c>
      <c r="DM664">
        <v>0</v>
      </c>
      <c r="DN664" t="s">
        <v>3</v>
      </c>
      <c r="DO664">
        <v>0</v>
      </c>
    </row>
    <row r="665" spans="1:119" x14ac:dyDescent="0.2">
      <c r="A665">
        <f>ROW(Source!A752)</f>
        <v>752</v>
      </c>
      <c r="B665">
        <v>82273856</v>
      </c>
      <c r="C665">
        <v>82281866</v>
      </c>
      <c r="D665">
        <v>79054881</v>
      </c>
      <c r="E665">
        <v>1</v>
      </c>
      <c r="F665">
        <v>1</v>
      </c>
      <c r="G665">
        <v>1</v>
      </c>
      <c r="H665">
        <v>2</v>
      </c>
      <c r="I665" t="s">
        <v>726</v>
      </c>
      <c r="J665" t="s">
        <v>727</v>
      </c>
      <c r="K665" t="s">
        <v>728</v>
      </c>
      <c r="L665">
        <v>1368</v>
      </c>
      <c r="N665">
        <v>1011</v>
      </c>
      <c r="O665" t="s">
        <v>704</v>
      </c>
      <c r="P665" t="s">
        <v>704</v>
      </c>
      <c r="Q665">
        <v>1</v>
      </c>
      <c r="W665">
        <v>0</v>
      </c>
      <c r="X665">
        <v>670530050</v>
      </c>
      <c r="Y665">
        <f t="shared" si="237"/>
        <v>0.27600000000000002</v>
      </c>
      <c r="AA665">
        <v>0</v>
      </c>
      <c r="AB665">
        <v>600.16999999999996</v>
      </c>
      <c r="AC665">
        <v>533.01</v>
      </c>
      <c r="AD665">
        <v>0</v>
      </c>
      <c r="AE665">
        <v>0</v>
      </c>
      <c r="AF665">
        <v>487.94</v>
      </c>
      <c r="AG665">
        <v>533.01</v>
      </c>
      <c r="AH665">
        <v>0</v>
      </c>
      <c r="AI665">
        <v>1</v>
      </c>
      <c r="AJ665">
        <v>1.23</v>
      </c>
      <c r="AK665">
        <v>1</v>
      </c>
      <c r="AL665">
        <v>1</v>
      </c>
      <c r="AM665">
        <v>2</v>
      </c>
      <c r="AN665">
        <v>0</v>
      </c>
      <c r="AO665">
        <v>0</v>
      </c>
      <c r="AP665">
        <v>1</v>
      </c>
      <c r="AQ665">
        <v>1</v>
      </c>
      <c r="AR665">
        <v>0</v>
      </c>
      <c r="AS665" t="s">
        <v>3</v>
      </c>
      <c r="AT665">
        <v>0.24</v>
      </c>
      <c r="AU665" t="s">
        <v>38</v>
      </c>
      <c r="AV665">
        <v>1</v>
      </c>
      <c r="AW665">
        <v>2</v>
      </c>
      <c r="AX665">
        <v>82281876</v>
      </c>
      <c r="AY665">
        <v>1</v>
      </c>
      <c r="AZ665">
        <v>0</v>
      </c>
      <c r="BA665">
        <v>779</v>
      </c>
      <c r="BB665">
        <v>1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117.1056</v>
      </c>
      <c r="BL665">
        <v>127.9224</v>
      </c>
      <c r="BM665">
        <v>0</v>
      </c>
      <c r="BN665">
        <v>0</v>
      </c>
      <c r="BO665">
        <v>0.24</v>
      </c>
      <c r="BP665">
        <v>1</v>
      </c>
      <c r="BQ665">
        <v>0</v>
      </c>
      <c r="BR665">
        <v>134.67143999999999</v>
      </c>
      <c r="BS665">
        <v>147.11076</v>
      </c>
      <c r="BT665">
        <v>0</v>
      </c>
      <c r="BU665">
        <v>0</v>
      </c>
      <c r="BV665">
        <v>0.27600000000000002</v>
      </c>
      <c r="BW665">
        <v>1</v>
      </c>
      <c r="CV665">
        <v>0</v>
      </c>
      <c r="CW665">
        <f>ROUND(Y665*Source!I752*DO665,7)</f>
        <v>0</v>
      </c>
      <c r="CX665">
        <f>ROUND(Y665*Source!I752,7)</f>
        <v>0</v>
      </c>
      <c r="CY665">
        <f>AB665</f>
        <v>600.16999999999996</v>
      </c>
      <c r="CZ665">
        <f>AF665</f>
        <v>487.94</v>
      </c>
      <c r="DA665">
        <f>AJ665</f>
        <v>1.23</v>
      </c>
      <c r="DB665">
        <f t="shared" si="238"/>
        <v>134.6765</v>
      </c>
      <c r="DC665">
        <f t="shared" si="239"/>
        <v>147.108</v>
      </c>
      <c r="DD665" t="s">
        <v>3</v>
      </c>
      <c r="DE665" t="s">
        <v>3</v>
      </c>
      <c r="DF665">
        <f t="shared" si="236"/>
        <v>0</v>
      </c>
      <c r="DG665">
        <f>ROUND(ROUND(AF665*AJ665,2)*CX665,2)</f>
        <v>0</v>
      </c>
      <c r="DH665">
        <f t="shared" si="233"/>
        <v>0</v>
      </c>
      <c r="DI665">
        <f t="shared" si="234"/>
        <v>0</v>
      </c>
      <c r="DJ665">
        <f>DG665+DH665</f>
        <v>0</v>
      </c>
      <c r="DK665">
        <v>0</v>
      </c>
      <c r="DL665" t="s">
        <v>705</v>
      </c>
      <c r="DM665">
        <v>4</v>
      </c>
      <c r="DN665" t="s">
        <v>698</v>
      </c>
      <c r="DO665">
        <v>1</v>
      </c>
    </row>
    <row r="666" spans="1:119" x14ac:dyDescent="0.2">
      <c r="A666">
        <f>ROW(Source!A753)</f>
        <v>753</v>
      </c>
      <c r="B666">
        <v>82273791</v>
      </c>
      <c r="C666">
        <v>82281866</v>
      </c>
      <c r="D666">
        <v>78932703</v>
      </c>
      <c r="E666">
        <v>116</v>
      </c>
      <c r="F666">
        <v>1</v>
      </c>
      <c r="G666">
        <v>1</v>
      </c>
      <c r="H666">
        <v>1</v>
      </c>
      <c r="I666" t="s">
        <v>717</v>
      </c>
      <c r="J666" t="s">
        <v>3</v>
      </c>
      <c r="K666" t="s">
        <v>718</v>
      </c>
      <c r="L666">
        <v>1191</v>
      </c>
      <c r="N666">
        <v>1013</v>
      </c>
      <c r="O666" t="s">
        <v>698</v>
      </c>
      <c r="P666" t="s">
        <v>698</v>
      </c>
      <c r="Q666">
        <v>1</v>
      </c>
      <c r="W666">
        <v>0</v>
      </c>
      <c r="X666">
        <v>-1991603921</v>
      </c>
      <c r="Y666">
        <f t="shared" si="237"/>
        <v>0.50600000000000001</v>
      </c>
      <c r="AA666">
        <v>0</v>
      </c>
      <c r="AB666">
        <v>0</v>
      </c>
      <c r="AC666">
        <v>0</v>
      </c>
      <c r="AD666">
        <v>453.46</v>
      </c>
      <c r="AE666">
        <v>0</v>
      </c>
      <c r="AF666">
        <v>0</v>
      </c>
      <c r="AG666">
        <v>0</v>
      </c>
      <c r="AH666">
        <v>453.46</v>
      </c>
      <c r="AI666">
        <v>1</v>
      </c>
      <c r="AJ666">
        <v>1</v>
      </c>
      <c r="AK666">
        <v>1</v>
      </c>
      <c r="AL666">
        <v>1</v>
      </c>
      <c r="AM666">
        <v>-2</v>
      </c>
      <c r="AN666">
        <v>0</v>
      </c>
      <c r="AO666">
        <v>0</v>
      </c>
      <c r="AP666">
        <v>1</v>
      </c>
      <c r="AQ666">
        <v>1</v>
      </c>
      <c r="AR666">
        <v>0</v>
      </c>
      <c r="AS666" t="s">
        <v>3</v>
      </c>
      <c r="AT666">
        <v>0.44</v>
      </c>
      <c r="AU666" t="s">
        <v>38</v>
      </c>
      <c r="AV666">
        <v>1</v>
      </c>
      <c r="AW666">
        <v>2</v>
      </c>
      <c r="AX666">
        <v>82281872</v>
      </c>
      <c r="AY666">
        <v>1</v>
      </c>
      <c r="AZ666">
        <v>0</v>
      </c>
      <c r="BA666">
        <v>780</v>
      </c>
      <c r="BB666">
        <v>1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199.5224</v>
      </c>
      <c r="BN666">
        <v>0.44</v>
      </c>
      <c r="BO666">
        <v>0</v>
      </c>
      <c r="BP666">
        <v>1</v>
      </c>
      <c r="BQ666">
        <v>0</v>
      </c>
      <c r="BR666">
        <v>0</v>
      </c>
      <c r="BS666">
        <v>0</v>
      </c>
      <c r="BT666">
        <v>229.45076</v>
      </c>
      <c r="BU666">
        <v>0.50600000000000001</v>
      </c>
      <c r="BV666">
        <v>0</v>
      </c>
      <c r="BW666">
        <v>1</v>
      </c>
      <c r="CU666">
        <f>ROUND(AT666*Source!I753*AH666*AL666,2)</f>
        <v>0</v>
      </c>
      <c r="CV666">
        <f>ROUND(Y666*Source!I753,7)</f>
        <v>0</v>
      </c>
      <c r="CW666">
        <v>0</v>
      </c>
      <c r="CX666">
        <f>ROUND(Y666*Source!I753,7)</f>
        <v>0</v>
      </c>
      <c r="CY666">
        <f>AD666</f>
        <v>453.46</v>
      </c>
      <c r="CZ666">
        <f>AH666</f>
        <v>453.46</v>
      </c>
      <c r="DA666">
        <f>AL666</f>
        <v>1</v>
      </c>
      <c r="DB666">
        <f t="shared" si="238"/>
        <v>229.44800000000001</v>
      </c>
      <c r="DC666">
        <f t="shared" si="239"/>
        <v>0</v>
      </c>
      <c r="DD666" t="s">
        <v>3</v>
      </c>
      <c r="DE666" t="s">
        <v>3</v>
      </c>
      <c r="DF666">
        <f t="shared" si="236"/>
        <v>0</v>
      </c>
      <c r="DG666">
        <f>ROUND(ROUND(AF666,2)*CX666,2)</f>
        <v>0</v>
      </c>
      <c r="DH666">
        <f t="shared" si="233"/>
        <v>0</v>
      </c>
      <c r="DI666">
        <f t="shared" si="234"/>
        <v>0</v>
      </c>
      <c r="DJ666">
        <f>DI666</f>
        <v>0</v>
      </c>
      <c r="DK666">
        <v>1</v>
      </c>
      <c r="DL666" t="s">
        <v>3</v>
      </c>
      <c r="DM666">
        <v>0</v>
      </c>
      <c r="DN666" t="s">
        <v>3</v>
      </c>
      <c r="DO666">
        <v>0</v>
      </c>
    </row>
    <row r="667" spans="1:119" x14ac:dyDescent="0.2">
      <c r="A667">
        <f>ROW(Source!A753)</f>
        <v>753</v>
      </c>
      <c r="B667">
        <v>82273791</v>
      </c>
      <c r="C667">
        <v>82281866</v>
      </c>
      <c r="D667">
        <v>78932916</v>
      </c>
      <c r="E667">
        <v>116</v>
      </c>
      <c r="F667">
        <v>1</v>
      </c>
      <c r="G667">
        <v>1</v>
      </c>
      <c r="H667">
        <v>1</v>
      </c>
      <c r="I667" t="s">
        <v>699</v>
      </c>
      <c r="J667" t="s">
        <v>3</v>
      </c>
      <c r="K667" t="s">
        <v>700</v>
      </c>
      <c r="L667">
        <v>1191</v>
      </c>
      <c r="N667">
        <v>1013</v>
      </c>
      <c r="O667" t="s">
        <v>698</v>
      </c>
      <c r="P667" t="s">
        <v>698</v>
      </c>
      <c r="Q667">
        <v>1</v>
      </c>
      <c r="W667">
        <v>0</v>
      </c>
      <c r="X667">
        <v>-1417349443</v>
      </c>
      <c r="Y667">
        <f t="shared" si="237"/>
        <v>0.55200000000000005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0</v>
      </c>
      <c r="AH667">
        <v>0</v>
      </c>
      <c r="AI667">
        <v>1</v>
      </c>
      <c r="AJ667">
        <v>1</v>
      </c>
      <c r="AK667">
        <v>1</v>
      </c>
      <c r="AL667">
        <v>1</v>
      </c>
      <c r="AM667">
        <v>-2</v>
      </c>
      <c r="AN667">
        <v>0</v>
      </c>
      <c r="AO667">
        <v>0</v>
      </c>
      <c r="AP667">
        <v>1</v>
      </c>
      <c r="AQ667">
        <v>1</v>
      </c>
      <c r="AR667">
        <v>0</v>
      </c>
      <c r="AS667" t="s">
        <v>3</v>
      </c>
      <c r="AT667">
        <v>0.48</v>
      </c>
      <c r="AU667" t="s">
        <v>38</v>
      </c>
      <c r="AV667">
        <v>2</v>
      </c>
      <c r="AW667">
        <v>2</v>
      </c>
      <c r="AX667">
        <v>82281873</v>
      </c>
      <c r="AY667">
        <v>1</v>
      </c>
      <c r="AZ667">
        <v>0</v>
      </c>
      <c r="BA667">
        <v>781</v>
      </c>
      <c r="BB667">
        <v>1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CV667">
        <v>0</v>
      </c>
      <c r="CW667">
        <v>0</v>
      </c>
      <c r="CX667">
        <f>ROUND(Y667*Source!I753,7)</f>
        <v>0</v>
      </c>
      <c r="CY667">
        <f>AD667</f>
        <v>0</v>
      </c>
      <c r="CZ667">
        <f>AH667</f>
        <v>0</v>
      </c>
      <c r="DA667">
        <f>AL667</f>
        <v>1</v>
      </c>
      <c r="DB667">
        <f t="shared" si="238"/>
        <v>0</v>
      </c>
      <c r="DC667">
        <f t="shared" si="239"/>
        <v>0</v>
      </c>
      <c r="DD667" t="s">
        <v>3</v>
      </c>
      <c r="DE667" t="s">
        <v>3</v>
      </c>
      <c r="DF667">
        <f t="shared" si="236"/>
        <v>0</v>
      </c>
      <c r="DG667">
        <f>ROUND(ROUND(AF667,2)*CX667,2)</f>
        <v>0</v>
      </c>
      <c r="DH667">
        <f t="shared" si="233"/>
        <v>0</v>
      </c>
      <c r="DI667">
        <f t="shared" si="234"/>
        <v>0</v>
      </c>
      <c r="DJ667">
        <f>DI667</f>
        <v>0</v>
      </c>
      <c r="DK667">
        <v>0</v>
      </c>
      <c r="DL667" t="s">
        <v>3</v>
      </c>
      <c r="DM667">
        <v>0</v>
      </c>
      <c r="DN667" t="s">
        <v>3</v>
      </c>
      <c r="DO667">
        <v>0</v>
      </c>
    </row>
    <row r="668" spans="1:119" x14ac:dyDescent="0.2">
      <c r="A668">
        <f>ROW(Source!A753)</f>
        <v>753</v>
      </c>
      <c r="B668">
        <v>82273791</v>
      </c>
      <c r="C668">
        <v>82281866</v>
      </c>
      <c r="D668">
        <v>79053906</v>
      </c>
      <c r="E668">
        <v>1</v>
      </c>
      <c r="F668">
        <v>1</v>
      </c>
      <c r="G668">
        <v>1</v>
      </c>
      <c r="H668">
        <v>2</v>
      </c>
      <c r="I668" t="s">
        <v>719</v>
      </c>
      <c r="J668" t="s">
        <v>720</v>
      </c>
      <c r="K668" t="s">
        <v>721</v>
      </c>
      <c r="L668">
        <v>1368</v>
      </c>
      <c r="N668">
        <v>1011</v>
      </c>
      <c r="O668" t="s">
        <v>704</v>
      </c>
      <c r="P668" t="s">
        <v>704</v>
      </c>
      <c r="Q668">
        <v>1</v>
      </c>
      <c r="W668">
        <v>0</v>
      </c>
      <c r="X668">
        <v>850633116</v>
      </c>
      <c r="Y668">
        <f t="shared" si="237"/>
        <v>0.27600000000000002</v>
      </c>
      <c r="AA668">
        <v>0</v>
      </c>
      <c r="AB668">
        <v>1595.2</v>
      </c>
      <c r="AC668">
        <v>715.99</v>
      </c>
      <c r="AD668">
        <v>0</v>
      </c>
      <c r="AE668">
        <v>0</v>
      </c>
      <c r="AF668">
        <v>1595.2</v>
      </c>
      <c r="AG668">
        <v>715.99</v>
      </c>
      <c r="AH668">
        <v>0</v>
      </c>
      <c r="AI668">
        <v>1</v>
      </c>
      <c r="AJ668">
        <v>1</v>
      </c>
      <c r="AK668">
        <v>1</v>
      </c>
      <c r="AL668">
        <v>1</v>
      </c>
      <c r="AM668">
        <v>-2</v>
      </c>
      <c r="AN668">
        <v>0</v>
      </c>
      <c r="AO668">
        <v>0</v>
      </c>
      <c r="AP668">
        <v>1</v>
      </c>
      <c r="AQ668">
        <v>1</v>
      </c>
      <c r="AR668">
        <v>0</v>
      </c>
      <c r="AS668" t="s">
        <v>3</v>
      </c>
      <c r="AT668">
        <v>0.24</v>
      </c>
      <c r="AU668" t="s">
        <v>38</v>
      </c>
      <c r="AV668">
        <v>1</v>
      </c>
      <c r="AW668">
        <v>2</v>
      </c>
      <c r="AX668">
        <v>82281874</v>
      </c>
      <c r="AY668">
        <v>1</v>
      </c>
      <c r="AZ668">
        <v>0</v>
      </c>
      <c r="BA668">
        <v>782</v>
      </c>
      <c r="BB668">
        <v>1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382.84800000000001</v>
      </c>
      <c r="BL668">
        <v>171.83760000000001</v>
      </c>
      <c r="BM668">
        <v>0</v>
      </c>
      <c r="BN668">
        <v>0</v>
      </c>
      <c r="BO668">
        <v>0.24</v>
      </c>
      <c r="BP668">
        <v>1</v>
      </c>
      <c r="BQ668">
        <v>0</v>
      </c>
      <c r="BR668">
        <v>440.27519999999998</v>
      </c>
      <c r="BS668">
        <v>197.61323999999999</v>
      </c>
      <c r="BT668">
        <v>0</v>
      </c>
      <c r="BU668">
        <v>0</v>
      </c>
      <c r="BV668">
        <v>0.27600000000000002</v>
      </c>
      <c r="BW668">
        <v>1</v>
      </c>
      <c r="CV668">
        <v>0</v>
      </c>
      <c r="CW668">
        <f>ROUND(Y668*Source!I753*DO668,7)</f>
        <v>0</v>
      </c>
      <c r="CX668">
        <f>ROUND(Y668*Source!I753,7)</f>
        <v>0</v>
      </c>
      <c r="CY668">
        <f>AB668</f>
        <v>1595.2</v>
      </c>
      <c r="CZ668">
        <f>AF668</f>
        <v>1595.2</v>
      </c>
      <c r="DA668">
        <f>AJ668</f>
        <v>1</v>
      </c>
      <c r="DB668">
        <f t="shared" si="238"/>
        <v>440.27749999999997</v>
      </c>
      <c r="DC668">
        <f t="shared" si="239"/>
        <v>197.61600000000001</v>
      </c>
      <c r="DD668" t="s">
        <v>3</v>
      </c>
      <c r="DE668" t="s">
        <v>3</v>
      </c>
      <c r="DF668">
        <f t="shared" si="236"/>
        <v>0</v>
      </c>
      <c r="DG668">
        <f>ROUND(ROUND(AF668,2)*CX668,2)</f>
        <v>0</v>
      </c>
      <c r="DH668">
        <f t="shared" si="233"/>
        <v>0</v>
      </c>
      <c r="DI668">
        <f t="shared" si="234"/>
        <v>0</v>
      </c>
      <c r="DJ668">
        <f>DG668+DH668</f>
        <v>0</v>
      </c>
      <c r="DK668">
        <v>1</v>
      </c>
      <c r="DL668" t="s">
        <v>722</v>
      </c>
      <c r="DM668">
        <v>6</v>
      </c>
      <c r="DN668" t="s">
        <v>698</v>
      </c>
      <c r="DO668">
        <v>1</v>
      </c>
    </row>
    <row r="669" spans="1:119" x14ac:dyDescent="0.2">
      <c r="A669">
        <f>ROW(Source!A753)</f>
        <v>753</v>
      </c>
      <c r="B669">
        <v>82273791</v>
      </c>
      <c r="C669">
        <v>82281866</v>
      </c>
      <c r="D669">
        <v>79054863</v>
      </c>
      <c r="E669">
        <v>1</v>
      </c>
      <c r="F669">
        <v>1</v>
      </c>
      <c r="G669">
        <v>1</v>
      </c>
      <c r="H669">
        <v>2</v>
      </c>
      <c r="I669" t="s">
        <v>723</v>
      </c>
      <c r="J669" t="s">
        <v>724</v>
      </c>
      <c r="K669" t="s">
        <v>725</v>
      </c>
      <c r="L669">
        <v>1368</v>
      </c>
      <c r="N669">
        <v>1011</v>
      </c>
      <c r="O669" t="s">
        <v>704</v>
      </c>
      <c r="P669" t="s">
        <v>704</v>
      </c>
      <c r="Q669">
        <v>1</v>
      </c>
      <c r="W669">
        <v>0</v>
      </c>
      <c r="X669">
        <v>-1323307150</v>
      </c>
      <c r="Y669">
        <f t="shared" si="237"/>
        <v>0.27600000000000002</v>
      </c>
      <c r="AA669">
        <v>0</v>
      </c>
      <c r="AB669">
        <v>14.91</v>
      </c>
      <c r="AC669">
        <v>0</v>
      </c>
      <c r="AD669">
        <v>0</v>
      </c>
      <c r="AE669">
        <v>0</v>
      </c>
      <c r="AF669">
        <v>14.91</v>
      </c>
      <c r="AG669">
        <v>0</v>
      </c>
      <c r="AH669">
        <v>0</v>
      </c>
      <c r="AI669">
        <v>1</v>
      </c>
      <c r="AJ669">
        <v>1</v>
      </c>
      <c r="AK669">
        <v>1</v>
      </c>
      <c r="AL669">
        <v>1</v>
      </c>
      <c r="AM669">
        <v>-2</v>
      </c>
      <c r="AN669">
        <v>0</v>
      </c>
      <c r="AO669">
        <v>0</v>
      </c>
      <c r="AP669">
        <v>1</v>
      </c>
      <c r="AQ669">
        <v>1</v>
      </c>
      <c r="AR669">
        <v>0</v>
      </c>
      <c r="AS669" t="s">
        <v>3</v>
      </c>
      <c r="AT669">
        <v>0.24</v>
      </c>
      <c r="AU669" t="s">
        <v>38</v>
      </c>
      <c r="AV669">
        <v>1</v>
      </c>
      <c r="AW669">
        <v>2</v>
      </c>
      <c r="AX669">
        <v>82281875</v>
      </c>
      <c r="AY669">
        <v>1</v>
      </c>
      <c r="AZ669">
        <v>0</v>
      </c>
      <c r="BA669">
        <v>783</v>
      </c>
      <c r="BB669">
        <v>1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3.5783999999999998</v>
      </c>
      <c r="BL669">
        <v>0</v>
      </c>
      <c r="BM669">
        <v>0</v>
      </c>
      <c r="BN669">
        <v>0</v>
      </c>
      <c r="BO669">
        <v>0</v>
      </c>
      <c r="BP669">
        <v>1</v>
      </c>
      <c r="BQ669">
        <v>0</v>
      </c>
      <c r="BR669">
        <v>4.1151600000000004</v>
      </c>
      <c r="BS669">
        <v>0</v>
      </c>
      <c r="BT669">
        <v>0</v>
      </c>
      <c r="BU669">
        <v>0</v>
      </c>
      <c r="BV669">
        <v>0</v>
      </c>
      <c r="BW669">
        <v>1</v>
      </c>
      <c r="CV669">
        <v>0</v>
      </c>
      <c r="CW669">
        <f>ROUND(Y669*Source!I753*DO669,7)</f>
        <v>0</v>
      </c>
      <c r="CX669">
        <f>ROUND(Y669*Source!I753,7)</f>
        <v>0</v>
      </c>
      <c r="CY669">
        <f>AB669</f>
        <v>14.91</v>
      </c>
      <c r="CZ669">
        <f>AF669</f>
        <v>14.91</v>
      </c>
      <c r="DA669">
        <f>AJ669</f>
        <v>1</v>
      </c>
      <c r="DB669">
        <f t="shared" si="238"/>
        <v>4.117</v>
      </c>
      <c r="DC669">
        <f t="shared" si="239"/>
        <v>0</v>
      </c>
      <c r="DD669" t="s">
        <v>3</v>
      </c>
      <c r="DE669" t="s">
        <v>3</v>
      </c>
      <c r="DF669">
        <f t="shared" si="236"/>
        <v>0</v>
      </c>
      <c r="DG669">
        <f>ROUND(ROUND(AF669,2)*CX669,2)</f>
        <v>0</v>
      </c>
      <c r="DH669">
        <f t="shared" si="233"/>
        <v>0</v>
      </c>
      <c r="DI669">
        <f t="shared" si="234"/>
        <v>0</v>
      </c>
      <c r="DJ669">
        <f>DG669+DH669</f>
        <v>0</v>
      </c>
      <c r="DK669">
        <v>1</v>
      </c>
      <c r="DL669" t="s">
        <v>3</v>
      </c>
      <c r="DM669">
        <v>0</v>
      </c>
      <c r="DN669" t="s">
        <v>3</v>
      </c>
      <c r="DO669">
        <v>0</v>
      </c>
    </row>
    <row r="670" spans="1:119" x14ac:dyDescent="0.2">
      <c r="A670">
        <f>ROW(Source!A753)</f>
        <v>753</v>
      </c>
      <c r="B670">
        <v>82273791</v>
      </c>
      <c r="C670">
        <v>82281866</v>
      </c>
      <c r="D670">
        <v>79054881</v>
      </c>
      <c r="E670">
        <v>1</v>
      </c>
      <c r="F670">
        <v>1</v>
      </c>
      <c r="G670">
        <v>1</v>
      </c>
      <c r="H670">
        <v>2</v>
      </c>
      <c r="I670" t="s">
        <v>726</v>
      </c>
      <c r="J670" t="s">
        <v>727</v>
      </c>
      <c r="K670" t="s">
        <v>728</v>
      </c>
      <c r="L670">
        <v>1368</v>
      </c>
      <c r="N670">
        <v>1011</v>
      </c>
      <c r="O670" t="s">
        <v>704</v>
      </c>
      <c r="P670" t="s">
        <v>704</v>
      </c>
      <c r="Q670">
        <v>1</v>
      </c>
      <c r="W670">
        <v>0</v>
      </c>
      <c r="X670">
        <v>670530050</v>
      </c>
      <c r="Y670">
        <f t="shared" si="237"/>
        <v>0.27600000000000002</v>
      </c>
      <c r="AA670">
        <v>0</v>
      </c>
      <c r="AB670">
        <v>600.16999999999996</v>
      </c>
      <c r="AC670">
        <v>533.01</v>
      </c>
      <c r="AD670">
        <v>0</v>
      </c>
      <c r="AE670">
        <v>0</v>
      </c>
      <c r="AF670">
        <v>487.94</v>
      </c>
      <c r="AG670">
        <v>533.01</v>
      </c>
      <c r="AH670">
        <v>0</v>
      </c>
      <c r="AI670">
        <v>1</v>
      </c>
      <c r="AJ670">
        <v>1.23</v>
      </c>
      <c r="AK670">
        <v>1</v>
      </c>
      <c r="AL670">
        <v>1</v>
      </c>
      <c r="AM670">
        <v>2</v>
      </c>
      <c r="AN670">
        <v>0</v>
      </c>
      <c r="AO670">
        <v>0</v>
      </c>
      <c r="AP670">
        <v>1</v>
      </c>
      <c r="AQ670">
        <v>1</v>
      </c>
      <c r="AR670">
        <v>0</v>
      </c>
      <c r="AS670" t="s">
        <v>3</v>
      </c>
      <c r="AT670">
        <v>0.24</v>
      </c>
      <c r="AU670" t="s">
        <v>38</v>
      </c>
      <c r="AV670">
        <v>1</v>
      </c>
      <c r="AW670">
        <v>2</v>
      </c>
      <c r="AX670">
        <v>82281876</v>
      </c>
      <c r="AY670">
        <v>1</v>
      </c>
      <c r="AZ670">
        <v>0</v>
      </c>
      <c r="BA670">
        <v>784</v>
      </c>
      <c r="BB670">
        <v>1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117.1056</v>
      </c>
      <c r="BL670">
        <v>127.9224</v>
      </c>
      <c r="BM670">
        <v>0</v>
      </c>
      <c r="BN670">
        <v>0</v>
      </c>
      <c r="BO670">
        <v>0.24</v>
      </c>
      <c r="BP670">
        <v>1</v>
      </c>
      <c r="BQ670">
        <v>0</v>
      </c>
      <c r="BR670">
        <v>134.67143999999999</v>
      </c>
      <c r="BS670">
        <v>147.11076</v>
      </c>
      <c r="BT670">
        <v>0</v>
      </c>
      <c r="BU670">
        <v>0</v>
      </c>
      <c r="BV670">
        <v>0.27600000000000002</v>
      </c>
      <c r="BW670">
        <v>1</v>
      </c>
      <c r="CV670">
        <v>0</v>
      </c>
      <c r="CW670">
        <f>ROUND(Y670*Source!I753*DO670,7)</f>
        <v>0</v>
      </c>
      <c r="CX670">
        <f>ROUND(Y670*Source!I753,7)</f>
        <v>0</v>
      </c>
      <c r="CY670">
        <f>AB670</f>
        <v>600.16999999999996</v>
      </c>
      <c r="CZ670">
        <f>AF670</f>
        <v>487.94</v>
      </c>
      <c r="DA670">
        <f>AJ670</f>
        <v>1.23</v>
      </c>
      <c r="DB670">
        <f t="shared" si="238"/>
        <v>134.6765</v>
      </c>
      <c r="DC670">
        <f t="shared" si="239"/>
        <v>147.108</v>
      </c>
      <c r="DD670" t="s">
        <v>3</v>
      </c>
      <c r="DE670" t="s">
        <v>3</v>
      </c>
      <c r="DF670">
        <f t="shared" si="236"/>
        <v>0</v>
      </c>
      <c r="DG670">
        <f>ROUND(ROUND(AF670*AJ670,2)*CX670,2)</f>
        <v>0</v>
      </c>
      <c r="DH670">
        <f t="shared" si="233"/>
        <v>0</v>
      </c>
      <c r="DI670">
        <f t="shared" si="234"/>
        <v>0</v>
      </c>
      <c r="DJ670">
        <f>DG670+DH670</f>
        <v>0</v>
      </c>
      <c r="DK670">
        <v>0</v>
      </c>
      <c r="DL670" t="s">
        <v>705</v>
      </c>
      <c r="DM670">
        <v>4</v>
      </c>
      <c r="DN670" t="s">
        <v>698</v>
      </c>
      <c r="DO670">
        <v>1</v>
      </c>
    </row>
    <row r="671" spans="1:119" x14ac:dyDescent="0.2">
      <c r="A671">
        <f>ROW(Source!A754)</f>
        <v>754</v>
      </c>
      <c r="B671">
        <v>82273856</v>
      </c>
      <c r="C671">
        <v>82281877</v>
      </c>
      <c r="D671">
        <v>78932703</v>
      </c>
      <c r="E671">
        <v>116</v>
      </c>
      <c r="F671">
        <v>1</v>
      </c>
      <c r="G671">
        <v>1</v>
      </c>
      <c r="H671">
        <v>1</v>
      </c>
      <c r="I671" t="s">
        <v>717</v>
      </c>
      <c r="J671" t="s">
        <v>3</v>
      </c>
      <c r="K671" t="s">
        <v>718</v>
      </c>
      <c r="L671">
        <v>1191</v>
      </c>
      <c r="N671">
        <v>1013</v>
      </c>
      <c r="O671" t="s">
        <v>698</v>
      </c>
      <c r="P671" t="s">
        <v>698</v>
      </c>
      <c r="Q671">
        <v>1</v>
      </c>
      <c r="W671">
        <v>0</v>
      </c>
      <c r="X671">
        <v>-1991603921</v>
      </c>
      <c r="Y671">
        <f t="shared" si="237"/>
        <v>0.28749999999999998</v>
      </c>
      <c r="AA671">
        <v>0</v>
      </c>
      <c r="AB671">
        <v>0</v>
      </c>
      <c r="AC671">
        <v>0</v>
      </c>
      <c r="AD671">
        <v>453.46</v>
      </c>
      <c r="AE671">
        <v>0</v>
      </c>
      <c r="AF671">
        <v>0</v>
      </c>
      <c r="AG671">
        <v>0</v>
      </c>
      <c r="AH671">
        <v>453.46</v>
      </c>
      <c r="AI671">
        <v>1</v>
      </c>
      <c r="AJ671">
        <v>1</v>
      </c>
      <c r="AK671">
        <v>1</v>
      </c>
      <c r="AL671">
        <v>1</v>
      </c>
      <c r="AM671">
        <v>-2</v>
      </c>
      <c r="AN671">
        <v>0</v>
      </c>
      <c r="AO671">
        <v>0</v>
      </c>
      <c r="AP671">
        <v>1</v>
      </c>
      <c r="AQ671">
        <v>1</v>
      </c>
      <c r="AR671">
        <v>0</v>
      </c>
      <c r="AS671" t="s">
        <v>3</v>
      </c>
      <c r="AT671">
        <v>0.25</v>
      </c>
      <c r="AU671" t="s">
        <v>38</v>
      </c>
      <c r="AV671">
        <v>1</v>
      </c>
      <c r="AW671">
        <v>2</v>
      </c>
      <c r="AX671">
        <v>82281882</v>
      </c>
      <c r="AY671">
        <v>1</v>
      </c>
      <c r="AZ671">
        <v>0</v>
      </c>
      <c r="BA671">
        <v>785</v>
      </c>
      <c r="BB671">
        <v>1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113.36499999999999</v>
      </c>
      <c r="BN671">
        <v>0.25</v>
      </c>
      <c r="BO671">
        <v>0</v>
      </c>
      <c r="BP671">
        <v>1</v>
      </c>
      <c r="BQ671">
        <v>0</v>
      </c>
      <c r="BR671">
        <v>0</v>
      </c>
      <c r="BS671">
        <v>0</v>
      </c>
      <c r="BT671">
        <v>130.36975000000001</v>
      </c>
      <c r="BU671">
        <v>0.28749999999999998</v>
      </c>
      <c r="BV671">
        <v>0</v>
      </c>
      <c r="BW671">
        <v>1</v>
      </c>
      <c r="CU671">
        <f>ROUND(AT671*Source!I754*AH671*AL671,2)</f>
        <v>0</v>
      </c>
      <c r="CV671">
        <f>ROUND(Y671*Source!I754,7)</f>
        <v>0</v>
      </c>
      <c r="CW671">
        <v>0</v>
      </c>
      <c r="CX671">
        <f>ROUND(Y671*Source!I754,7)</f>
        <v>0</v>
      </c>
      <c r="CY671">
        <f>AD671</f>
        <v>453.46</v>
      </c>
      <c r="CZ671">
        <f>AH671</f>
        <v>453.46</v>
      </c>
      <c r="DA671">
        <f>AL671</f>
        <v>1</v>
      </c>
      <c r="DB671">
        <f t="shared" si="238"/>
        <v>130.37549999999999</v>
      </c>
      <c r="DC671">
        <f t="shared" si="239"/>
        <v>0</v>
      </c>
      <c r="DD671" t="s">
        <v>3</v>
      </c>
      <c r="DE671" t="s">
        <v>3</v>
      </c>
      <c r="DF671">
        <f t="shared" si="236"/>
        <v>0</v>
      </c>
      <c r="DG671">
        <f>ROUND(ROUND(AF671,2)*CX671,2)</f>
        <v>0</v>
      </c>
      <c r="DH671">
        <f t="shared" si="233"/>
        <v>0</v>
      </c>
      <c r="DI671">
        <f t="shared" si="234"/>
        <v>0</v>
      </c>
      <c r="DJ671">
        <f>DI671</f>
        <v>0</v>
      </c>
      <c r="DK671">
        <v>1</v>
      </c>
      <c r="DL671" t="s">
        <v>3</v>
      </c>
      <c r="DM671">
        <v>0</v>
      </c>
      <c r="DN671" t="s">
        <v>3</v>
      </c>
      <c r="DO671">
        <v>0</v>
      </c>
    </row>
    <row r="672" spans="1:119" x14ac:dyDescent="0.2">
      <c r="A672">
        <f>ROW(Source!A754)</f>
        <v>754</v>
      </c>
      <c r="B672">
        <v>82273856</v>
      </c>
      <c r="C672">
        <v>82281877</v>
      </c>
      <c r="D672">
        <v>78932916</v>
      </c>
      <c r="E672">
        <v>116</v>
      </c>
      <c r="F672">
        <v>1</v>
      </c>
      <c r="G672">
        <v>1</v>
      </c>
      <c r="H672">
        <v>1</v>
      </c>
      <c r="I672" t="s">
        <v>699</v>
      </c>
      <c r="J672" t="s">
        <v>3</v>
      </c>
      <c r="K672" t="s">
        <v>700</v>
      </c>
      <c r="L672">
        <v>1191</v>
      </c>
      <c r="N672">
        <v>1013</v>
      </c>
      <c r="O672" t="s">
        <v>698</v>
      </c>
      <c r="P672" t="s">
        <v>698</v>
      </c>
      <c r="Q672">
        <v>1</v>
      </c>
      <c r="W672">
        <v>0</v>
      </c>
      <c r="X672">
        <v>-1417349443</v>
      </c>
      <c r="Y672">
        <f t="shared" si="237"/>
        <v>0.161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0</v>
      </c>
      <c r="AH672">
        <v>0</v>
      </c>
      <c r="AI672">
        <v>1</v>
      </c>
      <c r="AJ672">
        <v>1</v>
      </c>
      <c r="AK672">
        <v>1</v>
      </c>
      <c r="AL672">
        <v>1</v>
      </c>
      <c r="AM672">
        <v>-2</v>
      </c>
      <c r="AN672">
        <v>0</v>
      </c>
      <c r="AO672">
        <v>0</v>
      </c>
      <c r="AP672">
        <v>1</v>
      </c>
      <c r="AQ672">
        <v>1</v>
      </c>
      <c r="AR672">
        <v>0</v>
      </c>
      <c r="AS672" t="s">
        <v>3</v>
      </c>
      <c r="AT672">
        <v>0.14000000000000001</v>
      </c>
      <c r="AU672" t="s">
        <v>38</v>
      </c>
      <c r="AV672">
        <v>2</v>
      </c>
      <c r="AW672">
        <v>2</v>
      </c>
      <c r="AX672">
        <v>82281883</v>
      </c>
      <c r="AY672">
        <v>1</v>
      </c>
      <c r="AZ672">
        <v>0</v>
      </c>
      <c r="BA672">
        <v>786</v>
      </c>
      <c r="BB672">
        <v>1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0</v>
      </c>
      <c r="BQ672">
        <v>0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0</v>
      </c>
      <c r="CV672">
        <v>0</v>
      </c>
      <c r="CW672">
        <v>0</v>
      </c>
      <c r="CX672">
        <f>ROUND(Y672*Source!I754,7)</f>
        <v>0</v>
      </c>
      <c r="CY672">
        <f>AD672</f>
        <v>0</v>
      </c>
      <c r="CZ672">
        <f>AH672</f>
        <v>0</v>
      </c>
      <c r="DA672">
        <f>AL672</f>
        <v>1</v>
      </c>
      <c r="DB672">
        <f t="shared" si="238"/>
        <v>0</v>
      </c>
      <c r="DC672">
        <f t="shared" si="239"/>
        <v>0</v>
      </c>
      <c r="DD672" t="s">
        <v>3</v>
      </c>
      <c r="DE672" t="s">
        <v>3</v>
      </c>
      <c r="DF672">
        <f t="shared" si="236"/>
        <v>0</v>
      </c>
      <c r="DG672">
        <f>ROUND(ROUND(AF672,2)*CX672,2)</f>
        <v>0</v>
      </c>
      <c r="DH672">
        <f t="shared" si="233"/>
        <v>0</v>
      </c>
      <c r="DI672">
        <f t="shared" si="234"/>
        <v>0</v>
      </c>
      <c r="DJ672">
        <f>DI672</f>
        <v>0</v>
      </c>
      <c r="DK672">
        <v>0</v>
      </c>
      <c r="DL672" t="s">
        <v>3</v>
      </c>
      <c r="DM672">
        <v>0</v>
      </c>
      <c r="DN672" t="s">
        <v>3</v>
      </c>
      <c r="DO672">
        <v>0</v>
      </c>
    </row>
    <row r="673" spans="1:119" x14ac:dyDescent="0.2">
      <c r="A673">
        <f>ROW(Source!A754)</f>
        <v>754</v>
      </c>
      <c r="B673">
        <v>82273856</v>
      </c>
      <c r="C673">
        <v>82281877</v>
      </c>
      <c r="D673">
        <v>79054863</v>
      </c>
      <c r="E673">
        <v>1</v>
      </c>
      <c r="F673">
        <v>1</v>
      </c>
      <c r="G673">
        <v>1</v>
      </c>
      <c r="H673">
        <v>2</v>
      </c>
      <c r="I673" t="s">
        <v>723</v>
      </c>
      <c r="J673" t="s">
        <v>724</v>
      </c>
      <c r="K673" t="s">
        <v>725</v>
      </c>
      <c r="L673">
        <v>1368</v>
      </c>
      <c r="N673">
        <v>1011</v>
      </c>
      <c r="O673" t="s">
        <v>704</v>
      </c>
      <c r="P673" t="s">
        <v>704</v>
      </c>
      <c r="Q673">
        <v>1</v>
      </c>
      <c r="W673">
        <v>0</v>
      </c>
      <c r="X673">
        <v>-1323307150</v>
      </c>
      <c r="Y673">
        <f t="shared" si="237"/>
        <v>0.161</v>
      </c>
      <c r="AA673">
        <v>0</v>
      </c>
      <c r="AB673">
        <v>14.91</v>
      </c>
      <c r="AC673">
        <v>0</v>
      </c>
      <c r="AD673">
        <v>0</v>
      </c>
      <c r="AE673">
        <v>0</v>
      </c>
      <c r="AF673">
        <v>14.91</v>
      </c>
      <c r="AG673">
        <v>0</v>
      </c>
      <c r="AH673">
        <v>0</v>
      </c>
      <c r="AI673">
        <v>1</v>
      </c>
      <c r="AJ673">
        <v>1</v>
      </c>
      <c r="AK673">
        <v>1</v>
      </c>
      <c r="AL673">
        <v>1</v>
      </c>
      <c r="AM673">
        <v>-2</v>
      </c>
      <c r="AN673">
        <v>0</v>
      </c>
      <c r="AO673">
        <v>0</v>
      </c>
      <c r="AP673">
        <v>1</v>
      </c>
      <c r="AQ673">
        <v>1</v>
      </c>
      <c r="AR673">
        <v>0</v>
      </c>
      <c r="AS673" t="s">
        <v>3</v>
      </c>
      <c r="AT673">
        <v>0.14000000000000001</v>
      </c>
      <c r="AU673" t="s">
        <v>38</v>
      </c>
      <c r="AV673">
        <v>1</v>
      </c>
      <c r="AW673">
        <v>2</v>
      </c>
      <c r="AX673">
        <v>82281884</v>
      </c>
      <c r="AY673">
        <v>1</v>
      </c>
      <c r="AZ673">
        <v>0</v>
      </c>
      <c r="BA673">
        <v>787</v>
      </c>
      <c r="BB673">
        <v>1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0</v>
      </c>
      <c r="BK673">
        <v>2.0874000000000001</v>
      </c>
      <c r="BL673">
        <v>0</v>
      </c>
      <c r="BM673">
        <v>0</v>
      </c>
      <c r="BN673">
        <v>0</v>
      </c>
      <c r="BO673">
        <v>0</v>
      </c>
      <c r="BP673">
        <v>1</v>
      </c>
      <c r="BQ673">
        <v>0</v>
      </c>
      <c r="BR673">
        <v>2.4005100000000001</v>
      </c>
      <c r="BS673">
        <v>0</v>
      </c>
      <c r="BT673">
        <v>0</v>
      </c>
      <c r="BU673">
        <v>0</v>
      </c>
      <c r="BV673">
        <v>0</v>
      </c>
      <c r="BW673">
        <v>1</v>
      </c>
      <c r="CV673">
        <v>0</v>
      </c>
      <c r="CW673">
        <f>ROUND(Y673*Source!I754*DO673,7)</f>
        <v>0</v>
      </c>
      <c r="CX673">
        <f>ROUND(Y673*Source!I754,7)</f>
        <v>0</v>
      </c>
      <c r="CY673">
        <f>AB673</f>
        <v>14.91</v>
      </c>
      <c r="CZ673">
        <f>AF673</f>
        <v>14.91</v>
      </c>
      <c r="DA673">
        <f>AJ673</f>
        <v>1</v>
      </c>
      <c r="DB673">
        <f t="shared" si="238"/>
        <v>2.4035000000000002</v>
      </c>
      <c r="DC673">
        <f t="shared" si="239"/>
        <v>0</v>
      </c>
      <c r="DD673" t="s">
        <v>3</v>
      </c>
      <c r="DE673" t="s">
        <v>3</v>
      </c>
      <c r="DF673">
        <f t="shared" si="236"/>
        <v>0</v>
      </c>
      <c r="DG673">
        <f>ROUND(ROUND(AF673,2)*CX673,2)</f>
        <v>0</v>
      </c>
      <c r="DH673">
        <f t="shared" si="233"/>
        <v>0</v>
      </c>
      <c r="DI673">
        <f t="shared" si="234"/>
        <v>0</v>
      </c>
      <c r="DJ673">
        <f>DG673+DH673</f>
        <v>0</v>
      </c>
      <c r="DK673">
        <v>1</v>
      </c>
      <c r="DL673" t="s">
        <v>3</v>
      </c>
      <c r="DM673">
        <v>0</v>
      </c>
      <c r="DN673" t="s">
        <v>3</v>
      </c>
      <c r="DO673">
        <v>0</v>
      </c>
    </row>
    <row r="674" spans="1:119" x14ac:dyDescent="0.2">
      <c r="A674">
        <f>ROW(Source!A754)</f>
        <v>754</v>
      </c>
      <c r="B674">
        <v>82273856</v>
      </c>
      <c r="C674">
        <v>82281877</v>
      </c>
      <c r="D674">
        <v>79054881</v>
      </c>
      <c r="E674">
        <v>1</v>
      </c>
      <c r="F674">
        <v>1</v>
      </c>
      <c r="G674">
        <v>1</v>
      </c>
      <c r="H674">
        <v>2</v>
      </c>
      <c r="I674" t="s">
        <v>726</v>
      </c>
      <c r="J674" t="s">
        <v>727</v>
      </c>
      <c r="K674" t="s">
        <v>728</v>
      </c>
      <c r="L674">
        <v>1368</v>
      </c>
      <c r="N674">
        <v>1011</v>
      </c>
      <c r="O674" t="s">
        <v>704</v>
      </c>
      <c r="P674" t="s">
        <v>704</v>
      </c>
      <c r="Q674">
        <v>1</v>
      </c>
      <c r="W674">
        <v>0</v>
      </c>
      <c r="X674">
        <v>670530050</v>
      </c>
      <c r="Y674">
        <f t="shared" si="237"/>
        <v>0.161</v>
      </c>
      <c r="AA674">
        <v>0</v>
      </c>
      <c r="AB674">
        <v>600.16999999999996</v>
      </c>
      <c r="AC674">
        <v>533.01</v>
      </c>
      <c r="AD674">
        <v>0</v>
      </c>
      <c r="AE674">
        <v>0</v>
      </c>
      <c r="AF674">
        <v>487.94</v>
      </c>
      <c r="AG674">
        <v>533.01</v>
      </c>
      <c r="AH674">
        <v>0</v>
      </c>
      <c r="AI674">
        <v>1</v>
      </c>
      <c r="AJ674">
        <v>1.23</v>
      </c>
      <c r="AK674">
        <v>1</v>
      </c>
      <c r="AL674">
        <v>1</v>
      </c>
      <c r="AM674">
        <v>2</v>
      </c>
      <c r="AN674">
        <v>0</v>
      </c>
      <c r="AO674">
        <v>0</v>
      </c>
      <c r="AP674">
        <v>1</v>
      </c>
      <c r="AQ674">
        <v>1</v>
      </c>
      <c r="AR674">
        <v>0</v>
      </c>
      <c r="AS674" t="s">
        <v>3</v>
      </c>
      <c r="AT674">
        <v>0.14000000000000001</v>
      </c>
      <c r="AU674" t="s">
        <v>38</v>
      </c>
      <c r="AV674">
        <v>1</v>
      </c>
      <c r="AW674">
        <v>2</v>
      </c>
      <c r="AX674">
        <v>82281885</v>
      </c>
      <c r="AY674">
        <v>1</v>
      </c>
      <c r="AZ674">
        <v>0</v>
      </c>
      <c r="BA674">
        <v>788</v>
      </c>
      <c r="BB674">
        <v>1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68.311599999999999</v>
      </c>
      <c r="BL674">
        <v>74.621399999999994</v>
      </c>
      <c r="BM674">
        <v>0</v>
      </c>
      <c r="BN674">
        <v>0</v>
      </c>
      <c r="BO674">
        <v>0.14000000000000001</v>
      </c>
      <c r="BP674">
        <v>1</v>
      </c>
      <c r="BQ674">
        <v>0</v>
      </c>
      <c r="BR674">
        <v>78.558340000000001</v>
      </c>
      <c r="BS674">
        <v>85.814610000000002</v>
      </c>
      <c r="BT674">
        <v>0</v>
      </c>
      <c r="BU674">
        <v>0</v>
      </c>
      <c r="BV674">
        <v>0.161</v>
      </c>
      <c r="BW674">
        <v>1</v>
      </c>
      <c r="CV674">
        <v>0</v>
      </c>
      <c r="CW674">
        <f>ROUND(Y674*Source!I754*DO674,7)</f>
        <v>0</v>
      </c>
      <c r="CX674">
        <f>ROUND(Y674*Source!I754,7)</f>
        <v>0</v>
      </c>
      <c r="CY674">
        <f>AB674</f>
        <v>600.16999999999996</v>
      </c>
      <c r="CZ674">
        <f>AF674</f>
        <v>487.94</v>
      </c>
      <c r="DA674">
        <f>AJ674</f>
        <v>1.23</v>
      </c>
      <c r="DB674">
        <f t="shared" si="238"/>
        <v>78.5565</v>
      </c>
      <c r="DC674">
        <f t="shared" si="239"/>
        <v>85.813000000000002</v>
      </c>
      <c r="DD674" t="s">
        <v>3</v>
      </c>
      <c r="DE674" t="s">
        <v>3</v>
      </c>
      <c r="DF674">
        <f t="shared" si="236"/>
        <v>0</v>
      </c>
      <c r="DG674">
        <f>ROUND(ROUND(AF674*AJ674,2)*CX674,2)</f>
        <v>0</v>
      </c>
      <c r="DH674">
        <f t="shared" si="233"/>
        <v>0</v>
      </c>
      <c r="DI674">
        <f t="shared" si="234"/>
        <v>0</v>
      </c>
      <c r="DJ674">
        <f>DG674+DH674</f>
        <v>0</v>
      </c>
      <c r="DK674">
        <v>0</v>
      </c>
      <c r="DL674" t="s">
        <v>705</v>
      </c>
      <c r="DM674">
        <v>4</v>
      </c>
      <c r="DN674" t="s">
        <v>698</v>
      </c>
      <c r="DO674">
        <v>1</v>
      </c>
    </row>
    <row r="675" spans="1:119" x14ac:dyDescent="0.2">
      <c r="A675">
        <f>ROW(Source!A755)</f>
        <v>755</v>
      </c>
      <c r="B675">
        <v>82273791</v>
      </c>
      <c r="C675">
        <v>82281877</v>
      </c>
      <c r="D675">
        <v>78932703</v>
      </c>
      <c r="E675">
        <v>116</v>
      </c>
      <c r="F675">
        <v>1</v>
      </c>
      <c r="G675">
        <v>1</v>
      </c>
      <c r="H675">
        <v>1</v>
      </c>
      <c r="I675" t="s">
        <v>717</v>
      </c>
      <c r="J675" t="s">
        <v>3</v>
      </c>
      <c r="K675" t="s">
        <v>718</v>
      </c>
      <c r="L675">
        <v>1191</v>
      </c>
      <c r="N675">
        <v>1013</v>
      </c>
      <c r="O675" t="s">
        <v>698</v>
      </c>
      <c r="P675" t="s">
        <v>698</v>
      </c>
      <c r="Q675">
        <v>1</v>
      </c>
      <c r="W675">
        <v>0</v>
      </c>
      <c r="X675">
        <v>-1991603921</v>
      </c>
      <c r="Y675">
        <f t="shared" si="237"/>
        <v>0.28749999999999998</v>
      </c>
      <c r="AA675">
        <v>0</v>
      </c>
      <c r="AB675">
        <v>0</v>
      </c>
      <c r="AC675">
        <v>0</v>
      </c>
      <c r="AD675">
        <v>453.46</v>
      </c>
      <c r="AE675">
        <v>0</v>
      </c>
      <c r="AF675">
        <v>0</v>
      </c>
      <c r="AG675">
        <v>0</v>
      </c>
      <c r="AH675">
        <v>453.46</v>
      </c>
      <c r="AI675">
        <v>1</v>
      </c>
      <c r="AJ675">
        <v>1</v>
      </c>
      <c r="AK675">
        <v>1</v>
      </c>
      <c r="AL675">
        <v>1</v>
      </c>
      <c r="AM675">
        <v>-2</v>
      </c>
      <c r="AN675">
        <v>0</v>
      </c>
      <c r="AO675">
        <v>0</v>
      </c>
      <c r="AP675">
        <v>1</v>
      </c>
      <c r="AQ675">
        <v>1</v>
      </c>
      <c r="AR675">
        <v>0</v>
      </c>
      <c r="AS675" t="s">
        <v>3</v>
      </c>
      <c r="AT675">
        <v>0.25</v>
      </c>
      <c r="AU675" t="s">
        <v>38</v>
      </c>
      <c r="AV675">
        <v>1</v>
      </c>
      <c r="AW675">
        <v>2</v>
      </c>
      <c r="AX675">
        <v>82281882</v>
      </c>
      <c r="AY675">
        <v>1</v>
      </c>
      <c r="AZ675">
        <v>0</v>
      </c>
      <c r="BA675">
        <v>789</v>
      </c>
      <c r="BB675">
        <v>1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113.36499999999999</v>
      </c>
      <c r="BN675">
        <v>0.25</v>
      </c>
      <c r="BO675">
        <v>0</v>
      </c>
      <c r="BP675">
        <v>1</v>
      </c>
      <c r="BQ675">
        <v>0</v>
      </c>
      <c r="BR675">
        <v>0</v>
      </c>
      <c r="BS675">
        <v>0</v>
      </c>
      <c r="BT675">
        <v>130.36975000000001</v>
      </c>
      <c r="BU675">
        <v>0.28749999999999998</v>
      </c>
      <c r="BV675">
        <v>0</v>
      </c>
      <c r="BW675">
        <v>1</v>
      </c>
      <c r="CU675">
        <f>ROUND(AT675*Source!I755*AH675*AL675,2)</f>
        <v>0</v>
      </c>
      <c r="CV675">
        <f>ROUND(Y675*Source!I755,7)</f>
        <v>0</v>
      </c>
      <c r="CW675">
        <v>0</v>
      </c>
      <c r="CX675">
        <f>ROUND(Y675*Source!I755,7)</f>
        <v>0</v>
      </c>
      <c r="CY675">
        <f>AD675</f>
        <v>453.46</v>
      </c>
      <c r="CZ675">
        <f>AH675</f>
        <v>453.46</v>
      </c>
      <c r="DA675">
        <f>AL675</f>
        <v>1</v>
      </c>
      <c r="DB675">
        <f t="shared" si="238"/>
        <v>130.37549999999999</v>
      </c>
      <c r="DC675">
        <f t="shared" si="239"/>
        <v>0</v>
      </c>
      <c r="DD675" t="s">
        <v>3</v>
      </c>
      <c r="DE675" t="s">
        <v>3</v>
      </c>
      <c r="DF675">
        <f t="shared" si="236"/>
        <v>0</v>
      </c>
      <c r="DG675">
        <f>ROUND(ROUND(AF675,2)*CX675,2)</f>
        <v>0</v>
      </c>
      <c r="DH675">
        <f t="shared" si="233"/>
        <v>0</v>
      </c>
      <c r="DI675">
        <f t="shared" si="234"/>
        <v>0</v>
      </c>
      <c r="DJ675">
        <f>DI675</f>
        <v>0</v>
      </c>
      <c r="DK675">
        <v>1</v>
      </c>
      <c r="DL675" t="s">
        <v>3</v>
      </c>
      <c r="DM675">
        <v>0</v>
      </c>
      <c r="DN675" t="s">
        <v>3</v>
      </c>
      <c r="DO675">
        <v>0</v>
      </c>
    </row>
    <row r="676" spans="1:119" x14ac:dyDescent="0.2">
      <c r="A676">
        <f>ROW(Source!A755)</f>
        <v>755</v>
      </c>
      <c r="B676">
        <v>82273791</v>
      </c>
      <c r="C676">
        <v>82281877</v>
      </c>
      <c r="D676">
        <v>78932916</v>
      </c>
      <c r="E676">
        <v>116</v>
      </c>
      <c r="F676">
        <v>1</v>
      </c>
      <c r="G676">
        <v>1</v>
      </c>
      <c r="H676">
        <v>1</v>
      </c>
      <c r="I676" t="s">
        <v>699</v>
      </c>
      <c r="J676" t="s">
        <v>3</v>
      </c>
      <c r="K676" t="s">
        <v>700</v>
      </c>
      <c r="L676">
        <v>1191</v>
      </c>
      <c r="N676">
        <v>1013</v>
      </c>
      <c r="O676" t="s">
        <v>698</v>
      </c>
      <c r="P676" t="s">
        <v>698</v>
      </c>
      <c r="Q676">
        <v>1</v>
      </c>
      <c r="W676">
        <v>0</v>
      </c>
      <c r="X676">
        <v>-1417349443</v>
      </c>
      <c r="Y676">
        <f t="shared" si="237"/>
        <v>0.161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  <c r="AI676">
        <v>1</v>
      </c>
      <c r="AJ676">
        <v>1</v>
      </c>
      <c r="AK676">
        <v>1</v>
      </c>
      <c r="AL676">
        <v>1</v>
      </c>
      <c r="AM676">
        <v>-2</v>
      </c>
      <c r="AN676">
        <v>0</v>
      </c>
      <c r="AO676">
        <v>0</v>
      </c>
      <c r="AP676">
        <v>1</v>
      </c>
      <c r="AQ676">
        <v>1</v>
      </c>
      <c r="AR676">
        <v>0</v>
      </c>
      <c r="AS676" t="s">
        <v>3</v>
      </c>
      <c r="AT676">
        <v>0.14000000000000001</v>
      </c>
      <c r="AU676" t="s">
        <v>38</v>
      </c>
      <c r="AV676">
        <v>2</v>
      </c>
      <c r="AW676">
        <v>2</v>
      </c>
      <c r="AX676">
        <v>82281883</v>
      </c>
      <c r="AY676">
        <v>1</v>
      </c>
      <c r="AZ676">
        <v>0</v>
      </c>
      <c r="BA676">
        <v>790</v>
      </c>
      <c r="BB676">
        <v>1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CV676">
        <v>0</v>
      </c>
      <c r="CW676">
        <v>0</v>
      </c>
      <c r="CX676">
        <f>ROUND(Y676*Source!I755,7)</f>
        <v>0</v>
      </c>
      <c r="CY676">
        <f>AD676</f>
        <v>0</v>
      </c>
      <c r="CZ676">
        <f>AH676</f>
        <v>0</v>
      </c>
      <c r="DA676">
        <f>AL676</f>
        <v>1</v>
      </c>
      <c r="DB676">
        <f t="shared" si="238"/>
        <v>0</v>
      </c>
      <c r="DC676">
        <f t="shared" si="239"/>
        <v>0</v>
      </c>
      <c r="DD676" t="s">
        <v>3</v>
      </c>
      <c r="DE676" t="s">
        <v>3</v>
      </c>
      <c r="DF676">
        <f t="shared" si="236"/>
        <v>0</v>
      </c>
      <c r="DG676">
        <f>ROUND(ROUND(AF676,2)*CX676,2)</f>
        <v>0</v>
      </c>
      <c r="DH676">
        <f t="shared" si="233"/>
        <v>0</v>
      </c>
      <c r="DI676">
        <f t="shared" si="234"/>
        <v>0</v>
      </c>
      <c r="DJ676">
        <f>DI676</f>
        <v>0</v>
      </c>
      <c r="DK676">
        <v>0</v>
      </c>
      <c r="DL676" t="s">
        <v>3</v>
      </c>
      <c r="DM676">
        <v>0</v>
      </c>
      <c r="DN676" t="s">
        <v>3</v>
      </c>
      <c r="DO676">
        <v>0</v>
      </c>
    </row>
    <row r="677" spans="1:119" x14ac:dyDescent="0.2">
      <c r="A677">
        <f>ROW(Source!A755)</f>
        <v>755</v>
      </c>
      <c r="B677">
        <v>82273791</v>
      </c>
      <c r="C677">
        <v>82281877</v>
      </c>
      <c r="D677">
        <v>79054863</v>
      </c>
      <c r="E677">
        <v>1</v>
      </c>
      <c r="F677">
        <v>1</v>
      </c>
      <c r="G677">
        <v>1</v>
      </c>
      <c r="H677">
        <v>2</v>
      </c>
      <c r="I677" t="s">
        <v>723</v>
      </c>
      <c r="J677" t="s">
        <v>724</v>
      </c>
      <c r="K677" t="s">
        <v>725</v>
      </c>
      <c r="L677">
        <v>1368</v>
      </c>
      <c r="N677">
        <v>1011</v>
      </c>
      <c r="O677" t="s">
        <v>704</v>
      </c>
      <c r="P677" t="s">
        <v>704</v>
      </c>
      <c r="Q677">
        <v>1</v>
      </c>
      <c r="W677">
        <v>0</v>
      </c>
      <c r="X677">
        <v>-1323307150</v>
      </c>
      <c r="Y677">
        <f t="shared" si="237"/>
        <v>0.161</v>
      </c>
      <c r="AA677">
        <v>0</v>
      </c>
      <c r="AB677">
        <v>14.91</v>
      </c>
      <c r="AC677">
        <v>0</v>
      </c>
      <c r="AD677">
        <v>0</v>
      </c>
      <c r="AE677">
        <v>0</v>
      </c>
      <c r="AF677">
        <v>14.91</v>
      </c>
      <c r="AG677">
        <v>0</v>
      </c>
      <c r="AH677">
        <v>0</v>
      </c>
      <c r="AI677">
        <v>1</v>
      </c>
      <c r="AJ677">
        <v>1</v>
      </c>
      <c r="AK677">
        <v>1</v>
      </c>
      <c r="AL677">
        <v>1</v>
      </c>
      <c r="AM677">
        <v>-2</v>
      </c>
      <c r="AN677">
        <v>0</v>
      </c>
      <c r="AO677">
        <v>0</v>
      </c>
      <c r="AP677">
        <v>1</v>
      </c>
      <c r="AQ677">
        <v>1</v>
      </c>
      <c r="AR677">
        <v>0</v>
      </c>
      <c r="AS677" t="s">
        <v>3</v>
      </c>
      <c r="AT677">
        <v>0.14000000000000001</v>
      </c>
      <c r="AU677" t="s">
        <v>38</v>
      </c>
      <c r="AV677">
        <v>1</v>
      </c>
      <c r="AW677">
        <v>2</v>
      </c>
      <c r="AX677">
        <v>82281884</v>
      </c>
      <c r="AY677">
        <v>1</v>
      </c>
      <c r="AZ677">
        <v>0</v>
      </c>
      <c r="BA677">
        <v>791</v>
      </c>
      <c r="BB677">
        <v>1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2.0874000000000001</v>
      </c>
      <c r="BL677">
        <v>0</v>
      </c>
      <c r="BM677">
        <v>0</v>
      </c>
      <c r="BN677">
        <v>0</v>
      </c>
      <c r="BO677">
        <v>0</v>
      </c>
      <c r="BP677">
        <v>1</v>
      </c>
      <c r="BQ677">
        <v>0</v>
      </c>
      <c r="BR677">
        <v>2.4005100000000001</v>
      </c>
      <c r="BS677">
        <v>0</v>
      </c>
      <c r="BT677">
        <v>0</v>
      </c>
      <c r="BU677">
        <v>0</v>
      </c>
      <c r="BV677">
        <v>0</v>
      </c>
      <c r="BW677">
        <v>1</v>
      </c>
      <c r="CV677">
        <v>0</v>
      </c>
      <c r="CW677">
        <f>ROUND(Y677*Source!I755*DO677,7)</f>
        <v>0</v>
      </c>
      <c r="CX677">
        <f>ROUND(Y677*Source!I755,7)</f>
        <v>0</v>
      </c>
      <c r="CY677">
        <f>AB677</f>
        <v>14.91</v>
      </c>
      <c r="CZ677">
        <f>AF677</f>
        <v>14.91</v>
      </c>
      <c r="DA677">
        <f>AJ677</f>
        <v>1</v>
      </c>
      <c r="DB677">
        <f t="shared" si="238"/>
        <v>2.4035000000000002</v>
      </c>
      <c r="DC677">
        <f t="shared" si="239"/>
        <v>0</v>
      </c>
      <c r="DD677" t="s">
        <v>3</v>
      </c>
      <c r="DE677" t="s">
        <v>3</v>
      </c>
      <c r="DF677">
        <f t="shared" si="236"/>
        <v>0</v>
      </c>
      <c r="DG677">
        <f>ROUND(ROUND(AF677,2)*CX677,2)</f>
        <v>0</v>
      </c>
      <c r="DH677">
        <f t="shared" si="233"/>
        <v>0</v>
      </c>
      <c r="DI677">
        <f t="shared" si="234"/>
        <v>0</v>
      </c>
      <c r="DJ677">
        <f>DG677+DH677</f>
        <v>0</v>
      </c>
      <c r="DK677">
        <v>1</v>
      </c>
      <c r="DL677" t="s">
        <v>3</v>
      </c>
      <c r="DM677">
        <v>0</v>
      </c>
      <c r="DN677" t="s">
        <v>3</v>
      </c>
      <c r="DO677">
        <v>0</v>
      </c>
    </row>
    <row r="678" spans="1:119" x14ac:dyDescent="0.2">
      <c r="A678">
        <f>ROW(Source!A755)</f>
        <v>755</v>
      </c>
      <c r="B678">
        <v>82273791</v>
      </c>
      <c r="C678">
        <v>82281877</v>
      </c>
      <c r="D678">
        <v>79054881</v>
      </c>
      <c r="E678">
        <v>1</v>
      </c>
      <c r="F678">
        <v>1</v>
      </c>
      <c r="G678">
        <v>1</v>
      </c>
      <c r="H678">
        <v>2</v>
      </c>
      <c r="I678" t="s">
        <v>726</v>
      </c>
      <c r="J678" t="s">
        <v>727</v>
      </c>
      <c r="K678" t="s">
        <v>728</v>
      </c>
      <c r="L678">
        <v>1368</v>
      </c>
      <c r="N678">
        <v>1011</v>
      </c>
      <c r="O678" t="s">
        <v>704</v>
      </c>
      <c r="P678" t="s">
        <v>704</v>
      </c>
      <c r="Q678">
        <v>1</v>
      </c>
      <c r="W678">
        <v>0</v>
      </c>
      <c r="X678">
        <v>670530050</v>
      </c>
      <c r="Y678">
        <f t="shared" si="237"/>
        <v>0.161</v>
      </c>
      <c r="AA678">
        <v>0</v>
      </c>
      <c r="AB678">
        <v>600.16999999999996</v>
      </c>
      <c r="AC678">
        <v>533.01</v>
      </c>
      <c r="AD678">
        <v>0</v>
      </c>
      <c r="AE678">
        <v>0</v>
      </c>
      <c r="AF678">
        <v>487.94</v>
      </c>
      <c r="AG678">
        <v>533.01</v>
      </c>
      <c r="AH678">
        <v>0</v>
      </c>
      <c r="AI678">
        <v>1</v>
      </c>
      <c r="AJ678">
        <v>1.23</v>
      </c>
      <c r="AK678">
        <v>1</v>
      </c>
      <c r="AL678">
        <v>1</v>
      </c>
      <c r="AM678">
        <v>2</v>
      </c>
      <c r="AN678">
        <v>0</v>
      </c>
      <c r="AO678">
        <v>0</v>
      </c>
      <c r="AP678">
        <v>1</v>
      </c>
      <c r="AQ678">
        <v>1</v>
      </c>
      <c r="AR678">
        <v>0</v>
      </c>
      <c r="AS678" t="s">
        <v>3</v>
      </c>
      <c r="AT678">
        <v>0.14000000000000001</v>
      </c>
      <c r="AU678" t="s">
        <v>38</v>
      </c>
      <c r="AV678">
        <v>1</v>
      </c>
      <c r="AW678">
        <v>2</v>
      </c>
      <c r="AX678">
        <v>82281885</v>
      </c>
      <c r="AY678">
        <v>1</v>
      </c>
      <c r="AZ678">
        <v>0</v>
      </c>
      <c r="BA678">
        <v>792</v>
      </c>
      <c r="BB678">
        <v>1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68.311599999999999</v>
      </c>
      <c r="BL678">
        <v>74.621399999999994</v>
      </c>
      <c r="BM678">
        <v>0</v>
      </c>
      <c r="BN678">
        <v>0</v>
      </c>
      <c r="BO678">
        <v>0.14000000000000001</v>
      </c>
      <c r="BP678">
        <v>1</v>
      </c>
      <c r="BQ678">
        <v>0</v>
      </c>
      <c r="BR678">
        <v>78.558340000000001</v>
      </c>
      <c r="BS678">
        <v>85.814610000000002</v>
      </c>
      <c r="BT678">
        <v>0</v>
      </c>
      <c r="BU678">
        <v>0</v>
      </c>
      <c r="BV678">
        <v>0.161</v>
      </c>
      <c r="BW678">
        <v>1</v>
      </c>
      <c r="CV678">
        <v>0</v>
      </c>
      <c r="CW678">
        <f>ROUND(Y678*Source!I755*DO678,7)</f>
        <v>0</v>
      </c>
      <c r="CX678">
        <f>ROUND(Y678*Source!I755,7)</f>
        <v>0</v>
      </c>
      <c r="CY678">
        <f>AB678</f>
        <v>600.16999999999996</v>
      </c>
      <c r="CZ678">
        <f>AF678</f>
        <v>487.94</v>
      </c>
      <c r="DA678">
        <f>AJ678</f>
        <v>1.23</v>
      </c>
      <c r="DB678">
        <f t="shared" si="238"/>
        <v>78.5565</v>
      </c>
      <c r="DC678">
        <f t="shared" si="239"/>
        <v>85.813000000000002</v>
      </c>
      <c r="DD678" t="s">
        <v>3</v>
      </c>
      <c r="DE678" t="s">
        <v>3</v>
      </c>
      <c r="DF678">
        <f t="shared" si="236"/>
        <v>0</v>
      </c>
      <c r="DG678">
        <f>ROUND(ROUND(AF678*AJ678,2)*CX678,2)</f>
        <v>0</v>
      </c>
      <c r="DH678">
        <f t="shared" si="233"/>
        <v>0</v>
      </c>
      <c r="DI678">
        <f t="shared" si="234"/>
        <v>0</v>
      </c>
      <c r="DJ678">
        <f>DG678+DH678</f>
        <v>0</v>
      </c>
      <c r="DK678">
        <v>0</v>
      </c>
      <c r="DL678" t="s">
        <v>705</v>
      </c>
      <c r="DM678">
        <v>4</v>
      </c>
      <c r="DN678" t="s">
        <v>698</v>
      </c>
      <c r="DO678">
        <v>1</v>
      </c>
    </row>
    <row r="679" spans="1:119" x14ac:dyDescent="0.2">
      <c r="A679">
        <f>ROW(Source!A756)</f>
        <v>756</v>
      </c>
      <c r="B679">
        <v>82273856</v>
      </c>
      <c r="C679">
        <v>82281886</v>
      </c>
      <c r="D679">
        <v>78932727</v>
      </c>
      <c r="E679">
        <v>116</v>
      </c>
      <c r="F679">
        <v>1</v>
      </c>
      <c r="G679">
        <v>1</v>
      </c>
      <c r="H679">
        <v>1</v>
      </c>
      <c r="I679" t="s">
        <v>729</v>
      </c>
      <c r="J679" t="s">
        <v>3</v>
      </c>
      <c r="K679" t="s">
        <v>730</v>
      </c>
      <c r="L679">
        <v>1191</v>
      </c>
      <c r="N679">
        <v>1013</v>
      </c>
      <c r="O679" t="s">
        <v>698</v>
      </c>
      <c r="P679" t="s">
        <v>698</v>
      </c>
      <c r="Q679">
        <v>1</v>
      </c>
      <c r="W679">
        <v>0</v>
      </c>
      <c r="X679">
        <v>32079103</v>
      </c>
      <c r="Y679">
        <f t="shared" si="237"/>
        <v>4.6345000000000001</v>
      </c>
      <c r="AA679">
        <v>0</v>
      </c>
      <c r="AB679">
        <v>0</v>
      </c>
      <c r="AC679">
        <v>0</v>
      </c>
      <c r="AD679">
        <v>491.25</v>
      </c>
      <c r="AE679">
        <v>0</v>
      </c>
      <c r="AF679">
        <v>0</v>
      </c>
      <c r="AG679">
        <v>0</v>
      </c>
      <c r="AH679">
        <v>491.25</v>
      </c>
      <c r="AI679">
        <v>1</v>
      </c>
      <c r="AJ679">
        <v>1</v>
      </c>
      <c r="AK679">
        <v>1</v>
      </c>
      <c r="AL679">
        <v>1</v>
      </c>
      <c r="AM679">
        <v>-2</v>
      </c>
      <c r="AN679">
        <v>0</v>
      </c>
      <c r="AO679">
        <v>0</v>
      </c>
      <c r="AP679">
        <v>1</v>
      </c>
      <c r="AQ679">
        <v>1</v>
      </c>
      <c r="AR679">
        <v>0</v>
      </c>
      <c r="AS679" t="s">
        <v>3</v>
      </c>
      <c r="AT679">
        <v>4.03</v>
      </c>
      <c r="AU679" t="s">
        <v>38</v>
      </c>
      <c r="AV679">
        <v>1</v>
      </c>
      <c r="AW679">
        <v>2</v>
      </c>
      <c r="AX679">
        <v>82281895</v>
      </c>
      <c r="AY679">
        <v>1</v>
      </c>
      <c r="AZ679">
        <v>0</v>
      </c>
      <c r="BA679">
        <v>793</v>
      </c>
      <c r="BB679">
        <v>1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1979.7375</v>
      </c>
      <c r="BN679">
        <v>4.03</v>
      </c>
      <c r="BO679">
        <v>0</v>
      </c>
      <c r="BP679">
        <v>1</v>
      </c>
      <c r="BQ679">
        <v>0</v>
      </c>
      <c r="BR679">
        <v>0</v>
      </c>
      <c r="BS679">
        <v>0</v>
      </c>
      <c r="BT679">
        <v>2276.6981249999999</v>
      </c>
      <c r="BU679">
        <v>4.6345000000000001</v>
      </c>
      <c r="BV679">
        <v>0</v>
      </c>
      <c r="BW679">
        <v>1</v>
      </c>
      <c r="CU679">
        <f>ROUND(AT679*Source!I756*AH679*AL679,2)</f>
        <v>0</v>
      </c>
      <c r="CV679">
        <f>ROUND(Y679*Source!I756,7)</f>
        <v>0</v>
      </c>
      <c r="CW679">
        <v>0</v>
      </c>
      <c r="CX679">
        <f>ROUND(Y679*Source!I756,7)</f>
        <v>0</v>
      </c>
      <c r="CY679">
        <f>AD679</f>
        <v>491.25</v>
      </c>
      <c r="CZ679">
        <f>AH679</f>
        <v>491.25</v>
      </c>
      <c r="DA679">
        <f>AL679</f>
        <v>1</v>
      </c>
      <c r="DB679">
        <f t="shared" si="238"/>
        <v>2276.701</v>
      </c>
      <c r="DC679">
        <f t="shared" si="239"/>
        <v>0</v>
      </c>
      <c r="DD679" t="s">
        <v>3</v>
      </c>
      <c r="DE679" t="s">
        <v>3</v>
      </c>
      <c r="DF679">
        <f t="shared" si="236"/>
        <v>0</v>
      </c>
      <c r="DG679">
        <f>ROUND(ROUND(AF679,2)*CX679,2)</f>
        <v>0</v>
      </c>
      <c r="DH679">
        <f t="shared" si="233"/>
        <v>0</v>
      </c>
      <c r="DI679">
        <f t="shared" si="234"/>
        <v>0</v>
      </c>
      <c r="DJ679">
        <f>DI679</f>
        <v>0</v>
      </c>
      <c r="DK679">
        <v>1</v>
      </c>
      <c r="DL679" t="s">
        <v>3</v>
      </c>
      <c r="DM679">
        <v>0</v>
      </c>
      <c r="DN679" t="s">
        <v>3</v>
      </c>
      <c r="DO679">
        <v>0</v>
      </c>
    </row>
    <row r="680" spans="1:119" x14ac:dyDescent="0.2">
      <c r="A680">
        <f>ROW(Source!A756)</f>
        <v>756</v>
      </c>
      <c r="B680">
        <v>82273856</v>
      </c>
      <c r="C680">
        <v>82281886</v>
      </c>
      <c r="D680">
        <v>78932916</v>
      </c>
      <c r="E680">
        <v>116</v>
      </c>
      <c r="F680">
        <v>1</v>
      </c>
      <c r="G680">
        <v>1</v>
      </c>
      <c r="H680">
        <v>1</v>
      </c>
      <c r="I680" t="s">
        <v>699</v>
      </c>
      <c r="J680" t="s">
        <v>3</v>
      </c>
      <c r="K680" t="s">
        <v>700</v>
      </c>
      <c r="L680">
        <v>1191</v>
      </c>
      <c r="N680">
        <v>1013</v>
      </c>
      <c r="O680" t="s">
        <v>698</v>
      </c>
      <c r="P680" t="s">
        <v>698</v>
      </c>
      <c r="Q680">
        <v>1</v>
      </c>
      <c r="W680">
        <v>0</v>
      </c>
      <c r="X680">
        <v>-1417349443</v>
      </c>
      <c r="Y680">
        <f t="shared" si="237"/>
        <v>2.0009999999999999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0</v>
      </c>
      <c r="AI680">
        <v>1</v>
      </c>
      <c r="AJ680">
        <v>1</v>
      </c>
      <c r="AK680">
        <v>1</v>
      </c>
      <c r="AL680">
        <v>1</v>
      </c>
      <c r="AM680">
        <v>-2</v>
      </c>
      <c r="AN680">
        <v>0</v>
      </c>
      <c r="AO680">
        <v>0</v>
      </c>
      <c r="AP680">
        <v>1</v>
      </c>
      <c r="AQ680">
        <v>1</v>
      </c>
      <c r="AR680">
        <v>0</v>
      </c>
      <c r="AS680" t="s">
        <v>3</v>
      </c>
      <c r="AT680">
        <v>1.74</v>
      </c>
      <c r="AU680" t="s">
        <v>38</v>
      </c>
      <c r="AV680">
        <v>2</v>
      </c>
      <c r="AW680">
        <v>2</v>
      </c>
      <c r="AX680">
        <v>82281896</v>
      </c>
      <c r="AY680">
        <v>1</v>
      </c>
      <c r="AZ680">
        <v>0</v>
      </c>
      <c r="BA680">
        <v>794</v>
      </c>
      <c r="BB680">
        <v>1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0</v>
      </c>
      <c r="BN680">
        <v>0</v>
      </c>
      <c r="BO680">
        <v>0</v>
      </c>
      <c r="BP680">
        <v>0</v>
      </c>
      <c r="BQ680">
        <v>0</v>
      </c>
      <c r="BR680">
        <v>0</v>
      </c>
      <c r="BS680">
        <v>0</v>
      </c>
      <c r="BT680">
        <v>0</v>
      </c>
      <c r="BU680">
        <v>0</v>
      </c>
      <c r="BV680">
        <v>0</v>
      </c>
      <c r="BW680">
        <v>0</v>
      </c>
      <c r="CV680">
        <v>0</v>
      </c>
      <c r="CW680">
        <v>0</v>
      </c>
      <c r="CX680">
        <f>ROUND(Y680*Source!I756,7)</f>
        <v>0</v>
      </c>
      <c r="CY680">
        <f>AD680</f>
        <v>0</v>
      </c>
      <c r="CZ680">
        <f>AH680</f>
        <v>0</v>
      </c>
      <c r="DA680">
        <f>AL680</f>
        <v>1</v>
      </c>
      <c r="DB680">
        <f t="shared" si="238"/>
        <v>0</v>
      </c>
      <c r="DC680">
        <f t="shared" si="239"/>
        <v>0</v>
      </c>
      <c r="DD680" t="s">
        <v>3</v>
      </c>
      <c r="DE680" t="s">
        <v>3</v>
      </c>
      <c r="DF680">
        <f t="shared" si="236"/>
        <v>0</v>
      </c>
      <c r="DG680">
        <f>ROUND(ROUND(AF680,2)*CX680,2)</f>
        <v>0</v>
      </c>
      <c r="DH680">
        <f t="shared" si="233"/>
        <v>0</v>
      </c>
      <c r="DI680">
        <f t="shared" si="234"/>
        <v>0</v>
      </c>
      <c r="DJ680">
        <f>DI680</f>
        <v>0</v>
      </c>
      <c r="DK680">
        <v>0</v>
      </c>
      <c r="DL680" t="s">
        <v>3</v>
      </c>
      <c r="DM680">
        <v>0</v>
      </c>
      <c r="DN680" t="s">
        <v>3</v>
      </c>
      <c r="DO680">
        <v>0</v>
      </c>
    </row>
    <row r="681" spans="1:119" x14ac:dyDescent="0.2">
      <c r="A681">
        <f>ROW(Source!A756)</f>
        <v>756</v>
      </c>
      <c r="B681">
        <v>82273856</v>
      </c>
      <c r="C681">
        <v>82281886</v>
      </c>
      <c r="D681">
        <v>79053793</v>
      </c>
      <c r="E681">
        <v>1</v>
      </c>
      <c r="F681">
        <v>1</v>
      </c>
      <c r="G681">
        <v>1</v>
      </c>
      <c r="H681">
        <v>2</v>
      </c>
      <c r="I681" t="s">
        <v>713</v>
      </c>
      <c r="J681" t="s">
        <v>714</v>
      </c>
      <c r="K681" t="s">
        <v>715</v>
      </c>
      <c r="L681">
        <v>1368</v>
      </c>
      <c r="N681">
        <v>1011</v>
      </c>
      <c r="O681" t="s">
        <v>704</v>
      </c>
      <c r="P681" t="s">
        <v>704</v>
      </c>
      <c r="Q681">
        <v>1</v>
      </c>
      <c r="W681">
        <v>0</v>
      </c>
      <c r="X681">
        <v>944335294</v>
      </c>
      <c r="Y681">
        <f t="shared" si="237"/>
        <v>2.0009999999999999</v>
      </c>
      <c r="AA681">
        <v>0</v>
      </c>
      <c r="AB681">
        <v>2631.85</v>
      </c>
      <c r="AC681">
        <v>612.57000000000005</v>
      </c>
      <c r="AD681">
        <v>0</v>
      </c>
      <c r="AE681">
        <v>0</v>
      </c>
      <c r="AF681">
        <v>2088.77</v>
      </c>
      <c r="AG681">
        <v>612.57000000000005</v>
      </c>
      <c r="AH681">
        <v>0</v>
      </c>
      <c r="AI681">
        <v>1</v>
      </c>
      <c r="AJ681">
        <v>1.26</v>
      </c>
      <c r="AK681">
        <v>1</v>
      </c>
      <c r="AL681">
        <v>1</v>
      </c>
      <c r="AM681">
        <v>2</v>
      </c>
      <c r="AN681">
        <v>0</v>
      </c>
      <c r="AO681">
        <v>0</v>
      </c>
      <c r="AP681">
        <v>1</v>
      </c>
      <c r="AQ681">
        <v>1</v>
      </c>
      <c r="AR681">
        <v>0</v>
      </c>
      <c r="AS681" t="s">
        <v>3</v>
      </c>
      <c r="AT681">
        <v>1.74</v>
      </c>
      <c r="AU681" t="s">
        <v>38</v>
      </c>
      <c r="AV681">
        <v>1</v>
      </c>
      <c r="AW681">
        <v>2</v>
      </c>
      <c r="AX681">
        <v>82281897</v>
      </c>
      <c r="AY681">
        <v>1</v>
      </c>
      <c r="AZ681">
        <v>0</v>
      </c>
      <c r="BA681">
        <v>795</v>
      </c>
      <c r="BB681">
        <v>1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3634.4598000000001</v>
      </c>
      <c r="BL681">
        <v>1065.8717999999999</v>
      </c>
      <c r="BM681">
        <v>0</v>
      </c>
      <c r="BN681">
        <v>0</v>
      </c>
      <c r="BO681">
        <v>1.74</v>
      </c>
      <c r="BP681">
        <v>1</v>
      </c>
      <c r="BQ681">
        <v>0</v>
      </c>
      <c r="BR681">
        <v>4179.6287700000003</v>
      </c>
      <c r="BS681">
        <v>1225.7525700000001</v>
      </c>
      <c r="BT681">
        <v>0</v>
      </c>
      <c r="BU681">
        <v>0</v>
      </c>
      <c r="BV681">
        <v>2.0009999999999999</v>
      </c>
      <c r="BW681">
        <v>1</v>
      </c>
      <c r="CV681">
        <v>0</v>
      </c>
      <c r="CW681">
        <f>ROUND(Y681*Source!I756*DO681,7)</f>
        <v>0</v>
      </c>
      <c r="CX681">
        <f>ROUND(Y681*Source!I756,7)</f>
        <v>0</v>
      </c>
      <c r="CY681">
        <f>AB681</f>
        <v>2631.85</v>
      </c>
      <c r="CZ681">
        <f>AF681</f>
        <v>2088.77</v>
      </c>
      <c r="DA681">
        <f>AJ681</f>
        <v>1.26</v>
      </c>
      <c r="DB681">
        <f t="shared" si="238"/>
        <v>4179.6289999999999</v>
      </c>
      <c r="DC681">
        <f t="shared" si="239"/>
        <v>1225.7505000000001</v>
      </c>
      <c r="DD681" t="s">
        <v>3</v>
      </c>
      <c r="DE681" t="s">
        <v>3</v>
      </c>
      <c r="DF681">
        <f t="shared" si="236"/>
        <v>0</v>
      </c>
      <c r="DG681">
        <f>ROUND(ROUND(AF681*AJ681,2)*CX681,2)</f>
        <v>0</v>
      </c>
      <c r="DH681">
        <f t="shared" si="233"/>
        <v>0</v>
      </c>
      <c r="DI681">
        <f t="shared" si="234"/>
        <v>0</v>
      </c>
      <c r="DJ681">
        <f>DG681+DH681</f>
        <v>0</v>
      </c>
      <c r="DK681">
        <v>0</v>
      </c>
      <c r="DL681" t="s">
        <v>716</v>
      </c>
      <c r="DM681">
        <v>5</v>
      </c>
      <c r="DN681" t="s">
        <v>698</v>
      </c>
      <c r="DO681">
        <v>1</v>
      </c>
    </row>
    <row r="682" spans="1:119" x14ac:dyDescent="0.2">
      <c r="A682">
        <f>ROW(Source!A756)</f>
        <v>756</v>
      </c>
      <c r="B682">
        <v>82273856</v>
      </c>
      <c r="C682">
        <v>82281886</v>
      </c>
      <c r="D682">
        <v>79002623</v>
      </c>
      <c r="E682">
        <v>1</v>
      </c>
      <c r="F682">
        <v>1</v>
      </c>
      <c r="G682">
        <v>1</v>
      </c>
      <c r="H682">
        <v>3</v>
      </c>
      <c r="I682" t="s">
        <v>731</v>
      </c>
      <c r="J682" t="s">
        <v>732</v>
      </c>
      <c r="K682" t="s">
        <v>733</v>
      </c>
      <c r="L682">
        <v>1346</v>
      </c>
      <c r="N682">
        <v>1009</v>
      </c>
      <c r="O682" t="s">
        <v>265</v>
      </c>
      <c r="P682" t="s">
        <v>265</v>
      </c>
      <c r="Q682">
        <v>1</v>
      </c>
      <c r="W682">
        <v>0</v>
      </c>
      <c r="X682">
        <v>-1189743638</v>
      </c>
      <c r="Y682">
        <f>AT682</f>
        <v>0.1</v>
      </c>
      <c r="AA682">
        <v>395.56</v>
      </c>
      <c r="AB682">
        <v>0</v>
      </c>
      <c r="AC682">
        <v>0</v>
      </c>
      <c r="AD682">
        <v>0</v>
      </c>
      <c r="AE682">
        <v>238.29</v>
      </c>
      <c r="AF682">
        <v>0</v>
      </c>
      <c r="AG682">
        <v>0</v>
      </c>
      <c r="AH682">
        <v>0</v>
      </c>
      <c r="AI682">
        <v>1.66</v>
      </c>
      <c r="AJ682">
        <v>1</v>
      </c>
      <c r="AK682">
        <v>1</v>
      </c>
      <c r="AL682">
        <v>1</v>
      </c>
      <c r="AM682">
        <v>2</v>
      </c>
      <c r="AN682">
        <v>0</v>
      </c>
      <c r="AO682">
        <v>0</v>
      </c>
      <c r="AP682">
        <v>1</v>
      </c>
      <c r="AQ682">
        <v>1</v>
      </c>
      <c r="AR682">
        <v>0</v>
      </c>
      <c r="AS682" t="s">
        <v>3</v>
      </c>
      <c r="AT682">
        <v>0.1</v>
      </c>
      <c r="AU682" t="s">
        <v>3</v>
      </c>
      <c r="AV682">
        <v>0</v>
      </c>
      <c r="AW682">
        <v>2</v>
      </c>
      <c r="AX682">
        <v>82281898</v>
      </c>
      <c r="AY682">
        <v>1</v>
      </c>
      <c r="AZ682">
        <v>0</v>
      </c>
      <c r="BA682">
        <v>796</v>
      </c>
      <c r="BB682">
        <v>1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23.829000000000001</v>
      </c>
      <c r="BK682">
        <v>0</v>
      </c>
      <c r="BL682">
        <v>0</v>
      </c>
      <c r="BM682">
        <v>0</v>
      </c>
      <c r="BN682">
        <v>0</v>
      </c>
      <c r="BO682">
        <v>0</v>
      </c>
      <c r="BP682">
        <v>1</v>
      </c>
      <c r="BQ682">
        <v>23.829000000000001</v>
      </c>
      <c r="BR682">
        <v>0</v>
      </c>
      <c r="BS682">
        <v>0</v>
      </c>
      <c r="BT682">
        <v>0</v>
      </c>
      <c r="BU682">
        <v>0</v>
      </c>
      <c r="BV682">
        <v>0</v>
      </c>
      <c r="BW682">
        <v>1</v>
      </c>
      <c r="CV682">
        <v>0</v>
      </c>
      <c r="CW682">
        <v>0</v>
      </c>
      <c r="CX682">
        <f>ROUND(Y682*Source!I756,7)</f>
        <v>0</v>
      </c>
      <c r="CY682">
        <f>AA682</f>
        <v>395.56</v>
      </c>
      <c r="CZ682">
        <f>AE682</f>
        <v>238.29</v>
      </c>
      <c r="DA682">
        <f>AI682</f>
        <v>1.66</v>
      </c>
      <c r="DB682">
        <f>ROUND(ROUND(AT682*CZ682,2),6)</f>
        <v>23.83</v>
      </c>
      <c r="DC682">
        <f>ROUND(ROUND(AT682*AG682,2),6)</f>
        <v>0</v>
      </c>
      <c r="DD682" t="s">
        <v>3</v>
      </c>
      <c r="DE682" t="s">
        <v>3</v>
      </c>
      <c r="DF682">
        <f>ROUND(ROUND(AE682*AI682,2)*CX682,2)</f>
        <v>0</v>
      </c>
      <c r="DG682">
        <f t="shared" ref="DG682:DG688" si="240">ROUND(ROUND(AF682,2)*CX682,2)</f>
        <v>0</v>
      </c>
      <c r="DH682">
        <f t="shared" si="233"/>
        <v>0</v>
      </c>
      <c r="DI682">
        <f t="shared" si="234"/>
        <v>0</v>
      </c>
      <c r="DJ682">
        <f>DF682</f>
        <v>0</v>
      </c>
      <c r="DK682">
        <v>0</v>
      </c>
      <c r="DL682" t="s">
        <v>3</v>
      </c>
      <c r="DM682">
        <v>0</v>
      </c>
      <c r="DN682" t="s">
        <v>3</v>
      </c>
      <c r="DO682">
        <v>0</v>
      </c>
    </row>
    <row r="683" spans="1:119" x14ac:dyDescent="0.2">
      <c r="A683">
        <f>ROW(Source!A756)</f>
        <v>756</v>
      </c>
      <c r="B683">
        <v>82273856</v>
      </c>
      <c r="C683">
        <v>82281886</v>
      </c>
      <c r="D683">
        <v>79002630</v>
      </c>
      <c r="E683">
        <v>1</v>
      </c>
      <c r="F683">
        <v>1</v>
      </c>
      <c r="G683">
        <v>1</v>
      </c>
      <c r="H683">
        <v>3</v>
      </c>
      <c r="I683" t="s">
        <v>734</v>
      </c>
      <c r="J683" t="s">
        <v>735</v>
      </c>
      <c r="K683" t="s">
        <v>736</v>
      </c>
      <c r="L683">
        <v>1346</v>
      </c>
      <c r="N683">
        <v>1009</v>
      </c>
      <c r="O683" t="s">
        <v>265</v>
      </c>
      <c r="P683" t="s">
        <v>265</v>
      </c>
      <c r="Q683">
        <v>1</v>
      </c>
      <c r="W683">
        <v>0</v>
      </c>
      <c r="X683">
        <v>-1994148501</v>
      </c>
      <c r="Y683">
        <f>AT683</f>
        <v>0.05</v>
      </c>
      <c r="AA683">
        <v>97.16</v>
      </c>
      <c r="AB683">
        <v>0</v>
      </c>
      <c r="AC683">
        <v>0</v>
      </c>
      <c r="AD683">
        <v>0</v>
      </c>
      <c r="AE683">
        <v>58.53</v>
      </c>
      <c r="AF683">
        <v>0</v>
      </c>
      <c r="AG683">
        <v>0</v>
      </c>
      <c r="AH683">
        <v>0</v>
      </c>
      <c r="AI683">
        <v>1.66</v>
      </c>
      <c r="AJ683">
        <v>1</v>
      </c>
      <c r="AK683">
        <v>1</v>
      </c>
      <c r="AL683">
        <v>1</v>
      </c>
      <c r="AM683">
        <v>2</v>
      </c>
      <c r="AN683">
        <v>0</v>
      </c>
      <c r="AO683">
        <v>0</v>
      </c>
      <c r="AP683">
        <v>1</v>
      </c>
      <c r="AQ683">
        <v>1</v>
      </c>
      <c r="AR683">
        <v>0</v>
      </c>
      <c r="AS683" t="s">
        <v>3</v>
      </c>
      <c r="AT683">
        <v>0.05</v>
      </c>
      <c r="AU683" t="s">
        <v>3</v>
      </c>
      <c r="AV683">
        <v>0</v>
      </c>
      <c r="AW683">
        <v>2</v>
      </c>
      <c r="AX683">
        <v>82281899</v>
      </c>
      <c r="AY683">
        <v>1</v>
      </c>
      <c r="AZ683">
        <v>0</v>
      </c>
      <c r="BA683">
        <v>797</v>
      </c>
      <c r="BB683">
        <v>1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2.9264999999999999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1</v>
      </c>
      <c r="BQ683">
        <v>2.9264999999999999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1</v>
      </c>
      <c r="CV683">
        <v>0</v>
      </c>
      <c r="CW683">
        <v>0</v>
      </c>
      <c r="CX683">
        <f>ROUND(Y683*Source!I756,7)</f>
        <v>0</v>
      </c>
      <c r="CY683">
        <f>AA683</f>
        <v>97.16</v>
      </c>
      <c r="CZ683">
        <f>AE683</f>
        <v>58.53</v>
      </c>
      <c r="DA683">
        <f>AI683</f>
        <v>1.66</v>
      </c>
      <c r="DB683">
        <f>ROUND(ROUND(AT683*CZ683,2),6)</f>
        <v>2.93</v>
      </c>
      <c r="DC683">
        <f>ROUND(ROUND(AT683*AG683,2),6)</f>
        <v>0</v>
      </c>
      <c r="DD683" t="s">
        <v>3</v>
      </c>
      <c r="DE683" t="s">
        <v>3</v>
      </c>
      <c r="DF683">
        <f>ROUND(ROUND(AE683*AI683,2)*CX683,2)</f>
        <v>0</v>
      </c>
      <c r="DG683">
        <f t="shared" si="240"/>
        <v>0</v>
      </c>
      <c r="DH683">
        <f t="shared" si="233"/>
        <v>0</v>
      </c>
      <c r="DI683">
        <f t="shared" si="234"/>
        <v>0</v>
      </c>
      <c r="DJ683">
        <f>DF683</f>
        <v>0</v>
      </c>
      <c r="DK683">
        <v>0</v>
      </c>
      <c r="DL683" t="s">
        <v>3</v>
      </c>
      <c r="DM683">
        <v>0</v>
      </c>
      <c r="DN683" t="s">
        <v>3</v>
      </c>
      <c r="DO683">
        <v>0</v>
      </c>
    </row>
    <row r="684" spans="1:119" x14ac:dyDescent="0.2">
      <c r="A684">
        <f>ROW(Source!A756)</f>
        <v>756</v>
      </c>
      <c r="B684">
        <v>82273856</v>
      </c>
      <c r="C684">
        <v>82281886</v>
      </c>
      <c r="D684">
        <v>79007278</v>
      </c>
      <c r="E684">
        <v>1</v>
      </c>
      <c r="F684">
        <v>1</v>
      </c>
      <c r="G684">
        <v>1</v>
      </c>
      <c r="H684">
        <v>3</v>
      </c>
      <c r="I684" t="s">
        <v>737</v>
      </c>
      <c r="J684" t="s">
        <v>738</v>
      </c>
      <c r="K684" t="s">
        <v>739</v>
      </c>
      <c r="L684">
        <v>1346</v>
      </c>
      <c r="N684">
        <v>1009</v>
      </c>
      <c r="O684" t="s">
        <v>265</v>
      </c>
      <c r="P684" t="s">
        <v>265</v>
      </c>
      <c r="Q684">
        <v>1</v>
      </c>
      <c r="W684">
        <v>0</v>
      </c>
      <c r="X684">
        <v>447926158</v>
      </c>
      <c r="Y684">
        <f>AT684</f>
        <v>0.05</v>
      </c>
      <c r="AA684">
        <v>86.41</v>
      </c>
      <c r="AB684">
        <v>0</v>
      </c>
      <c r="AC684">
        <v>0</v>
      </c>
      <c r="AD684">
        <v>0</v>
      </c>
      <c r="AE684">
        <v>56.11</v>
      </c>
      <c r="AF684">
        <v>0</v>
      </c>
      <c r="AG684">
        <v>0</v>
      </c>
      <c r="AH684">
        <v>0</v>
      </c>
      <c r="AI684">
        <v>1.54</v>
      </c>
      <c r="AJ684">
        <v>1</v>
      </c>
      <c r="AK684">
        <v>1</v>
      </c>
      <c r="AL684">
        <v>1</v>
      </c>
      <c r="AM684">
        <v>2</v>
      </c>
      <c r="AN684">
        <v>0</v>
      </c>
      <c r="AO684">
        <v>0</v>
      </c>
      <c r="AP684">
        <v>1</v>
      </c>
      <c r="AQ684">
        <v>1</v>
      </c>
      <c r="AR684">
        <v>0</v>
      </c>
      <c r="AS684" t="s">
        <v>3</v>
      </c>
      <c r="AT684">
        <v>0.05</v>
      </c>
      <c r="AU684" t="s">
        <v>3</v>
      </c>
      <c r="AV684">
        <v>0</v>
      </c>
      <c r="AW684">
        <v>2</v>
      </c>
      <c r="AX684">
        <v>82281900</v>
      </c>
      <c r="AY684">
        <v>1</v>
      </c>
      <c r="AZ684">
        <v>0</v>
      </c>
      <c r="BA684">
        <v>798</v>
      </c>
      <c r="BB684">
        <v>1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2.8054999999999999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1</v>
      </c>
      <c r="BQ684">
        <v>2.8054999999999999</v>
      </c>
      <c r="BR684">
        <v>0</v>
      </c>
      <c r="BS684">
        <v>0</v>
      </c>
      <c r="BT684">
        <v>0</v>
      </c>
      <c r="BU684">
        <v>0</v>
      </c>
      <c r="BV684">
        <v>0</v>
      </c>
      <c r="BW684">
        <v>1</v>
      </c>
      <c r="CV684">
        <v>0</v>
      </c>
      <c r="CW684">
        <v>0</v>
      </c>
      <c r="CX684">
        <f>ROUND(Y684*Source!I756,7)</f>
        <v>0</v>
      </c>
      <c r="CY684">
        <f>AA684</f>
        <v>86.41</v>
      </c>
      <c r="CZ684">
        <f>AE684</f>
        <v>56.11</v>
      </c>
      <c r="DA684">
        <f>AI684</f>
        <v>1.54</v>
      </c>
      <c r="DB684">
        <f>ROUND(ROUND(AT684*CZ684,2),6)</f>
        <v>2.81</v>
      </c>
      <c r="DC684">
        <f>ROUND(ROUND(AT684*AG684,2),6)</f>
        <v>0</v>
      </c>
      <c r="DD684" t="s">
        <v>3</v>
      </c>
      <c r="DE684" t="s">
        <v>3</v>
      </c>
      <c r="DF684">
        <f>ROUND(ROUND(AE684*AI684,2)*CX684,2)</f>
        <v>0</v>
      </c>
      <c r="DG684">
        <f t="shared" si="240"/>
        <v>0</v>
      </c>
      <c r="DH684">
        <f t="shared" si="233"/>
        <v>0</v>
      </c>
      <c r="DI684">
        <f t="shared" si="234"/>
        <v>0</v>
      </c>
      <c r="DJ684">
        <f>DF684</f>
        <v>0</v>
      </c>
      <c r="DK684">
        <v>0</v>
      </c>
      <c r="DL684" t="s">
        <v>3</v>
      </c>
      <c r="DM684">
        <v>0</v>
      </c>
      <c r="DN684" t="s">
        <v>3</v>
      </c>
      <c r="DO684">
        <v>0</v>
      </c>
    </row>
    <row r="685" spans="1:119" x14ac:dyDescent="0.2">
      <c r="A685">
        <f>ROW(Source!A756)</f>
        <v>756</v>
      </c>
      <c r="B685">
        <v>82273856</v>
      </c>
      <c r="C685">
        <v>82281886</v>
      </c>
      <c r="D685">
        <v>79023582</v>
      </c>
      <c r="E685">
        <v>1</v>
      </c>
      <c r="F685">
        <v>1</v>
      </c>
      <c r="G685">
        <v>1</v>
      </c>
      <c r="H685">
        <v>3</v>
      </c>
      <c r="I685" t="s">
        <v>743</v>
      </c>
      <c r="J685" t="s">
        <v>744</v>
      </c>
      <c r="K685" t="s">
        <v>745</v>
      </c>
      <c r="L685">
        <v>1348</v>
      </c>
      <c r="N685">
        <v>1009</v>
      </c>
      <c r="O685" t="s">
        <v>348</v>
      </c>
      <c r="P685" t="s">
        <v>348</v>
      </c>
      <c r="Q685">
        <v>1000</v>
      </c>
      <c r="W685">
        <v>0</v>
      </c>
      <c r="X685">
        <v>-1423024806</v>
      </c>
      <c r="Y685">
        <f>AT685</f>
        <v>3.0000000000000001E-5</v>
      </c>
      <c r="AA685">
        <v>103227.06</v>
      </c>
      <c r="AB685">
        <v>0</v>
      </c>
      <c r="AC685">
        <v>0</v>
      </c>
      <c r="AD685">
        <v>0</v>
      </c>
      <c r="AE685">
        <v>80020.98</v>
      </c>
      <c r="AF685">
        <v>0</v>
      </c>
      <c r="AG685">
        <v>0</v>
      </c>
      <c r="AH685">
        <v>0</v>
      </c>
      <c r="AI685">
        <v>1.29</v>
      </c>
      <c r="AJ685">
        <v>1</v>
      </c>
      <c r="AK685">
        <v>1</v>
      </c>
      <c r="AL685">
        <v>1</v>
      </c>
      <c r="AM685">
        <v>2</v>
      </c>
      <c r="AN685">
        <v>0</v>
      </c>
      <c r="AO685">
        <v>0</v>
      </c>
      <c r="AP685">
        <v>1</v>
      </c>
      <c r="AQ685">
        <v>1</v>
      </c>
      <c r="AR685">
        <v>0</v>
      </c>
      <c r="AS685" t="s">
        <v>3</v>
      </c>
      <c r="AT685">
        <v>3.0000000000000001E-5</v>
      </c>
      <c r="AU685" t="s">
        <v>3</v>
      </c>
      <c r="AV685">
        <v>0</v>
      </c>
      <c r="AW685">
        <v>2</v>
      </c>
      <c r="AX685">
        <v>82281903</v>
      </c>
      <c r="AY685">
        <v>1</v>
      </c>
      <c r="AZ685">
        <v>0</v>
      </c>
      <c r="BA685">
        <v>801</v>
      </c>
      <c r="BB685">
        <v>1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2.4006294000000001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1</v>
      </c>
      <c r="BQ685">
        <v>2.4006294000000001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1</v>
      </c>
      <c r="CV685">
        <v>0</v>
      </c>
      <c r="CW685">
        <v>0</v>
      </c>
      <c r="CX685">
        <f>ROUND(Y685*Source!I756,7)</f>
        <v>0</v>
      </c>
      <c r="CY685">
        <f>AA685</f>
        <v>103227.06</v>
      </c>
      <c r="CZ685">
        <f>AE685</f>
        <v>80020.98</v>
      </c>
      <c r="DA685">
        <f>AI685</f>
        <v>1.29</v>
      </c>
      <c r="DB685">
        <f>ROUND(ROUND(AT685*CZ685,2),6)</f>
        <v>2.4</v>
      </c>
      <c r="DC685">
        <f>ROUND(ROUND(AT685*AG685,2),6)</f>
        <v>0</v>
      </c>
      <c r="DD685" t="s">
        <v>3</v>
      </c>
      <c r="DE685" t="s">
        <v>3</v>
      </c>
      <c r="DF685">
        <f>ROUND(ROUND(AE685*AI685,2)*CX685,2)</f>
        <v>0</v>
      </c>
      <c r="DG685">
        <f t="shared" si="240"/>
        <v>0</v>
      </c>
      <c r="DH685">
        <f t="shared" si="233"/>
        <v>0</v>
      </c>
      <c r="DI685">
        <f t="shared" si="234"/>
        <v>0</v>
      </c>
      <c r="DJ685">
        <f>DF685</f>
        <v>0</v>
      </c>
      <c r="DK685">
        <v>0</v>
      </c>
      <c r="DL685" t="s">
        <v>3</v>
      </c>
      <c r="DM685">
        <v>0</v>
      </c>
      <c r="DN685" t="s">
        <v>3</v>
      </c>
      <c r="DO685">
        <v>0</v>
      </c>
    </row>
    <row r="686" spans="1:119" x14ac:dyDescent="0.2">
      <c r="A686">
        <f>ROW(Source!A756)</f>
        <v>756</v>
      </c>
      <c r="B686">
        <v>82273856</v>
      </c>
      <c r="C686">
        <v>82281886</v>
      </c>
      <c r="D686">
        <v>79023974</v>
      </c>
      <c r="E686">
        <v>1</v>
      </c>
      <c r="F686">
        <v>1</v>
      </c>
      <c r="G686">
        <v>1</v>
      </c>
      <c r="H686">
        <v>3</v>
      </c>
      <c r="I686" t="s">
        <v>824</v>
      </c>
      <c r="J686" t="s">
        <v>825</v>
      </c>
      <c r="K686" t="s">
        <v>826</v>
      </c>
      <c r="L686">
        <v>1346</v>
      </c>
      <c r="N686">
        <v>1009</v>
      </c>
      <c r="O686" t="s">
        <v>265</v>
      </c>
      <c r="P686" t="s">
        <v>265</v>
      </c>
      <c r="Q686">
        <v>1</v>
      </c>
      <c r="W686">
        <v>0</v>
      </c>
      <c r="X686">
        <v>-1638992392</v>
      </c>
      <c r="Y686">
        <f>AT686</f>
        <v>0.12</v>
      </c>
      <c r="AA686">
        <v>86.66</v>
      </c>
      <c r="AB686">
        <v>0</v>
      </c>
      <c r="AC686">
        <v>0</v>
      </c>
      <c r="AD686">
        <v>0</v>
      </c>
      <c r="AE686">
        <v>60.6</v>
      </c>
      <c r="AF686">
        <v>0</v>
      </c>
      <c r="AG686">
        <v>0</v>
      </c>
      <c r="AH686">
        <v>0</v>
      </c>
      <c r="AI686">
        <v>1.43</v>
      </c>
      <c r="AJ686">
        <v>1</v>
      </c>
      <c r="AK686">
        <v>1</v>
      </c>
      <c r="AL686">
        <v>1</v>
      </c>
      <c r="AM686">
        <v>2</v>
      </c>
      <c r="AN686">
        <v>0</v>
      </c>
      <c r="AO686">
        <v>0</v>
      </c>
      <c r="AP686">
        <v>1</v>
      </c>
      <c r="AQ686">
        <v>1</v>
      </c>
      <c r="AR686">
        <v>0</v>
      </c>
      <c r="AS686" t="s">
        <v>3</v>
      </c>
      <c r="AT686">
        <v>0.12</v>
      </c>
      <c r="AU686" t="s">
        <v>3</v>
      </c>
      <c r="AV686">
        <v>0</v>
      </c>
      <c r="AW686">
        <v>2</v>
      </c>
      <c r="AX686">
        <v>82281904</v>
      </c>
      <c r="AY686">
        <v>1</v>
      </c>
      <c r="AZ686">
        <v>0</v>
      </c>
      <c r="BA686">
        <v>802</v>
      </c>
      <c r="BB686">
        <v>1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7.2720000000000002</v>
      </c>
      <c r="BK686">
        <v>0</v>
      </c>
      <c r="BL686">
        <v>0</v>
      </c>
      <c r="BM686">
        <v>0</v>
      </c>
      <c r="BN686">
        <v>0</v>
      </c>
      <c r="BO686">
        <v>0</v>
      </c>
      <c r="BP686">
        <v>1</v>
      </c>
      <c r="BQ686">
        <v>7.2720000000000002</v>
      </c>
      <c r="BR686">
        <v>0</v>
      </c>
      <c r="BS686">
        <v>0</v>
      </c>
      <c r="BT686">
        <v>0</v>
      </c>
      <c r="BU686">
        <v>0</v>
      </c>
      <c r="BV686">
        <v>0</v>
      </c>
      <c r="BW686">
        <v>1</v>
      </c>
      <c r="CV686">
        <v>0</v>
      </c>
      <c r="CW686">
        <v>0</v>
      </c>
      <c r="CX686">
        <f>ROUND(Y686*Source!I756,7)</f>
        <v>0</v>
      </c>
      <c r="CY686">
        <f>AA686</f>
        <v>86.66</v>
      </c>
      <c r="CZ686">
        <f>AE686</f>
        <v>60.6</v>
      </c>
      <c r="DA686">
        <f>AI686</f>
        <v>1.43</v>
      </c>
      <c r="DB686">
        <f>ROUND(ROUND(AT686*CZ686,2),6)</f>
        <v>7.27</v>
      </c>
      <c r="DC686">
        <f>ROUND(ROUND(AT686*AG686,2),6)</f>
        <v>0</v>
      </c>
      <c r="DD686" t="s">
        <v>3</v>
      </c>
      <c r="DE686" t="s">
        <v>3</v>
      </c>
      <c r="DF686">
        <f>ROUND(ROUND(AE686*AI686,2)*CX686,2)</f>
        <v>0</v>
      </c>
      <c r="DG686">
        <f t="shared" si="240"/>
        <v>0</v>
      </c>
      <c r="DH686">
        <f t="shared" si="233"/>
        <v>0</v>
      </c>
      <c r="DI686">
        <f t="shared" si="234"/>
        <v>0</v>
      </c>
      <c r="DJ686">
        <f>DF686</f>
        <v>0</v>
      </c>
      <c r="DK686">
        <v>0</v>
      </c>
      <c r="DL686" t="s">
        <v>3</v>
      </c>
      <c r="DM686">
        <v>0</v>
      </c>
      <c r="DN686" t="s">
        <v>3</v>
      </c>
      <c r="DO686">
        <v>0</v>
      </c>
    </row>
    <row r="687" spans="1:119" x14ac:dyDescent="0.2">
      <c r="A687">
        <f>ROW(Source!A757)</f>
        <v>757</v>
      </c>
      <c r="B687">
        <v>82273791</v>
      </c>
      <c r="C687">
        <v>82281886</v>
      </c>
      <c r="D687">
        <v>78932727</v>
      </c>
      <c r="E687">
        <v>116</v>
      </c>
      <c r="F687">
        <v>1</v>
      </c>
      <c r="G687">
        <v>1</v>
      </c>
      <c r="H687">
        <v>1</v>
      </c>
      <c r="I687" t="s">
        <v>729</v>
      </c>
      <c r="J687" t="s">
        <v>3</v>
      </c>
      <c r="K687" t="s">
        <v>730</v>
      </c>
      <c r="L687">
        <v>1191</v>
      </c>
      <c r="N687">
        <v>1013</v>
      </c>
      <c r="O687" t="s">
        <v>698</v>
      </c>
      <c r="P687" t="s">
        <v>698</v>
      </c>
      <c r="Q687">
        <v>1</v>
      </c>
      <c r="W687">
        <v>0</v>
      </c>
      <c r="X687">
        <v>32079103</v>
      </c>
      <c r="Y687">
        <f>(AT687*ROUND((0.15+1),7))</f>
        <v>4.6345000000000001</v>
      </c>
      <c r="AA687">
        <v>0</v>
      </c>
      <c r="AB687">
        <v>0</v>
      </c>
      <c r="AC687">
        <v>0</v>
      </c>
      <c r="AD687">
        <v>491.25</v>
      </c>
      <c r="AE687">
        <v>0</v>
      </c>
      <c r="AF687">
        <v>0</v>
      </c>
      <c r="AG687">
        <v>0</v>
      </c>
      <c r="AH687">
        <v>491.25</v>
      </c>
      <c r="AI687">
        <v>1</v>
      </c>
      <c r="AJ687">
        <v>1</v>
      </c>
      <c r="AK687">
        <v>1</v>
      </c>
      <c r="AL687">
        <v>1</v>
      </c>
      <c r="AM687">
        <v>-2</v>
      </c>
      <c r="AN687">
        <v>0</v>
      </c>
      <c r="AO687">
        <v>0</v>
      </c>
      <c r="AP687">
        <v>1</v>
      </c>
      <c r="AQ687">
        <v>1</v>
      </c>
      <c r="AR687">
        <v>0</v>
      </c>
      <c r="AS687" t="s">
        <v>3</v>
      </c>
      <c r="AT687">
        <v>4.03</v>
      </c>
      <c r="AU687" t="s">
        <v>38</v>
      </c>
      <c r="AV687">
        <v>1</v>
      </c>
      <c r="AW687">
        <v>2</v>
      </c>
      <c r="AX687">
        <v>82281895</v>
      </c>
      <c r="AY687">
        <v>1</v>
      </c>
      <c r="AZ687">
        <v>0</v>
      </c>
      <c r="BA687">
        <v>803</v>
      </c>
      <c r="BB687">
        <v>1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0</v>
      </c>
      <c r="BL687">
        <v>0</v>
      </c>
      <c r="BM687">
        <v>1979.7375</v>
      </c>
      <c r="BN687">
        <v>4.03</v>
      </c>
      <c r="BO687">
        <v>0</v>
      </c>
      <c r="BP687">
        <v>1</v>
      </c>
      <c r="BQ687">
        <v>0</v>
      </c>
      <c r="BR687">
        <v>0</v>
      </c>
      <c r="BS687">
        <v>0</v>
      </c>
      <c r="BT687">
        <v>2276.6981249999999</v>
      </c>
      <c r="BU687">
        <v>4.6345000000000001</v>
      </c>
      <c r="BV687">
        <v>0</v>
      </c>
      <c r="BW687">
        <v>1</v>
      </c>
      <c r="CU687">
        <f>ROUND(AT687*Source!I757*AH687*AL687,2)</f>
        <v>0</v>
      </c>
      <c r="CV687">
        <f>ROUND(Y687*Source!I757,7)</f>
        <v>0</v>
      </c>
      <c r="CW687">
        <v>0</v>
      </c>
      <c r="CX687">
        <f>ROUND(Y687*Source!I757,7)</f>
        <v>0</v>
      </c>
      <c r="CY687">
        <f>AD687</f>
        <v>491.25</v>
      </c>
      <c r="CZ687">
        <f>AH687</f>
        <v>491.25</v>
      </c>
      <c r="DA687">
        <f>AL687</f>
        <v>1</v>
      </c>
      <c r="DB687">
        <f>ROUND((ROUND(AT687*CZ687,2)*ROUND((0.15+1),7)),6)</f>
        <v>2276.701</v>
      </c>
      <c r="DC687">
        <f>ROUND((ROUND(AT687*AG687,2)*ROUND((0.15+1),7)),6)</f>
        <v>0</v>
      </c>
      <c r="DD687" t="s">
        <v>3</v>
      </c>
      <c r="DE687" t="s">
        <v>3</v>
      </c>
      <c r="DF687">
        <f>ROUND(ROUND(AE687,2)*CX687,2)</f>
        <v>0</v>
      </c>
      <c r="DG687">
        <f t="shared" si="240"/>
        <v>0</v>
      </c>
      <c r="DH687">
        <f t="shared" si="233"/>
        <v>0</v>
      </c>
      <c r="DI687">
        <f t="shared" si="234"/>
        <v>0</v>
      </c>
      <c r="DJ687">
        <f>DI687</f>
        <v>0</v>
      </c>
      <c r="DK687">
        <v>1</v>
      </c>
      <c r="DL687" t="s">
        <v>3</v>
      </c>
      <c r="DM687">
        <v>0</v>
      </c>
      <c r="DN687" t="s">
        <v>3</v>
      </c>
      <c r="DO687">
        <v>0</v>
      </c>
    </row>
    <row r="688" spans="1:119" x14ac:dyDescent="0.2">
      <c r="A688">
        <f>ROW(Source!A757)</f>
        <v>757</v>
      </c>
      <c r="B688">
        <v>82273791</v>
      </c>
      <c r="C688">
        <v>82281886</v>
      </c>
      <c r="D688">
        <v>78932916</v>
      </c>
      <c r="E688">
        <v>116</v>
      </c>
      <c r="F688">
        <v>1</v>
      </c>
      <c r="G688">
        <v>1</v>
      </c>
      <c r="H688">
        <v>1</v>
      </c>
      <c r="I688" t="s">
        <v>699</v>
      </c>
      <c r="J688" t="s">
        <v>3</v>
      </c>
      <c r="K688" t="s">
        <v>700</v>
      </c>
      <c r="L688">
        <v>1191</v>
      </c>
      <c r="N688">
        <v>1013</v>
      </c>
      <c r="O688" t="s">
        <v>698</v>
      </c>
      <c r="P688" t="s">
        <v>698</v>
      </c>
      <c r="Q688">
        <v>1</v>
      </c>
      <c r="W688">
        <v>0</v>
      </c>
      <c r="X688">
        <v>-1417349443</v>
      </c>
      <c r="Y688">
        <f>(AT688*ROUND((0.15+1),7))</f>
        <v>2.0009999999999999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0</v>
      </c>
      <c r="AH688">
        <v>0</v>
      </c>
      <c r="AI688">
        <v>1</v>
      </c>
      <c r="AJ688">
        <v>1</v>
      </c>
      <c r="AK688">
        <v>1</v>
      </c>
      <c r="AL688">
        <v>1</v>
      </c>
      <c r="AM688">
        <v>-2</v>
      </c>
      <c r="AN688">
        <v>0</v>
      </c>
      <c r="AO688">
        <v>0</v>
      </c>
      <c r="AP688">
        <v>1</v>
      </c>
      <c r="AQ688">
        <v>1</v>
      </c>
      <c r="AR688">
        <v>0</v>
      </c>
      <c r="AS688" t="s">
        <v>3</v>
      </c>
      <c r="AT688">
        <v>1.74</v>
      </c>
      <c r="AU688" t="s">
        <v>38</v>
      </c>
      <c r="AV688">
        <v>2</v>
      </c>
      <c r="AW688">
        <v>2</v>
      </c>
      <c r="AX688">
        <v>82281896</v>
      </c>
      <c r="AY688">
        <v>1</v>
      </c>
      <c r="AZ688">
        <v>0</v>
      </c>
      <c r="BA688">
        <v>804</v>
      </c>
      <c r="BB688">
        <v>1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0</v>
      </c>
      <c r="BQ688">
        <v>0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0</v>
      </c>
      <c r="CV688">
        <v>0</v>
      </c>
      <c r="CW688">
        <v>0</v>
      </c>
      <c r="CX688">
        <f>ROUND(Y688*Source!I757,7)</f>
        <v>0</v>
      </c>
      <c r="CY688">
        <f>AD688</f>
        <v>0</v>
      </c>
      <c r="CZ688">
        <f>AH688</f>
        <v>0</v>
      </c>
      <c r="DA688">
        <f>AL688</f>
        <v>1</v>
      </c>
      <c r="DB688">
        <f>ROUND((ROUND(AT688*CZ688,2)*ROUND((0.15+1),7)),6)</f>
        <v>0</v>
      </c>
      <c r="DC688">
        <f>ROUND((ROUND(AT688*AG688,2)*ROUND((0.15+1),7)),6)</f>
        <v>0</v>
      </c>
      <c r="DD688" t="s">
        <v>3</v>
      </c>
      <c r="DE688" t="s">
        <v>3</v>
      </c>
      <c r="DF688">
        <f>ROUND(ROUND(AE688,2)*CX688,2)</f>
        <v>0</v>
      </c>
      <c r="DG688">
        <f t="shared" si="240"/>
        <v>0</v>
      </c>
      <c r="DH688">
        <f t="shared" si="233"/>
        <v>0</v>
      </c>
      <c r="DI688">
        <f t="shared" si="234"/>
        <v>0</v>
      </c>
      <c r="DJ688">
        <f>DI688</f>
        <v>0</v>
      </c>
      <c r="DK688">
        <v>0</v>
      </c>
      <c r="DL688" t="s">
        <v>3</v>
      </c>
      <c r="DM688">
        <v>0</v>
      </c>
      <c r="DN688" t="s">
        <v>3</v>
      </c>
      <c r="DO688">
        <v>0</v>
      </c>
    </row>
    <row r="689" spans="1:119" x14ac:dyDescent="0.2">
      <c r="A689">
        <f>ROW(Source!A757)</f>
        <v>757</v>
      </c>
      <c r="B689">
        <v>82273791</v>
      </c>
      <c r="C689">
        <v>82281886</v>
      </c>
      <c r="D689">
        <v>79053793</v>
      </c>
      <c r="E689">
        <v>1</v>
      </c>
      <c r="F689">
        <v>1</v>
      </c>
      <c r="G689">
        <v>1</v>
      </c>
      <c r="H689">
        <v>2</v>
      </c>
      <c r="I689" t="s">
        <v>713</v>
      </c>
      <c r="J689" t="s">
        <v>714</v>
      </c>
      <c r="K689" t="s">
        <v>715</v>
      </c>
      <c r="L689">
        <v>1368</v>
      </c>
      <c r="N689">
        <v>1011</v>
      </c>
      <c r="O689" t="s">
        <v>704</v>
      </c>
      <c r="P689" t="s">
        <v>704</v>
      </c>
      <c r="Q689">
        <v>1</v>
      </c>
      <c r="W689">
        <v>0</v>
      </c>
      <c r="X689">
        <v>944335294</v>
      </c>
      <c r="Y689">
        <f>(AT689*ROUND((0.15+1),7))</f>
        <v>2.0009999999999999</v>
      </c>
      <c r="AA689">
        <v>0</v>
      </c>
      <c r="AB689">
        <v>2631.85</v>
      </c>
      <c r="AC689">
        <v>612.57000000000005</v>
      </c>
      <c r="AD689">
        <v>0</v>
      </c>
      <c r="AE689">
        <v>0</v>
      </c>
      <c r="AF689">
        <v>2088.77</v>
      </c>
      <c r="AG689">
        <v>612.57000000000005</v>
      </c>
      <c r="AH689">
        <v>0</v>
      </c>
      <c r="AI689">
        <v>1</v>
      </c>
      <c r="AJ689">
        <v>1.26</v>
      </c>
      <c r="AK689">
        <v>1</v>
      </c>
      <c r="AL689">
        <v>1</v>
      </c>
      <c r="AM689">
        <v>2</v>
      </c>
      <c r="AN689">
        <v>0</v>
      </c>
      <c r="AO689">
        <v>0</v>
      </c>
      <c r="AP689">
        <v>1</v>
      </c>
      <c r="AQ689">
        <v>1</v>
      </c>
      <c r="AR689">
        <v>0</v>
      </c>
      <c r="AS689" t="s">
        <v>3</v>
      </c>
      <c r="AT689">
        <v>1.74</v>
      </c>
      <c r="AU689" t="s">
        <v>38</v>
      </c>
      <c r="AV689">
        <v>1</v>
      </c>
      <c r="AW689">
        <v>2</v>
      </c>
      <c r="AX689">
        <v>82281897</v>
      </c>
      <c r="AY689">
        <v>1</v>
      </c>
      <c r="AZ689">
        <v>0</v>
      </c>
      <c r="BA689">
        <v>805</v>
      </c>
      <c r="BB689">
        <v>1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3634.4598000000001</v>
      </c>
      <c r="BL689">
        <v>1065.8717999999999</v>
      </c>
      <c r="BM689">
        <v>0</v>
      </c>
      <c r="BN689">
        <v>0</v>
      </c>
      <c r="BO689">
        <v>1.74</v>
      </c>
      <c r="BP689">
        <v>1</v>
      </c>
      <c r="BQ689">
        <v>0</v>
      </c>
      <c r="BR689">
        <v>4179.6287700000003</v>
      </c>
      <c r="BS689">
        <v>1225.7525700000001</v>
      </c>
      <c r="BT689">
        <v>0</v>
      </c>
      <c r="BU689">
        <v>0</v>
      </c>
      <c r="BV689">
        <v>2.0009999999999999</v>
      </c>
      <c r="BW689">
        <v>1</v>
      </c>
      <c r="CV689">
        <v>0</v>
      </c>
      <c r="CW689">
        <f>ROUND(Y689*Source!I757*DO689,7)</f>
        <v>0</v>
      </c>
      <c r="CX689">
        <f>ROUND(Y689*Source!I757,7)</f>
        <v>0</v>
      </c>
      <c r="CY689">
        <f>AB689</f>
        <v>2631.85</v>
      </c>
      <c r="CZ689">
        <f>AF689</f>
        <v>2088.77</v>
      </c>
      <c r="DA689">
        <f>AJ689</f>
        <v>1.26</v>
      </c>
      <c r="DB689">
        <f>ROUND((ROUND(AT689*CZ689,2)*ROUND((0.15+1),7)),6)</f>
        <v>4179.6289999999999</v>
      </c>
      <c r="DC689">
        <f>ROUND((ROUND(AT689*AG689,2)*ROUND((0.15+1),7)),6)</f>
        <v>1225.7505000000001</v>
      </c>
      <c r="DD689" t="s">
        <v>3</v>
      </c>
      <c r="DE689" t="s">
        <v>3</v>
      </c>
      <c r="DF689">
        <f>ROUND(ROUND(AE689,2)*CX689,2)</f>
        <v>0</v>
      </c>
      <c r="DG689">
        <f>ROUND(ROUND(AF689*AJ689,2)*CX689,2)</f>
        <v>0</v>
      </c>
      <c r="DH689">
        <f t="shared" si="233"/>
        <v>0</v>
      </c>
      <c r="DI689">
        <f t="shared" si="234"/>
        <v>0</v>
      </c>
      <c r="DJ689">
        <f>DG689+DH689</f>
        <v>0</v>
      </c>
      <c r="DK689">
        <v>0</v>
      </c>
      <c r="DL689" t="s">
        <v>716</v>
      </c>
      <c r="DM689">
        <v>5</v>
      </c>
      <c r="DN689" t="s">
        <v>698</v>
      </c>
      <c r="DO689">
        <v>1</v>
      </c>
    </row>
    <row r="690" spans="1:119" x14ac:dyDescent="0.2">
      <c r="A690">
        <f>ROW(Source!A757)</f>
        <v>757</v>
      </c>
      <c r="B690">
        <v>82273791</v>
      </c>
      <c r="C690">
        <v>82281886</v>
      </c>
      <c r="D690">
        <v>79002623</v>
      </c>
      <c r="E690">
        <v>1</v>
      </c>
      <c r="F690">
        <v>1</v>
      </c>
      <c r="G690">
        <v>1</v>
      </c>
      <c r="H690">
        <v>3</v>
      </c>
      <c r="I690" t="s">
        <v>731</v>
      </c>
      <c r="J690" t="s">
        <v>732</v>
      </c>
      <c r="K690" t="s">
        <v>733</v>
      </c>
      <c r="L690">
        <v>1346</v>
      </c>
      <c r="N690">
        <v>1009</v>
      </c>
      <c r="O690" t="s">
        <v>265</v>
      </c>
      <c r="P690" t="s">
        <v>265</v>
      </c>
      <c r="Q690">
        <v>1</v>
      </c>
      <c r="W690">
        <v>0</v>
      </c>
      <c r="X690">
        <v>-1189743638</v>
      </c>
      <c r="Y690">
        <f>AT690</f>
        <v>0.1</v>
      </c>
      <c r="AA690">
        <v>395.56</v>
      </c>
      <c r="AB690">
        <v>0</v>
      </c>
      <c r="AC690">
        <v>0</v>
      </c>
      <c r="AD690">
        <v>0</v>
      </c>
      <c r="AE690">
        <v>238.29</v>
      </c>
      <c r="AF690">
        <v>0</v>
      </c>
      <c r="AG690">
        <v>0</v>
      </c>
      <c r="AH690">
        <v>0</v>
      </c>
      <c r="AI690">
        <v>1.66</v>
      </c>
      <c r="AJ690">
        <v>1</v>
      </c>
      <c r="AK690">
        <v>1</v>
      </c>
      <c r="AL690">
        <v>1</v>
      </c>
      <c r="AM690">
        <v>2</v>
      </c>
      <c r="AN690">
        <v>0</v>
      </c>
      <c r="AO690">
        <v>0</v>
      </c>
      <c r="AP690">
        <v>1</v>
      </c>
      <c r="AQ690">
        <v>1</v>
      </c>
      <c r="AR690">
        <v>0</v>
      </c>
      <c r="AS690" t="s">
        <v>3</v>
      </c>
      <c r="AT690">
        <v>0.1</v>
      </c>
      <c r="AU690" t="s">
        <v>3</v>
      </c>
      <c r="AV690">
        <v>0</v>
      </c>
      <c r="AW690">
        <v>2</v>
      </c>
      <c r="AX690">
        <v>82281898</v>
      </c>
      <c r="AY690">
        <v>1</v>
      </c>
      <c r="AZ690">
        <v>0</v>
      </c>
      <c r="BA690">
        <v>806</v>
      </c>
      <c r="BB690">
        <v>1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23.829000000000001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1</v>
      </c>
      <c r="BQ690">
        <v>23.829000000000001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1</v>
      </c>
      <c r="CV690">
        <v>0</v>
      </c>
      <c r="CW690">
        <v>0</v>
      </c>
      <c r="CX690">
        <f>ROUND(Y690*Source!I757,7)</f>
        <v>0</v>
      </c>
      <c r="CY690">
        <f>AA690</f>
        <v>395.56</v>
      </c>
      <c r="CZ690">
        <f>AE690</f>
        <v>238.29</v>
      </c>
      <c r="DA690">
        <f>AI690</f>
        <v>1.66</v>
      </c>
      <c r="DB690">
        <f>ROUND(ROUND(AT690*CZ690,2),6)</f>
        <v>23.83</v>
      </c>
      <c r="DC690">
        <f>ROUND(ROUND(AT690*AG690,2),6)</f>
        <v>0</v>
      </c>
      <c r="DD690" t="s">
        <v>3</v>
      </c>
      <c r="DE690" t="s">
        <v>3</v>
      </c>
      <c r="DF690">
        <f>ROUND(ROUND(AE690*AI690,2)*CX690,2)</f>
        <v>0</v>
      </c>
      <c r="DG690">
        <f t="shared" ref="DG690:DG697" si="241">ROUND(ROUND(AF690,2)*CX690,2)</f>
        <v>0</v>
      </c>
      <c r="DH690">
        <f t="shared" si="233"/>
        <v>0</v>
      </c>
      <c r="DI690">
        <f t="shared" si="234"/>
        <v>0</v>
      </c>
      <c r="DJ690">
        <f>DF690</f>
        <v>0</v>
      </c>
      <c r="DK690">
        <v>0</v>
      </c>
      <c r="DL690" t="s">
        <v>3</v>
      </c>
      <c r="DM690">
        <v>0</v>
      </c>
      <c r="DN690" t="s">
        <v>3</v>
      </c>
      <c r="DO690">
        <v>0</v>
      </c>
    </row>
    <row r="691" spans="1:119" x14ac:dyDescent="0.2">
      <c r="A691">
        <f>ROW(Source!A757)</f>
        <v>757</v>
      </c>
      <c r="B691">
        <v>82273791</v>
      </c>
      <c r="C691">
        <v>82281886</v>
      </c>
      <c r="D691">
        <v>79002630</v>
      </c>
      <c r="E691">
        <v>1</v>
      </c>
      <c r="F691">
        <v>1</v>
      </c>
      <c r="G691">
        <v>1</v>
      </c>
      <c r="H691">
        <v>3</v>
      </c>
      <c r="I691" t="s">
        <v>734</v>
      </c>
      <c r="J691" t="s">
        <v>735</v>
      </c>
      <c r="K691" t="s">
        <v>736</v>
      </c>
      <c r="L691">
        <v>1346</v>
      </c>
      <c r="N691">
        <v>1009</v>
      </c>
      <c r="O691" t="s">
        <v>265</v>
      </c>
      <c r="P691" t="s">
        <v>265</v>
      </c>
      <c r="Q691">
        <v>1</v>
      </c>
      <c r="W691">
        <v>0</v>
      </c>
      <c r="X691">
        <v>-1994148501</v>
      </c>
      <c r="Y691">
        <f>AT691</f>
        <v>0.05</v>
      </c>
      <c r="AA691">
        <v>97.16</v>
      </c>
      <c r="AB691">
        <v>0</v>
      </c>
      <c r="AC691">
        <v>0</v>
      </c>
      <c r="AD691">
        <v>0</v>
      </c>
      <c r="AE691">
        <v>58.53</v>
      </c>
      <c r="AF691">
        <v>0</v>
      </c>
      <c r="AG691">
        <v>0</v>
      </c>
      <c r="AH691">
        <v>0</v>
      </c>
      <c r="AI691">
        <v>1.66</v>
      </c>
      <c r="AJ691">
        <v>1</v>
      </c>
      <c r="AK691">
        <v>1</v>
      </c>
      <c r="AL691">
        <v>1</v>
      </c>
      <c r="AM691">
        <v>2</v>
      </c>
      <c r="AN691">
        <v>0</v>
      </c>
      <c r="AO691">
        <v>0</v>
      </c>
      <c r="AP691">
        <v>1</v>
      </c>
      <c r="AQ691">
        <v>1</v>
      </c>
      <c r="AR691">
        <v>0</v>
      </c>
      <c r="AS691" t="s">
        <v>3</v>
      </c>
      <c r="AT691">
        <v>0.05</v>
      </c>
      <c r="AU691" t="s">
        <v>3</v>
      </c>
      <c r="AV691">
        <v>0</v>
      </c>
      <c r="AW691">
        <v>2</v>
      </c>
      <c r="AX691">
        <v>82281899</v>
      </c>
      <c r="AY691">
        <v>1</v>
      </c>
      <c r="AZ691">
        <v>0</v>
      </c>
      <c r="BA691">
        <v>807</v>
      </c>
      <c r="BB691">
        <v>1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2.9264999999999999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1</v>
      </c>
      <c r="BQ691">
        <v>2.9264999999999999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1</v>
      </c>
      <c r="CV691">
        <v>0</v>
      </c>
      <c r="CW691">
        <v>0</v>
      </c>
      <c r="CX691">
        <f>ROUND(Y691*Source!I757,7)</f>
        <v>0</v>
      </c>
      <c r="CY691">
        <f>AA691</f>
        <v>97.16</v>
      </c>
      <c r="CZ691">
        <f>AE691</f>
        <v>58.53</v>
      </c>
      <c r="DA691">
        <f>AI691</f>
        <v>1.66</v>
      </c>
      <c r="DB691">
        <f>ROUND(ROUND(AT691*CZ691,2),6)</f>
        <v>2.93</v>
      </c>
      <c r="DC691">
        <f>ROUND(ROUND(AT691*AG691,2),6)</f>
        <v>0</v>
      </c>
      <c r="DD691" t="s">
        <v>3</v>
      </c>
      <c r="DE691" t="s">
        <v>3</v>
      </c>
      <c r="DF691">
        <f>ROUND(ROUND(AE691*AI691,2)*CX691,2)</f>
        <v>0</v>
      </c>
      <c r="DG691">
        <f t="shared" si="241"/>
        <v>0</v>
      </c>
      <c r="DH691">
        <f t="shared" si="233"/>
        <v>0</v>
      </c>
      <c r="DI691">
        <f t="shared" si="234"/>
        <v>0</v>
      </c>
      <c r="DJ691">
        <f>DF691</f>
        <v>0</v>
      </c>
      <c r="DK691">
        <v>0</v>
      </c>
      <c r="DL691" t="s">
        <v>3</v>
      </c>
      <c r="DM691">
        <v>0</v>
      </c>
      <c r="DN691" t="s">
        <v>3</v>
      </c>
      <c r="DO691">
        <v>0</v>
      </c>
    </row>
    <row r="692" spans="1:119" x14ac:dyDescent="0.2">
      <c r="A692">
        <f>ROW(Source!A757)</f>
        <v>757</v>
      </c>
      <c r="B692">
        <v>82273791</v>
      </c>
      <c r="C692">
        <v>82281886</v>
      </c>
      <c r="D692">
        <v>79007278</v>
      </c>
      <c r="E692">
        <v>1</v>
      </c>
      <c r="F692">
        <v>1</v>
      </c>
      <c r="G692">
        <v>1</v>
      </c>
      <c r="H692">
        <v>3</v>
      </c>
      <c r="I692" t="s">
        <v>737</v>
      </c>
      <c r="J692" t="s">
        <v>738</v>
      </c>
      <c r="K692" t="s">
        <v>739</v>
      </c>
      <c r="L692">
        <v>1346</v>
      </c>
      <c r="N692">
        <v>1009</v>
      </c>
      <c r="O692" t="s">
        <v>265</v>
      </c>
      <c r="P692" t="s">
        <v>265</v>
      </c>
      <c r="Q692">
        <v>1</v>
      </c>
      <c r="W692">
        <v>0</v>
      </c>
      <c r="X692">
        <v>447926158</v>
      </c>
      <c r="Y692">
        <f>AT692</f>
        <v>0.05</v>
      </c>
      <c r="AA692">
        <v>86.41</v>
      </c>
      <c r="AB692">
        <v>0</v>
      </c>
      <c r="AC692">
        <v>0</v>
      </c>
      <c r="AD692">
        <v>0</v>
      </c>
      <c r="AE692">
        <v>56.11</v>
      </c>
      <c r="AF692">
        <v>0</v>
      </c>
      <c r="AG692">
        <v>0</v>
      </c>
      <c r="AH692">
        <v>0</v>
      </c>
      <c r="AI692">
        <v>1.54</v>
      </c>
      <c r="AJ692">
        <v>1</v>
      </c>
      <c r="AK692">
        <v>1</v>
      </c>
      <c r="AL692">
        <v>1</v>
      </c>
      <c r="AM692">
        <v>2</v>
      </c>
      <c r="AN692">
        <v>0</v>
      </c>
      <c r="AO692">
        <v>0</v>
      </c>
      <c r="AP692">
        <v>1</v>
      </c>
      <c r="AQ692">
        <v>1</v>
      </c>
      <c r="AR692">
        <v>0</v>
      </c>
      <c r="AS692" t="s">
        <v>3</v>
      </c>
      <c r="AT692">
        <v>0.05</v>
      </c>
      <c r="AU692" t="s">
        <v>3</v>
      </c>
      <c r="AV692">
        <v>0</v>
      </c>
      <c r="AW692">
        <v>2</v>
      </c>
      <c r="AX692">
        <v>82281900</v>
      </c>
      <c r="AY692">
        <v>1</v>
      </c>
      <c r="AZ692">
        <v>0</v>
      </c>
      <c r="BA692">
        <v>808</v>
      </c>
      <c r="BB692">
        <v>1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2.8054999999999999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1</v>
      </c>
      <c r="BQ692">
        <v>2.8054999999999999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1</v>
      </c>
      <c r="CV692">
        <v>0</v>
      </c>
      <c r="CW692">
        <v>0</v>
      </c>
      <c r="CX692">
        <f>ROUND(Y692*Source!I757,7)</f>
        <v>0</v>
      </c>
      <c r="CY692">
        <f>AA692</f>
        <v>86.41</v>
      </c>
      <c r="CZ692">
        <f>AE692</f>
        <v>56.11</v>
      </c>
      <c r="DA692">
        <f>AI692</f>
        <v>1.54</v>
      </c>
      <c r="DB692">
        <f>ROUND(ROUND(AT692*CZ692,2),6)</f>
        <v>2.81</v>
      </c>
      <c r="DC692">
        <f>ROUND(ROUND(AT692*AG692,2),6)</f>
        <v>0</v>
      </c>
      <c r="DD692" t="s">
        <v>3</v>
      </c>
      <c r="DE692" t="s">
        <v>3</v>
      </c>
      <c r="DF692">
        <f>ROUND(ROUND(AE692*AI692,2)*CX692,2)</f>
        <v>0</v>
      </c>
      <c r="DG692">
        <f t="shared" si="241"/>
        <v>0</v>
      </c>
      <c r="DH692">
        <f t="shared" si="233"/>
        <v>0</v>
      </c>
      <c r="DI692">
        <f t="shared" si="234"/>
        <v>0</v>
      </c>
      <c r="DJ692">
        <f>DF692</f>
        <v>0</v>
      </c>
      <c r="DK692">
        <v>0</v>
      </c>
      <c r="DL692" t="s">
        <v>3</v>
      </c>
      <c r="DM692">
        <v>0</v>
      </c>
      <c r="DN692" t="s">
        <v>3</v>
      </c>
      <c r="DO692">
        <v>0</v>
      </c>
    </row>
    <row r="693" spans="1:119" x14ac:dyDescent="0.2">
      <c r="A693">
        <f>ROW(Source!A757)</f>
        <v>757</v>
      </c>
      <c r="B693">
        <v>82273791</v>
      </c>
      <c r="C693">
        <v>82281886</v>
      </c>
      <c r="D693">
        <v>79023582</v>
      </c>
      <c r="E693">
        <v>1</v>
      </c>
      <c r="F693">
        <v>1</v>
      </c>
      <c r="G693">
        <v>1</v>
      </c>
      <c r="H693">
        <v>3</v>
      </c>
      <c r="I693" t="s">
        <v>743</v>
      </c>
      <c r="J693" t="s">
        <v>744</v>
      </c>
      <c r="K693" t="s">
        <v>745</v>
      </c>
      <c r="L693">
        <v>1348</v>
      </c>
      <c r="N693">
        <v>1009</v>
      </c>
      <c r="O693" t="s">
        <v>348</v>
      </c>
      <c r="P693" t="s">
        <v>348</v>
      </c>
      <c r="Q693">
        <v>1000</v>
      </c>
      <c r="W693">
        <v>0</v>
      </c>
      <c r="X693">
        <v>-1423024806</v>
      </c>
      <c r="Y693">
        <f>AT693</f>
        <v>3.0000000000000001E-5</v>
      </c>
      <c r="AA693">
        <v>103227.06</v>
      </c>
      <c r="AB693">
        <v>0</v>
      </c>
      <c r="AC693">
        <v>0</v>
      </c>
      <c r="AD693">
        <v>0</v>
      </c>
      <c r="AE693">
        <v>80020.98</v>
      </c>
      <c r="AF693">
        <v>0</v>
      </c>
      <c r="AG693">
        <v>0</v>
      </c>
      <c r="AH693">
        <v>0</v>
      </c>
      <c r="AI693">
        <v>1.29</v>
      </c>
      <c r="AJ693">
        <v>1</v>
      </c>
      <c r="AK693">
        <v>1</v>
      </c>
      <c r="AL693">
        <v>1</v>
      </c>
      <c r="AM693">
        <v>2</v>
      </c>
      <c r="AN693">
        <v>0</v>
      </c>
      <c r="AO693">
        <v>0</v>
      </c>
      <c r="AP693">
        <v>1</v>
      </c>
      <c r="AQ693">
        <v>1</v>
      </c>
      <c r="AR693">
        <v>0</v>
      </c>
      <c r="AS693" t="s">
        <v>3</v>
      </c>
      <c r="AT693">
        <v>3.0000000000000001E-5</v>
      </c>
      <c r="AU693" t="s">
        <v>3</v>
      </c>
      <c r="AV693">
        <v>0</v>
      </c>
      <c r="AW693">
        <v>2</v>
      </c>
      <c r="AX693">
        <v>82281903</v>
      </c>
      <c r="AY693">
        <v>1</v>
      </c>
      <c r="AZ693">
        <v>0</v>
      </c>
      <c r="BA693">
        <v>811</v>
      </c>
      <c r="BB693">
        <v>1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2.4006294000000001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1</v>
      </c>
      <c r="BQ693">
        <v>2.4006294000000001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1</v>
      </c>
      <c r="CV693">
        <v>0</v>
      </c>
      <c r="CW693">
        <v>0</v>
      </c>
      <c r="CX693">
        <f>ROUND(Y693*Source!I757,7)</f>
        <v>0</v>
      </c>
      <c r="CY693">
        <f>AA693</f>
        <v>103227.06</v>
      </c>
      <c r="CZ693">
        <f>AE693</f>
        <v>80020.98</v>
      </c>
      <c r="DA693">
        <f>AI693</f>
        <v>1.29</v>
      </c>
      <c r="DB693">
        <f>ROUND(ROUND(AT693*CZ693,2),6)</f>
        <v>2.4</v>
      </c>
      <c r="DC693">
        <f>ROUND(ROUND(AT693*AG693,2),6)</f>
        <v>0</v>
      </c>
      <c r="DD693" t="s">
        <v>3</v>
      </c>
      <c r="DE693" t="s">
        <v>3</v>
      </c>
      <c r="DF693">
        <f>ROUND(ROUND(AE693*AI693,2)*CX693,2)</f>
        <v>0</v>
      </c>
      <c r="DG693">
        <f t="shared" si="241"/>
        <v>0</v>
      </c>
      <c r="DH693">
        <f t="shared" si="233"/>
        <v>0</v>
      </c>
      <c r="DI693">
        <f t="shared" si="234"/>
        <v>0</v>
      </c>
      <c r="DJ693">
        <f>DF693</f>
        <v>0</v>
      </c>
      <c r="DK693">
        <v>0</v>
      </c>
      <c r="DL693" t="s">
        <v>3</v>
      </c>
      <c r="DM693">
        <v>0</v>
      </c>
      <c r="DN693" t="s">
        <v>3</v>
      </c>
      <c r="DO693">
        <v>0</v>
      </c>
    </row>
    <row r="694" spans="1:119" x14ac:dyDescent="0.2">
      <c r="A694">
        <f>ROW(Source!A757)</f>
        <v>757</v>
      </c>
      <c r="B694">
        <v>82273791</v>
      </c>
      <c r="C694">
        <v>82281886</v>
      </c>
      <c r="D694">
        <v>79023974</v>
      </c>
      <c r="E694">
        <v>1</v>
      </c>
      <c r="F694">
        <v>1</v>
      </c>
      <c r="G694">
        <v>1</v>
      </c>
      <c r="H694">
        <v>3</v>
      </c>
      <c r="I694" t="s">
        <v>824</v>
      </c>
      <c r="J694" t="s">
        <v>825</v>
      </c>
      <c r="K694" t="s">
        <v>826</v>
      </c>
      <c r="L694">
        <v>1346</v>
      </c>
      <c r="N694">
        <v>1009</v>
      </c>
      <c r="O694" t="s">
        <v>265</v>
      </c>
      <c r="P694" t="s">
        <v>265</v>
      </c>
      <c r="Q694">
        <v>1</v>
      </c>
      <c r="W694">
        <v>0</v>
      </c>
      <c r="X694">
        <v>-1638992392</v>
      </c>
      <c r="Y694">
        <f>AT694</f>
        <v>0.12</v>
      </c>
      <c r="AA694">
        <v>86.66</v>
      </c>
      <c r="AB694">
        <v>0</v>
      </c>
      <c r="AC694">
        <v>0</v>
      </c>
      <c r="AD694">
        <v>0</v>
      </c>
      <c r="AE694">
        <v>60.6</v>
      </c>
      <c r="AF694">
        <v>0</v>
      </c>
      <c r="AG694">
        <v>0</v>
      </c>
      <c r="AH694">
        <v>0</v>
      </c>
      <c r="AI694">
        <v>1.43</v>
      </c>
      <c r="AJ694">
        <v>1</v>
      </c>
      <c r="AK694">
        <v>1</v>
      </c>
      <c r="AL694">
        <v>1</v>
      </c>
      <c r="AM694">
        <v>2</v>
      </c>
      <c r="AN694">
        <v>0</v>
      </c>
      <c r="AO694">
        <v>0</v>
      </c>
      <c r="AP694">
        <v>1</v>
      </c>
      <c r="AQ694">
        <v>1</v>
      </c>
      <c r="AR694">
        <v>0</v>
      </c>
      <c r="AS694" t="s">
        <v>3</v>
      </c>
      <c r="AT694">
        <v>0.12</v>
      </c>
      <c r="AU694" t="s">
        <v>3</v>
      </c>
      <c r="AV694">
        <v>0</v>
      </c>
      <c r="AW694">
        <v>2</v>
      </c>
      <c r="AX694">
        <v>82281904</v>
      </c>
      <c r="AY694">
        <v>1</v>
      </c>
      <c r="AZ694">
        <v>0</v>
      </c>
      <c r="BA694">
        <v>812</v>
      </c>
      <c r="BB694">
        <v>1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7.2720000000000002</v>
      </c>
      <c r="BK694">
        <v>0</v>
      </c>
      <c r="BL694">
        <v>0</v>
      </c>
      <c r="BM694">
        <v>0</v>
      </c>
      <c r="BN694">
        <v>0</v>
      </c>
      <c r="BO694">
        <v>0</v>
      </c>
      <c r="BP694">
        <v>1</v>
      </c>
      <c r="BQ694">
        <v>7.2720000000000002</v>
      </c>
      <c r="BR694">
        <v>0</v>
      </c>
      <c r="BS694">
        <v>0</v>
      </c>
      <c r="BT694">
        <v>0</v>
      </c>
      <c r="BU694">
        <v>0</v>
      </c>
      <c r="BV694">
        <v>0</v>
      </c>
      <c r="BW694">
        <v>1</v>
      </c>
      <c r="CV694">
        <v>0</v>
      </c>
      <c r="CW694">
        <v>0</v>
      </c>
      <c r="CX694">
        <f>ROUND(Y694*Source!I757,7)</f>
        <v>0</v>
      </c>
      <c r="CY694">
        <f>AA694</f>
        <v>86.66</v>
      </c>
      <c r="CZ694">
        <f>AE694</f>
        <v>60.6</v>
      </c>
      <c r="DA694">
        <f>AI694</f>
        <v>1.43</v>
      </c>
      <c r="DB694">
        <f>ROUND(ROUND(AT694*CZ694,2),6)</f>
        <v>7.27</v>
      </c>
      <c r="DC694">
        <f>ROUND(ROUND(AT694*AG694,2),6)</f>
        <v>0</v>
      </c>
      <c r="DD694" t="s">
        <v>3</v>
      </c>
      <c r="DE694" t="s">
        <v>3</v>
      </c>
      <c r="DF694">
        <f>ROUND(ROUND(AE694*AI694,2)*CX694,2)</f>
        <v>0</v>
      </c>
      <c r="DG694">
        <f t="shared" si="241"/>
        <v>0</v>
      </c>
      <c r="DH694">
        <f t="shared" si="233"/>
        <v>0</v>
      </c>
      <c r="DI694">
        <f t="shared" si="234"/>
        <v>0</v>
      </c>
      <c r="DJ694">
        <f>DF694</f>
        <v>0</v>
      </c>
      <c r="DK694">
        <v>0</v>
      </c>
      <c r="DL694" t="s">
        <v>3</v>
      </c>
      <c r="DM694">
        <v>0</v>
      </c>
      <c r="DN694" t="s">
        <v>3</v>
      </c>
      <c r="DO694">
        <v>0</v>
      </c>
    </row>
    <row r="695" spans="1:119" x14ac:dyDescent="0.2">
      <c r="A695">
        <f>ROW(Source!A758)</f>
        <v>758</v>
      </c>
      <c r="B695">
        <v>82273856</v>
      </c>
      <c r="C695">
        <v>82281905</v>
      </c>
      <c r="D695">
        <v>78932743</v>
      </c>
      <c r="E695">
        <v>116</v>
      </c>
      <c r="F695">
        <v>1</v>
      </c>
      <c r="G695">
        <v>1</v>
      </c>
      <c r="H695">
        <v>1</v>
      </c>
      <c r="I695" t="s">
        <v>816</v>
      </c>
      <c r="J695" t="s">
        <v>3</v>
      </c>
      <c r="K695" t="s">
        <v>817</v>
      </c>
      <c r="L695">
        <v>1191</v>
      </c>
      <c r="N695">
        <v>1013</v>
      </c>
      <c r="O695" t="s">
        <v>698</v>
      </c>
      <c r="P695" t="s">
        <v>698</v>
      </c>
      <c r="Q695">
        <v>1</v>
      </c>
      <c r="W695">
        <v>0</v>
      </c>
      <c r="X695">
        <v>-1088579471</v>
      </c>
      <c r="Y695">
        <f t="shared" ref="Y695:Y709" si="242">(AT695*ROUND((0.15+1),7))</f>
        <v>75.256</v>
      </c>
      <c r="AA695">
        <v>0</v>
      </c>
      <c r="AB695">
        <v>0</v>
      </c>
      <c r="AC695">
        <v>0</v>
      </c>
      <c r="AD695">
        <v>527.04999999999995</v>
      </c>
      <c r="AE695">
        <v>0</v>
      </c>
      <c r="AF695">
        <v>0</v>
      </c>
      <c r="AG695">
        <v>0</v>
      </c>
      <c r="AH695">
        <v>527.04999999999995</v>
      </c>
      <c r="AI695">
        <v>1</v>
      </c>
      <c r="AJ695">
        <v>1</v>
      </c>
      <c r="AK695">
        <v>1</v>
      </c>
      <c r="AL695">
        <v>1</v>
      </c>
      <c r="AM695">
        <v>-2</v>
      </c>
      <c r="AN695">
        <v>0</v>
      </c>
      <c r="AO695">
        <v>0</v>
      </c>
      <c r="AP695">
        <v>1</v>
      </c>
      <c r="AQ695">
        <v>1</v>
      </c>
      <c r="AR695">
        <v>0</v>
      </c>
      <c r="AS695" t="s">
        <v>3</v>
      </c>
      <c r="AT695">
        <v>65.44</v>
      </c>
      <c r="AU695" t="s">
        <v>38</v>
      </c>
      <c r="AV695">
        <v>1</v>
      </c>
      <c r="AW695">
        <v>2</v>
      </c>
      <c r="AX695">
        <v>82281910</v>
      </c>
      <c r="AY695">
        <v>1</v>
      </c>
      <c r="AZ695">
        <v>0</v>
      </c>
      <c r="BA695">
        <v>813</v>
      </c>
      <c r="BB695">
        <v>1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34490.152000000002</v>
      </c>
      <c r="BN695">
        <v>65.44</v>
      </c>
      <c r="BO695">
        <v>0</v>
      </c>
      <c r="BP695">
        <v>1</v>
      </c>
      <c r="BQ695">
        <v>0</v>
      </c>
      <c r="BR695">
        <v>0</v>
      </c>
      <c r="BS695">
        <v>0</v>
      </c>
      <c r="BT695">
        <v>39663.674800000001</v>
      </c>
      <c r="BU695">
        <v>75.256</v>
      </c>
      <c r="BV695">
        <v>0</v>
      </c>
      <c r="BW695">
        <v>1</v>
      </c>
      <c r="CU695">
        <f>ROUND(AT695*Source!I758*AH695*AL695,2)</f>
        <v>0</v>
      </c>
      <c r="CV695">
        <f>ROUND(Y695*Source!I758,7)</f>
        <v>0</v>
      </c>
      <c r="CW695">
        <v>0</v>
      </c>
      <c r="CX695">
        <f>ROUND(Y695*Source!I758,7)</f>
        <v>0</v>
      </c>
      <c r="CY695">
        <f>AD695</f>
        <v>527.04999999999995</v>
      </c>
      <c r="CZ695">
        <f>AH695</f>
        <v>527.04999999999995</v>
      </c>
      <c r="DA695">
        <f>AL695</f>
        <v>1</v>
      </c>
      <c r="DB695">
        <f t="shared" ref="DB695:DB709" si="243">ROUND((ROUND(AT695*CZ695,2)*ROUND((0.15+1),7)),6)</f>
        <v>39663.672500000001</v>
      </c>
      <c r="DC695">
        <f t="shared" ref="DC695:DC709" si="244">ROUND((ROUND(AT695*AG695,2)*ROUND((0.15+1),7)),6)</f>
        <v>0</v>
      </c>
      <c r="DD695" t="s">
        <v>3</v>
      </c>
      <c r="DE695" t="s">
        <v>3</v>
      </c>
      <c r="DF695">
        <f t="shared" ref="DF695:DF709" si="245">ROUND(ROUND(AE695,2)*CX695,2)</f>
        <v>0</v>
      </c>
      <c r="DG695">
        <f t="shared" si="241"/>
        <v>0</v>
      </c>
      <c r="DH695">
        <f t="shared" si="233"/>
        <v>0</v>
      </c>
      <c r="DI695">
        <f t="shared" si="234"/>
        <v>0</v>
      </c>
      <c r="DJ695">
        <f>DI695</f>
        <v>0</v>
      </c>
      <c r="DK695">
        <v>1</v>
      </c>
      <c r="DL695" t="s">
        <v>3</v>
      </c>
      <c r="DM695">
        <v>0</v>
      </c>
      <c r="DN695" t="s">
        <v>3</v>
      </c>
      <c r="DO695">
        <v>0</v>
      </c>
    </row>
    <row r="696" spans="1:119" x14ac:dyDescent="0.2">
      <c r="A696">
        <f>ROW(Source!A758)</f>
        <v>758</v>
      </c>
      <c r="B696">
        <v>82273856</v>
      </c>
      <c r="C696">
        <v>82281905</v>
      </c>
      <c r="D696">
        <v>78932916</v>
      </c>
      <c r="E696">
        <v>116</v>
      </c>
      <c r="F696">
        <v>1</v>
      </c>
      <c r="G696">
        <v>1</v>
      </c>
      <c r="H696">
        <v>1</v>
      </c>
      <c r="I696" t="s">
        <v>699</v>
      </c>
      <c r="J696" t="s">
        <v>3</v>
      </c>
      <c r="K696" t="s">
        <v>700</v>
      </c>
      <c r="L696">
        <v>1191</v>
      </c>
      <c r="N696">
        <v>1013</v>
      </c>
      <c r="O696" t="s">
        <v>698</v>
      </c>
      <c r="P696" t="s">
        <v>698</v>
      </c>
      <c r="Q696">
        <v>1</v>
      </c>
      <c r="W696">
        <v>0</v>
      </c>
      <c r="X696">
        <v>-1417349443</v>
      </c>
      <c r="Y696">
        <f t="shared" si="242"/>
        <v>4.4275000000000002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0</v>
      </c>
      <c r="AH696">
        <v>0</v>
      </c>
      <c r="AI696">
        <v>1</v>
      </c>
      <c r="AJ696">
        <v>1</v>
      </c>
      <c r="AK696">
        <v>1</v>
      </c>
      <c r="AL696">
        <v>1</v>
      </c>
      <c r="AM696">
        <v>-2</v>
      </c>
      <c r="AN696">
        <v>0</v>
      </c>
      <c r="AO696">
        <v>0</v>
      </c>
      <c r="AP696">
        <v>1</v>
      </c>
      <c r="AQ696">
        <v>1</v>
      </c>
      <c r="AR696">
        <v>0</v>
      </c>
      <c r="AS696" t="s">
        <v>3</v>
      </c>
      <c r="AT696">
        <v>3.85</v>
      </c>
      <c r="AU696" t="s">
        <v>38</v>
      </c>
      <c r="AV696">
        <v>2</v>
      </c>
      <c r="AW696">
        <v>2</v>
      </c>
      <c r="AX696">
        <v>82281911</v>
      </c>
      <c r="AY696">
        <v>1</v>
      </c>
      <c r="AZ696">
        <v>0</v>
      </c>
      <c r="BA696">
        <v>814</v>
      </c>
      <c r="BB696">
        <v>1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0</v>
      </c>
      <c r="BQ696">
        <v>0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0</v>
      </c>
      <c r="CV696">
        <v>0</v>
      </c>
      <c r="CW696">
        <v>0</v>
      </c>
      <c r="CX696">
        <f>ROUND(Y696*Source!I758,7)</f>
        <v>0</v>
      </c>
      <c r="CY696">
        <f>AD696</f>
        <v>0</v>
      </c>
      <c r="CZ696">
        <f>AH696</f>
        <v>0</v>
      </c>
      <c r="DA696">
        <f>AL696</f>
        <v>1</v>
      </c>
      <c r="DB696">
        <f t="shared" si="243"/>
        <v>0</v>
      </c>
      <c r="DC696">
        <f t="shared" si="244"/>
        <v>0</v>
      </c>
      <c r="DD696" t="s">
        <v>3</v>
      </c>
      <c r="DE696" t="s">
        <v>3</v>
      </c>
      <c r="DF696">
        <f t="shared" si="245"/>
        <v>0</v>
      </c>
      <c r="DG696">
        <f t="shared" si="241"/>
        <v>0</v>
      </c>
      <c r="DH696">
        <f t="shared" si="233"/>
        <v>0</v>
      </c>
      <c r="DI696">
        <f t="shared" si="234"/>
        <v>0</v>
      </c>
      <c r="DJ696">
        <f>DI696</f>
        <v>0</v>
      </c>
      <c r="DK696">
        <v>0</v>
      </c>
      <c r="DL696" t="s">
        <v>3</v>
      </c>
      <c r="DM696">
        <v>0</v>
      </c>
      <c r="DN696" t="s">
        <v>3</v>
      </c>
      <c r="DO696">
        <v>0</v>
      </c>
    </row>
    <row r="697" spans="1:119" x14ac:dyDescent="0.2">
      <c r="A697">
        <f>ROW(Source!A758)</f>
        <v>758</v>
      </c>
      <c r="B697">
        <v>82273856</v>
      </c>
      <c r="C697">
        <v>82281905</v>
      </c>
      <c r="D697">
        <v>79053906</v>
      </c>
      <c r="E697">
        <v>1</v>
      </c>
      <c r="F697">
        <v>1</v>
      </c>
      <c r="G697">
        <v>1</v>
      </c>
      <c r="H697">
        <v>2</v>
      </c>
      <c r="I697" t="s">
        <v>719</v>
      </c>
      <c r="J697" t="s">
        <v>720</v>
      </c>
      <c r="K697" t="s">
        <v>721</v>
      </c>
      <c r="L697">
        <v>1368</v>
      </c>
      <c r="N697">
        <v>1011</v>
      </c>
      <c r="O697" t="s">
        <v>704</v>
      </c>
      <c r="P697" t="s">
        <v>704</v>
      </c>
      <c r="Q697">
        <v>1</v>
      </c>
      <c r="W697">
        <v>0</v>
      </c>
      <c r="X697">
        <v>850633116</v>
      </c>
      <c r="Y697">
        <f t="shared" si="242"/>
        <v>1.9664999999999999</v>
      </c>
      <c r="AA697">
        <v>0</v>
      </c>
      <c r="AB697">
        <v>1595.2</v>
      </c>
      <c r="AC697">
        <v>715.99</v>
      </c>
      <c r="AD697">
        <v>0</v>
      </c>
      <c r="AE697">
        <v>0</v>
      </c>
      <c r="AF697">
        <v>1595.2</v>
      </c>
      <c r="AG697">
        <v>715.99</v>
      </c>
      <c r="AH697">
        <v>0</v>
      </c>
      <c r="AI697">
        <v>1</v>
      </c>
      <c r="AJ697">
        <v>1</v>
      </c>
      <c r="AK697">
        <v>1</v>
      </c>
      <c r="AL697">
        <v>1</v>
      </c>
      <c r="AM697">
        <v>-2</v>
      </c>
      <c r="AN697">
        <v>0</v>
      </c>
      <c r="AO697">
        <v>0</v>
      </c>
      <c r="AP697">
        <v>1</v>
      </c>
      <c r="AQ697">
        <v>1</v>
      </c>
      <c r="AR697">
        <v>0</v>
      </c>
      <c r="AS697" t="s">
        <v>3</v>
      </c>
      <c r="AT697">
        <v>1.71</v>
      </c>
      <c r="AU697" t="s">
        <v>38</v>
      </c>
      <c r="AV697">
        <v>1</v>
      </c>
      <c r="AW697">
        <v>2</v>
      </c>
      <c r="AX697">
        <v>82281912</v>
      </c>
      <c r="AY697">
        <v>1</v>
      </c>
      <c r="AZ697">
        <v>0</v>
      </c>
      <c r="BA697">
        <v>815</v>
      </c>
      <c r="BB697">
        <v>1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2727.7919999999999</v>
      </c>
      <c r="BL697">
        <v>1224.3429000000001</v>
      </c>
      <c r="BM697">
        <v>0</v>
      </c>
      <c r="BN697">
        <v>0</v>
      </c>
      <c r="BO697">
        <v>1.71</v>
      </c>
      <c r="BP697">
        <v>1</v>
      </c>
      <c r="BQ697">
        <v>0</v>
      </c>
      <c r="BR697">
        <v>3136.9607999999998</v>
      </c>
      <c r="BS697">
        <v>1407.9943350000001</v>
      </c>
      <c r="BT697">
        <v>0</v>
      </c>
      <c r="BU697">
        <v>0</v>
      </c>
      <c r="BV697">
        <v>1.9664999999999999</v>
      </c>
      <c r="BW697">
        <v>1</v>
      </c>
      <c r="CV697">
        <v>0</v>
      </c>
      <c r="CW697">
        <f>ROUND(Y697*Source!I758*DO697,7)</f>
        <v>0</v>
      </c>
      <c r="CX697">
        <f>ROUND(Y697*Source!I758,7)</f>
        <v>0</v>
      </c>
      <c r="CY697">
        <f>AB697</f>
        <v>1595.2</v>
      </c>
      <c r="CZ697">
        <f>AF697</f>
        <v>1595.2</v>
      </c>
      <c r="DA697">
        <f>AJ697</f>
        <v>1</v>
      </c>
      <c r="DB697">
        <f t="shared" si="243"/>
        <v>3136.9585000000002</v>
      </c>
      <c r="DC697">
        <f t="shared" si="244"/>
        <v>1407.991</v>
      </c>
      <c r="DD697" t="s">
        <v>3</v>
      </c>
      <c r="DE697" t="s">
        <v>3</v>
      </c>
      <c r="DF697">
        <f t="shared" si="245"/>
        <v>0</v>
      </c>
      <c r="DG697">
        <f t="shared" si="241"/>
        <v>0</v>
      </c>
      <c r="DH697">
        <f t="shared" si="233"/>
        <v>0</v>
      </c>
      <c r="DI697">
        <f t="shared" si="234"/>
        <v>0</v>
      </c>
      <c r="DJ697">
        <f>DG697+DH697</f>
        <v>0</v>
      </c>
      <c r="DK697">
        <v>1</v>
      </c>
      <c r="DL697" t="s">
        <v>722</v>
      </c>
      <c r="DM697">
        <v>6</v>
      </c>
      <c r="DN697" t="s">
        <v>698</v>
      </c>
      <c r="DO697">
        <v>1</v>
      </c>
    </row>
    <row r="698" spans="1:119" x14ac:dyDescent="0.2">
      <c r="A698">
        <f>ROW(Source!A758)</f>
        <v>758</v>
      </c>
      <c r="B698">
        <v>82273856</v>
      </c>
      <c r="C698">
        <v>82281905</v>
      </c>
      <c r="D698">
        <v>79054080</v>
      </c>
      <c r="E698">
        <v>1</v>
      </c>
      <c r="F698">
        <v>1</v>
      </c>
      <c r="G698">
        <v>1</v>
      </c>
      <c r="H698">
        <v>2</v>
      </c>
      <c r="I698" t="s">
        <v>701</v>
      </c>
      <c r="J698" t="s">
        <v>702</v>
      </c>
      <c r="K698" t="s">
        <v>703</v>
      </c>
      <c r="L698">
        <v>1368</v>
      </c>
      <c r="N698">
        <v>1011</v>
      </c>
      <c r="O698" t="s">
        <v>704</v>
      </c>
      <c r="P698" t="s">
        <v>704</v>
      </c>
      <c r="Q698">
        <v>1</v>
      </c>
      <c r="W698">
        <v>0</v>
      </c>
      <c r="X698">
        <v>1933698176</v>
      </c>
      <c r="Y698">
        <f t="shared" si="242"/>
        <v>2.4609999999999999</v>
      </c>
      <c r="AA698">
        <v>0</v>
      </c>
      <c r="AB698">
        <v>502.76</v>
      </c>
      <c r="AC698">
        <v>533.01</v>
      </c>
      <c r="AD698">
        <v>0</v>
      </c>
      <c r="AE698">
        <v>0</v>
      </c>
      <c r="AF698">
        <v>346.73</v>
      </c>
      <c r="AG698">
        <v>533.01</v>
      </c>
      <c r="AH698">
        <v>0</v>
      </c>
      <c r="AI698">
        <v>1</v>
      </c>
      <c r="AJ698">
        <v>1.45</v>
      </c>
      <c r="AK698">
        <v>1</v>
      </c>
      <c r="AL698">
        <v>1</v>
      </c>
      <c r="AM698">
        <v>2</v>
      </c>
      <c r="AN698">
        <v>0</v>
      </c>
      <c r="AO698">
        <v>0</v>
      </c>
      <c r="AP698">
        <v>1</v>
      </c>
      <c r="AQ698">
        <v>1</v>
      </c>
      <c r="AR698">
        <v>0</v>
      </c>
      <c r="AS698" t="s">
        <v>3</v>
      </c>
      <c r="AT698">
        <v>2.14</v>
      </c>
      <c r="AU698" t="s">
        <v>38</v>
      </c>
      <c r="AV698">
        <v>1</v>
      </c>
      <c r="AW698">
        <v>2</v>
      </c>
      <c r="AX698">
        <v>82281913</v>
      </c>
      <c r="AY698">
        <v>1</v>
      </c>
      <c r="AZ698">
        <v>0</v>
      </c>
      <c r="BA698">
        <v>816</v>
      </c>
      <c r="BB698">
        <v>1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742.00220000000002</v>
      </c>
      <c r="BL698">
        <v>1140.6414</v>
      </c>
      <c r="BM698">
        <v>0</v>
      </c>
      <c r="BN698">
        <v>0</v>
      </c>
      <c r="BO698">
        <v>2.14</v>
      </c>
      <c r="BP698">
        <v>1</v>
      </c>
      <c r="BQ698">
        <v>0</v>
      </c>
      <c r="BR698">
        <v>853.30253000000005</v>
      </c>
      <c r="BS698">
        <v>1311.7376099999999</v>
      </c>
      <c r="BT698">
        <v>0</v>
      </c>
      <c r="BU698">
        <v>0</v>
      </c>
      <c r="BV698">
        <v>2.4609999999999999</v>
      </c>
      <c r="BW698">
        <v>1</v>
      </c>
      <c r="CV698">
        <v>0</v>
      </c>
      <c r="CW698">
        <f>ROUND(Y698*Source!I758*DO698,7)</f>
        <v>0</v>
      </c>
      <c r="CX698">
        <f>ROUND(Y698*Source!I758,7)</f>
        <v>0</v>
      </c>
      <c r="CY698">
        <f>AB698</f>
        <v>502.76</v>
      </c>
      <c r="CZ698">
        <f>AF698</f>
        <v>346.73</v>
      </c>
      <c r="DA698">
        <f>AJ698</f>
        <v>1.45</v>
      </c>
      <c r="DB698">
        <f t="shared" si="243"/>
        <v>853.3</v>
      </c>
      <c r="DC698">
        <f t="shared" si="244"/>
        <v>1311.7360000000001</v>
      </c>
      <c r="DD698" t="s">
        <v>3</v>
      </c>
      <c r="DE698" t="s">
        <v>3</v>
      </c>
      <c r="DF698">
        <f t="shared" si="245"/>
        <v>0</v>
      </c>
      <c r="DG698">
        <f>ROUND(ROUND(AF698*AJ698,2)*CX698,2)</f>
        <v>0</v>
      </c>
      <c r="DH698">
        <f t="shared" si="233"/>
        <v>0</v>
      </c>
      <c r="DI698">
        <f t="shared" si="234"/>
        <v>0</v>
      </c>
      <c r="DJ698">
        <f>DG698+DH698</f>
        <v>0</v>
      </c>
      <c r="DK698">
        <v>0</v>
      </c>
      <c r="DL698" t="s">
        <v>705</v>
      </c>
      <c r="DM698">
        <v>4</v>
      </c>
      <c r="DN698" t="s">
        <v>698</v>
      </c>
      <c r="DO698">
        <v>1</v>
      </c>
    </row>
    <row r="699" spans="1:119" x14ac:dyDescent="0.2">
      <c r="A699">
        <f>ROW(Source!A759)</f>
        <v>759</v>
      </c>
      <c r="B699">
        <v>82273791</v>
      </c>
      <c r="C699">
        <v>82281905</v>
      </c>
      <c r="D699">
        <v>78932743</v>
      </c>
      <c r="E699">
        <v>116</v>
      </c>
      <c r="F699">
        <v>1</v>
      </c>
      <c r="G699">
        <v>1</v>
      </c>
      <c r="H699">
        <v>1</v>
      </c>
      <c r="I699" t="s">
        <v>816</v>
      </c>
      <c r="J699" t="s">
        <v>3</v>
      </c>
      <c r="K699" t="s">
        <v>817</v>
      </c>
      <c r="L699">
        <v>1191</v>
      </c>
      <c r="N699">
        <v>1013</v>
      </c>
      <c r="O699" t="s">
        <v>698</v>
      </c>
      <c r="P699" t="s">
        <v>698</v>
      </c>
      <c r="Q699">
        <v>1</v>
      </c>
      <c r="W699">
        <v>0</v>
      </c>
      <c r="X699">
        <v>-1088579471</v>
      </c>
      <c r="Y699">
        <f t="shared" si="242"/>
        <v>75.256</v>
      </c>
      <c r="AA699">
        <v>0</v>
      </c>
      <c r="AB699">
        <v>0</v>
      </c>
      <c r="AC699">
        <v>0</v>
      </c>
      <c r="AD699">
        <v>527.04999999999995</v>
      </c>
      <c r="AE699">
        <v>0</v>
      </c>
      <c r="AF699">
        <v>0</v>
      </c>
      <c r="AG699">
        <v>0</v>
      </c>
      <c r="AH699">
        <v>527.04999999999995</v>
      </c>
      <c r="AI699">
        <v>1</v>
      </c>
      <c r="AJ699">
        <v>1</v>
      </c>
      <c r="AK699">
        <v>1</v>
      </c>
      <c r="AL699">
        <v>1</v>
      </c>
      <c r="AM699">
        <v>-2</v>
      </c>
      <c r="AN699">
        <v>0</v>
      </c>
      <c r="AO699">
        <v>0</v>
      </c>
      <c r="AP699">
        <v>1</v>
      </c>
      <c r="AQ699">
        <v>1</v>
      </c>
      <c r="AR699">
        <v>0</v>
      </c>
      <c r="AS699" t="s">
        <v>3</v>
      </c>
      <c r="AT699">
        <v>65.44</v>
      </c>
      <c r="AU699" t="s">
        <v>38</v>
      </c>
      <c r="AV699">
        <v>1</v>
      </c>
      <c r="AW699">
        <v>2</v>
      </c>
      <c r="AX699">
        <v>82281910</v>
      </c>
      <c r="AY699">
        <v>1</v>
      </c>
      <c r="AZ699">
        <v>0</v>
      </c>
      <c r="BA699">
        <v>818</v>
      </c>
      <c r="BB699">
        <v>1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34490.152000000002</v>
      </c>
      <c r="BN699">
        <v>65.44</v>
      </c>
      <c r="BO699">
        <v>0</v>
      </c>
      <c r="BP699">
        <v>1</v>
      </c>
      <c r="BQ699">
        <v>0</v>
      </c>
      <c r="BR699">
        <v>0</v>
      </c>
      <c r="BS699">
        <v>0</v>
      </c>
      <c r="BT699">
        <v>39663.674800000001</v>
      </c>
      <c r="BU699">
        <v>75.256</v>
      </c>
      <c r="BV699">
        <v>0</v>
      </c>
      <c r="BW699">
        <v>1</v>
      </c>
      <c r="CU699">
        <f>ROUND(AT699*Source!I759*AH699*AL699,2)</f>
        <v>0</v>
      </c>
      <c r="CV699">
        <f>ROUND(Y699*Source!I759,7)</f>
        <v>0</v>
      </c>
      <c r="CW699">
        <v>0</v>
      </c>
      <c r="CX699">
        <f>ROUND(Y699*Source!I759,7)</f>
        <v>0</v>
      </c>
      <c r="CY699">
        <f>AD699</f>
        <v>527.04999999999995</v>
      </c>
      <c r="CZ699">
        <f>AH699</f>
        <v>527.04999999999995</v>
      </c>
      <c r="DA699">
        <f>AL699</f>
        <v>1</v>
      </c>
      <c r="DB699">
        <f t="shared" si="243"/>
        <v>39663.672500000001</v>
      </c>
      <c r="DC699">
        <f t="shared" si="244"/>
        <v>0</v>
      </c>
      <c r="DD699" t="s">
        <v>3</v>
      </c>
      <c r="DE699" t="s">
        <v>3</v>
      </c>
      <c r="DF699">
        <f t="shared" si="245"/>
        <v>0</v>
      </c>
      <c r="DG699">
        <f>ROUND(ROUND(AF699,2)*CX699,2)</f>
        <v>0</v>
      </c>
      <c r="DH699">
        <f t="shared" si="233"/>
        <v>0</v>
      </c>
      <c r="DI699">
        <f t="shared" si="234"/>
        <v>0</v>
      </c>
      <c r="DJ699">
        <f>DI699</f>
        <v>0</v>
      </c>
      <c r="DK699">
        <v>1</v>
      </c>
      <c r="DL699" t="s">
        <v>3</v>
      </c>
      <c r="DM699">
        <v>0</v>
      </c>
      <c r="DN699" t="s">
        <v>3</v>
      </c>
      <c r="DO699">
        <v>0</v>
      </c>
    </row>
    <row r="700" spans="1:119" x14ac:dyDescent="0.2">
      <c r="A700">
        <f>ROW(Source!A759)</f>
        <v>759</v>
      </c>
      <c r="B700">
        <v>82273791</v>
      </c>
      <c r="C700">
        <v>82281905</v>
      </c>
      <c r="D700">
        <v>78932916</v>
      </c>
      <c r="E700">
        <v>116</v>
      </c>
      <c r="F700">
        <v>1</v>
      </c>
      <c r="G700">
        <v>1</v>
      </c>
      <c r="H700">
        <v>1</v>
      </c>
      <c r="I700" t="s">
        <v>699</v>
      </c>
      <c r="J700" t="s">
        <v>3</v>
      </c>
      <c r="K700" t="s">
        <v>700</v>
      </c>
      <c r="L700">
        <v>1191</v>
      </c>
      <c r="N700">
        <v>1013</v>
      </c>
      <c r="O700" t="s">
        <v>698</v>
      </c>
      <c r="P700" t="s">
        <v>698</v>
      </c>
      <c r="Q700">
        <v>1</v>
      </c>
      <c r="W700">
        <v>0</v>
      </c>
      <c r="X700">
        <v>-1417349443</v>
      </c>
      <c r="Y700">
        <f t="shared" si="242"/>
        <v>4.4275000000000002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0</v>
      </c>
      <c r="AH700">
        <v>0</v>
      </c>
      <c r="AI700">
        <v>1</v>
      </c>
      <c r="AJ700">
        <v>1</v>
      </c>
      <c r="AK700">
        <v>1</v>
      </c>
      <c r="AL700">
        <v>1</v>
      </c>
      <c r="AM700">
        <v>-2</v>
      </c>
      <c r="AN700">
        <v>0</v>
      </c>
      <c r="AO700">
        <v>0</v>
      </c>
      <c r="AP700">
        <v>1</v>
      </c>
      <c r="AQ700">
        <v>1</v>
      </c>
      <c r="AR700">
        <v>0</v>
      </c>
      <c r="AS700" t="s">
        <v>3</v>
      </c>
      <c r="AT700">
        <v>3.85</v>
      </c>
      <c r="AU700" t="s">
        <v>38</v>
      </c>
      <c r="AV700">
        <v>2</v>
      </c>
      <c r="AW700">
        <v>2</v>
      </c>
      <c r="AX700">
        <v>82281911</v>
      </c>
      <c r="AY700">
        <v>1</v>
      </c>
      <c r="AZ700">
        <v>0</v>
      </c>
      <c r="BA700">
        <v>819</v>
      </c>
      <c r="BB700">
        <v>1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0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CV700">
        <v>0</v>
      </c>
      <c r="CW700">
        <v>0</v>
      </c>
      <c r="CX700">
        <f>ROUND(Y700*Source!I759,7)</f>
        <v>0</v>
      </c>
      <c r="CY700">
        <f>AD700</f>
        <v>0</v>
      </c>
      <c r="CZ700">
        <f>AH700</f>
        <v>0</v>
      </c>
      <c r="DA700">
        <f>AL700</f>
        <v>1</v>
      </c>
      <c r="DB700">
        <f t="shared" si="243"/>
        <v>0</v>
      </c>
      <c r="DC700">
        <f t="shared" si="244"/>
        <v>0</v>
      </c>
      <c r="DD700" t="s">
        <v>3</v>
      </c>
      <c r="DE700" t="s">
        <v>3</v>
      </c>
      <c r="DF700">
        <f t="shared" si="245"/>
        <v>0</v>
      </c>
      <c r="DG700">
        <f>ROUND(ROUND(AF700,2)*CX700,2)</f>
        <v>0</v>
      </c>
      <c r="DH700">
        <f t="shared" si="233"/>
        <v>0</v>
      </c>
      <c r="DI700">
        <f t="shared" si="234"/>
        <v>0</v>
      </c>
      <c r="DJ700">
        <f>DI700</f>
        <v>0</v>
      </c>
      <c r="DK700">
        <v>0</v>
      </c>
      <c r="DL700" t="s">
        <v>3</v>
      </c>
      <c r="DM700">
        <v>0</v>
      </c>
      <c r="DN700" t="s">
        <v>3</v>
      </c>
      <c r="DO700">
        <v>0</v>
      </c>
    </row>
    <row r="701" spans="1:119" x14ac:dyDescent="0.2">
      <c r="A701">
        <f>ROW(Source!A759)</f>
        <v>759</v>
      </c>
      <c r="B701">
        <v>82273791</v>
      </c>
      <c r="C701">
        <v>82281905</v>
      </c>
      <c r="D701">
        <v>79053906</v>
      </c>
      <c r="E701">
        <v>1</v>
      </c>
      <c r="F701">
        <v>1</v>
      </c>
      <c r="G701">
        <v>1</v>
      </c>
      <c r="H701">
        <v>2</v>
      </c>
      <c r="I701" t="s">
        <v>719</v>
      </c>
      <c r="J701" t="s">
        <v>720</v>
      </c>
      <c r="K701" t="s">
        <v>721</v>
      </c>
      <c r="L701">
        <v>1368</v>
      </c>
      <c r="N701">
        <v>1011</v>
      </c>
      <c r="O701" t="s">
        <v>704</v>
      </c>
      <c r="P701" t="s">
        <v>704</v>
      </c>
      <c r="Q701">
        <v>1</v>
      </c>
      <c r="W701">
        <v>0</v>
      </c>
      <c r="X701">
        <v>850633116</v>
      </c>
      <c r="Y701">
        <f t="shared" si="242"/>
        <v>1.9664999999999999</v>
      </c>
      <c r="AA701">
        <v>0</v>
      </c>
      <c r="AB701">
        <v>1595.2</v>
      </c>
      <c r="AC701">
        <v>715.99</v>
      </c>
      <c r="AD701">
        <v>0</v>
      </c>
      <c r="AE701">
        <v>0</v>
      </c>
      <c r="AF701">
        <v>1595.2</v>
      </c>
      <c r="AG701">
        <v>715.99</v>
      </c>
      <c r="AH701">
        <v>0</v>
      </c>
      <c r="AI701">
        <v>1</v>
      </c>
      <c r="AJ701">
        <v>1</v>
      </c>
      <c r="AK701">
        <v>1</v>
      </c>
      <c r="AL701">
        <v>1</v>
      </c>
      <c r="AM701">
        <v>-2</v>
      </c>
      <c r="AN701">
        <v>0</v>
      </c>
      <c r="AO701">
        <v>0</v>
      </c>
      <c r="AP701">
        <v>1</v>
      </c>
      <c r="AQ701">
        <v>1</v>
      </c>
      <c r="AR701">
        <v>0</v>
      </c>
      <c r="AS701" t="s">
        <v>3</v>
      </c>
      <c r="AT701">
        <v>1.71</v>
      </c>
      <c r="AU701" t="s">
        <v>38</v>
      </c>
      <c r="AV701">
        <v>1</v>
      </c>
      <c r="AW701">
        <v>2</v>
      </c>
      <c r="AX701">
        <v>82281912</v>
      </c>
      <c r="AY701">
        <v>1</v>
      </c>
      <c r="AZ701">
        <v>0</v>
      </c>
      <c r="BA701">
        <v>820</v>
      </c>
      <c r="BB701">
        <v>1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2727.7919999999999</v>
      </c>
      <c r="BL701">
        <v>1224.3429000000001</v>
      </c>
      <c r="BM701">
        <v>0</v>
      </c>
      <c r="BN701">
        <v>0</v>
      </c>
      <c r="BO701">
        <v>1.71</v>
      </c>
      <c r="BP701">
        <v>1</v>
      </c>
      <c r="BQ701">
        <v>0</v>
      </c>
      <c r="BR701">
        <v>3136.9607999999998</v>
      </c>
      <c r="BS701">
        <v>1407.9943350000001</v>
      </c>
      <c r="BT701">
        <v>0</v>
      </c>
      <c r="BU701">
        <v>0</v>
      </c>
      <c r="BV701">
        <v>1.9664999999999999</v>
      </c>
      <c r="BW701">
        <v>1</v>
      </c>
      <c r="CV701">
        <v>0</v>
      </c>
      <c r="CW701">
        <f>ROUND(Y701*Source!I759*DO701,7)</f>
        <v>0</v>
      </c>
      <c r="CX701">
        <f>ROUND(Y701*Source!I759,7)</f>
        <v>0</v>
      </c>
      <c r="CY701">
        <f>AB701</f>
        <v>1595.2</v>
      </c>
      <c r="CZ701">
        <f>AF701</f>
        <v>1595.2</v>
      </c>
      <c r="DA701">
        <f>AJ701</f>
        <v>1</v>
      </c>
      <c r="DB701">
        <f t="shared" si="243"/>
        <v>3136.9585000000002</v>
      </c>
      <c r="DC701">
        <f t="shared" si="244"/>
        <v>1407.991</v>
      </c>
      <c r="DD701" t="s">
        <v>3</v>
      </c>
      <c r="DE701" t="s">
        <v>3</v>
      </c>
      <c r="DF701">
        <f t="shared" si="245"/>
        <v>0</v>
      </c>
      <c r="DG701">
        <f>ROUND(ROUND(AF701,2)*CX701,2)</f>
        <v>0</v>
      </c>
      <c r="DH701">
        <f t="shared" si="233"/>
        <v>0</v>
      </c>
      <c r="DI701">
        <f t="shared" si="234"/>
        <v>0</v>
      </c>
      <c r="DJ701">
        <f>DG701+DH701</f>
        <v>0</v>
      </c>
      <c r="DK701">
        <v>1</v>
      </c>
      <c r="DL701" t="s">
        <v>722</v>
      </c>
      <c r="DM701">
        <v>6</v>
      </c>
      <c r="DN701" t="s">
        <v>698</v>
      </c>
      <c r="DO701">
        <v>1</v>
      </c>
    </row>
    <row r="702" spans="1:119" x14ac:dyDescent="0.2">
      <c r="A702">
        <f>ROW(Source!A759)</f>
        <v>759</v>
      </c>
      <c r="B702">
        <v>82273791</v>
      </c>
      <c r="C702">
        <v>82281905</v>
      </c>
      <c r="D702">
        <v>79054080</v>
      </c>
      <c r="E702">
        <v>1</v>
      </c>
      <c r="F702">
        <v>1</v>
      </c>
      <c r="G702">
        <v>1</v>
      </c>
      <c r="H702">
        <v>2</v>
      </c>
      <c r="I702" t="s">
        <v>701</v>
      </c>
      <c r="J702" t="s">
        <v>702</v>
      </c>
      <c r="K702" t="s">
        <v>703</v>
      </c>
      <c r="L702">
        <v>1368</v>
      </c>
      <c r="N702">
        <v>1011</v>
      </c>
      <c r="O702" t="s">
        <v>704</v>
      </c>
      <c r="P702" t="s">
        <v>704</v>
      </c>
      <c r="Q702">
        <v>1</v>
      </c>
      <c r="W702">
        <v>0</v>
      </c>
      <c r="X702">
        <v>1933698176</v>
      </c>
      <c r="Y702">
        <f t="shared" si="242"/>
        <v>2.4609999999999999</v>
      </c>
      <c r="AA702">
        <v>0</v>
      </c>
      <c r="AB702">
        <v>502.76</v>
      </c>
      <c r="AC702">
        <v>533.01</v>
      </c>
      <c r="AD702">
        <v>0</v>
      </c>
      <c r="AE702">
        <v>0</v>
      </c>
      <c r="AF702">
        <v>346.73</v>
      </c>
      <c r="AG702">
        <v>533.01</v>
      </c>
      <c r="AH702">
        <v>0</v>
      </c>
      <c r="AI702">
        <v>1</v>
      </c>
      <c r="AJ702">
        <v>1.45</v>
      </c>
      <c r="AK702">
        <v>1</v>
      </c>
      <c r="AL702">
        <v>1</v>
      </c>
      <c r="AM702">
        <v>2</v>
      </c>
      <c r="AN702">
        <v>0</v>
      </c>
      <c r="AO702">
        <v>0</v>
      </c>
      <c r="AP702">
        <v>1</v>
      </c>
      <c r="AQ702">
        <v>1</v>
      </c>
      <c r="AR702">
        <v>0</v>
      </c>
      <c r="AS702" t="s">
        <v>3</v>
      </c>
      <c r="AT702">
        <v>2.14</v>
      </c>
      <c r="AU702" t="s">
        <v>38</v>
      </c>
      <c r="AV702">
        <v>1</v>
      </c>
      <c r="AW702">
        <v>2</v>
      </c>
      <c r="AX702">
        <v>82281913</v>
      </c>
      <c r="AY702">
        <v>1</v>
      </c>
      <c r="AZ702">
        <v>0</v>
      </c>
      <c r="BA702">
        <v>821</v>
      </c>
      <c r="BB702">
        <v>1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742.00220000000002</v>
      </c>
      <c r="BL702">
        <v>1140.6414</v>
      </c>
      <c r="BM702">
        <v>0</v>
      </c>
      <c r="BN702">
        <v>0</v>
      </c>
      <c r="BO702">
        <v>2.14</v>
      </c>
      <c r="BP702">
        <v>1</v>
      </c>
      <c r="BQ702">
        <v>0</v>
      </c>
      <c r="BR702">
        <v>853.30253000000005</v>
      </c>
      <c r="BS702">
        <v>1311.7376099999999</v>
      </c>
      <c r="BT702">
        <v>0</v>
      </c>
      <c r="BU702">
        <v>0</v>
      </c>
      <c r="BV702">
        <v>2.4609999999999999</v>
      </c>
      <c r="BW702">
        <v>1</v>
      </c>
      <c r="CV702">
        <v>0</v>
      </c>
      <c r="CW702">
        <f>ROUND(Y702*Source!I759*DO702,7)</f>
        <v>0</v>
      </c>
      <c r="CX702">
        <f>ROUND(Y702*Source!I759,7)</f>
        <v>0</v>
      </c>
      <c r="CY702">
        <f>AB702</f>
        <v>502.76</v>
      </c>
      <c r="CZ702">
        <f>AF702</f>
        <v>346.73</v>
      </c>
      <c r="DA702">
        <f>AJ702</f>
        <v>1.45</v>
      </c>
      <c r="DB702">
        <f t="shared" si="243"/>
        <v>853.3</v>
      </c>
      <c r="DC702">
        <f t="shared" si="244"/>
        <v>1311.7360000000001</v>
      </c>
      <c r="DD702" t="s">
        <v>3</v>
      </c>
      <c r="DE702" t="s">
        <v>3</v>
      </c>
      <c r="DF702">
        <f t="shared" si="245"/>
        <v>0</v>
      </c>
      <c r="DG702">
        <f>ROUND(ROUND(AF702*AJ702,2)*CX702,2)</f>
        <v>0</v>
      </c>
      <c r="DH702">
        <f t="shared" si="233"/>
        <v>0</v>
      </c>
      <c r="DI702">
        <f t="shared" si="234"/>
        <v>0</v>
      </c>
      <c r="DJ702">
        <f>DG702+DH702</f>
        <v>0</v>
      </c>
      <c r="DK702">
        <v>0</v>
      </c>
      <c r="DL702" t="s">
        <v>705</v>
      </c>
      <c r="DM702">
        <v>4</v>
      </c>
      <c r="DN702" t="s">
        <v>698</v>
      </c>
      <c r="DO702">
        <v>1</v>
      </c>
    </row>
    <row r="703" spans="1:119" x14ac:dyDescent="0.2">
      <c r="A703">
        <f>ROW(Source!A760)</f>
        <v>760</v>
      </c>
      <c r="B703">
        <v>82273856</v>
      </c>
      <c r="C703">
        <v>82281915</v>
      </c>
      <c r="D703">
        <v>78932751</v>
      </c>
      <c r="E703">
        <v>116</v>
      </c>
      <c r="F703">
        <v>1</v>
      </c>
      <c r="G703">
        <v>1</v>
      </c>
      <c r="H703">
        <v>1</v>
      </c>
      <c r="I703" t="s">
        <v>860</v>
      </c>
      <c r="J703" t="s">
        <v>3</v>
      </c>
      <c r="K703" t="s">
        <v>861</v>
      </c>
      <c r="L703">
        <v>1191</v>
      </c>
      <c r="N703">
        <v>1013</v>
      </c>
      <c r="O703" t="s">
        <v>698</v>
      </c>
      <c r="P703" t="s">
        <v>698</v>
      </c>
      <c r="Q703">
        <v>1</v>
      </c>
      <c r="W703">
        <v>0</v>
      </c>
      <c r="X703">
        <v>1522950421</v>
      </c>
      <c r="Y703">
        <f t="shared" si="242"/>
        <v>2.3690000000000002</v>
      </c>
      <c r="AA703">
        <v>0</v>
      </c>
      <c r="AB703">
        <v>0</v>
      </c>
      <c r="AC703">
        <v>0</v>
      </c>
      <c r="AD703">
        <v>548.91999999999996</v>
      </c>
      <c r="AE703">
        <v>0</v>
      </c>
      <c r="AF703">
        <v>0</v>
      </c>
      <c r="AG703">
        <v>0</v>
      </c>
      <c r="AH703">
        <v>548.91999999999996</v>
      </c>
      <c r="AI703">
        <v>1</v>
      </c>
      <c r="AJ703">
        <v>1</v>
      </c>
      <c r="AK703">
        <v>1</v>
      </c>
      <c r="AL703">
        <v>1</v>
      </c>
      <c r="AM703">
        <v>-2</v>
      </c>
      <c r="AN703">
        <v>0</v>
      </c>
      <c r="AO703">
        <v>0</v>
      </c>
      <c r="AP703">
        <v>1</v>
      </c>
      <c r="AQ703">
        <v>1</v>
      </c>
      <c r="AR703">
        <v>0</v>
      </c>
      <c r="AS703" t="s">
        <v>3</v>
      </c>
      <c r="AT703">
        <v>2.06</v>
      </c>
      <c r="AU703" t="s">
        <v>38</v>
      </c>
      <c r="AV703">
        <v>1</v>
      </c>
      <c r="AW703">
        <v>2</v>
      </c>
      <c r="AX703">
        <v>82281927</v>
      </c>
      <c r="AY703">
        <v>1</v>
      </c>
      <c r="AZ703">
        <v>0</v>
      </c>
      <c r="BA703">
        <v>823</v>
      </c>
      <c r="BB703">
        <v>1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1130.7752</v>
      </c>
      <c r="BN703">
        <v>2.06</v>
      </c>
      <c r="BO703">
        <v>0</v>
      </c>
      <c r="BP703">
        <v>1</v>
      </c>
      <c r="BQ703">
        <v>0</v>
      </c>
      <c r="BR703">
        <v>0</v>
      </c>
      <c r="BS703">
        <v>0</v>
      </c>
      <c r="BT703">
        <v>1300.39148</v>
      </c>
      <c r="BU703">
        <v>2.3690000000000002</v>
      </c>
      <c r="BV703">
        <v>0</v>
      </c>
      <c r="BW703">
        <v>1</v>
      </c>
      <c r="CU703">
        <f>ROUND(AT703*Source!I760*AH703*AL703,2)</f>
        <v>0</v>
      </c>
      <c r="CV703">
        <f>ROUND(Y703*Source!I760,7)</f>
        <v>0</v>
      </c>
      <c r="CW703">
        <v>0</v>
      </c>
      <c r="CX703">
        <f>ROUND(Y703*Source!I760,7)</f>
        <v>0</v>
      </c>
      <c r="CY703">
        <f>AD703</f>
        <v>548.91999999999996</v>
      </c>
      <c r="CZ703">
        <f>AH703</f>
        <v>548.91999999999996</v>
      </c>
      <c r="DA703">
        <f>AL703</f>
        <v>1</v>
      </c>
      <c r="DB703">
        <f t="shared" si="243"/>
        <v>1300.3969999999999</v>
      </c>
      <c r="DC703">
        <f t="shared" si="244"/>
        <v>0</v>
      </c>
      <c r="DD703" t="s">
        <v>3</v>
      </c>
      <c r="DE703" t="s">
        <v>3</v>
      </c>
      <c r="DF703">
        <f t="shared" si="245"/>
        <v>0</v>
      </c>
      <c r="DG703">
        <f>ROUND(ROUND(AF703,2)*CX703,2)</f>
        <v>0</v>
      </c>
      <c r="DH703">
        <f t="shared" si="233"/>
        <v>0</v>
      </c>
      <c r="DI703">
        <f t="shared" si="234"/>
        <v>0</v>
      </c>
      <c r="DJ703">
        <f>DI703</f>
        <v>0</v>
      </c>
      <c r="DK703">
        <v>1</v>
      </c>
      <c r="DL703" t="s">
        <v>3</v>
      </c>
      <c r="DM703">
        <v>0</v>
      </c>
      <c r="DN703" t="s">
        <v>3</v>
      </c>
      <c r="DO703">
        <v>0</v>
      </c>
    </row>
    <row r="704" spans="1:119" x14ac:dyDescent="0.2">
      <c r="A704">
        <f>ROW(Source!A760)</f>
        <v>760</v>
      </c>
      <c r="B704">
        <v>82273856</v>
      </c>
      <c r="C704">
        <v>82281915</v>
      </c>
      <c r="D704">
        <v>78932916</v>
      </c>
      <c r="E704">
        <v>116</v>
      </c>
      <c r="F704">
        <v>1</v>
      </c>
      <c r="G704">
        <v>1</v>
      </c>
      <c r="H704">
        <v>1</v>
      </c>
      <c r="I704" t="s">
        <v>699</v>
      </c>
      <c r="J704" t="s">
        <v>3</v>
      </c>
      <c r="K704" t="s">
        <v>700</v>
      </c>
      <c r="L704">
        <v>1191</v>
      </c>
      <c r="N704">
        <v>1013</v>
      </c>
      <c r="O704" t="s">
        <v>698</v>
      </c>
      <c r="P704" t="s">
        <v>698</v>
      </c>
      <c r="Q704">
        <v>1</v>
      </c>
      <c r="W704">
        <v>0</v>
      </c>
      <c r="X704">
        <v>-1417349443</v>
      </c>
      <c r="Y704">
        <f t="shared" si="242"/>
        <v>0.35649999999999998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0</v>
      </c>
      <c r="AH704">
        <v>0</v>
      </c>
      <c r="AI704">
        <v>1</v>
      </c>
      <c r="AJ704">
        <v>1</v>
      </c>
      <c r="AK704">
        <v>1</v>
      </c>
      <c r="AL704">
        <v>1</v>
      </c>
      <c r="AM704">
        <v>-2</v>
      </c>
      <c r="AN704">
        <v>0</v>
      </c>
      <c r="AO704">
        <v>0</v>
      </c>
      <c r="AP704">
        <v>1</v>
      </c>
      <c r="AQ704">
        <v>1</v>
      </c>
      <c r="AR704">
        <v>0</v>
      </c>
      <c r="AS704" t="s">
        <v>3</v>
      </c>
      <c r="AT704">
        <v>0.31</v>
      </c>
      <c r="AU704" t="s">
        <v>38</v>
      </c>
      <c r="AV704">
        <v>2</v>
      </c>
      <c r="AW704">
        <v>2</v>
      </c>
      <c r="AX704">
        <v>82281928</v>
      </c>
      <c r="AY704">
        <v>1</v>
      </c>
      <c r="AZ704">
        <v>0</v>
      </c>
      <c r="BA704">
        <v>824</v>
      </c>
      <c r="BB704">
        <v>1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0</v>
      </c>
      <c r="BQ704">
        <v>0</v>
      </c>
      <c r="BR704">
        <v>0</v>
      </c>
      <c r="BS704">
        <v>0</v>
      </c>
      <c r="BT704">
        <v>0</v>
      </c>
      <c r="BU704">
        <v>0</v>
      </c>
      <c r="BV704">
        <v>0</v>
      </c>
      <c r="BW704">
        <v>0</v>
      </c>
      <c r="CV704">
        <v>0</v>
      </c>
      <c r="CW704">
        <v>0</v>
      </c>
      <c r="CX704">
        <f>ROUND(Y704*Source!I760,7)</f>
        <v>0</v>
      </c>
      <c r="CY704">
        <f>AD704</f>
        <v>0</v>
      </c>
      <c r="CZ704">
        <f>AH704</f>
        <v>0</v>
      </c>
      <c r="DA704">
        <f>AL704</f>
        <v>1</v>
      </c>
      <c r="DB704">
        <f t="shared" si="243"/>
        <v>0</v>
      </c>
      <c r="DC704">
        <f t="shared" si="244"/>
        <v>0</v>
      </c>
      <c r="DD704" t="s">
        <v>3</v>
      </c>
      <c r="DE704" t="s">
        <v>3</v>
      </c>
      <c r="DF704">
        <f t="shared" si="245"/>
        <v>0</v>
      </c>
      <c r="DG704">
        <f>ROUND(ROUND(AF704,2)*CX704,2)</f>
        <v>0</v>
      </c>
      <c r="DH704">
        <f t="shared" si="233"/>
        <v>0</v>
      </c>
      <c r="DI704">
        <f t="shared" si="234"/>
        <v>0</v>
      </c>
      <c r="DJ704">
        <f>DI704</f>
        <v>0</v>
      </c>
      <c r="DK704">
        <v>0</v>
      </c>
      <c r="DL704" t="s">
        <v>3</v>
      </c>
      <c r="DM704">
        <v>0</v>
      </c>
      <c r="DN704" t="s">
        <v>3</v>
      </c>
      <c r="DO704">
        <v>0</v>
      </c>
    </row>
    <row r="705" spans="1:119" x14ac:dyDescent="0.2">
      <c r="A705">
        <f>ROW(Source!A760)</f>
        <v>760</v>
      </c>
      <c r="B705">
        <v>82273856</v>
      </c>
      <c r="C705">
        <v>82281915</v>
      </c>
      <c r="D705">
        <v>79053799</v>
      </c>
      <c r="E705">
        <v>1</v>
      </c>
      <c r="F705">
        <v>1</v>
      </c>
      <c r="G705">
        <v>1</v>
      </c>
      <c r="H705">
        <v>2</v>
      </c>
      <c r="I705" t="s">
        <v>862</v>
      </c>
      <c r="J705" t="s">
        <v>863</v>
      </c>
      <c r="K705" t="s">
        <v>864</v>
      </c>
      <c r="L705">
        <v>1368</v>
      </c>
      <c r="N705">
        <v>1011</v>
      </c>
      <c r="O705" t="s">
        <v>704</v>
      </c>
      <c r="P705" t="s">
        <v>704</v>
      </c>
      <c r="Q705">
        <v>1</v>
      </c>
      <c r="W705">
        <v>0</v>
      </c>
      <c r="X705">
        <v>1013104673</v>
      </c>
      <c r="Y705">
        <f t="shared" si="242"/>
        <v>0.2185</v>
      </c>
      <c r="AA705">
        <v>0</v>
      </c>
      <c r="AB705">
        <v>14.32</v>
      </c>
      <c r="AC705">
        <v>0</v>
      </c>
      <c r="AD705">
        <v>0</v>
      </c>
      <c r="AE705">
        <v>0</v>
      </c>
      <c r="AF705">
        <v>10.23</v>
      </c>
      <c r="AG705">
        <v>0</v>
      </c>
      <c r="AH705">
        <v>0</v>
      </c>
      <c r="AI705">
        <v>1</v>
      </c>
      <c r="AJ705">
        <v>1.4</v>
      </c>
      <c r="AK705">
        <v>1</v>
      </c>
      <c r="AL705">
        <v>1</v>
      </c>
      <c r="AM705">
        <v>2</v>
      </c>
      <c r="AN705">
        <v>0</v>
      </c>
      <c r="AO705">
        <v>0</v>
      </c>
      <c r="AP705">
        <v>1</v>
      </c>
      <c r="AQ705">
        <v>1</v>
      </c>
      <c r="AR705">
        <v>0</v>
      </c>
      <c r="AS705" t="s">
        <v>3</v>
      </c>
      <c r="AT705">
        <v>0.19</v>
      </c>
      <c r="AU705" t="s">
        <v>38</v>
      </c>
      <c r="AV705">
        <v>1</v>
      </c>
      <c r="AW705">
        <v>2</v>
      </c>
      <c r="AX705">
        <v>82281929</v>
      </c>
      <c r="AY705">
        <v>1</v>
      </c>
      <c r="AZ705">
        <v>0</v>
      </c>
      <c r="BA705">
        <v>825</v>
      </c>
      <c r="BB705">
        <v>1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1.9437</v>
      </c>
      <c r="BL705">
        <v>0</v>
      </c>
      <c r="BM705">
        <v>0</v>
      </c>
      <c r="BN705">
        <v>0</v>
      </c>
      <c r="BO705">
        <v>0</v>
      </c>
      <c r="BP705">
        <v>1</v>
      </c>
      <c r="BQ705">
        <v>0</v>
      </c>
      <c r="BR705">
        <v>2.235255</v>
      </c>
      <c r="BS705">
        <v>0</v>
      </c>
      <c r="BT705">
        <v>0</v>
      </c>
      <c r="BU705">
        <v>0</v>
      </c>
      <c r="BV705">
        <v>0</v>
      </c>
      <c r="BW705">
        <v>1</v>
      </c>
      <c r="CV705">
        <v>0</v>
      </c>
      <c r="CW705">
        <f>ROUND(Y705*Source!I760*DO705,7)</f>
        <v>0</v>
      </c>
      <c r="CX705">
        <f>ROUND(Y705*Source!I760,7)</f>
        <v>0</v>
      </c>
      <c r="CY705">
        <f>AB705</f>
        <v>14.32</v>
      </c>
      <c r="CZ705">
        <f>AF705</f>
        <v>10.23</v>
      </c>
      <c r="DA705">
        <f>AJ705</f>
        <v>1.4</v>
      </c>
      <c r="DB705">
        <f t="shared" si="243"/>
        <v>2.2309999999999999</v>
      </c>
      <c r="DC705">
        <f t="shared" si="244"/>
        <v>0</v>
      </c>
      <c r="DD705" t="s">
        <v>3</v>
      </c>
      <c r="DE705" t="s">
        <v>3</v>
      </c>
      <c r="DF705">
        <f t="shared" si="245"/>
        <v>0</v>
      </c>
      <c r="DG705">
        <f>ROUND(ROUND(AF705*AJ705,2)*CX705,2)</f>
        <v>0</v>
      </c>
      <c r="DH705">
        <f t="shared" ref="DH705:DH768" si="246">ROUND(ROUND(AG705,2)*CX705,2)</f>
        <v>0</v>
      </c>
      <c r="DI705">
        <f t="shared" ref="DI705:DI768" si="247">ROUND(ROUND(AH705,2)*CX705,2)</f>
        <v>0</v>
      </c>
      <c r="DJ705">
        <f>DG705+DH705</f>
        <v>0</v>
      </c>
      <c r="DK705">
        <v>0</v>
      </c>
      <c r="DL705" t="s">
        <v>3</v>
      </c>
      <c r="DM705">
        <v>0</v>
      </c>
      <c r="DN705" t="s">
        <v>3</v>
      </c>
      <c r="DO705">
        <v>0</v>
      </c>
    </row>
    <row r="706" spans="1:119" x14ac:dyDescent="0.2">
      <c r="A706">
        <f>ROW(Source!A760)</f>
        <v>760</v>
      </c>
      <c r="B706">
        <v>82273856</v>
      </c>
      <c r="C706">
        <v>82281915</v>
      </c>
      <c r="D706">
        <v>79053906</v>
      </c>
      <c r="E706">
        <v>1</v>
      </c>
      <c r="F706">
        <v>1</v>
      </c>
      <c r="G706">
        <v>1</v>
      </c>
      <c r="H706">
        <v>2</v>
      </c>
      <c r="I706" t="s">
        <v>719</v>
      </c>
      <c r="J706" t="s">
        <v>720</v>
      </c>
      <c r="K706" t="s">
        <v>721</v>
      </c>
      <c r="L706">
        <v>1368</v>
      </c>
      <c r="N706">
        <v>1011</v>
      </c>
      <c r="O706" t="s">
        <v>704</v>
      </c>
      <c r="P706" t="s">
        <v>704</v>
      </c>
      <c r="Q706">
        <v>1</v>
      </c>
      <c r="W706">
        <v>0</v>
      </c>
      <c r="X706">
        <v>850633116</v>
      </c>
      <c r="Y706">
        <f t="shared" si="242"/>
        <v>6.9000000000000006E-2</v>
      </c>
      <c r="AA706">
        <v>0</v>
      </c>
      <c r="AB706">
        <v>1595.2</v>
      </c>
      <c r="AC706">
        <v>715.99</v>
      </c>
      <c r="AD706">
        <v>0</v>
      </c>
      <c r="AE706">
        <v>0</v>
      </c>
      <c r="AF706">
        <v>1595.2</v>
      </c>
      <c r="AG706">
        <v>715.99</v>
      </c>
      <c r="AH706">
        <v>0</v>
      </c>
      <c r="AI706">
        <v>1</v>
      </c>
      <c r="AJ706">
        <v>1</v>
      </c>
      <c r="AK706">
        <v>1</v>
      </c>
      <c r="AL706">
        <v>1</v>
      </c>
      <c r="AM706">
        <v>-2</v>
      </c>
      <c r="AN706">
        <v>0</v>
      </c>
      <c r="AO706">
        <v>0</v>
      </c>
      <c r="AP706">
        <v>1</v>
      </c>
      <c r="AQ706">
        <v>1</v>
      </c>
      <c r="AR706">
        <v>0</v>
      </c>
      <c r="AS706" t="s">
        <v>3</v>
      </c>
      <c r="AT706">
        <v>0.06</v>
      </c>
      <c r="AU706" t="s">
        <v>38</v>
      </c>
      <c r="AV706">
        <v>1</v>
      </c>
      <c r="AW706">
        <v>2</v>
      </c>
      <c r="AX706">
        <v>82281930</v>
      </c>
      <c r="AY706">
        <v>1</v>
      </c>
      <c r="AZ706">
        <v>0</v>
      </c>
      <c r="BA706">
        <v>826</v>
      </c>
      <c r="BB706">
        <v>1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95.712000000000003</v>
      </c>
      <c r="BL706">
        <v>42.959400000000002</v>
      </c>
      <c r="BM706">
        <v>0</v>
      </c>
      <c r="BN706">
        <v>0</v>
      </c>
      <c r="BO706">
        <v>0.06</v>
      </c>
      <c r="BP706">
        <v>1</v>
      </c>
      <c r="BQ706">
        <v>0</v>
      </c>
      <c r="BR706">
        <v>110.0688</v>
      </c>
      <c r="BS706">
        <v>49.403309999999998</v>
      </c>
      <c r="BT706">
        <v>0</v>
      </c>
      <c r="BU706">
        <v>0</v>
      </c>
      <c r="BV706">
        <v>6.9000000000000006E-2</v>
      </c>
      <c r="BW706">
        <v>1</v>
      </c>
      <c r="CV706">
        <v>0</v>
      </c>
      <c r="CW706">
        <f>ROUND(Y706*Source!I760*DO706,7)</f>
        <v>0</v>
      </c>
      <c r="CX706">
        <f>ROUND(Y706*Source!I760,7)</f>
        <v>0</v>
      </c>
      <c r="CY706">
        <f>AB706</f>
        <v>1595.2</v>
      </c>
      <c r="CZ706">
        <f>AF706</f>
        <v>1595.2</v>
      </c>
      <c r="DA706">
        <f>AJ706</f>
        <v>1</v>
      </c>
      <c r="DB706">
        <f t="shared" si="243"/>
        <v>110.0665</v>
      </c>
      <c r="DC706">
        <f t="shared" si="244"/>
        <v>49.404000000000003</v>
      </c>
      <c r="DD706" t="s">
        <v>3</v>
      </c>
      <c r="DE706" t="s">
        <v>3</v>
      </c>
      <c r="DF706">
        <f t="shared" si="245"/>
        <v>0</v>
      </c>
      <c r="DG706">
        <f t="shared" ref="DG706:DG715" si="248">ROUND(ROUND(AF706,2)*CX706,2)</f>
        <v>0</v>
      </c>
      <c r="DH706">
        <f t="shared" si="246"/>
        <v>0</v>
      </c>
      <c r="DI706">
        <f t="shared" si="247"/>
        <v>0</v>
      </c>
      <c r="DJ706">
        <f>DG706+DH706</f>
        <v>0</v>
      </c>
      <c r="DK706">
        <v>1</v>
      </c>
      <c r="DL706" t="s">
        <v>722</v>
      </c>
      <c r="DM706">
        <v>6</v>
      </c>
      <c r="DN706" t="s">
        <v>698</v>
      </c>
      <c r="DO706">
        <v>1</v>
      </c>
    </row>
    <row r="707" spans="1:119" x14ac:dyDescent="0.2">
      <c r="A707">
        <f>ROW(Source!A760)</f>
        <v>760</v>
      </c>
      <c r="B707">
        <v>82273856</v>
      </c>
      <c r="C707">
        <v>82281915</v>
      </c>
      <c r="D707">
        <v>79054798</v>
      </c>
      <c r="E707">
        <v>1</v>
      </c>
      <c r="F707">
        <v>1</v>
      </c>
      <c r="G707">
        <v>1</v>
      </c>
      <c r="H707">
        <v>2</v>
      </c>
      <c r="I707" t="s">
        <v>706</v>
      </c>
      <c r="J707" t="s">
        <v>707</v>
      </c>
      <c r="K707" t="s">
        <v>708</v>
      </c>
      <c r="L707">
        <v>1368</v>
      </c>
      <c r="N707">
        <v>1011</v>
      </c>
      <c r="O707" t="s">
        <v>704</v>
      </c>
      <c r="P707" t="s">
        <v>704</v>
      </c>
      <c r="Q707">
        <v>1</v>
      </c>
      <c r="W707">
        <v>0</v>
      </c>
      <c r="X707">
        <v>-950105757</v>
      </c>
      <c r="Y707">
        <f t="shared" si="242"/>
        <v>6.9000000000000006E-2</v>
      </c>
      <c r="AA707">
        <v>0</v>
      </c>
      <c r="AB707">
        <v>640.84</v>
      </c>
      <c r="AC707">
        <v>533.01</v>
      </c>
      <c r="AD707">
        <v>0</v>
      </c>
      <c r="AE707">
        <v>0</v>
      </c>
      <c r="AF707">
        <v>640.84</v>
      </c>
      <c r="AG707">
        <v>533.01</v>
      </c>
      <c r="AH707">
        <v>0</v>
      </c>
      <c r="AI707">
        <v>1</v>
      </c>
      <c r="AJ707">
        <v>1</v>
      </c>
      <c r="AK707">
        <v>1</v>
      </c>
      <c r="AL707">
        <v>1</v>
      </c>
      <c r="AM707">
        <v>-2</v>
      </c>
      <c r="AN707">
        <v>0</v>
      </c>
      <c r="AO707">
        <v>0</v>
      </c>
      <c r="AP707">
        <v>1</v>
      </c>
      <c r="AQ707">
        <v>1</v>
      </c>
      <c r="AR707">
        <v>0</v>
      </c>
      <c r="AS707" t="s">
        <v>3</v>
      </c>
      <c r="AT707">
        <v>0.06</v>
      </c>
      <c r="AU707" t="s">
        <v>38</v>
      </c>
      <c r="AV707">
        <v>1</v>
      </c>
      <c r="AW707">
        <v>2</v>
      </c>
      <c r="AX707">
        <v>82281931</v>
      </c>
      <c r="AY707">
        <v>1</v>
      </c>
      <c r="AZ707">
        <v>0</v>
      </c>
      <c r="BA707">
        <v>827</v>
      </c>
      <c r="BB707">
        <v>1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38.450400000000002</v>
      </c>
      <c r="BL707">
        <v>31.980599999999999</v>
      </c>
      <c r="BM707">
        <v>0</v>
      </c>
      <c r="BN707">
        <v>0</v>
      </c>
      <c r="BO707">
        <v>0.06</v>
      </c>
      <c r="BP707">
        <v>1</v>
      </c>
      <c r="BQ707">
        <v>0</v>
      </c>
      <c r="BR707">
        <v>44.217959999999998</v>
      </c>
      <c r="BS707">
        <v>36.77769</v>
      </c>
      <c r="BT707">
        <v>0</v>
      </c>
      <c r="BU707">
        <v>0</v>
      </c>
      <c r="BV707">
        <v>6.9000000000000006E-2</v>
      </c>
      <c r="BW707">
        <v>1</v>
      </c>
      <c r="CV707">
        <v>0</v>
      </c>
      <c r="CW707">
        <f>ROUND(Y707*Source!I760*DO707,7)</f>
        <v>0</v>
      </c>
      <c r="CX707">
        <f>ROUND(Y707*Source!I760,7)</f>
        <v>0</v>
      </c>
      <c r="CY707">
        <f>AB707</f>
        <v>640.84</v>
      </c>
      <c r="CZ707">
        <f>AF707</f>
        <v>640.84</v>
      </c>
      <c r="DA707">
        <f>AJ707</f>
        <v>1</v>
      </c>
      <c r="DB707">
        <f t="shared" si="243"/>
        <v>44.217500000000001</v>
      </c>
      <c r="DC707">
        <f t="shared" si="244"/>
        <v>36.777000000000001</v>
      </c>
      <c r="DD707" t="s">
        <v>3</v>
      </c>
      <c r="DE707" t="s">
        <v>3</v>
      </c>
      <c r="DF707">
        <f t="shared" si="245"/>
        <v>0</v>
      </c>
      <c r="DG707">
        <f t="shared" si="248"/>
        <v>0</v>
      </c>
      <c r="DH707">
        <f t="shared" si="246"/>
        <v>0</v>
      </c>
      <c r="DI707">
        <f t="shared" si="247"/>
        <v>0</v>
      </c>
      <c r="DJ707">
        <f>DG707+DH707</f>
        <v>0</v>
      </c>
      <c r="DK707">
        <v>1</v>
      </c>
      <c r="DL707" t="s">
        <v>705</v>
      </c>
      <c r="DM707">
        <v>4</v>
      </c>
      <c r="DN707" t="s">
        <v>698</v>
      </c>
      <c r="DO707">
        <v>1</v>
      </c>
    </row>
    <row r="708" spans="1:119" x14ac:dyDescent="0.2">
      <c r="A708">
        <f>ROW(Source!A760)</f>
        <v>760</v>
      </c>
      <c r="B708">
        <v>82273856</v>
      </c>
      <c r="C708">
        <v>82281915</v>
      </c>
      <c r="D708">
        <v>79054993</v>
      </c>
      <c r="E708">
        <v>1</v>
      </c>
      <c r="F708">
        <v>1</v>
      </c>
      <c r="G708">
        <v>1</v>
      </c>
      <c r="H708">
        <v>2</v>
      </c>
      <c r="I708" t="s">
        <v>766</v>
      </c>
      <c r="J708" t="s">
        <v>767</v>
      </c>
      <c r="K708" t="s">
        <v>768</v>
      </c>
      <c r="L708">
        <v>1368</v>
      </c>
      <c r="N708">
        <v>1011</v>
      </c>
      <c r="O708" t="s">
        <v>704</v>
      </c>
      <c r="P708" t="s">
        <v>704</v>
      </c>
      <c r="Q708">
        <v>1</v>
      </c>
      <c r="W708">
        <v>0</v>
      </c>
      <c r="X708">
        <v>-2068435370</v>
      </c>
      <c r="Y708">
        <f t="shared" si="242"/>
        <v>0.70150000000000001</v>
      </c>
      <c r="AA708">
        <v>0</v>
      </c>
      <c r="AB708">
        <v>32.869999999999997</v>
      </c>
      <c r="AC708">
        <v>0</v>
      </c>
      <c r="AD708">
        <v>0</v>
      </c>
      <c r="AE708">
        <v>0</v>
      </c>
      <c r="AF708">
        <v>32.869999999999997</v>
      </c>
      <c r="AG708">
        <v>0</v>
      </c>
      <c r="AH708">
        <v>0</v>
      </c>
      <c r="AI708">
        <v>1</v>
      </c>
      <c r="AJ708">
        <v>1</v>
      </c>
      <c r="AK708">
        <v>1</v>
      </c>
      <c r="AL708">
        <v>1</v>
      </c>
      <c r="AM708">
        <v>-2</v>
      </c>
      <c r="AN708">
        <v>0</v>
      </c>
      <c r="AO708">
        <v>0</v>
      </c>
      <c r="AP708">
        <v>1</v>
      </c>
      <c r="AQ708">
        <v>1</v>
      </c>
      <c r="AR708">
        <v>0</v>
      </c>
      <c r="AS708" t="s">
        <v>3</v>
      </c>
      <c r="AT708">
        <v>0.61</v>
      </c>
      <c r="AU708" t="s">
        <v>38</v>
      </c>
      <c r="AV708">
        <v>1</v>
      </c>
      <c r="AW708">
        <v>2</v>
      </c>
      <c r="AX708">
        <v>82281932</v>
      </c>
      <c r="AY708">
        <v>1</v>
      </c>
      <c r="AZ708">
        <v>0</v>
      </c>
      <c r="BA708">
        <v>828</v>
      </c>
      <c r="BB708">
        <v>1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20.050699999999999</v>
      </c>
      <c r="BL708">
        <v>0</v>
      </c>
      <c r="BM708">
        <v>0</v>
      </c>
      <c r="BN708">
        <v>0</v>
      </c>
      <c r="BO708">
        <v>0</v>
      </c>
      <c r="BP708">
        <v>1</v>
      </c>
      <c r="BQ708">
        <v>0</v>
      </c>
      <c r="BR708">
        <v>23.058305000000001</v>
      </c>
      <c r="BS708">
        <v>0</v>
      </c>
      <c r="BT708">
        <v>0</v>
      </c>
      <c r="BU708">
        <v>0</v>
      </c>
      <c r="BV708">
        <v>0</v>
      </c>
      <c r="BW708">
        <v>1</v>
      </c>
      <c r="CV708">
        <v>0</v>
      </c>
      <c r="CW708">
        <f>ROUND(Y708*Source!I760*DO708,7)</f>
        <v>0</v>
      </c>
      <c r="CX708">
        <f>ROUND(Y708*Source!I760,7)</f>
        <v>0</v>
      </c>
      <c r="CY708">
        <f>AB708</f>
        <v>32.869999999999997</v>
      </c>
      <c r="CZ708">
        <f>AF708</f>
        <v>32.869999999999997</v>
      </c>
      <c r="DA708">
        <f>AJ708</f>
        <v>1</v>
      </c>
      <c r="DB708">
        <f t="shared" si="243"/>
        <v>23.057500000000001</v>
      </c>
      <c r="DC708">
        <f t="shared" si="244"/>
        <v>0</v>
      </c>
      <c r="DD708" t="s">
        <v>3</v>
      </c>
      <c r="DE708" t="s">
        <v>3</v>
      </c>
      <c r="DF708">
        <f t="shared" si="245"/>
        <v>0</v>
      </c>
      <c r="DG708">
        <f t="shared" si="248"/>
        <v>0</v>
      </c>
      <c r="DH708">
        <f t="shared" si="246"/>
        <v>0</v>
      </c>
      <c r="DI708">
        <f t="shared" si="247"/>
        <v>0</v>
      </c>
      <c r="DJ708">
        <f>DG708+DH708</f>
        <v>0</v>
      </c>
      <c r="DK708">
        <v>1</v>
      </c>
      <c r="DL708" t="s">
        <v>3</v>
      </c>
      <c r="DM708">
        <v>0</v>
      </c>
      <c r="DN708" t="s">
        <v>3</v>
      </c>
      <c r="DO708">
        <v>0</v>
      </c>
    </row>
    <row r="709" spans="1:119" x14ac:dyDescent="0.2">
      <c r="A709">
        <f>ROW(Source!A760)</f>
        <v>760</v>
      </c>
      <c r="B709">
        <v>82273856</v>
      </c>
      <c r="C709">
        <v>82281915</v>
      </c>
      <c r="D709">
        <v>79055005</v>
      </c>
      <c r="E709">
        <v>1</v>
      </c>
      <c r="F709">
        <v>1</v>
      </c>
      <c r="G709">
        <v>1</v>
      </c>
      <c r="H709">
        <v>2</v>
      </c>
      <c r="I709" t="s">
        <v>865</v>
      </c>
      <c r="J709" t="s">
        <v>866</v>
      </c>
      <c r="K709" t="s">
        <v>867</v>
      </c>
      <c r="L709">
        <v>1368</v>
      </c>
      <c r="N709">
        <v>1011</v>
      </c>
      <c r="O709" t="s">
        <v>704</v>
      </c>
      <c r="P709" t="s">
        <v>704</v>
      </c>
      <c r="Q709">
        <v>1</v>
      </c>
      <c r="W709">
        <v>0</v>
      </c>
      <c r="X709">
        <v>1181040417</v>
      </c>
      <c r="Y709">
        <f t="shared" si="242"/>
        <v>0.2185</v>
      </c>
      <c r="AA709">
        <v>0</v>
      </c>
      <c r="AB709">
        <v>381.82</v>
      </c>
      <c r="AC709">
        <v>533.01</v>
      </c>
      <c r="AD709">
        <v>0</v>
      </c>
      <c r="AE709">
        <v>0</v>
      </c>
      <c r="AF709">
        <v>381.82</v>
      </c>
      <c r="AG709">
        <v>533.01</v>
      </c>
      <c r="AH709">
        <v>0</v>
      </c>
      <c r="AI709">
        <v>1</v>
      </c>
      <c r="AJ709">
        <v>1</v>
      </c>
      <c r="AK709">
        <v>1</v>
      </c>
      <c r="AL709">
        <v>1</v>
      </c>
      <c r="AM709">
        <v>-2</v>
      </c>
      <c r="AN709">
        <v>0</v>
      </c>
      <c r="AO709">
        <v>0</v>
      </c>
      <c r="AP709">
        <v>1</v>
      </c>
      <c r="AQ709">
        <v>1</v>
      </c>
      <c r="AR709">
        <v>0</v>
      </c>
      <c r="AS709" t="s">
        <v>3</v>
      </c>
      <c r="AT709">
        <v>0.19</v>
      </c>
      <c r="AU709" t="s">
        <v>38</v>
      </c>
      <c r="AV709">
        <v>1</v>
      </c>
      <c r="AW709">
        <v>2</v>
      </c>
      <c r="AX709">
        <v>82281933</v>
      </c>
      <c r="AY709">
        <v>1</v>
      </c>
      <c r="AZ709">
        <v>0</v>
      </c>
      <c r="BA709">
        <v>829</v>
      </c>
      <c r="BB709">
        <v>1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72.5458</v>
      </c>
      <c r="BL709">
        <v>101.2719</v>
      </c>
      <c r="BM709">
        <v>0</v>
      </c>
      <c r="BN709">
        <v>0</v>
      </c>
      <c r="BO709">
        <v>0.19</v>
      </c>
      <c r="BP709">
        <v>1</v>
      </c>
      <c r="BQ709">
        <v>0</v>
      </c>
      <c r="BR709">
        <v>83.427670000000006</v>
      </c>
      <c r="BS709">
        <v>116.46268499999999</v>
      </c>
      <c r="BT709">
        <v>0</v>
      </c>
      <c r="BU709">
        <v>0</v>
      </c>
      <c r="BV709">
        <v>0.2185</v>
      </c>
      <c r="BW709">
        <v>1</v>
      </c>
      <c r="CV709">
        <v>0</v>
      </c>
      <c r="CW709">
        <f>ROUND(Y709*Source!I760*DO709,7)</f>
        <v>0</v>
      </c>
      <c r="CX709">
        <f>ROUND(Y709*Source!I760,7)</f>
        <v>0</v>
      </c>
      <c r="CY709">
        <f>AB709</f>
        <v>381.82</v>
      </c>
      <c r="CZ709">
        <f>AF709</f>
        <v>381.82</v>
      </c>
      <c r="DA709">
        <f>AJ709</f>
        <v>1</v>
      </c>
      <c r="DB709">
        <f t="shared" si="243"/>
        <v>83.432500000000005</v>
      </c>
      <c r="DC709">
        <f t="shared" si="244"/>
        <v>116.4605</v>
      </c>
      <c r="DD709" t="s">
        <v>3</v>
      </c>
      <c r="DE709" t="s">
        <v>3</v>
      </c>
      <c r="DF709">
        <f t="shared" si="245"/>
        <v>0</v>
      </c>
      <c r="DG709">
        <f t="shared" si="248"/>
        <v>0</v>
      </c>
      <c r="DH709">
        <f t="shared" si="246"/>
        <v>0</v>
      </c>
      <c r="DI709">
        <f t="shared" si="247"/>
        <v>0</v>
      </c>
      <c r="DJ709">
        <f>DG709+DH709</f>
        <v>0</v>
      </c>
      <c r="DK709">
        <v>1</v>
      </c>
      <c r="DL709" t="s">
        <v>705</v>
      </c>
      <c r="DM709">
        <v>4</v>
      </c>
      <c r="DN709" t="s">
        <v>698</v>
      </c>
      <c r="DO709">
        <v>1</v>
      </c>
    </row>
    <row r="710" spans="1:119" x14ac:dyDescent="0.2">
      <c r="A710">
        <f>ROW(Source!A760)</f>
        <v>760</v>
      </c>
      <c r="B710">
        <v>82273856</v>
      </c>
      <c r="C710">
        <v>82281915</v>
      </c>
      <c r="D710">
        <v>79005428</v>
      </c>
      <c r="E710">
        <v>1</v>
      </c>
      <c r="F710">
        <v>1</v>
      </c>
      <c r="G710">
        <v>1</v>
      </c>
      <c r="H710">
        <v>3</v>
      </c>
      <c r="I710" t="s">
        <v>800</v>
      </c>
      <c r="J710" t="s">
        <v>801</v>
      </c>
      <c r="K710" t="s">
        <v>802</v>
      </c>
      <c r="L710">
        <v>1346</v>
      </c>
      <c r="N710">
        <v>1009</v>
      </c>
      <c r="O710" t="s">
        <v>265</v>
      </c>
      <c r="P710" t="s">
        <v>265</v>
      </c>
      <c r="Q710">
        <v>1</v>
      </c>
      <c r="W710">
        <v>0</v>
      </c>
      <c r="X710">
        <v>-1606616209</v>
      </c>
      <c r="Y710">
        <f>AT710</f>
        <v>0.1</v>
      </c>
      <c r="AA710">
        <v>135.4</v>
      </c>
      <c r="AB710">
        <v>0</v>
      </c>
      <c r="AC710">
        <v>0</v>
      </c>
      <c r="AD710">
        <v>0</v>
      </c>
      <c r="AE710">
        <v>155.63</v>
      </c>
      <c r="AF710">
        <v>0</v>
      </c>
      <c r="AG710">
        <v>0</v>
      </c>
      <c r="AH710">
        <v>0</v>
      </c>
      <c r="AI710">
        <v>0.87</v>
      </c>
      <c r="AJ710">
        <v>1</v>
      </c>
      <c r="AK710">
        <v>1</v>
      </c>
      <c r="AL710">
        <v>1</v>
      </c>
      <c r="AM710">
        <v>2</v>
      </c>
      <c r="AN710">
        <v>0</v>
      </c>
      <c r="AO710">
        <v>0</v>
      </c>
      <c r="AP710">
        <v>1</v>
      </c>
      <c r="AQ710">
        <v>1</v>
      </c>
      <c r="AR710">
        <v>0</v>
      </c>
      <c r="AS710" t="s">
        <v>3</v>
      </c>
      <c r="AT710">
        <v>0.1</v>
      </c>
      <c r="AU710" t="s">
        <v>3</v>
      </c>
      <c r="AV710">
        <v>0</v>
      </c>
      <c r="AW710">
        <v>2</v>
      </c>
      <c r="AX710">
        <v>82281934</v>
      </c>
      <c r="AY710">
        <v>1</v>
      </c>
      <c r="AZ710">
        <v>0</v>
      </c>
      <c r="BA710">
        <v>830</v>
      </c>
      <c r="BB710">
        <v>1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15.563000000000001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1</v>
      </c>
      <c r="BQ710">
        <v>15.563000000000001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1</v>
      </c>
      <c r="CV710">
        <v>0</v>
      </c>
      <c r="CW710">
        <v>0</v>
      </c>
      <c r="CX710">
        <f>ROUND(Y710*Source!I760,7)</f>
        <v>0</v>
      </c>
      <c r="CY710">
        <f>AA710</f>
        <v>135.4</v>
      </c>
      <c r="CZ710">
        <f>AE710</f>
        <v>155.63</v>
      </c>
      <c r="DA710">
        <f>AI710</f>
        <v>0.87</v>
      </c>
      <c r="DB710">
        <f>ROUND(ROUND(AT710*CZ710,2),6)</f>
        <v>15.56</v>
      </c>
      <c r="DC710">
        <f>ROUND(ROUND(AT710*AG710,2),6)</f>
        <v>0</v>
      </c>
      <c r="DD710" t="s">
        <v>3</v>
      </c>
      <c r="DE710" t="s">
        <v>3</v>
      </c>
      <c r="DF710">
        <f>ROUND(ROUND(AE710*AI710,2)*CX710,2)</f>
        <v>0</v>
      </c>
      <c r="DG710">
        <f t="shared" si="248"/>
        <v>0</v>
      </c>
      <c r="DH710">
        <f t="shared" si="246"/>
        <v>0</v>
      </c>
      <c r="DI710">
        <f t="shared" si="247"/>
        <v>0</v>
      </c>
      <c r="DJ710">
        <f>DF710</f>
        <v>0</v>
      </c>
      <c r="DK710">
        <v>0</v>
      </c>
      <c r="DL710" t="s">
        <v>3</v>
      </c>
      <c r="DM710">
        <v>0</v>
      </c>
      <c r="DN710" t="s">
        <v>3</v>
      </c>
      <c r="DO710">
        <v>0</v>
      </c>
    </row>
    <row r="711" spans="1:119" x14ac:dyDescent="0.2">
      <c r="A711">
        <f>ROW(Source!A760)</f>
        <v>760</v>
      </c>
      <c r="B711">
        <v>82273856</v>
      </c>
      <c r="C711">
        <v>82281915</v>
      </c>
      <c r="D711">
        <v>79006140</v>
      </c>
      <c r="E711">
        <v>1</v>
      </c>
      <c r="F711">
        <v>1</v>
      </c>
      <c r="G711">
        <v>1</v>
      </c>
      <c r="H711">
        <v>3</v>
      </c>
      <c r="I711" t="s">
        <v>868</v>
      </c>
      <c r="J711" t="s">
        <v>869</v>
      </c>
      <c r="K711" t="s">
        <v>870</v>
      </c>
      <c r="L711">
        <v>1346</v>
      </c>
      <c r="N711">
        <v>1009</v>
      </c>
      <c r="O711" t="s">
        <v>265</v>
      </c>
      <c r="P711" t="s">
        <v>265</v>
      </c>
      <c r="Q711">
        <v>1</v>
      </c>
      <c r="W711">
        <v>0</v>
      </c>
      <c r="X711">
        <v>-353874833</v>
      </c>
      <c r="Y711">
        <f>AT711</f>
        <v>0.1</v>
      </c>
      <c r="AA711">
        <v>194.17</v>
      </c>
      <c r="AB711">
        <v>0</v>
      </c>
      <c r="AC711">
        <v>0</v>
      </c>
      <c r="AD711">
        <v>0</v>
      </c>
      <c r="AE711">
        <v>174.93</v>
      </c>
      <c r="AF711">
        <v>0</v>
      </c>
      <c r="AG711">
        <v>0</v>
      </c>
      <c r="AH711">
        <v>0</v>
      </c>
      <c r="AI711">
        <v>1.1100000000000001</v>
      </c>
      <c r="AJ711">
        <v>1</v>
      </c>
      <c r="AK711">
        <v>1</v>
      </c>
      <c r="AL711">
        <v>1</v>
      </c>
      <c r="AM711">
        <v>2</v>
      </c>
      <c r="AN711">
        <v>0</v>
      </c>
      <c r="AO711">
        <v>0</v>
      </c>
      <c r="AP711">
        <v>1</v>
      </c>
      <c r="AQ711">
        <v>1</v>
      </c>
      <c r="AR711">
        <v>0</v>
      </c>
      <c r="AS711" t="s">
        <v>3</v>
      </c>
      <c r="AT711">
        <v>0.1</v>
      </c>
      <c r="AU711" t="s">
        <v>3</v>
      </c>
      <c r="AV711">
        <v>0</v>
      </c>
      <c r="AW711">
        <v>2</v>
      </c>
      <c r="AX711">
        <v>82281935</v>
      </c>
      <c r="AY711">
        <v>1</v>
      </c>
      <c r="AZ711">
        <v>0</v>
      </c>
      <c r="BA711">
        <v>831</v>
      </c>
      <c r="BB711">
        <v>1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17.492999999999999</v>
      </c>
      <c r="BK711">
        <v>0</v>
      </c>
      <c r="BL711">
        <v>0</v>
      </c>
      <c r="BM711">
        <v>0</v>
      </c>
      <c r="BN711">
        <v>0</v>
      </c>
      <c r="BO711">
        <v>0</v>
      </c>
      <c r="BP711">
        <v>1</v>
      </c>
      <c r="BQ711">
        <v>17.492999999999999</v>
      </c>
      <c r="BR711">
        <v>0</v>
      </c>
      <c r="BS711">
        <v>0</v>
      </c>
      <c r="BT711">
        <v>0</v>
      </c>
      <c r="BU711">
        <v>0</v>
      </c>
      <c r="BV711">
        <v>0</v>
      </c>
      <c r="BW711">
        <v>1</v>
      </c>
      <c r="CV711">
        <v>0</v>
      </c>
      <c r="CW711">
        <v>0</v>
      </c>
      <c r="CX711">
        <f>ROUND(Y711*Source!I760,7)</f>
        <v>0</v>
      </c>
      <c r="CY711">
        <f>AA711</f>
        <v>194.17</v>
      </c>
      <c r="CZ711">
        <f>AE711</f>
        <v>174.93</v>
      </c>
      <c r="DA711">
        <f>AI711</f>
        <v>1.1100000000000001</v>
      </c>
      <c r="DB711">
        <f>ROUND(ROUND(AT711*CZ711,2),6)</f>
        <v>17.489999999999998</v>
      </c>
      <c r="DC711">
        <f>ROUND(ROUND(AT711*AG711,2),6)</f>
        <v>0</v>
      </c>
      <c r="DD711" t="s">
        <v>3</v>
      </c>
      <c r="DE711" t="s">
        <v>3</v>
      </c>
      <c r="DF711">
        <f>ROUND(ROUND(AE711*AI711,2)*CX711,2)</f>
        <v>0</v>
      </c>
      <c r="DG711">
        <f t="shared" si="248"/>
        <v>0</v>
      </c>
      <c r="DH711">
        <f t="shared" si="246"/>
        <v>0</v>
      </c>
      <c r="DI711">
        <f t="shared" si="247"/>
        <v>0</v>
      </c>
      <c r="DJ711">
        <f>DF711</f>
        <v>0</v>
      </c>
      <c r="DK711">
        <v>0</v>
      </c>
      <c r="DL711" t="s">
        <v>3</v>
      </c>
      <c r="DM711">
        <v>0</v>
      </c>
      <c r="DN711" t="s">
        <v>3</v>
      </c>
      <c r="DO711">
        <v>0</v>
      </c>
    </row>
    <row r="712" spans="1:119" x14ac:dyDescent="0.2">
      <c r="A712">
        <f>ROW(Source!A760)</f>
        <v>760</v>
      </c>
      <c r="B712">
        <v>82273856</v>
      </c>
      <c r="C712">
        <v>82281915</v>
      </c>
      <c r="D712">
        <v>79023550</v>
      </c>
      <c r="E712">
        <v>1</v>
      </c>
      <c r="F712">
        <v>1</v>
      </c>
      <c r="G712">
        <v>1</v>
      </c>
      <c r="H712">
        <v>3</v>
      </c>
      <c r="I712" t="s">
        <v>772</v>
      </c>
      <c r="J712" t="s">
        <v>773</v>
      </c>
      <c r="K712" t="s">
        <v>774</v>
      </c>
      <c r="L712">
        <v>1346</v>
      </c>
      <c r="N712">
        <v>1009</v>
      </c>
      <c r="O712" t="s">
        <v>265</v>
      </c>
      <c r="P712" t="s">
        <v>265</v>
      </c>
      <c r="Q712">
        <v>1</v>
      </c>
      <c r="W712">
        <v>0</v>
      </c>
      <c r="X712">
        <v>1223394749</v>
      </c>
      <c r="Y712">
        <f>AT712</f>
        <v>0.02</v>
      </c>
      <c r="AA712">
        <v>115.03</v>
      </c>
      <c r="AB712">
        <v>0</v>
      </c>
      <c r="AC712">
        <v>0</v>
      </c>
      <c r="AD712">
        <v>0</v>
      </c>
      <c r="AE712">
        <v>79.88</v>
      </c>
      <c r="AF712">
        <v>0</v>
      </c>
      <c r="AG712">
        <v>0</v>
      </c>
      <c r="AH712">
        <v>0</v>
      </c>
      <c r="AI712">
        <v>1.44</v>
      </c>
      <c r="AJ712">
        <v>1</v>
      </c>
      <c r="AK712">
        <v>1</v>
      </c>
      <c r="AL712">
        <v>1</v>
      </c>
      <c r="AM712">
        <v>2</v>
      </c>
      <c r="AN712">
        <v>0</v>
      </c>
      <c r="AO712">
        <v>0</v>
      </c>
      <c r="AP712">
        <v>1</v>
      </c>
      <c r="AQ712">
        <v>1</v>
      </c>
      <c r="AR712">
        <v>0</v>
      </c>
      <c r="AS712" t="s">
        <v>3</v>
      </c>
      <c r="AT712">
        <v>0.02</v>
      </c>
      <c r="AU712" t="s">
        <v>3</v>
      </c>
      <c r="AV712">
        <v>0</v>
      </c>
      <c r="AW712">
        <v>2</v>
      </c>
      <c r="AX712">
        <v>82281936</v>
      </c>
      <c r="AY712">
        <v>1</v>
      </c>
      <c r="AZ712">
        <v>0</v>
      </c>
      <c r="BA712">
        <v>832</v>
      </c>
      <c r="BB712">
        <v>1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1.5975999999999999</v>
      </c>
      <c r="BK712">
        <v>0</v>
      </c>
      <c r="BL712">
        <v>0</v>
      </c>
      <c r="BM712">
        <v>0</v>
      </c>
      <c r="BN712">
        <v>0</v>
      </c>
      <c r="BO712">
        <v>0</v>
      </c>
      <c r="BP712">
        <v>1</v>
      </c>
      <c r="BQ712">
        <v>1.5975999999999999</v>
      </c>
      <c r="BR712">
        <v>0</v>
      </c>
      <c r="BS712">
        <v>0</v>
      </c>
      <c r="BT712">
        <v>0</v>
      </c>
      <c r="BU712">
        <v>0</v>
      </c>
      <c r="BV712">
        <v>0</v>
      </c>
      <c r="BW712">
        <v>1</v>
      </c>
      <c r="CV712">
        <v>0</v>
      </c>
      <c r="CW712">
        <v>0</v>
      </c>
      <c r="CX712">
        <f>ROUND(Y712*Source!I760,7)</f>
        <v>0</v>
      </c>
      <c r="CY712">
        <f>AA712</f>
        <v>115.03</v>
      </c>
      <c r="CZ712">
        <f>AE712</f>
        <v>79.88</v>
      </c>
      <c r="DA712">
        <f>AI712</f>
        <v>1.44</v>
      </c>
      <c r="DB712">
        <f>ROUND(ROUND(AT712*CZ712,2),6)</f>
        <v>1.6</v>
      </c>
      <c r="DC712">
        <f>ROUND(ROUND(AT712*AG712,2),6)</f>
        <v>0</v>
      </c>
      <c r="DD712" t="s">
        <v>3</v>
      </c>
      <c r="DE712" t="s">
        <v>3</v>
      </c>
      <c r="DF712">
        <f>ROUND(ROUND(AE712*AI712,2)*CX712,2)</f>
        <v>0</v>
      </c>
      <c r="DG712">
        <f t="shared" si="248"/>
        <v>0</v>
      </c>
      <c r="DH712">
        <f t="shared" si="246"/>
        <v>0</v>
      </c>
      <c r="DI712">
        <f t="shared" si="247"/>
        <v>0</v>
      </c>
      <c r="DJ712">
        <f>DF712</f>
        <v>0</v>
      </c>
      <c r="DK712">
        <v>0</v>
      </c>
      <c r="DL712" t="s">
        <v>3</v>
      </c>
      <c r="DM712">
        <v>0</v>
      </c>
      <c r="DN712" t="s">
        <v>3</v>
      </c>
      <c r="DO712">
        <v>0</v>
      </c>
    </row>
    <row r="713" spans="1:119" x14ac:dyDescent="0.2">
      <c r="A713">
        <f>ROW(Source!A760)</f>
        <v>760</v>
      </c>
      <c r="B713">
        <v>82273856</v>
      </c>
      <c r="C713">
        <v>82281915</v>
      </c>
      <c r="D713">
        <v>78938708</v>
      </c>
      <c r="E713">
        <v>116</v>
      </c>
      <c r="F713">
        <v>1</v>
      </c>
      <c r="G713">
        <v>1</v>
      </c>
      <c r="H713">
        <v>3</v>
      </c>
      <c r="I713" t="s">
        <v>161</v>
      </c>
      <c r="J713" t="s">
        <v>3</v>
      </c>
      <c r="K713" t="s">
        <v>162</v>
      </c>
      <c r="L713">
        <v>3277935</v>
      </c>
      <c r="N713">
        <v>1013</v>
      </c>
      <c r="O713" t="s">
        <v>163</v>
      </c>
      <c r="P713" t="s">
        <v>163</v>
      </c>
      <c r="Q713">
        <v>1</v>
      </c>
      <c r="W713">
        <v>0</v>
      </c>
      <c r="X713">
        <v>274903907</v>
      </c>
      <c r="Y713">
        <f>AT713</f>
        <v>2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0</v>
      </c>
      <c r="AH713">
        <v>0</v>
      </c>
      <c r="AI713">
        <v>1</v>
      </c>
      <c r="AJ713">
        <v>1</v>
      </c>
      <c r="AK713">
        <v>1</v>
      </c>
      <c r="AL713">
        <v>1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  <c r="AS713" t="s">
        <v>3</v>
      </c>
      <c r="AT713">
        <v>2</v>
      </c>
      <c r="AU713" t="s">
        <v>3</v>
      </c>
      <c r="AV713">
        <v>0</v>
      </c>
      <c r="AW713">
        <v>2</v>
      </c>
      <c r="AX713">
        <v>82281937</v>
      </c>
      <c r="AY713">
        <v>1</v>
      </c>
      <c r="AZ713">
        <v>0</v>
      </c>
      <c r="BA713">
        <v>833</v>
      </c>
      <c r="BB713">
        <v>0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0</v>
      </c>
      <c r="BQ713">
        <v>0</v>
      </c>
      <c r="BR713">
        <v>0</v>
      </c>
      <c r="BS713">
        <v>0</v>
      </c>
      <c r="BT713">
        <v>0</v>
      </c>
      <c r="BU713">
        <v>0</v>
      </c>
      <c r="BV713">
        <v>0</v>
      </c>
      <c r="BW713">
        <v>0</v>
      </c>
      <c r="CV713">
        <v>0</v>
      </c>
      <c r="CW713">
        <v>0</v>
      </c>
      <c r="CX713">
        <f>ROUND(Y713*Source!I760,7)</f>
        <v>0</v>
      </c>
      <c r="CY713">
        <f>AA713</f>
        <v>0</v>
      </c>
      <c r="CZ713">
        <f>AE713</f>
        <v>0</v>
      </c>
      <c r="DA713">
        <f>AI713</f>
        <v>1</v>
      </c>
      <c r="DB713">
        <f>ROUND(ROUND(AT713*CZ713,2),6)</f>
        <v>0</v>
      </c>
      <c r="DC713">
        <f>ROUND(ROUND(AT713*AG713,2),6)</f>
        <v>0</v>
      </c>
      <c r="DD713" t="s">
        <v>3</v>
      </c>
      <c r="DE713" t="s">
        <v>3</v>
      </c>
      <c r="DF713">
        <f t="shared" ref="DF713:DF720" si="249">ROUND(ROUND(AE713,2)*CX713,2)</f>
        <v>0</v>
      </c>
      <c r="DG713">
        <f t="shared" si="248"/>
        <v>0</v>
      </c>
      <c r="DH713">
        <f t="shared" si="246"/>
        <v>0</v>
      </c>
      <c r="DI713">
        <f t="shared" si="247"/>
        <v>0</v>
      </c>
      <c r="DJ713">
        <f>DF713</f>
        <v>0</v>
      </c>
      <c r="DK713">
        <v>0</v>
      </c>
      <c r="DL713" t="s">
        <v>3</v>
      </c>
      <c r="DM713">
        <v>0</v>
      </c>
      <c r="DN713" t="s">
        <v>3</v>
      </c>
      <c r="DO713">
        <v>0</v>
      </c>
    </row>
    <row r="714" spans="1:119" x14ac:dyDescent="0.2">
      <c r="A714">
        <f>ROW(Source!A761)</f>
        <v>761</v>
      </c>
      <c r="B714">
        <v>82273791</v>
      </c>
      <c r="C714">
        <v>82281915</v>
      </c>
      <c r="D714">
        <v>78932751</v>
      </c>
      <c r="E714">
        <v>116</v>
      </c>
      <c r="F714">
        <v>1</v>
      </c>
      <c r="G714">
        <v>1</v>
      </c>
      <c r="H714">
        <v>1</v>
      </c>
      <c r="I714" t="s">
        <v>860</v>
      </c>
      <c r="J714" t="s">
        <v>3</v>
      </c>
      <c r="K714" t="s">
        <v>861</v>
      </c>
      <c r="L714">
        <v>1191</v>
      </c>
      <c r="N714">
        <v>1013</v>
      </c>
      <c r="O714" t="s">
        <v>698</v>
      </c>
      <c r="P714" t="s">
        <v>698</v>
      </c>
      <c r="Q714">
        <v>1</v>
      </c>
      <c r="W714">
        <v>0</v>
      </c>
      <c r="X714">
        <v>1522950421</v>
      </c>
      <c r="Y714">
        <f t="shared" ref="Y714:Y720" si="250">(AT714*ROUND((0.15+1),7))</f>
        <v>2.3690000000000002</v>
      </c>
      <c r="AA714">
        <v>0</v>
      </c>
      <c r="AB714">
        <v>0</v>
      </c>
      <c r="AC714">
        <v>0</v>
      </c>
      <c r="AD714">
        <v>548.91999999999996</v>
      </c>
      <c r="AE714">
        <v>0</v>
      </c>
      <c r="AF714">
        <v>0</v>
      </c>
      <c r="AG714">
        <v>0</v>
      </c>
      <c r="AH714">
        <v>548.91999999999996</v>
      </c>
      <c r="AI714">
        <v>1</v>
      </c>
      <c r="AJ714">
        <v>1</v>
      </c>
      <c r="AK714">
        <v>1</v>
      </c>
      <c r="AL714">
        <v>1</v>
      </c>
      <c r="AM714">
        <v>-2</v>
      </c>
      <c r="AN714">
        <v>0</v>
      </c>
      <c r="AO714">
        <v>0</v>
      </c>
      <c r="AP714">
        <v>1</v>
      </c>
      <c r="AQ714">
        <v>1</v>
      </c>
      <c r="AR714">
        <v>0</v>
      </c>
      <c r="AS714" t="s">
        <v>3</v>
      </c>
      <c r="AT714">
        <v>2.06</v>
      </c>
      <c r="AU714" t="s">
        <v>38</v>
      </c>
      <c r="AV714">
        <v>1</v>
      </c>
      <c r="AW714">
        <v>2</v>
      </c>
      <c r="AX714">
        <v>82281927</v>
      </c>
      <c r="AY714">
        <v>1</v>
      </c>
      <c r="AZ714">
        <v>0</v>
      </c>
      <c r="BA714">
        <v>834</v>
      </c>
      <c r="BB714">
        <v>1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1130.7752</v>
      </c>
      <c r="BN714">
        <v>2.06</v>
      </c>
      <c r="BO714">
        <v>0</v>
      </c>
      <c r="BP714">
        <v>1</v>
      </c>
      <c r="BQ714">
        <v>0</v>
      </c>
      <c r="BR714">
        <v>0</v>
      </c>
      <c r="BS714">
        <v>0</v>
      </c>
      <c r="BT714">
        <v>1300.39148</v>
      </c>
      <c r="BU714">
        <v>2.3690000000000002</v>
      </c>
      <c r="BV714">
        <v>0</v>
      </c>
      <c r="BW714">
        <v>1</v>
      </c>
      <c r="CU714">
        <f>ROUND(AT714*Source!I761*AH714*AL714,2)</f>
        <v>0</v>
      </c>
      <c r="CV714">
        <f>ROUND(Y714*Source!I761,7)</f>
        <v>0</v>
      </c>
      <c r="CW714">
        <v>0</v>
      </c>
      <c r="CX714">
        <f>ROUND(Y714*Source!I761,7)</f>
        <v>0</v>
      </c>
      <c r="CY714">
        <f>AD714</f>
        <v>548.91999999999996</v>
      </c>
      <c r="CZ714">
        <f>AH714</f>
        <v>548.91999999999996</v>
      </c>
      <c r="DA714">
        <f>AL714</f>
        <v>1</v>
      </c>
      <c r="DB714">
        <f t="shared" ref="DB714:DB720" si="251">ROUND((ROUND(AT714*CZ714,2)*ROUND((0.15+1),7)),6)</f>
        <v>1300.3969999999999</v>
      </c>
      <c r="DC714">
        <f t="shared" ref="DC714:DC720" si="252">ROUND((ROUND(AT714*AG714,2)*ROUND((0.15+1),7)),6)</f>
        <v>0</v>
      </c>
      <c r="DD714" t="s">
        <v>3</v>
      </c>
      <c r="DE714" t="s">
        <v>3</v>
      </c>
      <c r="DF714">
        <f t="shared" si="249"/>
        <v>0</v>
      </c>
      <c r="DG714">
        <f t="shared" si="248"/>
        <v>0</v>
      </c>
      <c r="DH714">
        <f t="shared" si="246"/>
        <v>0</v>
      </c>
      <c r="DI714">
        <f t="shared" si="247"/>
        <v>0</v>
      </c>
      <c r="DJ714">
        <f>DI714</f>
        <v>0</v>
      </c>
      <c r="DK714">
        <v>1</v>
      </c>
      <c r="DL714" t="s">
        <v>3</v>
      </c>
      <c r="DM714">
        <v>0</v>
      </c>
      <c r="DN714" t="s">
        <v>3</v>
      </c>
      <c r="DO714">
        <v>0</v>
      </c>
    </row>
    <row r="715" spans="1:119" x14ac:dyDescent="0.2">
      <c r="A715">
        <f>ROW(Source!A761)</f>
        <v>761</v>
      </c>
      <c r="B715">
        <v>82273791</v>
      </c>
      <c r="C715">
        <v>82281915</v>
      </c>
      <c r="D715">
        <v>78932916</v>
      </c>
      <c r="E715">
        <v>116</v>
      </c>
      <c r="F715">
        <v>1</v>
      </c>
      <c r="G715">
        <v>1</v>
      </c>
      <c r="H715">
        <v>1</v>
      </c>
      <c r="I715" t="s">
        <v>699</v>
      </c>
      <c r="J715" t="s">
        <v>3</v>
      </c>
      <c r="K715" t="s">
        <v>700</v>
      </c>
      <c r="L715">
        <v>1191</v>
      </c>
      <c r="N715">
        <v>1013</v>
      </c>
      <c r="O715" t="s">
        <v>698</v>
      </c>
      <c r="P715" t="s">
        <v>698</v>
      </c>
      <c r="Q715">
        <v>1</v>
      </c>
      <c r="W715">
        <v>0</v>
      </c>
      <c r="X715">
        <v>-1417349443</v>
      </c>
      <c r="Y715">
        <f t="shared" si="250"/>
        <v>0.35649999999999998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0</v>
      </c>
      <c r="AH715">
        <v>0</v>
      </c>
      <c r="AI715">
        <v>1</v>
      </c>
      <c r="AJ715">
        <v>1</v>
      </c>
      <c r="AK715">
        <v>1</v>
      </c>
      <c r="AL715">
        <v>1</v>
      </c>
      <c r="AM715">
        <v>-2</v>
      </c>
      <c r="AN715">
        <v>0</v>
      </c>
      <c r="AO715">
        <v>0</v>
      </c>
      <c r="AP715">
        <v>1</v>
      </c>
      <c r="AQ715">
        <v>1</v>
      </c>
      <c r="AR715">
        <v>0</v>
      </c>
      <c r="AS715" t="s">
        <v>3</v>
      </c>
      <c r="AT715">
        <v>0.31</v>
      </c>
      <c r="AU715" t="s">
        <v>38</v>
      </c>
      <c r="AV715">
        <v>2</v>
      </c>
      <c r="AW715">
        <v>2</v>
      </c>
      <c r="AX715">
        <v>82281928</v>
      </c>
      <c r="AY715">
        <v>1</v>
      </c>
      <c r="AZ715">
        <v>0</v>
      </c>
      <c r="BA715">
        <v>835</v>
      </c>
      <c r="BB715">
        <v>1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0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0</v>
      </c>
      <c r="BQ715">
        <v>0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0</v>
      </c>
      <c r="CV715">
        <v>0</v>
      </c>
      <c r="CW715">
        <v>0</v>
      </c>
      <c r="CX715">
        <f>ROUND(Y715*Source!I761,7)</f>
        <v>0</v>
      </c>
      <c r="CY715">
        <f>AD715</f>
        <v>0</v>
      </c>
      <c r="CZ715">
        <f>AH715</f>
        <v>0</v>
      </c>
      <c r="DA715">
        <f>AL715</f>
        <v>1</v>
      </c>
      <c r="DB715">
        <f t="shared" si="251"/>
        <v>0</v>
      </c>
      <c r="DC715">
        <f t="shared" si="252"/>
        <v>0</v>
      </c>
      <c r="DD715" t="s">
        <v>3</v>
      </c>
      <c r="DE715" t="s">
        <v>3</v>
      </c>
      <c r="DF715">
        <f t="shared" si="249"/>
        <v>0</v>
      </c>
      <c r="DG715">
        <f t="shared" si="248"/>
        <v>0</v>
      </c>
      <c r="DH715">
        <f t="shared" si="246"/>
        <v>0</v>
      </c>
      <c r="DI715">
        <f t="shared" si="247"/>
        <v>0</v>
      </c>
      <c r="DJ715">
        <f>DI715</f>
        <v>0</v>
      </c>
      <c r="DK715">
        <v>0</v>
      </c>
      <c r="DL715" t="s">
        <v>3</v>
      </c>
      <c r="DM715">
        <v>0</v>
      </c>
      <c r="DN715" t="s">
        <v>3</v>
      </c>
      <c r="DO715">
        <v>0</v>
      </c>
    </row>
    <row r="716" spans="1:119" x14ac:dyDescent="0.2">
      <c r="A716">
        <f>ROW(Source!A761)</f>
        <v>761</v>
      </c>
      <c r="B716">
        <v>82273791</v>
      </c>
      <c r="C716">
        <v>82281915</v>
      </c>
      <c r="D716">
        <v>79053799</v>
      </c>
      <c r="E716">
        <v>1</v>
      </c>
      <c r="F716">
        <v>1</v>
      </c>
      <c r="G716">
        <v>1</v>
      </c>
      <c r="H716">
        <v>2</v>
      </c>
      <c r="I716" t="s">
        <v>862</v>
      </c>
      <c r="J716" t="s">
        <v>863</v>
      </c>
      <c r="K716" t="s">
        <v>864</v>
      </c>
      <c r="L716">
        <v>1368</v>
      </c>
      <c r="N716">
        <v>1011</v>
      </c>
      <c r="O716" t="s">
        <v>704</v>
      </c>
      <c r="P716" t="s">
        <v>704</v>
      </c>
      <c r="Q716">
        <v>1</v>
      </c>
      <c r="W716">
        <v>0</v>
      </c>
      <c r="X716">
        <v>1013104673</v>
      </c>
      <c r="Y716">
        <f t="shared" si="250"/>
        <v>0.2185</v>
      </c>
      <c r="AA716">
        <v>0</v>
      </c>
      <c r="AB716">
        <v>14.32</v>
      </c>
      <c r="AC716">
        <v>0</v>
      </c>
      <c r="AD716">
        <v>0</v>
      </c>
      <c r="AE716">
        <v>0</v>
      </c>
      <c r="AF716">
        <v>10.23</v>
      </c>
      <c r="AG716">
        <v>0</v>
      </c>
      <c r="AH716">
        <v>0</v>
      </c>
      <c r="AI716">
        <v>1</v>
      </c>
      <c r="AJ716">
        <v>1.4</v>
      </c>
      <c r="AK716">
        <v>1</v>
      </c>
      <c r="AL716">
        <v>1</v>
      </c>
      <c r="AM716">
        <v>2</v>
      </c>
      <c r="AN716">
        <v>0</v>
      </c>
      <c r="AO716">
        <v>0</v>
      </c>
      <c r="AP716">
        <v>1</v>
      </c>
      <c r="AQ716">
        <v>1</v>
      </c>
      <c r="AR716">
        <v>0</v>
      </c>
      <c r="AS716" t="s">
        <v>3</v>
      </c>
      <c r="AT716">
        <v>0.19</v>
      </c>
      <c r="AU716" t="s">
        <v>38</v>
      </c>
      <c r="AV716">
        <v>1</v>
      </c>
      <c r="AW716">
        <v>2</v>
      </c>
      <c r="AX716">
        <v>82281929</v>
      </c>
      <c r="AY716">
        <v>1</v>
      </c>
      <c r="AZ716">
        <v>0</v>
      </c>
      <c r="BA716">
        <v>836</v>
      </c>
      <c r="BB716">
        <v>1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1.9437</v>
      </c>
      <c r="BL716">
        <v>0</v>
      </c>
      <c r="BM716">
        <v>0</v>
      </c>
      <c r="BN716">
        <v>0</v>
      </c>
      <c r="BO716">
        <v>0</v>
      </c>
      <c r="BP716">
        <v>1</v>
      </c>
      <c r="BQ716">
        <v>0</v>
      </c>
      <c r="BR716">
        <v>2.235255</v>
      </c>
      <c r="BS716">
        <v>0</v>
      </c>
      <c r="BT716">
        <v>0</v>
      </c>
      <c r="BU716">
        <v>0</v>
      </c>
      <c r="BV716">
        <v>0</v>
      </c>
      <c r="BW716">
        <v>1</v>
      </c>
      <c r="CV716">
        <v>0</v>
      </c>
      <c r="CW716">
        <f>ROUND(Y716*Source!I761*DO716,7)</f>
        <v>0</v>
      </c>
      <c r="CX716">
        <f>ROUND(Y716*Source!I761,7)</f>
        <v>0</v>
      </c>
      <c r="CY716">
        <f>AB716</f>
        <v>14.32</v>
      </c>
      <c r="CZ716">
        <f>AF716</f>
        <v>10.23</v>
      </c>
      <c r="DA716">
        <f>AJ716</f>
        <v>1.4</v>
      </c>
      <c r="DB716">
        <f t="shared" si="251"/>
        <v>2.2309999999999999</v>
      </c>
      <c r="DC716">
        <f t="shared" si="252"/>
        <v>0</v>
      </c>
      <c r="DD716" t="s">
        <v>3</v>
      </c>
      <c r="DE716" t="s">
        <v>3</v>
      </c>
      <c r="DF716">
        <f t="shared" si="249"/>
        <v>0</v>
      </c>
      <c r="DG716">
        <f>ROUND(ROUND(AF716*AJ716,2)*CX716,2)</f>
        <v>0</v>
      </c>
      <c r="DH716">
        <f t="shared" si="246"/>
        <v>0</v>
      </c>
      <c r="DI716">
        <f t="shared" si="247"/>
        <v>0</v>
      </c>
      <c r="DJ716">
        <f>DG716+DH716</f>
        <v>0</v>
      </c>
      <c r="DK716">
        <v>0</v>
      </c>
      <c r="DL716" t="s">
        <v>3</v>
      </c>
      <c r="DM716">
        <v>0</v>
      </c>
      <c r="DN716" t="s">
        <v>3</v>
      </c>
      <c r="DO716">
        <v>0</v>
      </c>
    </row>
    <row r="717" spans="1:119" x14ac:dyDescent="0.2">
      <c r="A717">
        <f>ROW(Source!A761)</f>
        <v>761</v>
      </c>
      <c r="B717">
        <v>82273791</v>
      </c>
      <c r="C717">
        <v>82281915</v>
      </c>
      <c r="D717">
        <v>79053906</v>
      </c>
      <c r="E717">
        <v>1</v>
      </c>
      <c r="F717">
        <v>1</v>
      </c>
      <c r="G717">
        <v>1</v>
      </c>
      <c r="H717">
        <v>2</v>
      </c>
      <c r="I717" t="s">
        <v>719</v>
      </c>
      <c r="J717" t="s">
        <v>720</v>
      </c>
      <c r="K717" t="s">
        <v>721</v>
      </c>
      <c r="L717">
        <v>1368</v>
      </c>
      <c r="N717">
        <v>1011</v>
      </c>
      <c r="O717" t="s">
        <v>704</v>
      </c>
      <c r="P717" t="s">
        <v>704</v>
      </c>
      <c r="Q717">
        <v>1</v>
      </c>
      <c r="W717">
        <v>0</v>
      </c>
      <c r="X717">
        <v>850633116</v>
      </c>
      <c r="Y717">
        <f t="shared" si="250"/>
        <v>6.9000000000000006E-2</v>
      </c>
      <c r="AA717">
        <v>0</v>
      </c>
      <c r="AB717">
        <v>1595.2</v>
      </c>
      <c r="AC717">
        <v>715.99</v>
      </c>
      <c r="AD717">
        <v>0</v>
      </c>
      <c r="AE717">
        <v>0</v>
      </c>
      <c r="AF717">
        <v>1595.2</v>
      </c>
      <c r="AG717">
        <v>715.99</v>
      </c>
      <c r="AH717">
        <v>0</v>
      </c>
      <c r="AI717">
        <v>1</v>
      </c>
      <c r="AJ717">
        <v>1</v>
      </c>
      <c r="AK717">
        <v>1</v>
      </c>
      <c r="AL717">
        <v>1</v>
      </c>
      <c r="AM717">
        <v>-2</v>
      </c>
      <c r="AN717">
        <v>0</v>
      </c>
      <c r="AO717">
        <v>0</v>
      </c>
      <c r="AP717">
        <v>1</v>
      </c>
      <c r="AQ717">
        <v>1</v>
      </c>
      <c r="AR717">
        <v>0</v>
      </c>
      <c r="AS717" t="s">
        <v>3</v>
      </c>
      <c r="AT717">
        <v>0.06</v>
      </c>
      <c r="AU717" t="s">
        <v>38</v>
      </c>
      <c r="AV717">
        <v>1</v>
      </c>
      <c r="AW717">
        <v>2</v>
      </c>
      <c r="AX717">
        <v>82281930</v>
      </c>
      <c r="AY717">
        <v>1</v>
      </c>
      <c r="AZ717">
        <v>0</v>
      </c>
      <c r="BA717">
        <v>837</v>
      </c>
      <c r="BB717">
        <v>1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0</v>
      </c>
      <c r="BK717">
        <v>95.712000000000003</v>
      </c>
      <c r="BL717">
        <v>42.959400000000002</v>
      </c>
      <c r="BM717">
        <v>0</v>
      </c>
      <c r="BN717">
        <v>0</v>
      </c>
      <c r="BO717">
        <v>0.06</v>
      </c>
      <c r="BP717">
        <v>1</v>
      </c>
      <c r="BQ717">
        <v>0</v>
      </c>
      <c r="BR717">
        <v>110.0688</v>
      </c>
      <c r="BS717">
        <v>49.403309999999998</v>
      </c>
      <c r="BT717">
        <v>0</v>
      </c>
      <c r="BU717">
        <v>0</v>
      </c>
      <c r="BV717">
        <v>6.9000000000000006E-2</v>
      </c>
      <c r="BW717">
        <v>1</v>
      </c>
      <c r="CV717">
        <v>0</v>
      </c>
      <c r="CW717">
        <f>ROUND(Y717*Source!I761*DO717,7)</f>
        <v>0</v>
      </c>
      <c r="CX717">
        <f>ROUND(Y717*Source!I761,7)</f>
        <v>0</v>
      </c>
      <c r="CY717">
        <f>AB717</f>
        <v>1595.2</v>
      </c>
      <c r="CZ717">
        <f>AF717</f>
        <v>1595.2</v>
      </c>
      <c r="DA717">
        <f>AJ717</f>
        <v>1</v>
      </c>
      <c r="DB717">
        <f t="shared" si="251"/>
        <v>110.0665</v>
      </c>
      <c r="DC717">
        <f t="shared" si="252"/>
        <v>49.404000000000003</v>
      </c>
      <c r="DD717" t="s">
        <v>3</v>
      </c>
      <c r="DE717" t="s">
        <v>3</v>
      </c>
      <c r="DF717">
        <f t="shared" si="249"/>
        <v>0</v>
      </c>
      <c r="DG717">
        <f t="shared" ref="DG717:DG726" si="253">ROUND(ROUND(AF717,2)*CX717,2)</f>
        <v>0</v>
      </c>
      <c r="DH717">
        <f t="shared" si="246"/>
        <v>0</v>
      </c>
      <c r="DI717">
        <f t="shared" si="247"/>
        <v>0</v>
      </c>
      <c r="DJ717">
        <f>DG717+DH717</f>
        <v>0</v>
      </c>
      <c r="DK717">
        <v>1</v>
      </c>
      <c r="DL717" t="s">
        <v>722</v>
      </c>
      <c r="DM717">
        <v>6</v>
      </c>
      <c r="DN717" t="s">
        <v>698</v>
      </c>
      <c r="DO717">
        <v>1</v>
      </c>
    </row>
    <row r="718" spans="1:119" x14ac:dyDescent="0.2">
      <c r="A718">
        <f>ROW(Source!A761)</f>
        <v>761</v>
      </c>
      <c r="B718">
        <v>82273791</v>
      </c>
      <c r="C718">
        <v>82281915</v>
      </c>
      <c r="D718">
        <v>79054798</v>
      </c>
      <c r="E718">
        <v>1</v>
      </c>
      <c r="F718">
        <v>1</v>
      </c>
      <c r="G718">
        <v>1</v>
      </c>
      <c r="H718">
        <v>2</v>
      </c>
      <c r="I718" t="s">
        <v>706</v>
      </c>
      <c r="J718" t="s">
        <v>707</v>
      </c>
      <c r="K718" t="s">
        <v>708</v>
      </c>
      <c r="L718">
        <v>1368</v>
      </c>
      <c r="N718">
        <v>1011</v>
      </c>
      <c r="O718" t="s">
        <v>704</v>
      </c>
      <c r="P718" t="s">
        <v>704</v>
      </c>
      <c r="Q718">
        <v>1</v>
      </c>
      <c r="W718">
        <v>0</v>
      </c>
      <c r="X718">
        <v>-950105757</v>
      </c>
      <c r="Y718">
        <f t="shared" si="250"/>
        <v>6.9000000000000006E-2</v>
      </c>
      <c r="AA718">
        <v>0</v>
      </c>
      <c r="AB718">
        <v>640.84</v>
      </c>
      <c r="AC718">
        <v>533.01</v>
      </c>
      <c r="AD718">
        <v>0</v>
      </c>
      <c r="AE718">
        <v>0</v>
      </c>
      <c r="AF718">
        <v>640.84</v>
      </c>
      <c r="AG718">
        <v>533.01</v>
      </c>
      <c r="AH718">
        <v>0</v>
      </c>
      <c r="AI718">
        <v>1</v>
      </c>
      <c r="AJ718">
        <v>1</v>
      </c>
      <c r="AK718">
        <v>1</v>
      </c>
      <c r="AL718">
        <v>1</v>
      </c>
      <c r="AM718">
        <v>-2</v>
      </c>
      <c r="AN718">
        <v>0</v>
      </c>
      <c r="AO718">
        <v>0</v>
      </c>
      <c r="AP718">
        <v>1</v>
      </c>
      <c r="AQ718">
        <v>1</v>
      </c>
      <c r="AR718">
        <v>0</v>
      </c>
      <c r="AS718" t="s">
        <v>3</v>
      </c>
      <c r="AT718">
        <v>0.06</v>
      </c>
      <c r="AU718" t="s">
        <v>38</v>
      </c>
      <c r="AV718">
        <v>1</v>
      </c>
      <c r="AW718">
        <v>2</v>
      </c>
      <c r="AX718">
        <v>82281931</v>
      </c>
      <c r="AY718">
        <v>1</v>
      </c>
      <c r="AZ718">
        <v>0</v>
      </c>
      <c r="BA718">
        <v>838</v>
      </c>
      <c r="BB718">
        <v>1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38.450400000000002</v>
      </c>
      <c r="BL718">
        <v>31.980599999999999</v>
      </c>
      <c r="BM718">
        <v>0</v>
      </c>
      <c r="BN718">
        <v>0</v>
      </c>
      <c r="BO718">
        <v>0.06</v>
      </c>
      <c r="BP718">
        <v>1</v>
      </c>
      <c r="BQ718">
        <v>0</v>
      </c>
      <c r="BR718">
        <v>44.217959999999998</v>
      </c>
      <c r="BS718">
        <v>36.77769</v>
      </c>
      <c r="BT718">
        <v>0</v>
      </c>
      <c r="BU718">
        <v>0</v>
      </c>
      <c r="BV718">
        <v>6.9000000000000006E-2</v>
      </c>
      <c r="BW718">
        <v>1</v>
      </c>
      <c r="CV718">
        <v>0</v>
      </c>
      <c r="CW718">
        <f>ROUND(Y718*Source!I761*DO718,7)</f>
        <v>0</v>
      </c>
      <c r="CX718">
        <f>ROUND(Y718*Source!I761,7)</f>
        <v>0</v>
      </c>
      <c r="CY718">
        <f>AB718</f>
        <v>640.84</v>
      </c>
      <c r="CZ718">
        <f>AF718</f>
        <v>640.84</v>
      </c>
      <c r="DA718">
        <f>AJ718</f>
        <v>1</v>
      </c>
      <c r="DB718">
        <f t="shared" si="251"/>
        <v>44.217500000000001</v>
      </c>
      <c r="DC718">
        <f t="shared" si="252"/>
        <v>36.777000000000001</v>
      </c>
      <c r="DD718" t="s">
        <v>3</v>
      </c>
      <c r="DE718" t="s">
        <v>3</v>
      </c>
      <c r="DF718">
        <f t="shared" si="249"/>
        <v>0</v>
      </c>
      <c r="DG718">
        <f t="shared" si="253"/>
        <v>0</v>
      </c>
      <c r="DH718">
        <f t="shared" si="246"/>
        <v>0</v>
      </c>
      <c r="DI718">
        <f t="shared" si="247"/>
        <v>0</v>
      </c>
      <c r="DJ718">
        <f>DG718+DH718</f>
        <v>0</v>
      </c>
      <c r="DK718">
        <v>1</v>
      </c>
      <c r="DL718" t="s">
        <v>705</v>
      </c>
      <c r="DM718">
        <v>4</v>
      </c>
      <c r="DN718" t="s">
        <v>698</v>
      </c>
      <c r="DO718">
        <v>1</v>
      </c>
    </row>
    <row r="719" spans="1:119" x14ac:dyDescent="0.2">
      <c r="A719">
        <f>ROW(Source!A761)</f>
        <v>761</v>
      </c>
      <c r="B719">
        <v>82273791</v>
      </c>
      <c r="C719">
        <v>82281915</v>
      </c>
      <c r="D719">
        <v>79054993</v>
      </c>
      <c r="E719">
        <v>1</v>
      </c>
      <c r="F719">
        <v>1</v>
      </c>
      <c r="G719">
        <v>1</v>
      </c>
      <c r="H719">
        <v>2</v>
      </c>
      <c r="I719" t="s">
        <v>766</v>
      </c>
      <c r="J719" t="s">
        <v>767</v>
      </c>
      <c r="K719" t="s">
        <v>768</v>
      </c>
      <c r="L719">
        <v>1368</v>
      </c>
      <c r="N719">
        <v>1011</v>
      </c>
      <c r="O719" t="s">
        <v>704</v>
      </c>
      <c r="P719" t="s">
        <v>704</v>
      </c>
      <c r="Q719">
        <v>1</v>
      </c>
      <c r="W719">
        <v>0</v>
      </c>
      <c r="X719">
        <v>-2068435370</v>
      </c>
      <c r="Y719">
        <f t="shared" si="250"/>
        <v>0.70150000000000001</v>
      </c>
      <c r="AA719">
        <v>0</v>
      </c>
      <c r="AB719">
        <v>32.869999999999997</v>
      </c>
      <c r="AC719">
        <v>0</v>
      </c>
      <c r="AD719">
        <v>0</v>
      </c>
      <c r="AE719">
        <v>0</v>
      </c>
      <c r="AF719">
        <v>32.869999999999997</v>
      </c>
      <c r="AG719">
        <v>0</v>
      </c>
      <c r="AH719">
        <v>0</v>
      </c>
      <c r="AI719">
        <v>1</v>
      </c>
      <c r="AJ719">
        <v>1</v>
      </c>
      <c r="AK719">
        <v>1</v>
      </c>
      <c r="AL719">
        <v>1</v>
      </c>
      <c r="AM719">
        <v>-2</v>
      </c>
      <c r="AN719">
        <v>0</v>
      </c>
      <c r="AO719">
        <v>0</v>
      </c>
      <c r="AP719">
        <v>1</v>
      </c>
      <c r="AQ719">
        <v>1</v>
      </c>
      <c r="AR719">
        <v>0</v>
      </c>
      <c r="AS719" t="s">
        <v>3</v>
      </c>
      <c r="AT719">
        <v>0.61</v>
      </c>
      <c r="AU719" t="s">
        <v>38</v>
      </c>
      <c r="AV719">
        <v>1</v>
      </c>
      <c r="AW719">
        <v>2</v>
      </c>
      <c r="AX719">
        <v>82281932</v>
      </c>
      <c r="AY719">
        <v>1</v>
      </c>
      <c r="AZ719">
        <v>0</v>
      </c>
      <c r="BA719">
        <v>839</v>
      </c>
      <c r="BB719">
        <v>1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20.050699999999999</v>
      </c>
      <c r="BL719">
        <v>0</v>
      </c>
      <c r="BM719">
        <v>0</v>
      </c>
      <c r="BN719">
        <v>0</v>
      </c>
      <c r="BO719">
        <v>0</v>
      </c>
      <c r="BP719">
        <v>1</v>
      </c>
      <c r="BQ719">
        <v>0</v>
      </c>
      <c r="BR719">
        <v>23.058305000000001</v>
      </c>
      <c r="BS719">
        <v>0</v>
      </c>
      <c r="BT719">
        <v>0</v>
      </c>
      <c r="BU719">
        <v>0</v>
      </c>
      <c r="BV719">
        <v>0</v>
      </c>
      <c r="BW719">
        <v>1</v>
      </c>
      <c r="CV719">
        <v>0</v>
      </c>
      <c r="CW719">
        <f>ROUND(Y719*Source!I761*DO719,7)</f>
        <v>0</v>
      </c>
      <c r="CX719">
        <f>ROUND(Y719*Source!I761,7)</f>
        <v>0</v>
      </c>
      <c r="CY719">
        <f>AB719</f>
        <v>32.869999999999997</v>
      </c>
      <c r="CZ719">
        <f>AF719</f>
        <v>32.869999999999997</v>
      </c>
      <c r="DA719">
        <f>AJ719</f>
        <v>1</v>
      </c>
      <c r="DB719">
        <f t="shared" si="251"/>
        <v>23.057500000000001</v>
      </c>
      <c r="DC719">
        <f t="shared" si="252"/>
        <v>0</v>
      </c>
      <c r="DD719" t="s">
        <v>3</v>
      </c>
      <c r="DE719" t="s">
        <v>3</v>
      </c>
      <c r="DF719">
        <f t="shared" si="249"/>
        <v>0</v>
      </c>
      <c r="DG719">
        <f t="shared" si="253"/>
        <v>0</v>
      </c>
      <c r="DH719">
        <f t="shared" si="246"/>
        <v>0</v>
      </c>
      <c r="DI719">
        <f t="shared" si="247"/>
        <v>0</v>
      </c>
      <c r="DJ719">
        <f>DG719+DH719</f>
        <v>0</v>
      </c>
      <c r="DK719">
        <v>1</v>
      </c>
      <c r="DL719" t="s">
        <v>3</v>
      </c>
      <c r="DM719">
        <v>0</v>
      </c>
      <c r="DN719" t="s">
        <v>3</v>
      </c>
      <c r="DO719">
        <v>0</v>
      </c>
    </row>
    <row r="720" spans="1:119" x14ac:dyDescent="0.2">
      <c r="A720">
        <f>ROW(Source!A761)</f>
        <v>761</v>
      </c>
      <c r="B720">
        <v>82273791</v>
      </c>
      <c r="C720">
        <v>82281915</v>
      </c>
      <c r="D720">
        <v>79055005</v>
      </c>
      <c r="E720">
        <v>1</v>
      </c>
      <c r="F720">
        <v>1</v>
      </c>
      <c r="G720">
        <v>1</v>
      </c>
      <c r="H720">
        <v>2</v>
      </c>
      <c r="I720" t="s">
        <v>865</v>
      </c>
      <c r="J720" t="s">
        <v>866</v>
      </c>
      <c r="K720" t="s">
        <v>867</v>
      </c>
      <c r="L720">
        <v>1368</v>
      </c>
      <c r="N720">
        <v>1011</v>
      </c>
      <c r="O720" t="s">
        <v>704</v>
      </c>
      <c r="P720" t="s">
        <v>704</v>
      </c>
      <c r="Q720">
        <v>1</v>
      </c>
      <c r="W720">
        <v>0</v>
      </c>
      <c r="X720">
        <v>1181040417</v>
      </c>
      <c r="Y720">
        <f t="shared" si="250"/>
        <v>0.2185</v>
      </c>
      <c r="AA720">
        <v>0</v>
      </c>
      <c r="AB720">
        <v>381.82</v>
      </c>
      <c r="AC720">
        <v>533.01</v>
      </c>
      <c r="AD720">
        <v>0</v>
      </c>
      <c r="AE720">
        <v>0</v>
      </c>
      <c r="AF720">
        <v>381.82</v>
      </c>
      <c r="AG720">
        <v>533.01</v>
      </c>
      <c r="AH720">
        <v>0</v>
      </c>
      <c r="AI720">
        <v>1</v>
      </c>
      <c r="AJ720">
        <v>1</v>
      </c>
      <c r="AK720">
        <v>1</v>
      </c>
      <c r="AL720">
        <v>1</v>
      </c>
      <c r="AM720">
        <v>-2</v>
      </c>
      <c r="AN720">
        <v>0</v>
      </c>
      <c r="AO720">
        <v>0</v>
      </c>
      <c r="AP720">
        <v>1</v>
      </c>
      <c r="AQ720">
        <v>1</v>
      </c>
      <c r="AR720">
        <v>0</v>
      </c>
      <c r="AS720" t="s">
        <v>3</v>
      </c>
      <c r="AT720">
        <v>0.19</v>
      </c>
      <c r="AU720" t="s">
        <v>38</v>
      </c>
      <c r="AV720">
        <v>1</v>
      </c>
      <c r="AW720">
        <v>2</v>
      </c>
      <c r="AX720">
        <v>82281933</v>
      </c>
      <c r="AY720">
        <v>1</v>
      </c>
      <c r="AZ720">
        <v>0</v>
      </c>
      <c r="BA720">
        <v>840</v>
      </c>
      <c r="BB720">
        <v>1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72.5458</v>
      </c>
      <c r="BL720">
        <v>101.2719</v>
      </c>
      <c r="BM720">
        <v>0</v>
      </c>
      <c r="BN720">
        <v>0</v>
      </c>
      <c r="BO720">
        <v>0.19</v>
      </c>
      <c r="BP720">
        <v>1</v>
      </c>
      <c r="BQ720">
        <v>0</v>
      </c>
      <c r="BR720">
        <v>83.427670000000006</v>
      </c>
      <c r="BS720">
        <v>116.46268499999999</v>
      </c>
      <c r="BT720">
        <v>0</v>
      </c>
      <c r="BU720">
        <v>0</v>
      </c>
      <c r="BV720">
        <v>0.2185</v>
      </c>
      <c r="BW720">
        <v>1</v>
      </c>
      <c r="CV720">
        <v>0</v>
      </c>
      <c r="CW720">
        <f>ROUND(Y720*Source!I761*DO720,7)</f>
        <v>0</v>
      </c>
      <c r="CX720">
        <f>ROUND(Y720*Source!I761,7)</f>
        <v>0</v>
      </c>
      <c r="CY720">
        <f>AB720</f>
        <v>381.82</v>
      </c>
      <c r="CZ720">
        <f>AF720</f>
        <v>381.82</v>
      </c>
      <c r="DA720">
        <f>AJ720</f>
        <v>1</v>
      </c>
      <c r="DB720">
        <f t="shared" si="251"/>
        <v>83.432500000000005</v>
      </c>
      <c r="DC720">
        <f t="shared" si="252"/>
        <v>116.4605</v>
      </c>
      <c r="DD720" t="s">
        <v>3</v>
      </c>
      <c r="DE720" t="s">
        <v>3</v>
      </c>
      <c r="DF720">
        <f t="shared" si="249"/>
        <v>0</v>
      </c>
      <c r="DG720">
        <f t="shared" si="253"/>
        <v>0</v>
      </c>
      <c r="DH720">
        <f t="shared" si="246"/>
        <v>0</v>
      </c>
      <c r="DI720">
        <f t="shared" si="247"/>
        <v>0</v>
      </c>
      <c r="DJ720">
        <f>DG720+DH720</f>
        <v>0</v>
      </c>
      <c r="DK720">
        <v>1</v>
      </c>
      <c r="DL720" t="s">
        <v>705</v>
      </c>
      <c r="DM720">
        <v>4</v>
      </c>
      <c r="DN720" t="s">
        <v>698</v>
      </c>
      <c r="DO720">
        <v>1</v>
      </c>
    </row>
    <row r="721" spans="1:119" x14ac:dyDescent="0.2">
      <c r="A721">
        <f>ROW(Source!A761)</f>
        <v>761</v>
      </c>
      <c r="B721">
        <v>82273791</v>
      </c>
      <c r="C721">
        <v>82281915</v>
      </c>
      <c r="D721">
        <v>79005428</v>
      </c>
      <c r="E721">
        <v>1</v>
      </c>
      <c r="F721">
        <v>1</v>
      </c>
      <c r="G721">
        <v>1</v>
      </c>
      <c r="H721">
        <v>3</v>
      </c>
      <c r="I721" t="s">
        <v>800</v>
      </c>
      <c r="J721" t="s">
        <v>801</v>
      </c>
      <c r="K721" t="s">
        <v>802</v>
      </c>
      <c r="L721">
        <v>1346</v>
      </c>
      <c r="N721">
        <v>1009</v>
      </c>
      <c r="O721" t="s">
        <v>265</v>
      </c>
      <c r="P721" t="s">
        <v>265</v>
      </c>
      <c r="Q721">
        <v>1</v>
      </c>
      <c r="W721">
        <v>0</v>
      </c>
      <c r="X721">
        <v>-1606616209</v>
      </c>
      <c r="Y721">
        <f>AT721</f>
        <v>0.1</v>
      </c>
      <c r="AA721">
        <v>135.4</v>
      </c>
      <c r="AB721">
        <v>0</v>
      </c>
      <c r="AC721">
        <v>0</v>
      </c>
      <c r="AD721">
        <v>0</v>
      </c>
      <c r="AE721">
        <v>155.63</v>
      </c>
      <c r="AF721">
        <v>0</v>
      </c>
      <c r="AG721">
        <v>0</v>
      </c>
      <c r="AH721">
        <v>0</v>
      </c>
      <c r="AI721">
        <v>0.87</v>
      </c>
      <c r="AJ721">
        <v>1</v>
      </c>
      <c r="AK721">
        <v>1</v>
      </c>
      <c r="AL721">
        <v>1</v>
      </c>
      <c r="AM721">
        <v>2</v>
      </c>
      <c r="AN721">
        <v>0</v>
      </c>
      <c r="AO721">
        <v>0</v>
      </c>
      <c r="AP721">
        <v>1</v>
      </c>
      <c r="AQ721">
        <v>1</v>
      </c>
      <c r="AR721">
        <v>0</v>
      </c>
      <c r="AS721" t="s">
        <v>3</v>
      </c>
      <c r="AT721">
        <v>0.1</v>
      </c>
      <c r="AU721" t="s">
        <v>3</v>
      </c>
      <c r="AV721">
        <v>0</v>
      </c>
      <c r="AW721">
        <v>2</v>
      </c>
      <c r="AX721">
        <v>82281934</v>
      </c>
      <c r="AY721">
        <v>1</v>
      </c>
      <c r="AZ721">
        <v>0</v>
      </c>
      <c r="BA721">
        <v>841</v>
      </c>
      <c r="BB721">
        <v>1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15.563000000000001</v>
      </c>
      <c r="BK721">
        <v>0</v>
      </c>
      <c r="BL721">
        <v>0</v>
      </c>
      <c r="BM721">
        <v>0</v>
      </c>
      <c r="BN721">
        <v>0</v>
      </c>
      <c r="BO721">
        <v>0</v>
      </c>
      <c r="BP721">
        <v>1</v>
      </c>
      <c r="BQ721">
        <v>15.563000000000001</v>
      </c>
      <c r="BR721">
        <v>0</v>
      </c>
      <c r="BS721">
        <v>0</v>
      </c>
      <c r="BT721">
        <v>0</v>
      </c>
      <c r="BU721">
        <v>0</v>
      </c>
      <c r="BV721">
        <v>0</v>
      </c>
      <c r="BW721">
        <v>1</v>
      </c>
      <c r="CV721">
        <v>0</v>
      </c>
      <c r="CW721">
        <v>0</v>
      </c>
      <c r="CX721">
        <f>ROUND(Y721*Source!I761,7)</f>
        <v>0</v>
      </c>
      <c r="CY721">
        <f>AA721</f>
        <v>135.4</v>
      </c>
      <c r="CZ721">
        <f>AE721</f>
        <v>155.63</v>
      </c>
      <c r="DA721">
        <f>AI721</f>
        <v>0.87</v>
      </c>
      <c r="DB721">
        <f>ROUND(ROUND(AT721*CZ721,2),6)</f>
        <v>15.56</v>
      </c>
      <c r="DC721">
        <f>ROUND(ROUND(AT721*AG721,2),6)</f>
        <v>0</v>
      </c>
      <c r="DD721" t="s">
        <v>3</v>
      </c>
      <c r="DE721" t="s">
        <v>3</v>
      </c>
      <c r="DF721">
        <f>ROUND(ROUND(AE721*AI721,2)*CX721,2)</f>
        <v>0</v>
      </c>
      <c r="DG721">
        <f t="shared" si="253"/>
        <v>0</v>
      </c>
      <c r="DH721">
        <f t="shared" si="246"/>
        <v>0</v>
      </c>
      <c r="DI721">
        <f t="shared" si="247"/>
        <v>0</v>
      </c>
      <c r="DJ721">
        <f>DF721</f>
        <v>0</v>
      </c>
      <c r="DK721">
        <v>0</v>
      </c>
      <c r="DL721" t="s">
        <v>3</v>
      </c>
      <c r="DM721">
        <v>0</v>
      </c>
      <c r="DN721" t="s">
        <v>3</v>
      </c>
      <c r="DO721">
        <v>0</v>
      </c>
    </row>
    <row r="722" spans="1:119" x14ac:dyDescent="0.2">
      <c r="A722">
        <f>ROW(Source!A761)</f>
        <v>761</v>
      </c>
      <c r="B722">
        <v>82273791</v>
      </c>
      <c r="C722">
        <v>82281915</v>
      </c>
      <c r="D722">
        <v>79006140</v>
      </c>
      <c r="E722">
        <v>1</v>
      </c>
      <c r="F722">
        <v>1</v>
      </c>
      <c r="G722">
        <v>1</v>
      </c>
      <c r="H722">
        <v>3</v>
      </c>
      <c r="I722" t="s">
        <v>868</v>
      </c>
      <c r="J722" t="s">
        <v>869</v>
      </c>
      <c r="K722" t="s">
        <v>870</v>
      </c>
      <c r="L722">
        <v>1346</v>
      </c>
      <c r="N722">
        <v>1009</v>
      </c>
      <c r="O722" t="s">
        <v>265</v>
      </c>
      <c r="P722" t="s">
        <v>265</v>
      </c>
      <c r="Q722">
        <v>1</v>
      </c>
      <c r="W722">
        <v>0</v>
      </c>
      <c r="X722">
        <v>-353874833</v>
      </c>
      <c r="Y722">
        <f>AT722</f>
        <v>0.1</v>
      </c>
      <c r="AA722">
        <v>194.17</v>
      </c>
      <c r="AB722">
        <v>0</v>
      </c>
      <c r="AC722">
        <v>0</v>
      </c>
      <c r="AD722">
        <v>0</v>
      </c>
      <c r="AE722">
        <v>174.93</v>
      </c>
      <c r="AF722">
        <v>0</v>
      </c>
      <c r="AG722">
        <v>0</v>
      </c>
      <c r="AH722">
        <v>0</v>
      </c>
      <c r="AI722">
        <v>1.1100000000000001</v>
      </c>
      <c r="AJ722">
        <v>1</v>
      </c>
      <c r="AK722">
        <v>1</v>
      </c>
      <c r="AL722">
        <v>1</v>
      </c>
      <c r="AM722">
        <v>2</v>
      </c>
      <c r="AN722">
        <v>0</v>
      </c>
      <c r="AO722">
        <v>0</v>
      </c>
      <c r="AP722">
        <v>1</v>
      </c>
      <c r="AQ722">
        <v>1</v>
      </c>
      <c r="AR722">
        <v>0</v>
      </c>
      <c r="AS722" t="s">
        <v>3</v>
      </c>
      <c r="AT722">
        <v>0.1</v>
      </c>
      <c r="AU722" t="s">
        <v>3</v>
      </c>
      <c r="AV722">
        <v>0</v>
      </c>
      <c r="AW722">
        <v>2</v>
      </c>
      <c r="AX722">
        <v>82281935</v>
      </c>
      <c r="AY722">
        <v>1</v>
      </c>
      <c r="AZ722">
        <v>0</v>
      </c>
      <c r="BA722">
        <v>842</v>
      </c>
      <c r="BB722">
        <v>1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17.492999999999999</v>
      </c>
      <c r="BK722">
        <v>0</v>
      </c>
      <c r="BL722">
        <v>0</v>
      </c>
      <c r="BM722">
        <v>0</v>
      </c>
      <c r="BN722">
        <v>0</v>
      </c>
      <c r="BO722">
        <v>0</v>
      </c>
      <c r="BP722">
        <v>1</v>
      </c>
      <c r="BQ722">
        <v>17.492999999999999</v>
      </c>
      <c r="BR722">
        <v>0</v>
      </c>
      <c r="BS722">
        <v>0</v>
      </c>
      <c r="BT722">
        <v>0</v>
      </c>
      <c r="BU722">
        <v>0</v>
      </c>
      <c r="BV722">
        <v>0</v>
      </c>
      <c r="BW722">
        <v>1</v>
      </c>
      <c r="CV722">
        <v>0</v>
      </c>
      <c r="CW722">
        <v>0</v>
      </c>
      <c r="CX722">
        <f>ROUND(Y722*Source!I761,7)</f>
        <v>0</v>
      </c>
      <c r="CY722">
        <f>AA722</f>
        <v>194.17</v>
      </c>
      <c r="CZ722">
        <f>AE722</f>
        <v>174.93</v>
      </c>
      <c r="DA722">
        <f>AI722</f>
        <v>1.1100000000000001</v>
      </c>
      <c r="DB722">
        <f>ROUND(ROUND(AT722*CZ722,2),6)</f>
        <v>17.489999999999998</v>
      </c>
      <c r="DC722">
        <f>ROUND(ROUND(AT722*AG722,2),6)</f>
        <v>0</v>
      </c>
      <c r="DD722" t="s">
        <v>3</v>
      </c>
      <c r="DE722" t="s">
        <v>3</v>
      </c>
      <c r="DF722">
        <f>ROUND(ROUND(AE722*AI722,2)*CX722,2)</f>
        <v>0</v>
      </c>
      <c r="DG722">
        <f t="shared" si="253"/>
        <v>0</v>
      </c>
      <c r="DH722">
        <f t="shared" si="246"/>
        <v>0</v>
      </c>
      <c r="DI722">
        <f t="shared" si="247"/>
        <v>0</v>
      </c>
      <c r="DJ722">
        <f>DF722</f>
        <v>0</v>
      </c>
      <c r="DK722">
        <v>0</v>
      </c>
      <c r="DL722" t="s">
        <v>3</v>
      </c>
      <c r="DM722">
        <v>0</v>
      </c>
      <c r="DN722" t="s">
        <v>3</v>
      </c>
      <c r="DO722">
        <v>0</v>
      </c>
    </row>
    <row r="723" spans="1:119" x14ac:dyDescent="0.2">
      <c r="A723">
        <f>ROW(Source!A761)</f>
        <v>761</v>
      </c>
      <c r="B723">
        <v>82273791</v>
      </c>
      <c r="C723">
        <v>82281915</v>
      </c>
      <c r="D723">
        <v>79023550</v>
      </c>
      <c r="E723">
        <v>1</v>
      </c>
      <c r="F723">
        <v>1</v>
      </c>
      <c r="G723">
        <v>1</v>
      </c>
      <c r="H723">
        <v>3</v>
      </c>
      <c r="I723" t="s">
        <v>772</v>
      </c>
      <c r="J723" t="s">
        <v>773</v>
      </c>
      <c r="K723" t="s">
        <v>774</v>
      </c>
      <c r="L723">
        <v>1346</v>
      </c>
      <c r="N723">
        <v>1009</v>
      </c>
      <c r="O723" t="s">
        <v>265</v>
      </c>
      <c r="P723" t="s">
        <v>265</v>
      </c>
      <c r="Q723">
        <v>1</v>
      </c>
      <c r="W723">
        <v>0</v>
      </c>
      <c r="X723">
        <v>1223394749</v>
      </c>
      <c r="Y723">
        <f>AT723</f>
        <v>0.02</v>
      </c>
      <c r="AA723">
        <v>115.03</v>
      </c>
      <c r="AB723">
        <v>0</v>
      </c>
      <c r="AC723">
        <v>0</v>
      </c>
      <c r="AD723">
        <v>0</v>
      </c>
      <c r="AE723">
        <v>79.88</v>
      </c>
      <c r="AF723">
        <v>0</v>
      </c>
      <c r="AG723">
        <v>0</v>
      </c>
      <c r="AH723">
        <v>0</v>
      </c>
      <c r="AI723">
        <v>1.44</v>
      </c>
      <c r="AJ723">
        <v>1</v>
      </c>
      <c r="AK723">
        <v>1</v>
      </c>
      <c r="AL723">
        <v>1</v>
      </c>
      <c r="AM723">
        <v>2</v>
      </c>
      <c r="AN723">
        <v>0</v>
      </c>
      <c r="AO723">
        <v>0</v>
      </c>
      <c r="AP723">
        <v>1</v>
      </c>
      <c r="AQ723">
        <v>1</v>
      </c>
      <c r="AR723">
        <v>0</v>
      </c>
      <c r="AS723" t="s">
        <v>3</v>
      </c>
      <c r="AT723">
        <v>0.02</v>
      </c>
      <c r="AU723" t="s">
        <v>3</v>
      </c>
      <c r="AV723">
        <v>0</v>
      </c>
      <c r="AW723">
        <v>2</v>
      </c>
      <c r="AX723">
        <v>82281936</v>
      </c>
      <c r="AY723">
        <v>1</v>
      </c>
      <c r="AZ723">
        <v>0</v>
      </c>
      <c r="BA723">
        <v>843</v>
      </c>
      <c r="BB723">
        <v>1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1.5975999999999999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1</v>
      </c>
      <c r="BQ723">
        <v>1.5975999999999999</v>
      </c>
      <c r="BR723">
        <v>0</v>
      </c>
      <c r="BS723">
        <v>0</v>
      </c>
      <c r="BT723">
        <v>0</v>
      </c>
      <c r="BU723">
        <v>0</v>
      </c>
      <c r="BV723">
        <v>0</v>
      </c>
      <c r="BW723">
        <v>1</v>
      </c>
      <c r="CV723">
        <v>0</v>
      </c>
      <c r="CW723">
        <v>0</v>
      </c>
      <c r="CX723">
        <f>ROUND(Y723*Source!I761,7)</f>
        <v>0</v>
      </c>
      <c r="CY723">
        <f>AA723</f>
        <v>115.03</v>
      </c>
      <c r="CZ723">
        <f>AE723</f>
        <v>79.88</v>
      </c>
      <c r="DA723">
        <f>AI723</f>
        <v>1.44</v>
      </c>
      <c r="DB723">
        <f>ROUND(ROUND(AT723*CZ723,2),6)</f>
        <v>1.6</v>
      </c>
      <c r="DC723">
        <f>ROUND(ROUND(AT723*AG723,2),6)</f>
        <v>0</v>
      </c>
      <c r="DD723" t="s">
        <v>3</v>
      </c>
      <c r="DE723" t="s">
        <v>3</v>
      </c>
      <c r="DF723">
        <f>ROUND(ROUND(AE723*AI723,2)*CX723,2)</f>
        <v>0</v>
      </c>
      <c r="DG723">
        <f t="shared" si="253"/>
        <v>0</v>
      </c>
      <c r="DH723">
        <f t="shared" si="246"/>
        <v>0</v>
      </c>
      <c r="DI723">
        <f t="shared" si="247"/>
        <v>0</v>
      </c>
      <c r="DJ723">
        <f>DF723</f>
        <v>0</v>
      </c>
      <c r="DK723">
        <v>0</v>
      </c>
      <c r="DL723" t="s">
        <v>3</v>
      </c>
      <c r="DM723">
        <v>0</v>
      </c>
      <c r="DN723" t="s">
        <v>3</v>
      </c>
      <c r="DO723">
        <v>0</v>
      </c>
    </row>
    <row r="724" spans="1:119" x14ac:dyDescent="0.2">
      <c r="A724">
        <f>ROW(Source!A761)</f>
        <v>761</v>
      </c>
      <c r="B724">
        <v>82273791</v>
      </c>
      <c r="C724">
        <v>82281915</v>
      </c>
      <c r="D724">
        <v>78938708</v>
      </c>
      <c r="E724">
        <v>116</v>
      </c>
      <c r="F724">
        <v>1</v>
      </c>
      <c r="G724">
        <v>1</v>
      </c>
      <c r="H724">
        <v>3</v>
      </c>
      <c r="I724" t="s">
        <v>161</v>
      </c>
      <c r="J724" t="s">
        <v>3</v>
      </c>
      <c r="K724" t="s">
        <v>162</v>
      </c>
      <c r="L724">
        <v>3277935</v>
      </c>
      <c r="N724">
        <v>1013</v>
      </c>
      <c r="O724" t="s">
        <v>163</v>
      </c>
      <c r="P724" t="s">
        <v>163</v>
      </c>
      <c r="Q724">
        <v>1</v>
      </c>
      <c r="W724">
        <v>0</v>
      </c>
      <c r="X724">
        <v>274903907</v>
      </c>
      <c r="Y724">
        <f>AT724</f>
        <v>2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0</v>
      </c>
      <c r="AH724">
        <v>0</v>
      </c>
      <c r="AI724">
        <v>1</v>
      </c>
      <c r="AJ724">
        <v>1</v>
      </c>
      <c r="AK724">
        <v>1</v>
      </c>
      <c r="AL724">
        <v>1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  <c r="AS724" t="s">
        <v>3</v>
      </c>
      <c r="AT724">
        <v>2</v>
      </c>
      <c r="AU724" t="s">
        <v>3</v>
      </c>
      <c r="AV724">
        <v>0</v>
      </c>
      <c r="AW724">
        <v>2</v>
      </c>
      <c r="AX724">
        <v>82281937</v>
      </c>
      <c r="AY724">
        <v>1</v>
      </c>
      <c r="AZ724">
        <v>0</v>
      </c>
      <c r="BA724">
        <v>844</v>
      </c>
      <c r="BB724">
        <v>0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0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0</v>
      </c>
      <c r="BQ724">
        <v>0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0</v>
      </c>
      <c r="CV724">
        <v>0</v>
      </c>
      <c r="CW724">
        <v>0</v>
      </c>
      <c r="CX724">
        <f>ROUND(Y724*Source!I761,7)</f>
        <v>0</v>
      </c>
      <c r="CY724">
        <f>AA724</f>
        <v>0</v>
      </c>
      <c r="CZ724">
        <f>AE724</f>
        <v>0</v>
      </c>
      <c r="DA724">
        <f>AI724</f>
        <v>1</v>
      </c>
      <c r="DB724">
        <f>ROUND(ROUND(AT724*CZ724,2),6)</f>
        <v>0</v>
      </c>
      <c r="DC724">
        <f>ROUND(ROUND(AT724*AG724,2),6)</f>
        <v>0</v>
      </c>
      <c r="DD724" t="s">
        <v>3</v>
      </c>
      <c r="DE724" t="s">
        <v>3</v>
      </c>
      <c r="DF724">
        <f t="shared" ref="DF724:DF729" si="254">ROUND(ROUND(AE724,2)*CX724,2)</f>
        <v>0</v>
      </c>
      <c r="DG724">
        <f t="shared" si="253"/>
        <v>0</v>
      </c>
      <c r="DH724">
        <f t="shared" si="246"/>
        <v>0</v>
      </c>
      <c r="DI724">
        <f t="shared" si="247"/>
        <v>0</v>
      </c>
      <c r="DJ724">
        <f>DF724</f>
        <v>0</v>
      </c>
      <c r="DK724">
        <v>0</v>
      </c>
      <c r="DL724" t="s">
        <v>3</v>
      </c>
      <c r="DM724">
        <v>0</v>
      </c>
      <c r="DN724" t="s">
        <v>3</v>
      </c>
      <c r="DO724">
        <v>0</v>
      </c>
    </row>
    <row r="725" spans="1:119" x14ac:dyDescent="0.2">
      <c r="A725">
        <f>ROW(Source!A764)</f>
        <v>764</v>
      </c>
      <c r="B725">
        <v>82273856</v>
      </c>
      <c r="C725">
        <v>82281939</v>
      </c>
      <c r="D725">
        <v>78932743</v>
      </c>
      <c r="E725">
        <v>116</v>
      </c>
      <c r="F725">
        <v>1</v>
      </c>
      <c r="G725">
        <v>1</v>
      </c>
      <c r="H725">
        <v>1</v>
      </c>
      <c r="I725" t="s">
        <v>816</v>
      </c>
      <c r="J725" t="s">
        <v>3</v>
      </c>
      <c r="K725" t="s">
        <v>817</v>
      </c>
      <c r="L725">
        <v>1191</v>
      </c>
      <c r="N725">
        <v>1013</v>
      </c>
      <c r="O725" t="s">
        <v>698</v>
      </c>
      <c r="P725" t="s">
        <v>698</v>
      </c>
      <c r="Q725">
        <v>1</v>
      </c>
      <c r="W725">
        <v>0</v>
      </c>
      <c r="X725">
        <v>-1088579471</v>
      </c>
      <c r="Y725">
        <f>(AT725*ROUND((0.15+1),7))</f>
        <v>58.765000000000001</v>
      </c>
      <c r="AA725">
        <v>0</v>
      </c>
      <c r="AB725">
        <v>0</v>
      </c>
      <c r="AC725">
        <v>0</v>
      </c>
      <c r="AD725">
        <v>527.04999999999995</v>
      </c>
      <c r="AE725">
        <v>0</v>
      </c>
      <c r="AF725">
        <v>0</v>
      </c>
      <c r="AG725">
        <v>0</v>
      </c>
      <c r="AH725">
        <v>527.04999999999995</v>
      </c>
      <c r="AI725">
        <v>1</v>
      </c>
      <c r="AJ725">
        <v>1</v>
      </c>
      <c r="AK725">
        <v>1</v>
      </c>
      <c r="AL725">
        <v>1</v>
      </c>
      <c r="AM725">
        <v>-2</v>
      </c>
      <c r="AN725">
        <v>0</v>
      </c>
      <c r="AO725">
        <v>0</v>
      </c>
      <c r="AP725">
        <v>1</v>
      </c>
      <c r="AQ725">
        <v>1</v>
      </c>
      <c r="AR725">
        <v>0</v>
      </c>
      <c r="AS725" t="s">
        <v>3</v>
      </c>
      <c r="AT725">
        <v>51.1</v>
      </c>
      <c r="AU725" t="s">
        <v>38</v>
      </c>
      <c r="AV725">
        <v>1</v>
      </c>
      <c r="AW725">
        <v>2</v>
      </c>
      <c r="AX725">
        <v>82281951</v>
      </c>
      <c r="AY725">
        <v>1</v>
      </c>
      <c r="AZ725">
        <v>0</v>
      </c>
      <c r="BA725">
        <v>845</v>
      </c>
      <c r="BB725">
        <v>1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26932.255000000001</v>
      </c>
      <c r="BN725">
        <v>51.1</v>
      </c>
      <c r="BO725">
        <v>0</v>
      </c>
      <c r="BP725">
        <v>1</v>
      </c>
      <c r="BQ725">
        <v>0</v>
      </c>
      <c r="BR725">
        <v>0</v>
      </c>
      <c r="BS725">
        <v>0</v>
      </c>
      <c r="BT725">
        <v>30972.093250000002</v>
      </c>
      <c r="BU725">
        <v>58.765000000000001</v>
      </c>
      <c r="BV725">
        <v>0</v>
      </c>
      <c r="BW725">
        <v>1</v>
      </c>
      <c r="CU725">
        <f>ROUND(AT725*Source!I764*AH725*AL725,2)</f>
        <v>0</v>
      </c>
      <c r="CV725">
        <f>ROUND(Y725*Source!I764,7)</f>
        <v>0</v>
      </c>
      <c r="CW725">
        <v>0</v>
      </c>
      <c r="CX725">
        <f>ROUND(Y725*Source!I764,7)</f>
        <v>0</v>
      </c>
      <c r="CY725">
        <f>AD725</f>
        <v>527.04999999999995</v>
      </c>
      <c r="CZ725">
        <f>AH725</f>
        <v>527.04999999999995</v>
      </c>
      <c r="DA725">
        <f>AL725</f>
        <v>1</v>
      </c>
      <c r="DB725">
        <f>ROUND((ROUND(AT725*CZ725,2)*ROUND((0.15+1),7)),6)</f>
        <v>30972.098999999998</v>
      </c>
      <c r="DC725">
        <f>ROUND((ROUND(AT725*AG725,2)*ROUND((0.15+1),7)),6)</f>
        <v>0</v>
      </c>
      <c r="DD725" t="s">
        <v>3</v>
      </c>
      <c r="DE725" t="s">
        <v>3</v>
      </c>
      <c r="DF725">
        <f t="shared" si="254"/>
        <v>0</v>
      </c>
      <c r="DG725">
        <f t="shared" si="253"/>
        <v>0</v>
      </c>
      <c r="DH725">
        <f t="shared" si="246"/>
        <v>0</v>
      </c>
      <c r="DI725">
        <f t="shared" si="247"/>
        <v>0</v>
      </c>
      <c r="DJ725">
        <f>DI725</f>
        <v>0</v>
      </c>
      <c r="DK725">
        <v>1</v>
      </c>
      <c r="DL725" t="s">
        <v>3</v>
      </c>
      <c r="DM725">
        <v>0</v>
      </c>
      <c r="DN725" t="s">
        <v>3</v>
      </c>
      <c r="DO725">
        <v>0</v>
      </c>
    </row>
    <row r="726" spans="1:119" x14ac:dyDescent="0.2">
      <c r="A726">
        <f>ROW(Source!A764)</f>
        <v>764</v>
      </c>
      <c r="B726">
        <v>82273856</v>
      </c>
      <c r="C726">
        <v>82281939</v>
      </c>
      <c r="D726">
        <v>78932916</v>
      </c>
      <c r="E726">
        <v>116</v>
      </c>
      <c r="F726">
        <v>1</v>
      </c>
      <c r="G726">
        <v>1</v>
      </c>
      <c r="H726">
        <v>1</v>
      </c>
      <c r="I726" t="s">
        <v>699</v>
      </c>
      <c r="J726" t="s">
        <v>3</v>
      </c>
      <c r="K726" t="s">
        <v>700</v>
      </c>
      <c r="L726">
        <v>1191</v>
      </c>
      <c r="N726">
        <v>1013</v>
      </c>
      <c r="O726" t="s">
        <v>698</v>
      </c>
      <c r="P726" t="s">
        <v>698</v>
      </c>
      <c r="Q726">
        <v>1</v>
      </c>
      <c r="W726">
        <v>0</v>
      </c>
      <c r="X726">
        <v>-1417349443</v>
      </c>
      <c r="Y726">
        <f>(AT726*ROUND((0.15+1),7))</f>
        <v>26.139500000000002</v>
      </c>
      <c r="AA726">
        <v>0</v>
      </c>
      <c r="AB726">
        <v>0</v>
      </c>
      <c r="AC726">
        <v>0</v>
      </c>
      <c r="AD726">
        <v>0</v>
      </c>
      <c r="AE726">
        <v>0</v>
      </c>
      <c r="AF726">
        <v>0</v>
      </c>
      <c r="AG726">
        <v>0</v>
      </c>
      <c r="AH726">
        <v>0</v>
      </c>
      <c r="AI726">
        <v>1</v>
      </c>
      <c r="AJ726">
        <v>1</v>
      </c>
      <c r="AK726">
        <v>1</v>
      </c>
      <c r="AL726">
        <v>1</v>
      </c>
      <c r="AM726">
        <v>-2</v>
      </c>
      <c r="AN726">
        <v>0</v>
      </c>
      <c r="AO726">
        <v>0</v>
      </c>
      <c r="AP726">
        <v>1</v>
      </c>
      <c r="AQ726">
        <v>1</v>
      </c>
      <c r="AR726">
        <v>0</v>
      </c>
      <c r="AS726" t="s">
        <v>3</v>
      </c>
      <c r="AT726">
        <v>22.73</v>
      </c>
      <c r="AU726" t="s">
        <v>38</v>
      </c>
      <c r="AV726">
        <v>2</v>
      </c>
      <c r="AW726">
        <v>2</v>
      </c>
      <c r="AX726">
        <v>82281952</v>
      </c>
      <c r="AY726">
        <v>1</v>
      </c>
      <c r="AZ726">
        <v>0</v>
      </c>
      <c r="BA726">
        <v>846</v>
      </c>
      <c r="BB726">
        <v>1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0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0</v>
      </c>
      <c r="BQ726">
        <v>0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0</v>
      </c>
      <c r="CV726">
        <v>0</v>
      </c>
      <c r="CW726">
        <v>0</v>
      </c>
      <c r="CX726">
        <f>ROUND(Y726*Source!I764,7)</f>
        <v>0</v>
      </c>
      <c r="CY726">
        <f>AD726</f>
        <v>0</v>
      </c>
      <c r="CZ726">
        <f>AH726</f>
        <v>0</v>
      </c>
      <c r="DA726">
        <f>AL726</f>
        <v>1</v>
      </c>
      <c r="DB726">
        <f>ROUND((ROUND(AT726*CZ726,2)*ROUND((0.15+1),7)),6)</f>
        <v>0</v>
      </c>
      <c r="DC726">
        <f>ROUND((ROUND(AT726*AG726,2)*ROUND((0.15+1),7)),6)</f>
        <v>0</v>
      </c>
      <c r="DD726" t="s">
        <v>3</v>
      </c>
      <c r="DE726" t="s">
        <v>3</v>
      </c>
      <c r="DF726">
        <f t="shared" si="254"/>
        <v>0</v>
      </c>
      <c r="DG726">
        <f t="shared" si="253"/>
        <v>0</v>
      </c>
      <c r="DH726">
        <f t="shared" si="246"/>
        <v>0</v>
      </c>
      <c r="DI726">
        <f t="shared" si="247"/>
        <v>0</v>
      </c>
      <c r="DJ726">
        <f>DI726</f>
        <v>0</v>
      </c>
      <c r="DK726">
        <v>0</v>
      </c>
      <c r="DL726" t="s">
        <v>3</v>
      </c>
      <c r="DM726">
        <v>0</v>
      </c>
      <c r="DN726" t="s">
        <v>3</v>
      </c>
      <c r="DO726">
        <v>0</v>
      </c>
    </row>
    <row r="727" spans="1:119" x14ac:dyDescent="0.2">
      <c r="A727">
        <f>ROW(Source!A764)</f>
        <v>764</v>
      </c>
      <c r="B727">
        <v>82273856</v>
      </c>
      <c r="C727">
        <v>82281939</v>
      </c>
      <c r="D727">
        <v>79054080</v>
      </c>
      <c r="E727">
        <v>1</v>
      </c>
      <c r="F727">
        <v>1</v>
      </c>
      <c r="G727">
        <v>1</v>
      </c>
      <c r="H727">
        <v>2</v>
      </c>
      <c r="I727" t="s">
        <v>701</v>
      </c>
      <c r="J727" t="s">
        <v>702</v>
      </c>
      <c r="K727" t="s">
        <v>703</v>
      </c>
      <c r="L727">
        <v>1368</v>
      </c>
      <c r="N727">
        <v>1011</v>
      </c>
      <c r="O727" t="s">
        <v>704</v>
      </c>
      <c r="P727" t="s">
        <v>704</v>
      </c>
      <c r="Q727">
        <v>1</v>
      </c>
      <c r="W727">
        <v>0</v>
      </c>
      <c r="X727">
        <v>1933698176</v>
      </c>
      <c r="Y727">
        <f>(AT727*ROUND((0.15+1),7))</f>
        <v>14.95</v>
      </c>
      <c r="AA727">
        <v>0</v>
      </c>
      <c r="AB727">
        <v>502.76</v>
      </c>
      <c r="AC727">
        <v>533.01</v>
      </c>
      <c r="AD727">
        <v>0</v>
      </c>
      <c r="AE727">
        <v>0</v>
      </c>
      <c r="AF727">
        <v>346.73</v>
      </c>
      <c r="AG727">
        <v>533.01</v>
      </c>
      <c r="AH727">
        <v>0</v>
      </c>
      <c r="AI727">
        <v>1</v>
      </c>
      <c r="AJ727">
        <v>1.45</v>
      </c>
      <c r="AK727">
        <v>1</v>
      </c>
      <c r="AL727">
        <v>1</v>
      </c>
      <c r="AM727">
        <v>2</v>
      </c>
      <c r="AN727">
        <v>0</v>
      </c>
      <c r="AO727">
        <v>0</v>
      </c>
      <c r="AP727">
        <v>1</v>
      </c>
      <c r="AQ727">
        <v>1</v>
      </c>
      <c r="AR727">
        <v>0</v>
      </c>
      <c r="AS727" t="s">
        <v>3</v>
      </c>
      <c r="AT727">
        <v>13</v>
      </c>
      <c r="AU727" t="s">
        <v>38</v>
      </c>
      <c r="AV727">
        <v>1</v>
      </c>
      <c r="AW727">
        <v>2</v>
      </c>
      <c r="AX727">
        <v>82281953</v>
      </c>
      <c r="AY727">
        <v>1</v>
      </c>
      <c r="AZ727">
        <v>0</v>
      </c>
      <c r="BA727">
        <v>847</v>
      </c>
      <c r="BB727">
        <v>1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4507.49</v>
      </c>
      <c r="BL727">
        <v>6929.13</v>
      </c>
      <c r="BM727">
        <v>0</v>
      </c>
      <c r="BN727">
        <v>0</v>
      </c>
      <c r="BO727">
        <v>13</v>
      </c>
      <c r="BP727">
        <v>1</v>
      </c>
      <c r="BQ727">
        <v>0</v>
      </c>
      <c r="BR727">
        <v>5183.6135000000004</v>
      </c>
      <c r="BS727">
        <v>7968.4994999999999</v>
      </c>
      <c r="BT727">
        <v>0</v>
      </c>
      <c r="BU727">
        <v>0</v>
      </c>
      <c r="BV727">
        <v>14.95</v>
      </c>
      <c r="BW727">
        <v>1</v>
      </c>
      <c r="CV727">
        <v>0</v>
      </c>
      <c r="CW727">
        <f>ROUND(Y727*Source!I764*DO727,7)</f>
        <v>0</v>
      </c>
      <c r="CX727">
        <f>ROUND(Y727*Source!I764,7)</f>
        <v>0</v>
      </c>
      <c r="CY727">
        <f>AB727</f>
        <v>502.76</v>
      </c>
      <c r="CZ727">
        <f>AF727</f>
        <v>346.73</v>
      </c>
      <c r="DA727">
        <f>AJ727</f>
        <v>1.45</v>
      </c>
      <c r="DB727">
        <f>ROUND((ROUND(AT727*CZ727,2)*ROUND((0.15+1),7)),6)</f>
        <v>5183.6135000000004</v>
      </c>
      <c r="DC727">
        <f>ROUND((ROUND(AT727*AG727,2)*ROUND((0.15+1),7)),6)</f>
        <v>7968.4994999999999</v>
      </c>
      <c r="DD727" t="s">
        <v>3</v>
      </c>
      <c r="DE727" t="s">
        <v>3</v>
      </c>
      <c r="DF727">
        <f t="shared" si="254"/>
        <v>0</v>
      </c>
      <c r="DG727">
        <f>ROUND(ROUND(AF727*AJ727,2)*CX727,2)</f>
        <v>0</v>
      </c>
      <c r="DH727">
        <f t="shared" si="246"/>
        <v>0</v>
      </c>
      <c r="DI727">
        <f t="shared" si="247"/>
        <v>0</v>
      </c>
      <c r="DJ727">
        <f>DG727+DH727</f>
        <v>0</v>
      </c>
      <c r="DK727">
        <v>0</v>
      </c>
      <c r="DL727" t="s">
        <v>705</v>
      </c>
      <c r="DM727">
        <v>4</v>
      </c>
      <c r="DN727" t="s">
        <v>698</v>
      </c>
      <c r="DO727">
        <v>1</v>
      </c>
    </row>
    <row r="728" spans="1:119" x14ac:dyDescent="0.2">
      <c r="A728">
        <f>ROW(Source!A764)</f>
        <v>764</v>
      </c>
      <c r="B728">
        <v>82273856</v>
      </c>
      <c r="C728">
        <v>82281939</v>
      </c>
      <c r="D728">
        <v>79054798</v>
      </c>
      <c r="E728">
        <v>1</v>
      </c>
      <c r="F728">
        <v>1</v>
      </c>
      <c r="G728">
        <v>1</v>
      </c>
      <c r="H728">
        <v>2</v>
      </c>
      <c r="I728" t="s">
        <v>706</v>
      </c>
      <c r="J728" t="s">
        <v>707</v>
      </c>
      <c r="K728" t="s">
        <v>708</v>
      </c>
      <c r="L728">
        <v>1368</v>
      </c>
      <c r="N728">
        <v>1011</v>
      </c>
      <c r="O728" t="s">
        <v>704</v>
      </c>
      <c r="P728" t="s">
        <v>704</v>
      </c>
      <c r="Q728">
        <v>1</v>
      </c>
      <c r="W728">
        <v>0</v>
      </c>
      <c r="X728">
        <v>-950105757</v>
      </c>
      <c r="Y728">
        <f>(AT728*ROUND((0.15+1),7))</f>
        <v>3.2890000000000001</v>
      </c>
      <c r="AA728">
        <v>0</v>
      </c>
      <c r="AB728">
        <v>640.84</v>
      </c>
      <c r="AC728">
        <v>533.01</v>
      </c>
      <c r="AD728">
        <v>0</v>
      </c>
      <c r="AE728">
        <v>0</v>
      </c>
      <c r="AF728">
        <v>640.84</v>
      </c>
      <c r="AG728">
        <v>533.01</v>
      </c>
      <c r="AH728">
        <v>0</v>
      </c>
      <c r="AI728">
        <v>1</v>
      </c>
      <c r="AJ728">
        <v>1</v>
      </c>
      <c r="AK728">
        <v>1</v>
      </c>
      <c r="AL728">
        <v>1</v>
      </c>
      <c r="AM728">
        <v>-2</v>
      </c>
      <c r="AN728">
        <v>0</v>
      </c>
      <c r="AO728">
        <v>0</v>
      </c>
      <c r="AP728">
        <v>1</v>
      </c>
      <c r="AQ728">
        <v>1</v>
      </c>
      <c r="AR728">
        <v>0</v>
      </c>
      <c r="AS728" t="s">
        <v>3</v>
      </c>
      <c r="AT728">
        <v>2.86</v>
      </c>
      <c r="AU728" t="s">
        <v>38</v>
      </c>
      <c r="AV728">
        <v>1</v>
      </c>
      <c r="AW728">
        <v>2</v>
      </c>
      <c r="AX728">
        <v>82281954</v>
      </c>
      <c r="AY728">
        <v>1</v>
      </c>
      <c r="AZ728">
        <v>0</v>
      </c>
      <c r="BA728">
        <v>848</v>
      </c>
      <c r="BB728">
        <v>1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1832.8024</v>
      </c>
      <c r="BL728">
        <v>1524.4086</v>
      </c>
      <c r="BM728">
        <v>0</v>
      </c>
      <c r="BN728">
        <v>0</v>
      </c>
      <c r="BO728">
        <v>2.86</v>
      </c>
      <c r="BP728">
        <v>1</v>
      </c>
      <c r="BQ728">
        <v>0</v>
      </c>
      <c r="BR728">
        <v>2107.7227600000001</v>
      </c>
      <c r="BS728">
        <v>1753.06989</v>
      </c>
      <c r="BT728">
        <v>0</v>
      </c>
      <c r="BU728">
        <v>0</v>
      </c>
      <c r="BV728">
        <v>3.2890000000000001</v>
      </c>
      <c r="BW728">
        <v>1</v>
      </c>
      <c r="CV728">
        <v>0</v>
      </c>
      <c r="CW728">
        <f>ROUND(Y728*Source!I764*DO728,7)</f>
        <v>0</v>
      </c>
      <c r="CX728">
        <f>ROUND(Y728*Source!I764,7)</f>
        <v>0</v>
      </c>
      <c r="CY728">
        <f>AB728</f>
        <v>640.84</v>
      </c>
      <c r="CZ728">
        <f>AF728</f>
        <v>640.84</v>
      </c>
      <c r="DA728">
        <f>AJ728</f>
        <v>1</v>
      </c>
      <c r="DB728">
        <f>ROUND((ROUND(AT728*CZ728,2)*ROUND((0.15+1),7)),6)</f>
        <v>2107.7199999999998</v>
      </c>
      <c r="DC728">
        <f>ROUND((ROUND(AT728*AG728,2)*ROUND((0.15+1),7)),6)</f>
        <v>1753.0715</v>
      </c>
      <c r="DD728" t="s">
        <v>3</v>
      </c>
      <c r="DE728" t="s">
        <v>3</v>
      </c>
      <c r="DF728">
        <f t="shared" si="254"/>
        <v>0</v>
      </c>
      <c r="DG728">
        <f>ROUND(ROUND(AF728,2)*CX728,2)</f>
        <v>0</v>
      </c>
      <c r="DH728">
        <f t="shared" si="246"/>
        <v>0</v>
      </c>
      <c r="DI728">
        <f t="shared" si="247"/>
        <v>0</v>
      </c>
      <c r="DJ728">
        <f>DG728+DH728</f>
        <v>0</v>
      </c>
      <c r="DK728">
        <v>1</v>
      </c>
      <c r="DL728" t="s">
        <v>705</v>
      </c>
      <c r="DM728">
        <v>4</v>
      </c>
      <c r="DN728" t="s">
        <v>698</v>
      </c>
      <c r="DO728">
        <v>1</v>
      </c>
    </row>
    <row r="729" spans="1:119" x14ac:dyDescent="0.2">
      <c r="A729">
        <f>ROW(Source!A764)</f>
        <v>764</v>
      </c>
      <c r="B729">
        <v>82273856</v>
      </c>
      <c r="C729">
        <v>82281939</v>
      </c>
      <c r="D729">
        <v>79054881</v>
      </c>
      <c r="E729">
        <v>1</v>
      </c>
      <c r="F729">
        <v>1</v>
      </c>
      <c r="G729">
        <v>1</v>
      </c>
      <c r="H729">
        <v>2</v>
      </c>
      <c r="I729" t="s">
        <v>726</v>
      </c>
      <c r="J729" t="s">
        <v>727</v>
      </c>
      <c r="K729" t="s">
        <v>728</v>
      </c>
      <c r="L729">
        <v>1368</v>
      </c>
      <c r="N729">
        <v>1011</v>
      </c>
      <c r="O729" t="s">
        <v>704</v>
      </c>
      <c r="P729" t="s">
        <v>704</v>
      </c>
      <c r="Q729">
        <v>1</v>
      </c>
      <c r="W729">
        <v>0</v>
      </c>
      <c r="X729">
        <v>670530050</v>
      </c>
      <c r="Y729">
        <f>(AT729*ROUND((0.15+1),7))</f>
        <v>7.9005000000000001</v>
      </c>
      <c r="AA729">
        <v>0</v>
      </c>
      <c r="AB729">
        <v>600.16999999999996</v>
      </c>
      <c r="AC729">
        <v>533.01</v>
      </c>
      <c r="AD729">
        <v>0</v>
      </c>
      <c r="AE729">
        <v>0</v>
      </c>
      <c r="AF729">
        <v>487.94</v>
      </c>
      <c r="AG729">
        <v>533.01</v>
      </c>
      <c r="AH729">
        <v>0</v>
      </c>
      <c r="AI729">
        <v>1</v>
      </c>
      <c r="AJ729">
        <v>1.23</v>
      </c>
      <c r="AK729">
        <v>1</v>
      </c>
      <c r="AL729">
        <v>1</v>
      </c>
      <c r="AM729">
        <v>2</v>
      </c>
      <c r="AN729">
        <v>0</v>
      </c>
      <c r="AO729">
        <v>0</v>
      </c>
      <c r="AP729">
        <v>1</v>
      </c>
      <c r="AQ729">
        <v>1</v>
      </c>
      <c r="AR729">
        <v>0</v>
      </c>
      <c r="AS729" t="s">
        <v>3</v>
      </c>
      <c r="AT729">
        <v>6.87</v>
      </c>
      <c r="AU729" t="s">
        <v>38</v>
      </c>
      <c r="AV729">
        <v>1</v>
      </c>
      <c r="AW729">
        <v>2</v>
      </c>
      <c r="AX729">
        <v>82281955</v>
      </c>
      <c r="AY729">
        <v>1</v>
      </c>
      <c r="AZ729">
        <v>0</v>
      </c>
      <c r="BA729">
        <v>849</v>
      </c>
      <c r="BB729">
        <v>1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3352.1478000000002</v>
      </c>
      <c r="BL729">
        <v>3661.7786999999998</v>
      </c>
      <c r="BM729">
        <v>0</v>
      </c>
      <c r="BN729">
        <v>0</v>
      </c>
      <c r="BO729">
        <v>6.87</v>
      </c>
      <c r="BP729">
        <v>1</v>
      </c>
      <c r="BQ729">
        <v>0</v>
      </c>
      <c r="BR729">
        <v>3854.9699700000001</v>
      </c>
      <c r="BS729">
        <v>4211.045505</v>
      </c>
      <c r="BT729">
        <v>0</v>
      </c>
      <c r="BU729">
        <v>0</v>
      </c>
      <c r="BV729">
        <v>7.9005000000000001</v>
      </c>
      <c r="BW729">
        <v>1</v>
      </c>
      <c r="CV729">
        <v>0</v>
      </c>
      <c r="CW729">
        <f>ROUND(Y729*Source!I764*DO729,7)</f>
        <v>0</v>
      </c>
      <c r="CX729">
        <f>ROUND(Y729*Source!I764,7)</f>
        <v>0</v>
      </c>
      <c r="CY729">
        <f>AB729</f>
        <v>600.16999999999996</v>
      </c>
      <c r="CZ729">
        <f>AF729</f>
        <v>487.94</v>
      </c>
      <c r="DA729">
        <f>AJ729</f>
        <v>1.23</v>
      </c>
      <c r="DB729">
        <f>ROUND((ROUND(AT729*CZ729,2)*ROUND((0.15+1),7)),6)</f>
        <v>3854.9724999999999</v>
      </c>
      <c r="DC729">
        <f>ROUND((ROUND(AT729*AG729,2)*ROUND((0.15+1),7)),6)</f>
        <v>4211.0469999999996</v>
      </c>
      <c r="DD729" t="s">
        <v>3</v>
      </c>
      <c r="DE729" t="s">
        <v>3</v>
      </c>
      <c r="DF729">
        <f t="shared" si="254"/>
        <v>0</v>
      </c>
      <c r="DG729">
        <f>ROUND(ROUND(AF729*AJ729,2)*CX729,2)</f>
        <v>0</v>
      </c>
      <c r="DH729">
        <f t="shared" si="246"/>
        <v>0</v>
      </c>
      <c r="DI729">
        <f t="shared" si="247"/>
        <v>0</v>
      </c>
      <c r="DJ729">
        <f>DG729+DH729</f>
        <v>0</v>
      </c>
      <c r="DK729">
        <v>0</v>
      </c>
      <c r="DL729" t="s">
        <v>705</v>
      </c>
      <c r="DM729">
        <v>4</v>
      </c>
      <c r="DN729" t="s">
        <v>698</v>
      </c>
      <c r="DO729">
        <v>1</v>
      </c>
    </row>
    <row r="730" spans="1:119" x14ac:dyDescent="0.2">
      <c r="A730">
        <f>ROW(Source!A764)</f>
        <v>764</v>
      </c>
      <c r="B730">
        <v>82273856</v>
      </c>
      <c r="C730">
        <v>82281939</v>
      </c>
      <c r="D730">
        <v>79002600</v>
      </c>
      <c r="E730">
        <v>1</v>
      </c>
      <c r="F730">
        <v>1</v>
      </c>
      <c r="G730">
        <v>1</v>
      </c>
      <c r="H730">
        <v>3</v>
      </c>
      <c r="I730" t="s">
        <v>818</v>
      </c>
      <c r="J730" t="s">
        <v>819</v>
      </c>
      <c r="K730" t="s">
        <v>820</v>
      </c>
      <c r="L730">
        <v>1346</v>
      </c>
      <c r="N730">
        <v>1009</v>
      </c>
      <c r="O730" t="s">
        <v>265</v>
      </c>
      <c r="P730" t="s">
        <v>265</v>
      </c>
      <c r="Q730">
        <v>1</v>
      </c>
      <c r="W730">
        <v>0</v>
      </c>
      <c r="X730">
        <v>-1715737409</v>
      </c>
      <c r="Y730">
        <f t="shared" ref="Y730:Y735" si="255">AT730</f>
        <v>0.06</v>
      </c>
      <c r="AA730">
        <v>224.38</v>
      </c>
      <c r="AB730">
        <v>0</v>
      </c>
      <c r="AC730">
        <v>0</v>
      </c>
      <c r="AD730">
        <v>0</v>
      </c>
      <c r="AE730">
        <v>160.27000000000001</v>
      </c>
      <c r="AF730">
        <v>0</v>
      </c>
      <c r="AG730">
        <v>0</v>
      </c>
      <c r="AH730">
        <v>0</v>
      </c>
      <c r="AI730">
        <v>1.4</v>
      </c>
      <c r="AJ730">
        <v>1</v>
      </c>
      <c r="AK730">
        <v>1</v>
      </c>
      <c r="AL730">
        <v>1</v>
      </c>
      <c r="AM730">
        <v>2</v>
      </c>
      <c r="AN730">
        <v>0</v>
      </c>
      <c r="AO730">
        <v>0</v>
      </c>
      <c r="AP730">
        <v>1</v>
      </c>
      <c r="AQ730">
        <v>1</v>
      </c>
      <c r="AR730">
        <v>0</v>
      </c>
      <c r="AS730" t="s">
        <v>3</v>
      </c>
      <c r="AT730">
        <v>0.06</v>
      </c>
      <c r="AU730" t="s">
        <v>3</v>
      </c>
      <c r="AV730">
        <v>0</v>
      </c>
      <c r="AW730">
        <v>2</v>
      </c>
      <c r="AX730">
        <v>82281956</v>
      </c>
      <c r="AY730">
        <v>1</v>
      </c>
      <c r="AZ730">
        <v>0</v>
      </c>
      <c r="BA730">
        <v>850</v>
      </c>
      <c r="BB730">
        <v>1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9.6161999999999992</v>
      </c>
      <c r="BK730">
        <v>0</v>
      </c>
      <c r="BL730">
        <v>0</v>
      </c>
      <c r="BM730">
        <v>0</v>
      </c>
      <c r="BN730">
        <v>0</v>
      </c>
      <c r="BO730">
        <v>0</v>
      </c>
      <c r="BP730">
        <v>1</v>
      </c>
      <c r="BQ730">
        <v>9.6161999999999992</v>
      </c>
      <c r="BR730">
        <v>0</v>
      </c>
      <c r="BS730">
        <v>0</v>
      </c>
      <c r="BT730">
        <v>0</v>
      </c>
      <c r="BU730">
        <v>0</v>
      </c>
      <c r="BV730">
        <v>0</v>
      </c>
      <c r="BW730">
        <v>1</v>
      </c>
      <c r="CV730">
        <v>0</v>
      </c>
      <c r="CW730">
        <v>0</v>
      </c>
      <c r="CX730">
        <f>ROUND(Y730*Source!I764,7)</f>
        <v>0</v>
      </c>
      <c r="CY730">
        <f t="shared" ref="CY730:CY735" si="256">AA730</f>
        <v>224.38</v>
      </c>
      <c r="CZ730">
        <f t="shared" ref="CZ730:CZ735" si="257">AE730</f>
        <v>160.27000000000001</v>
      </c>
      <c r="DA730">
        <f t="shared" ref="DA730:DA735" si="258">AI730</f>
        <v>1.4</v>
      </c>
      <c r="DB730">
        <f t="shared" ref="DB730:DB735" si="259">ROUND(ROUND(AT730*CZ730,2),6)</f>
        <v>9.6199999999999992</v>
      </c>
      <c r="DC730">
        <f t="shared" ref="DC730:DC735" si="260">ROUND(ROUND(AT730*AG730,2),6)</f>
        <v>0</v>
      </c>
      <c r="DD730" t="s">
        <v>3</v>
      </c>
      <c r="DE730" t="s">
        <v>3</v>
      </c>
      <c r="DF730">
        <f t="shared" ref="DF730:DF735" si="261">ROUND(ROUND(AE730*AI730,2)*CX730,2)</f>
        <v>0</v>
      </c>
      <c r="DG730">
        <f t="shared" ref="DG730:DG737" si="262">ROUND(ROUND(AF730,2)*CX730,2)</f>
        <v>0</v>
      </c>
      <c r="DH730">
        <f t="shared" si="246"/>
        <v>0</v>
      </c>
      <c r="DI730">
        <f t="shared" si="247"/>
        <v>0</v>
      </c>
      <c r="DJ730">
        <f t="shared" ref="DJ730:DJ735" si="263">DF730</f>
        <v>0</v>
      </c>
      <c r="DK730">
        <v>0</v>
      </c>
      <c r="DL730" t="s">
        <v>3</v>
      </c>
      <c r="DM730">
        <v>0</v>
      </c>
      <c r="DN730" t="s">
        <v>3</v>
      </c>
      <c r="DO730">
        <v>0</v>
      </c>
    </row>
    <row r="731" spans="1:119" x14ac:dyDescent="0.2">
      <c r="A731">
        <f>ROW(Source!A764)</f>
        <v>764</v>
      </c>
      <c r="B731">
        <v>82273856</v>
      </c>
      <c r="C731">
        <v>82281939</v>
      </c>
      <c r="D731">
        <v>79002623</v>
      </c>
      <c r="E731">
        <v>1</v>
      </c>
      <c r="F731">
        <v>1</v>
      </c>
      <c r="G731">
        <v>1</v>
      </c>
      <c r="H731">
        <v>3</v>
      </c>
      <c r="I731" t="s">
        <v>731</v>
      </c>
      <c r="J731" t="s">
        <v>732</v>
      </c>
      <c r="K731" t="s">
        <v>733</v>
      </c>
      <c r="L731">
        <v>1346</v>
      </c>
      <c r="N731">
        <v>1009</v>
      </c>
      <c r="O731" t="s">
        <v>265</v>
      </c>
      <c r="P731" t="s">
        <v>265</v>
      </c>
      <c r="Q731">
        <v>1</v>
      </c>
      <c r="W731">
        <v>0</v>
      </c>
      <c r="X731">
        <v>-1189743638</v>
      </c>
      <c r="Y731">
        <f t="shared" si="255"/>
        <v>0.1</v>
      </c>
      <c r="AA731">
        <v>395.56</v>
      </c>
      <c r="AB731">
        <v>0</v>
      </c>
      <c r="AC731">
        <v>0</v>
      </c>
      <c r="AD731">
        <v>0</v>
      </c>
      <c r="AE731">
        <v>238.29</v>
      </c>
      <c r="AF731">
        <v>0</v>
      </c>
      <c r="AG731">
        <v>0</v>
      </c>
      <c r="AH731">
        <v>0</v>
      </c>
      <c r="AI731">
        <v>1.66</v>
      </c>
      <c r="AJ731">
        <v>1</v>
      </c>
      <c r="AK731">
        <v>1</v>
      </c>
      <c r="AL731">
        <v>1</v>
      </c>
      <c r="AM731">
        <v>2</v>
      </c>
      <c r="AN731">
        <v>0</v>
      </c>
      <c r="AO731">
        <v>0</v>
      </c>
      <c r="AP731">
        <v>1</v>
      </c>
      <c r="AQ731">
        <v>1</v>
      </c>
      <c r="AR731">
        <v>0</v>
      </c>
      <c r="AS731" t="s">
        <v>3</v>
      </c>
      <c r="AT731">
        <v>0.1</v>
      </c>
      <c r="AU731" t="s">
        <v>3</v>
      </c>
      <c r="AV731">
        <v>0</v>
      </c>
      <c r="AW731">
        <v>2</v>
      </c>
      <c r="AX731">
        <v>82281957</v>
      </c>
      <c r="AY731">
        <v>1</v>
      </c>
      <c r="AZ731">
        <v>0</v>
      </c>
      <c r="BA731">
        <v>851</v>
      </c>
      <c r="BB731">
        <v>1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23.829000000000001</v>
      </c>
      <c r="BK731">
        <v>0</v>
      </c>
      <c r="BL731">
        <v>0</v>
      </c>
      <c r="BM731">
        <v>0</v>
      </c>
      <c r="BN731">
        <v>0</v>
      </c>
      <c r="BO731">
        <v>0</v>
      </c>
      <c r="BP731">
        <v>1</v>
      </c>
      <c r="BQ731">
        <v>23.829000000000001</v>
      </c>
      <c r="BR731">
        <v>0</v>
      </c>
      <c r="BS731">
        <v>0</v>
      </c>
      <c r="BT731">
        <v>0</v>
      </c>
      <c r="BU731">
        <v>0</v>
      </c>
      <c r="BV731">
        <v>0</v>
      </c>
      <c r="BW731">
        <v>1</v>
      </c>
      <c r="CV731">
        <v>0</v>
      </c>
      <c r="CW731">
        <v>0</v>
      </c>
      <c r="CX731">
        <f>ROUND(Y731*Source!I764,7)</f>
        <v>0</v>
      </c>
      <c r="CY731">
        <f t="shared" si="256"/>
        <v>395.56</v>
      </c>
      <c r="CZ731">
        <f t="shared" si="257"/>
        <v>238.29</v>
      </c>
      <c r="DA731">
        <f t="shared" si="258"/>
        <v>1.66</v>
      </c>
      <c r="DB731">
        <f t="shared" si="259"/>
        <v>23.83</v>
      </c>
      <c r="DC731">
        <f t="shared" si="260"/>
        <v>0</v>
      </c>
      <c r="DD731" t="s">
        <v>3</v>
      </c>
      <c r="DE731" t="s">
        <v>3</v>
      </c>
      <c r="DF731">
        <f t="shared" si="261"/>
        <v>0</v>
      </c>
      <c r="DG731">
        <f t="shared" si="262"/>
        <v>0</v>
      </c>
      <c r="DH731">
        <f t="shared" si="246"/>
        <v>0</v>
      </c>
      <c r="DI731">
        <f t="shared" si="247"/>
        <v>0</v>
      </c>
      <c r="DJ731">
        <f t="shared" si="263"/>
        <v>0</v>
      </c>
      <c r="DK731">
        <v>0</v>
      </c>
      <c r="DL731" t="s">
        <v>3</v>
      </c>
      <c r="DM731">
        <v>0</v>
      </c>
      <c r="DN731" t="s">
        <v>3</v>
      </c>
      <c r="DO731">
        <v>0</v>
      </c>
    </row>
    <row r="732" spans="1:119" x14ac:dyDescent="0.2">
      <c r="A732">
        <f>ROW(Source!A764)</f>
        <v>764</v>
      </c>
      <c r="B732">
        <v>82273856</v>
      </c>
      <c r="C732">
        <v>82281939</v>
      </c>
      <c r="D732">
        <v>79007278</v>
      </c>
      <c r="E732">
        <v>1</v>
      </c>
      <c r="F732">
        <v>1</v>
      </c>
      <c r="G732">
        <v>1</v>
      </c>
      <c r="H732">
        <v>3</v>
      </c>
      <c r="I732" t="s">
        <v>737</v>
      </c>
      <c r="J732" t="s">
        <v>738</v>
      </c>
      <c r="K732" t="s">
        <v>739</v>
      </c>
      <c r="L732">
        <v>1346</v>
      </c>
      <c r="N732">
        <v>1009</v>
      </c>
      <c r="O732" t="s">
        <v>265</v>
      </c>
      <c r="P732" t="s">
        <v>265</v>
      </c>
      <c r="Q732">
        <v>1</v>
      </c>
      <c r="W732">
        <v>0</v>
      </c>
      <c r="X732">
        <v>447926158</v>
      </c>
      <c r="Y732">
        <f t="shared" si="255"/>
        <v>0.05</v>
      </c>
      <c r="AA732">
        <v>86.41</v>
      </c>
      <c r="AB732">
        <v>0</v>
      </c>
      <c r="AC732">
        <v>0</v>
      </c>
      <c r="AD732">
        <v>0</v>
      </c>
      <c r="AE732">
        <v>56.11</v>
      </c>
      <c r="AF732">
        <v>0</v>
      </c>
      <c r="AG732">
        <v>0</v>
      </c>
      <c r="AH732">
        <v>0</v>
      </c>
      <c r="AI732">
        <v>1.54</v>
      </c>
      <c r="AJ732">
        <v>1</v>
      </c>
      <c r="AK732">
        <v>1</v>
      </c>
      <c r="AL732">
        <v>1</v>
      </c>
      <c r="AM732">
        <v>2</v>
      </c>
      <c r="AN732">
        <v>0</v>
      </c>
      <c r="AO732">
        <v>0</v>
      </c>
      <c r="AP732">
        <v>1</v>
      </c>
      <c r="AQ732">
        <v>1</v>
      </c>
      <c r="AR732">
        <v>0</v>
      </c>
      <c r="AS732" t="s">
        <v>3</v>
      </c>
      <c r="AT732">
        <v>0.05</v>
      </c>
      <c r="AU732" t="s">
        <v>3</v>
      </c>
      <c r="AV732">
        <v>0</v>
      </c>
      <c r="AW732">
        <v>2</v>
      </c>
      <c r="AX732">
        <v>82281958</v>
      </c>
      <c r="AY732">
        <v>1</v>
      </c>
      <c r="AZ732">
        <v>0</v>
      </c>
      <c r="BA732">
        <v>852</v>
      </c>
      <c r="BB732">
        <v>1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2.8054999999999999</v>
      </c>
      <c r="BK732">
        <v>0</v>
      </c>
      <c r="BL732">
        <v>0</v>
      </c>
      <c r="BM732">
        <v>0</v>
      </c>
      <c r="BN732">
        <v>0</v>
      </c>
      <c r="BO732">
        <v>0</v>
      </c>
      <c r="BP732">
        <v>1</v>
      </c>
      <c r="BQ732">
        <v>2.8054999999999999</v>
      </c>
      <c r="BR732">
        <v>0</v>
      </c>
      <c r="BS732">
        <v>0</v>
      </c>
      <c r="BT732">
        <v>0</v>
      </c>
      <c r="BU732">
        <v>0</v>
      </c>
      <c r="BV732">
        <v>0</v>
      </c>
      <c r="BW732">
        <v>1</v>
      </c>
      <c r="CV732">
        <v>0</v>
      </c>
      <c r="CW732">
        <v>0</v>
      </c>
      <c r="CX732">
        <f>ROUND(Y732*Source!I764,7)</f>
        <v>0</v>
      </c>
      <c r="CY732">
        <f t="shared" si="256"/>
        <v>86.41</v>
      </c>
      <c r="CZ732">
        <f t="shared" si="257"/>
        <v>56.11</v>
      </c>
      <c r="DA732">
        <f t="shared" si="258"/>
        <v>1.54</v>
      </c>
      <c r="DB732">
        <f t="shared" si="259"/>
        <v>2.81</v>
      </c>
      <c r="DC732">
        <f t="shared" si="260"/>
        <v>0</v>
      </c>
      <c r="DD732" t="s">
        <v>3</v>
      </c>
      <c r="DE732" t="s">
        <v>3</v>
      </c>
      <c r="DF732">
        <f t="shared" si="261"/>
        <v>0</v>
      </c>
      <c r="DG732">
        <f t="shared" si="262"/>
        <v>0</v>
      </c>
      <c r="DH732">
        <f t="shared" si="246"/>
        <v>0</v>
      </c>
      <c r="DI732">
        <f t="shared" si="247"/>
        <v>0</v>
      </c>
      <c r="DJ732">
        <f t="shared" si="263"/>
        <v>0</v>
      </c>
      <c r="DK732">
        <v>0</v>
      </c>
      <c r="DL732" t="s">
        <v>3</v>
      </c>
      <c r="DM732">
        <v>0</v>
      </c>
      <c r="DN732" t="s">
        <v>3</v>
      </c>
      <c r="DO732">
        <v>0</v>
      </c>
    </row>
    <row r="733" spans="1:119" x14ac:dyDescent="0.2">
      <c r="A733">
        <f>ROW(Source!A764)</f>
        <v>764</v>
      </c>
      <c r="B733">
        <v>82273856</v>
      </c>
      <c r="C733">
        <v>82281939</v>
      </c>
      <c r="D733">
        <v>79014879</v>
      </c>
      <c r="E733">
        <v>1</v>
      </c>
      <c r="F733">
        <v>1</v>
      </c>
      <c r="G733">
        <v>1</v>
      </c>
      <c r="H733">
        <v>3</v>
      </c>
      <c r="I733" t="s">
        <v>821</v>
      </c>
      <c r="J733" t="s">
        <v>822</v>
      </c>
      <c r="K733" t="s">
        <v>823</v>
      </c>
      <c r="L733">
        <v>1348</v>
      </c>
      <c r="N733">
        <v>1009</v>
      </c>
      <c r="O733" t="s">
        <v>348</v>
      </c>
      <c r="P733" t="s">
        <v>348</v>
      </c>
      <c r="Q733">
        <v>1000</v>
      </c>
      <c r="W733">
        <v>0</v>
      </c>
      <c r="X733">
        <v>-1002874641</v>
      </c>
      <c r="Y733">
        <f t="shared" si="255"/>
        <v>3.5000000000000001E-3</v>
      </c>
      <c r="AA733">
        <v>706540.3</v>
      </c>
      <c r="AB733">
        <v>0</v>
      </c>
      <c r="AC733">
        <v>0</v>
      </c>
      <c r="AD733">
        <v>0</v>
      </c>
      <c r="AE733">
        <v>625256.9</v>
      </c>
      <c r="AF733">
        <v>0</v>
      </c>
      <c r="AG733">
        <v>0</v>
      </c>
      <c r="AH733">
        <v>0</v>
      </c>
      <c r="AI733">
        <v>1.1299999999999999</v>
      </c>
      <c r="AJ733">
        <v>1</v>
      </c>
      <c r="AK733">
        <v>1</v>
      </c>
      <c r="AL733">
        <v>1</v>
      </c>
      <c r="AM733">
        <v>2</v>
      </c>
      <c r="AN733">
        <v>0</v>
      </c>
      <c r="AO733">
        <v>0</v>
      </c>
      <c r="AP733">
        <v>1</v>
      </c>
      <c r="AQ733">
        <v>1</v>
      </c>
      <c r="AR733">
        <v>0</v>
      </c>
      <c r="AS733" t="s">
        <v>3</v>
      </c>
      <c r="AT733">
        <v>3.5000000000000001E-3</v>
      </c>
      <c r="AU733" t="s">
        <v>3</v>
      </c>
      <c r="AV733">
        <v>0</v>
      </c>
      <c r="AW733">
        <v>2</v>
      </c>
      <c r="AX733">
        <v>82281959</v>
      </c>
      <c r="AY733">
        <v>1</v>
      </c>
      <c r="AZ733">
        <v>0</v>
      </c>
      <c r="BA733">
        <v>853</v>
      </c>
      <c r="BB733">
        <v>1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2188.3991500000002</v>
      </c>
      <c r="BK733">
        <v>0</v>
      </c>
      <c r="BL733">
        <v>0</v>
      </c>
      <c r="BM733">
        <v>0</v>
      </c>
      <c r="BN733">
        <v>0</v>
      </c>
      <c r="BO733">
        <v>0</v>
      </c>
      <c r="BP733">
        <v>1</v>
      </c>
      <c r="BQ733">
        <v>2188.3991500000002</v>
      </c>
      <c r="BR733">
        <v>0</v>
      </c>
      <c r="BS733">
        <v>0</v>
      </c>
      <c r="BT733">
        <v>0</v>
      </c>
      <c r="BU733">
        <v>0</v>
      </c>
      <c r="BV733">
        <v>0</v>
      </c>
      <c r="BW733">
        <v>1</v>
      </c>
      <c r="CV733">
        <v>0</v>
      </c>
      <c r="CW733">
        <v>0</v>
      </c>
      <c r="CX733">
        <f>ROUND(Y733*Source!I764,7)</f>
        <v>0</v>
      </c>
      <c r="CY733">
        <f t="shared" si="256"/>
        <v>706540.3</v>
      </c>
      <c r="CZ733">
        <f t="shared" si="257"/>
        <v>625256.9</v>
      </c>
      <c r="DA733">
        <f t="shared" si="258"/>
        <v>1.1299999999999999</v>
      </c>
      <c r="DB733">
        <f t="shared" si="259"/>
        <v>2188.4</v>
      </c>
      <c r="DC733">
        <f t="shared" si="260"/>
        <v>0</v>
      </c>
      <c r="DD733" t="s">
        <v>3</v>
      </c>
      <c r="DE733" t="s">
        <v>3</v>
      </c>
      <c r="DF733">
        <f t="shared" si="261"/>
        <v>0</v>
      </c>
      <c r="DG733">
        <f t="shared" si="262"/>
        <v>0</v>
      </c>
      <c r="DH733">
        <f t="shared" si="246"/>
        <v>0</v>
      </c>
      <c r="DI733">
        <f t="shared" si="247"/>
        <v>0</v>
      </c>
      <c r="DJ733">
        <f t="shared" si="263"/>
        <v>0</v>
      </c>
      <c r="DK733">
        <v>0</v>
      </c>
      <c r="DL733" t="s">
        <v>3</v>
      </c>
      <c r="DM733">
        <v>0</v>
      </c>
      <c r="DN733" t="s">
        <v>3</v>
      </c>
      <c r="DO733">
        <v>0</v>
      </c>
    </row>
    <row r="734" spans="1:119" x14ac:dyDescent="0.2">
      <c r="A734">
        <f>ROW(Source!A764)</f>
        <v>764</v>
      </c>
      <c r="B734">
        <v>82273856</v>
      </c>
      <c r="C734">
        <v>82281939</v>
      </c>
      <c r="D734">
        <v>79023974</v>
      </c>
      <c r="E734">
        <v>1</v>
      </c>
      <c r="F734">
        <v>1</v>
      </c>
      <c r="G734">
        <v>1</v>
      </c>
      <c r="H734">
        <v>3</v>
      </c>
      <c r="I734" t="s">
        <v>824</v>
      </c>
      <c r="J734" t="s">
        <v>825</v>
      </c>
      <c r="K734" t="s">
        <v>826</v>
      </c>
      <c r="L734">
        <v>1346</v>
      </c>
      <c r="N734">
        <v>1009</v>
      </c>
      <c r="O734" t="s">
        <v>265</v>
      </c>
      <c r="P734" t="s">
        <v>265</v>
      </c>
      <c r="Q734">
        <v>1</v>
      </c>
      <c r="W734">
        <v>0</v>
      </c>
      <c r="X734">
        <v>-1638992392</v>
      </c>
      <c r="Y734">
        <f t="shared" si="255"/>
        <v>0.22</v>
      </c>
      <c r="AA734">
        <v>86.66</v>
      </c>
      <c r="AB734">
        <v>0</v>
      </c>
      <c r="AC734">
        <v>0</v>
      </c>
      <c r="AD734">
        <v>0</v>
      </c>
      <c r="AE734">
        <v>60.6</v>
      </c>
      <c r="AF734">
        <v>0</v>
      </c>
      <c r="AG734">
        <v>0</v>
      </c>
      <c r="AH734">
        <v>0</v>
      </c>
      <c r="AI734">
        <v>1.43</v>
      </c>
      <c r="AJ734">
        <v>1</v>
      </c>
      <c r="AK734">
        <v>1</v>
      </c>
      <c r="AL734">
        <v>1</v>
      </c>
      <c r="AM734">
        <v>2</v>
      </c>
      <c r="AN734">
        <v>0</v>
      </c>
      <c r="AO734">
        <v>0</v>
      </c>
      <c r="AP734">
        <v>1</v>
      </c>
      <c r="AQ734">
        <v>1</v>
      </c>
      <c r="AR734">
        <v>0</v>
      </c>
      <c r="AS734" t="s">
        <v>3</v>
      </c>
      <c r="AT734">
        <v>0.22</v>
      </c>
      <c r="AU734" t="s">
        <v>3</v>
      </c>
      <c r="AV734">
        <v>0</v>
      </c>
      <c r="AW734">
        <v>2</v>
      </c>
      <c r="AX734">
        <v>82281960</v>
      </c>
      <c r="AY734">
        <v>1</v>
      </c>
      <c r="AZ734">
        <v>0</v>
      </c>
      <c r="BA734">
        <v>854</v>
      </c>
      <c r="BB734">
        <v>1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13.332000000000001</v>
      </c>
      <c r="BK734">
        <v>0</v>
      </c>
      <c r="BL734">
        <v>0</v>
      </c>
      <c r="BM734">
        <v>0</v>
      </c>
      <c r="BN734">
        <v>0</v>
      </c>
      <c r="BO734">
        <v>0</v>
      </c>
      <c r="BP734">
        <v>1</v>
      </c>
      <c r="BQ734">
        <v>13.332000000000001</v>
      </c>
      <c r="BR734">
        <v>0</v>
      </c>
      <c r="BS734">
        <v>0</v>
      </c>
      <c r="BT734">
        <v>0</v>
      </c>
      <c r="BU734">
        <v>0</v>
      </c>
      <c r="BV734">
        <v>0</v>
      </c>
      <c r="BW734">
        <v>1</v>
      </c>
      <c r="CV734">
        <v>0</v>
      </c>
      <c r="CW734">
        <v>0</v>
      </c>
      <c r="CX734">
        <f>ROUND(Y734*Source!I764,7)</f>
        <v>0</v>
      </c>
      <c r="CY734">
        <f t="shared" si="256"/>
        <v>86.66</v>
      </c>
      <c r="CZ734">
        <f t="shared" si="257"/>
        <v>60.6</v>
      </c>
      <c r="DA734">
        <f t="shared" si="258"/>
        <v>1.43</v>
      </c>
      <c r="DB734">
        <f t="shared" si="259"/>
        <v>13.33</v>
      </c>
      <c r="DC734">
        <f t="shared" si="260"/>
        <v>0</v>
      </c>
      <c r="DD734" t="s">
        <v>3</v>
      </c>
      <c r="DE734" t="s">
        <v>3</v>
      </c>
      <c r="DF734">
        <f t="shared" si="261"/>
        <v>0</v>
      </c>
      <c r="DG734">
        <f t="shared" si="262"/>
        <v>0</v>
      </c>
      <c r="DH734">
        <f t="shared" si="246"/>
        <v>0</v>
      </c>
      <c r="DI734">
        <f t="shared" si="247"/>
        <v>0</v>
      </c>
      <c r="DJ734">
        <f t="shared" si="263"/>
        <v>0</v>
      </c>
      <c r="DK734">
        <v>0</v>
      </c>
      <c r="DL734" t="s">
        <v>3</v>
      </c>
      <c r="DM734">
        <v>0</v>
      </c>
      <c r="DN734" t="s">
        <v>3</v>
      </c>
      <c r="DO734">
        <v>0</v>
      </c>
    </row>
    <row r="735" spans="1:119" x14ac:dyDescent="0.2">
      <c r="A735">
        <f>ROW(Source!A764)</f>
        <v>764</v>
      </c>
      <c r="B735">
        <v>82273856</v>
      </c>
      <c r="C735">
        <v>82281939</v>
      </c>
      <c r="D735">
        <v>79030887</v>
      </c>
      <c r="E735">
        <v>1</v>
      </c>
      <c r="F735">
        <v>1</v>
      </c>
      <c r="G735">
        <v>1</v>
      </c>
      <c r="H735">
        <v>3</v>
      </c>
      <c r="I735" t="s">
        <v>827</v>
      </c>
      <c r="J735" t="s">
        <v>828</v>
      </c>
      <c r="K735" t="s">
        <v>829</v>
      </c>
      <c r="L735">
        <v>1371</v>
      </c>
      <c r="N735">
        <v>1013</v>
      </c>
      <c r="O735" t="s">
        <v>35</v>
      </c>
      <c r="P735" t="s">
        <v>35</v>
      </c>
      <c r="Q735">
        <v>1</v>
      </c>
      <c r="W735">
        <v>0</v>
      </c>
      <c r="X735">
        <v>-1363363533</v>
      </c>
      <c r="Y735">
        <f t="shared" si="255"/>
        <v>3.4</v>
      </c>
      <c r="AA735">
        <v>782.13</v>
      </c>
      <c r="AB735">
        <v>0</v>
      </c>
      <c r="AC735">
        <v>0</v>
      </c>
      <c r="AD735">
        <v>0</v>
      </c>
      <c r="AE735">
        <v>635.88</v>
      </c>
      <c r="AF735">
        <v>0</v>
      </c>
      <c r="AG735">
        <v>0</v>
      </c>
      <c r="AH735">
        <v>0</v>
      </c>
      <c r="AI735">
        <v>1.23</v>
      </c>
      <c r="AJ735">
        <v>1</v>
      </c>
      <c r="AK735">
        <v>1</v>
      </c>
      <c r="AL735">
        <v>1</v>
      </c>
      <c r="AM735">
        <v>2</v>
      </c>
      <c r="AN735">
        <v>0</v>
      </c>
      <c r="AO735">
        <v>0</v>
      </c>
      <c r="AP735">
        <v>1</v>
      </c>
      <c r="AQ735">
        <v>1</v>
      </c>
      <c r="AR735">
        <v>0</v>
      </c>
      <c r="AS735" t="s">
        <v>3</v>
      </c>
      <c r="AT735">
        <v>3.4</v>
      </c>
      <c r="AU735" t="s">
        <v>3</v>
      </c>
      <c r="AV735">
        <v>0</v>
      </c>
      <c r="AW735">
        <v>2</v>
      </c>
      <c r="AX735">
        <v>82281961</v>
      </c>
      <c r="AY735">
        <v>1</v>
      </c>
      <c r="AZ735">
        <v>0</v>
      </c>
      <c r="BA735">
        <v>855</v>
      </c>
      <c r="BB735">
        <v>1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2161.9920000000002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1</v>
      </c>
      <c r="BQ735">
        <v>2161.9920000000002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1</v>
      </c>
      <c r="CV735">
        <v>0</v>
      </c>
      <c r="CW735">
        <v>0</v>
      </c>
      <c r="CX735">
        <f>ROUND(Y735*Source!I764,7)</f>
        <v>0</v>
      </c>
      <c r="CY735">
        <f t="shared" si="256"/>
        <v>782.13</v>
      </c>
      <c r="CZ735">
        <f t="shared" si="257"/>
        <v>635.88</v>
      </c>
      <c r="DA735">
        <f t="shared" si="258"/>
        <v>1.23</v>
      </c>
      <c r="DB735">
        <f t="shared" si="259"/>
        <v>2161.9899999999998</v>
      </c>
      <c r="DC735">
        <f t="shared" si="260"/>
        <v>0</v>
      </c>
      <c r="DD735" t="s">
        <v>3</v>
      </c>
      <c r="DE735" t="s">
        <v>3</v>
      </c>
      <c r="DF735">
        <f t="shared" si="261"/>
        <v>0</v>
      </c>
      <c r="DG735">
        <f t="shared" si="262"/>
        <v>0</v>
      </c>
      <c r="DH735">
        <f t="shared" si="246"/>
        <v>0</v>
      </c>
      <c r="DI735">
        <f t="shared" si="247"/>
        <v>0</v>
      </c>
      <c r="DJ735">
        <f t="shared" si="263"/>
        <v>0</v>
      </c>
      <c r="DK735">
        <v>0</v>
      </c>
      <c r="DL735" t="s">
        <v>3</v>
      </c>
      <c r="DM735">
        <v>0</v>
      </c>
      <c r="DN735" t="s">
        <v>3</v>
      </c>
      <c r="DO735">
        <v>0</v>
      </c>
    </row>
    <row r="736" spans="1:119" x14ac:dyDescent="0.2">
      <c r="A736">
        <f>ROW(Source!A765)</f>
        <v>765</v>
      </c>
      <c r="B736">
        <v>82273791</v>
      </c>
      <c r="C736">
        <v>82281939</v>
      </c>
      <c r="D736">
        <v>78932743</v>
      </c>
      <c r="E736">
        <v>116</v>
      </c>
      <c r="F736">
        <v>1</v>
      </c>
      <c r="G736">
        <v>1</v>
      </c>
      <c r="H736">
        <v>1</v>
      </c>
      <c r="I736" t="s">
        <v>816</v>
      </c>
      <c r="J736" t="s">
        <v>3</v>
      </c>
      <c r="K736" t="s">
        <v>817</v>
      </c>
      <c r="L736">
        <v>1191</v>
      </c>
      <c r="N736">
        <v>1013</v>
      </c>
      <c r="O736" t="s">
        <v>698</v>
      </c>
      <c r="P736" t="s">
        <v>698</v>
      </c>
      <c r="Q736">
        <v>1</v>
      </c>
      <c r="W736">
        <v>0</v>
      </c>
      <c r="X736">
        <v>-1088579471</v>
      </c>
      <c r="Y736">
        <f>(AT736*ROUND((0.15+1),7))</f>
        <v>58.765000000000001</v>
      </c>
      <c r="AA736">
        <v>0</v>
      </c>
      <c r="AB736">
        <v>0</v>
      </c>
      <c r="AC736">
        <v>0</v>
      </c>
      <c r="AD736">
        <v>527.04999999999995</v>
      </c>
      <c r="AE736">
        <v>0</v>
      </c>
      <c r="AF736">
        <v>0</v>
      </c>
      <c r="AG736">
        <v>0</v>
      </c>
      <c r="AH736">
        <v>527.04999999999995</v>
      </c>
      <c r="AI736">
        <v>1</v>
      </c>
      <c r="AJ736">
        <v>1</v>
      </c>
      <c r="AK736">
        <v>1</v>
      </c>
      <c r="AL736">
        <v>1</v>
      </c>
      <c r="AM736">
        <v>-2</v>
      </c>
      <c r="AN736">
        <v>0</v>
      </c>
      <c r="AO736">
        <v>0</v>
      </c>
      <c r="AP736">
        <v>1</v>
      </c>
      <c r="AQ736">
        <v>1</v>
      </c>
      <c r="AR736">
        <v>0</v>
      </c>
      <c r="AS736" t="s">
        <v>3</v>
      </c>
      <c r="AT736">
        <v>51.1</v>
      </c>
      <c r="AU736" t="s">
        <v>38</v>
      </c>
      <c r="AV736">
        <v>1</v>
      </c>
      <c r="AW736">
        <v>2</v>
      </c>
      <c r="AX736">
        <v>82281951</v>
      </c>
      <c r="AY736">
        <v>1</v>
      </c>
      <c r="AZ736">
        <v>0</v>
      </c>
      <c r="BA736">
        <v>859</v>
      </c>
      <c r="BB736">
        <v>1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  <c r="BK736">
        <v>0</v>
      </c>
      <c r="BL736">
        <v>0</v>
      </c>
      <c r="BM736">
        <v>26932.255000000001</v>
      </c>
      <c r="BN736">
        <v>51.1</v>
      </c>
      <c r="BO736">
        <v>0</v>
      </c>
      <c r="BP736">
        <v>1</v>
      </c>
      <c r="BQ736">
        <v>0</v>
      </c>
      <c r="BR736">
        <v>0</v>
      </c>
      <c r="BS736">
        <v>0</v>
      </c>
      <c r="BT736">
        <v>30972.093250000002</v>
      </c>
      <c r="BU736">
        <v>58.765000000000001</v>
      </c>
      <c r="BV736">
        <v>0</v>
      </c>
      <c r="BW736">
        <v>1</v>
      </c>
      <c r="CU736">
        <f>ROUND(AT736*Source!I765*AH736*AL736,2)</f>
        <v>0</v>
      </c>
      <c r="CV736">
        <f>ROUND(Y736*Source!I765,7)</f>
        <v>0</v>
      </c>
      <c r="CW736">
        <v>0</v>
      </c>
      <c r="CX736">
        <f>ROUND(Y736*Source!I765,7)</f>
        <v>0</v>
      </c>
      <c r="CY736">
        <f>AD736</f>
        <v>527.04999999999995</v>
      </c>
      <c r="CZ736">
        <f>AH736</f>
        <v>527.04999999999995</v>
      </c>
      <c r="DA736">
        <f>AL736</f>
        <v>1</v>
      </c>
      <c r="DB736">
        <f>ROUND((ROUND(AT736*CZ736,2)*ROUND((0.15+1),7)),6)</f>
        <v>30972.098999999998</v>
      </c>
      <c r="DC736">
        <f>ROUND((ROUND(AT736*AG736,2)*ROUND((0.15+1),7)),6)</f>
        <v>0</v>
      </c>
      <c r="DD736" t="s">
        <v>3</v>
      </c>
      <c r="DE736" t="s">
        <v>3</v>
      </c>
      <c r="DF736">
        <f>ROUND(ROUND(AE736,2)*CX736,2)</f>
        <v>0</v>
      </c>
      <c r="DG736">
        <f t="shared" si="262"/>
        <v>0</v>
      </c>
      <c r="DH736">
        <f t="shared" si="246"/>
        <v>0</v>
      </c>
      <c r="DI736">
        <f t="shared" si="247"/>
        <v>0</v>
      </c>
      <c r="DJ736">
        <f>DI736</f>
        <v>0</v>
      </c>
      <c r="DK736">
        <v>1</v>
      </c>
      <c r="DL736" t="s">
        <v>3</v>
      </c>
      <c r="DM736">
        <v>0</v>
      </c>
      <c r="DN736" t="s">
        <v>3</v>
      </c>
      <c r="DO736">
        <v>0</v>
      </c>
    </row>
    <row r="737" spans="1:119" x14ac:dyDescent="0.2">
      <c r="A737">
        <f>ROW(Source!A765)</f>
        <v>765</v>
      </c>
      <c r="B737">
        <v>82273791</v>
      </c>
      <c r="C737">
        <v>82281939</v>
      </c>
      <c r="D737">
        <v>78932916</v>
      </c>
      <c r="E737">
        <v>116</v>
      </c>
      <c r="F737">
        <v>1</v>
      </c>
      <c r="G737">
        <v>1</v>
      </c>
      <c r="H737">
        <v>1</v>
      </c>
      <c r="I737" t="s">
        <v>699</v>
      </c>
      <c r="J737" t="s">
        <v>3</v>
      </c>
      <c r="K737" t="s">
        <v>700</v>
      </c>
      <c r="L737">
        <v>1191</v>
      </c>
      <c r="N737">
        <v>1013</v>
      </c>
      <c r="O737" t="s">
        <v>698</v>
      </c>
      <c r="P737" t="s">
        <v>698</v>
      </c>
      <c r="Q737">
        <v>1</v>
      </c>
      <c r="W737">
        <v>0</v>
      </c>
      <c r="X737">
        <v>-1417349443</v>
      </c>
      <c r="Y737">
        <f>(AT737*ROUND((0.15+1),7))</f>
        <v>26.139500000000002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0</v>
      </c>
      <c r="AH737">
        <v>0</v>
      </c>
      <c r="AI737">
        <v>1</v>
      </c>
      <c r="AJ737">
        <v>1</v>
      </c>
      <c r="AK737">
        <v>1</v>
      </c>
      <c r="AL737">
        <v>1</v>
      </c>
      <c r="AM737">
        <v>-2</v>
      </c>
      <c r="AN737">
        <v>0</v>
      </c>
      <c r="AO737">
        <v>0</v>
      </c>
      <c r="AP737">
        <v>1</v>
      </c>
      <c r="AQ737">
        <v>1</v>
      </c>
      <c r="AR737">
        <v>0</v>
      </c>
      <c r="AS737" t="s">
        <v>3</v>
      </c>
      <c r="AT737">
        <v>22.73</v>
      </c>
      <c r="AU737" t="s">
        <v>38</v>
      </c>
      <c r="AV737">
        <v>2</v>
      </c>
      <c r="AW737">
        <v>2</v>
      </c>
      <c r="AX737">
        <v>82281952</v>
      </c>
      <c r="AY737">
        <v>1</v>
      </c>
      <c r="AZ737">
        <v>0</v>
      </c>
      <c r="BA737">
        <v>860</v>
      </c>
      <c r="BB737">
        <v>1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0</v>
      </c>
      <c r="BK737">
        <v>0</v>
      </c>
      <c r="BL737">
        <v>0</v>
      </c>
      <c r="BM737">
        <v>0</v>
      </c>
      <c r="BN737">
        <v>0</v>
      </c>
      <c r="BO737">
        <v>0</v>
      </c>
      <c r="BP737">
        <v>0</v>
      </c>
      <c r="BQ737">
        <v>0</v>
      </c>
      <c r="BR737">
        <v>0</v>
      </c>
      <c r="BS737">
        <v>0</v>
      </c>
      <c r="BT737">
        <v>0</v>
      </c>
      <c r="BU737">
        <v>0</v>
      </c>
      <c r="BV737">
        <v>0</v>
      </c>
      <c r="BW737">
        <v>0</v>
      </c>
      <c r="CV737">
        <v>0</v>
      </c>
      <c r="CW737">
        <v>0</v>
      </c>
      <c r="CX737">
        <f>ROUND(Y737*Source!I765,7)</f>
        <v>0</v>
      </c>
      <c r="CY737">
        <f>AD737</f>
        <v>0</v>
      </c>
      <c r="CZ737">
        <f>AH737</f>
        <v>0</v>
      </c>
      <c r="DA737">
        <f>AL737</f>
        <v>1</v>
      </c>
      <c r="DB737">
        <f>ROUND((ROUND(AT737*CZ737,2)*ROUND((0.15+1),7)),6)</f>
        <v>0</v>
      </c>
      <c r="DC737">
        <f>ROUND((ROUND(AT737*AG737,2)*ROUND((0.15+1),7)),6)</f>
        <v>0</v>
      </c>
      <c r="DD737" t="s">
        <v>3</v>
      </c>
      <c r="DE737" t="s">
        <v>3</v>
      </c>
      <c r="DF737">
        <f>ROUND(ROUND(AE737,2)*CX737,2)</f>
        <v>0</v>
      </c>
      <c r="DG737">
        <f t="shared" si="262"/>
        <v>0</v>
      </c>
      <c r="DH737">
        <f t="shared" si="246"/>
        <v>0</v>
      </c>
      <c r="DI737">
        <f t="shared" si="247"/>
        <v>0</v>
      </c>
      <c r="DJ737">
        <f>DI737</f>
        <v>0</v>
      </c>
      <c r="DK737">
        <v>0</v>
      </c>
      <c r="DL737" t="s">
        <v>3</v>
      </c>
      <c r="DM737">
        <v>0</v>
      </c>
      <c r="DN737" t="s">
        <v>3</v>
      </c>
      <c r="DO737">
        <v>0</v>
      </c>
    </row>
    <row r="738" spans="1:119" x14ac:dyDescent="0.2">
      <c r="A738">
        <f>ROW(Source!A765)</f>
        <v>765</v>
      </c>
      <c r="B738">
        <v>82273791</v>
      </c>
      <c r="C738">
        <v>82281939</v>
      </c>
      <c r="D738">
        <v>79054080</v>
      </c>
      <c r="E738">
        <v>1</v>
      </c>
      <c r="F738">
        <v>1</v>
      </c>
      <c r="G738">
        <v>1</v>
      </c>
      <c r="H738">
        <v>2</v>
      </c>
      <c r="I738" t="s">
        <v>701</v>
      </c>
      <c r="J738" t="s">
        <v>702</v>
      </c>
      <c r="K738" t="s">
        <v>703</v>
      </c>
      <c r="L738">
        <v>1368</v>
      </c>
      <c r="N738">
        <v>1011</v>
      </c>
      <c r="O738" t="s">
        <v>704</v>
      </c>
      <c r="P738" t="s">
        <v>704</v>
      </c>
      <c r="Q738">
        <v>1</v>
      </c>
      <c r="W738">
        <v>0</v>
      </c>
      <c r="X738">
        <v>1933698176</v>
      </c>
      <c r="Y738">
        <f>(AT738*ROUND((0.15+1),7))</f>
        <v>14.95</v>
      </c>
      <c r="AA738">
        <v>0</v>
      </c>
      <c r="AB738">
        <v>502.76</v>
      </c>
      <c r="AC738">
        <v>533.01</v>
      </c>
      <c r="AD738">
        <v>0</v>
      </c>
      <c r="AE738">
        <v>0</v>
      </c>
      <c r="AF738">
        <v>346.73</v>
      </c>
      <c r="AG738">
        <v>533.01</v>
      </c>
      <c r="AH738">
        <v>0</v>
      </c>
      <c r="AI738">
        <v>1</v>
      </c>
      <c r="AJ738">
        <v>1.45</v>
      </c>
      <c r="AK738">
        <v>1</v>
      </c>
      <c r="AL738">
        <v>1</v>
      </c>
      <c r="AM738">
        <v>2</v>
      </c>
      <c r="AN738">
        <v>0</v>
      </c>
      <c r="AO738">
        <v>0</v>
      </c>
      <c r="AP738">
        <v>1</v>
      </c>
      <c r="AQ738">
        <v>1</v>
      </c>
      <c r="AR738">
        <v>0</v>
      </c>
      <c r="AS738" t="s">
        <v>3</v>
      </c>
      <c r="AT738">
        <v>13</v>
      </c>
      <c r="AU738" t="s">
        <v>38</v>
      </c>
      <c r="AV738">
        <v>1</v>
      </c>
      <c r="AW738">
        <v>2</v>
      </c>
      <c r="AX738">
        <v>82281953</v>
      </c>
      <c r="AY738">
        <v>1</v>
      </c>
      <c r="AZ738">
        <v>0</v>
      </c>
      <c r="BA738">
        <v>861</v>
      </c>
      <c r="BB738">
        <v>1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4507.49</v>
      </c>
      <c r="BL738">
        <v>6929.13</v>
      </c>
      <c r="BM738">
        <v>0</v>
      </c>
      <c r="BN738">
        <v>0</v>
      </c>
      <c r="BO738">
        <v>13</v>
      </c>
      <c r="BP738">
        <v>1</v>
      </c>
      <c r="BQ738">
        <v>0</v>
      </c>
      <c r="BR738">
        <v>5183.6135000000004</v>
      </c>
      <c r="BS738">
        <v>7968.4994999999999</v>
      </c>
      <c r="BT738">
        <v>0</v>
      </c>
      <c r="BU738">
        <v>0</v>
      </c>
      <c r="BV738">
        <v>14.95</v>
      </c>
      <c r="BW738">
        <v>1</v>
      </c>
      <c r="CV738">
        <v>0</v>
      </c>
      <c r="CW738">
        <f>ROUND(Y738*Source!I765*DO738,7)</f>
        <v>0</v>
      </c>
      <c r="CX738">
        <f>ROUND(Y738*Source!I765,7)</f>
        <v>0</v>
      </c>
      <c r="CY738">
        <f>AB738</f>
        <v>502.76</v>
      </c>
      <c r="CZ738">
        <f>AF738</f>
        <v>346.73</v>
      </c>
      <c r="DA738">
        <f>AJ738</f>
        <v>1.45</v>
      </c>
      <c r="DB738">
        <f>ROUND((ROUND(AT738*CZ738,2)*ROUND((0.15+1),7)),6)</f>
        <v>5183.6135000000004</v>
      </c>
      <c r="DC738">
        <f>ROUND((ROUND(AT738*AG738,2)*ROUND((0.15+1),7)),6)</f>
        <v>7968.4994999999999</v>
      </c>
      <c r="DD738" t="s">
        <v>3</v>
      </c>
      <c r="DE738" t="s">
        <v>3</v>
      </c>
      <c r="DF738">
        <f>ROUND(ROUND(AE738,2)*CX738,2)</f>
        <v>0</v>
      </c>
      <c r="DG738">
        <f>ROUND(ROUND(AF738*AJ738,2)*CX738,2)</f>
        <v>0</v>
      </c>
      <c r="DH738">
        <f t="shared" si="246"/>
        <v>0</v>
      </c>
      <c r="DI738">
        <f t="shared" si="247"/>
        <v>0</v>
      </c>
      <c r="DJ738">
        <f>DG738+DH738</f>
        <v>0</v>
      </c>
      <c r="DK738">
        <v>0</v>
      </c>
      <c r="DL738" t="s">
        <v>705</v>
      </c>
      <c r="DM738">
        <v>4</v>
      </c>
      <c r="DN738" t="s">
        <v>698</v>
      </c>
      <c r="DO738">
        <v>1</v>
      </c>
    </row>
    <row r="739" spans="1:119" x14ac:dyDescent="0.2">
      <c r="A739">
        <f>ROW(Source!A765)</f>
        <v>765</v>
      </c>
      <c r="B739">
        <v>82273791</v>
      </c>
      <c r="C739">
        <v>82281939</v>
      </c>
      <c r="D739">
        <v>79054798</v>
      </c>
      <c r="E739">
        <v>1</v>
      </c>
      <c r="F739">
        <v>1</v>
      </c>
      <c r="G739">
        <v>1</v>
      </c>
      <c r="H739">
        <v>2</v>
      </c>
      <c r="I739" t="s">
        <v>706</v>
      </c>
      <c r="J739" t="s">
        <v>707</v>
      </c>
      <c r="K739" t="s">
        <v>708</v>
      </c>
      <c r="L739">
        <v>1368</v>
      </c>
      <c r="N739">
        <v>1011</v>
      </c>
      <c r="O739" t="s">
        <v>704</v>
      </c>
      <c r="P739" t="s">
        <v>704</v>
      </c>
      <c r="Q739">
        <v>1</v>
      </c>
      <c r="W739">
        <v>0</v>
      </c>
      <c r="X739">
        <v>-950105757</v>
      </c>
      <c r="Y739">
        <f>(AT739*ROUND((0.15+1),7))</f>
        <v>3.2890000000000001</v>
      </c>
      <c r="AA739">
        <v>0</v>
      </c>
      <c r="AB739">
        <v>640.84</v>
      </c>
      <c r="AC739">
        <v>533.01</v>
      </c>
      <c r="AD739">
        <v>0</v>
      </c>
      <c r="AE739">
        <v>0</v>
      </c>
      <c r="AF739">
        <v>640.84</v>
      </c>
      <c r="AG739">
        <v>533.01</v>
      </c>
      <c r="AH739">
        <v>0</v>
      </c>
      <c r="AI739">
        <v>1</v>
      </c>
      <c r="AJ739">
        <v>1</v>
      </c>
      <c r="AK739">
        <v>1</v>
      </c>
      <c r="AL739">
        <v>1</v>
      </c>
      <c r="AM739">
        <v>-2</v>
      </c>
      <c r="AN739">
        <v>0</v>
      </c>
      <c r="AO739">
        <v>0</v>
      </c>
      <c r="AP739">
        <v>1</v>
      </c>
      <c r="AQ739">
        <v>1</v>
      </c>
      <c r="AR739">
        <v>0</v>
      </c>
      <c r="AS739" t="s">
        <v>3</v>
      </c>
      <c r="AT739">
        <v>2.86</v>
      </c>
      <c r="AU739" t="s">
        <v>38</v>
      </c>
      <c r="AV739">
        <v>1</v>
      </c>
      <c r="AW739">
        <v>2</v>
      </c>
      <c r="AX739">
        <v>82281954</v>
      </c>
      <c r="AY739">
        <v>1</v>
      </c>
      <c r="AZ739">
        <v>0</v>
      </c>
      <c r="BA739">
        <v>862</v>
      </c>
      <c r="BB739">
        <v>1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</v>
      </c>
      <c r="BK739">
        <v>1832.8024</v>
      </c>
      <c r="BL739">
        <v>1524.4086</v>
      </c>
      <c r="BM739">
        <v>0</v>
      </c>
      <c r="BN739">
        <v>0</v>
      </c>
      <c r="BO739">
        <v>2.86</v>
      </c>
      <c r="BP739">
        <v>1</v>
      </c>
      <c r="BQ739">
        <v>0</v>
      </c>
      <c r="BR739">
        <v>2107.7227600000001</v>
      </c>
      <c r="BS739">
        <v>1753.06989</v>
      </c>
      <c r="BT739">
        <v>0</v>
      </c>
      <c r="BU739">
        <v>0</v>
      </c>
      <c r="BV739">
        <v>3.2890000000000001</v>
      </c>
      <c r="BW739">
        <v>1</v>
      </c>
      <c r="CV739">
        <v>0</v>
      </c>
      <c r="CW739">
        <f>ROUND(Y739*Source!I765*DO739,7)</f>
        <v>0</v>
      </c>
      <c r="CX739">
        <f>ROUND(Y739*Source!I765,7)</f>
        <v>0</v>
      </c>
      <c r="CY739">
        <f>AB739</f>
        <v>640.84</v>
      </c>
      <c r="CZ739">
        <f>AF739</f>
        <v>640.84</v>
      </c>
      <c r="DA739">
        <f>AJ739</f>
        <v>1</v>
      </c>
      <c r="DB739">
        <f>ROUND((ROUND(AT739*CZ739,2)*ROUND((0.15+1),7)),6)</f>
        <v>2107.7199999999998</v>
      </c>
      <c r="DC739">
        <f>ROUND((ROUND(AT739*AG739,2)*ROUND((0.15+1),7)),6)</f>
        <v>1753.0715</v>
      </c>
      <c r="DD739" t="s">
        <v>3</v>
      </c>
      <c r="DE739" t="s">
        <v>3</v>
      </c>
      <c r="DF739">
        <f>ROUND(ROUND(AE739,2)*CX739,2)</f>
        <v>0</v>
      </c>
      <c r="DG739">
        <f>ROUND(ROUND(AF739,2)*CX739,2)</f>
        <v>0</v>
      </c>
      <c r="DH739">
        <f t="shared" si="246"/>
        <v>0</v>
      </c>
      <c r="DI739">
        <f t="shared" si="247"/>
        <v>0</v>
      </c>
      <c r="DJ739">
        <f>DG739+DH739</f>
        <v>0</v>
      </c>
      <c r="DK739">
        <v>1</v>
      </c>
      <c r="DL739" t="s">
        <v>705</v>
      </c>
      <c r="DM739">
        <v>4</v>
      </c>
      <c r="DN739" t="s">
        <v>698</v>
      </c>
      <c r="DO739">
        <v>1</v>
      </c>
    </row>
    <row r="740" spans="1:119" x14ac:dyDescent="0.2">
      <c r="A740">
        <f>ROW(Source!A765)</f>
        <v>765</v>
      </c>
      <c r="B740">
        <v>82273791</v>
      </c>
      <c r="C740">
        <v>82281939</v>
      </c>
      <c r="D740">
        <v>79054881</v>
      </c>
      <c r="E740">
        <v>1</v>
      </c>
      <c r="F740">
        <v>1</v>
      </c>
      <c r="G740">
        <v>1</v>
      </c>
      <c r="H740">
        <v>2</v>
      </c>
      <c r="I740" t="s">
        <v>726</v>
      </c>
      <c r="J740" t="s">
        <v>727</v>
      </c>
      <c r="K740" t="s">
        <v>728</v>
      </c>
      <c r="L740">
        <v>1368</v>
      </c>
      <c r="N740">
        <v>1011</v>
      </c>
      <c r="O740" t="s">
        <v>704</v>
      </c>
      <c r="P740" t="s">
        <v>704</v>
      </c>
      <c r="Q740">
        <v>1</v>
      </c>
      <c r="W740">
        <v>0</v>
      </c>
      <c r="X740">
        <v>670530050</v>
      </c>
      <c r="Y740">
        <f>(AT740*ROUND((0.15+1),7))</f>
        <v>7.9005000000000001</v>
      </c>
      <c r="AA740">
        <v>0</v>
      </c>
      <c r="AB740">
        <v>600.16999999999996</v>
      </c>
      <c r="AC740">
        <v>533.01</v>
      </c>
      <c r="AD740">
        <v>0</v>
      </c>
      <c r="AE740">
        <v>0</v>
      </c>
      <c r="AF740">
        <v>487.94</v>
      </c>
      <c r="AG740">
        <v>533.01</v>
      </c>
      <c r="AH740">
        <v>0</v>
      </c>
      <c r="AI740">
        <v>1</v>
      </c>
      <c r="AJ740">
        <v>1.23</v>
      </c>
      <c r="AK740">
        <v>1</v>
      </c>
      <c r="AL740">
        <v>1</v>
      </c>
      <c r="AM740">
        <v>2</v>
      </c>
      <c r="AN740">
        <v>0</v>
      </c>
      <c r="AO740">
        <v>0</v>
      </c>
      <c r="AP740">
        <v>1</v>
      </c>
      <c r="AQ740">
        <v>1</v>
      </c>
      <c r="AR740">
        <v>0</v>
      </c>
      <c r="AS740" t="s">
        <v>3</v>
      </c>
      <c r="AT740">
        <v>6.87</v>
      </c>
      <c r="AU740" t="s">
        <v>38</v>
      </c>
      <c r="AV740">
        <v>1</v>
      </c>
      <c r="AW740">
        <v>2</v>
      </c>
      <c r="AX740">
        <v>82281955</v>
      </c>
      <c r="AY740">
        <v>1</v>
      </c>
      <c r="AZ740">
        <v>0</v>
      </c>
      <c r="BA740">
        <v>863</v>
      </c>
      <c r="BB740">
        <v>1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0</v>
      </c>
      <c r="BK740">
        <v>3352.1478000000002</v>
      </c>
      <c r="BL740">
        <v>3661.7786999999998</v>
      </c>
      <c r="BM740">
        <v>0</v>
      </c>
      <c r="BN740">
        <v>0</v>
      </c>
      <c r="BO740">
        <v>6.87</v>
      </c>
      <c r="BP740">
        <v>1</v>
      </c>
      <c r="BQ740">
        <v>0</v>
      </c>
      <c r="BR740">
        <v>3854.9699700000001</v>
      </c>
      <c r="BS740">
        <v>4211.045505</v>
      </c>
      <c r="BT740">
        <v>0</v>
      </c>
      <c r="BU740">
        <v>0</v>
      </c>
      <c r="BV740">
        <v>7.9005000000000001</v>
      </c>
      <c r="BW740">
        <v>1</v>
      </c>
      <c r="CV740">
        <v>0</v>
      </c>
      <c r="CW740">
        <f>ROUND(Y740*Source!I765*DO740,7)</f>
        <v>0</v>
      </c>
      <c r="CX740">
        <f>ROUND(Y740*Source!I765,7)</f>
        <v>0</v>
      </c>
      <c r="CY740">
        <f>AB740</f>
        <v>600.16999999999996</v>
      </c>
      <c r="CZ740">
        <f>AF740</f>
        <v>487.94</v>
      </c>
      <c r="DA740">
        <f>AJ740</f>
        <v>1.23</v>
      </c>
      <c r="DB740">
        <f>ROUND((ROUND(AT740*CZ740,2)*ROUND((0.15+1),7)),6)</f>
        <v>3854.9724999999999</v>
      </c>
      <c r="DC740">
        <f>ROUND((ROUND(AT740*AG740,2)*ROUND((0.15+1),7)),6)</f>
        <v>4211.0469999999996</v>
      </c>
      <c r="DD740" t="s">
        <v>3</v>
      </c>
      <c r="DE740" t="s">
        <v>3</v>
      </c>
      <c r="DF740">
        <f>ROUND(ROUND(AE740,2)*CX740,2)</f>
        <v>0</v>
      </c>
      <c r="DG740">
        <f>ROUND(ROUND(AF740*AJ740,2)*CX740,2)</f>
        <v>0</v>
      </c>
      <c r="DH740">
        <f t="shared" si="246"/>
        <v>0</v>
      </c>
      <c r="DI740">
        <f t="shared" si="247"/>
        <v>0</v>
      </c>
      <c r="DJ740">
        <f>DG740+DH740</f>
        <v>0</v>
      </c>
      <c r="DK740">
        <v>0</v>
      </c>
      <c r="DL740" t="s">
        <v>705</v>
      </c>
      <c r="DM740">
        <v>4</v>
      </c>
      <c r="DN740" t="s">
        <v>698</v>
      </c>
      <c r="DO740">
        <v>1</v>
      </c>
    </row>
    <row r="741" spans="1:119" x14ac:dyDescent="0.2">
      <c r="A741">
        <f>ROW(Source!A765)</f>
        <v>765</v>
      </c>
      <c r="B741">
        <v>82273791</v>
      </c>
      <c r="C741">
        <v>82281939</v>
      </c>
      <c r="D741">
        <v>79002600</v>
      </c>
      <c r="E741">
        <v>1</v>
      </c>
      <c r="F741">
        <v>1</v>
      </c>
      <c r="G741">
        <v>1</v>
      </c>
      <c r="H741">
        <v>3</v>
      </c>
      <c r="I741" t="s">
        <v>818</v>
      </c>
      <c r="J741" t="s">
        <v>819</v>
      </c>
      <c r="K741" t="s">
        <v>820</v>
      </c>
      <c r="L741">
        <v>1346</v>
      </c>
      <c r="N741">
        <v>1009</v>
      </c>
      <c r="O741" t="s">
        <v>265</v>
      </c>
      <c r="P741" t="s">
        <v>265</v>
      </c>
      <c r="Q741">
        <v>1</v>
      </c>
      <c r="W741">
        <v>0</v>
      </c>
      <c r="X741">
        <v>-1715737409</v>
      </c>
      <c r="Y741">
        <f t="shared" ref="Y741:Y746" si="264">AT741</f>
        <v>0.06</v>
      </c>
      <c r="AA741">
        <v>224.38</v>
      </c>
      <c r="AB741">
        <v>0</v>
      </c>
      <c r="AC741">
        <v>0</v>
      </c>
      <c r="AD741">
        <v>0</v>
      </c>
      <c r="AE741">
        <v>160.27000000000001</v>
      </c>
      <c r="AF741">
        <v>0</v>
      </c>
      <c r="AG741">
        <v>0</v>
      </c>
      <c r="AH741">
        <v>0</v>
      </c>
      <c r="AI741">
        <v>1.4</v>
      </c>
      <c r="AJ741">
        <v>1</v>
      </c>
      <c r="AK741">
        <v>1</v>
      </c>
      <c r="AL741">
        <v>1</v>
      </c>
      <c r="AM741">
        <v>2</v>
      </c>
      <c r="AN741">
        <v>0</v>
      </c>
      <c r="AO741">
        <v>0</v>
      </c>
      <c r="AP741">
        <v>1</v>
      </c>
      <c r="AQ741">
        <v>1</v>
      </c>
      <c r="AR741">
        <v>0</v>
      </c>
      <c r="AS741" t="s">
        <v>3</v>
      </c>
      <c r="AT741">
        <v>0.06</v>
      </c>
      <c r="AU741" t="s">
        <v>3</v>
      </c>
      <c r="AV741">
        <v>0</v>
      </c>
      <c r="AW741">
        <v>2</v>
      </c>
      <c r="AX741">
        <v>82281956</v>
      </c>
      <c r="AY741">
        <v>1</v>
      </c>
      <c r="AZ741">
        <v>0</v>
      </c>
      <c r="BA741">
        <v>864</v>
      </c>
      <c r="BB741">
        <v>1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9.6161999999999992</v>
      </c>
      <c r="BK741">
        <v>0</v>
      </c>
      <c r="BL741">
        <v>0</v>
      </c>
      <c r="BM741">
        <v>0</v>
      </c>
      <c r="BN741">
        <v>0</v>
      </c>
      <c r="BO741">
        <v>0</v>
      </c>
      <c r="BP741">
        <v>1</v>
      </c>
      <c r="BQ741">
        <v>9.6161999999999992</v>
      </c>
      <c r="BR741">
        <v>0</v>
      </c>
      <c r="BS741">
        <v>0</v>
      </c>
      <c r="BT741">
        <v>0</v>
      </c>
      <c r="BU741">
        <v>0</v>
      </c>
      <c r="BV741">
        <v>0</v>
      </c>
      <c r="BW741">
        <v>1</v>
      </c>
      <c r="CV741">
        <v>0</v>
      </c>
      <c r="CW741">
        <v>0</v>
      </c>
      <c r="CX741">
        <f>ROUND(Y741*Source!I765,7)</f>
        <v>0</v>
      </c>
      <c r="CY741">
        <f t="shared" ref="CY741:CY746" si="265">AA741</f>
        <v>224.38</v>
      </c>
      <c r="CZ741">
        <f t="shared" ref="CZ741:CZ746" si="266">AE741</f>
        <v>160.27000000000001</v>
      </c>
      <c r="DA741">
        <f t="shared" ref="DA741:DA746" si="267">AI741</f>
        <v>1.4</v>
      </c>
      <c r="DB741">
        <f t="shared" ref="DB741:DB746" si="268">ROUND(ROUND(AT741*CZ741,2),6)</f>
        <v>9.6199999999999992</v>
      </c>
      <c r="DC741">
        <f t="shared" ref="DC741:DC746" si="269">ROUND(ROUND(AT741*AG741,2),6)</f>
        <v>0</v>
      </c>
      <c r="DD741" t="s">
        <v>3</v>
      </c>
      <c r="DE741" t="s">
        <v>3</v>
      </c>
      <c r="DF741">
        <f t="shared" ref="DF741:DF746" si="270">ROUND(ROUND(AE741*AI741,2)*CX741,2)</f>
        <v>0</v>
      </c>
      <c r="DG741">
        <f t="shared" ref="DG741:DG750" si="271">ROUND(ROUND(AF741,2)*CX741,2)</f>
        <v>0</v>
      </c>
      <c r="DH741">
        <f t="shared" si="246"/>
        <v>0</v>
      </c>
      <c r="DI741">
        <f t="shared" si="247"/>
        <v>0</v>
      </c>
      <c r="DJ741">
        <f t="shared" ref="DJ741:DJ746" si="272">DF741</f>
        <v>0</v>
      </c>
      <c r="DK741">
        <v>0</v>
      </c>
      <c r="DL741" t="s">
        <v>3</v>
      </c>
      <c r="DM741">
        <v>0</v>
      </c>
      <c r="DN741" t="s">
        <v>3</v>
      </c>
      <c r="DO741">
        <v>0</v>
      </c>
    </row>
    <row r="742" spans="1:119" x14ac:dyDescent="0.2">
      <c r="A742">
        <f>ROW(Source!A765)</f>
        <v>765</v>
      </c>
      <c r="B742">
        <v>82273791</v>
      </c>
      <c r="C742">
        <v>82281939</v>
      </c>
      <c r="D742">
        <v>79002623</v>
      </c>
      <c r="E742">
        <v>1</v>
      </c>
      <c r="F742">
        <v>1</v>
      </c>
      <c r="G742">
        <v>1</v>
      </c>
      <c r="H742">
        <v>3</v>
      </c>
      <c r="I742" t="s">
        <v>731</v>
      </c>
      <c r="J742" t="s">
        <v>732</v>
      </c>
      <c r="K742" t="s">
        <v>733</v>
      </c>
      <c r="L742">
        <v>1346</v>
      </c>
      <c r="N742">
        <v>1009</v>
      </c>
      <c r="O742" t="s">
        <v>265</v>
      </c>
      <c r="P742" t="s">
        <v>265</v>
      </c>
      <c r="Q742">
        <v>1</v>
      </c>
      <c r="W742">
        <v>0</v>
      </c>
      <c r="X742">
        <v>-1189743638</v>
      </c>
      <c r="Y742">
        <f t="shared" si="264"/>
        <v>0.1</v>
      </c>
      <c r="AA742">
        <v>395.56</v>
      </c>
      <c r="AB742">
        <v>0</v>
      </c>
      <c r="AC742">
        <v>0</v>
      </c>
      <c r="AD742">
        <v>0</v>
      </c>
      <c r="AE742">
        <v>238.29</v>
      </c>
      <c r="AF742">
        <v>0</v>
      </c>
      <c r="AG742">
        <v>0</v>
      </c>
      <c r="AH742">
        <v>0</v>
      </c>
      <c r="AI742">
        <v>1.66</v>
      </c>
      <c r="AJ742">
        <v>1</v>
      </c>
      <c r="AK742">
        <v>1</v>
      </c>
      <c r="AL742">
        <v>1</v>
      </c>
      <c r="AM742">
        <v>2</v>
      </c>
      <c r="AN742">
        <v>0</v>
      </c>
      <c r="AO742">
        <v>0</v>
      </c>
      <c r="AP742">
        <v>1</v>
      </c>
      <c r="AQ742">
        <v>1</v>
      </c>
      <c r="AR742">
        <v>0</v>
      </c>
      <c r="AS742" t="s">
        <v>3</v>
      </c>
      <c r="AT742">
        <v>0.1</v>
      </c>
      <c r="AU742" t="s">
        <v>3</v>
      </c>
      <c r="AV742">
        <v>0</v>
      </c>
      <c r="AW742">
        <v>2</v>
      </c>
      <c r="AX742">
        <v>82281957</v>
      </c>
      <c r="AY742">
        <v>1</v>
      </c>
      <c r="AZ742">
        <v>0</v>
      </c>
      <c r="BA742">
        <v>865</v>
      </c>
      <c r="BB742">
        <v>1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23.829000000000001</v>
      </c>
      <c r="BK742">
        <v>0</v>
      </c>
      <c r="BL742">
        <v>0</v>
      </c>
      <c r="BM742">
        <v>0</v>
      </c>
      <c r="BN742">
        <v>0</v>
      </c>
      <c r="BO742">
        <v>0</v>
      </c>
      <c r="BP742">
        <v>1</v>
      </c>
      <c r="BQ742">
        <v>23.829000000000001</v>
      </c>
      <c r="BR742">
        <v>0</v>
      </c>
      <c r="BS742">
        <v>0</v>
      </c>
      <c r="BT742">
        <v>0</v>
      </c>
      <c r="BU742">
        <v>0</v>
      </c>
      <c r="BV742">
        <v>0</v>
      </c>
      <c r="BW742">
        <v>1</v>
      </c>
      <c r="CV742">
        <v>0</v>
      </c>
      <c r="CW742">
        <v>0</v>
      </c>
      <c r="CX742">
        <f>ROUND(Y742*Source!I765,7)</f>
        <v>0</v>
      </c>
      <c r="CY742">
        <f t="shared" si="265"/>
        <v>395.56</v>
      </c>
      <c r="CZ742">
        <f t="shared" si="266"/>
        <v>238.29</v>
      </c>
      <c r="DA742">
        <f t="shared" si="267"/>
        <v>1.66</v>
      </c>
      <c r="DB742">
        <f t="shared" si="268"/>
        <v>23.83</v>
      </c>
      <c r="DC742">
        <f t="shared" si="269"/>
        <v>0</v>
      </c>
      <c r="DD742" t="s">
        <v>3</v>
      </c>
      <c r="DE742" t="s">
        <v>3</v>
      </c>
      <c r="DF742">
        <f t="shared" si="270"/>
        <v>0</v>
      </c>
      <c r="DG742">
        <f t="shared" si="271"/>
        <v>0</v>
      </c>
      <c r="DH742">
        <f t="shared" si="246"/>
        <v>0</v>
      </c>
      <c r="DI742">
        <f t="shared" si="247"/>
        <v>0</v>
      </c>
      <c r="DJ742">
        <f t="shared" si="272"/>
        <v>0</v>
      </c>
      <c r="DK742">
        <v>0</v>
      </c>
      <c r="DL742" t="s">
        <v>3</v>
      </c>
      <c r="DM742">
        <v>0</v>
      </c>
      <c r="DN742" t="s">
        <v>3</v>
      </c>
      <c r="DO742">
        <v>0</v>
      </c>
    </row>
    <row r="743" spans="1:119" x14ac:dyDescent="0.2">
      <c r="A743">
        <f>ROW(Source!A765)</f>
        <v>765</v>
      </c>
      <c r="B743">
        <v>82273791</v>
      </c>
      <c r="C743">
        <v>82281939</v>
      </c>
      <c r="D743">
        <v>79007278</v>
      </c>
      <c r="E743">
        <v>1</v>
      </c>
      <c r="F743">
        <v>1</v>
      </c>
      <c r="G743">
        <v>1</v>
      </c>
      <c r="H743">
        <v>3</v>
      </c>
      <c r="I743" t="s">
        <v>737</v>
      </c>
      <c r="J743" t="s">
        <v>738</v>
      </c>
      <c r="K743" t="s">
        <v>739</v>
      </c>
      <c r="L743">
        <v>1346</v>
      </c>
      <c r="N743">
        <v>1009</v>
      </c>
      <c r="O743" t="s">
        <v>265</v>
      </c>
      <c r="P743" t="s">
        <v>265</v>
      </c>
      <c r="Q743">
        <v>1</v>
      </c>
      <c r="W743">
        <v>0</v>
      </c>
      <c r="X743">
        <v>447926158</v>
      </c>
      <c r="Y743">
        <f t="shared" si="264"/>
        <v>0.05</v>
      </c>
      <c r="AA743">
        <v>86.41</v>
      </c>
      <c r="AB743">
        <v>0</v>
      </c>
      <c r="AC743">
        <v>0</v>
      </c>
      <c r="AD743">
        <v>0</v>
      </c>
      <c r="AE743">
        <v>56.11</v>
      </c>
      <c r="AF743">
        <v>0</v>
      </c>
      <c r="AG743">
        <v>0</v>
      </c>
      <c r="AH743">
        <v>0</v>
      </c>
      <c r="AI743">
        <v>1.54</v>
      </c>
      <c r="AJ743">
        <v>1</v>
      </c>
      <c r="AK743">
        <v>1</v>
      </c>
      <c r="AL743">
        <v>1</v>
      </c>
      <c r="AM743">
        <v>2</v>
      </c>
      <c r="AN743">
        <v>0</v>
      </c>
      <c r="AO743">
        <v>0</v>
      </c>
      <c r="AP743">
        <v>1</v>
      </c>
      <c r="AQ743">
        <v>1</v>
      </c>
      <c r="AR743">
        <v>0</v>
      </c>
      <c r="AS743" t="s">
        <v>3</v>
      </c>
      <c r="AT743">
        <v>0.05</v>
      </c>
      <c r="AU743" t="s">
        <v>3</v>
      </c>
      <c r="AV743">
        <v>0</v>
      </c>
      <c r="AW743">
        <v>2</v>
      </c>
      <c r="AX743">
        <v>82281958</v>
      </c>
      <c r="AY743">
        <v>1</v>
      </c>
      <c r="AZ743">
        <v>0</v>
      </c>
      <c r="BA743">
        <v>866</v>
      </c>
      <c r="BB743">
        <v>1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2.8054999999999999</v>
      </c>
      <c r="BK743">
        <v>0</v>
      </c>
      <c r="BL743">
        <v>0</v>
      </c>
      <c r="BM743">
        <v>0</v>
      </c>
      <c r="BN743">
        <v>0</v>
      </c>
      <c r="BO743">
        <v>0</v>
      </c>
      <c r="BP743">
        <v>1</v>
      </c>
      <c r="BQ743">
        <v>2.8054999999999999</v>
      </c>
      <c r="BR743">
        <v>0</v>
      </c>
      <c r="BS743">
        <v>0</v>
      </c>
      <c r="BT743">
        <v>0</v>
      </c>
      <c r="BU743">
        <v>0</v>
      </c>
      <c r="BV743">
        <v>0</v>
      </c>
      <c r="BW743">
        <v>1</v>
      </c>
      <c r="CV743">
        <v>0</v>
      </c>
      <c r="CW743">
        <v>0</v>
      </c>
      <c r="CX743">
        <f>ROUND(Y743*Source!I765,7)</f>
        <v>0</v>
      </c>
      <c r="CY743">
        <f t="shared" si="265"/>
        <v>86.41</v>
      </c>
      <c r="CZ743">
        <f t="shared" si="266"/>
        <v>56.11</v>
      </c>
      <c r="DA743">
        <f t="shared" si="267"/>
        <v>1.54</v>
      </c>
      <c r="DB743">
        <f t="shared" si="268"/>
        <v>2.81</v>
      </c>
      <c r="DC743">
        <f t="shared" si="269"/>
        <v>0</v>
      </c>
      <c r="DD743" t="s">
        <v>3</v>
      </c>
      <c r="DE743" t="s">
        <v>3</v>
      </c>
      <c r="DF743">
        <f t="shared" si="270"/>
        <v>0</v>
      </c>
      <c r="DG743">
        <f t="shared" si="271"/>
        <v>0</v>
      </c>
      <c r="DH743">
        <f t="shared" si="246"/>
        <v>0</v>
      </c>
      <c r="DI743">
        <f t="shared" si="247"/>
        <v>0</v>
      </c>
      <c r="DJ743">
        <f t="shared" si="272"/>
        <v>0</v>
      </c>
      <c r="DK743">
        <v>0</v>
      </c>
      <c r="DL743" t="s">
        <v>3</v>
      </c>
      <c r="DM743">
        <v>0</v>
      </c>
      <c r="DN743" t="s">
        <v>3</v>
      </c>
      <c r="DO743">
        <v>0</v>
      </c>
    </row>
    <row r="744" spans="1:119" x14ac:dyDescent="0.2">
      <c r="A744">
        <f>ROW(Source!A765)</f>
        <v>765</v>
      </c>
      <c r="B744">
        <v>82273791</v>
      </c>
      <c r="C744">
        <v>82281939</v>
      </c>
      <c r="D744">
        <v>79014879</v>
      </c>
      <c r="E744">
        <v>1</v>
      </c>
      <c r="F744">
        <v>1</v>
      </c>
      <c r="G744">
        <v>1</v>
      </c>
      <c r="H744">
        <v>3</v>
      </c>
      <c r="I744" t="s">
        <v>821</v>
      </c>
      <c r="J744" t="s">
        <v>822</v>
      </c>
      <c r="K744" t="s">
        <v>823</v>
      </c>
      <c r="L744">
        <v>1348</v>
      </c>
      <c r="N744">
        <v>1009</v>
      </c>
      <c r="O744" t="s">
        <v>348</v>
      </c>
      <c r="P744" t="s">
        <v>348</v>
      </c>
      <c r="Q744">
        <v>1000</v>
      </c>
      <c r="W744">
        <v>0</v>
      </c>
      <c r="X744">
        <v>-1002874641</v>
      </c>
      <c r="Y744">
        <f t="shared" si="264"/>
        <v>3.5000000000000001E-3</v>
      </c>
      <c r="AA744">
        <v>706540.3</v>
      </c>
      <c r="AB744">
        <v>0</v>
      </c>
      <c r="AC744">
        <v>0</v>
      </c>
      <c r="AD744">
        <v>0</v>
      </c>
      <c r="AE744">
        <v>625256.9</v>
      </c>
      <c r="AF744">
        <v>0</v>
      </c>
      <c r="AG744">
        <v>0</v>
      </c>
      <c r="AH744">
        <v>0</v>
      </c>
      <c r="AI744">
        <v>1.1299999999999999</v>
      </c>
      <c r="AJ744">
        <v>1</v>
      </c>
      <c r="AK744">
        <v>1</v>
      </c>
      <c r="AL744">
        <v>1</v>
      </c>
      <c r="AM744">
        <v>2</v>
      </c>
      <c r="AN744">
        <v>0</v>
      </c>
      <c r="AO744">
        <v>0</v>
      </c>
      <c r="AP744">
        <v>1</v>
      </c>
      <c r="AQ744">
        <v>1</v>
      </c>
      <c r="AR744">
        <v>0</v>
      </c>
      <c r="AS744" t="s">
        <v>3</v>
      </c>
      <c r="AT744">
        <v>3.5000000000000001E-3</v>
      </c>
      <c r="AU744" t="s">
        <v>3</v>
      </c>
      <c r="AV744">
        <v>0</v>
      </c>
      <c r="AW744">
        <v>2</v>
      </c>
      <c r="AX744">
        <v>82281959</v>
      </c>
      <c r="AY744">
        <v>1</v>
      </c>
      <c r="AZ744">
        <v>0</v>
      </c>
      <c r="BA744">
        <v>867</v>
      </c>
      <c r="BB744">
        <v>1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2188.3991500000002</v>
      </c>
      <c r="BK744">
        <v>0</v>
      </c>
      <c r="BL744">
        <v>0</v>
      </c>
      <c r="BM744">
        <v>0</v>
      </c>
      <c r="BN744">
        <v>0</v>
      </c>
      <c r="BO744">
        <v>0</v>
      </c>
      <c r="BP744">
        <v>1</v>
      </c>
      <c r="BQ744">
        <v>2188.3991500000002</v>
      </c>
      <c r="BR744">
        <v>0</v>
      </c>
      <c r="BS744">
        <v>0</v>
      </c>
      <c r="BT744">
        <v>0</v>
      </c>
      <c r="BU744">
        <v>0</v>
      </c>
      <c r="BV744">
        <v>0</v>
      </c>
      <c r="BW744">
        <v>1</v>
      </c>
      <c r="CV744">
        <v>0</v>
      </c>
      <c r="CW744">
        <v>0</v>
      </c>
      <c r="CX744">
        <f>ROUND(Y744*Source!I765,7)</f>
        <v>0</v>
      </c>
      <c r="CY744">
        <f t="shared" si="265"/>
        <v>706540.3</v>
      </c>
      <c r="CZ744">
        <f t="shared" si="266"/>
        <v>625256.9</v>
      </c>
      <c r="DA744">
        <f t="shared" si="267"/>
        <v>1.1299999999999999</v>
      </c>
      <c r="DB744">
        <f t="shared" si="268"/>
        <v>2188.4</v>
      </c>
      <c r="DC744">
        <f t="shared" si="269"/>
        <v>0</v>
      </c>
      <c r="DD744" t="s">
        <v>3</v>
      </c>
      <c r="DE744" t="s">
        <v>3</v>
      </c>
      <c r="DF744">
        <f t="shared" si="270"/>
        <v>0</v>
      </c>
      <c r="DG744">
        <f t="shared" si="271"/>
        <v>0</v>
      </c>
      <c r="DH744">
        <f t="shared" si="246"/>
        <v>0</v>
      </c>
      <c r="DI744">
        <f t="shared" si="247"/>
        <v>0</v>
      </c>
      <c r="DJ744">
        <f t="shared" si="272"/>
        <v>0</v>
      </c>
      <c r="DK744">
        <v>0</v>
      </c>
      <c r="DL744" t="s">
        <v>3</v>
      </c>
      <c r="DM744">
        <v>0</v>
      </c>
      <c r="DN744" t="s">
        <v>3</v>
      </c>
      <c r="DO744">
        <v>0</v>
      </c>
    </row>
    <row r="745" spans="1:119" x14ac:dyDescent="0.2">
      <c r="A745">
        <f>ROW(Source!A765)</f>
        <v>765</v>
      </c>
      <c r="B745">
        <v>82273791</v>
      </c>
      <c r="C745">
        <v>82281939</v>
      </c>
      <c r="D745">
        <v>79023974</v>
      </c>
      <c r="E745">
        <v>1</v>
      </c>
      <c r="F745">
        <v>1</v>
      </c>
      <c r="G745">
        <v>1</v>
      </c>
      <c r="H745">
        <v>3</v>
      </c>
      <c r="I745" t="s">
        <v>824</v>
      </c>
      <c r="J745" t="s">
        <v>825</v>
      </c>
      <c r="K745" t="s">
        <v>826</v>
      </c>
      <c r="L745">
        <v>1346</v>
      </c>
      <c r="N745">
        <v>1009</v>
      </c>
      <c r="O745" t="s">
        <v>265</v>
      </c>
      <c r="P745" t="s">
        <v>265</v>
      </c>
      <c r="Q745">
        <v>1</v>
      </c>
      <c r="W745">
        <v>0</v>
      </c>
      <c r="X745">
        <v>-1638992392</v>
      </c>
      <c r="Y745">
        <f t="shared" si="264"/>
        <v>0.22</v>
      </c>
      <c r="AA745">
        <v>86.66</v>
      </c>
      <c r="AB745">
        <v>0</v>
      </c>
      <c r="AC745">
        <v>0</v>
      </c>
      <c r="AD745">
        <v>0</v>
      </c>
      <c r="AE745">
        <v>60.6</v>
      </c>
      <c r="AF745">
        <v>0</v>
      </c>
      <c r="AG745">
        <v>0</v>
      </c>
      <c r="AH745">
        <v>0</v>
      </c>
      <c r="AI745">
        <v>1.43</v>
      </c>
      <c r="AJ745">
        <v>1</v>
      </c>
      <c r="AK745">
        <v>1</v>
      </c>
      <c r="AL745">
        <v>1</v>
      </c>
      <c r="AM745">
        <v>2</v>
      </c>
      <c r="AN745">
        <v>0</v>
      </c>
      <c r="AO745">
        <v>0</v>
      </c>
      <c r="AP745">
        <v>1</v>
      </c>
      <c r="AQ745">
        <v>1</v>
      </c>
      <c r="AR745">
        <v>0</v>
      </c>
      <c r="AS745" t="s">
        <v>3</v>
      </c>
      <c r="AT745">
        <v>0.22</v>
      </c>
      <c r="AU745" t="s">
        <v>3</v>
      </c>
      <c r="AV745">
        <v>0</v>
      </c>
      <c r="AW745">
        <v>2</v>
      </c>
      <c r="AX745">
        <v>82281960</v>
      </c>
      <c r="AY745">
        <v>1</v>
      </c>
      <c r="AZ745">
        <v>0</v>
      </c>
      <c r="BA745">
        <v>868</v>
      </c>
      <c r="BB745">
        <v>1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13.332000000000001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1</v>
      </c>
      <c r="BQ745">
        <v>13.332000000000001</v>
      </c>
      <c r="BR745">
        <v>0</v>
      </c>
      <c r="BS745">
        <v>0</v>
      </c>
      <c r="BT745">
        <v>0</v>
      </c>
      <c r="BU745">
        <v>0</v>
      </c>
      <c r="BV745">
        <v>0</v>
      </c>
      <c r="BW745">
        <v>1</v>
      </c>
      <c r="CV745">
        <v>0</v>
      </c>
      <c r="CW745">
        <v>0</v>
      </c>
      <c r="CX745">
        <f>ROUND(Y745*Source!I765,7)</f>
        <v>0</v>
      </c>
      <c r="CY745">
        <f t="shared" si="265"/>
        <v>86.66</v>
      </c>
      <c r="CZ745">
        <f t="shared" si="266"/>
        <v>60.6</v>
      </c>
      <c r="DA745">
        <f t="shared" si="267"/>
        <v>1.43</v>
      </c>
      <c r="DB745">
        <f t="shared" si="268"/>
        <v>13.33</v>
      </c>
      <c r="DC745">
        <f t="shared" si="269"/>
        <v>0</v>
      </c>
      <c r="DD745" t="s">
        <v>3</v>
      </c>
      <c r="DE745" t="s">
        <v>3</v>
      </c>
      <c r="DF745">
        <f t="shared" si="270"/>
        <v>0</v>
      </c>
      <c r="DG745">
        <f t="shared" si="271"/>
        <v>0</v>
      </c>
      <c r="DH745">
        <f t="shared" si="246"/>
        <v>0</v>
      </c>
      <c r="DI745">
        <f t="shared" si="247"/>
        <v>0</v>
      </c>
      <c r="DJ745">
        <f t="shared" si="272"/>
        <v>0</v>
      </c>
      <c r="DK745">
        <v>0</v>
      </c>
      <c r="DL745" t="s">
        <v>3</v>
      </c>
      <c r="DM745">
        <v>0</v>
      </c>
      <c r="DN745" t="s">
        <v>3</v>
      </c>
      <c r="DO745">
        <v>0</v>
      </c>
    </row>
    <row r="746" spans="1:119" x14ac:dyDescent="0.2">
      <c r="A746">
        <f>ROW(Source!A765)</f>
        <v>765</v>
      </c>
      <c r="B746">
        <v>82273791</v>
      </c>
      <c r="C746">
        <v>82281939</v>
      </c>
      <c r="D746">
        <v>79030887</v>
      </c>
      <c r="E746">
        <v>1</v>
      </c>
      <c r="F746">
        <v>1</v>
      </c>
      <c r="G746">
        <v>1</v>
      </c>
      <c r="H746">
        <v>3</v>
      </c>
      <c r="I746" t="s">
        <v>827</v>
      </c>
      <c r="J746" t="s">
        <v>828</v>
      </c>
      <c r="K746" t="s">
        <v>829</v>
      </c>
      <c r="L746">
        <v>1371</v>
      </c>
      <c r="N746">
        <v>1013</v>
      </c>
      <c r="O746" t="s">
        <v>35</v>
      </c>
      <c r="P746" t="s">
        <v>35</v>
      </c>
      <c r="Q746">
        <v>1</v>
      </c>
      <c r="W746">
        <v>0</v>
      </c>
      <c r="X746">
        <v>-1363363533</v>
      </c>
      <c r="Y746">
        <f t="shared" si="264"/>
        <v>3.4</v>
      </c>
      <c r="AA746">
        <v>782.13</v>
      </c>
      <c r="AB746">
        <v>0</v>
      </c>
      <c r="AC746">
        <v>0</v>
      </c>
      <c r="AD746">
        <v>0</v>
      </c>
      <c r="AE746">
        <v>635.88</v>
      </c>
      <c r="AF746">
        <v>0</v>
      </c>
      <c r="AG746">
        <v>0</v>
      </c>
      <c r="AH746">
        <v>0</v>
      </c>
      <c r="AI746">
        <v>1.23</v>
      </c>
      <c r="AJ746">
        <v>1</v>
      </c>
      <c r="AK746">
        <v>1</v>
      </c>
      <c r="AL746">
        <v>1</v>
      </c>
      <c r="AM746">
        <v>2</v>
      </c>
      <c r="AN746">
        <v>0</v>
      </c>
      <c r="AO746">
        <v>0</v>
      </c>
      <c r="AP746">
        <v>1</v>
      </c>
      <c r="AQ746">
        <v>1</v>
      </c>
      <c r="AR746">
        <v>0</v>
      </c>
      <c r="AS746" t="s">
        <v>3</v>
      </c>
      <c r="AT746">
        <v>3.4</v>
      </c>
      <c r="AU746" t="s">
        <v>3</v>
      </c>
      <c r="AV746">
        <v>0</v>
      </c>
      <c r="AW746">
        <v>2</v>
      </c>
      <c r="AX746">
        <v>82281961</v>
      </c>
      <c r="AY746">
        <v>1</v>
      </c>
      <c r="AZ746">
        <v>0</v>
      </c>
      <c r="BA746">
        <v>869</v>
      </c>
      <c r="BB746">
        <v>1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2161.9920000000002</v>
      </c>
      <c r="BK746">
        <v>0</v>
      </c>
      <c r="BL746">
        <v>0</v>
      </c>
      <c r="BM746">
        <v>0</v>
      </c>
      <c r="BN746">
        <v>0</v>
      </c>
      <c r="BO746">
        <v>0</v>
      </c>
      <c r="BP746">
        <v>1</v>
      </c>
      <c r="BQ746">
        <v>2161.9920000000002</v>
      </c>
      <c r="BR746">
        <v>0</v>
      </c>
      <c r="BS746">
        <v>0</v>
      </c>
      <c r="BT746">
        <v>0</v>
      </c>
      <c r="BU746">
        <v>0</v>
      </c>
      <c r="BV746">
        <v>0</v>
      </c>
      <c r="BW746">
        <v>1</v>
      </c>
      <c r="CV746">
        <v>0</v>
      </c>
      <c r="CW746">
        <v>0</v>
      </c>
      <c r="CX746">
        <f>ROUND(Y746*Source!I765,7)</f>
        <v>0</v>
      </c>
      <c r="CY746">
        <f t="shared" si="265"/>
        <v>782.13</v>
      </c>
      <c r="CZ746">
        <f t="shared" si="266"/>
        <v>635.88</v>
      </c>
      <c r="DA746">
        <f t="shared" si="267"/>
        <v>1.23</v>
      </c>
      <c r="DB746">
        <f t="shared" si="268"/>
        <v>2161.9899999999998</v>
      </c>
      <c r="DC746">
        <f t="shared" si="269"/>
        <v>0</v>
      </c>
      <c r="DD746" t="s">
        <v>3</v>
      </c>
      <c r="DE746" t="s">
        <v>3</v>
      </c>
      <c r="DF746">
        <f t="shared" si="270"/>
        <v>0</v>
      </c>
      <c r="DG746">
        <f t="shared" si="271"/>
        <v>0</v>
      </c>
      <c r="DH746">
        <f t="shared" si="246"/>
        <v>0</v>
      </c>
      <c r="DI746">
        <f t="shared" si="247"/>
        <v>0</v>
      </c>
      <c r="DJ746">
        <f t="shared" si="272"/>
        <v>0</v>
      </c>
      <c r="DK746">
        <v>0</v>
      </c>
      <c r="DL746" t="s">
        <v>3</v>
      </c>
      <c r="DM746">
        <v>0</v>
      </c>
      <c r="DN746" t="s">
        <v>3</v>
      </c>
      <c r="DO746">
        <v>0</v>
      </c>
    </row>
    <row r="747" spans="1:119" x14ac:dyDescent="0.2">
      <c r="A747">
        <f>ROW(Source!A766)</f>
        <v>766</v>
      </c>
      <c r="B747">
        <v>82273856</v>
      </c>
      <c r="C747">
        <v>82281965</v>
      </c>
      <c r="D747">
        <v>78932739</v>
      </c>
      <c r="E747">
        <v>116</v>
      </c>
      <c r="F747">
        <v>1</v>
      </c>
      <c r="G747">
        <v>1</v>
      </c>
      <c r="H747">
        <v>1</v>
      </c>
      <c r="I747" t="s">
        <v>794</v>
      </c>
      <c r="J747" t="s">
        <v>3</v>
      </c>
      <c r="K747" t="s">
        <v>795</v>
      </c>
      <c r="L747">
        <v>1191</v>
      </c>
      <c r="N747">
        <v>1013</v>
      </c>
      <c r="O747" t="s">
        <v>698</v>
      </c>
      <c r="P747" t="s">
        <v>698</v>
      </c>
      <c r="Q747">
        <v>1</v>
      </c>
      <c r="W747">
        <v>0</v>
      </c>
      <c r="X747">
        <v>44848675</v>
      </c>
      <c r="Y747">
        <f t="shared" ref="Y747:Y752" si="273">(AT747*ROUND((0.15+1),7))</f>
        <v>17.204000000000001</v>
      </c>
      <c r="AA747">
        <v>0</v>
      </c>
      <c r="AB747">
        <v>0</v>
      </c>
      <c r="AC747">
        <v>0</v>
      </c>
      <c r="AD747">
        <v>521.08000000000004</v>
      </c>
      <c r="AE747">
        <v>0</v>
      </c>
      <c r="AF747">
        <v>0</v>
      </c>
      <c r="AG747">
        <v>0</v>
      </c>
      <c r="AH747">
        <v>521.08000000000004</v>
      </c>
      <c r="AI747">
        <v>1</v>
      </c>
      <c r="AJ747">
        <v>1</v>
      </c>
      <c r="AK747">
        <v>1</v>
      </c>
      <c r="AL747">
        <v>1</v>
      </c>
      <c r="AM747">
        <v>-2</v>
      </c>
      <c r="AN747">
        <v>0</v>
      </c>
      <c r="AO747">
        <v>0</v>
      </c>
      <c r="AP747">
        <v>1</v>
      </c>
      <c r="AQ747">
        <v>1</v>
      </c>
      <c r="AR747">
        <v>0</v>
      </c>
      <c r="AS747" t="s">
        <v>3</v>
      </c>
      <c r="AT747">
        <v>14.96</v>
      </c>
      <c r="AU747" t="s">
        <v>38</v>
      </c>
      <c r="AV747">
        <v>1</v>
      </c>
      <c r="AW747">
        <v>2</v>
      </c>
      <c r="AX747">
        <v>82281977</v>
      </c>
      <c r="AY747">
        <v>1</v>
      </c>
      <c r="AZ747">
        <v>0</v>
      </c>
      <c r="BA747">
        <v>873</v>
      </c>
      <c r="BB747">
        <v>1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7795.3567999999996</v>
      </c>
      <c r="BN747">
        <v>14.96</v>
      </c>
      <c r="BO747">
        <v>0</v>
      </c>
      <c r="BP747">
        <v>1</v>
      </c>
      <c r="BQ747">
        <v>0</v>
      </c>
      <c r="BR747">
        <v>0</v>
      </c>
      <c r="BS747">
        <v>0</v>
      </c>
      <c r="BT747">
        <v>8964.6603200000009</v>
      </c>
      <c r="BU747">
        <v>17.204000000000001</v>
      </c>
      <c r="BV747">
        <v>0</v>
      </c>
      <c r="BW747">
        <v>1</v>
      </c>
      <c r="CU747">
        <f>ROUND(AT747*Source!I766*AH747*AL747,2)</f>
        <v>0</v>
      </c>
      <c r="CV747">
        <f>ROUND(Y747*Source!I766,7)</f>
        <v>0</v>
      </c>
      <c r="CW747">
        <v>0</v>
      </c>
      <c r="CX747">
        <f>ROUND(Y747*Source!I766,7)</f>
        <v>0</v>
      </c>
      <c r="CY747">
        <f>AD747</f>
        <v>521.08000000000004</v>
      </c>
      <c r="CZ747">
        <f>AH747</f>
        <v>521.08000000000004</v>
      </c>
      <c r="DA747">
        <f>AL747</f>
        <v>1</v>
      </c>
      <c r="DB747">
        <f t="shared" ref="DB747:DB752" si="274">ROUND((ROUND(AT747*CZ747,2)*ROUND((0.15+1),7)),6)</f>
        <v>8964.6640000000007</v>
      </c>
      <c r="DC747">
        <f t="shared" ref="DC747:DC752" si="275">ROUND((ROUND(AT747*AG747,2)*ROUND((0.15+1),7)),6)</f>
        <v>0</v>
      </c>
      <c r="DD747" t="s">
        <v>3</v>
      </c>
      <c r="DE747" t="s">
        <v>3</v>
      </c>
      <c r="DF747">
        <f t="shared" ref="DF747:DF752" si="276">ROUND(ROUND(AE747,2)*CX747,2)</f>
        <v>0</v>
      </c>
      <c r="DG747">
        <f t="shared" si="271"/>
        <v>0</v>
      </c>
      <c r="DH747">
        <f t="shared" si="246"/>
        <v>0</v>
      </c>
      <c r="DI747">
        <f t="shared" si="247"/>
        <v>0</v>
      </c>
      <c r="DJ747">
        <f>DI747</f>
        <v>0</v>
      </c>
      <c r="DK747">
        <v>1</v>
      </c>
      <c r="DL747" t="s">
        <v>3</v>
      </c>
      <c r="DM747">
        <v>0</v>
      </c>
      <c r="DN747" t="s">
        <v>3</v>
      </c>
      <c r="DO747">
        <v>0</v>
      </c>
    </row>
    <row r="748" spans="1:119" x14ac:dyDescent="0.2">
      <c r="A748">
        <f>ROW(Source!A766)</f>
        <v>766</v>
      </c>
      <c r="B748">
        <v>82273856</v>
      </c>
      <c r="C748">
        <v>82281965</v>
      </c>
      <c r="D748">
        <v>78932916</v>
      </c>
      <c r="E748">
        <v>116</v>
      </c>
      <c r="F748">
        <v>1</v>
      </c>
      <c r="G748">
        <v>1</v>
      </c>
      <c r="H748">
        <v>1</v>
      </c>
      <c r="I748" t="s">
        <v>699</v>
      </c>
      <c r="J748" t="s">
        <v>3</v>
      </c>
      <c r="K748" t="s">
        <v>700</v>
      </c>
      <c r="L748">
        <v>1191</v>
      </c>
      <c r="N748">
        <v>1013</v>
      </c>
      <c r="O748" t="s">
        <v>698</v>
      </c>
      <c r="P748" t="s">
        <v>698</v>
      </c>
      <c r="Q748">
        <v>1</v>
      </c>
      <c r="W748">
        <v>0</v>
      </c>
      <c r="X748">
        <v>-1417349443</v>
      </c>
      <c r="Y748">
        <f t="shared" si="273"/>
        <v>0.46</v>
      </c>
      <c r="AA748">
        <v>0</v>
      </c>
      <c r="AB748">
        <v>0</v>
      </c>
      <c r="AC748">
        <v>0</v>
      </c>
      <c r="AD748">
        <v>0</v>
      </c>
      <c r="AE748">
        <v>0</v>
      </c>
      <c r="AF748">
        <v>0</v>
      </c>
      <c r="AG748">
        <v>0</v>
      </c>
      <c r="AH748">
        <v>0</v>
      </c>
      <c r="AI748">
        <v>1</v>
      </c>
      <c r="AJ748">
        <v>1</v>
      </c>
      <c r="AK748">
        <v>1</v>
      </c>
      <c r="AL748">
        <v>1</v>
      </c>
      <c r="AM748">
        <v>-2</v>
      </c>
      <c r="AN748">
        <v>0</v>
      </c>
      <c r="AO748">
        <v>0</v>
      </c>
      <c r="AP748">
        <v>1</v>
      </c>
      <c r="AQ748">
        <v>1</v>
      </c>
      <c r="AR748">
        <v>0</v>
      </c>
      <c r="AS748" t="s">
        <v>3</v>
      </c>
      <c r="AT748">
        <v>0.4</v>
      </c>
      <c r="AU748" t="s">
        <v>38</v>
      </c>
      <c r="AV748">
        <v>2</v>
      </c>
      <c r="AW748">
        <v>2</v>
      </c>
      <c r="AX748">
        <v>82281978</v>
      </c>
      <c r="AY748">
        <v>1</v>
      </c>
      <c r="AZ748">
        <v>0</v>
      </c>
      <c r="BA748">
        <v>874</v>
      </c>
      <c r="BB748">
        <v>1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0</v>
      </c>
      <c r="BL748">
        <v>0</v>
      </c>
      <c r="BM748">
        <v>0</v>
      </c>
      <c r="BN748">
        <v>0</v>
      </c>
      <c r="BO748">
        <v>0</v>
      </c>
      <c r="BP748">
        <v>0</v>
      </c>
      <c r="BQ748">
        <v>0</v>
      </c>
      <c r="BR748">
        <v>0</v>
      </c>
      <c r="BS748">
        <v>0</v>
      </c>
      <c r="BT748">
        <v>0</v>
      </c>
      <c r="BU748">
        <v>0</v>
      </c>
      <c r="BV748">
        <v>0</v>
      </c>
      <c r="BW748">
        <v>0</v>
      </c>
      <c r="CV748">
        <v>0</v>
      </c>
      <c r="CW748">
        <v>0</v>
      </c>
      <c r="CX748">
        <f>ROUND(Y748*Source!I766,7)</f>
        <v>0</v>
      </c>
      <c r="CY748">
        <f>AD748</f>
        <v>0</v>
      </c>
      <c r="CZ748">
        <f>AH748</f>
        <v>0</v>
      </c>
      <c r="DA748">
        <f>AL748</f>
        <v>1</v>
      </c>
      <c r="DB748">
        <f t="shared" si="274"/>
        <v>0</v>
      </c>
      <c r="DC748">
        <f t="shared" si="275"/>
        <v>0</v>
      </c>
      <c r="DD748" t="s">
        <v>3</v>
      </c>
      <c r="DE748" t="s">
        <v>3</v>
      </c>
      <c r="DF748">
        <f t="shared" si="276"/>
        <v>0</v>
      </c>
      <c r="DG748">
        <f t="shared" si="271"/>
        <v>0</v>
      </c>
      <c r="DH748">
        <f t="shared" si="246"/>
        <v>0</v>
      </c>
      <c r="DI748">
        <f t="shared" si="247"/>
        <v>0</v>
      </c>
      <c r="DJ748">
        <f>DI748</f>
        <v>0</v>
      </c>
      <c r="DK748">
        <v>0</v>
      </c>
      <c r="DL748" t="s">
        <v>3</v>
      </c>
      <c r="DM748">
        <v>0</v>
      </c>
      <c r="DN748" t="s">
        <v>3</v>
      </c>
      <c r="DO748">
        <v>0</v>
      </c>
    </row>
    <row r="749" spans="1:119" x14ac:dyDescent="0.2">
      <c r="A749">
        <f>ROW(Source!A766)</f>
        <v>766</v>
      </c>
      <c r="B749">
        <v>82273856</v>
      </c>
      <c r="C749">
        <v>82281965</v>
      </c>
      <c r="D749">
        <v>79053906</v>
      </c>
      <c r="E749">
        <v>1</v>
      </c>
      <c r="F749">
        <v>1</v>
      </c>
      <c r="G749">
        <v>1</v>
      </c>
      <c r="H749">
        <v>2</v>
      </c>
      <c r="I749" t="s">
        <v>719</v>
      </c>
      <c r="J749" t="s">
        <v>720</v>
      </c>
      <c r="K749" t="s">
        <v>721</v>
      </c>
      <c r="L749">
        <v>1368</v>
      </c>
      <c r="N749">
        <v>1011</v>
      </c>
      <c r="O749" t="s">
        <v>704</v>
      </c>
      <c r="P749" t="s">
        <v>704</v>
      </c>
      <c r="Q749">
        <v>1</v>
      </c>
      <c r="W749">
        <v>0</v>
      </c>
      <c r="X749">
        <v>850633116</v>
      </c>
      <c r="Y749">
        <f t="shared" si="273"/>
        <v>0.23</v>
      </c>
      <c r="AA749">
        <v>0</v>
      </c>
      <c r="AB749">
        <v>1595.2</v>
      </c>
      <c r="AC749">
        <v>715.99</v>
      </c>
      <c r="AD749">
        <v>0</v>
      </c>
      <c r="AE749">
        <v>0</v>
      </c>
      <c r="AF749">
        <v>1595.2</v>
      </c>
      <c r="AG749">
        <v>715.99</v>
      </c>
      <c r="AH749">
        <v>0</v>
      </c>
      <c r="AI749">
        <v>1</v>
      </c>
      <c r="AJ749">
        <v>1</v>
      </c>
      <c r="AK749">
        <v>1</v>
      </c>
      <c r="AL749">
        <v>1</v>
      </c>
      <c r="AM749">
        <v>-2</v>
      </c>
      <c r="AN749">
        <v>0</v>
      </c>
      <c r="AO749">
        <v>0</v>
      </c>
      <c r="AP749">
        <v>1</v>
      </c>
      <c r="AQ749">
        <v>1</v>
      </c>
      <c r="AR749">
        <v>0</v>
      </c>
      <c r="AS749" t="s">
        <v>3</v>
      </c>
      <c r="AT749">
        <v>0.2</v>
      </c>
      <c r="AU749" t="s">
        <v>38</v>
      </c>
      <c r="AV749">
        <v>1</v>
      </c>
      <c r="AW749">
        <v>2</v>
      </c>
      <c r="AX749">
        <v>82281979</v>
      </c>
      <c r="AY749">
        <v>1</v>
      </c>
      <c r="AZ749">
        <v>0</v>
      </c>
      <c r="BA749">
        <v>875</v>
      </c>
      <c r="BB749">
        <v>1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319.04000000000002</v>
      </c>
      <c r="BL749">
        <v>143.19800000000001</v>
      </c>
      <c r="BM749">
        <v>0</v>
      </c>
      <c r="BN749">
        <v>0</v>
      </c>
      <c r="BO749">
        <v>0.2</v>
      </c>
      <c r="BP749">
        <v>1</v>
      </c>
      <c r="BQ749">
        <v>0</v>
      </c>
      <c r="BR749">
        <v>366.89600000000002</v>
      </c>
      <c r="BS749">
        <v>164.67769999999999</v>
      </c>
      <c r="BT749">
        <v>0</v>
      </c>
      <c r="BU749">
        <v>0</v>
      </c>
      <c r="BV749">
        <v>0.23</v>
      </c>
      <c r="BW749">
        <v>1</v>
      </c>
      <c r="CV749">
        <v>0</v>
      </c>
      <c r="CW749">
        <f>ROUND(Y749*Source!I766*DO749,7)</f>
        <v>0</v>
      </c>
      <c r="CX749">
        <f>ROUND(Y749*Source!I766,7)</f>
        <v>0</v>
      </c>
      <c r="CY749">
        <f>AB749</f>
        <v>1595.2</v>
      </c>
      <c r="CZ749">
        <f>AF749</f>
        <v>1595.2</v>
      </c>
      <c r="DA749">
        <f>AJ749</f>
        <v>1</v>
      </c>
      <c r="DB749">
        <f t="shared" si="274"/>
        <v>366.89600000000002</v>
      </c>
      <c r="DC749">
        <f t="shared" si="275"/>
        <v>164.68</v>
      </c>
      <c r="DD749" t="s">
        <v>3</v>
      </c>
      <c r="DE749" t="s">
        <v>3</v>
      </c>
      <c r="DF749">
        <f t="shared" si="276"/>
        <v>0</v>
      </c>
      <c r="DG749">
        <f t="shared" si="271"/>
        <v>0</v>
      </c>
      <c r="DH749">
        <f t="shared" si="246"/>
        <v>0</v>
      </c>
      <c r="DI749">
        <f t="shared" si="247"/>
        <v>0</v>
      </c>
      <c r="DJ749">
        <f>DG749+DH749</f>
        <v>0</v>
      </c>
      <c r="DK749">
        <v>1</v>
      </c>
      <c r="DL749" t="s">
        <v>722</v>
      </c>
      <c r="DM749">
        <v>6</v>
      </c>
      <c r="DN749" t="s">
        <v>698</v>
      </c>
      <c r="DO749">
        <v>1</v>
      </c>
    </row>
    <row r="750" spans="1:119" x14ac:dyDescent="0.2">
      <c r="A750">
        <f>ROW(Source!A766)</f>
        <v>766</v>
      </c>
      <c r="B750">
        <v>82273856</v>
      </c>
      <c r="C750">
        <v>82281965</v>
      </c>
      <c r="D750">
        <v>79054003</v>
      </c>
      <c r="E750">
        <v>1</v>
      </c>
      <c r="F750">
        <v>1</v>
      </c>
      <c r="G750">
        <v>1</v>
      </c>
      <c r="H750">
        <v>2</v>
      </c>
      <c r="I750" t="s">
        <v>871</v>
      </c>
      <c r="J750" t="s">
        <v>872</v>
      </c>
      <c r="K750" t="s">
        <v>873</v>
      </c>
      <c r="L750">
        <v>1368</v>
      </c>
      <c r="N750">
        <v>1011</v>
      </c>
      <c r="O750" t="s">
        <v>704</v>
      </c>
      <c r="P750" t="s">
        <v>704</v>
      </c>
      <c r="Q750">
        <v>1</v>
      </c>
      <c r="W750">
        <v>0</v>
      </c>
      <c r="X750">
        <v>886992519</v>
      </c>
      <c r="Y750">
        <f t="shared" si="273"/>
        <v>4.0250000000000004</v>
      </c>
      <c r="AA750">
        <v>0</v>
      </c>
      <c r="AB750">
        <v>2.54</v>
      </c>
      <c r="AC750">
        <v>0</v>
      </c>
      <c r="AD750">
        <v>0</v>
      </c>
      <c r="AE750">
        <v>0</v>
      </c>
      <c r="AF750">
        <v>2.54</v>
      </c>
      <c r="AG750">
        <v>0</v>
      </c>
      <c r="AH750">
        <v>0</v>
      </c>
      <c r="AI750">
        <v>1</v>
      </c>
      <c r="AJ750">
        <v>1</v>
      </c>
      <c r="AK750">
        <v>1</v>
      </c>
      <c r="AL750">
        <v>1</v>
      </c>
      <c r="AM750">
        <v>-2</v>
      </c>
      <c r="AN750">
        <v>0</v>
      </c>
      <c r="AO750">
        <v>0</v>
      </c>
      <c r="AP750">
        <v>1</v>
      </c>
      <c r="AQ750">
        <v>1</v>
      </c>
      <c r="AR750">
        <v>0</v>
      </c>
      <c r="AS750" t="s">
        <v>3</v>
      </c>
      <c r="AT750">
        <v>3.5</v>
      </c>
      <c r="AU750" t="s">
        <v>38</v>
      </c>
      <c r="AV750">
        <v>1</v>
      </c>
      <c r="AW750">
        <v>2</v>
      </c>
      <c r="AX750">
        <v>82281980</v>
      </c>
      <c r="AY750">
        <v>1</v>
      </c>
      <c r="AZ750">
        <v>0</v>
      </c>
      <c r="BA750">
        <v>876</v>
      </c>
      <c r="BB750">
        <v>1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8.89</v>
      </c>
      <c r="BL750">
        <v>0</v>
      </c>
      <c r="BM750">
        <v>0</v>
      </c>
      <c r="BN750">
        <v>0</v>
      </c>
      <c r="BO750">
        <v>0</v>
      </c>
      <c r="BP750">
        <v>1</v>
      </c>
      <c r="BQ750">
        <v>0</v>
      </c>
      <c r="BR750">
        <v>10.2235</v>
      </c>
      <c r="BS750">
        <v>0</v>
      </c>
      <c r="BT750">
        <v>0</v>
      </c>
      <c r="BU750">
        <v>0</v>
      </c>
      <c r="BV750">
        <v>0</v>
      </c>
      <c r="BW750">
        <v>1</v>
      </c>
      <c r="CV750">
        <v>0</v>
      </c>
      <c r="CW750">
        <f>ROUND(Y750*Source!I766*DO750,7)</f>
        <v>0</v>
      </c>
      <c r="CX750">
        <f>ROUND(Y750*Source!I766,7)</f>
        <v>0</v>
      </c>
      <c r="CY750">
        <f>AB750</f>
        <v>2.54</v>
      </c>
      <c r="CZ750">
        <f>AF750</f>
        <v>2.54</v>
      </c>
      <c r="DA750">
        <f>AJ750</f>
        <v>1</v>
      </c>
      <c r="DB750">
        <f t="shared" si="274"/>
        <v>10.2235</v>
      </c>
      <c r="DC750">
        <f t="shared" si="275"/>
        <v>0</v>
      </c>
      <c r="DD750" t="s">
        <v>3</v>
      </c>
      <c r="DE750" t="s">
        <v>3</v>
      </c>
      <c r="DF750">
        <f t="shared" si="276"/>
        <v>0</v>
      </c>
      <c r="DG750">
        <f t="shared" si="271"/>
        <v>0</v>
      </c>
      <c r="DH750">
        <f t="shared" si="246"/>
        <v>0</v>
      </c>
      <c r="DI750">
        <f t="shared" si="247"/>
        <v>0</v>
      </c>
      <c r="DJ750">
        <f>DG750+DH750</f>
        <v>0</v>
      </c>
      <c r="DK750">
        <v>1</v>
      </c>
      <c r="DL750" t="s">
        <v>3</v>
      </c>
      <c r="DM750">
        <v>0</v>
      </c>
      <c r="DN750" t="s">
        <v>3</v>
      </c>
      <c r="DO750">
        <v>0</v>
      </c>
    </row>
    <row r="751" spans="1:119" x14ac:dyDescent="0.2">
      <c r="A751">
        <f>ROW(Source!A766)</f>
        <v>766</v>
      </c>
      <c r="B751">
        <v>82273856</v>
      </c>
      <c r="C751">
        <v>82281965</v>
      </c>
      <c r="D751">
        <v>79054046</v>
      </c>
      <c r="E751">
        <v>1</v>
      </c>
      <c r="F751">
        <v>1</v>
      </c>
      <c r="G751">
        <v>1</v>
      </c>
      <c r="H751">
        <v>2</v>
      </c>
      <c r="I751" t="s">
        <v>874</v>
      </c>
      <c r="J751" t="s">
        <v>875</v>
      </c>
      <c r="K751" t="s">
        <v>876</v>
      </c>
      <c r="L751">
        <v>1368</v>
      </c>
      <c r="N751">
        <v>1011</v>
      </c>
      <c r="O751" t="s">
        <v>704</v>
      </c>
      <c r="P751" t="s">
        <v>704</v>
      </c>
      <c r="Q751">
        <v>1</v>
      </c>
      <c r="W751">
        <v>0</v>
      </c>
      <c r="X751">
        <v>-1023674601</v>
      </c>
      <c r="Y751">
        <f t="shared" si="273"/>
        <v>4.0250000000000004</v>
      </c>
      <c r="AA751">
        <v>0</v>
      </c>
      <c r="AB751">
        <v>12.91</v>
      </c>
      <c r="AC751">
        <v>0</v>
      </c>
      <c r="AD751">
        <v>0</v>
      </c>
      <c r="AE751">
        <v>0</v>
      </c>
      <c r="AF751">
        <v>8.84</v>
      </c>
      <c r="AG751">
        <v>0</v>
      </c>
      <c r="AH751">
        <v>0</v>
      </c>
      <c r="AI751">
        <v>1</v>
      </c>
      <c r="AJ751">
        <v>1.46</v>
      </c>
      <c r="AK751">
        <v>1</v>
      </c>
      <c r="AL751">
        <v>1</v>
      </c>
      <c r="AM751">
        <v>2</v>
      </c>
      <c r="AN751">
        <v>0</v>
      </c>
      <c r="AO751">
        <v>0</v>
      </c>
      <c r="AP751">
        <v>1</v>
      </c>
      <c r="AQ751">
        <v>1</v>
      </c>
      <c r="AR751">
        <v>0</v>
      </c>
      <c r="AS751" t="s">
        <v>3</v>
      </c>
      <c r="AT751">
        <v>3.5</v>
      </c>
      <c r="AU751" t="s">
        <v>38</v>
      </c>
      <c r="AV751">
        <v>1</v>
      </c>
      <c r="AW751">
        <v>2</v>
      </c>
      <c r="AX751">
        <v>82281981</v>
      </c>
      <c r="AY751">
        <v>1</v>
      </c>
      <c r="AZ751">
        <v>0</v>
      </c>
      <c r="BA751">
        <v>877</v>
      </c>
      <c r="BB751">
        <v>1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0</v>
      </c>
      <c r="BK751">
        <v>30.94</v>
      </c>
      <c r="BL751">
        <v>0</v>
      </c>
      <c r="BM751">
        <v>0</v>
      </c>
      <c r="BN751">
        <v>0</v>
      </c>
      <c r="BO751">
        <v>0</v>
      </c>
      <c r="BP751">
        <v>1</v>
      </c>
      <c r="BQ751">
        <v>0</v>
      </c>
      <c r="BR751">
        <v>35.581000000000003</v>
      </c>
      <c r="BS751">
        <v>0</v>
      </c>
      <c r="BT751">
        <v>0</v>
      </c>
      <c r="BU751">
        <v>0</v>
      </c>
      <c r="BV751">
        <v>0</v>
      </c>
      <c r="BW751">
        <v>1</v>
      </c>
      <c r="CV751">
        <v>0</v>
      </c>
      <c r="CW751">
        <f>ROUND(Y751*Source!I766*DO751,7)</f>
        <v>0</v>
      </c>
      <c r="CX751">
        <f>ROUND(Y751*Source!I766,7)</f>
        <v>0</v>
      </c>
      <c r="CY751">
        <f>AB751</f>
        <v>12.91</v>
      </c>
      <c r="CZ751">
        <f>AF751</f>
        <v>8.84</v>
      </c>
      <c r="DA751">
        <f>AJ751</f>
        <v>1.46</v>
      </c>
      <c r="DB751">
        <f t="shared" si="274"/>
        <v>35.581000000000003</v>
      </c>
      <c r="DC751">
        <f t="shared" si="275"/>
        <v>0</v>
      </c>
      <c r="DD751" t="s">
        <v>3</v>
      </c>
      <c r="DE751" t="s">
        <v>3</v>
      </c>
      <c r="DF751">
        <f t="shared" si="276"/>
        <v>0</v>
      </c>
      <c r="DG751">
        <f>ROUND(ROUND(AF751*AJ751,2)*CX751,2)</f>
        <v>0</v>
      </c>
      <c r="DH751">
        <f t="shared" si="246"/>
        <v>0</v>
      </c>
      <c r="DI751">
        <f t="shared" si="247"/>
        <v>0</v>
      </c>
      <c r="DJ751">
        <f>DG751+DH751</f>
        <v>0</v>
      </c>
      <c r="DK751">
        <v>0</v>
      </c>
      <c r="DL751" t="s">
        <v>3</v>
      </c>
      <c r="DM751">
        <v>0</v>
      </c>
      <c r="DN751" t="s">
        <v>3</v>
      </c>
      <c r="DO751">
        <v>0</v>
      </c>
    </row>
    <row r="752" spans="1:119" x14ac:dyDescent="0.2">
      <c r="A752">
        <f>ROW(Source!A766)</f>
        <v>766</v>
      </c>
      <c r="B752">
        <v>82273856</v>
      </c>
      <c r="C752">
        <v>82281965</v>
      </c>
      <c r="D752">
        <v>79054798</v>
      </c>
      <c r="E752">
        <v>1</v>
      </c>
      <c r="F752">
        <v>1</v>
      </c>
      <c r="G752">
        <v>1</v>
      </c>
      <c r="H752">
        <v>2</v>
      </c>
      <c r="I752" t="s">
        <v>706</v>
      </c>
      <c r="J752" t="s">
        <v>707</v>
      </c>
      <c r="K752" t="s">
        <v>708</v>
      </c>
      <c r="L752">
        <v>1368</v>
      </c>
      <c r="N752">
        <v>1011</v>
      </c>
      <c r="O752" t="s">
        <v>704</v>
      </c>
      <c r="P752" t="s">
        <v>704</v>
      </c>
      <c r="Q752">
        <v>1</v>
      </c>
      <c r="W752">
        <v>0</v>
      </c>
      <c r="X752">
        <v>-950105757</v>
      </c>
      <c r="Y752">
        <f t="shared" si="273"/>
        <v>0.23</v>
      </c>
      <c r="AA752">
        <v>0</v>
      </c>
      <c r="AB752">
        <v>640.84</v>
      </c>
      <c r="AC752">
        <v>533.01</v>
      </c>
      <c r="AD752">
        <v>0</v>
      </c>
      <c r="AE752">
        <v>0</v>
      </c>
      <c r="AF752">
        <v>640.84</v>
      </c>
      <c r="AG752">
        <v>533.01</v>
      </c>
      <c r="AH752">
        <v>0</v>
      </c>
      <c r="AI752">
        <v>1</v>
      </c>
      <c r="AJ752">
        <v>1</v>
      </c>
      <c r="AK752">
        <v>1</v>
      </c>
      <c r="AL752">
        <v>1</v>
      </c>
      <c r="AM752">
        <v>-2</v>
      </c>
      <c r="AN752">
        <v>0</v>
      </c>
      <c r="AO752">
        <v>0</v>
      </c>
      <c r="AP752">
        <v>1</v>
      </c>
      <c r="AQ752">
        <v>1</v>
      </c>
      <c r="AR752">
        <v>0</v>
      </c>
      <c r="AS752" t="s">
        <v>3</v>
      </c>
      <c r="AT752">
        <v>0.2</v>
      </c>
      <c r="AU752" t="s">
        <v>38</v>
      </c>
      <c r="AV752">
        <v>1</v>
      </c>
      <c r="AW752">
        <v>2</v>
      </c>
      <c r="AX752">
        <v>82281982</v>
      </c>
      <c r="AY752">
        <v>1</v>
      </c>
      <c r="AZ752">
        <v>0</v>
      </c>
      <c r="BA752">
        <v>878</v>
      </c>
      <c r="BB752">
        <v>1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0</v>
      </c>
      <c r="BK752">
        <v>128.16800000000001</v>
      </c>
      <c r="BL752">
        <v>106.602</v>
      </c>
      <c r="BM752">
        <v>0</v>
      </c>
      <c r="BN752">
        <v>0</v>
      </c>
      <c r="BO752">
        <v>0.2</v>
      </c>
      <c r="BP752">
        <v>1</v>
      </c>
      <c r="BQ752">
        <v>0</v>
      </c>
      <c r="BR752">
        <v>147.39320000000001</v>
      </c>
      <c r="BS752">
        <v>122.59229999999999</v>
      </c>
      <c r="BT752">
        <v>0</v>
      </c>
      <c r="BU752">
        <v>0</v>
      </c>
      <c r="BV752">
        <v>0.23</v>
      </c>
      <c r="BW752">
        <v>1</v>
      </c>
      <c r="CV752">
        <v>0</v>
      </c>
      <c r="CW752">
        <f>ROUND(Y752*Source!I766*DO752,7)</f>
        <v>0</v>
      </c>
      <c r="CX752">
        <f>ROUND(Y752*Source!I766,7)</f>
        <v>0</v>
      </c>
      <c r="CY752">
        <f>AB752</f>
        <v>640.84</v>
      </c>
      <c r="CZ752">
        <f>AF752</f>
        <v>640.84</v>
      </c>
      <c r="DA752">
        <f>AJ752</f>
        <v>1</v>
      </c>
      <c r="DB752">
        <f t="shared" si="274"/>
        <v>147.3955</v>
      </c>
      <c r="DC752">
        <f t="shared" si="275"/>
        <v>122.59</v>
      </c>
      <c r="DD752" t="s">
        <v>3</v>
      </c>
      <c r="DE752" t="s">
        <v>3</v>
      </c>
      <c r="DF752">
        <f t="shared" si="276"/>
        <v>0</v>
      </c>
      <c r="DG752">
        <f t="shared" ref="DG752:DG761" si="277">ROUND(ROUND(AF752,2)*CX752,2)</f>
        <v>0</v>
      </c>
      <c r="DH752">
        <f t="shared" si="246"/>
        <v>0</v>
      </c>
      <c r="DI752">
        <f t="shared" si="247"/>
        <v>0</v>
      </c>
      <c r="DJ752">
        <f>DG752+DH752</f>
        <v>0</v>
      </c>
      <c r="DK752">
        <v>1</v>
      </c>
      <c r="DL752" t="s">
        <v>705</v>
      </c>
      <c r="DM752">
        <v>4</v>
      </c>
      <c r="DN752" t="s">
        <v>698</v>
      </c>
      <c r="DO752">
        <v>1</v>
      </c>
    </row>
    <row r="753" spans="1:119" x14ac:dyDescent="0.2">
      <c r="A753">
        <f>ROW(Source!A766)</f>
        <v>766</v>
      </c>
      <c r="B753">
        <v>82273856</v>
      </c>
      <c r="C753">
        <v>82281965</v>
      </c>
      <c r="D753">
        <v>79004864</v>
      </c>
      <c r="E753">
        <v>1</v>
      </c>
      <c r="F753">
        <v>1</v>
      </c>
      <c r="G753">
        <v>1</v>
      </c>
      <c r="H753">
        <v>3</v>
      </c>
      <c r="I753" t="s">
        <v>877</v>
      </c>
      <c r="J753" t="s">
        <v>878</v>
      </c>
      <c r="K753" t="s">
        <v>879</v>
      </c>
      <c r="L753">
        <v>1302</v>
      </c>
      <c r="N753">
        <v>1003</v>
      </c>
      <c r="O753" t="s">
        <v>880</v>
      </c>
      <c r="P753" t="s">
        <v>880</v>
      </c>
      <c r="Q753">
        <v>10</v>
      </c>
      <c r="W753">
        <v>0</v>
      </c>
      <c r="X753">
        <v>-733519103</v>
      </c>
      <c r="Y753">
        <f>AT753</f>
        <v>0.245</v>
      </c>
      <c r="AA753">
        <v>57.7</v>
      </c>
      <c r="AB753">
        <v>0</v>
      </c>
      <c r="AC753">
        <v>0</v>
      </c>
      <c r="AD753">
        <v>0</v>
      </c>
      <c r="AE753">
        <v>37.71</v>
      </c>
      <c r="AF753">
        <v>0</v>
      </c>
      <c r="AG753">
        <v>0</v>
      </c>
      <c r="AH753">
        <v>0</v>
      </c>
      <c r="AI753">
        <v>1.53</v>
      </c>
      <c r="AJ753">
        <v>1</v>
      </c>
      <c r="AK753">
        <v>1</v>
      </c>
      <c r="AL753">
        <v>1</v>
      </c>
      <c r="AM753">
        <v>2</v>
      </c>
      <c r="AN753">
        <v>0</v>
      </c>
      <c r="AO753">
        <v>0</v>
      </c>
      <c r="AP753">
        <v>1</v>
      </c>
      <c r="AQ753">
        <v>1</v>
      </c>
      <c r="AR753">
        <v>0</v>
      </c>
      <c r="AS753" t="s">
        <v>3</v>
      </c>
      <c r="AT753">
        <v>0.245</v>
      </c>
      <c r="AU753" t="s">
        <v>3</v>
      </c>
      <c r="AV753">
        <v>0</v>
      </c>
      <c r="AW753">
        <v>2</v>
      </c>
      <c r="AX753">
        <v>82281983</v>
      </c>
      <c r="AY753">
        <v>1</v>
      </c>
      <c r="AZ753">
        <v>0</v>
      </c>
      <c r="BA753">
        <v>879</v>
      </c>
      <c r="BB753">
        <v>1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9.2389500000000009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1</v>
      </c>
      <c r="BQ753">
        <v>9.2389500000000009</v>
      </c>
      <c r="BR753">
        <v>0</v>
      </c>
      <c r="BS753">
        <v>0</v>
      </c>
      <c r="BT753">
        <v>0</v>
      </c>
      <c r="BU753">
        <v>0</v>
      </c>
      <c r="BV753">
        <v>0</v>
      </c>
      <c r="BW753">
        <v>1</v>
      </c>
      <c r="CV753">
        <v>0</v>
      </c>
      <c r="CW753">
        <v>0</v>
      </c>
      <c r="CX753">
        <f>ROUND(Y753*Source!I766,7)</f>
        <v>0</v>
      </c>
      <c r="CY753">
        <f>AA753</f>
        <v>57.7</v>
      </c>
      <c r="CZ753">
        <f>AE753</f>
        <v>37.71</v>
      </c>
      <c r="DA753">
        <f>AI753</f>
        <v>1.53</v>
      </c>
      <c r="DB753">
        <f>ROUND(ROUND(AT753*CZ753,2),6)</f>
        <v>9.24</v>
      </c>
      <c r="DC753">
        <f>ROUND(ROUND(AT753*AG753,2),6)</f>
        <v>0</v>
      </c>
      <c r="DD753" t="s">
        <v>3</v>
      </c>
      <c r="DE753" t="s">
        <v>3</v>
      </c>
      <c r="DF753">
        <f>ROUND(ROUND(AE753*AI753,2)*CX753,2)</f>
        <v>0</v>
      </c>
      <c r="DG753">
        <f t="shared" si="277"/>
        <v>0</v>
      </c>
      <c r="DH753">
        <f t="shared" si="246"/>
        <v>0</v>
      </c>
      <c r="DI753">
        <f t="shared" si="247"/>
        <v>0</v>
      </c>
      <c r="DJ753">
        <f>DF753</f>
        <v>0</v>
      </c>
      <c r="DK753">
        <v>0</v>
      </c>
      <c r="DL753" t="s">
        <v>3</v>
      </c>
      <c r="DM753">
        <v>0</v>
      </c>
      <c r="DN753" t="s">
        <v>3</v>
      </c>
      <c r="DO753">
        <v>0</v>
      </c>
    </row>
    <row r="754" spans="1:119" x14ac:dyDescent="0.2">
      <c r="A754">
        <f>ROW(Source!A766)</f>
        <v>766</v>
      </c>
      <c r="B754">
        <v>82273856</v>
      </c>
      <c r="C754">
        <v>82281965</v>
      </c>
      <c r="D754">
        <v>79006485</v>
      </c>
      <c r="E754">
        <v>1</v>
      </c>
      <c r="F754">
        <v>1</v>
      </c>
      <c r="G754">
        <v>1</v>
      </c>
      <c r="H754">
        <v>3</v>
      </c>
      <c r="I754" t="s">
        <v>881</v>
      </c>
      <c r="J754" t="s">
        <v>882</v>
      </c>
      <c r="K754" t="s">
        <v>883</v>
      </c>
      <c r="L754">
        <v>1348</v>
      </c>
      <c r="N754">
        <v>1009</v>
      </c>
      <c r="O754" t="s">
        <v>348</v>
      </c>
      <c r="P754" t="s">
        <v>348</v>
      </c>
      <c r="Q754">
        <v>1000</v>
      </c>
      <c r="W754">
        <v>0</v>
      </c>
      <c r="X754">
        <v>533267177</v>
      </c>
      <c r="Y754">
        <f>AT754</f>
        <v>1.1E-4</v>
      </c>
      <c r="AA754">
        <v>127956.34</v>
      </c>
      <c r="AB754">
        <v>0</v>
      </c>
      <c r="AC754">
        <v>0</v>
      </c>
      <c r="AD754">
        <v>0</v>
      </c>
      <c r="AE754">
        <v>99190.96</v>
      </c>
      <c r="AF754">
        <v>0</v>
      </c>
      <c r="AG754">
        <v>0</v>
      </c>
      <c r="AH754">
        <v>0</v>
      </c>
      <c r="AI754">
        <v>1.29</v>
      </c>
      <c r="AJ754">
        <v>1</v>
      </c>
      <c r="AK754">
        <v>1</v>
      </c>
      <c r="AL754">
        <v>1</v>
      </c>
      <c r="AM754">
        <v>2</v>
      </c>
      <c r="AN754">
        <v>0</v>
      </c>
      <c r="AO754">
        <v>0</v>
      </c>
      <c r="AP754">
        <v>1</v>
      </c>
      <c r="AQ754">
        <v>1</v>
      </c>
      <c r="AR754">
        <v>0</v>
      </c>
      <c r="AS754" t="s">
        <v>3</v>
      </c>
      <c r="AT754">
        <v>1.1E-4</v>
      </c>
      <c r="AU754" t="s">
        <v>3</v>
      </c>
      <c r="AV754">
        <v>0</v>
      </c>
      <c r="AW754">
        <v>2</v>
      </c>
      <c r="AX754">
        <v>82281984</v>
      </c>
      <c r="AY754">
        <v>1</v>
      </c>
      <c r="AZ754">
        <v>0</v>
      </c>
      <c r="BA754">
        <v>880</v>
      </c>
      <c r="BB754">
        <v>1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10.911005599999999</v>
      </c>
      <c r="BK754">
        <v>0</v>
      </c>
      <c r="BL754">
        <v>0</v>
      </c>
      <c r="BM754">
        <v>0</v>
      </c>
      <c r="BN754">
        <v>0</v>
      </c>
      <c r="BO754">
        <v>0</v>
      </c>
      <c r="BP754">
        <v>1</v>
      </c>
      <c r="BQ754">
        <v>10.911005599999999</v>
      </c>
      <c r="BR754">
        <v>0</v>
      </c>
      <c r="BS754">
        <v>0</v>
      </c>
      <c r="BT754">
        <v>0</v>
      </c>
      <c r="BU754">
        <v>0</v>
      </c>
      <c r="BV754">
        <v>0</v>
      </c>
      <c r="BW754">
        <v>1</v>
      </c>
      <c r="CV754">
        <v>0</v>
      </c>
      <c r="CW754">
        <v>0</v>
      </c>
      <c r="CX754">
        <f>ROUND(Y754*Source!I766,7)</f>
        <v>0</v>
      </c>
      <c r="CY754">
        <f>AA754</f>
        <v>127956.34</v>
      </c>
      <c r="CZ754">
        <f>AE754</f>
        <v>99190.96</v>
      </c>
      <c r="DA754">
        <f>AI754</f>
        <v>1.29</v>
      </c>
      <c r="DB754">
        <f>ROUND(ROUND(AT754*CZ754,2),6)</f>
        <v>10.91</v>
      </c>
      <c r="DC754">
        <f>ROUND(ROUND(AT754*AG754,2),6)</f>
        <v>0</v>
      </c>
      <c r="DD754" t="s">
        <v>3</v>
      </c>
      <c r="DE754" t="s">
        <v>3</v>
      </c>
      <c r="DF754">
        <f>ROUND(ROUND(AE754*AI754,2)*CX754,2)</f>
        <v>0</v>
      </c>
      <c r="DG754">
        <f t="shared" si="277"/>
        <v>0</v>
      </c>
      <c r="DH754">
        <f t="shared" si="246"/>
        <v>0</v>
      </c>
      <c r="DI754">
        <f t="shared" si="247"/>
        <v>0</v>
      </c>
      <c r="DJ754">
        <f>DF754</f>
        <v>0</v>
      </c>
      <c r="DK754">
        <v>0</v>
      </c>
      <c r="DL754" t="s">
        <v>3</v>
      </c>
      <c r="DM754">
        <v>0</v>
      </c>
      <c r="DN754" t="s">
        <v>3</v>
      </c>
      <c r="DO754">
        <v>0</v>
      </c>
    </row>
    <row r="755" spans="1:119" x14ac:dyDescent="0.2">
      <c r="A755">
        <f>ROW(Source!A766)</f>
        <v>766</v>
      </c>
      <c r="B755">
        <v>82273856</v>
      </c>
      <c r="C755">
        <v>82281965</v>
      </c>
      <c r="D755">
        <v>79015217</v>
      </c>
      <c r="E755">
        <v>1</v>
      </c>
      <c r="F755">
        <v>1</v>
      </c>
      <c r="G755">
        <v>1</v>
      </c>
      <c r="H755">
        <v>3</v>
      </c>
      <c r="I755" t="s">
        <v>884</v>
      </c>
      <c r="J755" t="s">
        <v>885</v>
      </c>
      <c r="K755" t="s">
        <v>886</v>
      </c>
      <c r="L755">
        <v>1346</v>
      </c>
      <c r="N755">
        <v>1009</v>
      </c>
      <c r="O755" t="s">
        <v>265</v>
      </c>
      <c r="P755" t="s">
        <v>265</v>
      </c>
      <c r="Q755">
        <v>1</v>
      </c>
      <c r="W755">
        <v>0</v>
      </c>
      <c r="X755">
        <v>-1896301065</v>
      </c>
      <c r="Y755">
        <f>AT755</f>
        <v>0.25</v>
      </c>
      <c r="AA755">
        <v>1499.09</v>
      </c>
      <c r="AB755">
        <v>0</v>
      </c>
      <c r="AC755">
        <v>0</v>
      </c>
      <c r="AD755">
        <v>0</v>
      </c>
      <c r="AE755">
        <v>931.11</v>
      </c>
      <c r="AF755">
        <v>0</v>
      </c>
      <c r="AG755">
        <v>0</v>
      </c>
      <c r="AH755">
        <v>0</v>
      </c>
      <c r="AI755">
        <v>1.61</v>
      </c>
      <c r="AJ755">
        <v>1</v>
      </c>
      <c r="AK755">
        <v>1</v>
      </c>
      <c r="AL755">
        <v>1</v>
      </c>
      <c r="AM755">
        <v>2</v>
      </c>
      <c r="AN755">
        <v>0</v>
      </c>
      <c r="AO755">
        <v>0</v>
      </c>
      <c r="AP755">
        <v>1</v>
      </c>
      <c r="AQ755">
        <v>1</v>
      </c>
      <c r="AR755">
        <v>0</v>
      </c>
      <c r="AS755" t="s">
        <v>3</v>
      </c>
      <c r="AT755">
        <v>0.25</v>
      </c>
      <c r="AU755" t="s">
        <v>3</v>
      </c>
      <c r="AV755">
        <v>0</v>
      </c>
      <c r="AW755">
        <v>2</v>
      </c>
      <c r="AX755">
        <v>82281985</v>
      </c>
      <c r="AY755">
        <v>1</v>
      </c>
      <c r="AZ755">
        <v>0</v>
      </c>
      <c r="BA755">
        <v>881</v>
      </c>
      <c r="BB755">
        <v>1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232.7775</v>
      </c>
      <c r="BK755">
        <v>0</v>
      </c>
      <c r="BL755">
        <v>0</v>
      </c>
      <c r="BM755">
        <v>0</v>
      </c>
      <c r="BN755">
        <v>0</v>
      </c>
      <c r="BO755">
        <v>0</v>
      </c>
      <c r="BP755">
        <v>1</v>
      </c>
      <c r="BQ755">
        <v>232.7775</v>
      </c>
      <c r="BR755">
        <v>0</v>
      </c>
      <c r="BS755">
        <v>0</v>
      </c>
      <c r="BT755">
        <v>0</v>
      </c>
      <c r="BU755">
        <v>0</v>
      </c>
      <c r="BV755">
        <v>0</v>
      </c>
      <c r="BW755">
        <v>1</v>
      </c>
      <c r="CV755">
        <v>0</v>
      </c>
      <c r="CW755">
        <v>0</v>
      </c>
      <c r="CX755">
        <f>ROUND(Y755*Source!I766,7)</f>
        <v>0</v>
      </c>
      <c r="CY755">
        <f>AA755</f>
        <v>1499.09</v>
      </c>
      <c r="CZ755">
        <f>AE755</f>
        <v>931.11</v>
      </c>
      <c r="DA755">
        <f>AI755</f>
        <v>1.61</v>
      </c>
      <c r="DB755">
        <f>ROUND(ROUND(AT755*CZ755,2),6)</f>
        <v>232.78</v>
      </c>
      <c r="DC755">
        <f>ROUND(ROUND(AT755*AG755,2),6)</f>
        <v>0</v>
      </c>
      <c r="DD755" t="s">
        <v>3</v>
      </c>
      <c r="DE755" t="s">
        <v>3</v>
      </c>
      <c r="DF755">
        <f>ROUND(ROUND(AE755*AI755,2)*CX755,2)</f>
        <v>0</v>
      </c>
      <c r="DG755">
        <f t="shared" si="277"/>
        <v>0</v>
      </c>
      <c r="DH755">
        <f t="shared" si="246"/>
        <v>0</v>
      </c>
      <c r="DI755">
        <f t="shared" si="247"/>
        <v>0</v>
      </c>
      <c r="DJ755">
        <f>DF755</f>
        <v>0</v>
      </c>
      <c r="DK755">
        <v>0</v>
      </c>
      <c r="DL755" t="s">
        <v>3</v>
      </c>
      <c r="DM755">
        <v>0</v>
      </c>
      <c r="DN755" t="s">
        <v>3</v>
      </c>
      <c r="DO755">
        <v>0</v>
      </c>
    </row>
    <row r="756" spans="1:119" x14ac:dyDescent="0.2">
      <c r="A756">
        <f>ROW(Source!A766)</f>
        <v>766</v>
      </c>
      <c r="B756">
        <v>82273856</v>
      </c>
      <c r="C756">
        <v>82281965</v>
      </c>
      <c r="D756">
        <v>79023580</v>
      </c>
      <c r="E756">
        <v>1</v>
      </c>
      <c r="F756">
        <v>1</v>
      </c>
      <c r="G756">
        <v>1</v>
      </c>
      <c r="H756">
        <v>3</v>
      </c>
      <c r="I756" t="s">
        <v>887</v>
      </c>
      <c r="J756" t="s">
        <v>888</v>
      </c>
      <c r="K756" t="s">
        <v>889</v>
      </c>
      <c r="L756">
        <v>1348</v>
      </c>
      <c r="N756">
        <v>1009</v>
      </c>
      <c r="O756" t="s">
        <v>348</v>
      </c>
      <c r="P756" t="s">
        <v>348</v>
      </c>
      <c r="Q756">
        <v>1000</v>
      </c>
      <c r="W756">
        <v>0</v>
      </c>
      <c r="X756">
        <v>1362001185</v>
      </c>
      <c r="Y756">
        <f>AT756</f>
        <v>7.2000000000000005E-4</v>
      </c>
      <c r="AA756">
        <v>106680.6</v>
      </c>
      <c r="AB756">
        <v>0</v>
      </c>
      <c r="AC756">
        <v>0</v>
      </c>
      <c r="AD756">
        <v>0</v>
      </c>
      <c r="AE756">
        <v>82698.14</v>
      </c>
      <c r="AF756">
        <v>0</v>
      </c>
      <c r="AG756">
        <v>0</v>
      </c>
      <c r="AH756">
        <v>0</v>
      </c>
      <c r="AI756">
        <v>1.29</v>
      </c>
      <c r="AJ756">
        <v>1</v>
      </c>
      <c r="AK756">
        <v>1</v>
      </c>
      <c r="AL756">
        <v>1</v>
      </c>
      <c r="AM756">
        <v>2</v>
      </c>
      <c r="AN756">
        <v>0</v>
      </c>
      <c r="AO756">
        <v>0</v>
      </c>
      <c r="AP756">
        <v>1</v>
      </c>
      <c r="AQ756">
        <v>1</v>
      </c>
      <c r="AR756">
        <v>0</v>
      </c>
      <c r="AS756" t="s">
        <v>3</v>
      </c>
      <c r="AT756">
        <v>7.2000000000000005E-4</v>
      </c>
      <c r="AU756" t="s">
        <v>3</v>
      </c>
      <c r="AV756">
        <v>0</v>
      </c>
      <c r="AW756">
        <v>2</v>
      </c>
      <c r="AX756">
        <v>82281986</v>
      </c>
      <c r="AY756">
        <v>1</v>
      </c>
      <c r="AZ756">
        <v>0</v>
      </c>
      <c r="BA756">
        <v>882</v>
      </c>
      <c r="BB756">
        <v>1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59.5426608</v>
      </c>
      <c r="BK756">
        <v>0</v>
      </c>
      <c r="BL756">
        <v>0</v>
      </c>
      <c r="BM756">
        <v>0</v>
      </c>
      <c r="BN756">
        <v>0</v>
      </c>
      <c r="BO756">
        <v>0</v>
      </c>
      <c r="BP756">
        <v>1</v>
      </c>
      <c r="BQ756">
        <v>59.5426608</v>
      </c>
      <c r="BR756">
        <v>0</v>
      </c>
      <c r="BS756">
        <v>0</v>
      </c>
      <c r="BT756">
        <v>0</v>
      </c>
      <c r="BU756">
        <v>0</v>
      </c>
      <c r="BV756">
        <v>0</v>
      </c>
      <c r="BW756">
        <v>1</v>
      </c>
      <c r="CV756">
        <v>0</v>
      </c>
      <c r="CW756">
        <v>0</v>
      </c>
      <c r="CX756">
        <f>ROUND(Y756*Source!I766,7)</f>
        <v>0</v>
      </c>
      <c r="CY756">
        <f>AA756</f>
        <v>106680.6</v>
      </c>
      <c r="CZ756">
        <f>AE756</f>
        <v>82698.14</v>
      </c>
      <c r="DA756">
        <f>AI756</f>
        <v>1.29</v>
      </c>
      <c r="DB756">
        <f>ROUND(ROUND(AT756*CZ756,2),6)</f>
        <v>59.54</v>
      </c>
      <c r="DC756">
        <f>ROUND(ROUND(AT756*AG756,2),6)</f>
        <v>0</v>
      </c>
      <c r="DD756" t="s">
        <v>3</v>
      </c>
      <c r="DE756" t="s">
        <v>3</v>
      </c>
      <c r="DF756">
        <f>ROUND(ROUND(AE756*AI756,2)*CX756,2)</f>
        <v>0</v>
      </c>
      <c r="DG756">
        <f t="shared" si="277"/>
        <v>0</v>
      </c>
      <c r="DH756">
        <f t="shared" si="246"/>
        <v>0</v>
      </c>
      <c r="DI756">
        <f t="shared" si="247"/>
        <v>0</v>
      </c>
      <c r="DJ756">
        <f>DF756</f>
        <v>0</v>
      </c>
      <c r="DK756">
        <v>0</v>
      </c>
      <c r="DL756" t="s">
        <v>3</v>
      </c>
      <c r="DM756">
        <v>0</v>
      </c>
      <c r="DN756" t="s">
        <v>3</v>
      </c>
      <c r="DO756">
        <v>0</v>
      </c>
    </row>
    <row r="757" spans="1:119" x14ac:dyDescent="0.2">
      <c r="A757">
        <f>ROW(Source!A766)</f>
        <v>766</v>
      </c>
      <c r="B757">
        <v>82273856</v>
      </c>
      <c r="C757">
        <v>82281965</v>
      </c>
      <c r="D757">
        <v>78938708</v>
      </c>
      <c r="E757">
        <v>116</v>
      </c>
      <c r="F757">
        <v>1</v>
      </c>
      <c r="G757">
        <v>1</v>
      </c>
      <c r="H757">
        <v>3</v>
      </c>
      <c r="I757" t="s">
        <v>161</v>
      </c>
      <c r="J757" t="s">
        <v>3</v>
      </c>
      <c r="K757" t="s">
        <v>162</v>
      </c>
      <c r="L757">
        <v>3277935</v>
      </c>
      <c r="N757">
        <v>1013</v>
      </c>
      <c r="O757" t="s">
        <v>163</v>
      </c>
      <c r="P757" t="s">
        <v>163</v>
      </c>
      <c r="Q757">
        <v>1</v>
      </c>
      <c r="W757">
        <v>0</v>
      </c>
      <c r="X757">
        <v>274903907</v>
      </c>
      <c r="Y757">
        <f>AT757</f>
        <v>2</v>
      </c>
      <c r="AA757">
        <v>0</v>
      </c>
      <c r="AB757">
        <v>0</v>
      </c>
      <c r="AC757">
        <v>0</v>
      </c>
      <c r="AD757">
        <v>0</v>
      </c>
      <c r="AE757">
        <v>0</v>
      </c>
      <c r="AF757">
        <v>0</v>
      </c>
      <c r="AG757">
        <v>0</v>
      </c>
      <c r="AH757">
        <v>0</v>
      </c>
      <c r="AI757">
        <v>1</v>
      </c>
      <c r="AJ757">
        <v>1</v>
      </c>
      <c r="AK757">
        <v>1</v>
      </c>
      <c r="AL757">
        <v>1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  <c r="AS757" t="s">
        <v>3</v>
      </c>
      <c r="AT757">
        <v>2</v>
      </c>
      <c r="AU757" t="s">
        <v>3</v>
      </c>
      <c r="AV757">
        <v>0</v>
      </c>
      <c r="AW757">
        <v>2</v>
      </c>
      <c r="AX757">
        <v>82281987</v>
      </c>
      <c r="AY757">
        <v>1</v>
      </c>
      <c r="AZ757">
        <v>0</v>
      </c>
      <c r="BA757">
        <v>883</v>
      </c>
      <c r="BB757">
        <v>0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0</v>
      </c>
      <c r="BL757">
        <v>0</v>
      </c>
      <c r="BM757">
        <v>0</v>
      </c>
      <c r="BN757">
        <v>0</v>
      </c>
      <c r="BO757">
        <v>0</v>
      </c>
      <c r="BP757">
        <v>0</v>
      </c>
      <c r="BQ757">
        <v>0</v>
      </c>
      <c r="BR757">
        <v>0</v>
      </c>
      <c r="BS757">
        <v>0</v>
      </c>
      <c r="BT757">
        <v>0</v>
      </c>
      <c r="BU757">
        <v>0</v>
      </c>
      <c r="BV757">
        <v>0</v>
      </c>
      <c r="BW757">
        <v>0</v>
      </c>
      <c r="CV757">
        <v>0</v>
      </c>
      <c r="CW757">
        <v>0</v>
      </c>
      <c r="CX757">
        <f>ROUND(Y757*Source!I766,7)</f>
        <v>0</v>
      </c>
      <c r="CY757">
        <f>AA757</f>
        <v>0</v>
      </c>
      <c r="CZ757">
        <f>AE757</f>
        <v>0</v>
      </c>
      <c r="DA757">
        <f>AI757</f>
        <v>1</v>
      </c>
      <c r="DB757">
        <f>ROUND(ROUND(AT757*CZ757,2),6)</f>
        <v>0</v>
      </c>
      <c r="DC757">
        <f>ROUND(ROUND(AT757*AG757,2),6)</f>
        <v>0</v>
      </c>
      <c r="DD757" t="s">
        <v>3</v>
      </c>
      <c r="DE757" t="s">
        <v>3</v>
      </c>
      <c r="DF757">
        <f t="shared" ref="DF757:DF763" si="278">ROUND(ROUND(AE757,2)*CX757,2)</f>
        <v>0</v>
      </c>
      <c r="DG757">
        <f t="shared" si="277"/>
        <v>0</v>
      </c>
      <c r="DH757">
        <f t="shared" si="246"/>
        <v>0</v>
      </c>
      <c r="DI757">
        <f t="shared" si="247"/>
        <v>0</v>
      </c>
      <c r="DJ757">
        <f>DF757</f>
        <v>0</v>
      </c>
      <c r="DK757">
        <v>0</v>
      </c>
      <c r="DL757" t="s">
        <v>3</v>
      </c>
      <c r="DM757">
        <v>0</v>
      </c>
      <c r="DN757" t="s">
        <v>3</v>
      </c>
      <c r="DO757">
        <v>0</v>
      </c>
    </row>
    <row r="758" spans="1:119" x14ac:dyDescent="0.2">
      <c r="A758">
        <f>ROW(Source!A767)</f>
        <v>767</v>
      </c>
      <c r="B758">
        <v>82273791</v>
      </c>
      <c r="C758">
        <v>82281965</v>
      </c>
      <c r="D758">
        <v>78932739</v>
      </c>
      <c r="E758">
        <v>116</v>
      </c>
      <c r="F758">
        <v>1</v>
      </c>
      <c r="G758">
        <v>1</v>
      </c>
      <c r="H758">
        <v>1</v>
      </c>
      <c r="I758" t="s">
        <v>794</v>
      </c>
      <c r="J758" t="s">
        <v>3</v>
      </c>
      <c r="K758" t="s">
        <v>795</v>
      </c>
      <c r="L758">
        <v>1191</v>
      </c>
      <c r="N758">
        <v>1013</v>
      </c>
      <c r="O758" t="s">
        <v>698</v>
      </c>
      <c r="P758" t="s">
        <v>698</v>
      </c>
      <c r="Q758">
        <v>1</v>
      </c>
      <c r="W758">
        <v>0</v>
      </c>
      <c r="X758">
        <v>44848675</v>
      </c>
      <c r="Y758">
        <f t="shared" ref="Y758:Y763" si="279">(AT758*ROUND((0.15+1),7))</f>
        <v>17.204000000000001</v>
      </c>
      <c r="AA758">
        <v>0</v>
      </c>
      <c r="AB758">
        <v>0</v>
      </c>
      <c r="AC758">
        <v>0</v>
      </c>
      <c r="AD758">
        <v>521.08000000000004</v>
      </c>
      <c r="AE758">
        <v>0</v>
      </c>
      <c r="AF758">
        <v>0</v>
      </c>
      <c r="AG758">
        <v>0</v>
      </c>
      <c r="AH758">
        <v>521.08000000000004</v>
      </c>
      <c r="AI758">
        <v>1</v>
      </c>
      <c r="AJ758">
        <v>1</v>
      </c>
      <c r="AK758">
        <v>1</v>
      </c>
      <c r="AL758">
        <v>1</v>
      </c>
      <c r="AM758">
        <v>-2</v>
      </c>
      <c r="AN758">
        <v>0</v>
      </c>
      <c r="AO758">
        <v>0</v>
      </c>
      <c r="AP758">
        <v>1</v>
      </c>
      <c r="AQ758">
        <v>1</v>
      </c>
      <c r="AR758">
        <v>0</v>
      </c>
      <c r="AS758" t="s">
        <v>3</v>
      </c>
      <c r="AT758">
        <v>14.96</v>
      </c>
      <c r="AU758" t="s">
        <v>38</v>
      </c>
      <c r="AV758">
        <v>1</v>
      </c>
      <c r="AW758">
        <v>2</v>
      </c>
      <c r="AX758">
        <v>82281977</v>
      </c>
      <c r="AY758">
        <v>1</v>
      </c>
      <c r="AZ758">
        <v>0</v>
      </c>
      <c r="BA758">
        <v>884</v>
      </c>
      <c r="BB758">
        <v>1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0</v>
      </c>
      <c r="BL758">
        <v>0</v>
      </c>
      <c r="BM758">
        <v>7795.3567999999996</v>
      </c>
      <c r="BN758">
        <v>14.96</v>
      </c>
      <c r="BO758">
        <v>0</v>
      </c>
      <c r="BP758">
        <v>1</v>
      </c>
      <c r="BQ758">
        <v>0</v>
      </c>
      <c r="BR758">
        <v>0</v>
      </c>
      <c r="BS758">
        <v>0</v>
      </c>
      <c r="BT758">
        <v>8964.6603200000009</v>
      </c>
      <c r="BU758">
        <v>17.204000000000001</v>
      </c>
      <c r="BV758">
        <v>0</v>
      </c>
      <c r="BW758">
        <v>1</v>
      </c>
      <c r="CU758">
        <f>ROUND(AT758*Source!I767*AH758*AL758,2)</f>
        <v>0</v>
      </c>
      <c r="CV758">
        <f>ROUND(Y758*Source!I767,7)</f>
        <v>0</v>
      </c>
      <c r="CW758">
        <v>0</v>
      </c>
      <c r="CX758">
        <f>ROUND(Y758*Source!I767,7)</f>
        <v>0</v>
      </c>
      <c r="CY758">
        <f>AD758</f>
        <v>521.08000000000004</v>
      </c>
      <c r="CZ758">
        <f>AH758</f>
        <v>521.08000000000004</v>
      </c>
      <c r="DA758">
        <f>AL758</f>
        <v>1</v>
      </c>
      <c r="DB758">
        <f t="shared" ref="DB758:DB763" si="280">ROUND((ROUND(AT758*CZ758,2)*ROUND((0.15+1),7)),6)</f>
        <v>8964.6640000000007</v>
      </c>
      <c r="DC758">
        <f t="shared" ref="DC758:DC763" si="281">ROUND((ROUND(AT758*AG758,2)*ROUND((0.15+1),7)),6)</f>
        <v>0</v>
      </c>
      <c r="DD758" t="s">
        <v>3</v>
      </c>
      <c r="DE758" t="s">
        <v>3</v>
      </c>
      <c r="DF758">
        <f t="shared" si="278"/>
        <v>0</v>
      </c>
      <c r="DG758">
        <f t="shared" si="277"/>
        <v>0</v>
      </c>
      <c r="DH758">
        <f t="shared" si="246"/>
        <v>0</v>
      </c>
      <c r="DI758">
        <f t="shared" si="247"/>
        <v>0</v>
      </c>
      <c r="DJ758">
        <f>DI758</f>
        <v>0</v>
      </c>
      <c r="DK758">
        <v>1</v>
      </c>
      <c r="DL758" t="s">
        <v>3</v>
      </c>
      <c r="DM758">
        <v>0</v>
      </c>
      <c r="DN758" t="s">
        <v>3</v>
      </c>
      <c r="DO758">
        <v>0</v>
      </c>
    </row>
    <row r="759" spans="1:119" x14ac:dyDescent="0.2">
      <c r="A759">
        <f>ROW(Source!A767)</f>
        <v>767</v>
      </c>
      <c r="B759">
        <v>82273791</v>
      </c>
      <c r="C759">
        <v>82281965</v>
      </c>
      <c r="D759">
        <v>78932916</v>
      </c>
      <c r="E759">
        <v>116</v>
      </c>
      <c r="F759">
        <v>1</v>
      </c>
      <c r="G759">
        <v>1</v>
      </c>
      <c r="H759">
        <v>1</v>
      </c>
      <c r="I759" t="s">
        <v>699</v>
      </c>
      <c r="J759" t="s">
        <v>3</v>
      </c>
      <c r="K759" t="s">
        <v>700</v>
      </c>
      <c r="L759">
        <v>1191</v>
      </c>
      <c r="N759">
        <v>1013</v>
      </c>
      <c r="O759" t="s">
        <v>698</v>
      </c>
      <c r="P759" t="s">
        <v>698</v>
      </c>
      <c r="Q759">
        <v>1</v>
      </c>
      <c r="W759">
        <v>0</v>
      </c>
      <c r="X759">
        <v>-1417349443</v>
      </c>
      <c r="Y759">
        <f t="shared" si="279"/>
        <v>0.46</v>
      </c>
      <c r="AA759">
        <v>0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0</v>
      </c>
      <c r="AH759">
        <v>0</v>
      </c>
      <c r="AI759">
        <v>1</v>
      </c>
      <c r="AJ759">
        <v>1</v>
      </c>
      <c r="AK759">
        <v>1</v>
      </c>
      <c r="AL759">
        <v>1</v>
      </c>
      <c r="AM759">
        <v>-2</v>
      </c>
      <c r="AN759">
        <v>0</v>
      </c>
      <c r="AO759">
        <v>0</v>
      </c>
      <c r="AP759">
        <v>1</v>
      </c>
      <c r="AQ759">
        <v>1</v>
      </c>
      <c r="AR759">
        <v>0</v>
      </c>
      <c r="AS759" t="s">
        <v>3</v>
      </c>
      <c r="AT759">
        <v>0.4</v>
      </c>
      <c r="AU759" t="s">
        <v>38</v>
      </c>
      <c r="AV759">
        <v>2</v>
      </c>
      <c r="AW759">
        <v>2</v>
      </c>
      <c r="AX759">
        <v>82281978</v>
      </c>
      <c r="AY759">
        <v>1</v>
      </c>
      <c r="AZ759">
        <v>0</v>
      </c>
      <c r="BA759">
        <v>885</v>
      </c>
      <c r="BB759">
        <v>1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0</v>
      </c>
      <c r="BL759">
        <v>0</v>
      </c>
      <c r="BM759">
        <v>0</v>
      </c>
      <c r="BN759">
        <v>0</v>
      </c>
      <c r="BO759">
        <v>0</v>
      </c>
      <c r="BP759">
        <v>0</v>
      </c>
      <c r="BQ759">
        <v>0</v>
      </c>
      <c r="BR759">
        <v>0</v>
      </c>
      <c r="BS759">
        <v>0</v>
      </c>
      <c r="BT759">
        <v>0</v>
      </c>
      <c r="BU759">
        <v>0</v>
      </c>
      <c r="BV759">
        <v>0</v>
      </c>
      <c r="BW759">
        <v>0</v>
      </c>
      <c r="CV759">
        <v>0</v>
      </c>
      <c r="CW759">
        <v>0</v>
      </c>
      <c r="CX759">
        <f>ROUND(Y759*Source!I767,7)</f>
        <v>0</v>
      </c>
      <c r="CY759">
        <f>AD759</f>
        <v>0</v>
      </c>
      <c r="CZ759">
        <f>AH759</f>
        <v>0</v>
      </c>
      <c r="DA759">
        <f>AL759</f>
        <v>1</v>
      </c>
      <c r="DB759">
        <f t="shared" si="280"/>
        <v>0</v>
      </c>
      <c r="DC759">
        <f t="shared" si="281"/>
        <v>0</v>
      </c>
      <c r="DD759" t="s">
        <v>3</v>
      </c>
      <c r="DE759" t="s">
        <v>3</v>
      </c>
      <c r="DF759">
        <f t="shared" si="278"/>
        <v>0</v>
      </c>
      <c r="DG759">
        <f t="shared" si="277"/>
        <v>0</v>
      </c>
      <c r="DH759">
        <f t="shared" si="246"/>
        <v>0</v>
      </c>
      <c r="DI759">
        <f t="shared" si="247"/>
        <v>0</v>
      </c>
      <c r="DJ759">
        <f>DI759</f>
        <v>0</v>
      </c>
      <c r="DK759">
        <v>0</v>
      </c>
      <c r="DL759" t="s">
        <v>3</v>
      </c>
      <c r="DM759">
        <v>0</v>
      </c>
      <c r="DN759" t="s">
        <v>3</v>
      </c>
      <c r="DO759">
        <v>0</v>
      </c>
    </row>
    <row r="760" spans="1:119" x14ac:dyDescent="0.2">
      <c r="A760">
        <f>ROW(Source!A767)</f>
        <v>767</v>
      </c>
      <c r="B760">
        <v>82273791</v>
      </c>
      <c r="C760">
        <v>82281965</v>
      </c>
      <c r="D760">
        <v>79053906</v>
      </c>
      <c r="E760">
        <v>1</v>
      </c>
      <c r="F760">
        <v>1</v>
      </c>
      <c r="G760">
        <v>1</v>
      </c>
      <c r="H760">
        <v>2</v>
      </c>
      <c r="I760" t="s">
        <v>719</v>
      </c>
      <c r="J760" t="s">
        <v>720</v>
      </c>
      <c r="K760" t="s">
        <v>721</v>
      </c>
      <c r="L760">
        <v>1368</v>
      </c>
      <c r="N760">
        <v>1011</v>
      </c>
      <c r="O760" t="s">
        <v>704</v>
      </c>
      <c r="P760" t="s">
        <v>704</v>
      </c>
      <c r="Q760">
        <v>1</v>
      </c>
      <c r="W760">
        <v>0</v>
      </c>
      <c r="X760">
        <v>850633116</v>
      </c>
      <c r="Y760">
        <f t="shared" si="279"/>
        <v>0.23</v>
      </c>
      <c r="AA760">
        <v>0</v>
      </c>
      <c r="AB760">
        <v>1595.2</v>
      </c>
      <c r="AC760">
        <v>715.99</v>
      </c>
      <c r="AD760">
        <v>0</v>
      </c>
      <c r="AE760">
        <v>0</v>
      </c>
      <c r="AF760">
        <v>1595.2</v>
      </c>
      <c r="AG760">
        <v>715.99</v>
      </c>
      <c r="AH760">
        <v>0</v>
      </c>
      <c r="AI760">
        <v>1</v>
      </c>
      <c r="AJ760">
        <v>1</v>
      </c>
      <c r="AK760">
        <v>1</v>
      </c>
      <c r="AL760">
        <v>1</v>
      </c>
      <c r="AM760">
        <v>-2</v>
      </c>
      <c r="AN760">
        <v>0</v>
      </c>
      <c r="AO760">
        <v>0</v>
      </c>
      <c r="AP760">
        <v>1</v>
      </c>
      <c r="AQ760">
        <v>1</v>
      </c>
      <c r="AR760">
        <v>0</v>
      </c>
      <c r="AS760" t="s">
        <v>3</v>
      </c>
      <c r="AT760">
        <v>0.2</v>
      </c>
      <c r="AU760" t="s">
        <v>38</v>
      </c>
      <c r="AV760">
        <v>1</v>
      </c>
      <c r="AW760">
        <v>2</v>
      </c>
      <c r="AX760">
        <v>82281979</v>
      </c>
      <c r="AY760">
        <v>1</v>
      </c>
      <c r="AZ760">
        <v>0</v>
      </c>
      <c r="BA760">
        <v>886</v>
      </c>
      <c r="BB760">
        <v>1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319.04000000000002</v>
      </c>
      <c r="BL760">
        <v>143.19800000000001</v>
      </c>
      <c r="BM760">
        <v>0</v>
      </c>
      <c r="BN760">
        <v>0</v>
      </c>
      <c r="BO760">
        <v>0.2</v>
      </c>
      <c r="BP760">
        <v>1</v>
      </c>
      <c r="BQ760">
        <v>0</v>
      </c>
      <c r="BR760">
        <v>366.89600000000002</v>
      </c>
      <c r="BS760">
        <v>164.67769999999999</v>
      </c>
      <c r="BT760">
        <v>0</v>
      </c>
      <c r="BU760">
        <v>0</v>
      </c>
      <c r="BV760">
        <v>0.23</v>
      </c>
      <c r="BW760">
        <v>1</v>
      </c>
      <c r="CV760">
        <v>0</v>
      </c>
      <c r="CW760">
        <f>ROUND(Y760*Source!I767*DO760,7)</f>
        <v>0</v>
      </c>
      <c r="CX760">
        <f>ROUND(Y760*Source!I767,7)</f>
        <v>0</v>
      </c>
      <c r="CY760">
        <f>AB760</f>
        <v>1595.2</v>
      </c>
      <c r="CZ760">
        <f>AF760</f>
        <v>1595.2</v>
      </c>
      <c r="DA760">
        <f>AJ760</f>
        <v>1</v>
      </c>
      <c r="DB760">
        <f t="shared" si="280"/>
        <v>366.89600000000002</v>
      </c>
      <c r="DC760">
        <f t="shared" si="281"/>
        <v>164.68</v>
      </c>
      <c r="DD760" t="s">
        <v>3</v>
      </c>
      <c r="DE760" t="s">
        <v>3</v>
      </c>
      <c r="DF760">
        <f t="shared" si="278"/>
        <v>0</v>
      </c>
      <c r="DG760">
        <f t="shared" si="277"/>
        <v>0</v>
      </c>
      <c r="DH760">
        <f t="shared" si="246"/>
        <v>0</v>
      </c>
      <c r="DI760">
        <f t="shared" si="247"/>
        <v>0</v>
      </c>
      <c r="DJ760">
        <f>DG760+DH760</f>
        <v>0</v>
      </c>
      <c r="DK760">
        <v>1</v>
      </c>
      <c r="DL760" t="s">
        <v>722</v>
      </c>
      <c r="DM760">
        <v>6</v>
      </c>
      <c r="DN760" t="s">
        <v>698</v>
      </c>
      <c r="DO760">
        <v>1</v>
      </c>
    </row>
    <row r="761" spans="1:119" x14ac:dyDescent="0.2">
      <c r="A761">
        <f>ROW(Source!A767)</f>
        <v>767</v>
      </c>
      <c r="B761">
        <v>82273791</v>
      </c>
      <c r="C761">
        <v>82281965</v>
      </c>
      <c r="D761">
        <v>79054003</v>
      </c>
      <c r="E761">
        <v>1</v>
      </c>
      <c r="F761">
        <v>1</v>
      </c>
      <c r="G761">
        <v>1</v>
      </c>
      <c r="H761">
        <v>2</v>
      </c>
      <c r="I761" t="s">
        <v>871</v>
      </c>
      <c r="J761" t="s">
        <v>872</v>
      </c>
      <c r="K761" t="s">
        <v>873</v>
      </c>
      <c r="L761">
        <v>1368</v>
      </c>
      <c r="N761">
        <v>1011</v>
      </c>
      <c r="O761" t="s">
        <v>704</v>
      </c>
      <c r="P761" t="s">
        <v>704</v>
      </c>
      <c r="Q761">
        <v>1</v>
      </c>
      <c r="W761">
        <v>0</v>
      </c>
      <c r="X761">
        <v>886992519</v>
      </c>
      <c r="Y761">
        <f t="shared" si="279"/>
        <v>4.0250000000000004</v>
      </c>
      <c r="AA761">
        <v>0</v>
      </c>
      <c r="AB761">
        <v>2.54</v>
      </c>
      <c r="AC761">
        <v>0</v>
      </c>
      <c r="AD761">
        <v>0</v>
      </c>
      <c r="AE761">
        <v>0</v>
      </c>
      <c r="AF761">
        <v>2.54</v>
      </c>
      <c r="AG761">
        <v>0</v>
      </c>
      <c r="AH761">
        <v>0</v>
      </c>
      <c r="AI761">
        <v>1</v>
      </c>
      <c r="AJ761">
        <v>1</v>
      </c>
      <c r="AK761">
        <v>1</v>
      </c>
      <c r="AL761">
        <v>1</v>
      </c>
      <c r="AM761">
        <v>-2</v>
      </c>
      <c r="AN761">
        <v>0</v>
      </c>
      <c r="AO761">
        <v>0</v>
      </c>
      <c r="AP761">
        <v>1</v>
      </c>
      <c r="AQ761">
        <v>1</v>
      </c>
      <c r="AR761">
        <v>0</v>
      </c>
      <c r="AS761" t="s">
        <v>3</v>
      </c>
      <c r="AT761">
        <v>3.5</v>
      </c>
      <c r="AU761" t="s">
        <v>38</v>
      </c>
      <c r="AV761">
        <v>1</v>
      </c>
      <c r="AW761">
        <v>2</v>
      </c>
      <c r="AX761">
        <v>82281980</v>
      </c>
      <c r="AY761">
        <v>1</v>
      </c>
      <c r="AZ761">
        <v>0</v>
      </c>
      <c r="BA761">
        <v>887</v>
      </c>
      <c r="BB761">
        <v>1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0</v>
      </c>
      <c r="BK761">
        <v>8.89</v>
      </c>
      <c r="BL761">
        <v>0</v>
      </c>
      <c r="BM761">
        <v>0</v>
      </c>
      <c r="BN761">
        <v>0</v>
      </c>
      <c r="BO761">
        <v>0</v>
      </c>
      <c r="BP761">
        <v>1</v>
      </c>
      <c r="BQ761">
        <v>0</v>
      </c>
      <c r="BR761">
        <v>10.2235</v>
      </c>
      <c r="BS761">
        <v>0</v>
      </c>
      <c r="BT761">
        <v>0</v>
      </c>
      <c r="BU761">
        <v>0</v>
      </c>
      <c r="BV761">
        <v>0</v>
      </c>
      <c r="BW761">
        <v>1</v>
      </c>
      <c r="CV761">
        <v>0</v>
      </c>
      <c r="CW761">
        <f>ROUND(Y761*Source!I767*DO761,7)</f>
        <v>0</v>
      </c>
      <c r="CX761">
        <f>ROUND(Y761*Source!I767,7)</f>
        <v>0</v>
      </c>
      <c r="CY761">
        <f>AB761</f>
        <v>2.54</v>
      </c>
      <c r="CZ761">
        <f>AF761</f>
        <v>2.54</v>
      </c>
      <c r="DA761">
        <f>AJ761</f>
        <v>1</v>
      </c>
      <c r="DB761">
        <f t="shared" si="280"/>
        <v>10.2235</v>
      </c>
      <c r="DC761">
        <f t="shared" si="281"/>
        <v>0</v>
      </c>
      <c r="DD761" t="s">
        <v>3</v>
      </c>
      <c r="DE761" t="s">
        <v>3</v>
      </c>
      <c r="DF761">
        <f t="shared" si="278"/>
        <v>0</v>
      </c>
      <c r="DG761">
        <f t="shared" si="277"/>
        <v>0</v>
      </c>
      <c r="DH761">
        <f t="shared" si="246"/>
        <v>0</v>
      </c>
      <c r="DI761">
        <f t="shared" si="247"/>
        <v>0</v>
      </c>
      <c r="DJ761">
        <f>DG761+DH761</f>
        <v>0</v>
      </c>
      <c r="DK761">
        <v>1</v>
      </c>
      <c r="DL761" t="s">
        <v>3</v>
      </c>
      <c r="DM761">
        <v>0</v>
      </c>
      <c r="DN761" t="s">
        <v>3</v>
      </c>
      <c r="DO761">
        <v>0</v>
      </c>
    </row>
    <row r="762" spans="1:119" x14ac:dyDescent="0.2">
      <c r="A762">
        <f>ROW(Source!A767)</f>
        <v>767</v>
      </c>
      <c r="B762">
        <v>82273791</v>
      </c>
      <c r="C762">
        <v>82281965</v>
      </c>
      <c r="D762">
        <v>79054046</v>
      </c>
      <c r="E762">
        <v>1</v>
      </c>
      <c r="F762">
        <v>1</v>
      </c>
      <c r="G762">
        <v>1</v>
      </c>
      <c r="H762">
        <v>2</v>
      </c>
      <c r="I762" t="s">
        <v>874</v>
      </c>
      <c r="J762" t="s">
        <v>875</v>
      </c>
      <c r="K762" t="s">
        <v>876</v>
      </c>
      <c r="L762">
        <v>1368</v>
      </c>
      <c r="N762">
        <v>1011</v>
      </c>
      <c r="O762" t="s">
        <v>704</v>
      </c>
      <c r="P762" t="s">
        <v>704</v>
      </c>
      <c r="Q762">
        <v>1</v>
      </c>
      <c r="W762">
        <v>0</v>
      </c>
      <c r="X762">
        <v>-1023674601</v>
      </c>
      <c r="Y762">
        <f t="shared" si="279"/>
        <v>4.0250000000000004</v>
      </c>
      <c r="AA762">
        <v>0</v>
      </c>
      <c r="AB762">
        <v>12.91</v>
      </c>
      <c r="AC762">
        <v>0</v>
      </c>
      <c r="AD762">
        <v>0</v>
      </c>
      <c r="AE762">
        <v>0</v>
      </c>
      <c r="AF762">
        <v>8.84</v>
      </c>
      <c r="AG762">
        <v>0</v>
      </c>
      <c r="AH762">
        <v>0</v>
      </c>
      <c r="AI762">
        <v>1</v>
      </c>
      <c r="AJ762">
        <v>1.46</v>
      </c>
      <c r="AK762">
        <v>1</v>
      </c>
      <c r="AL762">
        <v>1</v>
      </c>
      <c r="AM762">
        <v>2</v>
      </c>
      <c r="AN762">
        <v>0</v>
      </c>
      <c r="AO762">
        <v>0</v>
      </c>
      <c r="AP762">
        <v>1</v>
      </c>
      <c r="AQ762">
        <v>1</v>
      </c>
      <c r="AR762">
        <v>0</v>
      </c>
      <c r="AS762" t="s">
        <v>3</v>
      </c>
      <c r="AT762">
        <v>3.5</v>
      </c>
      <c r="AU762" t="s">
        <v>38</v>
      </c>
      <c r="AV762">
        <v>1</v>
      </c>
      <c r="AW762">
        <v>2</v>
      </c>
      <c r="AX762">
        <v>82281981</v>
      </c>
      <c r="AY762">
        <v>1</v>
      </c>
      <c r="AZ762">
        <v>0</v>
      </c>
      <c r="BA762">
        <v>888</v>
      </c>
      <c r="BB762">
        <v>1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</v>
      </c>
      <c r="BK762">
        <v>30.94</v>
      </c>
      <c r="BL762">
        <v>0</v>
      </c>
      <c r="BM762">
        <v>0</v>
      </c>
      <c r="BN762">
        <v>0</v>
      </c>
      <c r="BO762">
        <v>0</v>
      </c>
      <c r="BP762">
        <v>1</v>
      </c>
      <c r="BQ762">
        <v>0</v>
      </c>
      <c r="BR762">
        <v>35.581000000000003</v>
      </c>
      <c r="BS762">
        <v>0</v>
      </c>
      <c r="BT762">
        <v>0</v>
      </c>
      <c r="BU762">
        <v>0</v>
      </c>
      <c r="BV762">
        <v>0</v>
      </c>
      <c r="BW762">
        <v>1</v>
      </c>
      <c r="CV762">
        <v>0</v>
      </c>
      <c r="CW762">
        <f>ROUND(Y762*Source!I767*DO762,7)</f>
        <v>0</v>
      </c>
      <c r="CX762">
        <f>ROUND(Y762*Source!I767,7)</f>
        <v>0</v>
      </c>
      <c r="CY762">
        <f>AB762</f>
        <v>12.91</v>
      </c>
      <c r="CZ762">
        <f>AF762</f>
        <v>8.84</v>
      </c>
      <c r="DA762">
        <f>AJ762</f>
        <v>1.46</v>
      </c>
      <c r="DB762">
        <f t="shared" si="280"/>
        <v>35.581000000000003</v>
      </c>
      <c r="DC762">
        <f t="shared" si="281"/>
        <v>0</v>
      </c>
      <c r="DD762" t="s">
        <v>3</v>
      </c>
      <c r="DE762" t="s">
        <v>3</v>
      </c>
      <c r="DF762">
        <f t="shared" si="278"/>
        <v>0</v>
      </c>
      <c r="DG762">
        <f>ROUND(ROUND(AF762*AJ762,2)*CX762,2)</f>
        <v>0</v>
      </c>
      <c r="DH762">
        <f t="shared" si="246"/>
        <v>0</v>
      </c>
      <c r="DI762">
        <f t="shared" si="247"/>
        <v>0</v>
      </c>
      <c r="DJ762">
        <f>DG762+DH762</f>
        <v>0</v>
      </c>
      <c r="DK762">
        <v>0</v>
      </c>
      <c r="DL762" t="s">
        <v>3</v>
      </c>
      <c r="DM762">
        <v>0</v>
      </c>
      <c r="DN762" t="s">
        <v>3</v>
      </c>
      <c r="DO762">
        <v>0</v>
      </c>
    </row>
    <row r="763" spans="1:119" x14ac:dyDescent="0.2">
      <c r="A763">
        <f>ROW(Source!A767)</f>
        <v>767</v>
      </c>
      <c r="B763">
        <v>82273791</v>
      </c>
      <c r="C763">
        <v>82281965</v>
      </c>
      <c r="D763">
        <v>79054798</v>
      </c>
      <c r="E763">
        <v>1</v>
      </c>
      <c r="F763">
        <v>1</v>
      </c>
      <c r="G763">
        <v>1</v>
      </c>
      <c r="H763">
        <v>2</v>
      </c>
      <c r="I763" t="s">
        <v>706</v>
      </c>
      <c r="J763" t="s">
        <v>707</v>
      </c>
      <c r="K763" t="s">
        <v>708</v>
      </c>
      <c r="L763">
        <v>1368</v>
      </c>
      <c r="N763">
        <v>1011</v>
      </c>
      <c r="O763" t="s">
        <v>704</v>
      </c>
      <c r="P763" t="s">
        <v>704</v>
      </c>
      <c r="Q763">
        <v>1</v>
      </c>
      <c r="W763">
        <v>0</v>
      </c>
      <c r="X763">
        <v>-950105757</v>
      </c>
      <c r="Y763">
        <f t="shared" si="279"/>
        <v>0.23</v>
      </c>
      <c r="AA763">
        <v>0</v>
      </c>
      <c r="AB763">
        <v>640.84</v>
      </c>
      <c r="AC763">
        <v>533.01</v>
      </c>
      <c r="AD763">
        <v>0</v>
      </c>
      <c r="AE763">
        <v>0</v>
      </c>
      <c r="AF763">
        <v>640.84</v>
      </c>
      <c r="AG763">
        <v>533.01</v>
      </c>
      <c r="AH763">
        <v>0</v>
      </c>
      <c r="AI763">
        <v>1</v>
      </c>
      <c r="AJ763">
        <v>1</v>
      </c>
      <c r="AK763">
        <v>1</v>
      </c>
      <c r="AL763">
        <v>1</v>
      </c>
      <c r="AM763">
        <v>-2</v>
      </c>
      <c r="AN763">
        <v>0</v>
      </c>
      <c r="AO763">
        <v>0</v>
      </c>
      <c r="AP763">
        <v>1</v>
      </c>
      <c r="AQ763">
        <v>1</v>
      </c>
      <c r="AR763">
        <v>0</v>
      </c>
      <c r="AS763" t="s">
        <v>3</v>
      </c>
      <c r="AT763">
        <v>0.2</v>
      </c>
      <c r="AU763" t="s">
        <v>38</v>
      </c>
      <c r="AV763">
        <v>1</v>
      </c>
      <c r="AW763">
        <v>2</v>
      </c>
      <c r="AX763">
        <v>82281982</v>
      </c>
      <c r="AY763">
        <v>1</v>
      </c>
      <c r="AZ763">
        <v>0</v>
      </c>
      <c r="BA763">
        <v>889</v>
      </c>
      <c r="BB763">
        <v>1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0</v>
      </c>
      <c r="BK763">
        <v>128.16800000000001</v>
      </c>
      <c r="BL763">
        <v>106.602</v>
      </c>
      <c r="BM763">
        <v>0</v>
      </c>
      <c r="BN763">
        <v>0</v>
      </c>
      <c r="BO763">
        <v>0.2</v>
      </c>
      <c r="BP763">
        <v>1</v>
      </c>
      <c r="BQ763">
        <v>0</v>
      </c>
      <c r="BR763">
        <v>147.39320000000001</v>
      </c>
      <c r="BS763">
        <v>122.59229999999999</v>
      </c>
      <c r="BT763">
        <v>0</v>
      </c>
      <c r="BU763">
        <v>0</v>
      </c>
      <c r="BV763">
        <v>0.23</v>
      </c>
      <c r="BW763">
        <v>1</v>
      </c>
      <c r="CV763">
        <v>0</v>
      </c>
      <c r="CW763">
        <f>ROUND(Y763*Source!I767*DO763,7)</f>
        <v>0</v>
      </c>
      <c r="CX763">
        <f>ROUND(Y763*Source!I767,7)</f>
        <v>0</v>
      </c>
      <c r="CY763">
        <f>AB763</f>
        <v>640.84</v>
      </c>
      <c r="CZ763">
        <f>AF763</f>
        <v>640.84</v>
      </c>
      <c r="DA763">
        <f>AJ763</f>
        <v>1</v>
      </c>
      <c r="DB763">
        <f t="shared" si="280"/>
        <v>147.3955</v>
      </c>
      <c r="DC763">
        <f t="shared" si="281"/>
        <v>122.59</v>
      </c>
      <c r="DD763" t="s">
        <v>3</v>
      </c>
      <c r="DE763" t="s">
        <v>3</v>
      </c>
      <c r="DF763">
        <f t="shared" si="278"/>
        <v>0</v>
      </c>
      <c r="DG763">
        <f t="shared" ref="DG763:DG788" si="282">ROUND(ROUND(AF763,2)*CX763,2)</f>
        <v>0</v>
      </c>
      <c r="DH763">
        <f t="shared" si="246"/>
        <v>0</v>
      </c>
      <c r="DI763">
        <f t="shared" si="247"/>
        <v>0</v>
      </c>
      <c r="DJ763">
        <f>DG763+DH763</f>
        <v>0</v>
      </c>
      <c r="DK763">
        <v>1</v>
      </c>
      <c r="DL763" t="s">
        <v>705</v>
      </c>
      <c r="DM763">
        <v>4</v>
      </c>
      <c r="DN763" t="s">
        <v>698</v>
      </c>
      <c r="DO763">
        <v>1</v>
      </c>
    </row>
    <row r="764" spans="1:119" x14ac:dyDescent="0.2">
      <c r="A764">
        <f>ROW(Source!A767)</f>
        <v>767</v>
      </c>
      <c r="B764">
        <v>82273791</v>
      </c>
      <c r="C764">
        <v>82281965</v>
      </c>
      <c r="D764">
        <v>79004864</v>
      </c>
      <c r="E764">
        <v>1</v>
      </c>
      <c r="F764">
        <v>1</v>
      </c>
      <c r="G764">
        <v>1</v>
      </c>
      <c r="H764">
        <v>3</v>
      </c>
      <c r="I764" t="s">
        <v>877</v>
      </c>
      <c r="J764" t="s">
        <v>878</v>
      </c>
      <c r="K764" t="s">
        <v>879</v>
      </c>
      <c r="L764">
        <v>1302</v>
      </c>
      <c r="N764">
        <v>1003</v>
      </c>
      <c r="O764" t="s">
        <v>880</v>
      </c>
      <c r="P764" t="s">
        <v>880</v>
      </c>
      <c r="Q764">
        <v>10</v>
      </c>
      <c r="W764">
        <v>0</v>
      </c>
      <c r="X764">
        <v>-733519103</v>
      </c>
      <c r="Y764">
        <f>AT764</f>
        <v>0.245</v>
      </c>
      <c r="AA764">
        <v>57.7</v>
      </c>
      <c r="AB764">
        <v>0</v>
      </c>
      <c r="AC764">
        <v>0</v>
      </c>
      <c r="AD764">
        <v>0</v>
      </c>
      <c r="AE764">
        <v>37.71</v>
      </c>
      <c r="AF764">
        <v>0</v>
      </c>
      <c r="AG764">
        <v>0</v>
      </c>
      <c r="AH764">
        <v>0</v>
      </c>
      <c r="AI764">
        <v>1.53</v>
      </c>
      <c r="AJ764">
        <v>1</v>
      </c>
      <c r="AK764">
        <v>1</v>
      </c>
      <c r="AL764">
        <v>1</v>
      </c>
      <c r="AM764">
        <v>2</v>
      </c>
      <c r="AN764">
        <v>0</v>
      </c>
      <c r="AO764">
        <v>0</v>
      </c>
      <c r="AP764">
        <v>1</v>
      </c>
      <c r="AQ764">
        <v>1</v>
      </c>
      <c r="AR764">
        <v>0</v>
      </c>
      <c r="AS764" t="s">
        <v>3</v>
      </c>
      <c r="AT764">
        <v>0.245</v>
      </c>
      <c r="AU764" t="s">
        <v>3</v>
      </c>
      <c r="AV764">
        <v>0</v>
      </c>
      <c r="AW764">
        <v>2</v>
      </c>
      <c r="AX764">
        <v>82281983</v>
      </c>
      <c r="AY764">
        <v>1</v>
      </c>
      <c r="AZ764">
        <v>0</v>
      </c>
      <c r="BA764">
        <v>890</v>
      </c>
      <c r="BB764">
        <v>1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9.2389500000000009</v>
      </c>
      <c r="BK764">
        <v>0</v>
      </c>
      <c r="BL764">
        <v>0</v>
      </c>
      <c r="BM764">
        <v>0</v>
      </c>
      <c r="BN764">
        <v>0</v>
      </c>
      <c r="BO764">
        <v>0</v>
      </c>
      <c r="BP764">
        <v>1</v>
      </c>
      <c r="BQ764">
        <v>9.2389500000000009</v>
      </c>
      <c r="BR764">
        <v>0</v>
      </c>
      <c r="BS764">
        <v>0</v>
      </c>
      <c r="BT764">
        <v>0</v>
      </c>
      <c r="BU764">
        <v>0</v>
      </c>
      <c r="BV764">
        <v>0</v>
      </c>
      <c r="BW764">
        <v>1</v>
      </c>
      <c r="CV764">
        <v>0</v>
      </c>
      <c r="CW764">
        <v>0</v>
      </c>
      <c r="CX764">
        <f>ROUND(Y764*Source!I767,7)</f>
        <v>0</v>
      </c>
      <c r="CY764">
        <f>AA764</f>
        <v>57.7</v>
      </c>
      <c r="CZ764">
        <f>AE764</f>
        <v>37.71</v>
      </c>
      <c r="DA764">
        <f>AI764</f>
        <v>1.53</v>
      </c>
      <c r="DB764">
        <f>ROUND(ROUND(AT764*CZ764,2),6)</f>
        <v>9.24</v>
      </c>
      <c r="DC764">
        <f>ROUND(ROUND(AT764*AG764,2),6)</f>
        <v>0</v>
      </c>
      <c r="DD764" t="s">
        <v>3</v>
      </c>
      <c r="DE764" t="s">
        <v>3</v>
      </c>
      <c r="DF764">
        <f>ROUND(ROUND(AE764*AI764,2)*CX764,2)</f>
        <v>0</v>
      </c>
      <c r="DG764">
        <f t="shared" si="282"/>
        <v>0</v>
      </c>
      <c r="DH764">
        <f t="shared" si="246"/>
        <v>0</v>
      </c>
      <c r="DI764">
        <f t="shared" si="247"/>
        <v>0</v>
      </c>
      <c r="DJ764">
        <f>DF764</f>
        <v>0</v>
      </c>
      <c r="DK764">
        <v>0</v>
      </c>
      <c r="DL764" t="s">
        <v>3</v>
      </c>
      <c r="DM764">
        <v>0</v>
      </c>
      <c r="DN764" t="s">
        <v>3</v>
      </c>
      <c r="DO764">
        <v>0</v>
      </c>
    </row>
    <row r="765" spans="1:119" x14ac:dyDescent="0.2">
      <c r="A765">
        <f>ROW(Source!A767)</f>
        <v>767</v>
      </c>
      <c r="B765">
        <v>82273791</v>
      </c>
      <c r="C765">
        <v>82281965</v>
      </c>
      <c r="D765">
        <v>79006485</v>
      </c>
      <c r="E765">
        <v>1</v>
      </c>
      <c r="F765">
        <v>1</v>
      </c>
      <c r="G765">
        <v>1</v>
      </c>
      <c r="H765">
        <v>3</v>
      </c>
      <c r="I765" t="s">
        <v>881</v>
      </c>
      <c r="J765" t="s">
        <v>882</v>
      </c>
      <c r="K765" t="s">
        <v>883</v>
      </c>
      <c r="L765">
        <v>1348</v>
      </c>
      <c r="N765">
        <v>1009</v>
      </c>
      <c r="O765" t="s">
        <v>348</v>
      </c>
      <c r="P765" t="s">
        <v>348</v>
      </c>
      <c r="Q765">
        <v>1000</v>
      </c>
      <c r="W765">
        <v>0</v>
      </c>
      <c r="X765">
        <v>533267177</v>
      </c>
      <c r="Y765">
        <f>AT765</f>
        <v>1.1E-4</v>
      </c>
      <c r="AA765">
        <v>127956.34</v>
      </c>
      <c r="AB765">
        <v>0</v>
      </c>
      <c r="AC765">
        <v>0</v>
      </c>
      <c r="AD765">
        <v>0</v>
      </c>
      <c r="AE765">
        <v>99190.96</v>
      </c>
      <c r="AF765">
        <v>0</v>
      </c>
      <c r="AG765">
        <v>0</v>
      </c>
      <c r="AH765">
        <v>0</v>
      </c>
      <c r="AI765">
        <v>1.29</v>
      </c>
      <c r="AJ765">
        <v>1</v>
      </c>
      <c r="AK765">
        <v>1</v>
      </c>
      <c r="AL765">
        <v>1</v>
      </c>
      <c r="AM765">
        <v>2</v>
      </c>
      <c r="AN765">
        <v>0</v>
      </c>
      <c r="AO765">
        <v>0</v>
      </c>
      <c r="AP765">
        <v>1</v>
      </c>
      <c r="AQ765">
        <v>1</v>
      </c>
      <c r="AR765">
        <v>0</v>
      </c>
      <c r="AS765" t="s">
        <v>3</v>
      </c>
      <c r="AT765">
        <v>1.1E-4</v>
      </c>
      <c r="AU765" t="s">
        <v>3</v>
      </c>
      <c r="AV765">
        <v>0</v>
      </c>
      <c r="AW765">
        <v>2</v>
      </c>
      <c r="AX765">
        <v>82281984</v>
      </c>
      <c r="AY765">
        <v>1</v>
      </c>
      <c r="AZ765">
        <v>0</v>
      </c>
      <c r="BA765">
        <v>891</v>
      </c>
      <c r="BB765">
        <v>1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10.911005599999999</v>
      </c>
      <c r="BK765">
        <v>0</v>
      </c>
      <c r="BL765">
        <v>0</v>
      </c>
      <c r="BM765">
        <v>0</v>
      </c>
      <c r="BN765">
        <v>0</v>
      </c>
      <c r="BO765">
        <v>0</v>
      </c>
      <c r="BP765">
        <v>1</v>
      </c>
      <c r="BQ765">
        <v>10.911005599999999</v>
      </c>
      <c r="BR765">
        <v>0</v>
      </c>
      <c r="BS765">
        <v>0</v>
      </c>
      <c r="BT765">
        <v>0</v>
      </c>
      <c r="BU765">
        <v>0</v>
      </c>
      <c r="BV765">
        <v>0</v>
      </c>
      <c r="BW765">
        <v>1</v>
      </c>
      <c r="CV765">
        <v>0</v>
      </c>
      <c r="CW765">
        <v>0</v>
      </c>
      <c r="CX765">
        <f>ROUND(Y765*Source!I767,7)</f>
        <v>0</v>
      </c>
      <c r="CY765">
        <f>AA765</f>
        <v>127956.34</v>
      </c>
      <c r="CZ765">
        <f>AE765</f>
        <v>99190.96</v>
      </c>
      <c r="DA765">
        <f>AI765</f>
        <v>1.29</v>
      </c>
      <c r="DB765">
        <f>ROUND(ROUND(AT765*CZ765,2),6)</f>
        <v>10.91</v>
      </c>
      <c r="DC765">
        <f>ROUND(ROUND(AT765*AG765,2),6)</f>
        <v>0</v>
      </c>
      <c r="DD765" t="s">
        <v>3</v>
      </c>
      <c r="DE765" t="s">
        <v>3</v>
      </c>
      <c r="DF765">
        <f>ROUND(ROUND(AE765*AI765,2)*CX765,2)</f>
        <v>0</v>
      </c>
      <c r="DG765">
        <f t="shared" si="282"/>
        <v>0</v>
      </c>
      <c r="DH765">
        <f t="shared" si="246"/>
        <v>0</v>
      </c>
      <c r="DI765">
        <f t="shared" si="247"/>
        <v>0</v>
      </c>
      <c r="DJ765">
        <f>DF765</f>
        <v>0</v>
      </c>
      <c r="DK765">
        <v>0</v>
      </c>
      <c r="DL765" t="s">
        <v>3</v>
      </c>
      <c r="DM765">
        <v>0</v>
      </c>
      <c r="DN765" t="s">
        <v>3</v>
      </c>
      <c r="DO765">
        <v>0</v>
      </c>
    </row>
    <row r="766" spans="1:119" x14ac:dyDescent="0.2">
      <c r="A766">
        <f>ROW(Source!A767)</f>
        <v>767</v>
      </c>
      <c r="B766">
        <v>82273791</v>
      </c>
      <c r="C766">
        <v>82281965</v>
      </c>
      <c r="D766">
        <v>79015217</v>
      </c>
      <c r="E766">
        <v>1</v>
      </c>
      <c r="F766">
        <v>1</v>
      </c>
      <c r="G766">
        <v>1</v>
      </c>
      <c r="H766">
        <v>3</v>
      </c>
      <c r="I766" t="s">
        <v>884</v>
      </c>
      <c r="J766" t="s">
        <v>885</v>
      </c>
      <c r="K766" t="s">
        <v>886</v>
      </c>
      <c r="L766">
        <v>1346</v>
      </c>
      <c r="N766">
        <v>1009</v>
      </c>
      <c r="O766" t="s">
        <v>265</v>
      </c>
      <c r="P766" t="s">
        <v>265</v>
      </c>
      <c r="Q766">
        <v>1</v>
      </c>
      <c r="W766">
        <v>0</v>
      </c>
      <c r="X766">
        <v>-1896301065</v>
      </c>
      <c r="Y766">
        <f>AT766</f>
        <v>0.25</v>
      </c>
      <c r="AA766">
        <v>1499.09</v>
      </c>
      <c r="AB766">
        <v>0</v>
      </c>
      <c r="AC766">
        <v>0</v>
      </c>
      <c r="AD766">
        <v>0</v>
      </c>
      <c r="AE766">
        <v>931.11</v>
      </c>
      <c r="AF766">
        <v>0</v>
      </c>
      <c r="AG766">
        <v>0</v>
      </c>
      <c r="AH766">
        <v>0</v>
      </c>
      <c r="AI766">
        <v>1.61</v>
      </c>
      <c r="AJ766">
        <v>1</v>
      </c>
      <c r="AK766">
        <v>1</v>
      </c>
      <c r="AL766">
        <v>1</v>
      </c>
      <c r="AM766">
        <v>2</v>
      </c>
      <c r="AN766">
        <v>0</v>
      </c>
      <c r="AO766">
        <v>0</v>
      </c>
      <c r="AP766">
        <v>1</v>
      </c>
      <c r="AQ766">
        <v>1</v>
      </c>
      <c r="AR766">
        <v>0</v>
      </c>
      <c r="AS766" t="s">
        <v>3</v>
      </c>
      <c r="AT766">
        <v>0.25</v>
      </c>
      <c r="AU766" t="s">
        <v>3</v>
      </c>
      <c r="AV766">
        <v>0</v>
      </c>
      <c r="AW766">
        <v>2</v>
      </c>
      <c r="AX766">
        <v>82281985</v>
      </c>
      <c r="AY766">
        <v>1</v>
      </c>
      <c r="AZ766">
        <v>0</v>
      </c>
      <c r="BA766">
        <v>892</v>
      </c>
      <c r="BB766">
        <v>1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232.7775</v>
      </c>
      <c r="BK766">
        <v>0</v>
      </c>
      <c r="BL766">
        <v>0</v>
      </c>
      <c r="BM766">
        <v>0</v>
      </c>
      <c r="BN766">
        <v>0</v>
      </c>
      <c r="BO766">
        <v>0</v>
      </c>
      <c r="BP766">
        <v>1</v>
      </c>
      <c r="BQ766">
        <v>232.7775</v>
      </c>
      <c r="BR766">
        <v>0</v>
      </c>
      <c r="BS766">
        <v>0</v>
      </c>
      <c r="BT766">
        <v>0</v>
      </c>
      <c r="BU766">
        <v>0</v>
      </c>
      <c r="BV766">
        <v>0</v>
      </c>
      <c r="BW766">
        <v>1</v>
      </c>
      <c r="CV766">
        <v>0</v>
      </c>
      <c r="CW766">
        <v>0</v>
      </c>
      <c r="CX766">
        <f>ROUND(Y766*Source!I767,7)</f>
        <v>0</v>
      </c>
      <c r="CY766">
        <f>AA766</f>
        <v>1499.09</v>
      </c>
      <c r="CZ766">
        <f>AE766</f>
        <v>931.11</v>
      </c>
      <c r="DA766">
        <f>AI766</f>
        <v>1.61</v>
      </c>
      <c r="DB766">
        <f>ROUND(ROUND(AT766*CZ766,2),6)</f>
        <v>232.78</v>
      </c>
      <c r="DC766">
        <f>ROUND(ROUND(AT766*AG766,2),6)</f>
        <v>0</v>
      </c>
      <c r="DD766" t="s">
        <v>3</v>
      </c>
      <c r="DE766" t="s">
        <v>3</v>
      </c>
      <c r="DF766">
        <f>ROUND(ROUND(AE766*AI766,2)*CX766,2)</f>
        <v>0</v>
      </c>
      <c r="DG766">
        <f t="shared" si="282"/>
        <v>0</v>
      </c>
      <c r="DH766">
        <f t="shared" si="246"/>
        <v>0</v>
      </c>
      <c r="DI766">
        <f t="shared" si="247"/>
        <v>0</v>
      </c>
      <c r="DJ766">
        <f>DF766</f>
        <v>0</v>
      </c>
      <c r="DK766">
        <v>0</v>
      </c>
      <c r="DL766" t="s">
        <v>3</v>
      </c>
      <c r="DM766">
        <v>0</v>
      </c>
      <c r="DN766" t="s">
        <v>3</v>
      </c>
      <c r="DO766">
        <v>0</v>
      </c>
    </row>
    <row r="767" spans="1:119" x14ac:dyDescent="0.2">
      <c r="A767">
        <f>ROW(Source!A767)</f>
        <v>767</v>
      </c>
      <c r="B767">
        <v>82273791</v>
      </c>
      <c r="C767">
        <v>82281965</v>
      </c>
      <c r="D767">
        <v>79023580</v>
      </c>
      <c r="E767">
        <v>1</v>
      </c>
      <c r="F767">
        <v>1</v>
      </c>
      <c r="G767">
        <v>1</v>
      </c>
      <c r="H767">
        <v>3</v>
      </c>
      <c r="I767" t="s">
        <v>887</v>
      </c>
      <c r="J767" t="s">
        <v>888</v>
      </c>
      <c r="K767" t="s">
        <v>889</v>
      </c>
      <c r="L767">
        <v>1348</v>
      </c>
      <c r="N767">
        <v>1009</v>
      </c>
      <c r="O767" t="s">
        <v>348</v>
      </c>
      <c r="P767" t="s">
        <v>348</v>
      </c>
      <c r="Q767">
        <v>1000</v>
      </c>
      <c r="W767">
        <v>0</v>
      </c>
      <c r="X767">
        <v>1362001185</v>
      </c>
      <c r="Y767">
        <f>AT767</f>
        <v>7.2000000000000005E-4</v>
      </c>
      <c r="AA767">
        <v>106680.6</v>
      </c>
      <c r="AB767">
        <v>0</v>
      </c>
      <c r="AC767">
        <v>0</v>
      </c>
      <c r="AD767">
        <v>0</v>
      </c>
      <c r="AE767">
        <v>82698.14</v>
      </c>
      <c r="AF767">
        <v>0</v>
      </c>
      <c r="AG767">
        <v>0</v>
      </c>
      <c r="AH767">
        <v>0</v>
      </c>
      <c r="AI767">
        <v>1.29</v>
      </c>
      <c r="AJ767">
        <v>1</v>
      </c>
      <c r="AK767">
        <v>1</v>
      </c>
      <c r="AL767">
        <v>1</v>
      </c>
      <c r="AM767">
        <v>2</v>
      </c>
      <c r="AN767">
        <v>0</v>
      </c>
      <c r="AO767">
        <v>0</v>
      </c>
      <c r="AP767">
        <v>1</v>
      </c>
      <c r="AQ767">
        <v>1</v>
      </c>
      <c r="AR767">
        <v>0</v>
      </c>
      <c r="AS767" t="s">
        <v>3</v>
      </c>
      <c r="AT767">
        <v>7.2000000000000005E-4</v>
      </c>
      <c r="AU767" t="s">
        <v>3</v>
      </c>
      <c r="AV767">
        <v>0</v>
      </c>
      <c r="AW767">
        <v>2</v>
      </c>
      <c r="AX767">
        <v>82281986</v>
      </c>
      <c r="AY767">
        <v>1</v>
      </c>
      <c r="AZ767">
        <v>0</v>
      </c>
      <c r="BA767">
        <v>893</v>
      </c>
      <c r="BB767">
        <v>1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59.5426608</v>
      </c>
      <c r="BK767">
        <v>0</v>
      </c>
      <c r="BL767">
        <v>0</v>
      </c>
      <c r="BM767">
        <v>0</v>
      </c>
      <c r="BN767">
        <v>0</v>
      </c>
      <c r="BO767">
        <v>0</v>
      </c>
      <c r="BP767">
        <v>1</v>
      </c>
      <c r="BQ767">
        <v>59.5426608</v>
      </c>
      <c r="BR767">
        <v>0</v>
      </c>
      <c r="BS767">
        <v>0</v>
      </c>
      <c r="BT767">
        <v>0</v>
      </c>
      <c r="BU767">
        <v>0</v>
      </c>
      <c r="BV767">
        <v>0</v>
      </c>
      <c r="BW767">
        <v>1</v>
      </c>
      <c r="CV767">
        <v>0</v>
      </c>
      <c r="CW767">
        <v>0</v>
      </c>
      <c r="CX767">
        <f>ROUND(Y767*Source!I767,7)</f>
        <v>0</v>
      </c>
      <c r="CY767">
        <f>AA767</f>
        <v>106680.6</v>
      </c>
      <c r="CZ767">
        <f>AE767</f>
        <v>82698.14</v>
      </c>
      <c r="DA767">
        <f>AI767</f>
        <v>1.29</v>
      </c>
      <c r="DB767">
        <f>ROUND(ROUND(AT767*CZ767,2),6)</f>
        <v>59.54</v>
      </c>
      <c r="DC767">
        <f>ROUND(ROUND(AT767*AG767,2),6)</f>
        <v>0</v>
      </c>
      <c r="DD767" t="s">
        <v>3</v>
      </c>
      <c r="DE767" t="s">
        <v>3</v>
      </c>
      <c r="DF767">
        <f>ROUND(ROUND(AE767*AI767,2)*CX767,2)</f>
        <v>0</v>
      </c>
      <c r="DG767">
        <f t="shared" si="282"/>
        <v>0</v>
      </c>
      <c r="DH767">
        <f t="shared" si="246"/>
        <v>0</v>
      </c>
      <c r="DI767">
        <f t="shared" si="247"/>
        <v>0</v>
      </c>
      <c r="DJ767">
        <f>DF767</f>
        <v>0</v>
      </c>
      <c r="DK767">
        <v>0</v>
      </c>
      <c r="DL767" t="s">
        <v>3</v>
      </c>
      <c r="DM767">
        <v>0</v>
      </c>
      <c r="DN767" t="s">
        <v>3</v>
      </c>
      <c r="DO767">
        <v>0</v>
      </c>
    </row>
    <row r="768" spans="1:119" x14ac:dyDescent="0.2">
      <c r="A768">
        <f>ROW(Source!A767)</f>
        <v>767</v>
      </c>
      <c r="B768">
        <v>82273791</v>
      </c>
      <c r="C768">
        <v>82281965</v>
      </c>
      <c r="D768">
        <v>78938708</v>
      </c>
      <c r="E768">
        <v>116</v>
      </c>
      <c r="F768">
        <v>1</v>
      </c>
      <c r="G768">
        <v>1</v>
      </c>
      <c r="H768">
        <v>3</v>
      </c>
      <c r="I768" t="s">
        <v>161</v>
      </c>
      <c r="J768" t="s">
        <v>3</v>
      </c>
      <c r="K768" t="s">
        <v>162</v>
      </c>
      <c r="L768">
        <v>3277935</v>
      </c>
      <c r="N768">
        <v>1013</v>
      </c>
      <c r="O768" t="s">
        <v>163</v>
      </c>
      <c r="P768" t="s">
        <v>163</v>
      </c>
      <c r="Q768">
        <v>1</v>
      </c>
      <c r="W768">
        <v>0</v>
      </c>
      <c r="X768">
        <v>274903907</v>
      </c>
      <c r="Y768">
        <f>AT768</f>
        <v>2</v>
      </c>
      <c r="AA768">
        <v>0</v>
      </c>
      <c r="AB768">
        <v>0</v>
      </c>
      <c r="AC768">
        <v>0</v>
      </c>
      <c r="AD768">
        <v>0</v>
      </c>
      <c r="AE768">
        <v>0</v>
      </c>
      <c r="AF768">
        <v>0</v>
      </c>
      <c r="AG768">
        <v>0</v>
      </c>
      <c r="AH768">
        <v>0</v>
      </c>
      <c r="AI768">
        <v>1</v>
      </c>
      <c r="AJ768">
        <v>1</v>
      </c>
      <c r="AK768">
        <v>1</v>
      </c>
      <c r="AL768">
        <v>1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  <c r="AS768" t="s">
        <v>3</v>
      </c>
      <c r="AT768">
        <v>2</v>
      </c>
      <c r="AU768" t="s">
        <v>3</v>
      </c>
      <c r="AV768">
        <v>0</v>
      </c>
      <c r="AW768">
        <v>2</v>
      </c>
      <c r="AX768">
        <v>82281987</v>
      </c>
      <c r="AY768">
        <v>1</v>
      </c>
      <c r="AZ768">
        <v>0</v>
      </c>
      <c r="BA768">
        <v>894</v>
      </c>
      <c r="BB768">
        <v>0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0</v>
      </c>
      <c r="BJ768">
        <v>0</v>
      </c>
      <c r="BK768">
        <v>0</v>
      </c>
      <c r="BL768">
        <v>0</v>
      </c>
      <c r="BM768">
        <v>0</v>
      </c>
      <c r="BN768">
        <v>0</v>
      </c>
      <c r="BO768">
        <v>0</v>
      </c>
      <c r="BP768">
        <v>0</v>
      </c>
      <c r="BQ768">
        <v>0</v>
      </c>
      <c r="BR768">
        <v>0</v>
      </c>
      <c r="BS768">
        <v>0</v>
      </c>
      <c r="BT768">
        <v>0</v>
      </c>
      <c r="BU768">
        <v>0</v>
      </c>
      <c r="BV768">
        <v>0</v>
      </c>
      <c r="BW768">
        <v>0</v>
      </c>
      <c r="CV768">
        <v>0</v>
      </c>
      <c r="CW768">
        <v>0</v>
      </c>
      <c r="CX768">
        <f>ROUND(Y768*Source!I767,7)</f>
        <v>0</v>
      </c>
      <c r="CY768">
        <f>AA768</f>
        <v>0</v>
      </c>
      <c r="CZ768">
        <f>AE768</f>
        <v>0</v>
      </c>
      <c r="DA768">
        <f>AI768</f>
        <v>1</v>
      </c>
      <c r="DB768">
        <f>ROUND(ROUND(AT768*CZ768,2),6)</f>
        <v>0</v>
      </c>
      <c r="DC768">
        <f>ROUND(ROUND(AT768*AG768,2),6)</f>
        <v>0</v>
      </c>
      <c r="DD768" t="s">
        <v>3</v>
      </c>
      <c r="DE768" t="s">
        <v>3</v>
      </c>
      <c r="DF768">
        <f t="shared" ref="DF768:DF773" si="283">ROUND(ROUND(AE768,2)*CX768,2)</f>
        <v>0</v>
      </c>
      <c r="DG768">
        <f t="shared" si="282"/>
        <v>0</v>
      </c>
      <c r="DH768">
        <f t="shared" si="246"/>
        <v>0</v>
      </c>
      <c r="DI768">
        <f t="shared" si="247"/>
        <v>0</v>
      </c>
      <c r="DJ768">
        <f>DF768</f>
        <v>0</v>
      </c>
      <c r="DK768">
        <v>0</v>
      </c>
      <c r="DL768" t="s">
        <v>3</v>
      </c>
      <c r="DM768">
        <v>0</v>
      </c>
      <c r="DN768" t="s">
        <v>3</v>
      </c>
      <c r="DO768">
        <v>0</v>
      </c>
    </row>
    <row r="769" spans="1:119" x14ac:dyDescent="0.2">
      <c r="A769">
        <f>ROW(Source!A770)</f>
        <v>770</v>
      </c>
      <c r="B769">
        <v>82273856</v>
      </c>
      <c r="C769">
        <v>82281989</v>
      </c>
      <c r="D769">
        <v>78932745</v>
      </c>
      <c r="E769">
        <v>116</v>
      </c>
      <c r="F769">
        <v>1</v>
      </c>
      <c r="G769">
        <v>1</v>
      </c>
      <c r="H769">
        <v>1</v>
      </c>
      <c r="I769" t="s">
        <v>764</v>
      </c>
      <c r="J769" t="s">
        <v>3</v>
      </c>
      <c r="K769" t="s">
        <v>765</v>
      </c>
      <c r="L769">
        <v>1191</v>
      </c>
      <c r="N769">
        <v>1013</v>
      </c>
      <c r="O769" t="s">
        <v>698</v>
      </c>
      <c r="P769" t="s">
        <v>698</v>
      </c>
      <c r="Q769">
        <v>1</v>
      </c>
      <c r="W769">
        <v>0</v>
      </c>
      <c r="X769">
        <v>888410196</v>
      </c>
      <c r="Y769">
        <f>(AT769*ROUND((0.15+1),7))</f>
        <v>47.38</v>
      </c>
      <c r="AA769">
        <v>0</v>
      </c>
      <c r="AB769">
        <v>0</v>
      </c>
      <c r="AC769">
        <v>0</v>
      </c>
      <c r="AD769">
        <v>533.01</v>
      </c>
      <c r="AE769">
        <v>0</v>
      </c>
      <c r="AF769">
        <v>0</v>
      </c>
      <c r="AG769">
        <v>0</v>
      </c>
      <c r="AH769">
        <v>533.01</v>
      </c>
      <c r="AI769">
        <v>1</v>
      </c>
      <c r="AJ769">
        <v>1</v>
      </c>
      <c r="AK769">
        <v>1</v>
      </c>
      <c r="AL769">
        <v>1</v>
      </c>
      <c r="AM769">
        <v>-2</v>
      </c>
      <c r="AN769">
        <v>0</v>
      </c>
      <c r="AO769">
        <v>0</v>
      </c>
      <c r="AP769">
        <v>1</v>
      </c>
      <c r="AQ769">
        <v>1</v>
      </c>
      <c r="AR769">
        <v>0</v>
      </c>
      <c r="AS769" t="s">
        <v>3</v>
      </c>
      <c r="AT769">
        <v>41.2</v>
      </c>
      <c r="AU769" t="s">
        <v>38</v>
      </c>
      <c r="AV769">
        <v>1</v>
      </c>
      <c r="AW769">
        <v>2</v>
      </c>
      <c r="AX769">
        <v>82281999</v>
      </c>
      <c r="AY769">
        <v>1</v>
      </c>
      <c r="AZ769">
        <v>0</v>
      </c>
      <c r="BA769">
        <v>895</v>
      </c>
      <c r="BB769">
        <v>1</v>
      </c>
      <c r="BC769">
        <v>0</v>
      </c>
      <c r="BD769">
        <v>0</v>
      </c>
      <c r="BE769">
        <v>0</v>
      </c>
      <c r="BF769">
        <v>0</v>
      </c>
      <c r="BG769">
        <v>0</v>
      </c>
      <c r="BH769">
        <v>0</v>
      </c>
      <c r="BI769">
        <v>0</v>
      </c>
      <c r="BJ769">
        <v>0</v>
      </c>
      <c r="BK769">
        <v>0</v>
      </c>
      <c r="BL769">
        <v>0</v>
      </c>
      <c r="BM769">
        <v>21960.011999999999</v>
      </c>
      <c r="BN769">
        <v>41.2</v>
      </c>
      <c r="BO769">
        <v>0</v>
      </c>
      <c r="BP769">
        <v>1</v>
      </c>
      <c r="BQ769">
        <v>0</v>
      </c>
      <c r="BR769">
        <v>0</v>
      </c>
      <c r="BS769">
        <v>0</v>
      </c>
      <c r="BT769">
        <v>25254.013800000001</v>
      </c>
      <c r="BU769">
        <v>47.38</v>
      </c>
      <c r="BV769">
        <v>0</v>
      </c>
      <c r="BW769">
        <v>1</v>
      </c>
      <c r="CU769">
        <f>ROUND(AT769*Source!I770*AH769*AL769,2)</f>
        <v>0</v>
      </c>
      <c r="CV769">
        <f>ROUND(Y769*Source!I770,7)</f>
        <v>0</v>
      </c>
      <c r="CW769">
        <v>0</v>
      </c>
      <c r="CX769">
        <f>ROUND(Y769*Source!I770,7)</f>
        <v>0</v>
      </c>
      <c r="CY769">
        <f>AD769</f>
        <v>533.01</v>
      </c>
      <c r="CZ769">
        <f>AH769</f>
        <v>533.01</v>
      </c>
      <c r="DA769">
        <f>AL769</f>
        <v>1</v>
      </c>
      <c r="DB769">
        <f>ROUND((ROUND(AT769*CZ769,2)*ROUND((0.15+1),7)),6)</f>
        <v>25254.011500000001</v>
      </c>
      <c r="DC769">
        <f>ROUND((ROUND(AT769*AG769,2)*ROUND((0.15+1),7)),6)</f>
        <v>0</v>
      </c>
      <c r="DD769" t="s">
        <v>3</v>
      </c>
      <c r="DE769" t="s">
        <v>3</v>
      </c>
      <c r="DF769">
        <f t="shared" si="283"/>
        <v>0</v>
      </c>
      <c r="DG769">
        <f t="shared" si="282"/>
        <v>0</v>
      </c>
      <c r="DH769">
        <f t="shared" ref="DH769:DH832" si="284">ROUND(ROUND(AG769,2)*CX769,2)</f>
        <v>0</v>
      </c>
      <c r="DI769">
        <f t="shared" ref="DI769:DI832" si="285">ROUND(ROUND(AH769,2)*CX769,2)</f>
        <v>0</v>
      </c>
      <c r="DJ769">
        <f>DI769</f>
        <v>0</v>
      </c>
      <c r="DK769">
        <v>1</v>
      </c>
      <c r="DL769" t="s">
        <v>3</v>
      </c>
      <c r="DM769">
        <v>0</v>
      </c>
      <c r="DN769" t="s">
        <v>3</v>
      </c>
      <c r="DO769">
        <v>0</v>
      </c>
    </row>
    <row r="770" spans="1:119" x14ac:dyDescent="0.2">
      <c r="A770">
        <f>ROW(Source!A770)</f>
        <v>770</v>
      </c>
      <c r="B770">
        <v>82273856</v>
      </c>
      <c r="C770">
        <v>82281989</v>
      </c>
      <c r="D770">
        <v>78932916</v>
      </c>
      <c r="E770">
        <v>116</v>
      </c>
      <c r="F770">
        <v>1</v>
      </c>
      <c r="G770">
        <v>1</v>
      </c>
      <c r="H770">
        <v>1</v>
      </c>
      <c r="I770" t="s">
        <v>699</v>
      </c>
      <c r="J770" t="s">
        <v>3</v>
      </c>
      <c r="K770" t="s">
        <v>700</v>
      </c>
      <c r="L770">
        <v>1191</v>
      </c>
      <c r="N770">
        <v>1013</v>
      </c>
      <c r="O770" t="s">
        <v>698</v>
      </c>
      <c r="P770" t="s">
        <v>698</v>
      </c>
      <c r="Q770">
        <v>1</v>
      </c>
      <c r="W770">
        <v>0</v>
      </c>
      <c r="X770">
        <v>-1417349443</v>
      </c>
      <c r="Y770">
        <f>(AT770*ROUND((0.15+1),7))</f>
        <v>0.23</v>
      </c>
      <c r="AA770">
        <v>0</v>
      </c>
      <c r="AB770">
        <v>0</v>
      </c>
      <c r="AC770">
        <v>0</v>
      </c>
      <c r="AD770">
        <v>0</v>
      </c>
      <c r="AE770">
        <v>0</v>
      </c>
      <c r="AF770">
        <v>0</v>
      </c>
      <c r="AG770">
        <v>0</v>
      </c>
      <c r="AH770">
        <v>0</v>
      </c>
      <c r="AI770">
        <v>1</v>
      </c>
      <c r="AJ770">
        <v>1</v>
      </c>
      <c r="AK770">
        <v>1</v>
      </c>
      <c r="AL770">
        <v>1</v>
      </c>
      <c r="AM770">
        <v>-2</v>
      </c>
      <c r="AN770">
        <v>0</v>
      </c>
      <c r="AO770">
        <v>0</v>
      </c>
      <c r="AP770">
        <v>1</v>
      </c>
      <c r="AQ770">
        <v>1</v>
      </c>
      <c r="AR770">
        <v>0</v>
      </c>
      <c r="AS770" t="s">
        <v>3</v>
      </c>
      <c r="AT770">
        <v>0.2</v>
      </c>
      <c r="AU770" t="s">
        <v>38</v>
      </c>
      <c r="AV770">
        <v>2</v>
      </c>
      <c r="AW770">
        <v>2</v>
      </c>
      <c r="AX770">
        <v>82282000</v>
      </c>
      <c r="AY770">
        <v>1</v>
      </c>
      <c r="AZ770">
        <v>0</v>
      </c>
      <c r="BA770">
        <v>896</v>
      </c>
      <c r="BB770">
        <v>1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0</v>
      </c>
      <c r="BJ770">
        <v>0</v>
      </c>
      <c r="BK770">
        <v>0</v>
      </c>
      <c r="BL770">
        <v>0</v>
      </c>
      <c r="BM770">
        <v>0</v>
      </c>
      <c r="BN770">
        <v>0</v>
      </c>
      <c r="BO770">
        <v>0</v>
      </c>
      <c r="BP770">
        <v>0</v>
      </c>
      <c r="BQ770">
        <v>0</v>
      </c>
      <c r="BR770">
        <v>0</v>
      </c>
      <c r="BS770">
        <v>0</v>
      </c>
      <c r="BT770">
        <v>0</v>
      </c>
      <c r="BU770">
        <v>0</v>
      </c>
      <c r="BV770">
        <v>0</v>
      </c>
      <c r="BW770">
        <v>0</v>
      </c>
      <c r="CV770">
        <v>0</v>
      </c>
      <c r="CW770">
        <v>0</v>
      </c>
      <c r="CX770">
        <f>ROUND(Y770*Source!I770,7)</f>
        <v>0</v>
      </c>
      <c r="CY770">
        <f>AD770</f>
        <v>0</v>
      </c>
      <c r="CZ770">
        <f>AH770</f>
        <v>0</v>
      </c>
      <c r="DA770">
        <f>AL770</f>
        <v>1</v>
      </c>
      <c r="DB770">
        <f>ROUND((ROUND(AT770*CZ770,2)*ROUND((0.15+1),7)),6)</f>
        <v>0</v>
      </c>
      <c r="DC770">
        <f>ROUND((ROUND(AT770*AG770,2)*ROUND((0.15+1),7)),6)</f>
        <v>0</v>
      </c>
      <c r="DD770" t="s">
        <v>3</v>
      </c>
      <c r="DE770" t="s">
        <v>3</v>
      </c>
      <c r="DF770">
        <f t="shared" si="283"/>
        <v>0</v>
      </c>
      <c r="DG770">
        <f t="shared" si="282"/>
        <v>0</v>
      </c>
      <c r="DH770">
        <f t="shared" si="284"/>
        <v>0</v>
      </c>
      <c r="DI770">
        <f t="shared" si="285"/>
        <v>0</v>
      </c>
      <c r="DJ770">
        <f>DI770</f>
        <v>0</v>
      </c>
      <c r="DK770">
        <v>0</v>
      </c>
      <c r="DL770" t="s">
        <v>3</v>
      </c>
      <c r="DM770">
        <v>0</v>
      </c>
      <c r="DN770" t="s">
        <v>3</v>
      </c>
      <c r="DO770">
        <v>0</v>
      </c>
    </row>
    <row r="771" spans="1:119" x14ac:dyDescent="0.2">
      <c r="A771">
        <f>ROW(Source!A770)</f>
        <v>770</v>
      </c>
      <c r="B771">
        <v>82273856</v>
      </c>
      <c r="C771">
        <v>82281989</v>
      </c>
      <c r="D771">
        <v>79053906</v>
      </c>
      <c r="E771">
        <v>1</v>
      </c>
      <c r="F771">
        <v>1</v>
      </c>
      <c r="G771">
        <v>1</v>
      </c>
      <c r="H771">
        <v>2</v>
      </c>
      <c r="I771" t="s">
        <v>719</v>
      </c>
      <c r="J771" t="s">
        <v>720</v>
      </c>
      <c r="K771" t="s">
        <v>721</v>
      </c>
      <c r="L771">
        <v>1368</v>
      </c>
      <c r="N771">
        <v>1011</v>
      </c>
      <c r="O771" t="s">
        <v>704</v>
      </c>
      <c r="P771" t="s">
        <v>704</v>
      </c>
      <c r="Q771">
        <v>1</v>
      </c>
      <c r="W771">
        <v>0</v>
      </c>
      <c r="X771">
        <v>850633116</v>
      </c>
      <c r="Y771">
        <f>(AT771*ROUND((0.15+1),7))</f>
        <v>0.115</v>
      </c>
      <c r="AA771">
        <v>0</v>
      </c>
      <c r="AB771">
        <v>1595.2</v>
      </c>
      <c r="AC771">
        <v>715.99</v>
      </c>
      <c r="AD771">
        <v>0</v>
      </c>
      <c r="AE771">
        <v>0</v>
      </c>
      <c r="AF771">
        <v>1595.2</v>
      </c>
      <c r="AG771">
        <v>715.99</v>
      </c>
      <c r="AH771">
        <v>0</v>
      </c>
      <c r="AI771">
        <v>1</v>
      </c>
      <c r="AJ771">
        <v>1</v>
      </c>
      <c r="AK771">
        <v>1</v>
      </c>
      <c r="AL771">
        <v>1</v>
      </c>
      <c r="AM771">
        <v>-2</v>
      </c>
      <c r="AN771">
        <v>0</v>
      </c>
      <c r="AO771">
        <v>0</v>
      </c>
      <c r="AP771">
        <v>1</v>
      </c>
      <c r="AQ771">
        <v>1</v>
      </c>
      <c r="AR771">
        <v>0</v>
      </c>
      <c r="AS771" t="s">
        <v>3</v>
      </c>
      <c r="AT771">
        <v>0.1</v>
      </c>
      <c r="AU771" t="s">
        <v>38</v>
      </c>
      <c r="AV771">
        <v>1</v>
      </c>
      <c r="AW771">
        <v>2</v>
      </c>
      <c r="AX771">
        <v>82282001</v>
      </c>
      <c r="AY771">
        <v>1</v>
      </c>
      <c r="AZ771">
        <v>0</v>
      </c>
      <c r="BA771">
        <v>897</v>
      </c>
      <c r="BB771">
        <v>1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0</v>
      </c>
      <c r="BK771">
        <v>159.52000000000001</v>
      </c>
      <c r="BL771">
        <v>71.599000000000004</v>
      </c>
      <c r="BM771">
        <v>0</v>
      </c>
      <c r="BN771">
        <v>0</v>
      </c>
      <c r="BO771">
        <v>0.1</v>
      </c>
      <c r="BP771">
        <v>1</v>
      </c>
      <c r="BQ771">
        <v>0</v>
      </c>
      <c r="BR771">
        <v>183.44800000000001</v>
      </c>
      <c r="BS771">
        <v>82.338849999999994</v>
      </c>
      <c r="BT771">
        <v>0</v>
      </c>
      <c r="BU771">
        <v>0</v>
      </c>
      <c r="BV771">
        <v>0.115</v>
      </c>
      <c r="BW771">
        <v>1</v>
      </c>
      <c r="CV771">
        <v>0</v>
      </c>
      <c r="CW771">
        <f>ROUND(Y771*Source!I770*DO771,7)</f>
        <v>0</v>
      </c>
      <c r="CX771">
        <f>ROUND(Y771*Source!I770,7)</f>
        <v>0</v>
      </c>
      <c r="CY771">
        <f>AB771</f>
        <v>1595.2</v>
      </c>
      <c r="CZ771">
        <f>AF771</f>
        <v>1595.2</v>
      </c>
      <c r="DA771">
        <f>AJ771</f>
        <v>1</v>
      </c>
      <c r="DB771">
        <f>ROUND((ROUND(AT771*CZ771,2)*ROUND((0.15+1),7)),6)</f>
        <v>183.44800000000001</v>
      </c>
      <c r="DC771">
        <f>ROUND((ROUND(AT771*AG771,2)*ROUND((0.15+1),7)),6)</f>
        <v>82.34</v>
      </c>
      <c r="DD771" t="s">
        <v>3</v>
      </c>
      <c r="DE771" t="s">
        <v>3</v>
      </c>
      <c r="DF771">
        <f t="shared" si="283"/>
        <v>0</v>
      </c>
      <c r="DG771">
        <f t="shared" si="282"/>
        <v>0</v>
      </c>
      <c r="DH771">
        <f t="shared" si="284"/>
        <v>0</v>
      </c>
      <c r="DI771">
        <f t="shared" si="285"/>
        <v>0</v>
      </c>
      <c r="DJ771">
        <f>DG771+DH771</f>
        <v>0</v>
      </c>
      <c r="DK771">
        <v>1</v>
      </c>
      <c r="DL771" t="s">
        <v>722</v>
      </c>
      <c r="DM771">
        <v>6</v>
      </c>
      <c r="DN771" t="s">
        <v>698</v>
      </c>
      <c r="DO771">
        <v>1</v>
      </c>
    </row>
    <row r="772" spans="1:119" x14ac:dyDescent="0.2">
      <c r="A772">
        <f>ROW(Source!A770)</f>
        <v>770</v>
      </c>
      <c r="B772">
        <v>82273856</v>
      </c>
      <c r="C772">
        <v>82281989</v>
      </c>
      <c r="D772">
        <v>79054798</v>
      </c>
      <c r="E772">
        <v>1</v>
      </c>
      <c r="F772">
        <v>1</v>
      </c>
      <c r="G772">
        <v>1</v>
      </c>
      <c r="H772">
        <v>2</v>
      </c>
      <c r="I772" t="s">
        <v>706</v>
      </c>
      <c r="J772" t="s">
        <v>707</v>
      </c>
      <c r="K772" t="s">
        <v>708</v>
      </c>
      <c r="L772">
        <v>1368</v>
      </c>
      <c r="N772">
        <v>1011</v>
      </c>
      <c r="O772" t="s">
        <v>704</v>
      </c>
      <c r="P772" t="s">
        <v>704</v>
      </c>
      <c r="Q772">
        <v>1</v>
      </c>
      <c r="W772">
        <v>0</v>
      </c>
      <c r="X772">
        <v>-950105757</v>
      </c>
      <c r="Y772">
        <f>(AT772*ROUND((0.15+1),7))</f>
        <v>0.115</v>
      </c>
      <c r="AA772">
        <v>0</v>
      </c>
      <c r="AB772">
        <v>640.84</v>
      </c>
      <c r="AC772">
        <v>533.01</v>
      </c>
      <c r="AD772">
        <v>0</v>
      </c>
      <c r="AE772">
        <v>0</v>
      </c>
      <c r="AF772">
        <v>640.84</v>
      </c>
      <c r="AG772">
        <v>533.01</v>
      </c>
      <c r="AH772">
        <v>0</v>
      </c>
      <c r="AI772">
        <v>1</v>
      </c>
      <c r="AJ772">
        <v>1</v>
      </c>
      <c r="AK772">
        <v>1</v>
      </c>
      <c r="AL772">
        <v>1</v>
      </c>
      <c r="AM772">
        <v>-2</v>
      </c>
      <c r="AN772">
        <v>0</v>
      </c>
      <c r="AO772">
        <v>0</v>
      </c>
      <c r="AP772">
        <v>1</v>
      </c>
      <c r="AQ772">
        <v>1</v>
      </c>
      <c r="AR772">
        <v>0</v>
      </c>
      <c r="AS772" t="s">
        <v>3</v>
      </c>
      <c r="AT772">
        <v>0.1</v>
      </c>
      <c r="AU772" t="s">
        <v>38</v>
      </c>
      <c r="AV772">
        <v>1</v>
      </c>
      <c r="AW772">
        <v>2</v>
      </c>
      <c r="AX772">
        <v>82282002</v>
      </c>
      <c r="AY772">
        <v>1</v>
      </c>
      <c r="AZ772">
        <v>0</v>
      </c>
      <c r="BA772">
        <v>898</v>
      </c>
      <c r="BB772">
        <v>1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0</v>
      </c>
      <c r="BK772">
        <v>64.084000000000003</v>
      </c>
      <c r="BL772">
        <v>53.301000000000002</v>
      </c>
      <c r="BM772">
        <v>0</v>
      </c>
      <c r="BN772">
        <v>0</v>
      </c>
      <c r="BO772">
        <v>0.1</v>
      </c>
      <c r="BP772">
        <v>1</v>
      </c>
      <c r="BQ772">
        <v>0</v>
      </c>
      <c r="BR772">
        <v>73.696600000000004</v>
      </c>
      <c r="BS772">
        <v>61.296149999999997</v>
      </c>
      <c r="BT772">
        <v>0</v>
      </c>
      <c r="BU772">
        <v>0</v>
      </c>
      <c r="BV772">
        <v>0.115</v>
      </c>
      <c r="BW772">
        <v>1</v>
      </c>
      <c r="CV772">
        <v>0</v>
      </c>
      <c r="CW772">
        <f>ROUND(Y772*Source!I770*DO772,7)</f>
        <v>0</v>
      </c>
      <c r="CX772">
        <f>ROUND(Y772*Source!I770,7)</f>
        <v>0</v>
      </c>
      <c r="CY772">
        <f>AB772</f>
        <v>640.84</v>
      </c>
      <c r="CZ772">
        <f>AF772</f>
        <v>640.84</v>
      </c>
      <c r="DA772">
        <f>AJ772</f>
        <v>1</v>
      </c>
      <c r="DB772">
        <f>ROUND((ROUND(AT772*CZ772,2)*ROUND((0.15+1),7)),6)</f>
        <v>73.691999999999993</v>
      </c>
      <c r="DC772">
        <f>ROUND((ROUND(AT772*AG772,2)*ROUND((0.15+1),7)),6)</f>
        <v>61.295000000000002</v>
      </c>
      <c r="DD772" t="s">
        <v>3</v>
      </c>
      <c r="DE772" t="s">
        <v>3</v>
      </c>
      <c r="DF772">
        <f t="shared" si="283"/>
        <v>0</v>
      </c>
      <c r="DG772">
        <f t="shared" si="282"/>
        <v>0</v>
      </c>
      <c r="DH772">
        <f t="shared" si="284"/>
        <v>0</v>
      </c>
      <c r="DI772">
        <f t="shared" si="285"/>
        <v>0</v>
      </c>
      <c r="DJ772">
        <f>DG772+DH772</f>
        <v>0</v>
      </c>
      <c r="DK772">
        <v>1</v>
      </c>
      <c r="DL772" t="s">
        <v>705</v>
      </c>
      <c r="DM772">
        <v>4</v>
      </c>
      <c r="DN772" t="s">
        <v>698</v>
      </c>
      <c r="DO772">
        <v>1</v>
      </c>
    </row>
    <row r="773" spans="1:119" x14ac:dyDescent="0.2">
      <c r="A773">
        <f>ROW(Source!A770)</f>
        <v>770</v>
      </c>
      <c r="B773">
        <v>82273856</v>
      </c>
      <c r="C773">
        <v>82281989</v>
      </c>
      <c r="D773">
        <v>79054993</v>
      </c>
      <c r="E773">
        <v>1</v>
      </c>
      <c r="F773">
        <v>1</v>
      </c>
      <c r="G773">
        <v>1</v>
      </c>
      <c r="H773">
        <v>2</v>
      </c>
      <c r="I773" t="s">
        <v>766</v>
      </c>
      <c r="J773" t="s">
        <v>767</v>
      </c>
      <c r="K773" t="s">
        <v>768</v>
      </c>
      <c r="L773">
        <v>1368</v>
      </c>
      <c r="N773">
        <v>1011</v>
      </c>
      <c r="O773" t="s">
        <v>704</v>
      </c>
      <c r="P773" t="s">
        <v>704</v>
      </c>
      <c r="Q773">
        <v>1</v>
      </c>
      <c r="W773">
        <v>0</v>
      </c>
      <c r="X773">
        <v>-2068435370</v>
      </c>
      <c r="Y773">
        <f>(AT773*ROUND((0.15+1),7))</f>
        <v>0.184</v>
      </c>
      <c r="AA773">
        <v>0</v>
      </c>
      <c r="AB773">
        <v>32.869999999999997</v>
      </c>
      <c r="AC773">
        <v>0</v>
      </c>
      <c r="AD773">
        <v>0</v>
      </c>
      <c r="AE773">
        <v>0</v>
      </c>
      <c r="AF773">
        <v>32.869999999999997</v>
      </c>
      <c r="AG773">
        <v>0</v>
      </c>
      <c r="AH773">
        <v>0</v>
      </c>
      <c r="AI773">
        <v>1</v>
      </c>
      <c r="AJ773">
        <v>1</v>
      </c>
      <c r="AK773">
        <v>1</v>
      </c>
      <c r="AL773">
        <v>1</v>
      </c>
      <c r="AM773">
        <v>-2</v>
      </c>
      <c r="AN773">
        <v>0</v>
      </c>
      <c r="AO773">
        <v>0</v>
      </c>
      <c r="AP773">
        <v>1</v>
      </c>
      <c r="AQ773">
        <v>1</v>
      </c>
      <c r="AR773">
        <v>0</v>
      </c>
      <c r="AS773" t="s">
        <v>3</v>
      </c>
      <c r="AT773">
        <v>0.16</v>
      </c>
      <c r="AU773" t="s">
        <v>38</v>
      </c>
      <c r="AV773">
        <v>1</v>
      </c>
      <c r="AW773">
        <v>2</v>
      </c>
      <c r="AX773">
        <v>82282003</v>
      </c>
      <c r="AY773">
        <v>1</v>
      </c>
      <c r="AZ773">
        <v>0</v>
      </c>
      <c r="BA773">
        <v>899</v>
      </c>
      <c r="BB773">
        <v>1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0</v>
      </c>
      <c r="BK773">
        <v>5.2591999999999999</v>
      </c>
      <c r="BL773">
        <v>0</v>
      </c>
      <c r="BM773">
        <v>0</v>
      </c>
      <c r="BN773">
        <v>0</v>
      </c>
      <c r="BO773">
        <v>0</v>
      </c>
      <c r="BP773">
        <v>1</v>
      </c>
      <c r="BQ773">
        <v>0</v>
      </c>
      <c r="BR773">
        <v>6.0480799999999997</v>
      </c>
      <c r="BS773">
        <v>0</v>
      </c>
      <c r="BT773">
        <v>0</v>
      </c>
      <c r="BU773">
        <v>0</v>
      </c>
      <c r="BV773">
        <v>0</v>
      </c>
      <c r="BW773">
        <v>1</v>
      </c>
      <c r="CV773">
        <v>0</v>
      </c>
      <c r="CW773">
        <f>ROUND(Y773*Source!I770*DO773,7)</f>
        <v>0</v>
      </c>
      <c r="CX773">
        <f>ROUND(Y773*Source!I770,7)</f>
        <v>0</v>
      </c>
      <c r="CY773">
        <f>AB773</f>
        <v>32.869999999999997</v>
      </c>
      <c r="CZ773">
        <f>AF773</f>
        <v>32.869999999999997</v>
      </c>
      <c r="DA773">
        <f>AJ773</f>
        <v>1</v>
      </c>
      <c r="DB773">
        <f>ROUND((ROUND(AT773*CZ773,2)*ROUND((0.15+1),7)),6)</f>
        <v>6.0490000000000004</v>
      </c>
      <c r="DC773">
        <f>ROUND((ROUND(AT773*AG773,2)*ROUND((0.15+1),7)),6)</f>
        <v>0</v>
      </c>
      <c r="DD773" t="s">
        <v>3</v>
      </c>
      <c r="DE773" t="s">
        <v>3</v>
      </c>
      <c r="DF773">
        <f t="shared" si="283"/>
        <v>0</v>
      </c>
      <c r="DG773">
        <f t="shared" si="282"/>
        <v>0</v>
      </c>
      <c r="DH773">
        <f t="shared" si="284"/>
        <v>0</v>
      </c>
      <c r="DI773">
        <f t="shared" si="285"/>
        <v>0</v>
      </c>
      <c r="DJ773">
        <f>DG773+DH773</f>
        <v>0</v>
      </c>
      <c r="DK773">
        <v>1</v>
      </c>
      <c r="DL773" t="s">
        <v>3</v>
      </c>
      <c r="DM773">
        <v>0</v>
      </c>
      <c r="DN773" t="s">
        <v>3</v>
      </c>
      <c r="DO773">
        <v>0</v>
      </c>
    </row>
    <row r="774" spans="1:119" x14ac:dyDescent="0.2">
      <c r="A774">
        <f>ROW(Source!A770)</f>
        <v>770</v>
      </c>
      <c r="B774">
        <v>82273856</v>
      </c>
      <c r="C774">
        <v>82281989</v>
      </c>
      <c r="D774">
        <v>79013631</v>
      </c>
      <c r="E774">
        <v>1</v>
      </c>
      <c r="F774">
        <v>1</v>
      </c>
      <c r="G774">
        <v>1</v>
      </c>
      <c r="H774">
        <v>3</v>
      </c>
      <c r="I774" t="s">
        <v>769</v>
      </c>
      <c r="J774" t="s">
        <v>770</v>
      </c>
      <c r="K774" t="s">
        <v>771</v>
      </c>
      <c r="L774">
        <v>1348</v>
      </c>
      <c r="N774">
        <v>1009</v>
      </c>
      <c r="O774" t="s">
        <v>348</v>
      </c>
      <c r="P774" t="s">
        <v>348</v>
      </c>
      <c r="Q774">
        <v>1000</v>
      </c>
      <c r="W774">
        <v>0</v>
      </c>
      <c r="X774">
        <v>-479581142</v>
      </c>
      <c r="Y774">
        <f>AT774</f>
        <v>3.0000000000000001E-3</v>
      </c>
      <c r="AA774">
        <v>57654.57</v>
      </c>
      <c r="AB774">
        <v>0</v>
      </c>
      <c r="AC774">
        <v>0</v>
      </c>
      <c r="AD774">
        <v>0</v>
      </c>
      <c r="AE774">
        <v>70310.45</v>
      </c>
      <c r="AF774">
        <v>0</v>
      </c>
      <c r="AG774">
        <v>0</v>
      </c>
      <c r="AH774">
        <v>0</v>
      </c>
      <c r="AI774">
        <v>0.82</v>
      </c>
      <c r="AJ774">
        <v>1</v>
      </c>
      <c r="AK774">
        <v>1</v>
      </c>
      <c r="AL774">
        <v>1</v>
      </c>
      <c r="AM774">
        <v>2</v>
      </c>
      <c r="AN774">
        <v>0</v>
      </c>
      <c r="AO774">
        <v>0</v>
      </c>
      <c r="AP774">
        <v>1</v>
      </c>
      <c r="AQ774">
        <v>1</v>
      </c>
      <c r="AR774">
        <v>0</v>
      </c>
      <c r="AS774" t="s">
        <v>3</v>
      </c>
      <c r="AT774">
        <v>3.0000000000000001E-3</v>
      </c>
      <c r="AU774" t="s">
        <v>3</v>
      </c>
      <c r="AV774">
        <v>0</v>
      </c>
      <c r="AW774">
        <v>2</v>
      </c>
      <c r="AX774">
        <v>82282004</v>
      </c>
      <c r="AY774">
        <v>1</v>
      </c>
      <c r="AZ774">
        <v>0</v>
      </c>
      <c r="BA774">
        <v>900</v>
      </c>
      <c r="BB774">
        <v>1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210.93135000000001</v>
      </c>
      <c r="BK774">
        <v>0</v>
      </c>
      <c r="BL774">
        <v>0</v>
      </c>
      <c r="BM774">
        <v>0</v>
      </c>
      <c r="BN774">
        <v>0</v>
      </c>
      <c r="BO774">
        <v>0</v>
      </c>
      <c r="BP774">
        <v>1</v>
      </c>
      <c r="BQ774">
        <v>210.93135000000001</v>
      </c>
      <c r="BR774">
        <v>0</v>
      </c>
      <c r="BS774">
        <v>0</v>
      </c>
      <c r="BT774">
        <v>0</v>
      </c>
      <c r="BU774">
        <v>0</v>
      </c>
      <c r="BV774">
        <v>0</v>
      </c>
      <c r="BW774">
        <v>1</v>
      </c>
      <c r="CV774">
        <v>0</v>
      </c>
      <c r="CW774">
        <v>0</v>
      </c>
      <c r="CX774">
        <f>ROUND(Y774*Source!I770,7)</f>
        <v>0</v>
      </c>
      <c r="CY774">
        <f>AA774</f>
        <v>57654.57</v>
      </c>
      <c r="CZ774">
        <f>AE774</f>
        <v>70310.45</v>
      </c>
      <c r="DA774">
        <f>AI774</f>
        <v>0.82</v>
      </c>
      <c r="DB774">
        <f>ROUND(ROUND(AT774*CZ774,2),6)</f>
        <v>210.93</v>
      </c>
      <c r="DC774">
        <f>ROUND(ROUND(AT774*AG774,2),6)</f>
        <v>0</v>
      </c>
      <c r="DD774" t="s">
        <v>3</v>
      </c>
      <c r="DE774" t="s">
        <v>3</v>
      </c>
      <c r="DF774">
        <f>ROUND(ROUND(AE774*AI774,2)*CX774,2)</f>
        <v>0</v>
      </c>
      <c r="DG774">
        <f t="shared" si="282"/>
        <v>0</v>
      </c>
      <c r="DH774">
        <f t="shared" si="284"/>
        <v>0</v>
      </c>
      <c r="DI774">
        <f t="shared" si="285"/>
        <v>0</v>
      </c>
      <c r="DJ774">
        <f>DF774</f>
        <v>0</v>
      </c>
      <c r="DK774">
        <v>0</v>
      </c>
      <c r="DL774" t="s">
        <v>3</v>
      </c>
      <c r="DM774">
        <v>0</v>
      </c>
      <c r="DN774" t="s">
        <v>3</v>
      </c>
      <c r="DO774">
        <v>0</v>
      </c>
    </row>
    <row r="775" spans="1:119" x14ac:dyDescent="0.2">
      <c r="A775">
        <f>ROW(Source!A770)</f>
        <v>770</v>
      </c>
      <c r="B775">
        <v>82273856</v>
      </c>
      <c r="C775">
        <v>82281989</v>
      </c>
      <c r="D775">
        <v>79023550</v>
      </c>
      <c r="E775">
        <v>1</v>
      </c>
      <c r="F775">
        <v>1</v>
      </c>
      <c r="G775">
        <v>1</v>
      </c>
      <c r="H775">
        <v>3</v>
      </c>
      <c r="I775" t="s">
        <v>772</v>
      </c>
      <c r="J775" t="s">
        <v>773</v>
      </c>
      <c r="K775" t="s">
        <v>774</v>
      </c>
      <c r="L775">
        <v>1346</v>
      </c>
      <c r="N775">
        <v>1009</v>
      </c>
      <c r="O775" t="s">
        <v>265</v>
      </c>
      <c r="P775" t="s">
        <v>265</v>
      </c>
      <c r="Q775">
        <v>1</v>
      </c>
      <c r="W775">
        <v>0</v>
      </c>
      <c r="X775">
        <v>1223394749</v>
      </c>
      <c r="Y775">
        <f>AT775</f>
        <v>0.8</v>
      </c>
      <c r="AA775">
        <v>115.03</v>
      </c>
      <c r="AB775">
        <v>0</v>
      </c>
      <c r="AC775">
        <v>0</v>
      </c>
      <c r="AD775">
        <v>0</v>
      </c>
      <c r="AE775">
        <v>79.88</v>
      </c>
      <c r="AF775">
        <v>0</v>
      </c>
      <c r="AG775">
        <v>0</v>
      </c>
      <c r="AH775">
        <v>0</v>
      </c>
      <c r="AI775">
        <v>1.44</v>
      </c>
      <c r="AJ775">
        <v>1</v>
      </c>
      <c r="AK775">
        <v>1</v>
      </c>
      <c r="AL775">
        <v>1</v>
      </c>
      <c r="AM775">
        <v>2</v>
      </c>
      <c r="AN775">
        <v>0</v>
      </c>
      <c r="AO775">
        <v>0</v>
      </c>
      <c r="AP775">
        <v>1</v>
      </c>
      <c r="AQ775">
        <v>1</v>
      </c>
      <c r="AR775">
        <v>0</v>
      </c>
      <c r="AS775" t="s">
        <v>3</v>
      </c>
      <c r="AT775">
        <v>0.8</v>
      </c>
      <c r="AU775" t="s">
        <v>3</v>
      </c>
      <c r="AV775">
        <v>0</v>
      </c>
      <c r="AW775">
        <v>2</v>
      </c>
      <c r="AX775">
        <v>82282005</v>
      </c>
      <c r="AY775">
        <v>1</v>
      </c>
      <c r="AZ775">
        <v>0</v>
      </c>
      <c r="BA775">
        <v>901</v>
      </c>
      <c r="BB775">
        <v>1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0</v>
      </c>
      <c r="BI775">
        <v>0</v>
      </c>
      <c r="BJ775">
        <v>63.904000000000003</v>
      </c>
      <c r="BK775">
        <v>0</v>
      </c>
      <c r="BL775">
        <v>0</v>
      </c>
      <c r="BM775">
        <v>0</v>
      </c>
      <c r="BN775">
        <v>0</v>
      </c>
      <c r="BO775">
        <v>0</v>
      </c>
      <c r="BP775">
        <v>1</v>
      </c>
      <c r="BQ775">
        <v>63.904000000000003</v>
      </c>
      <c r="BR775">
        <v>0</v>
      </c>
      <c r="BS775">
        <v>0</v>
      </c>
      <c r="BT775">
        <v>0</v>
      </c>
      <c r="BU775">
        <v>0</v>
      </c>
      <c r="BV775">
        <v>0</v>
      </c>
      <c r="BW775">
        <v>1</v>
      </c>
      <c r="CV775">
        <v>0</v>
      </c>
      <c r="CW775">
        <v>0</v>
      </c>
      <c r="CX775">
        <f>ROUND(Y775*Source!I770,7)</f>
        <v>0</v>
      </c>
      <c r="CY775">
        <f>AA775</f>
        <v>115.03</v>
      </c>
      <c r="CZ775">
        <f>AE775</f>
        <v>79.88</v>
      </c>
      <c r="DA775">
        <f>AI775</f>
        <v>1.44</v>
      </c>
      <c r="DB775">
        <f>ROUND(ROUND(AT775*CZ775,2),6)</f>
        <v>63.9</v>
      </c>
      <c r="DC775">
        <f>ROUND(ROUND(AT775*AG775,2),6)</f>
        <v>0</v>
      </c>
      <c r="DD775" t="s">
        <v>3</v>
      </c>
      <c r="DE775" t="s">
        <v>3</v>
      </c>
      <c r="DF775">
        <f>ROUND(ROUND(AE775*AI775,2)*CX775,2)</f>
        <v>0</v>
      </c>
      <c r="DG775">
        <f t="shared" si="282"/>
        <v>0</v>
      </c>
      <c r="DH775">
        <f t="shared" si="284"/>
        <v>0</v>
      </c>
      <c r="DI775">
        <f t="shared" si="285"/>
        <v>0</v>
      </c>
      <c r="DJ775">
        <f>DF775</f>
        <v>0</v>
      </c>
      <c r="DK775">
        <v>0</v>
      </c>
      <c r="DL775" t="s">
        <v>3</v>
      </c>
      <c r="DM775">
        <v>0</v>
      </c>
      <c r="DN775" t="s">
        <v>3</v>
      </c>
      <c r="DO775">
        <v>0</v>
      </c>
    </row>
    <row r="776" spans="1:119" x14ac:dyDescent="0.2">
      <c r="A776">
        <f>ROW(Source!A770)</f>
        <v>770</v>
      </c>
      <c r="B776">
        <v>82273856</v>
      </c>
      <c r="C776">
        <v>82281989</v>
      </c>
      <c r="D776">
        <v>79034245</v>
      </c>
      <c r="E776">
        <v>1</v>
      </c>
      <c r="F776">
        <v>1</v>
      </c>
      <c r="G776">
        <v>1</v>
      </c>
      <c r="H776">
        <v>3</v>
      </c>
      <c r="I776" t="s">
        <v>775</v>
      </c>
      <c r="J776" t="s">
        <v>776</v>
      </c>
      <c r="K776" t="s">
        <v>777</v>
      </c>
      <c r="L776">
        <v>1425</v>
      </c>
      <c r="N776">
        <v>1013</v>
      </c>
      <c r="O776" t="s">
        <v>153</v>
      </c>
      <c r="P776" t="s">
        <v>153</v>
      </c>
      <c r="Q776">
        <v>1</v>
      </c>
      <c r="W776">
        <v>0</v>
      </c>
      <c r="X776">
        <v>896293399</v>
      </c>
      <c r="Y776">
        <f>AT776</f>
        <v>1.02</v>
      </c>
      <c r="AA776">
        <v>1022.02</v>
      </c>
      <c r="AB776">
        <v>0</v>
      </c>
      <c r="AC776">
        <v>0</v>
      </c>
      <c r="AD776">
        <v>0</v>
      </c>
      <c r="AE776">
        <v>896.51</v>
      </c>
      <c r="AF776">
        <v>0</v>
      </c>
      <c r="AG776">
        <v>0</v>
      </c>
      <c r="AH776">
        <v>0</v>
      </c>
      <c r="AI776">
        <v>1.1399999999999999</v>
      </c>
      <c r="AJ776">
        <v>1</v>
      </c>
      <c r="AK776">
        <v>1</v>
      </c>
      <c r="AL776">
        <v>1</v>
      </c>
      <c r="AM776">
        <v>2</v>
      </c>
      <c r="AN776">
        <v>0</v>
      </c>
      <c r="AO776">
        <v>0</v>
      </c>
      <c r="AP776">
        <v>1</v>
      </c>
      <c r="AQ776">
        <v>1</v>
      </c>
      <c r="AR776">
        <v>0</v>
      </c>
      <c r="AS776" t="s">
        <v>3</v>
      </c>
      <c r="AT776">
        <v>1.02</v>
      </c>
      <c r="AU776" t="s">
        <v>3</v>
      </c>
      <c r="AV776">
        <v>0</v>
      </c>
      <c r="AW776">
        <v>2</v>
      </c>
      <c r="AX776">
        <v>82282006</v>
      </c>
      <c r="AY776">
        <v>1</v>
      </c>
      <c r="AZ776">
        <v>0</v>
      </c>
      <c r="BA776">
        <v>902</v>
      </c>
      <c r="BB776">
        <v>1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914.4402</v>
      </c>
      <c r="BK776">
        <v>0</v>
      </c>
      <c r="BL776">
        <v>0</v>
      </c>
      <c r="BM776">
        <v>0</v>
      </c>
      <c r="BN776">
        <v>0</v>
      </c>
      <c r="BO776">
        <v>0</v>
      </c>
      <c r="BP776">
        <v>1</v>
      </c>
      <c r="BQ776">
        <v>914.4402</v>
      </c>
      <c r="BR776">
        <v>0</v>
      </c>
      <c r="BS776">
        <v>0</v>
      </c>
      <c r="BT776">
        <v>0</v>
      </c>
      <c r="BU776">
        <v>0</v>
      </c>
      <c r="BV776">
        <v>0</v>
      </c>
      <c r="BW776">
        <v>1</v>
      </c>
      <c r="CV776">
        <v>0</v>
      </c>
      <c r="CW776">
        <v>0</v>
      </c>
      <c r="CX776">
        <f>ROUND(Y776*Source!I770,7)</f>
        <v>0</v>
      </c>
      <c r="CY776">
        <f>AA776</f>
        <v>1022.02</v>
      </c>
      <c r="CZ776">
        <f>AE776</f>
        <v>896.51</v>
      </c>
      <c r="DA776">
        <f>AI776</f>
        <v>1.1399999999999999</v>
      </c>
      <c r="DB776">
        <f>ROUND(ROUND(AT776*CZ776,2),6)</f>
        <v>914.44</v>
      </c>
      <c r="DC776">
        <f>ROUND(ROUND(AT776*AG776,2),6)</f>
        <v>0</v>
      </c>
      <c r="DD776" t="s">
        <v>3</v>
      </c>
      <c r="DE776" t="s">
        <v>3</v>
      </c>
      <c r="DF776">
        <f>ROUND(ROUND(AE776*AI776,2)*CX776,2)</f>
        <v>0</v>
      </c>
      <c r="DG776">
        <f t="shared" si="282"/>
        <v>0</v>
      </c>
      <c r="DH776">
        <f t="shared" si="284"/>
        <v>0</v>
      </c>
      <c r="DI776">
        <f t="shared" si="285"/>
        <v>0</v>
      </c>
      <c r="DJ776">
        <f>DF776</f>
        <v>0</v>
      </c>
      <c r="DK776">
        <v>0</v>
      </c>
      <c r="DL776" t="s">
        <v>3</v>
      </c>
      <c r="DM776">
        <v>0</v>
      </c>
      <c r="DN776" t="s">
        <v>3</v>
      </c>
      <c r="DO776">
        <v>0</v>
      </c>
    </row>
    <row r="777" spans="1:119" x14ac:dyDescent="0.2">
      <c r="A777">
        <f>ROW(Source!A770)</f>
        <v>770</v>
      </c>
      <c r="B777">
        <v>82273856</v>
      </c>
      <c r="C777">
        <v>82281989</v>
      </c>
      <c r="D777">
        <v>78938708</v>
      </c>
      <c r="E777">
        <v>116</v>
      </c>
      <c r="F777">
        <v>1</v>
      </c>
      <c r="G777">
        <v>1</v>
      </c>
      <c r="H777">
        <v>3</v>
      </c>
      <c r="I777" t="s">
        <v>161</v>
      </c>
      <c r="J777" t="s">
        <v>3</v>
      </c>
      <c r="K777" t="s">
        <v>162</v>
      </c>
      <c r="L777">
        <v>3277935</v>
      </c>
      <c r="N777">
        <v>1013</v>
      </c>
      <c r="O777" t="s">
        <v>163</v>
      </c>
      <c r="P777" t="s">
        <v>163</v>
      </c>
      <c r="Q777">
        <v>1</v>
      </c>
      <c r="W777">
        <v>0</v>
      </c>
      <c r="X777">
        <v>274903907</v>
      </c>
      <c r="Y777">
        <f>AT777</f>
        <v>2</v>
      </c>
      <c r="AA777">
        <v>0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0</v>
      </c>
      <c r="AH777">
        <v>0</v>
      </c>
      <c r="AI777">
        <v>1</v>
      </c>
      <c r="AJ777">
        <v>1</v>
      </c>
      <c r="AK777">
        <v>1</v>
      </c>
      <c r="AL777">
        <v>1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  <c r="AS777" t="s">
        <v>3</v>
      </c>
      <c r="AT777">
        <v>2</v>
      </c>
      <c r="AU777" t="s">
        <v>3</v>
      </c>
      <c r="AV777">
        <v>0</v>
      </c>
      <c r="AW777">
        <v>2</v>
      </c>
      <c r="AX777">
        <v>82282007</v>
      </c>
      <c r="AY777">
        <v>1</v>
      </c>
      <c r="AZ777">
        <v>0</v>
      </c>
      <c r="BA777">
        <v>903</v>
      </c>
      <c r="BB777">
        <v>0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0</v>
      </c>
      <c r="BK777">
        <v>0</v>
      </c>
      <c r="BL777">
        <v>0</v>
      </c>
      <c r="BM777">
        <v>0</v>
      </c>
      <c r="BN777">
        <v>0</v>
      </c>
      <c r="BO777">
        <v>0</v>
      </c>
      <c r="BP777">
        <v>0</v>
      </c>
      <c r="BQ777">
        <v>0</v>
      </c>
      <c r="BR777">
        <v>0</v>
      </c>
      <c r="BS777">
        <v>0</v>
      </c>
      <c r="BT777">
        <v>0</v>
      </c>
      <c r="BU777">
        <v>0</v>
      </c>
      <c r="BV777">
        <v>0</v>
      </c>
      <c r="BW777">
        <v>0</v>
      </c>
      <c r="CV777">
        <v>0</v>
      </c>
      <c r="CW777">
        <v>0</v>
      </c>
      <c r="CX777">
        <f>ROUND(Y777*Source!I770,7)</f>
        <v>0</v>
      </c>
      <c r="CY777">
        <f>AA777</f>
        <v>0</v>
      </c>
      <c r="CZ777">
        <f>AE777</f>
        <v>0</v>
      </c>
      <c r="DA777">
        <f>AI777</f>
        <v>1</v>
      </c>
      <c r="DB777">
        <f>ROUND(ROUND(AT777*CZ777,2),6)</f>
        <v>0</v>
      </c>
      <c r="DC777">
        <f>ROUND(ROUND(AT777*AG777,2),6)</f>
        <v>0</v>
      </c>
      <c r="DD777" t="s">
        <v>3</v>
      </c>
      <c r="DE777" t="s">
        <v>3</v>
      </c>
      <c r="DF777">
        <f t="shared" ref="DF777:DF782" si="286">ROUND(ROUND(AE777,2)*CX777,2)</f>
        <v>0</v>
      </c>
      <c r="DG777">
        <f t="shared" si="282"/>
        <v>0</v>
      </c>
      <c r="DH777">
        <f t="shared" si="284"/>
        <v>0</v>
      </c>
      <c r="DI777">
        <f t="shared" si="285"/>
        <v>0</v>
      </c>
      <c r="DJ777">
        <f>DF777</f>
        <v>0</v>
      </c>
      <c r="DK777">
        <v>0</v>
      </c>
      <c r="DL777" t="s">
        <v>3</v>
      </c>
      <c r="DM777">
        <v>0</v>
      </c>
      <c r="DN777" t="s">
        <v>3</v>
      </c>
      <c r="DO777">
        <v>0</v>
      </c>
    </row>
    <row r="778" spans="1:119" x14ac:dyDescent="0.2">
      <c r="A778">
        <f>ROW(Source!A771)</f>
        <v>771</v>
      </c>
      <c r="B778">
        <v>82273791</v>
      </c>
      <c r="C778">
        <v>82281989</v>
      </c>
      <c r="D778">
        <v>78932745</v>
      </c>
      <c r="E778">
        <v>116</v>
      </c>
      <c r="F778">
        <v>1</v>
      </c>
      <c r="G778">
        <v>1</v>
      </c>
      <c r="H778">
        <v>1</v>
      </c>
      <c r="I778" t="s">
        <v>764</v>
      </c>
      <c r="J778" t="s">
        <v>3</v>
      </c>
      <c r="K778" t="s">
        <v>765</v>
      </c>
      <c r="L778">
        <v>1191</v>
      </c>
      <c r="N778">
        <v>1013</v>
      </c>
      <c r="O778" t="s">
        <v>698</v>
      </c>
      <c r="P778" t="s">
        <v>698</v>
      </c>
      <c r="Q778">
        <v>1</v>
      </c>
      <c r="W778">
        <v>0</v>
      </c>
      <c r="X778">
        <v>888410196</v>
      </c>
      <c r="Y778">
        <f>(AT778*ROUND((0.15+1),7))</f>
        <v>47.38</v>
      </c>
      <c r="AA778">
        <v>0</v>
      </c>
      <c r="AB778">
        <v>0</v>
      </c>
      <c r="AC778">
        <v>0</v>
      </c>
      <c r="AD778">
        <v>533.01</v>
      </c>
      <c r="AE778">
        <v>0</v>
      </c>
      <c r="AF778">
        <v>0</v>
      </c>
      <c r="AG778">
        <v>0</v>
      </c>
      <c r="AH778">
        <v>533.01</v>
      </c>
      <c r="AI778">
        <v>1</v>
      </c>
      <c r="AJ778">
        <v>1</v>
      </c>
      <c r="AK778">
        <v>1</v>
      </c>
      <c r="AL778">
        <v>1</v>
      </c>
      <c r="AM778">
        <v>-2</v>
      </c>
      <c r="AN778">
        <v>0</v>
      </c>
      <c r="AO778">
        <v>0</v>
      </c>
      <c r="AP778">
        <v>1</v>
      </c>
      <c r="AQ778">
        <v>1</v>
      </c>
      <c r="AR778">
        <v>0</v>
      </c>
      <c r="AS778" t="s">
        <v>3</v>
      </c>
      <c r="AT778">
        <v>41.2</v>
      </c>
      <c r="AU778" t="s">
        <v>38</v>
      </c>
      <c r="AV778">
        <v>1</v>
      </c>
      <c r="AW778">
        <v>2</v>
      </c>
      <c r="AX778">
        <v>82281999</v>
      </c>
      <c r="AY778">
        <v>1</v>
      </c>
      <c r="AZ778">
        <v>0</v>
      </c>
      <c r="BA778">
        <v>904</v>
      </c>
      <c r="BB778">
        <v>1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0</v>
      </c>
      <c r="BK778">
        <v>0</v>
      </c>
      <c r="BL778">
        <v>0</v>
      </c>
      <c r="BM778">
        <v>21960.011999999999</v>
      </c>
      <c r="BN778">
        <v>41.2</v>
      </c>
      <c r="BO778">
        <v>0</v>
      </c>
      <c r="BP778">
        <v>1</v>
      </c>
      <c r="BQ778">
        <v>0</v>
      </c>
      <c r="BR778">
        <v>0</v>
      </c>
      <c r="BS778">
        <v>0</v>
      </c>
      <c r="BT778">
        <v>25254.013800000001</v>
      </c>
      <c r="BU778">
        <v>47.38</v>
      </c>
      <c r="BV778">
        <v>0</v>
      </c>
      <c r="BW778">
        <v>1</v>
      </c>
      <c r="CU778">
        <f>ROUND(AT778*Source!I771*AH778*AL778,2)</f>
        <v>0</v>
      </c>
      <c r="CV778">
        <f>ROUND(Y778*Source!I771,7)</f>
        <v>0</v>
      </c>
      <c r="CW778">
        <v>0</v>
      </c>
      <c r="CX778">
        <f>ROUND(Y778*Source!I771,7)</f>
        <v>0</v>
      </c>
      <c r="CY778">
        <f>AD778</f>
        <v>533.01</v>
      </c>
      <c r="CZ778">
        <f>AH778</f>
        <v>533.01</v>
      </c>
      <c r="DA778">
        <f>AL778</f>
        <v>1</v>
      </c>
      <c r="DB778">
        <f>ROUND((ROUND(AT778*CZ778,2)*ROUND((0.15+1),7)),6)</f>
        <v>25254.011500000001</v>
      </c>
      <c r="DC778">
        <f>ROUND((ROUND(AT778*AG778,2)*ROUND((0.15+1),7)),6)</f>
        <v>0</v>
      </c>
      <c r="DD778" t="s">
        <v>3</v>
      </c>
      <c r="DE778" t="s">
        <v>3</v>
      </c>
      <c r="DF778">
        <f t="shared" si="286"/>
        <v>0</v>
      </c>
      <c r="DG778">
        <f t="shared" si="282"/>
        <v>0</v>
      </c>
      <c r="DH778">
        <f t="shared" si="284"/>
        <v>0</v>
      </c>
      <c r="DI778">
        <f t="shared" si="285"/>
        <v>0</v>
      </c>
      <c r="DJ778">
        <f>DI778</f>
        <v>0</v>
      </c>
      <c r="DK778">
        <v>1</v>
      </c>
      <c r="DL778" t="s">
        <v>3</v>
      </c>
      <c r="DM778">
        <v>0</v>
      </c>
      <c r="DN778" t="s">
        <v>3</v>
      </c>
      <c r="DO778">
        <v>0</v>
      </c>
    </row>
    <row r="779" spans="1:119" x14ac:dyDescent="0.2">
      <c r="A779">
        <f>ROW(Source!A771)</f>
        <v>771</v>
      </c>
      <c r="B779">
        <v>82273791</v>
      </c>
      <c r="C779">
        <v>82281989</v>
      </c>
      <c r="D779">
        <v>78932916</v>
      </c>
      <c r="E779">
        <v>116</v>
      </c>
      <c r="F779">
        <v>1</v>
      </c>
      <c r="G779">
        <v>1</v>
      </c>
      <c r="H779">
        <v>1</v>
      </c>
      <c r="I779" t="s">
        <v>699</v>
      </c>
      <c r="J779" t="s">
        <v>3</v>
      </c>
      <c r="K779" t="s">
        <v>700</v>
      </c>
      <c r="L779">
        <v>1191</v>
      </c>
      <c r="N779">
        <v>1013</v>
      </c>
      <c r="O779" t="s">
        <v>698</v>
      </c>
      <c r="P779" t="s">
        <v>698</v>
      </c>
      <c r="Q779">
        <v>1</v>
      </c>
      <c r="W779">
        <v>0</v>
      </c>
      <c r="X779">
        <v>-1417349443</v>
      </c>
      <c r="Y779">
        <f>(AT779*ROUND((0.15+1),7))</f>
        <v>0.23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0</v>
      </c>
      <c r="AH779">
        <v>0</v>
      </c>
      <c r="AI779">
        <v>1</v>
      </c>
      <c r="AJ779">
        <v>1</v>
      </c>
      <c r="AK779">
        <v>1</v>
      </c>
      <c r="AL779">
        <v>1</v>
      </c>
      <c r="AM779">
        <v>-2</v>
      </c>
      <c r="AN779">
        <v>0</v>
      </c>
      <c r="AO779">
        <v>0</v>
      </c>
      <c r="AP779">
        <v>1</v>
      </c>
      <c r="AQ779">
        <v>1</v>
      </c>
      <c r="AR779">
        <v>0</v>
      </c>
      <c r="AS779" t="s">
        <v>3</v>
      </c>
      <c r="AT779">
        <v>0.2</v>
      </c>
      <c r="AU779" t="s">
        <v>38</v>
      </c>
      <c r="AV779">
        <v>2</v>
      </c>
      <c r="AW779">
        <v>2</v>
      </c>
      <c r="AX779">
        <v>82282000</v>
      </c>
      <c r="AY779">
        <v>1</v>
      </c>
      <c r="AZ779">
        <v>0</v>
      </c>
      <c r="BA779">
        <v>905</v>
      </c>
      <c r="BB779">
        <v>1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0</v>
      </c>
      <c r="BK779">
        <v>0</v>
      </c>
      <c r="BL779">
        <v>0</v>
      </c>
      <c r="BM779">
        <v>0</v>
      </c>
      <c r="BN779">
        <v>0</v>
      </c>
      <c r="BO779">
        <v>0</v>
      </c>
      <c r="BP779">
        <v>0</v>
      </c>
      <c r="BQ779">
        <v>0</v>
      </c>
      <c r="BR779">
        <v>0</v>
      </c>
      <c r="BS779">
        <v>0</v>
      </c>
      <c r="BT779">
        <v>0</v>
      </c>
      <c r="BU779">
        <v>0</v>
      </c>
      <c r="BV779">
        <v>0</v>
      </c>
      <c r="BW779">
        <v>0</v>
      </c>
      <c r="CV779">
        <v>0</v>
      </c>
      <c r="CW779">
        <v>0</v>
      </c>
      <c r="CX779">
        <f>ROUND(Y779*Source!I771,7)</f>
        <v>0</v>
      </c>
      <c r="CY779">
        <f>AD779</f>
        <v>0</v>
      </c>
      <c r="CZ779">
        <f>AH779</f>
        <v>0</v>
      </c>
      <c r="DA779">
        <f>AL779</f>
        <v>1</v>
      </c>
      <c r="DB779">
        <f>ROUND((ROUND(AT779*CZ779,2)*ROUND((0.15+1),7)),6)</f>
        <v>0</v>
      </c>
      <c r="DC779">
        <f>ROUND((ROUND(AT779*AG779,2)*ROUND((0.15+1),7)),6)</f>
        <v>0</v>
      </c>
      <c r="DD779" t="s">
        <v>3</v>
      </c>
      <c r="DE779" t="s">
        <v>3</v>
      </c>
      <c r="DF779">
        <f t="shared" si="286"/>
        <v>0</v>
      </c>
      <c r="DG779">
        <f t="shared" si="282"/>
        <v>0</v>
      </c>
      <c r="DH779">
        <f t="shared" si="284"/>
        <v>0</v>
      </c>
      <c r="DI779">
        <f t="shared" si="285"/>
        <v>0</v>
      </c>
      <c r="DJ779">
        <f>DI779</f>
        <v>0</v>
      </c>
      <c r="DK779">
        <v>0</v>
      </c>
      <c r="DL779" t="s">
        <v>3</v>
      </c>
      <c r="DM779">
        <v>0</v>
      </c>
      <c r="DN779" t="s">
        <v>3</v>
      </c>
      <c r="DO779">
        <v>0</v>
      </c>
    </row>
    <row r="780" spans="1:119" x14ac:dyDescent="0.2">
      <c r="A780">
        <f>ROW(Source!A771)</f>
        <v>771</v>
      </c>
      <c r="B780">
        <v>82273791</v>
      </c>
      <c r="C780">
        <v>82281989</v>
      </c>
      <c r="D780">
        <v>79053906</v>
      </c>
      <c r="E780">
        <v>1</v>
      </c>
      <c r="F780">
        <v>1</v>
      </c>
      <c r="G780">
        <v>1</v>
      </c>
      <c r="H780">
        <v>2</v>
      </c>
      <c r="I780" t="s">
        <v>719</v>
      </c>
      <c r="J780" t="s">
        <v>720</v>
      </c>
      <c r="K780" t="s">
        <v>721</v>
      </c>
      <c r="L780">
        <v>1368</v>
      </c>
      <c r="N780">
        <v>1011</v>
      </c>
      <c r="O780" t="s">
        <v>704</v>
      </c>
      <c r="P780" t="s">
        <v>704</v>
      </c>
      <c r="Q780">
        <v>1</v>
      </c>
      <c r="W780">
        <v>0</v>
      </c>
      <c r="X780">
        <v>850633116</v>
      </c>
      <c r="Y780">
        <f>(AT780*ROUND((0.15+1),7))</f>
        <v>0.115</v>
      </c>
      <c r="AA780">
        <v>0</v>
      </c>
      <c r="AB780">
        <v>1595.2</v>
      </c>
      <c r="AC780">
        <v>715.99</v>
      </c>
      <c r="AD780">
        <v>0</v>
      </c>
      <c r="AE780">
        <v>0</v>
      </c>
      <c r="AF780">
        <v>1595.2</v>
      </c>
      <c r="AG780">
        <v>715.99</v>
      </c>
      <c r="AH780">
        <v>0</v>
      </c>
      <c r="AI780">
        <v>1</v>
      </c>
      <c r="AJ780">
        <v>1</v>
      </c>
      <c r="AK780">
        <v>1</v>
      </c>
      <c r="AL780">
        <v>1</v>
      </c>
      <c r="AM780">
        <v>-2</v>
      </c>
      <c r="AN780">
        <v>0</v>
      </c>
      <c r="AO780">
        <v>0</v>
      </c>
      <c r="AP780">
        <v>1</v>
      </c>
      <c r="AQ780">
        <v>1</v>
      </c>
      <c r="AR780">
        <v>0</v>
      </c>
      <c r="AS780" t="s">
        <v>3</v>
      </c>
      <c r="AT780">
        <v>0.1</v>
      </c>
      <c r="AU780" t="s">
        <v>38</v>
      </c>
      <c r="AV780">
        <v>1</v>
      </c>
      <c r="AW780">
        <v>2</v>
      </c>
      <c r="AX780">
        <v>82282001</v>
      </c>
      <c r="AY780">
        <v>1</v>
      </c>
      <c r="AZ780">
        <v>0</v>
      </c>
      <c r="BA780">
        <v>906</v>
      </c>
      <c r="BB780">
        <v>1</v>
      </c>
      <c r="BC780">
        <v>0</v>
      </c>
      <c r="BD780">
        <v>0</v>
      </c>
      <c r="BE780">
        <v>0</v>
      </c>
      <c r="BF780">
        <v>0</v>
      </c>
      <c r="BG780">
        <v>0</v>
      </c>
      <c r="BH780">
        <v>0</v>
      </c>
      <c r="BI780">
        <v>0</v>
      </c>
      <c r="BJ780">
        <v>0</v>
      </c>
      <c r="BK780">
        <v>159.52000000000001</v>
      </c>
      <c r="BL780">
        <v>71.599000000000004</v>
      </c>
      <c r="BM780">
        <v>0</v>
      </c>
      <c r="BN780">
        <v>0</v>
      </c>
      <c r="BO780">
        <v>0.1</v>
      </c>
      <c r="BP780">
        <v>1</v>
      </c>
      <c r="BQ780">
        <v>0</v>
      </c>
      <c r="BR780">
        <v>183.44800000000001</v>
      </c>
      <c r="BS780">
        <v>82.338849999999994</v>
      </c>
      <c r="BT780">
        <v>0</v>
      </c>
      <c r="BU780">
        <v>0</v>
      </c>
      <c r="BV780">
        <v>0.115</v>
      </c>
      <c r="BW780">
        <v>1</v>
      </c>
      <c r="CV780">
        <v>0</v>
      </c>
      <c r="CW780">
        <f>ROUND(Y780*Source!I771*DO780,7)</f>
        <v>0</v>
      </c>
      <c r="CX780">
        <f>ROUND(Y780*Source!I771,7)</f>
        <v>0</v>
      </c>
      <c r="CY780">
        <f>AB780</f>
        <v>1595.2</v>
      </c>
      <c r="CZ780">
        <f>AF780</f>
        <v>1595.2</v>
      </c>
      <c r="DA780">
        <f>AJ780</f>
        <v>1</v>
      </c>
      <c r="DB780">
        <f>ROUND((ROUND(AT780*CZ780,2)*ROUND((0.15+1),7)),6)</f>
        <v>183.44800000000001</v>
      </c>
      <c r="DC780">
        <f>ROUND((ROUND(AT780*AG780,2)*ROUND((0.15+1),7)),6)</f>
        <v>82.34</v>
      </c>
      <c r="DD780" t="s">
        <v>3</v>
      </c>
      <c r="DE780" t="s">
        <v>3</v>
      </c>
      <c r="DF780">
        <f t="shared" si="286"/>
        <v>0</v>
      </c>
      <c r="DG780">
        <f t="shared" si="282"/>
        <v>0</v>
      </c>
      <c r="DH780">
        <f t="shared" si="284"/>
        <v>0</v>
      </c>
      <c r="DI780">
        <f t="shared" si="285"/>
        <v>0</v>
      </c>
      <c r="DJ780">
        <f>DG780+DH780</f>
        <v>0</v>
      </c>
      <c r="DK780">
        <v>1</v>
      </c>
      <c r="DL780" t="s">
        <v>722</v>
      </c>
      <c r="DM780">
        <v>6</v>
      </c>
      <c r="DN780" t="s">
        <v>698</v>
      </c>
      <c r="DO780">
        <v>1</v>
      </c>
    </row>
    <row r="781" spans="1:119" x14ac:dyDescent="0.2">
      <c r="A781">
        <f>ROW(Source!A771)</f>
        <v>771</v>
      </c>
      <c r="B781">
        <v>82273791</v>
      </c>
      <c r="C781">
        <v>82281989</v>
      </c>
      <c r="D781">
        <v>79054798</v>
      </c>
      <c r="E781">
        <v>1</v>
      </c>
      <c r="F781">
        <v>1</v>
      </c>
      <c r="G781">
        <v>1</v>
      </c>
      <c r="H781">
        <v>2</v>
      </c>
      <c r="I781" t="s">
        <v>706</v>
      </c>
      <c r="J781" t="s">
        <v>707</v>
      </c>
      <c r="K781" t="s">
        <v>708</v>
      </c>
      <c r="L781">
        <v>1368</v>
      </c>
      <c r="N781">
        <v>1011</v>
      </c>
      <c r="O781" t="s">
        <v>704</v>
      </c>
      <c r="P781" t="s">
        <v>704</v>
      </c>
      <c r="Q781">
        <v>1</v>
      </c>
      <c r="W781">
        <v>0</v>
      </c>
      <c r="X781">
        <v>-950105757</v>
      </c>
      <c r="Y781">
        <f>(AT781*ROUND((0.15+1),7))</f>
        <v>0.115</v>
      </c>
      <c r="AA781">
        <v>0</v>
      </c>
      <c r="AB781">
        <v>640.84</v>
      </c>
      <c r="AC781">
        <v>533.01</v>
      </c>
      <c r="AD781">
        <v>0</v>
      </c>
      <c r="AE781">
        <v>0</v>
      </c>
      <c r="AF781">
        <v>640.84</v>
      </c>
      <c r="AG781">
        <v>533.01</v>
      </c>
      <c r="AH781">
        <v>0</v>
      </c>
      <c r="AI781">
        <v>1</v>
      </c>
      <c r="AJ781">
        <v>1</v>
      </c>
      <c r="AK781">
        <v>1</v>
      </c>
      <c r="AL781">
        <v>1</v>
      </c>
      <c r="AM781">
        <v>-2</v>
      </c>
      <c r="AN781">
        <v>0</v>
      </c>
      <c r="AO781">
        <v>0</v>
      </c>
      <c r="AP781">
        <v>1</v>
      </c>
      <c r="AQ781">
        <v>1</v>
      </c>
      <c r="AR781">
        <v>0</v>
      </c>
      <c r="AS781" t="s">
        <v>3</v>
      </c>
      <c r="AT781">
        <v>0.1</v>
      </c>
      <c r="AU781" t="s">
        <v>38</v>
      </c>
      <c r="AV781">
        <v>1</v>
      </c>
      <c r="AW781">
        <v>2</v>
      </c>
      <c r="AX781">
        <v>82282002</v>
      </c>
      <c r="AY781">
        <v>1</v>
      </c>
      <c r="AZ781">
        <v>0</v>
      </c>
      <c r="BA781">
        <v>907</v>
      </c>
      <c r="BB781">
        <v>1</v>
      </c>
      <c r="BC781">
        <v>0</v>
      </c>
      <c r="BD781">
        <v>0</v>
      </c>
      <c r="BE781">
        <v>0</v>
      </c>
      <c r="BF781">
        <v>0</v>
      </c>
      <c r="BG781">
        <v>0</v>
      </c>
      <c r="BH781">
        <v>0</v>
      </c>
      <c r="BI781">
        <v>0</v>
      </c>
      <c r="BJ781">
        <v>0</v>
      </c>
      <c r="BK781">
        <v>64.084000000000003</v>
      </c>
      <c r="BL781">
        <v>53.301000000000002</v>
      </c>
      <c r="BM781">
        <v>0</v>
      </c>
      <c r="BN781">
        <v>0</v>
      </c>
      <c r="BO781">
        <v>0.1</v>
      </c>
      <c r="BP781">
        <v>1</v>
      </c>
      <c r="BQ781">
        <v>0</v>
      </c>
      <c r="BR781">
        <v>73.696600000000004</v>
      </c>
      <c r="BS781">
        <v>61.296149999999997</v>
      </c>
      <c r="BT781">
        <v>0</v>
      </c>
      <c r="BU781">
        <v>0</v>
      </c>
      <c r="BV781">
        <v>0.115</v>
      </c>
      <c r="BW781">
        <v>1</v>
      </c>
      <c r="CV781">
        <v>0</v>
      </c>
      <c r="CW781">
        <f>ROUND(Y781*Source!I771*DO781,7)</f>
        <v>0</v>
      </c>
      <c r="CX781">
        <f>ROUND(Y781*Source!I771,7)</f>
        <v>0</v>
      </c>
      <c r="CY781">
        <f>AB781</f>
        <v>640.84</v>
      </c>
      <c r="CZ781">
        <f>AF781</f>
        <v>640.84</v>
      </c>
      <c r="DA781">
        <f>AJ781</f>
        <v>1</v>
      </c>
      <c r="DB781">
        <f>ROUND((ROUND(AT781*CZ781,2)*ROUND((0.15+1),7)),6)</f>
        <v>73.691999999999993</v>
      </c>
      <c r="DC781">
        <f>ROUND((ROUND(AT781*AG781,2)*ROUND((0.15+1),7)),6)</f>
        <v>61.295000000000002</v>
      </c>
      <c r="DD781" t="s">
        <v>3</v>
      </c>
      <c r="DE781" t="s">
        <v>3</v>
      </c>
      <c r="DF781">
        <f t="shared" si="286"/>
        <v>0</v>
      </c>
      <c r="DG781">
        <f t="shared" si="282"/>
        <v>0</v>
      </c>
      <c r="DH781">
        <f t="shared" si="284"/>
        <v>0</v>
      </c>
      <c r="DI781">
        <f t="shared" si="285"/>
        <v>0</v>
      </c>
      <c r="DJ781">
        <f>DG781+DH781</f>
        <v>0</v>
      </c>
      <c r="DK781">
        <v>1</v>
      </c>
      <c r="DL781" t="s">
        <v>705</v>
      </c>
      <c r="DM781">
        <v>4</v>
      </c>
      <c r="DN781" t="s">
        <v>698</v>
      </c>
      <c r="DO781">
        <v>1</v>
      </c>
    </row>
    <row r="782" spans="1:119" x14ac:dyDescent="0.2">
      <c r="A782">
        <f>ROW(Source!A771)</f>
        <v>771</v>
      </c>
      <c r="B782">
        <v>82273791</v>
      </c>
      <c r="C782">
        <v>82281989</v>
      </c>
      <c r="D782">
        <v>79054993</v>
      </c>
      <c r="E782">
        <v>1</v>
      </c>
      <c r="F782">
        <v>1</v>
      </c>
      <c r="G782">
        <v>1</v>
      </c>
      <c r="H782">
        <v>2</v>
      </c>
      <c r="I782" t="s">
        <v>766</v>
      </c>
      <c r="J782" t="s">
        <v>767</v>
      </c>
      <c r="K782" t="s">
        <v>768</v>
      </c>
      <c r="L782">
        <v>1368</v>
      </c>
      <c r="N782">
        <v>1011</v>
      </c>
      <c r="O782" t="s">
        <v>704</v>
      </c>
      <c r="P782" t="s">
        <v>704</v>
      </c>
      <c r="Q782">
        <v>1</v>
      </c>
      <c r="W782">
        <v>0</v>
      </c>
      <c r="X782">
        <v>-2068435370</v>
      </c>
      <c r="Y782">
        <f>(AT782*ROUND((0.15+1),7))</f>
        <v>0.184</v>
      </c>
      <c r="AA782">
        <v>0</v>
      </c>
      <c r="AB782">
        <v>32.869999999999997</v>
      </c>
      <c r="AC782">
        <v>0</v>
      </c>
      <c r="AD782">
        <v>0</v>
      </c>
      <c r="AE782">
        <v>0</v>
      </c>
      <c r="AF782">
        <v>32.869999999999997</v>
      </c>
      <c r="AG782">
        <v>0</v>
      </c>
      <c r="AH782">
        <v>0</v>
      </c>
      <c r="AI782">
        <v>1</v>
      </c>
      <c r="AJ782">
        <v>1</v>
      </c>
      <c r="AK782">
        <v>1</v>
      </c>
      <c r="AL782">
        <v>1</v>
      </c>
      <c r="AM782">
        <v>-2</v>
      </c>
      <c r="AN782">
        <v>0</v>
      </c>
      <c r="AO782">
        <v>0</v>
      </c>
      <c r="AP782">
        <v>1</v>
      </c>
      <c r="AQ782">
        <v>1</v>
      </c>
      <c r="AR782">
        <v>0</v>
      </c>
      <c r="AS782" t="s">
        <v>3</v>
      </c>
      <c r="AT782">
        <v>0.16</v>
      </c>
      <c r="AU782" t="s">
        <v>38</v>
      </c>
      <c r="AV782">
        <v>1</v>
      </c>
      <c r="AW782">
        <v>2</v>
      </c>
      <c r="AX782">
        <v>82282003</v>
      </c>
      <c r="AY782">
        <v>1</v>
      </c>
      <c r="AZ782">
        <v>0</v>
      </c>
      <c r="BA782">
        <v>908</v>
      </c>
      <c r="BB782">
        <v>1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0</v>
      </c>
      <c r="BK782">
        <v>5.2591999999999999</v>
      </c>
      <c r="BL782">
        <v>0</v>
      </c>
      <c r="BM782">
        <v>0</v>
      </c>
      <c r="BN782">
        <v>0</v>
      </c>
      <c r="BO782">
        <v>0</v>
      </c>
      <c r="BP782">
        <v>1</v>
      </c>
      <c r="BQ782">
        <v>0</v>
      </c>
      <c r="BR782">
        <v>6.0480799999999997</v>
      </c>
      <c r="BS782">
        <v>0</v>
      </c>
      <c r="BT782">
        <v>0</v>
      </c>
      <c r="BU782">
        <v>0</v>
      </c>
      <c r="BV782">
        <v>0</v>
      </c>
      <c r="BW782">
        <v>1</v>
      </c>
      <c r="CV782">
        <v>0</v>
      </c>
      <c r="CW782">
        <f>ROUND(Y782*Source!I771*DO782,7)</f>
        <v>0</v>
      </c>
      <c r="CX782">
        <f>ROUND(Y782*Source!I771,7)</f>
        <v>0</v>
      </c>
      <c r="CY782">
        <f>AB782</f>
        <v>32.869999999999997</v>
      </c>
      <c r="CZ782">
        <f>AF782</f>
        <v>32.869999999999997</v>
      </c>
      <c r="DA782">
        <f>AJ782</f>
        <v>1</v>
      </c>
      <c r="DB782">
        <f>ROUND((ROUND(AT782*CZ782,2)*ROUND((0.15+1),7)),6)</f>
        <v>6.0490000000000004</v>
      </c>
      <c r="DC782">
        <f>ROUND((ROUND(AT782*AG782,2)*ROUND((0.15+1),7)),6)</f>
        <v>0</v>
      </c>
      <c r="DD782" t="s">
        <v>3</v>
      </c>
      <c r="DE782" t="s">
        <v>3</v>
      </c>
      <c r="DF782">
        <f t="shared" si="286"/>
        <v>0</v>
      </c>
      <c r="DG782">
        <f t="shared" si="282"/>
        <v>0</v>
      </c>
      <c r="DH782">
        <f t="shared" si="284"/>
        <v>0</v>
      </c>
      <c r="DI782">
        <f t="shared" si="285"/>
        <v>0</v>
      </c>
      <c r="DJ782">
        <f>DG782+DH782</f>
        <v>0</v>
      </c>
      <c r="DK782">
        <v>1</v>
      </c>
      <c r="DL782" t="s">
        <v>3</v>
      </c>
      <c r="DM782">
        <v>0</v>
      </c>
      <c r="DN782" t="s">
        <v>3</v>
      </c>
      <c r="DO782">
        <v>0</v>
      </c>
    </row>
    <row r="783" spans="1:119" x14ac:dyDescent="0.2">
      <c r="A783">
        <f>ROW(Source!A771)</f>
        <v>771</v>
      </c>
      <c r="B783">
        <v>82273791</v>
      </c>
      <c r="C783">
        <v>82281989</v>
      </c>
      <c r="D783">
        <v>79013631</v>
      </c>
      <c r="E783">
        <v>1</v>
      </c>
      <c r="F783">
        <v>1</v>
      </c>
      <c r="G783">
        <v>1</v>
      </c>
      <c r="H783">
        <v>3</v>
      </c>
      <c r="I783" t="s">
        <v>769</v>
      </c>
      <c r="J783" t="s">
        <v>770</v>
      </c>
      <c r="K783" t="s">
        <v>771</v>
      </c>
      <c r="L783">
        <v>1348</v>
      </c>
      <c r="N783">
        <v>1009</v>
      </c>
      <c r="O783" t="s">
        <v>348</v>
      </c>
      <c r="P783" t="s">
        <v>348</v>
      </c>
      <c r="Q783">
        <v>1000</v>
      </c>
      <c r="W783">
        <v>0</v>
      </c>
      <c r="X783">
        <v>-479581142</v>
      </c>
      <c r="Y783">
        <f>AT783</f>
        <v>3.0000000000000001E-3</v>
      </c>
      <c r="AA783">
        <v>57654.57</v>
      </c>
      <c r="AB783">
        <v>0</v>
      </c>
      <c r="AC783">
        <v>0</v>
      </c>
      <c r="AD783">
        <v>0</v>
      </c>
      <c r="AE783">
        <v>70310.45</v>
      </c>
      <c r="AF783">
        <v>0</v>
      </c>
      <c r="AG783">
        <v>0</v>
      </c>
      <c r="AH783">
        <v>0</v>
      </c>
      <c r="AI783">
        <v>0.82</v>
      </c>
      <c r="AJ783">
        <v>1</v>
      </c>
      <c r="AK783">
        <v>1</v>
      </c>
      <c r="AL783">
        <v>1</v>
      </c>
      <c r="AM783">
        <v>2</v>
      </c>
      <c r="AN783">
        <v>0</v>
      </c>
      <c r="AO783">
        <v>0</v>
      </c>
      <c r="AP783">
        <v>1</v>
      </c>
      <c r="AQ783">
        <v>1</v>
      </c>
      <c r="AR783">
        <v>0</v>
      </c>
      <c r="AS783" t="s">
        <v>3</v>
      </c>
      <c r="AT783">
        <v>3.0000000000000001E-3</v>
      </c>
      <c r="AU783" t="s">
        <v>3</v>
      </c>
      <c r="AV783">
        <v>0</v>
      </c>
      <c r="AW783">
        <v>2</v>
      </c>
      <c r="AX783">
        <v>82282004</v>
      </c>
      <c r="AY783">
        <v>1</v>
      </c>
      <c r="AZ783">
        <v>0</v>
      </c>
      <c r="BA783">
        <v>909</v>
      </c>
      <c r="BB783">
        <v>1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210.93135000000001</v>
      </c>
      <c r="BK783">
        <v>0</v>
      </c>
      <c r="BL783">
        <v>0</v>
      </c>
      <c r="BM783">
        <v>0</v>
      </c>
      <c r="BN783">
        <v>0</v>
      </c>
      <c r="BO783">
        <v>0</v>
      </c>
      <c r="BP783">
        <v>1</v>
      </c>
      <c r="BQ783">
        <v>210.93135000000001</v>
      </c>
      <c r="BR783">
        <v>0</v>
      </c>
      <c r="BS783">
        <v>0</v>
      </c>
      <c r="BT783">
        <v>0</v>
      </c>
      <c r="BU783">
        <v>0</v>
      </c>
      <c r="BV783">
        <v>0</v>
      </c>
      <c r="BW783">
        <v>1</v>
      </c>
      <c r="CV783">
        <v>0</v>
      </c>
      <c r="CW783">
        <v>0</v>
      </c>
      <c r="CX783">
        <f>ROUND(Y783*Source!I771,7)</f>
        <v>0</v>
      </c>
      <c r="CY783">
        <f>AA783</f>
        <v>57654.57</v>
      </c>
      <c r="CZ783">
        <f>AE783</f>
        <v>70310.45</v>
      </c>
      <c r="DA783">
        <f>AI783</f>
        <v>0.82</v>
      </c>
      <c r="DB783">
        <f>ROUND(ROUND(AT783*CZ783,2),6)</f>
        <v>210.93</v>
      </c>
      <c r="DC783">
        <f>ROUND(ROUND(AT783*AG783,2),6)</f>
        <v>0</v>
      </c>
      <c r="DD783" t="s">
        <v>3</v>
      </c>
      <c r="DE783" t="s">
        <v>3</v>
      </c>
      <c r="DF783">
        <f>ROUND(ROUND(AE783*AI783,2)*CX783,2)</f>
        <v>0</v>
      </c>
      <c r="DG783">
        <f t="shared" si="282"/>
        <v>0</v>
      </c>
      <c r="DH783">
        <f t="shared" si="284"/>
        <v>0</v>
      </c>
      <c r="DI783">
        <f t="shared" si="285"/>
        <v>0</v>
      </c>
      <c r="DJ783">
        <f>DF783</f>
        <v>0</v>
      </c>
      <c r="DK783">
        <v>0</v>
      </c>
      <c r="DL783" t="s">
        <v>3</v>
      </c>
      <c r="DM783">
        <v>0</v>
      </c>
      <c r="DN783" t="s">
        <v>3</v>
      </c>
      <c r="DO783">
        <v>0</v>
      </c>
    </row>
    <row r="784" spans="1:119" x14ac:dyDescent="0.2">
      <c r="A784">
        <f>ROW(Source!A771)</f>
        <v>771</v>
      </c>
      <c r="B784">
        <v>82273791</v>
      </c>
      <c r="C784">
        <v>82281989</v>
      </c>
      <c r="D784">
        <v>79023550</v>
      </c>
      <c r="E784">
        <v>1</v>
      </c>
      <c r="F784">
        <v>1</v>
      </c>
      <c r="G784">
        <v>1</v>
      </c>
      <c r="H784">
        <v>3</v>
      </c>
      <c r="I784" t="s">
        <v>772</v>
      </c>
      <c r="J784" t="s">
        <v>773</v>
      </c>
      <c r="K784" t="s">
        <v>774</v>
      </c>
      <c r="L784">
        <v>1346</v>
      </c>
      <c r="N784">
        <v>1009</v>
      </c>
      <c r="O784" t="s">
        <v>265</v>
      </c>
      <c r="P784" t="s">
        <v>265</v>
      </c>
      <c r="Q784">
        <v>1</v>
      </c>
      <c r="W784">
        <v>0</v>
      </c>
      <c r="X784">
        <v>1223394749</v>
      </c>
      <c r="Y784">
        <f>AT784</f>
        <v>0.8</v>
      </c>
      <c r="AA784">
        <v>115.03</v>
      </c>
      <c r="AB784">
        <v>0</v>
      </c>
      <c r="AC784">
        <v>0</v>
      </c>
      <c r="AD784">
        <v>0</v>
      </c>
      <c r="AE784">
        <v>79.88</v>
      </c>
      <c r="AF784">
        <v>0</v>
      </c>
      <c r="AG784">
        <v>0</v>
      </c>
      <c r="AH784">
        <v>0</v>
      </c>
      <c r="AI784">
        <v>1.44</v>
      </c>
      <c r="AJ784">
        <v>1</v>
      </c>
      <c r="AK784">
        <v>1</v>
      </c>
      <c r="AL784">
        <v>1</v>
      </c>
      <c r="AM784">
        <v>2</v>
      </c>
      <c r="AN784">
        <v>0</v>
      </c>
      <c r="AO784">
        <v>0</v>
      </c>
      <c r="AP784">
        <v>1</v>
      </c>
      <c r="AQ784">
        <v>1</v>
      </c>
      <c r="AR784">
        <v>0</v>
      </c>
      <c r="AS784" t="s">
        <v>3</v>
      </c>
      <c r="AT784">
        <v>0.8</v>
      </c>
      <c r="AU784" t="s">
        <v>3</v>
      </c>
      <c r="AV784">
        <v>0</v>
      </c>
      <c r="AW784">
        <v>2</v>
      </c>
      <c r="AX784">
        <v>82282005</v>
      </c>
      <c r="AY784">
        <v>1</v>
      </c>
      <c r="AZ784">
        <v>0</v>
      </c>
      <c r="BA784">
        <v>910</v>
      </c>
      <c r="BB784">
        <v>1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0</v>
      </c>
      <c r="BJ784">
        <v>63.904000000000003</v>
      </c>
      <c r="BK784">
        <v>0</v>
      </c>
      <c r="BL784">
        <v>0</v>
      </c>
      <c r="BM784">
        <v>0</v>
      </c>
      <c r="BN784">
        <v>0</v>
      </c>
      <c r="BO784">
        <v>0</v>
      </c>
      <c r="BP784">
        <v>1</v>
      </c>
      <c r="BQ784">
        <v>63.904000000000003</v>
      </c>
      <c r="BR784">
        <v>0</v>
      </c>
      <c r="BS784">
        <v>0</v>
      </c>
      <c r="BT784">
        <v>0</v>
      </c>
      <c r="BU784">
        <v>0</v>
      </c>
      <c r="BV784">
        <v>0</v>
      </c>
      <c r="BW784">
        <v>1</v>
      </c>
      <c r="CV784">
        <v>0</v>
      </c>
      <c r="CW784">
        <v>0</v>
      </c>
      <c r="CX784">
        <f>ROUND(Y784*Source!I771,7)</f>
        <v>0</v>
      </c>
      <c r="CY784">
        <f>AA784</f>
        <v>115.03</v>
      </c>
      <c r="CZ784">
        <f>AE784</f>
        <v>79.88</v>
      </c>
      <c r="DA784">
        <f>AI784</f>
        <v>1.44</v>
      </c>
      <c r="DB784">
        <f>ROUND(ROUND(AT784*CZ784,2),6)</f>
        <v>63.9</v>
      </c>
      <c r="DC784">
        <f>ROUND(ROUND(AT784*AG784,2),6)</f>
        <v>0</v>
      </c>
      <c r="DD784" t="s">
        <v>3</v>
      </c>
      <c r="DE784" t="s">
        <v>3</v>
      </c>
      <c r="DF784">
        <f>ROUND(ROUND(AE784*AI784,2)*CX784,2)</f>
        <v>0</v>
      </c>
      <c r="DG784">
        <f t="shared" si="282"/>
        <v>0</v>
      </c>
      <c r="DH784">
        <f t="shared" si="284"/>
        <v>0</v>
      </c>
      <c r="DI784">
        <f t="shared" si="285"/>
        <v>0</v>
      </c>
      <c r="DJ784">
        <f>DF784</f>
        <v>0</v>
      </c>
      <c r="DK784">
        <v>0</v>
      </c>
      <c r="DL784" t="s">
        <v>3</v>
      </c>
      <c r="DM784">
        <v>0</v>
      </c>
      <c r="DN784" t="s">
        <v>3</v>
      </c>
      <c r="DO784">
        <v>0</v>
      </c>
    </row>
    <row r="785" spans="1:119" x14ac:dyDescent="0.2">
      <c r="A785">
        <f>ROW(Source!A771)</f>
        <v>771</v>
      </c>
      <c r="B785">
        <v>82273791</v>
      </c>
      <c r="C785">
        <v>82281989</v>
      </c>
      <c r="D785">
        <v>79034245</v>
      </c>
      <c r="E785">
        <v>1</v>
      </c>
      <c r="F785">
        <v>1</v>
      </c>
      <c r="G785">
        <v>1</v>
      </c>
      <c r="H785">
        <v>3</v>
      </c>
      <c r="I785" t="s">
        <v>775</v>
      </c>
      <c r="J785" t="s">
        <v>776</v>
      </c>
      <c r="K785" t="s">
        <v>777</v>
      </c>
      <c r="L785">
        <v>1425</v>
      </c>
      <c r="N785">
        <v>1013</v>
      </c>
      <c r="O785" t="s">
        <v>153</v>
      </c>
      <c r="P785" t="s">
        <v>153</v>
      </c>
      <c r="Q785">
        <v>1</v>
      </c>
      <c r="W785">
        <v>0</v>
      </c>
      <c r="X785">
        <v>896293399</v>
      </c>
      <c r="Y785">
        <f>AT785</f>
        <v>1.02</v>
      </c>
      <c r="AA785">
        <v>1022.02</v>
      </c>
      <c r="AB785">
        <v>0</v>
      </c>
      <c r="AC785">
        <v>0</v>
      </c>
      <c r="AD785">
        <v>0</v>
      </c>
      <c r="AE785">
        <v>896.51</v>
      </c>
      <c r="AF785">
        <v>0</v>
      </c>
      <c r="AG785">
        <v>0</v>
      </c>
      <c r="AH785">
        <v>0</v>
      </c>
      <c r="AI785">
        <v>1.1399999999999999</v>
      </c>
      <c r="AJ785">
        <v>1</v>
      </c>
      <c r="AK785">
        <v>1</v>
      </c>
      <c r="AL785">
        <v>1</v>
      </c>
      <c r="AM785">
        <v>2</v>
      </c>
      <c r="AN785">
        <v>0</v>
      </c>
      <c r="AO785">
        <v>0</v>
      </c>
      <c r="AP785">
        <v>1</v>
      </c>
      <c r="AQ785">
        <v>1</v>
      </c>
      <c r="AR785">
        <v>0</v>
      </c>
      <c r="AS785" t="s">
        <v>3</v>
      </c>
      <c r="AT785">
        <v>1.02</v>
      </c>
      <c r="AU785" t="s">
        <v>3</v>
      </c>
      <c r="AV785">
        <v>0</v>
      </c>
      <c r="AW785">
        <v>2</v>
      </c>
      <c r="AX785">
        <v>82282006</v>
      </c>
      <c r="AY785">
        <v>1</v>
      </c>
      <c r="AZ785">
        <v>0</v>
      </c>
      <c r="BA785">
        <v>911</v>
      </c>
      <c r="BB785">
        <v>1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914.4402</v>
      </c>
      <c r="BK785">
        <v>0</v>
      </c>
      <c r="BL785">
        <v>0</v>
      </c>
      <c r="BM785">
        <v>0</v>
      </c>
      <c r="BN785">
        <v>0</v>
      </c>
      <c r="BO785">
        <v>0</v>
      </c>
      <c r="BP785">
        <v>1</v>
      </c>
      <c r="BQ785">
        <v>914.4402</v>
      </c>
      <c r="BR785">
        <v>0</v>
      </c>
      <c r="BS785">
        <v>0</v>
      </c>
      <c r="BT785">
        <v>0</v>
      </c>
      <c r="BU785">
        <v>0</v>
      </c>
      <c r="BV785">
        <v>0</v>
      </c>
      <c r="BW785">
        <v>1</v>
      </c>
      <c r="CV785">
        <v>0</v>
      </c>
      <c r="CW785">
        <v>0</v>
      </c>
      <c r="CX785">
        <f>ROUND(Y785*Source!I771,7)</f>
        <v>0</v>
      </c>
      <c r="CY785">
        <f>AA785</f>
        <v>1022.02</v>
      </c>
      <c r="CZ785">
        <f>AE785</f>
        <v>896.51</v>
      </c>
      <c r="DA785">
        <f>AI785</f>
        <v>1.1399999999999999</v>
      </c>
      <c r="DB785">
        <f>ROUND(ROUND(AT785*CZ785,2),6)</f>
        <v>914.44</v>
      </c>
      <c r="DC785">
        <f>ROUND(ROUND(AT785*AG785,2),6)</f>
        <v>0</v>
      </c>
      <c r="DD785" t="s">
        <v>3</v>
      </c>
      <c r="DE785" t="s">
        <v>3</v>
      </c>
      <c r="DF785">
        <f>ROUND(ROUND(AE785*AI785,2)*CX785,2)</f>
        <v>0</v>
      </c>
      <c r="DG785">
        <f t="shared" si="282"/>
        <v>0</v>
      </c>
      <c r="DH785">
        <f t="shared" si="284"/>
        <v>0</v>
      </c>
      <c r="DI785">
        <f t="shared" si="285"/>
        <v>0</v>
      </c>
      <c r="DJ785">
        <f>DF785</f>
        <v>0</v>
      </c>
      <c r="DK785">
        <v>0</v>
      </c>
      <c r="DL785" t="s">
        <v>3</v>
      </c>
      <c r="DM785">
        <v>0</v>
      </c>
      <c r="DN785" t="s">
        <v>3</v>
      </c>
      <c r="DO785">
        <v>0</v>
      </c>
    </row>
    <row r="786" spans="1:119" x14ac:dyDescent="0.2">
      <c r="A786">
        <f>ROW(Source!A771)</f>
        <v>771</v>
      </c>
      <c r="B786">
        <v>82273791</v>
      </c>
      <c r="C786">
        <v>82281989</v>
      </c>
      <c r="D786">
        <v>78938708</v>
      </c>
      <c r="E786">
        <v>116</v>
      </c>
      <c r="F786">
        <v>1</v>
      </c>
      <c r="G786">
        <v>1</v>
      </c>
      <c r="H786">
        <v>3</v>
      </c>
      <c r="I786" t="s">
        <v>161</v>
      </c>
      <c r="J786" t="s">
        <v>3</v>
      </c>
      <c r="K786" t="s">
        <v>162</v>
      </c>
      <c r="L786">
        <v>3277935</v>
      </c>
      <c r="N786">
        <v>1013</v>
      </c>
      <c r="O786" t="s">
        <v>163</v>
      </c>
      <c r="P786" t="s">
        <v>163</v>
      </c>
      <c r="Q786">
        <v>1</v>
      </c>
      <c r="W786">
        <v>0</v>
      </c>
      <c r="X786">
        <v>274903907</v>
      </c>
      <c r="Y786">
        <f>AT786</f>
        <v>2</v>
      </c>
      <c r="AA786">
        <v>0</v>
      </c>
      <c r="AB786">
        <v>0</v>
      </c>
      <c r="AC786">
        <v>0</v>
      </c>
      <c r="AD786">
        <v>0</v>
      </c>
      <c r="AE786">
        <v>0</v>
      </c>
      <c r="AF786">
        <v>0</v>
      </c>
      <c r="AG786">
        <v>0</v>
      </c>
      <c r="AH786">
        <v>0</v>
      </c>
      <c r="AI786">
        <v>1</v>
      </c>
      <c r="AJ786">
        <v>1</v>
      </c>
      <c r="AK786">
        <v>1</v>
      </c>
      <c r="AL786">
        <v>1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  <c r="AS786" t="s">
        <v>3</v>
      </c>
      <c r="AT786">
        <v>2</v>
      </c>
      <c r="AU786" t="s">
        <v>3</v>
      </c>
      <c r="AV786">
        <v>0</v>
      </c>
      <c r="AW786">
        <v>2</v>
      </c>
      <c r="AX786">
        <v>82282007</v>
      </c>
      <c r="AY786">
        <v>1</v>
      </c>
      <c r="AZ786">
        <v>0</v>
      </c>
      <c r="BA786">
        <v>912</v>
      </c>
      <c r="BB786">
        <v>0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0</v>
      </c>
      <c r="BJ786">
        <v>0</v>
      </c>
      <c r="BK786">
        <v>0</v>
      </c>
      <c r="BL786">
        <v>0</v>
      </c>
      <c r="BM786">
        <v>0</v>
      </c>
      <c r="BN786">
        <v>0</v>
      </c>
      <c r="BO786">
        <v>0</v>
      </c>
      <c r="BP786">
        <v>0</v>
      </c>
      <c r="BQ786">
        <v>0</v>
      </c>
      <c r="BR786">
        <v>0</v>
      </c>
      <c r="BS786">
        <v>0</v>
      </c>
      <c r="BT786">
        <v>0</v>
      </c>
      <c r="BU786">
        <v>0</v>
      </c>
      <c r="BV786">
        <v>0</v>
      </c>
      <c r="BW786">
        <v>0</v>
      </c>
      <c r="CV786">
        <v>0</v>
      </c>
      <c r="CW786">
        <v>0</v>
      </c>
      <c r="CX786">
        <f>ROUND(Y786*Source!I771,7)</f>
        <v>0</v>
      </c>
      <c r="CY786">
        <f>AA786</f>
        <v>0</v>
      </c>
      <c r="CZ786">
        <f>AE786</f>
        <v>0</v>
      </c>
      <c r="DA786">
        <f>AI786</f>
        <v>1</v>
      </c>
      <c r="DB786">
        <f>ROUND(ROUND(AT786*CZ786,2),6)</f>
        <v>0</v>
      </c>
      <c r="DC786">
        <f>ROUND(ROUND(AT786*AG786,2),6)</f>
        <v>0</v>
      </c>
      <c r="DD786" t="s">
        <v>3</v>
      </c>
      <c r="DE786" t="s">
        <v>3</v>
      </c>
      <c r="DF786">
        <f>ROUND(ROUND(AE786,2)*CX786,2)</f>
        <v>0</v>
      </c>
      <c r="DG786">
        <f t="shared" si="282"/>
        <v>0</v>
      </c>
      <c r="DH786">
        <f t="shared" si="284"/>
        <v>0</v>
      </c>
      <c r="DI786">
        <f t="shared" si="285"/>
        <v>0</v>
      </c>
      <c r="DJ786">
        <f>DF786</f>
        <v>0</v>
      </c>
      <c r="DK786">
        <v>0</v>
      </c>
      <c r="DL786" t="s">
        <v>3</v>
      </c>
      <c r="DM786">
        <v>0</v>
      </c>
      <c r="DN786" t="s">
        <v>3</v>
      </c>
      <c r="DO786">
        <v>0</v>
      </c>
    </row>
    <row r="787" spans="1:119" x14ac:dyDescent="0.2">
      <c r="A787">
        <f>ROW(Source!A774)</f>
        <v>774</v>
      </c>
      <c r="B787">
        <v>82273856</v>
      </c>
      <c r="C787">
        <v>82282009</v>
      </c>
      <c r="D787">
        <v>78932725</v>
      </c>
      <c r="E787">
        <v>116</v>
      </c>
      <c r="F787">
        <v>1</v>
      </c>
      <c r="G787">
        <v>1</v>
      </c>
      <c r="H787">
        <v>1</v>
      </c>
      <c r="I787" t="s">
        <v>778</v>
      </c>
      <c r="J787" t="s">
        <v>3</v>
      </c>
      <c r="K787" t="s">
        <v>779</v>
      </c>
      <c r="L787">
        <v>1191</v>
      </c>
      <c r="N787">
        <v>1013</v>
      </c>
      <c r="O787" t="s">
        <v>698</v>
      </c>
      <c r="P787" t="s">
        <v>698</v>
      </c>
      <c r="Q787">
        <v>1</v>
      </c>
      <c r="W787">
        <v>0</v>
      </c>
      <c r="X787">
        <v>1958912953</v>
      </c>
      <c r="Y787">
        <f>(AT787*ROUND((0.15+1),7))</f>
        <v>22.08</v>
      </c>
      <c r="AA787">
        <v>0</v>
      </c>
      <c r="AB787">
        <v>0</v>
      </c>
      <c r="AC787">
        <v>0</v>
      </c>
      <c r="AD787">
        <v>485.28</v>
      </c>
      <c r="AE787">
        <v>0</v>
      </c>
      <c r="AF787">
        <v>0</v>
      </c>
      <c r="AG787">
        <v>0</v>
      </c>
      <c r="AH787">
        <v>485.28</v>
      </c>
      <c r="AI787">
        <v>1</v>
      </c>
      <c r="AJ787">
        <v>1</v>
      </c>
      <c r="AK787">
        <v>1</v>
      </c>
      <c r="AL787">
        <v>1</v>
      </c>
      <c r="AM787">
        <v>-2</v>
      </c>
      <c r="AN787">
        <v>0</v>
      </c>
      <c r="AO787">
        <v>0</v>
      </c>
      <c r="AP787">
        <v>1</v>
      </c>
      <c r="AQ787">
        <v>1</v>
      </c>
      <c r="AR787">
        <v>0</v>
      </c>
      <c r="AS787" t="s">
        <v>3</v>
      </c>
      <c r="AT787">
        <v>19.2</v>
      </c>
      <c r="AU787" t="s">
        <v>38</v>
      </c>
      <c r="AV787">
        <v>1</v>
      </c>
      <c r="AW787">
        <v>2</v>
      </c>
      <c r="AX787">
        <v>82282018</v>
      </c>
      <c r="AY787">
        <v>1</v>
      </c>
      <c r="AZ787">
        <v>0</v>
      </c>
      <c r="BA787">
        <v>913</v>
      </c>
      <c r="BB787">
        <v>1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0</v>
      </c>
      <c r="BK787">
        <v>0</v>
      </c>
      <c r="BL787">
        <v>0</v>
      </c>
      <c r="BM787">
        <v>9317.3760000000002</v>
      </c>
      <c r="BN787">
        <v>19.2</v>
      </c>
      <c r="BO787">
        <v>0</v>
      </c>
      <c r="BP787">
        <v>1</v>
      </c>
      <c r="BQ787">
        <v>0</v>
      </c>
      <c r="BR787">
        <v>0</v>
      </c>
      <c r="BS787">
        <v>0</v>
      </c>
      <c r="BT787">
        <v>10714.982400000001</v>
      </c>
      <c r="BU787">
        <v>22.08</v>
      </c>
      <c r="BV787">
        <v>0</v>
      </c>
      <c r="BW787">
        <v>1</v>
      </c>
      <c r="CU787">
        <f>ROUND(AT787*Source!I774*AH787*AL787,2)</f>
        <v>0</v>
      </c>
      <c r="CV787">
        <f>ROUND(Y787*Source!I774,7)</f>
        <v>0</v>
      </c>
      <c r="CW787">
        <v>0</v>
      </c>
      <c r="CX787">
        <f>ROUND(Y787*Source!I774,7)</f>
        <v>0</v>
      </c>
      <c r="CY787">
        <f>AD787</f>
        <v>485.28</v>
      </c>
      <c r="CZ787">
        <f>AH787</f>
        <v>485.28</v>
      </c>
      <c r="DA787">
        <f>AL787</f>
        <v>1</v>
      </c>
      <c r="DB787">
        <f>ROUND((ROUND(AT787*CZ787,2)*ROUND((0.15+1),7)),6)</f>
        <v>10714.986999999999</v>
      </c>
      <c r="DC787">
        <f>ROUND((ROUND(AT787*AG787,2)*ROUND((0.15+1),7)),6)</f>
        <v>0</v>
      </c>
      <c r="DD787" t="s">
        <v>3</v>
      </c>
      <c r="DE787" t="s">
        <v>3</v>
      </c>
      <c r="DF787">
        <f>ROUND(ROUND(AE787,2)*CX787,2)</f>
        <v>0</v>
      </c>
      <c r="DG787">
        <f t="shared" si="282"/>
        <v>0</v>
      </c>
      <c r="DH787">
        <f t="shared" si="284"/>
        <v>0</v>
      </c>
      <c r="DI787">
        <f t="shared" si="285"/>
        <v>0</v>
      </c>
      <c r="DJ787">
        <f>DI787</f>
        <v>0</v>
      </c>
      <c r="DK787">
        <v>1</v>
      </c>
      <c r="DL787" t="s">
        <v>3</v>
      </c>
      <c r="DM787">
        <v>0</v>
      </c>
      <c r="DN787" t="s">
        <v>3</v>
      </c>
      <c r="DO787">
        <v>0</v>
      </c>
    </row>
    <row r="788" spans="1:119" x14ac:dyDescent="0.2">
      <c r="A788">
        <f>ROW(Source!A774)</f>
        <v>774</v>
      </c>
      <c r="B788">
        <v>82273856</v>
      </c>
      <c r="C788">
        <v>82282009</v>
      </c>
      <c r="D788">
        <v>78932916</v>
      </c>
      <c r="E788">
        <v>116</v>
      </c>
      <c r="F788">
        <v>1</v>
      </c>
      <c r="G788">
        <v>1</v>
      </c>
      <c r="H788">
        <v>1</v>
      </c>
      <c r="I788" t="s">
        <v>699</v>
      </c>
      <c r="J788" t="s">
        <v>3</v>
      </c>
      <c r="K788" t="s">
        <v>700</v>
      </c>
      <c r="L788">
        <v>1191</v>
      </c>
      <c r="N788">
        <v>1013</v>
      </c>
      <c r="O788" t="s">
        <v>698</v>
      </c>
      <c r="P788" t="s">
        <v>698</v>
      </c>
      <c r="Q788">
        <v>1</v>
      </c>
      <c r="W788">
        <v>0</v>
      </c>
      <c r="X788">
        <v>-1417349443</v>
      </c>
      <c r="Y788">
        <f>(AT788*ROUND((0.15+1),7))</f>
        <v>6.9000000000000006E-2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0</v>
      </c>
      <c r="AH788">
        <v>0</v>
      </c>
      <c r="AI788">
        <v>1</v>
      </c>
      <c r="AJ788">
        <v>1</v>
      </c>
      <c r="AK788">
        <v>1</v>
      </c>
      <c r="AL788">
        <v>1</v>
      </c>
      <c r="AM788">
        <v>-2</v>
      </c>
      <c r="AN788">
        <v>0</v>
      </c>
      <c r="AO788">
        <v>0</v>
      </c>
      <c r="AP788">
        <v>1</v>
      </c>
      <c r="AQ788">
        <v>1</v>
      </c>
      <c r="AR788">
        <v>0</v>
      </c>
      <c r="AS788" t="s">
        <v>3</v>
      </c>
      <c r="AT788">
        <v>0.06</v>
      </c>
      <c r="AU788" t="s">
        <v>38</v>
      </c>
      <c r="AV788">
        <v>2</v>
      </c>
      <c r="AW788">
        <v>2</v>
      </c>
      <c r="AX788">
        <v>82282019</v>
      </c>
      <c r="AY788">
        <v>1</v>
      </c>
      <c r="AZ788">
        <v>0</v>
      </c>
      <c r="BA788">
        <v>914</v>
      </c>
      <c r="BB788">
        <v>1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0</v>
      </c>
      <c r="BJ788">
        <v>0</v>
      </c>
      <c r="BK788">
        <v>0</v>
      </c>
      <c r="BL788">
        <v>0</v>
      </c>
      <c r="BM788">
        <v>0</v>
      </c>
      <c r="BN788">
        <v>0</v>
      </c>
      <c r="BO788">
        <v>0</v>
      </c>
      <c r="BP788">
        <v>0</v>
      </c>
      <c r="BQ788">
        <v>0</v>
      </c>
      <c r="BR788">
        <v>0</v>
      </c>
      <c r="BS788">
        <v>0</v>
      </c>
      <c r="BT788">
        <v>0</v>
      </c>
      <c r="BU788">
        <v>0</v>
      </c>
      <c r="BV788">
        <v>0</v>
      </c>
      <c r="BW788">
        <v>0</v>
      </c>
      <c r="CV788">
        <v>0</v>
      </c>
      <c r="CW788">
        <v>0</v>
      </c>
      <c r="CX788">
        <f>ROUND(Y788*Source!I774,7)</f>
        <v>0</v>
      </c>
      <c r="CY788">
        <f>AD788</f>
        <v>0</v>
      </c>
      <c r="CZ788">
        <f>AH788</f>
        <v>0</v>
      </c>
      <c r="DA788">
        <f>AL788</f>
        <v>1</v>
      </c>
      <c r="DB788">
        <f>ROUND((ROUND(AT788*CZ788,2)*ROUND((0.15+1),7)),6)</f>
        <v>0</v>
      </c>
      <c r="DC788">
        <f>ROUND((ROUND(AT788*AG788,2)*ROUND((0.15+1),7)),6)</f>
        <v>0</v>
      </c>
      <c r="DD788" t="s">
        <v>3</v>
      </c>
      <c r="DE788" t="s">
        <v>3</v>
      </c>
      <c r="DF788">
        <f>ROUND(ROUND(AE788,2)*CX788,2)</f>
        <v>0</v>
      </c>
      <c r="DG788">
        <f t="shared" si="282"/>
        <v>0</v>
      </c>
      <c r="DH788">
        <f t="shared" si="284"/>
        <v>0</v>
      </c>
      <c r="DI788">
        <f t="shared" si="285"/>
        <v>0</v>
      </c>
      <c r="DJ788">
        <f>DI788</f>
        <v>0</v>
      </c>
      <c r="DK788">
        <v>0</v>
      </c>
      <c r="DL788" t="s">
        <v>3</v>
      </c>
      <c r="DM788">
        <v>0</v>
      </c>
      <c r="DN788" t="s">
        <v>3</v>
      </c>
      <c r="DO788">
        <v>0</v>
      </c>
    </row>
    <row r="789" spans="1:119" x14ac:dyDescent="0.2">
      <c r="A789">
        <f>ROW(Source!A774)</f>
        <v>774</v>
      </c>
      <c r="B789">
        <v>82273856</v>
      </c>
      <c r="C789">
        <v>82282009</v>
      </c>
      <c r="D789">
        <v>79054093</v>
      </c>
      <c r="E789">
        <v>1</v>
      </c>
      <c r="F789">
        <v>1</v>
      </c>
      <c r="G789">
        <v>1</v>
      </c>
      <c r="H789">
        <v>2</v>
      </c>
      <c r="I789" t="s">
        <v>780</v>
      </c>
      <c r="J789" t="s">
        <v>781</v>
      </c>
      <c r="K789" t="s">
        <v>782</v>
      </c>
      <c r="L789">
        <v>1368</v>
      </c>
      <c r="N789">
        <v>1011</v>
      </c>
      <c r="O789" t="s">
        <v>704</v>
      </c>
      <c r="P789" t="s">
        <v>704</v>
      </c>
      <c r="Q789">
        <v>1</v>
      </c>
      <c r="W789">
        <v>0</v>
      </c>
      <c r="X789">
        <v>750870934</v>
      </c>
      <c r="Y789">
        <f>(AT789*ROUND((0.15+1),7))</f>
        <v>1.15E-2</v>
      </c>
      <c r="AA789">
        <v>0</v>
      </c>
      <c r="AB789">
        <v>56.73</v>
      </c>
      <c r="AC789">
        <v>473.35</v>
      </c>
      <c r="AD789">
        <v>0</v>
      </c>
      <c r="AE789">
        <v>0</v>
      </c>
      <c r="AF789">
        <v>37.32</v>
      </c>
      <c r="AG789">
        <v>473.35</v>
      </c>
      <c r="AH789">
        <v>0</v>
      </c>
      <c r="AI789">
        <v>1</v>
      </c>
      <c r="AJ789">
        <v>1.52</v>
      </c>
      <c r="AK789">
        <v>1</v>
      </c>
      <c r="AL789">
        <v>1</v>
      </c>
      <c r="AM789">
        <v>2</v>
      </c>
      <c r="AN789">
        <v>0</v>
      </c>
      <c r="AO789">
        <v>0</v>
      </c>
      <c r="AP789">
        <v>1</v>
      </c>
      <c r="AQ789">
        <v>1</v>
      </c>
      <c r="AR789">
        <v>0</v>
      </c>
      <c r="AS789" t="s">
        <v>3</v>
      </c>
      <c r="AT789">
        <v>0.01</v>
      </c>
      <c r="AU789" t="s">
        <v>38</v>
      </c>
      <c r="AV789">
        <v>1</v>
      </c>
      <c r="AW789">
        <v>2</v>
      </c>
      <c r="AX789">
        <v>82282020</v>
      </c>
      <c r="AY789">
        <v>1</v>
      </c>
      <c r="AZ789">
        <v>0</v>
      </c>
      <c r="BA789">
        <v>915</v>
      </c>
      <c r="BB789">
        <v>1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0</v>
      </c>
      <c r="BK789">
        <v>0.37319999999999998</v>
      </c>
      <c r="BL789">
        <v>4.7335000000000003</v>
      </c>
      <c r="BM789">
        <v>0</v>
      </c>
      <c r="BN789">
        <v>0</v>
      </c>
      <c r="BO789">
        <v>0.01</v>
      </c>
      <c r="BP789">
        <v>1</v>
      </c>
      <c r="BQ789">
        <v>0</v>
      </c>
      <c r="BR789">
        <v>0.42918000000000001</v>
      </c>
      <c r="BS789">
        <v>5.4435250000000002</v>
      </c>
      <c r="BT789">
        <v>0</v>
      </c>
      <c r="BU789">
        <v>0</v>
      </c>
      <c r="BV789">
        <v>1.15E-2</v>
      </c>
      <c r="BW789">
        <v>1</v>
      </c>
      <c r="CV789">
        <v>0</v>
      </c>
      <c r="CW789">
        <f>ROUND(Y789*Source!I774*DO789,7)</f>
        <v>0</v>
      </c>
      <c r="CX789">
        <f>ROUND(Y789*Source!I774,7)</f>
        <v>0</v>
      </c>
      <c r="CY789">
        <f>AB789</f>
        <v>56.73</v>
      </c>
      <c r="CZ789">
        <f>AF789</f>
        <v>37.32</v>
      </c>
      <c r="DA789">
        <f>AJ789</f>
        <v>1.52</v>
      </c>
      <c r="DB789">
        <f>ROUND((ROUND(AT789*CZ789,2)*ROUND((0.15+1),7)),6)</f>
        <v>0.42549999999999999</v>
      </c>
      <c r="DC789">
        <f>ROUND((ROUND(AT789*AG789,2)*ROUND((0.15+1),7)),6)</f>
        <v>5.4394999999999998</v>
      </c>
      <c r="DD789" t="s">
        <v>3</v>
      </c>
      <c r="DE789" t="s">
        <v>3</v>
      </c>
      <c r="DF789">
        <f>ROUND(ROUND(AE789,2)*CX789,2)</f>
        <v>0</v>
      </c>
      <c r="DG789">
        <f>ROUND(ROUND(AF789*AJ789,2)*CX789,2)</f>
        <v>0</v>
      </c>
      <c r="DH789">
        <f t="shared" si="284"/>
        <v>0</v>
      </c>
      <c r="DI789">
        <f t="shared" si="285"/>
        <v>0</v>
      </c>
      <c r="DJ789">
        <f>DG789+DH789</f>
        <v>0</v>
      </c>
      <c r="DK789">
        <v>0</v>
      </c>
      <c r="DL789" t="s">
        <v>783</v>
      </c>
      <c r="DM789">
        <v>3</v>
      </c>
      <c r="DN789" t="s">
        <v>698</v>
      </c>
      <c r="DO789">
        <v>1</v>
      </c>
    </row>
    <row r="790" spans="1:119" x14ac:dyDescent="0.2">
      <c r="A790">
        <f>ROW(Source!A774)</f>
        <v>774</v>
      </c>
      <c r="B790">
        <v>82273856</v>
      </c>
      <c r="C790">
        <v>82282009</v>
      </c>
      <c r="D790">
        <v>79054798</v>
      </c>
      <c r="E790">
        <v>1</v>
      </c>
      <c r="F790">
        <v>1</v>
      </c>
      <c r="G790">
        <v>1</v>
      </c>
      <c r="H790">
        <v>2</v>
      </c>
      <c r="I790" t="s">
        <v>706</v>
      </c>
      <c r="J790" t="s">
        <v>707</v>
      </c>
      <c r="K790" t="s">
        <v>708</v>
      </c>
      <c r="L790">
        <v>1368</v>
      </c>
      <c r="N790">
        <v>1011</v>
      </c>
      <c r="O790" t="s">
        <v>704</v>
      </c>
      <c r="P790" t="s">
        <v>704</v>
      </c>
      <c r="Q790">
        <v>1</v>
      </c>
      <c r="W790">
        <v>0</v>
      </c>
      <c r="X790">
        <v>-950105757</v>
      </c>
      <c r="Y790">
        <f>(AT790*ROUND((0.15+1),7))</f>
        <v>5.7500000000000002E-2</v>
      </c>
      <c r="AA790">
        <v>0</v>
      </c>
      <c r="AB790">
        <v>640.84</v>
      </c>
      <c r="AC790">
        <v>533.01</v>
      </c>
      <c r="AD790">
        <v>0</v>
      </c>
      <c r="AE790">
        <v>0</v>
      </c>
      <c r="AF790">
        <v>640.84</v>
      </c>
      <c r="AG790">
        <v>533.01</v>
      </c>
      <c r="AH790">
        <v>0</v>
      </c>
      <c r="AI790">
        <v>1</v>
      </c>
      <c r="AJ790">
        <v>1</v>
      </c>
      <c r="AK790">
        <v>1</v>
      </c>
      <c r="AL790">
        <v>1</v>
      </c>
      <c r="AM790">
        <v>-2</v>
      </c>
      <c r="AN790">
        <v>0</v>
      </c>
      <c r="AO790">
        <v>0</v>
      </c>
      <c r="AP790">
        <v>1</v>
      </c>
      <c r="AQ790">
        <v>1</v>
      </c>
      <c r="AR790">
        <v>0</v>
      </c>
      <c r="AS790" t="s">
        <v>3</v>
      </c>
      <c r="AT790">
        <v>0.05</v>
      </c>
      <c r="AU790" t="s">
        <v>38</v>
      </c>
      <c r="AV790">
        <v>1</v>
      </c>
      <c r="AW790">
        <v>2</v>
      </c>
      <c r="AX790">
        <v>82282021</v>
      </c>
      <c r="AY790">
        <v>1</v>
      </c>
      <c r="AZ790">
        <v>0</v>
      </c>
      <c r="BA790">
        <v>916</v>
      </c>
      <c r="BB790">
        <v>1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0</v>
      </c>
      <c r="BK790">
        <v>32.042000000000002</v>
      </c>
      <c r="BL790">
        <v>26.650500000000001</v>
      </c>
      <c r="BM790">
        <v>0</v>
      </c>
      <c r="BN790">
        <v>0</v>
      </c>
      <c r="BO790">
        <v>0.05</v>
      </c>
      <c r="BP790">
        <v>1</v>
      </c>
      <c r="BQ790">
        <v>0</v>
      </c>
      <c r="BR790">
        <v>36.848300000000002</v>
      </c>
      <c r="BS790">
        <v>30.648074999999999</v>
      </c>
      <c r="BT790">
        <v>0</v>
      </c>
      <c r="BU790">
        <v>0</v>
      </c>
      <c r="BV790">
        <v>5.7500000000000002E-2</v>
      </c>
      <c r="BW790">
        <v>1</v>
      </c>
      <c r="CV790">
        <v>0</v>
      </c>
      <c r="CW790">
        <f>ROUND(Y790*Source!I774*DO790,7)</f>
        <v>0</v>
      </c>
      <c r="CX790">
        <f>ROUND(Y790*Source!I774,7)</f>
        <v>0</v>
      </c>
      <c r="CY790">
        <f>AB790</f>
        <v>640.84</v>
      </c>
      <c r="CZ790">
        <f>AF790</f>
        <v>640.84</v>
      </c>
      <c r="DA790">
        <f>AJ790</f>
        <v>1</v>
      </c>
      <c r="DB790">
        <f>ROUND((ROUND(AT790*CZ790,2)*ROUND((0.15+1),7)),6)</f>
        <v>36.845999999999997</v>
      </c>
      <c r="DC790">
        <f>ROUND((ROUND(AT790*AG790,2)*ROUND((0.15+1),7)),6)</f>
        <v>30.647500000000001</v>
      </c>
      <c r="DD790" t="s">
        <v>3</v>
      </c>
      <c r="DE790" t="s">
        <v>3</v>
      </c>
      <c r="DF790">
        <f>ROUND(ROUND(AE790,2)*CX790,2)</f>
        <v>0</v>
      </c>
      <c r="DG790">
        <f t="shared" ref="DG790:DG796" si="287">ROUND(ROUND(AF790,2)*CX790,2)</f>
        <v>0</v>
      </c>
      <c r="DH790">
        <f t="shared" si="284"/>
        <v>0</v>
      </c>
      <c r="DI790">
        <f t="shared" si="285"/>
        <v>0</v>
      </c>
      <c r="DJ790">
        <f>DG790+DH790</f>
        <v>0</v>
      </c>
      <c r="DK790">
        <v>1</v>
      </c>
      <c r="DL790" t="s">
        <v>705</v>
      </c>
      <c r="DM790">
        <v>4</v>
      </c>
      <c r="DN790" t="s">
        <v>698</v>
      </c>
      <c r="DO790">
        <v>1</v>
      </c>
    </row>
    <row r="791" spans="1:119" x14ac:dyDescent="0.2">
      <c r="A791">
        <f>ROW(Source!A774)</f>
        <v>774</v>
      </c>
      <c r="B791">
        <v>82273856</v>
      </c>
      <c r="C791">
        <v>82282009</v>
      </c>
      <c r="D791">
        <v>79005278</v>
      </c>
      <c r="E791">
        <v>1</v>
      </c>
      <c r="F791">
        <v>1</v>
      </c>
      <c r="G791">
        <v>1</v>
      </c>
      <c r="H791">
        <v>3</v>
      </c>
      <c r="I791" t="s">
        <v>784</v>
      </c>
      <c r="J791" t="s">
        <v>785</v>
      </c>
      <c r="K791" t="s">
        <v>786</v>
      </c>
      <c r="L791">
        <v>1346</v>
      </c>
      <c r="N791">
        <v>1009</v>
      </c>
      <c r="O791" t="s">
        <v>265</v>
      </c>
      <c r="P791" t="s">
        <v>265</v>
      </c>
      <c r="Q791">
        <v>1</v>
      </c>
      <c r="W791">
        <v>0</v>
      </c>
      <c r="X791">
        <v>1251818156</v>
      </c>
      <c r="Y791">
        <f>AT791</f>
        <v>0.24</v>
      </c>
      <c r="AA791">
        <v>3284.98</v>
      </c>
      <c r="AB791">
        <v>0</v>
      </c>
      <c r="AC791">
        <v>0</v>
      </c>
      <c r="AD791">
        <v>0</v>
      </c>
      <c r="AE791">
        <v>2507.62</v>
      </c>
      <c r="AF791">
        <v>0</v>
      </c>
      <c r="AG791">
        <v>0</v>
      </c>
      <c r="AH791">
        <v>0</v>
      </c>
      <c r="AI791">
        <v>1.31</v>
      </c>
      <c r="AJ791">
        <v>1</v>
      </c>
      <c r="AK791">
        <v>1</v>
      </c>
      <c r="AL791">
        <v>1</v>
      </c>
      <c r="AM791">
        <v>2</v>
      </c>
      <c r="AN791">
        <v>0</v>
      </c>
      <c r="AO791">
        <v>0</v>
      </c>
      <c r="AP791">
        <v>1</v>
      </c>
      <c r="AQ791">
        <v>1</v>
      </c>
      <c r="AR791">
        <v>0</v>
      </c>
      <c r="AS791" t="s">
        <v>3</v>
      </c>
      <c r="AT791">
        <v>0.24</v>
      </c>
      <c r="AU791" t="s">
        <v>3</v>
      </c>
      <c r="AV791">
        <v>0</v>
      </c>
      <c r="AW791">
        <v>2</v>
      </c>
      <c r="AX791">
        <v>82282022</v>
      </c>
      <c r="AY791">
        <v>1</v>
      </c>
      <c r="AZ791">
        <v>0</v>
      </c>
      <c r="BA791">
        <v>917</v>
      </c>
      <c r="BB791">
        <v>1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0</v>
      </c>
      <c r="BJ791">
        <v>601.8288</v>
      </c>
      <c r="BK791">
        <v>0</v>
      </c>
      <c r="BL791">
        <v>0</v>
      </c>
      <c r="BM791">
        <v>0</v>
      </c>
      <c r="BN791">
        <v>0</v>
      </c>
      <c r="BO791">
        <v>0</v>
      </c>
      <c r="BP791">
        <v>1</v>
      </c>
      <c r="BQ791">
        <v>601.8288</v>
      </c>
      <c r="BR791">
        <v>0</v>
      </c>
      <c r="BS791">
        <v>0</v>
      </c>
      <c r="BT791">
        <v>0</v>
      </c>
      <c r="BU791">
        <v>0</v>
      </c>
      <c r="BV791">
        <v>0</v>
      </c>
      <c r="BW791">
        <v>1</v>
      </c>
      <c r="CV791">
        <v>0</v>
      </c>
      <c r="CW791">
        <v>0</v>
      </c>
      <c r="CX791">
        <f>ROUND(Y791*Source!I774,7)</f>
        <v>0</v>
      </c>
      <c r="CY791">
        <f>AA791</f>
        <v>3284.98</v>
      </c>
      <c r="CZ791">
        <f>AE791</f>
        <v>2507.62</v>
      </c>
      <c r="DA791">
        <f>AI791</f>
        <v>1.31</v>
      </c>
      <c r="DB791">
        <f>ROUND(ROUND(AT791*CZ791,2),6)</f>
        <v>601.83000000000004</v>
      </c>
      <c r="DC791">
        <f>ROUND(ROUND(AT791*AG791,2),6)</f>
        <v>0</v>
      </c>
      <c r="DD791" t="s">
        <v>3</v>
      </c>
      <c r="DE791" t="s">
        <v>3</v>
      </c>
      <c r="DF791">
        <f>ROUND(ROUND(AE791*AI791,2)*CX791,2)</f>
        <v>0</v>
      </c>
      <c r="DG791">
        <f t="shared" si="287"/>
        <v>0</v>
      </c>
      <c r="DH791">
        <f t="shared" si="284"/>
        <v>0</v>
      </c>
      <c r="DI791">
        <f t="shared" si="285"/>
        <v>0</v>
      </c>
      <c r="DJ791">
        <f>DF791</f>
        <v>0</v>
      </c>
      <c r="DK791">
        <v>0</v>
      </c>
      <c r="DL791" t="s">
        <v>3</v>
      </c>
      <c r="DM791">
        <v>0</v>
      </c>
      <c r="DN791" t="s">
        <v>3</v>
      </c>
      <c r="DO791">
        <v>0</v>
      </c>
    </row>
    <row r="792" spans="1:119" x14ac:dyDescent="0.2">
      <c r="A792">
        <f>ROW(Source!A774)</f>
        <v>774</v>
      </c>
      <c r="B792">
        <v>82273856</v>
      </c>
      <c r="C792">
        <v>82282009</v>
      </c>
      <c r="D792">
        <v>79006922</v>
      </c>
      <c r="E792">
        <v>1</v>
      </c>
      <c r="F792">
        <v>1</v>
      </c>
      <c r="G792">
        <v>1</v>
      </c>
      <c r="H792">
        <v>3</v>
      </c>
      <c r="I792" t="s">
        <v>787</v>
      </c>
      <c r="J792" t="s">
        <v>788</v>
      </c>
      <c r="K792" t="s">
        <v>789</v>
      </c>
      <c r="L792">
        <v>1327</v>
      </c>
      <c r="N792">
        <v>1005</v>
      </c>
      <c r="O792" t="s">
        <v>790</v>
      </c>
      <c r="P792" t="s">
        <v>790</v>
      </c>
      <c r="Q792">
        <v>1</v>
      </c>
      <c r="W792">
        <v>0</v>
      </c>
      <c r="X792">
        <v>-881178476</v>
      </c>
      <c r="Y792">
        <f>AT792</f>
        <v>0.8</v>
      </c>
      <c r="AA792">
        <v>696.19</v>
      </c>
      <c r="AB792">
        <v>0</v>
      </c>
      <c r="AC792">
        <v>0</v>
      </c>
      <c r="AD792">
        <v>0</v>
      </c>
      <c r="AE792">
        <v>531.44000000000005</v>
      </c>
      <c r="AF792">
        <v>0</v>
      </c>
      <c r="AG792">
        <v>0</v>
      </c>
      <c r="AH792">
        <v>0</v>
      </c>
      <c r="AI792">
        <v>1.31</v>
      </c>
      <c r="AJ792">
        <v>1</v>
      </c>
      <c r="AK792">
        <v>1</v>
      </c>
      <c r="AL792">
        <v>1</v>
      </c>
      <c r="AM792">
        <v>2</v>
      </c>
      <c r="AN792">
        <v>0</v>
      </c>
      <c r="AO792">
        <v>0</v>
      </c>
      <c r="AP792">
        <v>1</v>
      </c>
      <c r="AQ792">
        <v>1</v>
      </c>
      <c r="AR792">
        <v>0</v>
      </c>
      <c r="AS792" t="s">
        <v>3</v>
      </c>
      <c r="AT792">
        <v>0.8</v>
      </c>
      <c r="AU792" t="s">
        <v>3</v>
      </c>
      <c r="AV792">
        <v>0</v>
      </c>
      <c r="AW792">
        <v>2</v>
      </c>
      <c r="AX792">
        <v>82282023</v>
      </c>
      <c r="AY792">
        <v>1</v>
      </c>
      <c r="AZ792">
        <v>0</v>
      </c>
      <c r="BA792">
        <v>918</v>
      </c>
      <c r="BB792">
        <v>1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0</v>
      </c>
      <c r="BJ792">
        <v>425.15199999999999</v>
      </c>
      <c r="BK792">
        <v>0</v>
      </c>
      <c r="BL792">
        <v>0</v>
      </c>
      <c r="BM792">
        <v>0</v>
      </c>
      <c r="BN792">
        <v>0</v>
      </c>
      <c r="BO792">
        <v>0</v>
      </c>
      <c r="BP792">
        <v>1</v>
      </c>
      <c r="BQ792">
        <v>425.15199999999999</v>
      </c>
      <c r="BR792">
        <v>0</v>
      </c>
      <c r="BS792">
        <v>0</v>
      </c>
      <c r="BT792">
        <v>0</v>
      </c>
      <c r="BU792">
        <v>0</v>
      </c>
      <c r="BV792">
        <v>0</v>
      </c>
      <c r="BW792">
        <v>1</v>
      </c>
      <c r="CV792">
        <v>0</v>
      </c>
      <c r="CW792">
        <v>0</v>
      </c>
      <c r="CX792">
        <f>ROUND(Y792*Source!I774,7)</f>
        <v>0</v>
      </c>
      <c r="CY792">
        <f>AA792</f>
        <v>696.19</v>
      </c>
      <c r="CZ792">
        <f>AE792</f>
        <v>531.44000000000005</v>
      </c>
      <c r="DA792">
        <f>AI792</f>
        <v>1.31</v>
      </c>
      <c r="DB792">
        <f>ROUND(ROUND(AT792*CZ792,2),6)</f>
        <v>425.15</v>
      </c>
      <c r="DC792">
        <f>ROUND(ROUND(AT792*AG792,2),6)</f>
        <v>0</v>
      </c>
      <c r="DD792" t="s">
        <v>3</v>
      </c>
      <c r="DE792" t="s">
        <v>3</v>
      </c>
      <c r="DF792">
        <f>ROUND(ROUND(AE792*AI792,2)*CX792,2)</f>
        <v>0</v>
      </c>
      <c r="DG792">
        <f t="shared" si="287"/>
        <v>0</v>
      </c>
      <c r="DH792">
        <f t="shared" si="284"/>
        <v>0</v>
      </c>
      <c r="DI792">
        <f t="shared" si="285"/>
        <v>0</v>
      </c>
      <c r="DJ792">
        <f>DF792</f>
        <v>0</v>
      </c>
      <c r="DK792">
        <v>0</v>
      </c>
      <c r="DL792" t="s">
        <v>3</v>
      </c>
      <c r="DM792">
        <v>0</v>
      </c>
      <c r="DN792" t="s">
        <v>3</v>
      </c>
      <c r="DO792">
        <v>0</v>
      </c>
    </row>
    <row r="793" spans="1:119" x14ac:dyDescent="0.2">
      <c r="A793">
        <f>ROW(Source!A774)</f>
        <v>774</v>
      </c>
      <c r="B793">
        <v>82273856</v>
      </c>
      <c r="C793">
        <v>82282009</v>
      </c>
      <c r="D793">
        <v>79007278</v>
      </c>
      <c r="E793">
        <v>1</v>
      </c>
      <c r="F793">
        <v>1</v>
      </c>
      <c r="G793">
        <v>1</v>
      </c>
      <c r="H793">
        <v>3</v>
      </c>
      <c r="I793" t="s">
        <v>737</v>
      </c>
      <c r="J793" t="s">
        <v>738</v>
      </c>
      <c r="K793" t="s">
        <v>739</v>
      </c>
      <c r="L793">
        <v>1346</v>
      </c>
      <c r="N793">
        <v>1009</v>
      </c>
      <c r="O793" t="s">
        <v>265</v>
      </c>
      <c r="P793" t="s">
        <v>265</v>
      </c>
      <c r="Q793">
        <v>1</v>
      </c>
      <c r="W793">
        <v>0</v>
      </c>
      <c r="X793">
        <v>447926158</v>
      </c>
      <c r="Y793">
        <f>AT793</f>
        <v>0.21</v>
      </c>
      <c r="AA793">
        <v>86.41</v>
      </c>
      <c r="AB793">
        <v>0</v>
      </c>
      <c r="AC793">
        <v>0</v>
      </c>
      <c r="AD793">
        <v>0</v>
      </c>
      <c r="AE793">
        <v>56.11</v>
      </c>
      <c r="AF793">
        <v>0</v>
      </c>
      <c r="AG793">
        <v>0</v>
      </c>
      <c r="AH793">
        <v>0</v>
      </c>
      <c r="AI793">
        <v>1.54</v>
      </c>
      <c r="AJ793">
        <v>1</v>
      </c>
      <c r="AK793">
        <v>1</v>
      </c>
      <c r="AL793">
        <v>1</v>
      </c>
      <c r="AM793">
        <v>2</v>
      </c>
      <c r="AN793">
        <v>0</v>
      </c>
      <c r="AO793">
        <v>0</v>
      </c>
      <c r="AP793">
        <v>1</v>
      </c>
      <c r="AQ793">
        <v>1</v>
      </c>
      <c r="AR793">
        <v>0</v>
      </c>
      <c r="AS793" t="s">
        <v>3</v>
      </c>
      <c r="AT793">
        <v>0.21</v>
      </c>
      <c r="AU793" t="s">
        <v>3</v>
      </c>
      <c r="AV793">
        <v>0</v>
      </c>
      <c r="AW793">
        <v>2</v>
      </c>
      <c r="AX793">
        <v>82282024</v>
      </c>
      <c r="AY793">
        <v>1</v>
      </c>
      <c r="AZ793">
        <v>0</v>
      </c>
      <c r="BA793">
        <v>919</v>
      </c>
      <c r="BB793">
        <v>1</v>
      </c>
      <c r="BC793">
        <v>0</v>
      </c>
      <c r="BD793">
        <v>0</v>
      </c>
      <c r="BE793">
        <v>0</v>
      </c>
      <c r="BF793">
        <v>0</v>
      </c>
      <c r="BG793">
        <v>0</v>
      </c>
      <c r="BH793">
        <v>0</v>
      </c>
      <c r="BI793">
        <v>0</v>
      </c>
      <c r="BJ793">
        <v>11.783099999999999</v>
      </c>
      <c r="BK793">
        <v>0</v>
      </c>
      <c r="BL793">
        <v>0</v>
      </c>
      <c r="BM793">
        <v>0</v>
      </c>
      <c r="BN793">
        <v>0</v>
      </c>
      <c r="BO793">
        <v>0</v>
      </c>
      <c r="BP793">
        <v>1</v>
      </c>
      <c r="BQ793">
        <v>11.783099999999999</v>
      </c>
      <c r="BR793">
        <v>0</v>
      </c>
      <c r="BS793">
        <v>0</v>
      </c>
      <c r="BT793">
        <v>0</v>
      </c>
      <c r="BU793">
        <v>0</v>
      </c>
      <c r="BV793">
        <v>0</v>
      </c>
      <c r="BW793">
        <v>1</v>
      </c>
      <c r="CV793">
        <v>0</v>
      </c>
      <c r="CW793">
        <v>0</v>
      </c>
      <c r="CX793">
        <f>ROUND(Y793*Source!I774,7)</f>
        <v>0</v>
      </c>
      <c r="CY793">
        <f>AA793</f>
        <v>86.41</v>
      </c>
      <c r="CZ793">
        <f>AE793</f>
        <v>56.11</v>
      </c>
      <c r="DA793">
        <f>AI793</f>
        <v>1.54</v>
      </c>
      <c r="DB793">
        <f>ROUND(ROUND(AT793*CZ793,2),6)</f>
        <v>11.78</v>
      </c>
      <c r="DC793">
        <f>ROUND(ROUND(AT793*AG793,2),6)</f>
        <v>0</v>
      </c>
      <c r="DD793" t="s">
        <v>3</v>
      </c>
      <c r="DE793" t="s">
        <v>3</v>
      </c>
      <c r="DF793">
        <f>ROUND(ROUND(AE793*AI793,2)*CX793,2)</f>
        <v>0</v>
      </c>
      <c r="DG793">
        <f t="shared" si="287"/>
        <v>0</v>
      </c>
      <c r="DH793">
        <f t="shared" si="284"/>
        <v>0</v>
      </c>
      <c r="DI793">
        <f t="shared" si="285"/>
        <v>0</v>
      </c>
      <c r="DJ793">
        <f>DF793</f>
        <v>0</v>
      </c>
      <c r="DK793">
        <v>0</v>
      </c>
      <c r="DL793" t="s">
        <v>3</v>
      </c>
      <c r="DM793">
        <v>0</v>
      </c>
      <c r="DN793" t="s">
        <v>3</v>
      </c>
      <c r="DO793">
        <v>0</v>
      </c>
    </row>
    <row r="794" spans="1:119" x14ac:dyDescent="0.2">
      <c r="A794">
        <f>ROW(Source!A774)</f>
        <v>774</v>
      </c>
      <c r="B794">
        <v>82273856</v>
      </c>
      <c r="C794">
        <v>82282009</v>
      </c>
      <c r="D794">
        <v>79023991</v>
      </c>
      <c r="E794">
        <v>1</v>
      </c>
      <c r="F794">
        <v>1</v>
      </c>
      <c r="G794">
        <v>1</v>
      </c>
      <c r="H794">
        <v>3</v>
      </c>
      <c r="I794" t="s">
        <v>791</v>
      </c>
      <c r="J794" t="s">
        <v>792</v>
      </c>
      <c r="K794" t="s">
        <v>793</v>
      </c>
      <c r="L794">
        <v>1348</v>
      </c>
      <c r="N794">
        <v>1009</v>
      </c>
      <c r="O794" t="s">
        <v>348</v>
      </c>
      <c r="P794" t="s">
        <v>348</v>
      </c>
      <c r="Q794">
        <v>1000</v>
      </c>
      <c r="W794">
        <v>0</v>
      </c>
      <c r="X794">
        <v>-1703490977</v>
      </c>
      <c r="Y794">
        <f>AT794</f>
        <v>5.0000000000000001E-3</v>
      </c>
      <c r="AA794">
        <v>35743.32</v>
      </c>
      <c r="AB794">
        <v>0</v>
      </c>
      <c r="AC794">
        <v>0</v>
      </c>
      <c r="AD794">
        <v>0</v>
      </c>
      <c r="AE794">
        <v>24995.33</v>
      </c>
      <c r="AF794">
        <v>0</v>
      </c>
      <c r="AG794">
        <v>0</v>
      </c>
      <c r="AH794">
        <v>0</v>
      </c>
      <c r="AI794">
        <v>1.43</v>
      </c>
      <c r="AJ794">
        <v>1</v>
      </c>
      <c r="AK794">
        <v>1</v>
      </c>
      <c r="AL794">
        <v>1</v>
      </c>
      <c r="AM794">
        <v>2</v>
      </c>
      <c r="AN794">
        <v>0</v>
      </c>
      <c r="AO794">
        <v>0</v>
      </c>
      <c r="AP794">
        <v>1</v>
      </c>
      <c r="AQ794">
        <v>1</v>
      </c>
      <c r="AR794">
        <v>0</v>
      </c>
      <c r="AS794" t="s">
        <v>3</v>
      </c>
      <c r="AT794">
        <v>5.0000000000000001E-3</v>
      </c>
      <c r="AU794" t="s">
        <v>3</v>
      </c>
      <c r="AV794">
        <v>0</v>
      </c>
      <c r="AW794">
        <v>2</v>
      </c>
      <c r="AX794">
        <v>82282027</v>
      </c>
      <c r="AY794">
        <v>1</v>
      </c>
      <c r="AZ794">
        <v>0</v>
      </c>
      <c r="BA794">
        <v>922</v>
      </c>
      <c r="BB794">
        <v>1</v>
      </c>
      <c r="BC794">
        <v>0</v>
      </c>
      <c r="BD794">
        <v>0</v>
      </c>
      <c r="BE794">
        <v>0</v>
      </c>
      <c r="BF794">
        <v>0</v>
      </c>
      <c r="BG794">
        <v>0</v>
      </c>
      <c r="BH794">
        <v>0</v>
      </c>
      <c r="BI794">
        <v>0</v>
      </c>
      <c r="BJ794">
        <v>124.97665000000001</v>
      </c>
      <c r="BK794">
        <v>0</v>
      </c>
      <c r="BL794">
        <v>0</v>
      </c>
      <c r="BM794">
        <v>0</v>
      </c>
      <c r="BN794">
        <v>0</v>
      </c>
      <c r="BO794">
        <v>0</v>
      </c>
      <c r="BP794">
        <v>1</v>
      </c>
      <c r="BQ794">
        <v>124.97665000000001</v>
      </c>
      <c r="BR794">
        <v>0</v>
      </c>
      <c r="BS794">
        <v>0</v>
      </c>
      <c r="BT794">
        <v>0</v>
      </c>
      <c r="BU794">
        <v>0</v>
      </c>
      <c r="BV794">
        <v>0</v>
      </c>
      <c r="BW794">
        <v>1</v>
      </c>
      <c r="CV794">
        <v>0</v>
      </c>
      <c r="CW794">
        <v>0</v>
      </c>
      <c r="CX794">
        <f>ROUND(Y794*Source!I774,7)</f>
        <v>0</v>
      </c>
      <c r="CY794">
        <f>AA794</f>
        <v>35743.32</v>
      </c>
      <c r="CZ794">
        <f>AE794</f>
        <v>24995.33</v>
      </c>
      <c r="DA794">
        <f>AI794</f>
        <v>1.43</v>
      </c>
      <c r="DB794">
        <f>ROUND(ROUND(AT794*CZ794,2),6)</f>
        <v>124.98</v>
      </c>
      <c r="DC794">
        <f>ROUND(ROUND(AT794*AG794,2),6)</f>
        <v>0</v>
      </c>
      <c r="DD794" t="s">
        <v>3</v>
      </c>
      <c r="DE794" t="s">
        <v>3</v>
      </c>
      <c r="DF794">
        <f>ROUND(ROUND(AE794*AI794,2)*CX794,2)</f>
        <v>0</v>
      </c>
      <c r="DG794">
        <f t="shared" si="287"/>
        <v>0</v>
      </c>
      <c r="DH794">
        <f t="shared" si="284"/>
        <v>0</v>
      </c>
      <c r="DI794">
        <f t="shared" si="285"/>
        <v>0</v>
      </c>
      <c r="DJ794">
        <f>DF794</f>
        <v>0</v>
      </c>
      <c r="DK794">
        <v>0</v>
      </c>
      <c r="DL794" t="s">
        <v>3</v>
      </c>
      <c r="DM794">
        <v>0</v>
      </c>
      <c r="DN794" t="s">
        <v>3</v>
      </c>
      <c r="DO794">
        <v>0</v>
      </c>
    </row>
    <row r="795" spans="1:119" x14ac:dyDescent="0.2">
      <c r="A795">
        <f>ROW(Source!A775)</f>
        <v>775</v>
      </c>
      <c r="B795">
        <v>82273791</v>
      </c>
      <c r="C795">
        <v>82282009</v>
      </c>
      <c r="D795">
        <v>78932725</v>
      </c>
      <c r="E795">
        <v>116</v>
      </c>
      <c r="F795">
        <v>1</v>
      </c>
      <c r="G795">
        <v>1</v>
      </c>
      <c r="H795">
        <v>1</v>
      </c>
      <c r="I795" t="s">
        <v>778</v>
      </c>
      <c r="J795" t="s">
        <v>3</v>
      </c>
      <c r="K795" t="s">
        <v>779</v>
      </c>
      <c r="L795">
        <v>1191</v>
      </c>
      <c r="N795">
        <v>1013</v>
      </c>
      <c r="O795" t="s">
        <v>698</v>
      </c>
      <c r="P795" t="s">
        <v>698</v>
      </c>
      <c r="Q795">
        <v>1</v>
      </c>
      <c r="W795">
        <v>0</v>
      </c>
      <c r="X795">
        <v>1958912953</v>
      </c>
      <c r="Y795">
        <f>(AT795*ROUND((0.15+1),7))</f>
        <v>22.08</v>
      </c>
      <c r="AA795">
        <v>0</v>
      </c>
      <c r="AB795">
        <v>0</v>
      </c>
      <c r="AC795">
        <v>0</v>
      </c>
      <c r="AD795">
        <v>485.28</v>
      </c>
      <c r="AE795">
        <v>0</v>
      </c>
      <c r="AF795">
        <v>0</v>
      </c>
      <c r="AG795">
        <v>0</v>
      </c>
      <c r="AH795">
        <v>485.28</v>
      </c>
      <c r="AI795">
        <v>1</v>
      </c>
      <c r="AJ795">
        <v>1</v>
      </c>
      <c r="AK795">
        <v>1</v>
      </c>
      <c r="AL795">
        <v>1</v>
      </c>
      <c r="AM795">
        <v>-2</v>
      </c>
      <c r="AN795">
        <v>0</v>
      </c>
      <c r="AO795">
        <v>0</v>
      </c>
      <c r="AP795">
        <v>1</v>
      </c>
      <c r="AQ795">
        <v>1</v>
      </c>
      <c r="AR795">
        <v>0</v>
      </c>
      <c r="AS795" t="s">
        <v>3</v>
      </c>
      <c r="AT795">
        <v>19.2</v>
      </c>
      <c r="AU795" t="s">
        <v>38</v>
      </c>
      <c r="AV795">
        <v>1</v>
      </c>
      <c r="AW795">
        <v>2</v>
      </c>
      <c r="AX795">
        <v>82282018</v>
      </c>
      <c r="AY795">
        <v>1</v>
      </c>
      <c r="AZ795">
        <v>0</v>
      </c>
      <c r="BA795">
        <v>923</v>
      </c>
      <c r="BB795">
        <v>1</v>
      </c>
      <c r="BC795">
        <v>0</v>
      </c>
      <c r="BD795">
        <v>0</v>
      </c>
      <c r="BE795">
        <v>0</v>
      </c>
      <c r="BF795">
        <v>0</v>
      </c>
      <c r="BG795">
        <v>0</v>
      </c>
      <c r="BH795">
        <v>0</v>
      </c>
      <c r="BI795">
        <v>0</v>
      </c>
      <c r="BJ795">
        <v>0</v>
      </c>
      <c r="BK795">
        <v>0</v>
      </c>
      <c r="BL795">
        <v>0</v>
      </c>
      <c r="BM795">
        <v>9317.3760000000002</v>
      </c>
      <c r="BN795">
        <v>19.2</v>
      </c>
      <c r="BO795">
        <v>0</v>
      </c>
      <c r="BP795">
        <v>1</v>
      </c>
      <c r="BQ795">
        <v>0</v>
      </c>
      <c r="BR795">
        <v>0</v>
      </c>
      <c r="BS795">
        <v>0</v>
      </c>
      <c r="BT795">
        <v>10714.982400000001</v>
      </c>
      <c r="BU795">
        <v>22.08</v>
      </c>
      <c r="BV795">
        <v>0</v>
      </c>
      <c r="BW795">
        <v>1</v>
      </c>
      <c r="CU795">
        <f>ROUND(AT795*Source!I775*AH795*AL795,2)</f>
        <v>0</v>
      </c>
      <c r="CV795">
        <f>ROUND(Y795*Source!I775,7)</f>
        <v>0</v>
      </c>
      <c r="CW795">
        <v>0</v>
      </c>
      <c r="CX795">
        <f>ROUND(Y795*Source!I775,7)</f>
        <v>0</v>
      </c>
      <c r="CY795">
        <f>AD795</f>
        <v>485.28</v>
      </c>
      <c r="CZ795">
        <f>AH795</f>
        <v>485.28</v>
      </c>
      <c r="DA795">
        <f>AL795</f>
        <v>1</v>
      </c>
      <c r="DB795">
        <f>ROUND((ROUND(AT795*CZ795,2)*ROUND((0.15+1),7)),6)</f>
        <v>10714.986999999999</v>
      </c>
      <c r="DC795">
        <f>ROUND((ROUND(AT795*AG795,2)*ROUND((0.15+1),7)),6)</f>
        <v>0</v>
      </c>
      <c r="DD795" t="s">
        <v>3</v>
      </c>
      <c r="DE795" t="s">
        <v>3</v>
      </c>
      <c r="DF795">
        <f>ROUND(ROUND(AE795,2)*CX795,2)</f>
        <v>0</v>
      </c>
      <c r="DG795">
        <f t="shared" si="287"/>
        <v>0</v>
      </c>
      <c r="DH795">
        <f t="shared" si="284"/>
        <v>0</v>
      </c>
      <c r="DI795">
        <f t="shared" si="285"/>
        <v>0</v>
      </c>
      <c r="DJ795">
        <f>DI795</f>
        <v>0</v>
      </c>
      <c r="DK795">
        <v>1</v>
      </c>
      <c r="DL795" t="s">
        <v>3</v>
      </c>
      <c r="DM795">
        <v>0</v>
      </c>
      <c r="DN795" t="s">
        <v>3</v>
      </c>
      <c r="DO795">
        <v>0</v>
      </c>
    </row>
    <row r="796" spans="1:119" x14ac:dyDescent="0.2">
      <c r="A796">
        <f>ROW(Source!A775)</f>
        <v>775</v>
      </c>
      <c r="B796">
        <v>82273791</v>
      </c>
      <c r="C796">
        <v>82282009</v>
      </c>
      <c r="D796">
        <v>78932916</v>
      </c>
      <c r="E796">
        <v>116</v>
      </c>
      <c r="F796">
        <v>1</v>
      </c>
      <c r="G796">
        <v>1</v>
      </c>
      <c r="H796">
        <v>1</v>
      </c>
      <c r="I796" t="s">
        <v>699</v>
      </c>
      <c r="J796" t="s">
        <v>3</v>
      </c>
      <c r="K796" t="s">
        <v>700</v>
      </c>
      <c r="L796">
        <v>1191</v>
      </c>
      <c r="N796">
        <v>1013</v>
      </c>
      <c r="O796" t="s">
        <v>698</v>
      </c>
      <c r="P796" t="s">
        <v>698</v>
      </c>
      <c r="Q796">
        <v>1</v>
      </c>
      <c r="W796">
        <v>0</v>
      </c>
      <c r="X796">
        <v>-1417349443</v>
      </c>
      <c r="Y796">
        <f>(AT796*ROUND((0.15+1),7))</f>
        <v>6.9000000000000006E-2</v>
      </c>
      <c r="AA796">
        <v>0</v>
      </c>
      <c r="AB796">
        <v>0</v>
      </c>
      <c r="AC796">
        <v>0</v>
      </c>
      <c r="AD796">
        <v>0</v>
      </c>
      <c r="AE796">
        <v>0</v>
      </c>
      <c r="AF796">
        <v>0</v>
      </c>
      <c r="AG796">
        <v>0</v>
      </c>
      <c r="AH796">
        <v>0</v>
      </c>
      <c r="AI796">
        <v>1</v>
      </c>
      <c r="AJ796">
        <v>1</v>
      </c>
      <c r="AK796">
        <v>1</v>
      </c>
      <c r="AL796">
        <v>1</v>
      </c>
      <c r="AM796">
        <v>-2</v>
      </c>
      <c r="AN796">
        <v>0</v>
      </c>
      <c r="AO796">
        <v>0</v>
      </c>
      <c r="AP796">
        <v>1</v>
      </c>
      <c r="AQ796">
        <v>1</v>
      </c>
      <c r="AR796">
        <v>0</v>
      </c>
      <c r="AS796" t="s">
        <v>3</v>
      </c>
      <c r="AT796">
        <v>0.06</v>
      </c>
      <c r="AU796" t="s">
        <v>38</v>
      </c>
      <c r="AV796">
        <v>2</v>
      </c>
      <c r="AW796">
        <v>2</v>
      </c>
      <c r="AX796">
        <v>82282019</v>
      </c>
      <c r="AY796">
        <v>1</v>
      </c>
      <c r="AZ796">
        <v>0</v>
      </c>
      <c r="BA796">
        <v>924</v>
      </c>
      <c r="BB796">
        <v>1</v>
      </c>
      <c r="BC796">
        <v>0</v>
      </c>
      <c r="BD796">
        <v>0</v>
      </c>
      <c r="BE796">
        <v>0</v>
      </c>
      <c r="BF796">
        <v>0</v>
      </c>
      <c r="BG796">
        <v>0</v>
      </c>
      <c r="BH796">
        <v>0</v>
      </c>
      <c r="BI796">
        <v>0</v>
      </c>
      <c r="BJ796">
        <v>0</v>
      </c>
      <c r="BK796">
        <v>0</v>
      </c>
      <c r="BL796">
        <v>0</v>
      </c>
      <c r="BM796">
        <v>0</v>
      </c>
      <c r="BN796">
        <v>0</v>
      </c>
      <c r="BO796">
        <v>0</v>
      </c>
      <c r="BP796">
        <v>0</v>
      </c>
      <c r="BQ796">
        <v>0</v>
      </c>
      <c r="BR796">
        <v>0</v>
      </c>
      <c r="BS796">
        <v>0</v>
      </c>
      <c r="BT796">
        <v>0</v>
      </c>
      <c r="BU796">
        <v>0</v>
      </c>
      <c r="BV796">
        <v>0</v>
      </c>
      <c r="BW796">
        <v>0</v>
      </c>
      <c r="CV796">
        <v>0</v>
      </c>
      <c r="CW796">
        <v>0</v>
      </c>
      <c r="CX796">
        <f>ROUND(Y796*Source!I775,7)</f>
        <v>0</v>
      </c>
      <c r="CY796">
        <f>AD796</f>
        <v>0</v>
      </c>
      <c r="CZ796">
        <f>AH796</f>
        <v>0</v>
      </c>
      <c r="DA796">
        <f>AL796</f>
        <v>1</v>
      </c>
      <c r="DB796">
        <f>ROUND((ROUND(AT796*CZ796,2)*ROUND((0.15+1),7)),6)</f>
        <v>0</v>
      </c>
      <c r="DC796">
        <f>ROUND((ROUND(AT796*AG796,2)*ROUND((0.15+1),7)),6)</f>
        <v>0</v>
      </c>
      <c r="DD796" t="s">
        <v>3</v>
      </c>
      <c r="DE796" t="s">
        <v>3</v>
      </c>
      <c r="DF796">
        <f>ROUND(ROUND(AE796,2)*CX796,2)</f>
        <v>0</v>
      </c>
      <c r="DG796">
        <f t="shared" si="287"/>
        <v>0</v>
      </c>
      <c r="DH796">
        <f t="shared" si="284"/>
        <v>0</v>
      </c>
      <c r="DI796">
        <f t="shared" si="285"/>
        <v>0</v>
      </c>
      <c r="DJ796">
        <f>DI796</f>
        <v>0</v>
      </c>
      <c r="DK796">
        <v>0</v>
      </c>
      <c r="DL796" t="s">
        <v>3</v>
      </c>
      <c r="DM796">
        <v>0</v>
      </c>
      <c r="DN796" t="s">
        <v>3</v>
      </c>
      <c r="DO796">
        <v>0</v>
      </c>
    </row>
    <row r="797" spans="1:119" x14ac:dyDescent="0.2">
      <c r="A797">
        <f>ROW(Source!A775)</f>
        <v>775</v>
      </c>
      <c r="B797">
        <v>82273791</v>
      </c>
      <c r="C797">
        <v>82282009</v>
      </c>
      <c r="D797">
        <v>79054093</v>
      </c>
      <c r="E797">
        <v>1</v>
      </c>
      <c r="F797">
        <v>1</v>
      </c>
      <c r="G797">
        <v>1</v>
      </c>
      <c r="H797">
        <v>2</v>
      </c>
      <c r="I797" t="s">
        <v>780</v>
      </c>
      <c r="J797" t="s">
        <v>781</v>
      </c>
      <c r="K797" t="s">
        <v>782</v>
      </c>
      <c r="L797">
        <v>1368</v>
      </c>
      <c r="N797">
        <v>1011</v>
      </c>
      <c r="O797" t="s">
        <v>704</v>
      </c>
      <c r="P797" t="s">
        <v>704</v>
      </c>
      <c r="Q797">
        <v>1</v>
      </c>
      <c r="W797">
        <v>0</v>
      </c>
      <c r="X797">
        <v>750870934</v>
      </c>
      <c r="Y797">
        <f>(AT797*ROUND((0.15+1),7))</f>
        <v>1.15E-2</v>
      </c>
      <c r="AA797">
        <v>0</v>
      </c>
      <c r="AB797">
        <v>56.73</v>
      </c>
      <c r="AC797">
        <v>473.35</v>
      </c>
      <c r="AD797">
        <v>0</v>
      </c>
      <c r="AE797">
        <v>0</v>
      </c>
      <c r="AF797">
        <v>37.32</v>
      </c>
      <c r="AG797">
        <v>473.35</v>
      </c>
      <c r="AH797">
        <v>0</v>
      </c>
      <c r="AI797">
        <v>1</v>
      </c>
      <c r="AJ797">
        <v>1.52</v>
      </c>
      <c r="AK797">
        <v>1</v>
      </c>
      <c r="AL797">
        <v>1</v>
      </c>
      <c r="AM797">
        <v>2</v>
      </c>
      <c r="AN797">
        <v>0</v>
      </c>
      <c r="AO797">
        <v>0</v>
      </c>
      <c r="AP797">
        <v>1</v>
      </c>
      <c r="AQ797">
        <v>1</v>
      </c>
      <c r="AR797">
        <v>0</v>
      </c>
      <c r="AS797" t="s">
        <v>3</v>
      </c>
      <c r="AT797">
        <v>0.01</v>
      </c>
      <c r="AU797" t="s">
        <v>38</v>
      </c>
      <c r="AV797">
        <v>1</v>
      </c>
      <c r="AW797">
        <v>2</v>
      </c>
      <c r="AX797">
        <v>82282020</v>
      </c>
      <c r="AY797">
        <v>1</v>
      </c>
      <c r="AZ797">
        <v>0</v>
      </c>
      <c r="BA797">
        <v>925</v>
      </c>
      <c r="BB797">
        <v>1</v>
      </c>
      <c r="BC797">
        <v>0</v>
      </c>
      <c r="BD797">
        <v>0</v>
      </c>
      <c r="BE797">
        <v>0</v>
      </c>
      <c r="BF797">
        <v>0</v>
      </c>
      <c r="BG797">
        <v>0</v>
      </c>
      <c r="BH797">
        <v>0</v>
      </c>
      <c r="BI797">
        <v>0</v>
      </c>
      <c r="BJ797">
        <v>0</v>
      </c>
      <c r="BK797">
        <v>0.37319999999999998</v>
      </c>
      <c r="BL797">
        <v>4.7335000000000003</v>
      </c>
      <c r="BM797">
        <v>0</v>
      </c>
      <c r="BN797">
        <v>0</v>
      </c>
      <c r="BO797">
        <v>0.01</v>
      </c>
      <c r="BP797">
        <v>1</v>
      </c>
      <c r="BQ797">
        <v>0</v>
      </c>
      <c r="BR797">
        <v>0.42918000000000001</v>
      </c>
      <c r="BS797">
        <v>5.4435250000000002</v>
      </c>
      <c r="BT797">
        <v>0</v>
      </c>
      <c r="BU797">
        <v>0</v>
      </c>
      <c r="BV797">
        <v>1.15E-2</v>
      </c>
      <c r="BW797">
        <v>1</v>
      </c>
      <c r="CV797">
        <v>0</v>
      </c>
      <c r="CW797">
        <f>ROUND(Y797*Source!I775*DO797,7)</f>
        <v>0</v>
      </c>
      <c r="CX797">
        <f>ROUND(Y797*Source!I775,7)</f>
        <v>0</v>
      </c>
      <c r="CY797">
        <f>AB797</f>
        <v>56.73</v>
      </c>
      <c r="CZ797">
        <f>AF797</f>
        <v>37.32</v>
      </c>
      <c r="DA797">
        <f>AJ797</f>
        <v>1.52</v>
      </c>
      <c r="DB797">
        <f>ROUND((ROUND(AT797*CZ797,2)*ROUND((0.15+1),7)),6)</f>
        <v>0.42549999999999999</v>
      </c>
      <c r="DC797">
        <f>ROUND((ROUND(AT797*AG797,2)*ROUND((0.15+1),7)),6)</f>
        <v>5.4394999999999998</v>
      </c>
      <c r="DD797" t="s">
        <v>3</v>
      </c>
      <c r="DE797" t="s">
        <v>3</v>
      </c>
      <c r="DF797">
        <f>ROUND(ROUND(AE797,2)*CX797,2)</f>
        <v>0</v>
      </c>
      <c r="DG797">
        <f>ROUND(ROUND(AF797*AJ797,2)*CX797,2)</f>
        <v>0</v>
      </c>
      <c r="DH797">
        <f t="shared" si="284"/>
        <v>0</v>
      </c>
      <c r="DI797">
        <f t="shared" si="285"/>
        <v>0</v>
      </c>
      <c r="DJ797">
        <f>DG797+DH797</f>
        <v>0</v>
      </c>
      <c r="DK797">
        <v>0</v>
      </c>
      <c r="DL797" t="s">
        <v>783</v>
      </c>
      <c r="DM797">
        <v>3</v>
      </c>
      <c r="DN797" t="s">
        <v>698</v>
      </c>
      <c r="DO797">
        <v>1</v>
      </c>
    </row>
    <row r="798" spans="1:119" x14ac:dyDescent="0.2">
      <c r="A798">
        <f>ROW(Source!A775)</f>
        <v>775</v>
      </c>
      <c r="B798">
        <v>82273791</v>
      </c>
      <c r="C798">
        <v>82282009</v>
      </c>
      <c r="D798">
        <v>79054798</v>
      </c>
      <c r="E798">
        <v>1</v>
      </c>
      <c r="F798">
        <v>1</v>
      </c>
      <c r="G798">
        <v>1</v>
      </c>
      <c r="H798">
        <v>2</v>
      </c>
      <c r="I798" t="s">
        <v>706</v>
      </c>
      <c r="J798" t="s">
        <v>707</v>
      </c>
      <c r="K798" t="s">
        <v>708</v>
      </c>
      <c r="L798">
        <v>1368</v>
      </c>
      <c r="N798">
        <v>1011</v>
      </c>
      <c r="O798" t="s">
        <v>704</v>
      </c>
      <c r="P798" t="s">
        <v>704</v>
      </c>
      <c r="Q798">
        <v>1</v>
      </c>
      <c r="W798">
        <v>0</v>
      </c>
      <c r="X798">
        <v>-950105757</v>
      </c>
      <c r="Y798">
        <f>(AT798*ROUND((0.15+1),7))</f>
        <v>5.7500000000000002E-2</v>
      </c>
      <c r="AA798">
        <v>0</v>
      </c>
      <c r="AB798">
        <v>640.84</v>
      </c>
      <c r="AC798">
        <v>533.01</v>
      </c>
      <c r="AD798">
        <v>0</v>
      </c>
      <c r="AE798">
        <v>0</v>
      </c>
      <c r="AF798">
        <v>640.84</v>
      </c>
      <c r="AG798">
        <v>533.01</v>
      </c>
      <c r="AH798">
        <v>0</v>
      </c>
      <c r="AI798">
        <v>1</v>
      </c>
      <c r="AJ798">
        <v>1</v>
      </c>
      <c r="AK798">
        <v>1</v>
      </c>
      <c r="AL798">
        <v>1</v>
      </c>
      <c r="AM798">
        <v>-2</v>
      </c>
      <c r="AN798">
        <v>0</v>
      </c>
      <c r="AO798">
        <v>0</v>
      </c>
      <c r="AP798">
        <v>1</v>
      </c>
      <c r="AQ798">
        <v>1</v>
      </c>
      <c r="AR798">
        <v>0</v>
      </c>
      <c r="AS798" t="s">
        <v>3</v>
      </c>
      <c r="AT798">
        <v>0.05</v>
      </c>
      <c r="AU798" t="s">
        <v>38</v>
      </c>
      <c r="AV798">
        <v>1</v>
      </c>
      <c r="AW798">
        <v>2</v>
      </c>
      <c r="AX798">
        <v>82282021</v>
      </c>
      <c r="AY798">
        <v>1</v>
      </c>
      <c r="AZ798">
        <v>0</v>
      </c>
      <c r="BA798">
        <v>926</v>
      </c>
      <c r="BB798">
        <v>1</v>
      </c>
      <c r="BC798">
        <v>0</v>
      </c>
      <c r="BD798">
        <v>0</v>
      </c>
      <c r="BE798">
        <v>0</v>
      </c>
      <c r="BF798">
        <v>0</v>
      </c>
      <c r="BG798">
        <v>0</v>
      </c>
      <c r="BH798">
        <v>0</v>
      </c>
      <c r="BI798">
        <v>0</v>
      </c>
      <c r="BJ798">
        <v>0</v>
      </c>
      <c r="BK798">
        <v>32.042000000000002</v>
      </c>
      <c r="BL798">
        <v>26.650500000000001</v>
      </c>
      <c r="BM798">
        <v>0</v>
      </c>
      <c r="BN798">
        <v>0</v>
      </c>
      <c r="BO798">
        <v>0.05</v>
      </c>
      <c r="BP798">
        <v>1</v>
      </c>
      <c r="BQ798">
        <v>0</v>
      </c>
      <c r="BR798">
        <v>36.848300000000002</v>
      </c>
      <c r="BS798">
        <v>30.648074999999999</v>
      </c>
      <c r="BT798">
        <v>0</v>
      </c>
      <c r="BU798">
        <v>0</v>
      </c>
      <c r="BV798">
        <v>5.7500000000000002E-2</v>
      </c>
      <c r="BW798">
        <v>1</v>
      </c>
      <c r="CV798">
        <v>0</v>
      </c>
      <c r="CW798">
        <f>ROUND(Y798*Source!I775*DO798,7)</f>
        <v>0</v>
      </c>
      <c r="CX798">
        <f>ROUND(Y798*Source!I775,7)</f>
        <v>0</v>
      </c>
      <c r="CY798">
        <f>AB798</f>
        <v>640.84</v>
      </c>
      <c r="CZ798">
        <f>AF798</f>
        <v>640.84</v>
      </c>
      <c r="DA798">
        <f>AJ798</f>
        <v>1</v>
      </c>
      <c r="DB798">
        <f>ROUND((ROUND(AT798*CZ798,2)*ROUND((0.15+1),7)),6)</f>
        <v>36.845999999999997</v>
      </c>
      <c r="DC798">
        <f>ROUND((ROUND(AT798*AG798,2)*ROUND((0.15+1),7)),6)</f>
        <v>30.647500000000001</v>
      </c>
      <c r="DD798" t="s">
        <v>3</v>
      </c>
      <c r="DE798" t="s">
        <v>3</v>
      </c>
      <c r="DF798">
        <f>ROUND(ROUND(AE798,2)*CX798,2)</f>
        <v>0</v>
      </c>
      <c r="DG798">
        <f t="shared" ref="DG798:DG861" si="288">ROUND(ROUND(AF798,2)*CX798,2)</f>
        <v>0</v>
      </c>
      <c r="DH798">
        <f t="shared" si="284"/>
        <v>0</v>
      </c>
      <c r="DI798">
        <f t="shared" si="285"/>
        <v>0</v>
      </c>
      <c r="DJ798">
        <f>DG798+DH798</f>
        <v>0</v>
      </c>
      <c r="DK798">
        <v>1</v>
      </c>
      <c r="DL798" t="s">
        <v>705</v>
      </c>
      <c r="DM798">
        <v>4</v>
      </c>
      <c r="DN798" t="s">
        <v>698</v>
      </c>
      <c r="DO798">
        <v>1</v>
      </c>
    </row>
    <row r="799" spans="1:119" x14ac:dyDescent="0.2">
      <c r="A799">
        <f>ROW(Source!A775)</f>
        <v>775</v>
      </c>
      <c r="B799">
        <v>82273791</v>
      </c>
      <c r="C799">
        <v>82282009</v>
      </c>
      <c r="D799">
        <v>79005278</v>
      </c>
      <c r="E799">
        <v>1</v>
      </c>
      <c r="F799">
        <v>1</v>
      </c>
      <c r="G799">
        <v>1</v>
      </c>
      <c r="H799">
        <v>3</v>
      </c>
      <c r="I799" t="s">
        <v>784</v>
      </c>
      <c r="J799" t="s">
        <v>785</v>
      </c>
      <c r="K799" t="s">
        <v>786</v>
      </c>
      <c r="L799">
        <v>1346</v>
      </c>
      <c r="N799">
        <v>1009</v>
      </c>
      <c r="O799" t="s">
        <v>265</v>
      </c>
      <c r="P799" t="s">
        <v>265</v>
      </c>
      <c r="Q799">
        <v>1</v>
      </c>
      <c r="W799">
        <v>0</v>
      </c>
      <c r="X799">
        <v>1251818156</v>
      </c>
      <c r="Y799">
        <f>AT799</f>
        <v>0.24</v>
      </c>
      <c r="AA799">
        <v>3284.98</v>
      </c>
      <c r="AB799">
        <v>0</v>
      </c>
      <c r="AC799">
        <v>0</v>
      </c>
      <c r="AD799">
        <v>0</v>
      </c>
      <c r="AE799">
        <v>2507.62</v>
      </c>
      <c r="AF799">
        <v>0</v>
      </c>
      <c r="AG799">
        <v>0</v>
      </c>
      <c r="AH799">
        <v>0</v>
      </c>
      <c r="AI799">
        <v>1.31</v>
      </c>
      <c r="AJ799">
        <v>1</v>
      </c>
      <c r="AK799">
        <v>1</v>
      </c>
      <c r="AL799">
        <v>1</v>
      </c>
      <c r="AM799">
        <v>2</v>
      </c>
      <c r="AN799">
        <v>0</v>
      </c>
      <c r="AO799">
        <v>0</v>
      </c>
      <c r="AP799">
        <v>1</v>
      </c>
      <c r="AQ799">
        <v>1</v>
      </c>
      <c r="AR799">
        <v>0</v>
      </c>
      <c r="AS799" t="s">
        <v>3</v>
      </c>
      <c r="AT799">
        <v>0.24</v>
      </c>
      <c r="AU799" t="s">
        <v>3</v>
      </c>
      <c r="AV799">
        <v>0</v>
      </c>
      <c r="AW799">
        <v>2</v>
      </c>
      <c r="AX799">
        <v>82282022</v>
      </c>
      <c r="AY799">
        <v>1</v>
      </c>
      <c r="AZ799">
        <v>0</v>
      </c>
      <c r="BA799">
        <v>927</v>
      </c>
      <c r="BB799">
        <v>1</v>
      </c>
      <c r="BC799">
        <v>0</v>
      </c>
      <c r="BD799">
        <v>0</v>
      </c>
      <c r="BE799">
        <v>0</v>
      </c>
      <c r="BF799">
        <v>0</v>
      </c>
      <c r="BG799">
        <v>0</v>
      </c>
      <c r="BH799">
        <v>0</v>
      </c>
      <c r="BI799">
        <v>0</v>
      </c>
      <c r="BJ799">
        <v>601.8288</v>
      </c>
      <c r="BK799">
        <v>0</v>
      </c>
      <c r="BL799">
        <v>0</v>
      </c>
      <c r="BM799">
        <v>0</v>
      </c>
      <c r="BN799">
        <v>0</v>
      </c>
      <c r="BO799">
        <v>0</v>
      </c>
      <c r="BP799">
        <v>1</v>
      </c>
      <c r="BQ799">
        <v>601.8288</v>
      </c>
      <c r="BR799">
        <v>0</v>
      </c>
      <c r="BS799">
        <v>0</v>
      </c>
      <c r="BT799">
        <v>0</v>
      </c>
      <c r="BU799">
        <v>0</v>
      </c>
      <c r="BV799">
        <v>0</v>
      </c>
      <c r="BW799">
        <v>1</v>
      </c>
      <c r="CV799">
        <v>0</v>
      </c>
      <c r="CW799">
        <v>0</v>
      </c>
      <c r="CX799">
        <f>ROUND(Y799*Source!I775,7)</f>
        <v>0</v>
      </c>
      <c r="CY799">
        <f>AA799</f>
        <v>3284.98</v>
      </c>
      <c r="CZ799">
        <f>AE799</f>
        <v>2507.62</v>
      </c>
      <c r="DA799">
        <f>AI799</f>
        <v>1.31</v>
      </c>
      <c r="DB799">
        <f>ROUND(ROUND(AT799*CZ799,2),6)</f>
        <v>601.83000000000004</v>
      </c>
      <c r="DC799">
        <f>ROUND(ROUND(AT799*AG799,2),6)</f>
        <v>0</v>
      </c>
      <c r="DD799" t="s">
        <v>3</v>
      </c>
      <c r="DE799" t="s">
        <v>3</v>
      </c>
      <c r="DF799">
        <f>ROUND(ROUND(AE799*AI799,2)*CX799,2)</f>
        <v>0</v>
      </c>
      <c r="DG799">
        <f t="shared" si="288"/>
        <v>0</v>
      </c>
      <c r="DH799">
        <f t="shared" si="284"/>
        <v>0</v>
      </c>
      <c r="DI799">
        <f t="shared" si="285"/>
        <v>0</v>
      </c>
      <c r="DJ799">
        <f>DF799</f>
        <v>0</v>
      </c>
      <c r="DK799">
        <v>0</v>
      </c>
      <c r="DL799" t="s">
        <v>3</v>
      </c>
      <c r="DM799">
        <v>0</v>
      </c>
      <c r="DN799" t="s">
        <v>3</v>
      </c>
      <c r="DO799">
        <v>0</v>
      </c>
    </row>
    <row r="800" spans="1:119" x14ac:dyDescent="0.2">
      <c r="A800">
        <f>ROW(Source!A775)</f>
        <v>775</v>
      </c>
      <c r="B800">
        <v>82273791</v>
      </c>
      <c r="C800">
        <v>82282009</v>
      </c>
      <c r="D800">
        <v>79006922</v>
      </c>
      <c r="E800">
        <v>1</v>
      </c>
      <c r="F800">
        <v>1</v>
      </c>
      <c r="G800">
        <v>1</v>
      </c>
      <c r="H800">
        <v>3</v>
      </c>
      <c r="I800" t="s">
        <v>787</v>
      </c>
      <c r="J800" t="s">
        <v>788</v>
      </c>
      <c r="K800" t="s">
        <v>789</v>
      </c>
      <c r="L800">
        <v>1327</v>
      </c>
      <c r="N800">
        <v>1005</v>
      </c>
      <c r="O800" t="s">
        <v>790</v>
      </c>
      <c r="P800" t="s">
        <v>790</v>
      </c>
      <c r="Q800">
        <v>1</v>
      </c>
      <c r="W800">
        <v>0</v>
      </c>
      <c r="X800">
        <v>-881178476</v>
      </c>
      <c r="Y800">
        <f>AT800</f>
        <v>0.8</v>
      </c>
      <c r="AA800">
        <v>696.19</v>
      </c>
      <c r="AB800">
        <v>0</v>
      </c>
      <c r="AC800">
        <v>0</v>
      </c>
      <c r="AD800">
        <v>0</v>
      </c>
      <c r="AE800">
        <v>531.44000000000005</v>
      </c>
      <c r="AF800">
        <v>0</v>
      </c>
      <c r="AG800">
        <v>0</v>
      </c>
      <c r="AH800">
        <v>0</v>
      </c>
      <c r="AI800">
        <v>1.31</v>
      </c>
      <c r="AJ800">
        <v>1</v>
      </c>
      <c r="AK800">
        <v>1</v>
      </c>
      <c r="AL800">
        <v>1</v>
      </c>
      <c r="AM800">
        <v>2</v>
      </c>
      <c r="AN800">
        <v>0</v>
      </c>
      <c r="AO800">
        <v>0</v>
      </c>
      <c r="AP800">
        <v>1</v>
      </c>
      <c r="AQ800">
        <v>1</v>
      </c>
      <c r="AR800">
        <v>0</v>
      </c>
      <c r="AS800" t="s">
        <v>3</v>
      </c>
      <c r="AT800">
        <v>0.8</v>
      </c>
      <c r="AU800" t="s">
        <v>3</v>
      </c>
      <c r="AV800">
        <v>0</v>
      </c>
      <c r="AW800">
        <v>2</v>
      </c>
      <c r="AX800">
        <v>82282023</v>
      </c>
      <c r="AY800">
        <v>1</v>
      </c>
      <c r="AZ800">
        <v>0</v>
      </c>
      <c r="BA800">
        <v>928</v>
      </c>
      <c r="BB800">
        <v>1</v>
      </c>
      <c r="BC800">
        <v>0</v>
      </c>
      <c r="BD800">
        <v>0</v>
      </c>
      <c r="BE800">
        <v>0</v>
      </c>
      <c r="BF800">
        <v>0</v>
      </c>
      <c r="BG800">
        <v>0</v>
      </c>
      <c r="BH800">
        <v>0</v>
      </c>
      <c r="BI800">
        <v>0</v>
      </c>
      <c r="BJ800">
        <v>425.15199999999999</v>
      </c>
      <c r="BK800">
        <v>0</v>
      </c>
      <c r="BL800">
        <v>0</v>
      </c>
      <c r="BM800">
        <v>0</v>
      </c>
      <c r="BN800">
        <v>0</v>
      </c>
      <c r="BO800">
        <v>0</v>
      </c>
      <c r="BP800">
        <v>1</v>
      </c>
      <c r="BQ800">
        <v>425.15199999999999</v>
      </c>
      <c r="BR800">
        <v>0</v>
      </c>
      <c r="BS800">
        <v>0</v>
      </c>
      <c r="BT800">
        <v>0</v>
      </c>
      <c r="BU800">
        <v>0</v>
      </c>
      <c r="BV800">
        <v>0</v>
      </c>
      <c r="BW800">
        <v>1</v>
      </c>
      <c r="CV800">
        <v>0</v>
      </c>
      <c r="CW800">
        <v>0</v>
      </c>
      <c r="CX800">
        <f>ROUND(Y800*Source!I775,7)</f>
        <v>0</v>
      </c>
      <c r="CY800">
        <f>AA800</f>
        <v>696.19</v>
      </c>
      <c r="CZ800">
        <f>AE800</f>
        <v>531.44000000000005</v>
      </c>
      <c r="DA800">
        <f>AI800</f>
        <v>1.31</v>
      </c>
      <c r="DB800">
        <f>ROUND(ROUND(AT800*CZ800,2),6)</f>
        <v>425.15</v>
      </c>
      <c r="DC800">
        <f>ROUND(ROUND(AT800*AG800,2),6)</f>
        <v>0</v>
      </c>
      <c r="DD800" t="s">
        <v>3</v>
      </c>
      <c r="DE800" t="s">
        <v>3</v>
      </c>
      <c r="DF800">
        <f>ROUND(ROUND(AE800*AI800,2)*CX800,2)</f>
        <v>0</v>
      </c>
      <c r="DG800">
        <f t="shared" si="288"/>
        <v>0</v>
      </c>
      <c r="DH800">
        <f t="shared" si="284"/>
        <v>0</v>
      </c>
      <c r="DI800">
        <f t="shared" si="285"/>
        <v>0</v>
      </c>
      <c r="DJ800">
        <f>DF800</f>
        <v>0</v>
      </c>
      <c r="DK800">
        <v>0</v>
      </c>
      <c r="DL800" t="s">
        <v>3</v>
      </c>
      <c r="DM800">
        <v>0</v>
      </c>
      <c r="DN800" t="s">
        <v>3</v>
      </c>
      <c r="DO800">
        <v>0</v>
      </c>
    </row>
    <row r="801" spans="1:119" x14ac:dyDescent="0.2">
      <c r="A801">
        <f>ROW(Source!A775)</f>
        <v>775</v>
      </c>
      <c r="B801">
        <v>82273791</v>
      </c>
      <c r="C801">
        <v>82282009</v>
      </c>
      <c r="D801">
        <v>79007278</v>
      </c>
      <c r="E801">
        <v>1</v>
      </c>
      <c r="F801">
        <v>1</v>
      </c>
      <c r="G801">
        <v>1</v>
      </c>
      <c r="H801">
        <v>3</v>
      </c>
      <c r="I801" t="s">
        <v>737</v>
      </c>
      <c r="J801" t="s">
        <v>738</v>
      </c>
      <c r="K801" t="s">
        <v>739</v>
      </c>
      <c r="L801">
        <v>1346</v>
      </c>
      <c r="N801">
        <v>1009</v>
      </c>
      <c r="O801" t="s">
        <v>265</v>
      </c>
      <c r="P801" t="s">
        <v>265</v>
      </c>
      <c r="Q801">
        <v>1</v>
      </c>
      <c r="W801">
        <v>0</v>
      </c>
      <c r="X801">
        <v>447926158</v>
      </c>
      <c r="Y801">
        <f>AT801</f>
        <v>0.21</v>
      </c>
      <c r="AA801">
        <v>86.41</v>
      </c>
      <c r="AB801">
        <v>0</v>
      </c>
      <c r="AC801">
        <v>0</v>
      </c>
      <c r="AD801">
        <v>0</v>
      </c>
      <c r="AE801">
        <v>56.11</v>
      </c>
      <c r="AF801">
        <v>0</v>
      </c>
      <c r="AG801">
        <v>0</v>
      </c>
      <c r="AH801">
        <v>0</v>
      </c>
      <c r="AI801">
        <v>1.54</v>
      </c>
      <c r="AJ801">
        <v>1</v>
      </c>
      <c r="AK801">
        <v>1</v>
      </c>
      <c r="AL801">
        <v>1</v>
      </c>
      <c r="AM801">
        <v>2</v>
      </c>
      <c r="AN801">
        <v>0</v>
      </c>
      <c r="AO801">
        <v>0</v>
      </c>
      <c r="AP801">
        <v>1</v>
      </c>
      <c r="AQ801">
        <v>1</v>
      </c>
      <c r="AR801">
        <v>0</v>
      </c>
      <c r="AS801" t="s">
        <v>3</v>
      </c>
      <c r="AT801">
        <v>0.21</v>
      </c>
      <c r="AU801" t="s">
        <v>3</v>
      </c>
      <c r="AV801">
        <v>0</v>
      </c>
      <c r="AW801">
        <v>2</v>
      </c>
      <c r="AX801">
        <v>82282024</v>
      </c>
      <c r="AY801">
        <v>1</v>
      </c>
      <c r="AZ801">
        <v>0</v>
      </c>
      <c r="BA801">
        <v>929</v>
      </c>
      <c r="BB801">
        <v>1</v>
      </c>
      <c r="BC801">
        <v>0</v>
      </c>
      <c r="BD801">
        <v>0</v>
      </c>
      <c r="BE801">
        <v>0</v>
      </c>
      <c r="BF801">
        <v>0</v>
      </c>
      <c r="BG801">
        <v>0</v>
      </c>
      <c r="BH801">
        <v>0</v>
      </c>
      <c r="BI801">
        <v>0</v>
      </c>
      <c r="BJ801">
        <v>11.783099999999999</v>
      </c>
      <c r="BK801">
        <v>0</v>
      </c>
      <c r="BL801">
        <v>0</v>
      </c>
      <c r="BM801">
        <v>0</v>
      </c>
      <c r="BN801">
        <v>0</v>
      </c>
      <c r="BO801">
        <v>0</v>
      </c>
      <c r="BP801">
        <v>1</v>
      </c>
      <c r="BQ801">
        <v>11.783099999999999</v>
      </c>
      <c r="BR801">
        <v>0</v>
      </c>
      <c r="BS801">
        <v>0</v>
      </c>
      <c r="BT801">
        <v>0</v>
      </c>
      <c r="BU801">
        <v>0</v>
      </c>
      <c r="BV801">
        <v>0</v>
      </c>
      <c r="BW801">
        <v>1</v>
      </c>
      <c r="CV801">
        <v>0</v>
      </c>
      <c r="CW801">
        <v>0</v>
      </c>
      <c r="CX801">
        <f>ROUND(Y801*Source!I775,7)</f>
        <v>0</v>
      </c>
      <c r="CY801">
        <f>AA801</f>
        <v>86.41</v>
      </c>
      <c r="CZ801">
        <f>AE801</f>
        <v>56.11</v>
      </c>
      <c r="DA801">
        <f>AI801</f>
        <v>1.54</v>
      </c>
      <c r="DB801">
        <f>ROUND(ROUND(AT801*CZ801,2),6)</f>
        <v>11.78</v>
      </c>
      <c r="DC801">
        <f>ROUND(ROUND(AT801*AG801,2),6)</f>
        <v>0</v>
      </c>
      <c r="DD801" t="s">
        <v>3</v>
      </c>
      <c r="DE801" t="s">
        <v>3</v>
      </c>
      <c r="DF801">
        <f>ROUND(ROUND(AE801*AI801,2)*CX801,2)</f>
        <v>0</v>
      </c>
      <c r="DG801">
        <f t="shared" si="288"/>
        <v>0</v>
      </c>
      <c r="DH801">
        <f t="shared" si="284"/>
        <v>0</v>
      </c>
      <c r="DI801">
        <f t="shared" si="285"/>
        <v>0</v>
      </c>
      <c r="DJ801">
        <f>DF801</f>
        <v>0</v>
      </c>
      <c r="DK801">
        <v>0</v>
      </c>
      <c r="DL801" t="s">
        <v>3</v>
      </c>
      <c r="DM801">
        <v>0</v>
      </c>
      <c r="DN801" t="s">
        <v>3</v>
      </c>
      <c r="DO801">
        <v>0</v>
      </c>
    </row>
    <row r="802" spans="1:119" x14ac:dyDescent="0.2">
      <c r="A802">
        <f>ROW(Source!A775)</f>
        <v>775</v>
      </c>
      <c r="B802">
        <v>82273791</v>
      </c>
      <c r="C802">
        <v>82282009</v>
      </c>
      <c r="D802">
        <v>79023991</v>
      </c>
      <c r="E802">
        <v>1</v>
      </c>
      <c r="F802">
        <v>1</v>
      </c>
      <c r="G802">
        <v>1</v>
      </c>
      <c r="H802">
        <v>3</v>
      </c>
      <c r="I802" t="s">
        <v>791</v>
      </c>
      <c r="J802" t="s">
        <v>792</v>
      </c>
      <c r="K802" t="s">
        <v>793</v>
      </c>
      <c r="L802">
        <v>1348</v>
      </c>
      <c r="N802">
        <v>1009</v>
      </c>
      <c r="O802" t="s">
        <v>348</v>
      </c>
      <c r="P802" t="s">
        <v>348</v>
      </c>
      <c r="Q802">
        <v>1000</v>
      </c>
      <c r="W802">
        <v>0</v>
      </c>
      <c r="X802">
        <v>-1703490977</v>
      </c>
      <c r="Y802">
        <f>AT802</f>
        <v>5.0000000000000001E-3</v>
      </c>
      <c r="AA802">
        <v>35743.32</v>
      </c>
      <c r="AB802">
        <v>0</v>
      </c>
      <c r="AC802">
        <v>0</v>
      </c>
      <c r="AD802">
        <v>0</v>
      </c>
      <c r="AE802">
        <v>24995.33</v>
      </c>
      <c r="AF802">
        <v>0</v>
      </c>
      <c r="AG802">
        <v>0</v>
      </c>
      <c r="AH802">
        <v>0</v>
      </c>
      <c r="AI802">
        <v>1.43</v>
      </c>
      <c r="AJ802">
        <v>1</v>
      </c>
      <c r="AK802">
        <v>1</v>
      </c>
      <c r="AL802">
        <v>1</v>
      </c>
      <c r="AM802">
        <v>2</v>
      </c>
      <c r="AN802">
        <v>0</v>
      </c>
      <c r="AO802">
        <v>0</v>
      </c>
      <c r="AP802">
        <v>1</v>
      </c>
      <c r="AQ802">
        <v>1</v>
      </c>
      <c r="AR802">
        <v>0</v>
      </c>
      <c r="AS802" t="s">
        <v>3</v>
      </c>
      <c r="AT802">
        <v>5.0000000000000001E-3</v>
      </c>
      <c r="AU802" t="s">
        <v>3</v>
      </c>
      <c r="AV802">
        <v>0</v>
      </c>
      <c r="AW802">
        <v>2</v>
      </c>
      <c r="AX802">
        <v>82282027</v>
      </c>
      <c r="AY802">
        <v>1</v>
      </c>
      <c r="AZ802">
        <v>0</v>
      </c>
      <c r="BA802">
        <v>932</v>
      </c>
      <c r="BB802">
        <v>1</v>
      </c>
      <c r="BC802">
        <v>0</v>
      </c>
      <c r="BD802">
        <v>0</v>
      </c>
      <c r="BE802">
        <v>0</v>
      </c>
      <c r="BF802">
        <v>0</v>
      </c>
      <c r="BG802">
        <v>0</v>
      </c>
      <c r="BH802">
        <v>0</v>
      </c>
      <c r="BI802">
        <v>0</v>
      </c>
      <c r="BJ802">
        <v>124.97665000000001</v>
      </c>
      <c r="BK802">
        <v>0</v>
      </c>
      <c r="BL802">
        <v>0</v>
      </c>
      <c r="BM802">
        <v>0</v>
      </c>
      <c r="BN802">
        <v>0</v>
      </c>
      <c r="BO802">
        <v>0</v>
      </c>
      <c r="BP802">
        <v>1</v>
      </c>
      <c r="BQ802">
        <v>124.97665000000001</v>
      </c>
      <c r="BR802">
        <v>0</v>
      </c>
      <c r="BS802">
        <v>0</v>
      </c>
      <c r="BT802">
        <v>0</v>
      </c>
      <c r="BU802">
        <v>0</v>
      </c>
      <c r="BV802">
        <v>0</v>
      </c>
      <c r="BW802">
        <v>1</v>
      </c>
      <c r="CV802">
        <v>0</v>
      </c>
      <c r="CW802">
        <v>0</v>
      </c>
      <c r="CX802">
        <f>ROUND(Y802*Source!I775,7)</f>
        <v>0</v>
      </c>
      <c r="CY802">
        <f>AA802</f>
        <v>35743.32</v>
      </c>
      <c r="CZ802">
        <f>AE802</f>
        <v>24995.33</v>
      </c>
      <c r="DA802">
        <f>AI802</f>
        <v>1.43</v>
      </c>
      <c r="DB802">
        <f>ROUND(ROUND(AT802*CZ802,2),6)</f>
        <v>124.98</v>
      </c>
      <c r="DC802">
        <f>ROUND(ROUND(AT802*AG802,2),6)</f>
        <v>0</v>
      </c>
      <c r="DD802" t="s">
        <v>3</v>
      </c>
      <c r="DE802" t="s">
        <v>3</v>
      </c>
      <c r="DF802">
        <f>ROUND(ROUND(AE802*AI802,2)*CX802,2)</f>
        <v>0</v>
      </c>
      <c r="DG802">
        <f t="shared" si="288"/>
        <v>0</v>
      </c>
      <c r="DH802">
        <f t="shared" si="284"/>
        <v>0</v>
      </c>
      <c r="DI802">
        <f t="shared" si="285"/>
        <v>0</v>
      </c>
      <c r="DJ802">
        <f>DF802</f>
        <v>0</v>
      </c>
      <c r="DK802">
        <v>0</v>
      </c>
      <c r="DL802" t="s">
        <v>3</v>
      </c>
      <c r="DM802">
        <v>0</v>
      </c>
      <c r="DN802" t="s">
        <v>3</v>
      </c>
      <c r="DO802">
        <v>0</v>
      </c>
    </row>
    <row r="803" spans="1:119" x14ac:dyDescent="0.2">
      <c r="A803">
        <f>ROW(Source!A776)</f>
        <v>776</v>
      </c>
      <c r="B803">
        <v>82273856</v>
      </c>
      <c r="C803">
        <v>82282028</v>
      </c>
      <c r="D803">
        <v>78932739</v>
      </c>
      <c r="E803">
        <v>116</v>
      </c>
      <c r="F803">
        <v>1</v>
      </c>
      <c r="G803">
        <v>1</v>
      </c>
      <c r="H803">
        <v>1</v>
      </c>
      <c r="I803" t="s">
        <v>794</v>
      </c>
      <c r="J803" t="s">
        <v>3</v>
      </c>
      <c r="K803" t="s">
        <v>795</v>
      </c>
      <c r="L803">
        <v>1191</v>
      </c>
      <c r="N803">
        <v>1013</v>
      </c>
      <c r="O803" t="s">
        <v>698</v>
      </c>
      <c r="P803" t="s">
        <v>698</v>
      </c>
      <c r="Q803">
        <v>1</v>
      </c>
      <c r="W803">
        <v>0</v>
      </c>
      <c r="X803">
        <v>44848675</v>
      </c>
      <c r="Y803">
        <f>(AT803*ROUND((0.15+1),7))</f>
        <v>35.972000000000001</v>
      </c>
      <c r="AA803">
        <v>0</v>
      </c>
      <c r="AB803">
        <v>0</v>
      </c>
      <c r="AC803">
        <v>0</v>
      </c>
      <c r="AD803">
        <v>521.08000000000004</v>
      </c>
      <c r="AE803">
        <v>0</v>
      </c>
      <c r="AF803">
        <v>0</v>
      </c>
      <c r="AG803">
        <v>0</v>
      </c>
      <c r="AH803">
        <v>521.08000000000004</v>
      </c>
      <c r="AI803">
        <v>1</v>
      </c>
      <c r="AJ803">
        <v>1</v>
      </c>
      <c r="AK803">
        <v>1</v>
      </c>
      <c r="AL803">
        <v>1</v>
      </c>
      <c r="AM803">
        <v>-2</v>
      </c>
      <c r="AN803">
        <v>0</v>
      </c>
      <c r="AO803">
        <v>0</v>
      </c>
      <c r="AP803">
        <v>1</v>
      </c>
      <c r="AQ803">
        <v>1</v>
      </c>
      <c r="AR803">
        <v>0</v>
      </c>
      <c r="AS803" t="s">
        <v>3</v>
      </c>
      <c r="AT803">
        <v>31.28</v>
      </c>
      <c r="AU803" t="s">
        <v>38</v>
      </c>
      <c r="AV803">
        <v>1</v>
      </c>
      <c r="AW803">
        <v>2</v>
      </c>
      <c r="AX803">
        <v>82282038</v>
      </c>
      <c r="AY803">
        <v>1</v>
      </c>
      <c r="AZ803">
        <v>0</v>
      </c>
      <c r="BA803">
        <v>933</v>
      </c>
      <c r="BB803">
        <v>1</v>
      </c>
      <c r="BC803">
        <v>0</v>
      </c>
      <c r="BD803">
        <v>0</v>
      </c>
      <c r="BE803">
        <v>0</v>
      </c>
      <c r="BF803">
        <v>0</v>
      </c>
      <c r="BG803">
        <v>0</v>
      </c>
      <c r="BH803">
        <v>0</v>
      </c>
      <c r="BI803">
        <v>0</v>
      </c>
      <c r="BJ803">
        <v>0</v>
      </c>
      <c r="BK803">
        <v>0</v>
      </c>
      <c r="BL803">
        <v>0</v>
      </c>
      <c r="BM803">
        <v>16299.3824</v>
      </c>
      <c r="BN803">
        <v>31.28</v>
      </c>
      <c r="BO803">
        <v>0</v>
      </c>
      <c r="BP803">
        <v>1</v>
      </c>
      <c r="BQ803">
        <v>0</v>
      </c>
      <c r="BR803">
        <v>0</v>
      </c>
      <c r="BS803">
        <v>0</v>
      </c>
      <c r="BT803">
        <v>18744.28976</v>
      </c>
      <c r="BU803">
        <v>35.972000000000001</v>
      </c>
      <c r="BV803">
        <v>0</v>
      </c>
      <c r="BW803">
        <v>1</v>
      </c>
      <c r="CU803">
        <f>ROUND(AT803*Source!I776*AH803*AL803,2)</f>
        <v>0</v>
      </c>
      <c r="CV803">
        <f>ROUND(Y803*Source!I776,7)</f>
        <v>0</v>
      </c>
      <c r="CW803">
        <v>0</v>
      </c>
      <c r="CX803">
        <f>ROUND(Y803*Source!I776,7)</f>
        <v>0</v>
      </c>
      <c r="CY803">
        <f>AD803</f>
        <v>521.08000000000004</v>
      </c>
      <c r="CZ803">
        <f>AH803</f>
        <v>521.08000000000004</v>
      </c>
      <c r="DA803">
        <f>AL803</f>
        <v>1</v>
      </c>
      <c r="DB803">
        <f>ROUND((ROUND(AT803*CZ803,2)*ROUND((0.15+1),7)),6)</f>
        <v>18744.287</v>
      </c>
      <c r="DC803">
        <f>ROUND((ROUND(AT803*AG803,2)*ROUND((0.15+1),7)),6)</f>
        <v>0</v>
      </c>
      <c r="DD803" t="s">
        <v>3</v>
      </c>
      <c r="DE803" t="s">
        <v>3</v>
      </c>
      <c r="DF803">
        <f t="shared" ref="DF803:DF808" si="289">ROUND(ROUND(AE803,2)*CX803,2)</f>
        <v>0</v>
      </c>
      <c r="DG803">
        <f t="shared" si="288"/>
        <v>0</v>
      </c>
      <c r="DH803">
        <f t="shared" si="284"/>
        <v>0</v>
      </c>
      <c r="DI803">
        <f t="shared" si="285"/>
        <v>0</v>
      </c>
      <c r="DJ803">
        <f>DI803</f>
        <v>0</v>
      </c>
      <c r="DK803">
        <v>1</v>
      </c>
      <c r="DL803" t="s">
        <v>3</v>
      </c>
      <c r="DM803">
        <v>0</v>
      </c>
      <c r="DN803" t="s">
        <v>3</v>
      </c>
      <c r="DO803">
        <v>0</v>
      </c>
    </row>
    <row r="804" spans="1:119" x14ac:dyDescent="0.2">
      <c r="A804">
        <f>ROW(Source!A776)</f>
        <v>776</v>
      </c>
      <c r="B804">
        <v>82273856</v>
      </c>
      <c r="C804">
        <v>82282028</v>
      </c>
      <c r="D804">
        <v>78932916</v>
      </c>
      <c r="E804">
        <v>116</v>
      </c>
      <c r="F804">
        <v>1</v>
      </c>
      <c r="G804">
        <v>1</v>
      </c>
      <c r="H804">
        <v>1</v>
      </c>
      <c r="I804" t="s">
        <v>699</v>
      </c>
      <c r="J804" t="s">
        <v>3</v>
      </c>
      <c r="K804" t="s">
        <v>700</v>
      </c>
      <c r="L804">
        <v>1191</v>
      </c>
      <c r="N804">
        <v>1013</v>
      </c>
      <c r="O804" t="s">
        <v>698</v>
      </c>
      <c r="P804" t="s">
        <v>698</v>
      </c>
      <c r="Q804">
        <v>1</v>
      </c>
      <c r="W804">
        <v>0</v>
      </c>
      <c r="X804">
        <v>-1417349443</v>
      </c>
      <c r="Y804">
        <f>(AT804*ROUND((0.15+1),7))</f>
        <v>0.80500000000000005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0</v>
      </c>
      <c r="AH804">
        <v>0</v>
      </c>
      <c r="AI804">
        <v>1</v>
      </c>
      <c r="AJ804">
        <v>1</v>
      </c>
      <c r="AK804">
        <v>1</v>
      </c>
      <c r="AL804">
        <v>1</v>
      </c>
      <c r="AM804">
        <v>-2</v>
      </c>
      <c r="AN804">
        <v>0</v>
      </c>
      <c r="AO804">
        <v>0</v>
      </c>
      <c r="AP804">
        <v>1</v>
      </c>
      <c r="AQ804">
        <v>1</v>
      </c>
      <c r="AR804">
        <v>0</v>
      </c>
      <c r="AS804" t="s">
        <v>3</v>
      </c>
      <c r="AT804">
        <v>0.7</v>
      </c>
      <c r="AU804" t="s">
        <v>38</v>
      </c>
      <c r="AV804">
        <v>2</v>
      </c>
      <c r="AW804">
        <v>2</v>
      </c>
      <c r="AX804">
        <v>82282039</v>
      </c>
      <c r="AY804">
        <v>1</v>
      </c>
      <c r="AZ804">
        <v>0</v>
      </c>
      <c r="BA804">
        <v>934</v>
      </c>
      <c r="BB804">
        <v>1</v>
      </c>
      <c r="BC804">
        <v>0</v>
      </c>
      <c r="BD804">
        <v>0</v>
      </c>
      <c r="BE804">
        <v>0</v>
      </c>
      <c r="BF804">
        <v>0</v>
      </c>
      <c r="BG804">
        <v>0</v>
      </c>
      <c r="BH804">
        <v>0</v>
      </c>
      <c r="BI804">
        <v>0</v>
      </c>
      <c r="BJ804">
        <v>0</v>
      </c>
      <c r="BK804">
        <v>0</v>
      </c>
      <c r="BL804">
        <v>0</v>
      </c>
      <c r="BM804">
        <v>0</v>
      </c>
      <c r="BN804">
        <v>0</v>
      </c>
      <c r="BO804">
        <v>0</v>
      </c>
      <c r="BP804">
        <v>0</v>
      </c>
      <c r="BQ804">
        <v>0</v>
      </c>
      <c r="BR804">
        <v>0</v>
      </c>
      <c r="BS804">
        <v>0</v>
      </c>
      <c r="BT804">
        <v>0</v>
      </c>
      <c r="BU804">
        <v>0</v>
      </c>
      <c r="BV804">
        <v>0</v>
      </c>
      <c r="BW804">
        <v>0</v>
      </c>
      <c r="CV804">
        <v>0</v>
      </c>
      <c r="CW804">
        <v>0</v>
      </c>
      <c r="CX804">
        <f>ROUND(Y804*Source!I776,7)</f>
        <v>0</v>
      </c>
      <c r="CY804">
        <f>AD804</f>
        <v>0</v>
      </c>
      <c r="CZ804">
        <f>AH804</f>
        <v>0</v>
      </c>
      <c r="DA804">
        <f>AL804</f>
        <v>1</v>
      </c>
      <c r="DB804">
        <f>ROUND((ROUND(AT804*CZ804,2)*ROUND((0.15+1),7)),6)</f>
        <v>0</v>
      </c>
      <c r="DC804">
        <f>ROUND((ROUND(AT804*AG804,2)*ROUND((0.15+1),7)),6)</f>
        <v>0</v>
      </c>
      <c r="DD804" t="s">
        <v>3</v>
      </c>
      <c r="DE804" t="s">
        <v>3</v>
      </c>
      <c r="DF804">
        <f t="shared" si="289"/>
        <v>0</v>
      </c>
      <c r="DG804">
        <f t="shared" si="288"/>
        <v>0</v>
      </c>
      <c r="DH804">
        <f t="shared" si="284"/>
        <v>0</v>
      </c>
      <c r="DI804">
        <f t="shared" si="285"/>
        <v>0</v>
      </c>
      <c r="DJ804">
        <f>DI804</f>
        <v>0</v>
      </c>
      <c r="DK804">
        <v>0</v>
      </c>
      <c r="DL804" t="s">
        <v>3</v>
      </c>
      <c r="DM804">
        <v>0</v>
      </c>
      <c r="DN804" t="s">
        <v>3</v>
      </c>
      <c r="DO804">
        <v>0</v>
      </c>
    </row>
    <row r="805" spans="1:119" x14ac:dyDescent="0.2">
      <c r="A805">
        <f>ROW(Source!A776)</f>
        <v>776</v>
      </c>
      <c r="B805">
        <v>82273856</v>
      </c>
      <c r="C805">
        <v>82282028</v>
      </c>
      <c r="D805">
        <v>79053906</v>
      </c>
      <c r="E805">
        <v>1</v>
      </c>
      <c r="F805">
        <v>1</v>
      </c>
      <c r="G805">
        <v>1</v>
      </c>
      <c r="H805">
        <v>2</v>
      </c>
      <c r="I805" t="s">
        <v>719</v>
      </c>
      <c r="J805" t="s">
        <v>720</v>
      </c>
      <c r="K805" t="s">
        <v>721</v>
      </c>
      <c r="L805">
        <v>1368</v>
      </c>
      <c r="N805">
        <v>1011</v>
      </c>
      <c r="O805" t="s">
        <v>704</v>
      </c>
      <c r="P805" t="s">
        <v>704</v>
      </c>
      <c r="Q805">
        <v>1</v>
      </c>
      <c r="W805">
        <v>0</v>
      </c>
      <c r="X805">
        <v>850633116</v>
      </c>
      <c r="Y805">
        <f>(AT805*ROUND((0.15+1),7))</f>
        <v>0.40250000000000002</v>
      </c>
      <c r="AA805">
        <v>0</v>
      </c>
      <c r="AB805">
        <v>1595.2</v>
      </c>
      <c r="AC805">
        <v>715.99</v>
      </c>
      <c r="AD805">
        <v>0</v>
      </c>
      <c r="AE805">
        <v>0</v>
      </c>
      <c r="AF805">
        <v>1595.2</v>
      </c>
      <c r="AG805">
        <v>715.99</v>
      </c>
      <c r="AH805">
        <v>0</v>
      </c>
      <c r="AI805">
        <v>1</v>
      </c>
      <c r="AJ805">
        <v>1</v>
      </c>
      <c r="AK805">
        <v>1</v>
      </c>
      <c r="AL805">
        <v>1</v>
      </c>
      <c r="AM805">
        <v>-2</v>
      </c>
      <c r="AN805">
        <v>0</v>
      </c>
      <c r="AO805">
        <v>0</v>
      </c>
      <c r="AP805">
        <v>1</v>
      </c>
      <c r="AQ805">
        <v>1</v>
      </c>
      <c r="AR805">
        <v>0</v>
      </c>
      <c r="AS805" t="s">
        <v>3</v>
      </c>
      <c r="AT805">
        <v>0.35</v>
      </c>
      <c r="AU805" t="s">
        <v>38</v>
      </c>
      <c r="AV805">
        <v>1</v>
      </c>
      <c r="AW805">
        <v>2</v>
      </c>
      <c r="AX805">
        <v>82282040</v>
      </c>
      <c r="AY805">
        <v>1</v>
      </c>
      <c r="AZ805">
        <v>0</v>
      </c>
      <c r="BA805">
        <v>935</v>
      </c>
      <c r="BB805">
        <v>1</v>
      </c>
      <c r="BC805">
        <v>0</v>
      </c>
      <c r="BD805">
        <v>0</v>
      </c>
      <c r="BE805">
        <v>0</v>
      </c>
      <c r="BF805">
        <v>0</v>
      </c>
      <c r="BG805">
        <v>0</v>
      </c>
      <c r="BH805">
        <v>0</v>
      </c>
      <c r="BI805">
        <v>0</v>
      </c>
      <c r="BJ805">
        <v>0</v>
      </c>
      <c r="BK805">
        <v>558.32000000000005</v>
      </c>
      <c r="BL805">
        <v>250.59649999999999</v>
      </c>
      <c r="BM805">
        <v>0</v>
      </c>
      <c r="BN805">
        <v>0</v>
      </c>
      <c r="BO805">
        <v>0.35</v>
      </c>
      <c r="BP805">
        <v>1</v>
      </c>
      <c r="BQ805">
        <v>0</v>
      </c>
      <c r="BR805">
        <v>642.06799999999998</v>
      </c>
      <c r="BS805">
        <v>288.18597499999998</v>
      </c>
      <c r="BT805">
        <v>0</v>
      </c>
      <c r="BU805">
        <v>0</v>
      </c>
      <c r="BV805">
        <v>0.40250000000000002</v>
      </c>
      <c r="BW805">
        <v>1</v>
      </c>
      <c r="CV805">
        <v>0</v>
      </c>
      <c r="CW805">
        <f>ROUND(Y805*Source!I776*DO805,7)</f>
        <v>0</v>
      </c>
      <c r="CX805">
        <f>ROUND(Y805*Source!I776,7)</f>
        <v>0</v>
      </c>
      <c r="CY805">
        <f>AB805</f>
        <v>1595.2</v>
      </c>
      <c r="CZ805">
        <f>AF805</f>
        <v>1595.2</v>
      </c>
      <c r="DA805">
        <f>AJ805</f>
        <v>1</v>
      </c>
      <c r="DB805">
        <f>ROUND((ROUND(AT805*CZ805,2)*ROUND((0.15+1),7)),6)</f>
        <v>642.06799999999998</v>
      </c>
      <c r="DC805">
        <f>ROUND((ROUND(AT805*AG805,2)*ROUND((0.15+1),7)),6)</f>
        <v>288.19</v>
      </c>
      <c r="DD805" t="s">
        <v>3</v>
      </c>
      <c r="DE805" t="s">
        <v>3</v>
      </c>
      <c r="DF805">
        <f t="shared" si="289"/>
        <v>0</v>
      </c>
      <c r="DG805">
        <f t="shared" si="288"/>
        <v>0</v>
      </c>
      <c r="DH805">
        <f t="shared" si="284"/>
        <v>0</v>
      </c>
      <c r="DI805">
        <f t="shared" si="285"/>
        <v>0</v>
      </c>
      <c r="DJ805">
        <f>DG805+DH805</f>
        <v>0</v>
      </c>
      <c r="DK805">
        <v>1</v>
      </c>
      <c r="DL805" t="s">
        <v>722</v>
      </c>
      <c r="DM805">
        <v>6</v>
      </c>
      <c r="DN805" t="s">
        <v>698</v>
      </c>
      <c r="DO805">
        <v>1</v>
      </c>
    </row>
    <row r="806" spans="1:119" x14ac:dyDescent="0.2">
      <c r="A806">
        <f>ROW(Source!A776)</f>
        <v>776</v>
      </c>
      <c r="B806">
        <v>82273856</v>
      </c>
      <c r="C806">
        <v>82282028</v>
      </c>
      <c r="D806">
        <v>79054798</v>
      </c>
      <c r="E806">
        <v>1</v>
      </c>
      <c r="F806">
        <v>1</v>
      </c>
      <c r="G806">
        <v>1</v>
      </c>
      <c r="H806">
        <v>2</v>
      </c>
      <c r="I806" t="s">
        <v>706</v>
      </c>
      <c r="J806" t="s">
        <v>707</v>
      </c>
      <c r="K806" t="s">
        <v>708</v>
      </c>
      <c r="L806">
        <v>1368</v>
      </c>
      <c r="N806">
        <v>1011</v>
      </c>
      <c r="O806" t="s">
        <v>704</v>
      </c>
      <c r="P806" t="s">
        <v>704</v>
      </c>
      <c r="Q806">
        <v>1</v>
      </c>
      <c r="W806">
        <v>0</v>
      </c>
      <c r="X806">
        <v>-950105757</v>
      </c>
      <c r="Y806">
        <f>(AT806*ROUND((0.15+1),7))</f>
        <v>0.40250000000000002</v>
      </c>
      <c r="AA806">
        <v>0</v>
      </c>
      <c r="AB806">
        <v>640.84</v>
      </c>
      <c r="AC806">
        <v>533.01</v>
      </c>
      <c r="AD806">
        <v>0</v>
      </c>
      <c r="AE806">
        <v>0</v>
      </c>
      <c r="AF806">
        <v>640.84</v>
      </c>
      <c r="AG806">
        <v>533.01</v>
      </c>
      <c r="AH806">
        <v>0</v>
      </c>
      <c r="AI806">
        <v>1</v>
      </c>
      <c r="AJ806">
        <v>1</v>
      </c>
      <c r="AK806">
        <v>1</v>
      </c>
      <c r="AL806">
        <v>1</v>
      </c>
      <c r="AM806">
        <v>-2</v>
      </c>
      <c r="AN806">
        <v>0</v>
      </c>
      <c r="AO806">
        <v>0</v>
      </c>
      <c r="AP806">
        <v>1</v>
      </c>
      <c r="AQ806">
        <v>1</v>
      </c>
      <c r="AR806">
        <v>0</v>
      </c>
      <c r="AS806" t="s">
        <v>3</v>
      </c>
      <c r="AT806">
        <v>0.35</v>
      </c>
      <c r="AU806" t="s">
        <v>38</v>
      </c>
      <c r="AV806">
        <v>1</v>
      </c>
      <c r="AW806">
        <v>2</v>
      </c>
      <c r="AX806">
        <v>82282041</v>
      </c>
      <c r="AY806">
        <v>1</v>
      </c>
      <c r="AZ806">
        <v>0</v>
      </c>
      <c r="BA806">
        <v>936</v>
      </c>
      <c r="BB806">
        <v>1</v>
      </c>
      <c r="BC806">
        <v>0</v>
      </c>
      <c r="BD806">
        <v>0</v>
      </c>
      <c r="BE806">
        <v>0</v>
      </c>
      <c r="BF806">
        <v>0</v>
      </c>
      <c r="BG806">
        <v>0</v>
      </c>
      <c r="BH806">
        <v>0</v>
      </c>
      <c r="BI806">
        <v>0</v>
      </c>
      <c r="BJ806">
        <v>0</v>
      </c>
      <c r="BK806">
        <v>224.29400000000001</v>
      </c>
      <c r="BL806">
        <v>186.55350000000001</v>
      </c>
      <c r="BM806">
        <v>0</v>
      </c>
      <c r="BN806">
        <v>0</v>
      </c>
      <c r="BO806">
        <v>0.35</v>
      </c>
      <c r="BP806">
        <v>1</v>
      </c>
      <c r="BQ806">
        <v>0</v>
      </c>
      <c r="BR806">
        <v>257.93810000000002</v>
      </c>
      <c r="BS806">
        <v>214.53652500000001</v>
      </c>
      <c r="BT806">
        <v>0</v>
      </c>
      <c r="BU806">
        <v>0</v>
      </c>
      <c r="BV806">
        <v>0.40250000000000002</v>
      </c>
      <c r="BW806">
        <v>1</v>
      </c>
      <c r="CV806">
        <v>0</v>
      </c>
      <c r="CW806">
        <f>ROUND(Y806*Source!I776*DO806,7)</f>
        <v>0</v>
      </c>
      <c r="CX806">
        <f>ROUND(Y806*Source!I776,7)</f>
        <v>0</v>
      </c>
      <c r="CY806">
        <f>AB806</f>
        <v>640.84</v>
      </c>
      <c r="CZ806">
        <f>AF806</f>
        <v>640.84</v>
      </c>
      <c r="DA806">
        <f>AJ806</f>
        <v>1</v>
      </c>
      <c r="DB806">
        <f>ROUND((ROUND(AT806*CZ806,2)*ROUND((0.15+1),7)),6)</f>
        <v>257.93349999999998</v>
      </c>
      <c r="DC806">
        <f>ROUND((ROUND(AT806*AG806,2)*ROUND((0.15+1),7)),6)</f>
        <v>214.5325</v>
      </c>
      <c r="DD806" t="s">
        <v>3</v>
      </c>
      <c r="DE806" t="s">
        <v>3</v>
      </c>
      <c r="DF806">
        <f t="shared" si="289"/>
        <v>0</v>
      </c>
      <c r="DG806">
        <f t="shared" si="288"/>
        <v>0</v>
      </c>
      <c r="DH806">
        <f t="shared" si="284"/>
        <v>0</v>
      </c>
      <c r="DI806">
        <f t="shared" si="285"/>
        <v>0</v>
      </c>
      <c r="DJ806">
        <f>DG806+DH806</f>
        <v>0</v>
      </c>
      <c r="DK806">
        <v>1</v>
      </c>
      <c r="DL806" t="s">
        <v>705</v>
      </c>
      <c r="DM806">
        <v>4</v>
      </c>
      <c r="DN806" t="s">
        <v>698</v>
      </c>
      <c r="DO806">
        <v>1</v>
      </c>
    </row>
    <row r="807" spans="1:119" x14ac:dyDescent="0.2">
      <c r="A807">
        <f>ROW(Source!A776)</f>
        <v>776</v>
      </c>
      <c r="B807">
        <v>82273856</v>
      </c>
      <c r="C807">
        <v>82282028</v>
      </c>
      <c r="D807">
        <v>79054993</v>
      </c>
      <c r="E807">
        <v>1</v>
      </c>
      <c r="F807">
        <v>1</v>
      </c>
      <c r="G807">
        <v>1</v>
      </c>
      <c r="H807">
        <v>2</v>
      </c>
      <c r="I807" t="s">
        <v>766</v>
      </c>
      <c r="J807" t="s">
        <v>767</v>
      </c>
      <c r="K807" t="s">
        <v>768</v>
      </c>
      <c r="L807">
        <v>1368</v>
      </c>
      <c r="N807">
        <v>1011</v>
      </c>
      <c r="O807" t="s">
        <v>704</v>
      </c>
      <c r="P807" t="s">
        <v>704</v>
      </c>
      <c r="Q807">
        <v>1</v>
      </c>
      <c r="W807">
        <v>0</v>
      </c>
      <c r="X807">
        <v>-2068435370</v>
      </c>
      <c r="Y807">
        <f>(AT807*ROUND((0.15+1),7))</f>
        <v>2.484</v>
      </c>
      <c r="AA807">
        <v>0</v>
      </c>
      <c r="AB807">
        <v>32.869999999999997</v>
      </c>
      <c r="AC807">
        <v>0</v>
      </c>
      <c r="AD807">
        <v>0</v>
      </c>
      <c r="AE807">
        <v>0</v>
      </c>
      <c r="AF807">
        <v>32.869999999999997</v>
      </c>
      <c r="AG807">
        <v>0</v>
      </c>
      <c r="AH807">
        <v>0</v>
      </c>
      <c r="AI807">
        <v>1</v>
      </c>
      <c r="AJ807">
        <v>1</v>
      </c>
      <c r="AK807">
        <v>1</v>
      </c>
      <c r="AL807">
        <v>1</v>
      </c>
      <c r="AM807">
        <v>-2</v>
      </c>
      <c r="AN807">
        <v>0</v>
      </c>
      <c r="AO807">
        <v>0</v>
      </c>
      <c r="AP807">
        <v>1</v>
      </c>
      <c r="AQ807">
        <v>1</v>
      </c>
      <c r="AR807">
        <v>0</v>
      </c>
      <c r="AS807" t="s">
        <v>3</v>
      </c>
      <c r="AT807">
        <v>2.16</v>
      </c>
      <c r="AU807" t="s">
        <v>38</v>
      </c>
      <c r="AV807">
        <v>1</v>
      </c>
      <c r="AW807">
        <v>2</v>
      </c>
      <c r="AX807">
        <v>82282042</v>
      </c>
      <c r="AY807">
        <v>1</v>
      </c>
      <c r="AZ807">
        <v>0</v>
      </c>
      <c r="BA807">
        <v>937</v>
      </c>
      <c r="BB807">
        <v>1</v>
      </c>
      <c r="BC807">
        <v>0</v>
      </c>
      <c r="BD807">
        <v>0</v>
      </c>
      <c r="BE807">
        <v>0</v>
      </c>
      <c r="BF807">
        <v>0</v>
      </c>
      <c r="BG807">
        <v>0</v>
      </c>
      <c r="BH807">
        <v>0</v>
      </c>
      <c r="BI807">
        <v>0</v>
      </c>
      <c r="BJ807">
        <v>0</v>
      </c>
      <c r="BK807">
        <v>70.999200000000002</v>
      </c>
      <c r="BL807">
        <v>0</v>
      </c>
      <c r="BM807">
        <v>0</v>
      </c>
      <c r="BN807">
        <v>0</v>
      </c>
      <c r="BO807">
        <v>0</v>
      </c>
      <c r="BP807">
        <v>1</v>
      </c>
      <c r="BQ807">
        <v>0</v>
      </c>
      <c r="BR807">
        <v>81.649079999999998</v>
      </c>
      <c r="BS807">
        <v>0</v>
      </c>
      <c r="BT807">
        <v>0</v>
      </c>
      <c r="BU807">
        <v>0</v>
      </c>
      <c r="BV807">
        <v>0</v>
      </c>
      <c r="BW807">
        <v>1</v>
      </c>
      <c r="CV807">
        <v>0</v>
      </c>
      <c r="CW807">
        <f>ROUND(Y807*Source!I776*DO807,7)</f>
        <v>0</v>
      </c>
      <c r="CX807">
        <f>ROUND(Y807*Source!I776,7)</f>
        <v>0</v>
      </c>
      <c r="CY807">
        <f>AB807</f>
        <v>32.869999999999997</v>
      </c>
      <c r="CZ807">
        <f>AF807</f>
        <v>32.869999999999997</v>
      </c>
      <c r="DA807">
        <f>AJ807</f>
        <v>1</v>
      </c>
      <c r="DB807">
        <f>ROUND((ROUND(AT807*CZ807,2)*ROUND((0.15+1),7)),6)</f>
        <v>81.650000000000006</v>
      </c>
      <c r="DC807">
        <f>ROUND((ROUND(AT807*AG807,2)*ROUND((0.15+1),7)),6)</f>
        <v>0</v>
      </c>
      <c r="DD807" t="s">
        <v>3</v>
      </c>
      <c r="DE807" t="s">
        <v>3</v>
      </c>
      <c r="DF807">
        <f t="shared" si="289"/>
        <v>0</v>
      </c>
      <c r="DG807">
        <f t="shared" si="288"/>
        <v>0</v>
      </c>
      <c r="DH807">
        <f t="shared" si="284"/>
        <v>0</v>
      </c>
      <c r="DI807">
        <f t="shared" si="285"/>
        <v>0</v>
      </c>
      <c r="DJ807">
        <f>DG807+DH807</f>
        <v>0</v>
      </c>
      <c r="DK807">
        <v>1</v>
      </c>
      <c r="DL807" t="s">
        <v>3</v>
      </c>
      <c r="DM807">
        <v>0</v>
      </c>
      <c r="DN807" t="s">
        <v>3</v>
      </c>
      <c r="DO807">
        <v>0</v>
      </c>
    </row>
    <row r="808" spans="1:119" x14ac:dyDescent="0.2">
      <c r="A808">
        <f>ROW(Source!A776)</f>
        <v>776</v>
      </c>
      <c r="B808">
        <v>82273856</v>
      </c>
      <c r="C808">
        <v>82282028</v>
      </c>
      <c r="D808">
        <v>79004697</v>
      </c>
      <c r="E808">
        <v>1</v>
      </c>
      <c r="F808">
        <v>1</v>
      </c>
      <c r="G808">
        <v>1</v>
      </c>
      <c r="H808">
        <v>3</v>
      </c>
      <c r="I808" t="s">
        <v>796</v>
      </c>
      <c r="J808" t="s">
        <v>797</v>
      </c>
      <c r="K808" t="s">
        <v>798</v>
      </c>
      <c r="L808">
        <v>1383</v>
      </c>
      <c r="N808">
        <v>1013</v>
      </c>
      <c r="O808" t="s">
        <v>799</v>
      </c>
      <c r="P808" t="s">
        <v>799</v>
      </c>
      <c r="Q808">
        <v>1</v>
      </c>
      <c r="W808">
        <v>0</v>
      </c>
      <c r="X808">
        <v>-1504342657</v>
      </c>
      <c r="Y808">
        <f>AT808</f>
        <v>1.1488</v>
      </c>
      <c r="AA808">
        <v>7</v>
      </c>
      <c r="AB808">
        <v>0</v>
      </c>
      <c r="AC808">
        <v>0</v>
      </c>
      <c r="AD808">
        <v>0</v>
      </c>
      <c r="AE808">
        <v>7</v>
      </c>
      <c r="AF808">
        <v>0</v>
      </c>
      <c r="AG808">
        <v>0</v>
      </c>
      <c r="AH808">
        <v>0</v>
      </c>
      <c r="AI808">
        <v>1</v>
      </c>
      <c r="AJ808">
        <v>1</v>
      </c>
      <c r="AK808">
        <v>1</v>
      </c>
      <c r="AL808">
        <v>1</v>
      </c>
      <c r="AM808">
        <v>-2</v>
      </c>
      <c r="AN808">
        <v>0</v>
      </c>
      <c r="AO808">
        <v>0</v>
      </c>
      <c r="AP808">
        <v>1</v>
      </c>
      <c r="AQ808">
        <v>1</v>
      </c>
      <c r="AR808">
        <v>0</v>
      </c>
      <c r="AS808" t="s">
        <v>3</v>
      </c>
      <c r="AT808">
        <v>1.1488</v>
      </c>
      <c r="AU808" t="s">
        <v>3</v>
      </c>
      <c r="AV808">
        <v>0</v>
      </c>
      <c r="AW808">
        <v>2</v>
      </c>
      <c r="AX808">
        <v>82282043</v>
      </c>
      <c r="AY808">
        <v>1</v>
      </c>
      <c r="AZ808">
        <v>0</v>
      </c>
      <c r="BA808">
        <v>938</v>
      </c>
      <c r="BB808">
        <v>1</v>
      </c>
      <c r="BC808">
        <v>0</v>
      </c>
      <c r="BD808">
        <v>0</v>
      </c>
      <c r="BE808">
        <v>0</v>
      </c>
      <c r="BF808">
        <v>0</v>
      </c>
      <c r="BG808">
        <v>0</v>
      </c>
      <c r="BH808">
        <v>0</v>
      </c>
      <c r="BI808">
        <v>0</v>
      </c>
      <c r="BJ808">
        <v>8.0416000000000007</v>
      </c>
      <c r="BK808">
        <v>0</v>
      </c>
      <c r="BL808">
        <v>0</v>
      </c>
      <c r="BM808">
        <v>0</v>
      </c>
      <c r="BN808">
        <v>0</v>
      </c>
      <c r="BO808">
        <v>0</v>
      </c>
      <c r="BP808">
        <v>1</v>
      </c>
      <c r="BQ808">
        <v>8.0416000000000007</v>
      </c>
      <c r="BR808">
        <v>0</v>
      </c>
      <c r="BS808">
        <v>0</v>
      </c>
      <c r="BT808">
        <v>0</v>
      </c>
      <c r="BU808">
        <v>0</v>
      </c>
      <c r="BV808">
        <v>0</v>
      </c>
      <c r="BW808">
        <v>1</v>
      </c>
      <c r="CV808">
        <v>0</v>
      </c>
      <c r="CW808">
        <v>0</v>
      </c>
      <c r="CX808">
        <f>ROUND(Y808*Source!I776,7)</f>
        <v>0</v>
      </c>
      <c r="CY808">
        <f>AA808</f>
        <v>7</v>
      </c>
      <c r="CZ808">
        <f>AE808</f>
        <v>7</v>
      </c>
      <c r="DA808">
        <f>AI808</f>
        <v>1</v>
      </c>
      <c r="DB808">
        <f>ROUND(ROUND(AT808*CZ808,2),6)</f>
        <v>8.0399999999999991</v>
      </c>
      <c r="DC808">
        <f>ROUND(ROUND(AT808*AG808,2),6)</f>
        <v>0</v>
      </c>
      <c r="DD808" t="s">
        <v>3</v>
      </c>
      <c r="DE808" t="s">
        <v>3</v>
      </c>
      <c r="DF808">
        <f t="shared" si="289"/>
        <v>0</v>
      </c>
      <c r="DG808">
        <f t="shared" si="288"/>
        <v>0</v>
      </c>
      <c r="DH808">
        <f t="shared" si="284"/>
        <v>0</v>
      </c>
      <c r="DI808">
        <f t="shared" si="285"/>
        <v>0</v>
      </c>
      <c r="DJ808">
        <f>DF808</f>
        <v>0</v>
      </c>
      <c r="DK808">
        <v>1</v>
      </c>
      <c r="DL808" t="s">
        <v>3</v>
      </c>
      <c r="DM808">
        <v>0</v>
      </c>
      <c r="DN808" t="s">
        <v>3</v>
      </c>
      <c r="DO808">
        <v>0</v>
      </c>
    </row>
    <row r="809" spans="1:119" x14ac:dyDescent="0.2">
      <c r="A809">
        <f>ROW(Source!A776)</f>
        <v>776</v>
      </c>
      <c r="B809">
        <v>82273856</v>
      </c>
      <c r="C809">
        <v>82282028</v>
      </c>
      <c r="D809">
        <v>79005428</v>
      </c>
      <c r="E809">
        <v>1</v>
      </c>
      <c r="F809">
        <v>1</v>
      </c>
      <c r="G809">
        <v>1</v>
      </c>
      <c r="H809">
        <v>3</v>
      </c>
      <c r="I809" t="s">
        <v>800</v>
      </c>
      <c r="J809" t="s">
        <v>801</v>
      </c>
      <c r="K809" t="s">
        <v>802</v>
      </c>
      <c r="L809">
        <v>1346</v>
      </c>
      <c r="N809">
        <v>1009</v>
      </c>
      <c r="O809" t="s">
        <v>265</v>
      </c>
      <c r="P809" t="s">
        <v>265</v>
      </c>
      <c r="Q809">
        <v>1</v>
      </c>
      <c r="W809">
        <v>0</v>
      </c>
      <c r="X809">
        <v>-1606616209</v>
      </c>
      <c r="Y809">
        <f>AT809</f>
        <v>0.96</v>
      </c>
      <c r="AA809">
        <v>135.4</v>
      </c>
      <c r="AB809">
        <v>0</v>
      </c>
      <c r="AC809">
        <v>0</v>
      </c>
      <c r="AD809">
        <v>0</v>
      </c>
      <c r="AE809">
        <v>155.63</v>
      </c>
      <c r="AF809">
        <v>0</v>
      </c>
      <c r="AG809">
        <v>0</v>
      </c>
      <c r="AH809">
        <v>0</v>
      </c>
      <c r="AI809">
        <v>0.87</v>
      </c>
      <c r="AJ809">
        <v>1</v>
      </c>
      <c r="AK809">
        <v>1</v>
      </c>
      <c r="AL809">
        <v>1</v>
      </c>
      <c r="AM809">
        <v>2</v>
      </c>
      <c r="AN809">
        <v>0</v>
      </c>
      <c r="AO809">
        <v>0</v>
      </c>
      <c r="AP809">
        <v>1</v>
      </c>
      <c r="AQ809">
        <v>1</v>
      </c>
      <c r="AR809">
        <v>0</v>
      </c>
      <c r="AS809" t="s">
        <v>3</v>
      </c>
      <c r="AT809">
        <v>0.96</v>
      </c>
      <c r="AU809" t="s">
        <v>3</v>
      </c>
      <c r="AV809">
        <v>0</v>
      </c>
      <c r="AW809">
        <v>2</v>
      </c>
      <c r="AX809">
        <v>82282044</v>
      </c>
      <c r="AY809">
        <v>1</v>
      </c>
      <c r="AZ809">
        <v>0</v>
      </c>
      <c r="BA809">
        <v>939</v>
      </c>
      <c r="BB809">
        <v>1</v>
      </c>
      <c r="BC809">
        <v>0</v>
      </c>
      <c r="BD809">
        <v>0</v>
      </c>
      <c r="BE809">
        <v>0</v>
      </c>
      <c r="BF809">
        <v>0</v>
      </c>
      <c r="BG809">
        <v>0</v>
      </c>
      <c r="BH809">
        <v>0</v>
      </c>
      <c r="BI809">
        <v>0</v>
      </c>
      <c r="BJ809">
        <v>149.40479999999999</v>
      </c>
      <c r="BK809">
        <v>0</v>
      </c>
      <c r="BL809">
        <v>0</v>
      </c>
      <c r="BM809">
        <v>0</v>
      </c>
      <c r="BN809">
        <v>0</v>
      </c>
      <c r="BO809">
        <v>0</v>
      </c>
      <c r="BP809">
        <v>1</v>
      </c>
      <c r="BQ809">
        <v>149.40479999999999</v>
      </c>
      <c r="BR809">
        <v>0</v>
      </c>
      <c r="BS809">
        <v>0</v>
      </c>
      <c r="BT809">
        <v>0</v>
      </c>
      <c r="BU809">
        <v>0</v>
      </c>
      <c r="BV809">
        <v>0</v>
      </c>
      <c r="BW809">
        <v>1</v>
      </c>
      <c r="CV809">
        <v>0</v>
      </c>
      <c r="CW809">
        <v>0</v>
      </c>
      <c r="CX809">
        <f>ROUND(Y809*Source!I776,7)</f>
        <v>0</v>
      </c>
      <c r="CY809">
        <f>AA809</f>
        <v>135.4</v>
      </c>
      <c r="CZ809">
        <f>AE809</f>
        <v>155.63</v>
      </c>
      <c r="DA809">
        <f>AI809</f>
        <v>0.87</v>
      </c>
      <c r="DB809">
        <f>ROUND(ROUND(AT809*CZ809,2),6)</f>
        <v>149.4</v>
      </c>
      <c r="DC809">
        <f>ROUND(ROUND(AT809*AG809,2),6)</f>
        <v>0</v>
      </c>
      <c r="DD809" t="s">
        <v>3</v>
      </c>
      <c r="DE809" t="s">
        <v>3</v>
      </c>
      <c r="DF809">
        <f>ROUND(ROUND(AE809*AI809,2)*CX809,2)</f>
        <v>0</v>
      </c>
      <c r="DG809">
        <f t="shared" si="288"/>
        <v>0</v>
      </c>
      <c r="DH809">
        <f t="shared" si="284"/>
        <v>0</v>
      </c>
      <c r="DI809">
        <f t="shared" si="285"/>
        <v>0</v>
      </c>
      <c r="DJ809">
        <f>DF809</f>
        <v>0</v>
      </c>
      <c r="DK809">
        <v>0</v>
      </c>
      <c r="DL809" t="s">
        <v>3</v>
      </c>
      <c r="DM809">
        <v>0</v>
      </c>
      <c r="DN809" t="s">
        <v>3</v>
      </c>
      <c r="DO809">
        <v>0</v>
      </c>
    </row>
    <row r="810" spans="1:119" x14ac:dyDescent="0.2">
      <c r="A810">
        <f>ROW(Source!A776)</f>
        <v>776</v>
      </c>
      <c r="B810">
        <v>82273856</v>
      </c>
      <c r="C810">
        <v>82282028</v>
      </c>
      <c r="D810">
        <v>79023080</v>
      </c>
      <c r="E810">
        <v>1</v>
      </c>
      <c r="F810">
        <v>1</v>
      </c>
      <c r="G810">
        <v>1</v>
      </c>
      <c r="H810">
        <v>3</v>
      </c>
      <c r="I810" t="s">
        <v>803</v>
      </c>
      <c r="J810" t="s">
        <v>804</v>
      </c>
      <c r="K810" t="s">
        <v>805</v>
      </c>
      <c r="L810">
        <v>1346</v>
      </c>
      <c r="N810">
        <v>1009</v>
      </c>
      <c r="O810" t="s">
        <v>265</v>
      </c>
      <c r="P810" t="s">
        <v>265</v>
      </c>
      <c r="Q810">
        <v>1</v>
      </c>
      <c r="W810">
        <v>0</v>
      </c>
      <c r="X810">
        <v>-875598891</v>
      </c>
      <c r="Y810">
        <f>AT810</f>
        <v>0.55000000000000004</v>
      </c>
      <c r="AA810">
        <v>235.3</v>
      </c>
      <c r="AB810">
        <v>0</v>
      </c>
      <c r="AC810">
        <v>0</v>
      </c>
      <c r="AD810">
        <v>0</v>
      </c>
      <c r="AE810">
        <v>160.07</v>
      </c>
      <c r="AF810">
        <v>0</v>
      </c>
      <c r="AG810">
        <v>0</v>
      </c>
      <c r="AH810">
        <v>0</v>
      </c>
      <c r="AI810">
        <v>1.47</v>
      </c>
      <c r="AJ810">
        <v>1</v>
      </c>
      <c r="AK810">
        <v>1</v>
      </c>
      <c r="AL810">
        <v>1</v>
      </c>
      <c r="AM810">
        <v>2</v>
      </c>
      <c r="AN810">
        <v>0</v>
      </c>
      <c r="AO810">
        <v>0</v>
      </c>
      <c r="AP810">
        <v>1</v>
      </c>
      <c r="AQ810">
        <v>1</v>
      </c>
      <c r="AR810">
        <v>0</v>
      </c>
      <c r="AS810" t="s">
        <v>3</v>
      </c>
      <c r="AT810">
        <v>0.55000000000000004</v>
      </c>
      <c r="AU810" t="s">
        <v>3</v>
      </c>
      <c r="AV810">
        <v>0</v>
      </c>
      <c r="AW810">
        <v>2</v>
      </c>
      <c r="AX810">
        <v>82282045</v>
      </c>
      <c r="AY810">
        <v>1</v>
      </c>
      <c r="AZ810">
        <v>0</v>
      </c>
      <c r="BA810">
        <v>940</v>
      </c>
      <c r="BB810">
        <v>1</v>
      </c>
      <c r="BC810">
        <v>0</v>
      </c>
      <c r="BD810">
        <v>0</v>
      </c>
      <c r="BE810">
        <v>0</v>
      </c>
      <c r="BF810">
        <v>0</v>
      </c>
      <c r="BG810">
        <v>0</v>
      </c>
      <c r="BH810">
        <v>0</v>
      </c>
      <c r="BI810">
        <v>0</v>
      </c>
      <c r="BJ810">
        <v>88.038499999999999</v>
      </c>
      <c r="BK810">
        <v>0</v>
      </c>
      <c r="BL810">
        <v>0</v>
      </c>
      <c r="BM810">
        <v>0</v>
      </c>
      <c r="BN810">
        <v>0</v>
      </c>
      <c r="BO810">
        <v>0</v>
      </c>
      <c r="BP810">
        <v>1</v>
      </c>
      <c r="BQ810">
        <v>88.038499999999999</v>
      </c>
      <c r="BR810">
        <v>0</v>
      </c>
      <c r="BS810">
        <v>0</v>
      </c>
      <c r="BT810">
        <v>0</v>
      </c>
      <c r="BU810">
        <v>0</v>
      </c>
      <c r="BV810">
        <v>0</v>
      </c>
      <c r="BW810">
        <v>1</v>
      </c>
      <c r="CV810">
        <v>0</v>
      </c>
      <c r="CW810">
        <v>0</v>
      </c>
      <c r="CX810">
        <f>ROUND(Y810*Source!I776,7)</f>
        <v>0</v>
      </c>
      <c r="CY810">
        <f>AA810</f>
        <v>235.3</v>
      </c>
      <c r="CZ810">
        <f>AE810</f>
        <v>160.07</v>
      </c>
      <c r="DA810">
        <f>AI810</f>
        <v>1.47</v>
      </c>
      <c r="DB810">
        <f>ROUND(ROUND(AT810*CZ810,2),6)</f>
        <v>88.04</v>
      </c>
      <c r="DC810">
        <f>ROUND(ROUND(AT810*AG810,2),6)</f>
        <v>0</v>
      </c>
      <c r="DD810" t="s">
        <v>3</v>
      </c>
      <c r="DE810" t="s">
        <v>3</v>
      </c>
      <c r="DF810">
        <f>ROUND(ROUND(AE810*AI810,2)*CX810,2)</f>
        <v>0</v>
      </c>
      <c r="DG810">
        <f t="shared" si="288"/>
        <v>0</v>
      </c>
      <c r="DH810">
        <f t="shared" si="284"/>
        <v>0</v>
      </c>
      <c r="DI810">
        <f t="shared" si="285"/>
        <v>0</v>
      </c>
      <c r="DJ810">
        <f>DF810</f>
        <v>0</v>
      </c>
      <c r="DK810">
        <v>0</v>
      </c>
      <c r="DL810" t="s">
        <v>3</v>
      </c>
      <c r="DM810">
        <v>0</v>
      </c>
      <c r="DN810" t="s">
        <v>3</v>
      </c>
      <c r="DO810">
        <v>0</v>
      </c>
    </row>
    <row r="811" spans="1:119" x14ac:dyDescent="0.2">
      <c r="A811">
        <f>ROW(Source!A776)</f>
        <v>776</v>
      </c>
      <c r="B811">
        <v>82273856</v>
      </c>
      <c r="C811">
        <v>82282028</v>
      </c>
      <c r="D811">
        <v>78938708</v>
      </c>
      <c r="E811">
        <v>116</v>
      </c>
      <c r="F811">
        <v>1</v>
      </c>
      <c r="G811">
        <v>1</v>
      </c>
      <c r="H811">
        <v>3</v>
      </c>
      <c r="I811" t="s">
        <v>161</v>
      </c>
      <c r="J811" t="s">
        <v>3</v>
      </c>
      <c r="K811" t="s">
        <v>162</v>
      </c>
      <c r="L811">
        <v>3277935</v>
      </c>
      <c r="N811">
        <v>1013</v>
      </c>
      <c r="O811" t="s">
        <v>163</v>
      </c>
      <c r="P811" t="s">
        <v>163</v>
      </c>
      <c r="Q811">
        <v>1</v>
      </c>
      <c r="W811">
        <v>0</v>
      </c>
      <c r="X811">
        <v>274903907</v>
      </c>
      <c r="Y811">
        <f>AT811</f>
        <v>2</v>
      </c>
      <c r="AA811">
        <v>0</v>
      </c>
      <c r="AB811">
        <v>0</v>
      </c>
      <c r="AC811">
        <v>0</v>
      </c>
      <c r="AD811">
        <v>0</v>
      </c>
      <c r="AE811">
        <v>0</v>
      </c>
      <c r="AF811">
        <v>0</v>
      </c>
      <c r="AG811">
        <v>0</v>
      </c>
      <c r="AH811">
        <v>0</v>
      </c>
      <c r="AI811">
        <v>1</v>
      </c>
      <c r="AJ811">
        <v>1</v>
      </c>
      <c r="AK811">
        <v>1</v>
      </c>
      <c r="AL811">
        <v>1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  <c r="AS811" t="s">
        <v>3</v>
      </c>
      <c r="AT811">
        <v>2</v>
      </c>
      <c r="AU811" t="s">
        <v>3</v>
      </c>
      <c r="AV811">
        <v>0</v>
      </c>
      <c r="AW811">
        <v>2</v>
      </c>
      <c r="AX811">
        <v>82282046</v>
      </c>
      <c r="AY811">
        <v>1</v>
      </c>
      <c r="AZ811">
        <v>0</v>
      </c>
      <c r="BA811">
        <v>941</v>
      </c>
      <c r="BB811">
        <v>0</v>
      </c>
      <c r="BC811">
        <v>0</v>
      </c>
      <c r="BD811">
        <v>0</v>
      </c>
      <c r="BE811">
        <v>0</v>
      </c>
      <c r="BF811">
        <v>0</v>
      </c>
      <c r="BG811">
        <v>0</v>
      </c>
      <c r="BH811">
        <v>0</v>
      </c>
      <c r="BI811">
        <v>0</v>
      </c>
      <c r="BJ811">
        <v>0</v>
      </c>
      <c r="BK811">
        <v>0</v>
      </c>
      <c r="BL811">
        <v>0</v>
      </c>
      <c r="BM811">
        <v>0</v>
      </c>
      <c r="BN811">
        <v>0</v>
      </c>
      <c r="BO811">
        <v>0</v>
      </c>
      <c r="BP811">
        <v>0</v>
      </c>
      <c r="BQ811">
        <v>0</v>
      </c>
      <c r="BR811">
        <v>0</v>
      </c>
      <c r="BS811">
        <v>0</v>
      </c>
      <c r="BT811">
        <v>0</v>
      </c>
      <c r="BU811">
        <v>0</v>
      </c>
      <c r="BV811">
        <v>0</v>
      </c>
      <c r="BW811">
        <v>0</v>
      </c>
      <c r="CV811">
        <v>0</v>
      </c>
      <c r="CW811">
        <v>0</v>
      </c>
      <c r="CX811">
        <f>ROUND(Y811*Source!I776,7)</f>
        <v>0</v>
      </c>
      <c r="CY811">
        <f>AA811</f>
        <v>0</v>
      </c>
      <c r="CZ811">
        <f>AE811</f>
        <v>0</v>
      </c>
      <c r="DA811">
        <f>AI811</f>
        <v>1</v>
      </c>
      <c r="DB811">
        <f>ROUND(ROUND(AT811*CZ811,2),6)</f>
        <v>0</v>
      </c>
      <c r="DC811">
        <f>ROUND(ROUND(AT811*AG811,2),6)</f>
        <v>0</v>
      </c>
      <c r="DD811" t="s">
        <v>3</v>
      </c>
      <c r="DE811" t="s">
        <v>3</v>
      </c>
      <c r="DF811">
        <f t="shared" ref="DF811:DF817" si="290">ROUND(ROUND(AE811,2)*CX811,2)</f>
        <v>0</v>
      </c>
      <c r="DG811">
        <f t="shared" si="288"/>
        <v>0</v>
      </c>
      <c r="DH811">
        <f t="shared" si="284"/>
        <v>0</v>
      </c>
      <c r="DI811">
        <f t="shared" si="285"/>
        <v>0</v>
      </c>
      <c r="DJ811">
        <f>DF811</f>
        <v>0</v>
      </c>
      <c r="DK811">
        <v>0</v>
      </c>
      <c r="DL811" t="s">
        <v>3</v>
      </c>
      <c r="DM811">
        <v>0</v>
      </c>
      <c r="DN811" t="s">
        <v>3</v>
      </c>
      <c r="DO811">
        <v>0</v>
      </c>
    </row>
    <row r="812" spans="1:119" x14ac:dyDescent="0.2">
      <c r="A812">
        <f>ROW(Source!A777)</f>
        <v>777</v>
      </c>
      <c r="B812">
        <v>82273791</v>
      </c>
      <c r="C812">
        <v>82282028</v>
      </c>
      <c r="D812">
        <v>78932739</v>
      </c>
      <c r="E812">
        <v>116</v>
      </c>
      <c r="F812">
        <v>1</v>
      </c>
      <c r="G812">
        <v>1</v>
      </c>
      <c r="H812">
        <v>1</v>
      </c>
      <c r="I812" t="s">
        <v>794</v>
      </c>
      <c r="J812" t="s">
        <v>3</v>
      </c>
      <c r="K812" t="s">
        <v>795</v>
      </c>
      <c r="L812">
        <v>1191</v>
      </c>
      <c r="N812">
        <v>1013</v>
      </c>
      <c r="O812" t="s">
        <v>698</v>
      </c>
      <c r="P812" t="s">
        <v>698</v>
      </c>
      <c r="Q812">
        <v>1</v>
      </c>
      <c r="W812">
        <v>0</v>
      </c>
      <c r="X812">
        <v>44848675</v>
      </c>
      <c r="Y812">
        <f>(AT812*ROUND((0.15+1),7))</f>
        <v>35.972000000000001</v>
      </c>
      <c r="AA812">
        <v>0</v>
      </c>
      <c r="AB812">
        <v>0</v>
      </c>
      <c r="AC812">
        <v>0</v>
      </c>
      <c r="AD812">
        <v>521.08000000000004</v>
      </c>
      <c r="AE812">
        <v>0</v>
      </c>
      <c r="AF812">
        <v>0</v>
      </c>
      <c r="AG812">
        <v>0</v>
      </c>
      <c r="AH812">
        <v>521.08000000000004</v>
      </c>
      <c r="AI812">
        <v>1</v>
      </c>
      <c r="AJ812">
        <v>1</v>
      </c>
      <c r="AK812">
        <v>1</v>
      </c>
      <c r="AL812">
        <v>1</v>
      </c>
      <c r="AM812">
        <v>-2</v>
      </c>
      <c r="AN812">
        <v>0</v>
      </c>
      <c r="AO812">
        <v>0</v>
      </c>
      <c r="AP812">
        <v>1</v>
      </c>
      <c r="AQ812">
        <v>1</v>
      </c>
      <c r="AR812">
        <v>0</v>
      </c>
      <c r="AS812" t="s">
        <v>3</v>
      </c>
      <c r="AT812">
        <v>31.28</v>
      </c>
      <c r="AU812" t="s">
        <v>38</v>
      </c>
      <c r="AV812">
        <v>1</v>
      </c>
      <c r="AW812">
        <v>2</v>
      </c>
      <c r="AX812">
        <v>82282038</v>
      </c>
      <c r="AY812">
        <v>1</v>
      </c>
      <c r="AZ812">
        <v>0</v>
      </c>
      <c r="BA812">
        <v>942</v>
      </c>
      <c r="BB812">
        <v>1</v>
      </c>
      <c r="BC812">
        <v>0</v>
      </c>
      <c r="BD812">
        <v>0</v>
      </c>
      <c r="BE812">
        <v>0</v>
      </c>
      <c r="BF812">
        <v>0</v>
      </c>
      <c r="BG812">
        <v>0</v>
      </c>
      <c r="BH812">
        <v>0</v>
      </c>
      <c r="BI812">
        <v>0</v>
      </c>
      <c r="BJ812">
        <v>0</v>
      </c>
      <c r="BK812">
        <v>0</v>
      </c>
      <c r="BL812">
        <v>0</v>
      </c>
      <c r="BM812">
        <v>16299.3824</v>
      </c>
      <c r="BN812">
        <v>31.28</v>
      </c>
      <c r="BO812">
        <v>0</v>
      </c>
      <c r="BP812">
        <v>1</v>
      </c>
      <c r="BQ812">
        <v>0</v>
      </c>
      <c r="BR812">
        <v>0</v>
      </c>
      <c r="BS812">
        <v>0</v>
      </c>
      <c r="BT812">
        <v>18744.28976</v>
      </c>
      <c r="BU812">
        <v>35.972000000000001</v>
      </c>
      <c r="BV812">
        <v>0</v>
      </c>
      <c r="BW812">
        <v>1</v>
      </c>
      <c r="CU812">
        <f>ROUND(AT812*Source!I777*AH812*AL812,2)</f>
        <v>0</v>
      </c>
      <c r="CV812">
        <f>ROUND(Y812*Source!I777,7)</f>
        <v>0</v>
      </c>
      <c r="CW812">
        <v>0</v>
      </c>
      <c r="CX812">
        <f>ROUND(Y812*Source!I777,7)</f>
        <v>0</v>
      </c>
      <c r="CY812">
        <f>AD812</f>
        <v>521.08000000000004</v>
      </c>
      <c r="CZ812">
        <f>AH812</f>
        <v>521.08000000000004</v>
      </c>
      <c r="DA812">
        <f>AL812</f>
        <v>1</v>
      </c>
      <c r="DB812">
        <f>ROUND((ROUND(AT812*CZ812,2)*ROUND((0.15+1),7)),6)</f>
        <v>18744.287</v>
      </c>
      <c r="DC812">
        <f>ROUND((ROUND(AT812*AG812,2)*ROUND((0.15+1),7)),6)</f>
        <v>0</v>
      </c>
      <c r="DD812" t="s">
        <v>3</v>
      </c>
      <c r="DE812" t="s">
        <v>3</v>
      </c>
      <c r="DF812">
        <f t="shared" si="290"/>
        <v>0</v>
      </c>
      <c r="DG812">
        <f t="shared" si="288"/>
        <v>0</v>
      </c>
      <c r="DH812">
        <f t="shared" si="284"/>
        <v>0</v>
      </c>
      <c r="DI812">
        <f t="shared" si="285"/>
        <v>0</v>
      </c>
      <c r="DJ812">
        <f>DI812</f>
        <v>0</v>
      </c>
      <c r="DK812">
        <v>1</v>
      </c>
      <c r="DL812" t="s">
        <v>3</v>
      </c>
      <c r="DM812">
        <v>0</v>
      </c>
      <c r="DN812" t="s">
        <v>3</v>
      </c>
      <c r="DO812">
        <v>0</v>
      </c>
    </row>
    <row r="813" spans="1:119" x14ac:dyDescent="0.2">
      <c r="A813">
        <f>ROW(Source!A777)</f>
        <v>777</v>
      </c>
      <c r="B813">
        <v>82273791</v>
      </c>
      <c r="C813">
        <v>82282028</v>
      </c>
      <c r="D813">
        <v>78932916</v>
      </c>
      <c r="E813">
        <v>116</v>
      </c>
      <c r="F813">
        <v>1</v>
      </c>
      <c r="G813">
        <v>1</v>
      </c>
      <c r="H813">
        <v>1</v>
      </c>
      <c r="I813" t="s">
        <v>699</v>
      </c>
      <c r="J813" t="s">
        <v>3</v>
      </c>
      <c r="K813" t="s">
        <v>700</v>
      </c>
      <c r="L813">
        <v>1191</v>
      </c>
      <c r="N813">
        <v>1013</v>
      </c>
      <c r="O813" t="s">
        <v>698</v>
      </c>
      <c r="P813" t="s">
        <v>698</v>
      </c>
      <c r="Q813">
        <v>1</v>
      </c>
      <c r="W813">
        <v>0</v>
      </c>
      <c r="X813">
        <v>-1417349443</v>
      </c>
      <c r="Y813">
        <f>(AT813*ROUND((0.15+1),7))</f>
        <v>0.80500000000000005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0</v>
      </c>
      <c r="AH813">
        <v>0</v>
      </c>
      <c r="AI813">
        <v>1</v>
      </c>
      <c r="AJ813">
        <v>1</v>
      </c>
      <c r="AK813">
        <v>1</v>
      </c>
      <c r="AL813">
        <v>1</v>
      </c>
      <c r="AM813">
        <v>-2</v>
      </c>
      <c r="AN813">
        <v>0</v>
      </c>
      <c r="AO813">
        <v>0</v>
      </c>
      <c r="AP813">
        <v>1</v>
      </c>
      <c r="AQ813">
        <v>1</v>
      </c>
      <c r="AR813">
        <v>0</v>
      </c>
      <c r="AS813" t="s">
        <v>3</v>
      </c>
      <c r="AT813">
        <v>0.7</v>
      </c>
      <c r="AU813" t="s">
        <v>38</v>
      </c>
      <c r="AV813">
        <v>2</v>
      </c>
      <c r="AW813">
        <v>2</v>
      </c>
      <c r="AX813">
        <v>82282039</v>
      </c>
      <c r="AY813">
        <v>1</v>
      </c>
      <c r="AZ813">
        <v>0</v>
      </c>
      <c r="BA813">
        <v>943</v>
      </c>
      <c r="BB813">
        <v>1</v>
      </c>
      <c r="BC813">
        <v>0</v>
      </c>
      <c r="BD813">
        <v>0</v>
      </c>
      <c r="BE813">
        <v>0</v>
      </c>
      <c r="BF813">
        <v>0</v>
      </c>
      <c r="BG813">
        <v>0</v>
      </c>
      <c r="BH813">
        <v>0</v>
      </c>
      <c r="BI813">
        <v>0</v>
      </c>
      <c r="BJ813">
        <v>0</v>
      </c>
      <c r="BK813">
        <v>0</v>
      </c>
      <c r="BL813">
        <v>0</v>
      </c>
      <c r="BM813">
        <v>0</v>
      </c>
      <c r="BN813">
        <v>0</v>
      </c>
      <c r="BO813">
        <v>0</v>
      </c>
      <c r="BP813">
        <v>0</v>
      </c>
      <c r="BQ813">
        <v>0</v>
      </c>
      <c r="BR813">
        <v>0</v>
      </c>
      <c r="BS813">
        <v>0</v>
      </c>
      <c r="BT813">
        <v>0</v>
      </c>
      <c r="BU813">
        <v>0</v>
      </c>
      <c r="BV813">
        <v>0</v>
      </c>
      <c r="BW813">
        <v>0</v>
      </c>
      <c r="CV813">
        <v>0</v>
      </c>
      <c r="CW813">
        <v>0</v>
      </c>
      <c r="CX813">
        <f>ROUND(Y813*Source!I777,7)</f>
        <v>0</v>
      </c>
      <c r="CY813">
        <f>AD813</f>
        <v>0</v>
      </c>
      <c r="CZ813">
        <f>AH813</f>
        <v>0</v>
      </c>
      <c r="DA813">
        <f>AL813</f>
        <v>1</v>
      </c>
      <c r="DB813">
        <f>ROUND((ROUND(AT813*CZ813,2)*ROUND((0.15+1),7)),6)</f>
        <v>0</v>
      </c>
      <c r="DC813">
        <f>ROUND((ROUND(AT813*AG813,2)*ROUND((0.15+1),7)),6)</f>
        <v>0</v>
      </c>
      <c r="DD813" t="s">
        <v>3</v>
      </c>
      <c r="DE813" t="s">
        <v>3</v>
      </c>
      <c r="DF813">
        <f t="shared" si="290"/>
        <v>0</v>
      </c>
      <c r="DG813">
        <f t="shared" si="288"/>
        <v>0</v>
      </c>
      <c r="DH813">
        <f t="shared" si="284"/>
        <v>0</v>
      </c>
      <c r="DI813">
        <f t="shared" si="285"/>
        <v>0</v>
      </c>
      <c r="DJ813">
        <f>DI813</f>
        <v>0</v>
      </c>
      <c r="DK813">
        <v>0</v>
      </c>
      <c r="DL813" t="s">
        <v>3</v>
      </c>
      <c r="DM813">
        <v>0</v>
      </c>
      <c r="DN813" t="s">
        <v>3</v>
      </c>
      <c r="DO813">
        <v>0</v>
      </c>
    </row>
    <row r="814" spans="1:119" x14ac:dyDescent="0.2">
      <c r="A814">
        <f>ROW(Source!A777)</f>
        <v>777</v>
      </c>
      <c r="B814">
        <v>82273791</v>
      </c>
      <c r="C814">
        <v>82282028</v>
      </c>
      <c r="D814">
        <v>79053906</v>
      </c>
      <c r="E814">
        <v>1</v>
      </c>
      <c r="F814">
        <v>1</v>
      </c>
      <c r="G814">
        <v>1</v>
      </c>
      <c r="H814">
        <v>2</v>
      </c>
      <c r="I814" t="s">
        <v>719</v>
      </c>
      <c r="J814" t="s">
        <v>720</v>
      </c>
      <c r="K814" t="s">
        <v>721</v>
      </c>
      <c r="L814">
        <v>1368</v>
      </c>
      <c r="N814">
        <v>1011</v>
      </c>
      <c r="O814" t="s">
        <v>704</v>
      </c>
      <c r="P814" t="s">
        <v>704</v>
      </c>
      <c r="Q814">
        <v>1</v>
      </c>
      <c r="W814">
        <v>0</v>
      </c>
      <c r="X814">
        <v>850633116</v>
      </c>
      <c r="Y814">
        <f>(AT814*ROUND((0.15+1),7))</f>
        <v>0.40250000000000002</v>
      </c>
      <c r="AA814">
        <v>0</v>
      </c>
      <c r="AB814">
        <v>1595.2</v>
      </c>
      <c r="AC814">
        <v>715.99</v>
      </c>
      <c r="AD814">
        <v>0</v>
      </c>
      <c r="AE814">
        <v>0</v>
      </c>
      <c r="AF814">
        <v>1595.2</v>
      </c>
      <c r="AG814">
        <v>715.99</v>
      </c>
      <c r="AH814">
        <v>0</v>
      </c>
      <c r="AI814">
        <v>1</v>
      </c>
      <c r="AJ814">
        <v>1</v>
      </c>
      <c r="AK814">
        <v>1</v>
      </c>
      <c r="AL814">
        <v>1</v>
      </c>
      <c r="AM814">
        <v>-2</v>
      </c>
      <c r="AN814">
        <v>0</v>
      </c>
      <c r="AO814">
        <v>0</v>
      </c>
      <c r="AP814">
        <v>1</v>
      </c>
      <c r="AQ814">
        <v>1</v>
      </c>
      <c r="AR814">
        <v>0</v>
      </c>
      <c r="AS814" t="s">
        <v>3</v>
      </c>
      <c r="AT814">
        <v>0.35</v>
      </c>
      <c r="AU814" t="s">
        <v>38</v>
      </c>
      <c r="AV814">
        <v>1</v>
      </c>
      <c r="AW814">
        <v>2</v>
      </c>
      <c r="AX814">
        <v>82282040</v>
      </c>
      <c r="AY814">
        <v>1</v>
      </c>
      <c r="AZ814">
        <v>0</v>
      </c>
      <c r="BA814">
        <v>944</v>
      </c>
      <c r="BB814">
        <v>1</v>
      </c>
      <c r="BC814">
        <v>0</v>
      </c>
      <c r="BD814">
        <v>0</v>
      </c>
      <c r="BE814">
        <v>0</v>
      </c>
      <c r="BF814">
        <v>0</v>
      </c>
      <c r="BG814">
        <v>0</v>
      </c>
      <c r="BH814">
        <v>0</v>
      </c>
      <c r="BI814">
        <v>0</v>
      </c>
      <c r="BJ814">
        <v>0</v>
      </c>
      <c r="BK814">
        <v>558.32000000000005</v>
      </c>
      <c r="BL814">
        <v>250.59649999999999</v>
      </c>
      <c r="BM814">
        <v>0</v>
      </c>
      <c r="BN814">
        <v>0</v>
      </c>
      <c r="BO814">
        <v>0.35</v>
      </c>
      <c r="BP814">
        <v>1</v>
      </c>
      <c r="BQ814">
        <v>0</v>
      </c>
      <c r="BR814">
        <v>642.06799999999998</v>
      </c>
      <c r="BS814">
        <v>288.18597499999998</v>
      </c>
      <c r="BT814">
        <v>0</v>
      </c>
      <c r="BU814">
        <v>0</v>
      </c>
      <c r="BV814">
        <v>0.40250000000000002</v>
      </c>
      <c r="BW814">
        <v>1</v>
      </c>
      <c r="CV814">
        <v>0</v>
      </c>
      <c r="CW814">
        <f>ROUND(Y814*Source!I777*DO814,7)</f>
        <v>0</v>
      </c>
      <c r="CX814">
        <f>ROUND(Y814*Source!I777,7)</f>
        <v>0</v>
      </c>
      <c r="CY814">
        <f>AB814</f>
        <v>1595.2</v>
      </c>
      <c r="CZ814">
        <f>AF814</f>
        <v>1595.2</v>
      </c>
      <c r="DA814">
        <f>AJ814</f>
        <v>1</v>
      </c>
      <c r="DB814">
        <f>ROUND((ROUND(AT814*CZ814,2)*ROUND((0.15+1),7)),6)</f>
        <v>642.06799999999998</v>
      </c>
      <c r="DC814">
        <f>ROUND((ROUND(AT814*AG814,2)*ROUND((0.15+1),7)),6)</f>
        <v>288.19</v>
      </c>
      <c r="DD814" t="s">
        <v>3</v>
      </c>
      <c r="DE814" t="s">
        <v>3</v>
      </c>
      <c r="DF814">
        <f t="shared" si="290"/>
        <v>0</v>
      </c>
      <c r="DG814">
        <f t="shared" si="288"/>
        <v>0</v>
      </c>
      <c r="DH814">
        <f t="shared" si="284"/>
        <v>0</v>
      </c>
      <c r="DI814">
        <f t="shared" si="285"/>
        <v>0</v>
      </c>
      <c r="DJ814">
        <f>DG814+DH814</f>
        <v>0</v>
      </c>
      <c r="DK814">
        <v>1</v>
      </c>
      <c r="DL814" t="s">
        <v>722</v>
      </c>
      <c r="DM814">
        <v>6</v>
      </c>
      <c r="DN814" t="s">
        <v>698</v>
      </c>
      <c r="DO814">
        <v>1</v>
      </c>
    </row>
    <row r="815" spans="1:119" x14ac:dyDescent="0.2">
      <c r="A815">
        <f>ROW(Source!A777)</f>
        <v>777</v>
      </c>
      <c r="B815">
        <v>82273791</v>
      </c>
      <c r="C815">
        <v>82282028</v>
      </c>
      <c r="D815">
        <v>79054798</v>
      </c>
      <c r="E815">
        <v>1</v>
      </c>
      <c r="F815">
        <v>1</v>
      </c>
      <c r="G815">
        <v>1</v>
      </c>
      <c r="H815">
        <v>2</v>
      </c>
      <c r="I815" t="s">
        <v>706</v>
      </c>
      <c r="J815" t="s">
        <v>707</v>
      </c>
      <c r="K815" t="s">
        <v>708</v>
      </c>
      <c r="L815">
        <v>1368</v>
      </c>
      <c r="N815">
        <v>1011</v>
      </c>
      <c r="O815" t="s">
        <v>704</v>
      </c>
      <c r="P815" t="s">
        <v>704</v>
      </c>
      <c r="Q815">
        <v>1</v>
      </c>
      <c r="W815">
        <v>0</v>
      </c>
      <c r="X815">
        <v>-950105757</v>
      </c>
      <c r="Y815">
        <f>(AT815*ROUND((0.15+1),7))</f>
        <v>0.40250000000000002</v>
      </c>
      <c r="AA815">
        <v>0</v>
      </c>
      <c r="AB815">
        <v>640.84</v>
      </c>
      <c r="AC815">
        <v>533.01</v>
      </c>
      <c r="AD815">
        <v>0</v>
      </c>
      <c r="AE815">
        <v>0</v>
      </c>
      <c r="AF815">
        <v>640.84</v>
      </c>
      <c r="AG815">
        <v>533.01</v>
      </c>
      <c r="AH815">
        <v>0</v>
      </c>
      <c r="AI815">
        <v>1</v>
      </c>
      <c r="AJ815">
        <v>1</v>
      </c>
      <c r="AK815">
        <v>1</v>
      </c>
      <c r="AL815">
        <v>1</v>
      </c>
      <c r="AM815">
        <v>-2</v>
      </c>
      <c r="AN815">
        <v>0</v>
      </c>
      <c r="AO815">
        <v>0</v>
      </c>
      <c r="AP815">
        <v>1</v>
      </c>
      <c r="AQ815">
        <v>1</v>
      </c>
      <c r="AR815">
        <v>0</v>
      </c>
      <c r="AS815" t="s">
        <v>3</v>
      </c>
      <c r="AT815">
        <v>0.35</v>
      </c>
      <c r="AU815" t="s">
        <v>38</v>
      </c>
      <c r="AV815">
        <v>1</v>
      </c>
      <c r="AW815">
        <v>2</v>
      </c>
      <c r="AX815">
        <v>82282041</v>
      </c>
      <c r="AY815">
        <v>1</v>
      </c>
      <c r="AZ815">
        <v>0</v>
      </c>
      <c r="BA815">
        <v>945</v>
      </c>
      <c r="BB815">
        <v>1</v>
      </c>
      <c r="BC815">
        <v>0</v>
      </c>
      <c r="BD815">
        <v>0</v>
      </c>
      <c r="BE815">
        <v>0</v>
      </c>
      <c r="BF815">
        <v>0</v>
      </c>
      <c r="BG815">
        <v>0</v>
      </c>
      <c r="BH815">
        <v>0</v>
      </c>
      <c r="BI815">
        <v>0</v>
      </c>
      <c r="BJ815">
        <v>0</v>
      </c>
      <c r="BK815">
        <v>224.29400000000001</v>
      </c>
      <c r="BL815">
        <v>186.55350000000001</v>
      </c>
      <c r="BM815">
        <v>0</v>
      </c>
      <c r="BN815">
        <v>0</v>
      </c>
      <c r="BO815">
        <v>0.35</v>
      </c>
      <c r="BP815">
        <v>1</v>
      </c>
      <c r="BQ815">
        <v>0</v>
      </c>
      <c r="BR815">
        <v>257.93810000000002</v>
      </c>
      <c r="BS815">
        <v>214.53652500000001</v>
      </c>
      <c r="BT815">
        <v>0</v>
      </c>
      <c r="BU815">
        <v>0</v>
      </c>
      <c r="BV815">
        <v>0.40250000000000002</v>
      </c>
      <c r="BW815">
        <v>1</v>
      </c>
      <c r="CV815">
        <v>0</v>
      </c>
      <c r="CW815">
        <f>ROUND(Y815*Source!I777*DO815,7)</f>
        <v>0</v>
      </c>
      <c r="CX815">
        <f>ROUND(Y815*Source!I777,7)</f>
        <v>0</v>
      </c>
      <c r="CY815">
        <f>AB815</f>
        <v>640.84</v>
      </c>
      <c r="CZ815">
        <f>AF815</f>
        <v>640.84</v>
      </c>
      <c r="DA815">
        <f>AJ815</f>
        <v>1</v>
      </c>
      <c r="DB815">
        <f>ROUND((ROUND(AT815*CZ815,2)*ROUND((0.15+1),7)),6)</f>
        <v>257.93349999999998</v>
      </c>
      <c r="DC815">
        <f>ROUND((ROUND(AT815*AG815,2)*ROUND((0.15+1),7)),6)</f>
        <v>214.5325</v>
      </c>
      <c r="DD815" t="s">
        <v>3</v>
      </c>
      <c r="DE815" t="s">
        <v>3</v>
      </c>
      <c r="DF815">
        <f t="shared" si="290"/>
        <v>0</v>
      </c>
      <c r="DG815">
        <f t="shared" si="288"/>
        <v>0</v>
      </c>
      <c r="DH815">
        <f t="shared" si="284"/>
        <v>0</v>
      </c>
      <c r="DI815">
        <f t="shared" si="285"/>
        <v>0</v>
      </c>
      <c r="DJ815">
        <f>DG815+DH815</f>
        <v>0</v>
      </c>
      <c r="DK815">
        <v>1</v>
      </c>
      <c r="DL815" t="s">
        <v>705</v>
      </c>
      <c r="DM815">
        <v>4</v>
      </c>
      <c r="DN815" t="s">
        <v>698</v>
      </c>
      <c r="DO815">
        <v>1</v>
      </c>
    </row>
    <row r="816" spans="1:119" x14ac:dyDescent="0.2">
      <c r="A816">
        <f>ROW(Source!A777)</f>
        <v>777</v>
      </c>
      <c r="B816">
        <v>82273791</v>
      </c>
      <c r="C816">
        <v>82282028</v>
      </c>
      <c r="D816">
        <v>79054993</v>
      </c>
      <c r="E816">
        <v>1</v>
      </c>
      <c r="F816">
        <v>1</v>
      </c>
      <c r="G816">
        <v>1</v>
      </c>
      <c r="H816">
        <v>2</v>
      </c>
      <c r="I816" t="s">
        <v>766</v>
      </c>
      <c r="J816" t="s">
        <v>767</v>
      </c>
      <c r="K816" t="s">
        <v>768</v>
      </c>
      <c r="L816">
        <v>1368</v>
      </c>
      <c r="N816">
        <v>1011</v>
      </c>
      <c r="O816" t="s">
        <v>704</v>
      </c>
      <c r="P816" t="s">
        <v>704</v>
      </c>
      <c r="Q816">
        <v>1</v>
      </c>
      <c r="W816">
        <v>0</v>
      </c>
      <c r="X816">
        <v>-2068435370</v>
      </c>
      <c r="Y816">
        <f>(AT816*ROUND((0.15+1),7))</f>
        <v>2.484</v>
      </c>
      <c r="AA816">
        <v>0</v>
      </c>
      <c r="AB816">
        <v>32.869999999999997</v>
      </c>
      <c r="AC816">
        <v>0</v>
      </c>
      <c r="AD816">
        <v>0</v>
      </c>
      <c r="AE816">
        <v>0</v>
      </c>
      <c r="AF816">
        <v>32.869999999999997</v>
      </c>
      <c r="AG816">
        <v>0</v>
      </c>
      <c r="AH816">
        <v>0</v>
      </c>
      <c r="AI816">
        <v>1</v>
      </c>
      <c r="AJ816">
        <v>1</v>
      </c>
      <c r="AK816">
        <v>1</v>
      </c>
      <c r="AL816">
        <v>1</v>
      </c>
      <c r="AM816">
        <v>-2</v>
      </c>
      <c r="AN816">
        <v>0</v>
      </c>
      <c r="AO816">
        <v>0</v>
      </c>
      <c r="AP816">
        <v>1</v>
      </c>
      <c r="AQ816">
        <v>1</v>
      </c>
      <c r="AR816">
        <v>0</v>
      </c>
      <c r="AS816" t="s">
        <v>3</v>
      </c>
      <c r="AT816">
        <v>2.16</v>
      </c>
      <c r="AU816" t="s">
        <v>38</v>
      </c>
      <c r="AV816">
        <v>1</v>
      </c>
      <c r="AW816">
        <v>2</v>
      </c>
      <c r="AX816">
        <v>82282042</v>
      </c>
      <c r="AY816">
        <v>1</v>
      </c>
      <c r="AZ816">
        <v>0</v>
      </c>
      <c r="BA816">
        <v>946</v>
      </c>
      <c r="BB816">
        <v>1</v>
      </c>
      <c r="BC816">
        <v>0</v>
      </c>
      <c r="BD816">
        <v>0</v>
      </c>
      <c r="BE816">
        <v>0</v>
      </c>
      <c r="BF816">
        <v>0</v>
      </c>
      <c r="BG816">
        <v>0</v>
      </c>
      <c r="BH816">
        <v>0</v>
      </c>
      <c r="BI816">
        <v>0</v>
      </c>
      <c r="BJ816">
        <v>0</v>
      </c>
      <c r="BK816">
        <v>70.999200000000002</v>
      </c>
      <c r="BL816">
        <v>0</v>
      </c>
      <c r="BM816">
        <v>0</v>
      </c>
      <c r="BN816">
        <v>0</v>
      </c>
      <c r="BO816">
        <v>0</v>
      </c>
      <c r="BP816">
        <v>1</v>
      </c>
      <c r="BQ816">
        <v>0</v>
      </c>
      <c r="BR816">
        <v>81.649079999999998</v>
      </c>
      <c r="BS816">
        <v>0</v>
      </c>
      <c r="BT816">
        <v>0</v>
      </c>
      <c r="BU816">
        <v>0</v>
      </c>
      <c r="BV816">
        <v>0</v>
      </c>
      <c r="BW816">
        <v>1</v>
      </c>
      <c r="CV816">
        <v>0</v>
      </c>
      <c r="CW816">
        <f>ROUND(Y816*Source!I777*DO816,7)</f>
        <v>0</v>
      </c>
      <c r="CX816">
        <f>ROUND(Y816*Source!I777,7)</f>
        <v>0</v>
      </c>
      <c r="CY816">
        <f>AB816</f>
        <v>32.869999999999997</v>
      </c>
      <c r="CZ816">
        <f>AF816</f>
        <v>32.869999999999997</v>
      </c>
      <c r="DA816">
        <f>AJ816</f>
        <v>1</v>
      </c>
      <c r="DB816">
        <f>ROUND((ROUND(AT816*CZ816,2)*ROUND((0.15+1),7)),6)</f>
        <v>81.650000000000006</v>
      </c>
      <c r="DC816">
        <f>ROUND((ROUND(AT816*AG816,2)*ROUND((0.15+1),7)),6)</f>
        <v>0</v>
      </c>
      <c r="DD816" t="s">
        <v>3</v>
      </c>
      <c r="DE816" t="s">
        <v>3</v>
      </c>
      <c r="DF816">
        <f t="shared" si="290"/>
        <v>0</v>
      </c>
      <c r="DG816">
        <f t="shared" si="288"/>
        <v>0</v>
      </c>
      <c r="DH816">
        <f t="shared" si="284"/>
        <v>0</v>
      </c>
      <c r="DI816">
        <f t="shared" si="285"/>
        <v>0</v>
      </c>
      <c r="DJ816">
        <f>DG816+DH816</f>
        <v>0</v>
      </c>
      <c r="DK816">
        <v>1</v>
      </c>
      <c r="DL816" t="s">
        <v>3</v>
      </c>
      <c r="DM816">
        <v>0</v>
      </c>
      <c r="DN816" t="s">
        <v>3</v>
      </c>
      <c r="DO816">
        <v>0</v>
      </c>
    </row>
    <row r="817" spans="1:119" x14ac:dyDescent="0.2">
      <c r="A817">
        <f>ROW(Source!A777)</f>
        <v>777</v>
      </c>
      <c r="B817">
        <v>82273791</v>
      </c>
      <c r="C817">
        <v>82282028</v>
      </c>
      <c r="D817">
        <v>79004697</v>
      </c>
      <c r="E817">
        <v>1</v>
      </c>
      <c r="F817">
        <v>1</v>
      </c>
      <c r="G817">
        <v>1</v>
      </c>
      <c r="H817">
        <v>3</v>
      </c>
      <c r="I817" t="s">
        <v>796</v>
      </c>
      <c r="J817" t="s">
        <v>797</v>
      </c>
      <c r="K817" t="s">
        <v>798</v>
      </c>
      <c r="L817">
        <v>1383</v>
      </c>
      <c r="N817">
        <v>1013</v>
      </c>
      <c r="O817" t="s">
        <v>799</v>
      </c>
      <c r="P817" t="s">
        <v>799</v>
      </c>
      <c r="Q817">
        <v>1</v>
      </c>
      <c r="W817">
        <v>0</v>
      </c>
      <c r="X817">
        <v>-1504342657</v>
      </c>
      <c r="Y817">
        <f>AT817</f>
        <v>1.1488</v>
      </c>
      <c r="AA817">
        <v>7</v>
      </c>
      <c r="AB817">
        <v>0</v>
      </c>
      <c r="AC817">
        <v>0</v>
      </c>
      <c r="AD817">
        <v>0</v>
      </c>
      <c r="AE817">
        <v>7</v>
      </c>
      <c r="AF817">
        <v>0</v>
      </c>
      <c r="AG817">
        <v>0</v>
      </c>
      <c r="AH817">
        <v>0</v>
      </c>
      <c r="AI817">
        <v>1</v>
      </c>
      <c r="AJ817">
        <v>1</v>
      </c>
      <c r="AK817">
        <v>1</v>
      </c>
      <c r="AL817">
        <v>1</v>
      </c>
      <c r="AM817">
        <v>-2</v>
      </c>
      <c r="AN817">
        <v>0</v>
      </c>
      <c r="AO817">
        <v>0</v>
      </c>
      <c r="AP817">
        <v>1</v>
      </c>
      <c r="AQ817">
        <v>1</v>
      </c>
      <c r="AR817">
        <v>0</v>
      </c>
      <c r="AS817" t="s">
        <v>3</v>
      </c>
      <c r="AT817">
        <v>1.1488</v>
      </c>
      <c r="AU817" t="s">
        <v>3</v>
      </c>
      <c r="AV817">
        <v>0</v>
      </c>
      <c r="AW817">
        <v>2</v>
      </c>
      <c r="AX817">
        <v>82282043</v>
      </c>
      <c r="AY817">
        <v>1</v>
      </c>
      <c r="AZ817">
        <v>0</v>
      </c>
      <c r="BA817">
        <v>947</v>
      </c>
      <c r="BB817">
        <v>1</v>
      </c>
      <c r="BC817">
        <v>0</v>
      </c>
      <c r="BD817">
        <v>0</v>
      </c>
      <c r="BE817">
        <v>0</v>
      </c>
      <c r="BF817">
        <v>0</v>
      </c>
      <c r="BG817">
        <v>0</v>
      </c>
      <c r="BH817">
        <v>0</v>
      </c>
      <c r="BI817">
        <v>0</v>
      </c>
      <c r="BJ817">
        <v>8.0416000000000007</v>
      </c>
      <c r="BK817">
        <v>0</v>
      </c>
      <c r="BL817">
        <v>0</v>
      </c>
      <c r="BM817">
        <v>0</v>
      </c>
      <c r="BN817">
        <v>0</v>
      </c>
      <c r="BO817">
        <v>0</v>
      </c>
      <c r="BP817">
        <v>1</v>
      </c>
      <c r="BQ817">
        <v>8.0416000000000007</v>
      </c>
      <c r="BR817">
        <v>0</v>
      </c>
      <c r="BS817">
        <v>0</v>
      </c>
      <c r="BT817">
        <v>0</v>
      </c>
      <c r="BU817">
        <v>0</v>
      </c>
      <c r="BV817">
        <v>0</v>
      </c>
      <c r="BW817">
        <v>1</v>
      </c>
      <c r="CV817">
        <v>0</v>
      </c>
      <c r="CW817">
        <v>0</v>
      </c>
      <c r="CX817">
        <f>ROUND(Y817*Source!I777,7)</f>
        <v>0</v>
      </c>
      <c r="CY817">
        <f>AA817</f>
        <v>7</v>
      </c>
      <c r="CZ817">
        <f>AE817</f>
        <v>7</v>
      </c>
      <c r="DA817">
        <f>AI817</f>
        <v>1</v>
      </c>
      <c r="DB817">
        <f>ROUND(ROUND(AT817*CZ817,2),6)</f>
        <v>8.0399999999999991</v>
      </c>
      <c r="DC817">
        <f>ROUND(ROUND(AT817*AG817,2),6)</f>
        <v>0</v>
      </c>
      <c r="DD817" t="s">
        <v>3</v>
      </c>
      <c r="DE817" t="s">
        <v>3</v>
      </c>
      <c r="DF817">
        <f t="shared" si="290"/>
        <v>0</v>
      </c>
      <c r="DG817">
        <f t="shared" si="288"/>
        <v>0</v>
      </c>
      <c r="DH817">
        <f t="shared" si="284"/>
        <v>0</v>
      </c>
      <c r="DI817">
        <f t="shared" si="285"/>
        <v>0</v>
      </c>
      <c r="DJ817">
        <f>DF817</f>
        <v>0</v>
      </c>
      <c r="DK817">
        <v>1</v>
      </c>
      <c r="DL817" t="s">
        <v>3</v>
      </c>
      <c r="DM817">
        <v>0</v>
      </c>
      <c r="DN817" t="s">
        <v>3</v>
      </c>
      <c r="DO817">
        <v>0</v>
      </c>
    </row>
    <row r="818" spans="1:119" x14ac:dyDescent="0.2">
      <c r="A818">
        <f>ROW(Source!A777)</f>
        <v>777</v>
      </c>
      <c r="B818">
        <v>82273791</v>
      </c>
      <c r="C818">
        <v>82282028</v>
      </c>
      <c r="D818">
        <v>79005428</v>
      </c>
      <c r="E818">
        <v>1</v>
      </c>
      <c r="F818">
        <v>1</v>
      </c>
      <c r="G818">
        <v>1</v>
      </c>
      <c r="H818">
        <v>3</v>
      </c>
      <c r="I818" t="s">
        <v>800</v>
      </c>
      <c r="J818" t="s">
        <v>801</v>
      </c>
      <c r="K818" t="s">
        <v>802</v>
      </c>
      <c r="L818">
        <v>1346</v>
      </c>
      <c r="N818">
        <v>1009</v>
      </c>
      <c r="O818" t="s">
        <v>265</v>
      </c>
      <c r="P818" t="s">
        <v>265</v>
      </c>
      <c r="Q818">
        <v>1</v>
      </c>
      <c r="W818">
        <v>0</v>
      </c>
      <c r="X818">
        <v>-1606616209</v>
      </c>
      <c r="Y818">
        <f>AT818</f>
        <v>0.96</v>
      </c>
      <c r="AA818">
        <v>135.4</v>
      </c>
      <c r="AB818">
        <v>0</v>
      </c>
      <c r="AC818">
        <v>0</v>
      </c>
      <c r="AD818">
        <v>0</v>
      </c>
      <c r="AE818">
        <v>155.63</v>
      </c>
      <c r="AF818">
        <v>0</v>
      </c>
      <c r="AG818">
        <v>0</v>
      </c>
      <c r="AH818">
        <v>0</v>
      </c>
      <c r="AI818">
        <v>0.87</v>
      </c>
      <c r="AJ818">
        <v>1</v>
      </c>
      <c r="AK818">
        <v>1</v>
      </c>
      <c r="AL818">
        <v>1</v>
      </c>
      <c r="AM818">
        <v>2</v>
      </c>
      <c r="AN818">
        <v>0</v>
      </c>
      <c r="AO818">
        <v>0</v>
      </c>
      <c r="AP818">
        <v>1</v>
      </c>
      <c r="AQ818">
        <v>1</v>
      </c>
      <c r="AR818">
        <v>0</v>
      </c>
      <c r="AS818" t="s">
        <v>3</v>
      </c>
      <c r="AT818">
        <v>0.96</v>
      </c>
      <c r="AU818" t="s">
        <v>3</v>
      </c>
      <c r="AV818">
        <v>0</v>
      </c>
      <c r="AW818">
        <v>2</v>
      </c>
      <c r="AX818">
        <v>82282044</v>
      </c>
      <c r="AY818">
        <v>1</v>
      </c>
      <c r="AZ818">
        <v>0</v>
      </c>
      <c r="BA818">
        <v>948</v>
      </c>
      <c r="BB818">
        <v>1</v>
      </c>
      <c r="BC818">
        <v>0</v>
      </c>
      <c r="BD818">
        <v>0</v>
      </c>
      <c r="BE818">
        <v>0</v>
      </c>
      <c r="BF818">
        <v>0</v>
      </c>
      <c r="BG818">
        <v>0</v>
      </c>
      <c r="BH818">
        <v>0</v>
      </c>
      <c r="BI818">
        <v>0</v>
      </c>
      <c r="BJ818">
        <v>149.40479999999999</v>
      </c>
      <c r="BK818">
        <v>0</v>
      </c>
      <c r="BL818">
        <v>0</v>
      </c>
      <c r="BM818">
        <v>0</v>
      </c>
      <c r="BN818">
        <v>0</v>
      </c>
      <c r="BO818">
        <v>0</v>
      </c>
      <c r="BP818">
        <v>1</v>
      </c>
      <c r="BQ818">
        <v>149.40479999999999</v>
      </c>
      <c r="BR818">
        <v>0</v>
      </c>
      <c r="BS818">
        <v>0</v>
      </c>
      <c r="BT818">
        <v>0</v>
      </c>
      <c r="BU818">
        <v>0</v>
      </c>
      <c r="BV818">
        <v>0</v>
      </c>
      <c r="BW818">
        <v>1</v>
      </c>
      <c r="CV818">
        <v>0</v>
      </c>
      <c r="CW818">
        <v>0</v>
      </c>
      <c r="CX818">
        <f>ROUND(Y818*Source!I777,7)</f>
        <v>0</v>
      </c>
      <c r="CY818">
        <f>AA818</f>
        <v>135.4</v>
      </c>
      <c r="CZ818">
        <f>AE818</f>
        <v>155.63</v>
      </c>
      <c r="DA818">
        <f>AI818</f>
        <v>0.87</v>
      </c>
      <c r="DB818">
        <f>ROUND(ROUND(AT818*CZ818,2),6)</f>
        <v>149.4</v>
      </c>
      <c r="DC818">
        <f>ROUND(ROUND(AT818*AG818,2),6)</f>
        <v>0</v>
      </c>
      <c r="DD818" t="s">
        <v>3</v>
      </c>
      <c r="DE818" t="s">
        <v>3</v>
      </c>
      <c r="DF818">
        <f>ROUND(ROUND(AE818*AI818,2)*CX818,2)</f>
        <v>0</v>
      </c>
      <c r="DG818">
        <f t="shared" si="288"/>
        <v>0</v>
      </c>
      <c r="DH818">
        <f t="shared" si="284"/>
        <v>0</v>
      </c>
      <c r="DI818">
        <f t="shared" si="285"/>
        <v>0</v>
      </c>
      <c r="DJ818">
        <f>DF818</f>
        <v>0</v>
      </c>
      <c r="DK818">
        <v>0</v>
      </c>
      <c r="DL818" t="s">
        <v>3</v>
      </c>
      <c r="DM818">
        <v>0</v>
      </c>
      <c r="DN818" t="s">
        <v>3</v>
      </c>
      <c r="DO818">
        <v>0</v>
      </c>
    </row>
    <row r="819" spans="1:119" x14ac:dyDescent="0.2">
      <c r="A819">
        <f>ROW(Source!A777)</f>
        <v>777</v>
      </c>
      <c r="B819">
        <v>82273791</v>
      </c>
      <c r="C819">
        <v>82282028</v>
      </c>
      <c r="D819">
        <v>79023080</v>
      </c>
      <c r="E819">
        <v>1</v>
      </c>
      <c r="F819">
        <v>1</v>
      </c>
      <c r="G819">
        <v>1</v>
      </c>
      <c r="H819">
        <v>3</v>
      </c>
      <c r="I819" t="s">
        <v>803</v>
      </c>
      <c r="J819" t="s">
        <v>804</v>
      </c>
      <c r="K819" t="s">
        <v>805</v>
      </c>
      <c r="L819">
        <v>1346</v>
      </c>
      <c r="N819">
        <v>1009</v>
      </c>
      <c r="O819" t="s">
        <v>265</v>
      </c>
      <c r="P819" t="s">
        <v>265</v>
      </c>
      <c r="Q819">
        <v>1</v>
      </c>
      <c r="W819">
        <v>0</v>
      </c>
      <c r="X819">
        <v>-875598891</v>
      </c>
      <c r="Y819">
        <f>AT819</f>
        <v>0.55000000000000004</v>
      </c>
      <c r="AA819">
        <v>235.3</v>
      </c>
      <c r="AB819">
        <v>0</v>
      </c>
      <c r="AC819">
        <v>0</v>
      </c>
      <c r="AD819">
        <v>0</v>
      </c>
      <c r="AE819">
        <v>160.07</v>
      </c>
      <c r="AF819">
        <v>0</v>
      </c>
      <c r="AG819">
        <v>0</v>
      </c>
      <c r="AH819">
        <v>0</v>
      </c>
      <c r="AI819">
        <v>1.47</v>
      </c>
      <c r="AJ819">
        <v>1</v>
      </c>
      <c r="AK819">
        <v>1</v>
      </c>
      <c r="AL819">
        <v>1</v>
      </c>
      <c r="AM819">
        <v>2</v>
      </c>
      <c r="AN819">
        <v>0</v>
      </c>
      <c r="AO819">
        <v>0</v>
      </c>
      <c r="AP819">
        <v>1</v>
      </c>
      <c r="AQ819">
        <v>1</v>
      </c>
      <c r="AR819">
        <v>0</v>
      </c>
      <c r="AS819" t="s">
        <v>3</v>
      </c>
      <c r="AT819">
        <v>0.55000000000000004</v>
      </c>
      <c r="AU819" t="s">
        <v>3</v>
      </c>
      <c r="AV819">
        <v>0</v>
      </c>
      <c r="AW819">
        <v>2</v>
      </c>
      <c r="AX819">
        <v>82282045</v>
      </c>
      <c r="AY819">
        <v>1</v>
      </c>
      <c r="AZ819">
        <v>0</v>
      </c>
      <c r="BA819">
        <v>949</v>
      </c>
      <c r="BB819">
        <v>1</v>
      </c>
      <c r="BC819">
        <v>0</v>
      </c>
      <c r="BD819">
        <v>0</v>
      </c>
      <c r="BE819">
        <v>0</v>
      </c>
      <c r="BF819">
        <v>0</v>
      </c>
      <c r="BG819">
        <v>0</v>
      </c>
      <c r="BH819">
        <v>0</v>
      </c>
      <c r="BI819">
        <v>0</v>
      </c>
      <c r="BJ819">
        <v>88.038499999999999</v>
      </c>
      <c r="BK819">
        <v>0</v>
      </c>
      <c r="BL819">
        <v>0</v>
      </c>
      <c r="BM819">
        <v>0</v>
      </c>
      <c r="BN819">
        <v>0</v>
      </c>
      <c r="BO819">
        <v>0</v>
      </c>
      <c r="BP819">
        <v>1</v>
      </c>
      <c r="BQ819">
        <v>88.038499999999999</v>
      </c>
      <c r="BR819">
        <v>0</v>
      </c>
      <c r="BS819">
        <v>0</v>
      </c>
      <c r="BT819">
        <v>0</v>
      </c>
      <c r="BU819">
        <v>0</v>
      </c>
      <c r="BV819">
        <v>0</v>
      </c>
      <c r="BW819">
        <v>1</v>
      </c>
      <c r="CV819">
        <v>0</v>
      </c>
      <c r="CW819">
        <v>0</v>
      </c>
      <c r="CX819">
        <f>ROUND(Y819*Source!I777,7)</f>
        <v>0</v>
      </c>
      <c r="CY819">
        <f>AA819</f>
        <v>235.3</v>
      </c>
      <c r="CZ819">
        <f>AE819</f>
        <v>160.07</v>
      </c>
      <c r="DA819">
        <f>AI819</f>
        <v>1.47</v>
      </c>
      <c r="DB819">
        <f>ROUND(ROUND(AT819*CZ819,2),6)</f>
        <v>88.04</v>
      </c>
      <c r="DC819">
        <f>ROUND(ROUND(AT819*AG819,2),6)</f>
        <v>0</v>
      </c>
      <c r="DD819" t="s">
        <v>3</v>
      </c>
      <c r="DE819" t="s">
        <v>3</v>
      </c>
      <c r="DF819">
        <f>ROUND(ROUND(AE819*AI819,2)*CX819,2)</f>
        <v>0</v>
      </c>
      <c r="DG819">
        <f t="shared" si="288"/>
        <v>0</v>
      </c>
      <c r="DH819">
        <f t="shared" si="284"/>
        <v>0</v>
      </c>
      <c r="DI819">
        <f t="shared" si="285"/>
        <v>0</v>
      </c>
      <c r="DJ819">
        <f>DF819</f>
        <v>0</v>
      </c>
      <c r="DK819">
        <v>0</v>
      </c>
      <c r="DL819" t="s">
        <v>3</v>
      </c>
      <c r="DM819">
        <v>0</v>
      </c>
      <c r="DN819" t="s">
        <v>3</v>
      </c>
      <c r="DO819">
        <v>0</v>
      </c>
    </row>
    <row r="820" spans="1:119" x14ac:dyDescent="0.2">
      <c r="A820">
        <f>ROW(Source!A777)</f>
        <v>777</v>
      </c>
      <c r="B820">
        <v>82273791</v>
      </c>
      <c r="C820">
        <v>82282028</v>
      </c>
      <c r="D820">
        <v>78938708</v>
      </c>
      <c r="E820">
        <v>116</v>
      </c>
      <c r="F820">
        <v>1</v>
      </c>
      <c r="G820">
        <v>1</v>
      </c>
      <c r="H820">
        <v>3</v>
      </c>
      <c r="I820" t="s">
        <v>161</v>
      </c>
      <c r="J820" t="s">
        <v>3</v>
      </c>
      <c r="K820" t="s">
        <v>162</v>
      </c>
      <c r="L820">
        <v>3277935</v>
      </c>
      <c r="N820">
        <v>1013</v>
      </c>
      <c r="O820" t="s">
        <v>163</v>
      </c>
      <c r="P820" t="s">
        <v>163</v>
      </c>
      <c r="Q820">
        <v>1</v>
      </c>
      <c r="W820">
        <v>0</v>
      </c>
      <c r="X820">
        <v>274903907</v>
      </c>
      <c r="Y820">
        <f>AT820</f>
        <v>2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0</v>
      </c>
      <c r="AH820">
        <v>0</v>
      </c>
      <c r="AI820">
        <v>1</v>
      </c>
      <c r="AJ820">
        <v>1</v>
      </c>
      <c r="AK820">
        <v>1</v>
      </c>
      <c r="AL820">
        <v>1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  <c r="AS820" t="s">
        <v>3</v>
      </c>
      <c r="AT820">
        <v>2</v>
      </c>
      <c r="AU820" t="s">
        <v>3</v>
      </c>
      <c r="AV820">
        <v>0</v>
      </c>
      <c r="AW820">
        <v>2</v>
      </c>
      <c r="AX820">
        <v>82282046</v>
      </c>
      <c r="AY820">
        <v>1</v>
      </c>
      <c r="AZ820">
        <v>0</v>
      </c>
      <c r="BA820">
        <v>950</v>
      </c>
      <c r="BB820">
        <v>0</v>
      </c>
      <c r="BC820">
        <v>0</v>
      </c>
      <c r="BD820">
        <v>0</v>
      </c>
      <c r="BE820">
        <v>0</v>
      </c>
      <c r="BF820">
        <v>0</v>
      </c>
      <c r="BG820">
        <v>0</v>
      </c>
      <c r="BH820">
        <v>0</v>
      </c>
      <c r="BI820">
        <v>0</v>
      </c>
      <c r="BJ820">
        <v>0</v>
      </c>
      <c r="BK820">
        <v>0</v>
      </c>
      <c r="BL820">
        <v>0</v>
      </c>
      <c r="BM820">
        <v>0</v>
      </c>
      <c r="BN820">
        <v>0</v>
      </c>
      <c r="BO820">
        <v>0</v>
      </c>
      <c r="BP820">
        <v>0</v>
      </c>
      <c r="BQ820">
        <v>0</v>
      </c>
      <c r="BR820">
        <v>0</v>
      </c>
      <c r="BS820">
        <v>0</v>
      </c>
      <c r="BT820">
        <v>0</v>
      </c>
      <c r="BU820">
        <v>0</v>
      </c>
      <c r="BV820">
        <v>0</v>
      </c>
      <c r="BW820">
        <v>0</v>
      </c>
      <c r="CV820">
        <v>0</v>
      </c>
      <c r="CW820">
        <v>0</v>
      </c>
      <c r="CX820">
        <f>ROUND(Y820*Source!I777,7)</f>
        <v>0</v>
      </c>
      <c r="CY820">
        <f>AA820</f>
        <v>0</v>
      </c>
      <c r="CZ820">
        <f>AE820</f>
        <v>0</v>
      </c>
      <c r="DA820">
        <f>AI820</f>
        <v>1</v>
      </c>
      <c r="DB820">
        <f>ROUND(ROUND(AT820*CZ820,2),6)</f>
        <v>0</v>
      </c>
      <c r="DC820">
        <f>ROUND(ROUND(AT820*AG820,2),6)</f>
        <v>0</v>
      </c>
      <c r="DD820" t="s">
        <v>3</v>
      </c>
      <c r="DE820" t="s">
        <v>3</v>
      </c>
      <c r="DF820">
        <f t="shared" ref="DF820:DF829" si="291">ROUND(ROUND(AE820,2)*CX820,2)</f>
        <v>0</v>
      </c>
      <c r="DG820">
        <f t="shared" si="288"/>
        <v>0</v>
      </c>
      <c r="DH820">
        <f t="shared" si="284"/>
        <v>0</v>
      </c>
      <c r="DI820">
        <f t="shared" si="285"/>
        <v>0</v>
      </c>
      <c r="DJ820">
        <f>DF820</f>
        <v>0</v>
      </c>
      <c r="DK820">
        <v>0</v>
      </c>
      <c r="DL820" t="s">
        <v>3</v>
      </c>
      <c r="DM820">
        <v>0</v>
      </c>
      <c r="DN820" t="s">
        <v>3</v>
      </c>
      <c r="DO820">
        <v>0</v>
      </c>
    </row>
    <row r="821" spans="1:119" x14ac:dyDescent="0.2">
      <c r="A821">
        <f>ROW(Source!A815)</f>
        <v>815</v>
      </c>
      <c r="B821">
        <v>82273856</v>
      </c>
      <c r="C821">
        <v>82282048</v>
      </c>
      <c r="D821">
        <v>78932681</v>
      </c>
      <c r="E821">
        <v>116</v>
      </c>
      <c r="F821">
        <v>1</v>
      </c>
      <c r="G821">
        <v>1</v>
      </c>
      <c r="H821">
        <v>1</v>
      </c>
      <c r="I821" t="s">
        <v>806</v>
      </c>
      <c r="J821" t="s">
        <v>3</v>
      </c>
      <c r="K821" t="s">
        <v>807</v>
      </c>
      <c r="L821">
        <v>1191</v>
      </c>
      <c r="N821">
        <v>1013</v>
      </c>
      <c r="O821" t="s">
        <v>698</v>
      </c>
      <c r="P821" t="s">
        <v>698</v>
      </c>
      <c r="Q821">
        <v>1</v>
      </c>
      <c r="W821">
        <v>0</v>
      </c>
      <c r="X821">
        <v>370475345</v>
      </c>
      <c r="Y821">
        <f t="shared" ref="Y821:Y829" si="292">(AT821*ROUND((0.15+1),7))</f>
        <v>177.1</v>
      </c>
      <c r="AA821">
        <v>0</v>
      </c>
      <c r="AB821">
        <v>0</v>
      </c>
      <c r="AC821">
        <v>0</v>
      </c>
      <c r="AD821">
        <v>433.57</v>
      </c>
      <c r="AE821">
        <v>0</v>
      </c>
      <c r="AF821">
        <v>0</v>
      </c>
      <c r="AG821">
        <v>0</v>
      </c>
      <c r="AH821">
        <v>433.57</v>
      </c>
      <c r="AI821">
        <v>1</v>
      </c>
      <c r="AJ821">
        <v>1</v>
      </c>
      <c r="AK821">
        <v>1</v>
      </c>
      <c r="AL821">
        <v>1</v>
      </c>
      <c r="AM821">
        <v>-2</v>
      </c>
      <c r="AN821">
        <v>0</v>
      </c>
      <c r="AO821">
        <v>0</v>
      </c>
      <c r="AP821">
        <v>1</v>
      </c>
      <c r="AQ821">
        <v>1</v>
      </c>
      <c r="AR821">
        <v>0</v>
      </c>
      <c r="AS821" t="s">
        <v>3</v>
      </c>
      <c r="AT821">
        <v>154</v>
      </c>
      <c r="AU821" t="s">
        <v>38</v>
      </c>
      <c r="AV821">
        <v>1</v>
      </c>
      <c r="AW821">
        <v>2</v>
      </c>
      <c r="AX821">
        <v>82282050</v>
      </c>
      <c r="AY821">
        <v>1</v>
      </c>
      <c r="AZ821">
        <v>0</v>
      </c>
      <c r="BA821">
        <v>951</v>
      </c>
      <c r="BB821">
        <v>1</v>
      </c>
      <c r="BC821">
        <v>0</v>
      </c>
      <c r="BD821">
        <v>0</v>
      </c>
      <c r="BE821">
        <v>0</v>
      </c>
      <c r="BF821">
        <v>0</v>
      </c>
      <c r="BG821">
        <v>0</v>
      </c>
      <c r="BH821">
        <v>0</v>
      </c>
      <c r="BI821">
        <v>0</v>
      </c>
      <c r="BJ821">
        <v>0</v>
      </c>
      <c r="BK821">
        <v>0</v>
      </c>
      <c r="BL821">
        <v>0</v>
      </c>
      <c r="BM821">
        <v>66769.78</v>
      </c>
      <c r="BN821">
        <v>154</v>
      </c>
      <c r="BO821">
        <v>0</v>
      </c>
      <c r="BP821">
        <v>1</v>
      </c>
      <c r="BQ821">
        <v>0</v>
      </c>
      <c r="BR821">
        <v>0</v>
      </c>
      <c r="BS821">
        <v>0</v>
      </c>
      <c r="BT821">
        <v>76785.247000000003</v>
      </c>
      <c r="BU821">
        <v>177.1</v>
      </c>
      <c r="BV821">
        <v>0</v>
      </c>
      <c r="BW821">
        <v>1</v>
      </c>
      <c r="CU821">
        <f>ROUND(AT821*Source!I815*AH821*AL821,2)</f>
        <v>0</v>
      </c>
      <c r="CV821">
        <f>ROUND(Y821*Source!I815,7)</f>
        <v>0</v>
      </c>
      <c r="CW821">
        <v>0</v>
      </c>
      <c r="CX821">
        <f>ROUND(Y821*Source!I815,7)</f>
        <v>0</v>
      </c>
      <c r="CY821">
        <f t="shared" ref="CY821:CY826" si="293">AD821</f>
        <v>433.57</v>
      </c>
      <c r="CZ821">
        <f t="shared" ref="CZ821:CZ826" si="294">AH821</f>
        <v>433.57</v>
      </c>
      <c r="DA821">
        <f t="shared" ref="DA821:DA826" si="295">AL821</f>
        <v>1</v>
      </c>
      <c r="DB821">
        <f t="shared" ref="DB821:DB829" si="296">ROUND((ROUND(AT821*CZ821,2)*ROUND((0.15+1),7)),6)</f>
        <v>76785.247000000003</v>
      </c>
      <c r="DC821">
        <f t="shared" ref="DC821:DC829" si="297">ROUND((ROUND(AT821*AG821,2)*ROUND((0.15+1),7)),6)</f>
        <v>0</v>
      </c>
      <c r="DD821" t="s">
        <v>3</v>
      </c>
      <c r="DE821" t="s">
        <v>3</v>
      </c>
      <c r="DF821">
        <f t="shared" si="291"/>
        <v>0</v>
      </c>
      <c r="DG821">
        <f t="shared" si="288"/>
        <v>0</v>
      </c>
      <c r="DH821">
        <f t="shared" si="284"/>
        <v>0</v>
      </c>
      <c r="DI821">
        <f t="shared" si="285"/>
        <v>0</v>
      </c>
      <c r="DJ821">
        <f t="shared" ref="DJ821:DJ826" si="298">DI821</f>
        <v>0</v>
      </c>
      <c r="DK821">
        <v>1</v>
      </c>
      <c r="DL821" t="s">
        <v>3</v>
      </c>
      <c r="DM821">
        <v>0</v>
      </c>
      <c r="DN821" t="s">
        <v>3</v>
      </c>
      <c r="DO821">
        <v>0</v>
      </c>
    </row>
    <row r="822" spans="1:119" x14ac:dyDescent="0.2">
      <c r="A822">
        <f>ROW(Source!A816)</f>
        <v>816</v>
      </c>
      <c r="B822">
        <v>82273791</v>
      </c>
      <c r="C822">
        <v>82282048</v>
      </c>
      <c r="D822">
        <v>78932681</v>
      </c>
      <c r="E822">
        <v>116</v>
      </c>
      <c r="F822">
        <v>1</v>
      </c>
      <c r="G822">
        <v>1</v>
      </c>
      <c r="H822">
        <v>1</v>
      </c>
      <c r="I822" t="s">
        <v>806</v>
      </c>
      <c r="J822" t="s">
        <v>3</v>
      </c>
      <c r="K822" t="s">
        <v>807</v>
      </c>
      <c r="L822">
        <v>1191</v>
      </c>
      <c r="N822">
        <v>1013</v>
      </c>
      <c r="O822" t="s">
        <v>698</v>
      </c>
      <c r="P822" t="s">
        <v>698</v>
      </c>
      <c r="Q822">
        <v>1</v>
      </c>
      <c r="W822">
        <v>0</v>
      </c>
      <c r="X822">
        <v>370475345</v>
      </c>
      <c r="Y822">
        <f t="shared" si="292"/>
        <v>177.1</v>
      </c>
      <c r="AA822">
        <v>0</v>
      </c>
      <c r="AB822">
        <v>0</v>
      </c>
      <c r="AC822">
        <v>0</v>
      </c>
      <c r="AD822">
        <v>433.57</v>
      </c>
      <c r="AE822">
        <v>0</v>
      </c>
      <c r="AF822">
        <v>0</v>
      </c>
      <c r="AG822">
        <v>0</v>
      </c>
      <c r="AH822">
        <v>433.57</v>
      </c>
      <c r="AI822">
        <v>1</v>
      </c>
      <c r="AJ822">
        <v>1</v>
      </c>
      <c r="AK822">
        <v>1</v>
      </c>
      <c r="AL822">
        <v>1</v>
      </c>
      <c r="AM822">
        <v>-2</v>
      </c>
      <c r="AN822">
        <v>0</v>
      </c>
      <c r="AO822">
        <v>0</v>
      </c>
      <c r="AP822">
        <v>1</v>
      </c>
      <c r="AQ822">
        <v>1</v>
      </c>
      <c r="AR822">
        <v>0</v>
      </c>
      <c r="AS822" t="s">
        <v>3</v>
      </c>
      <c r="AT822">
        <v>154</v>
      </c>
      <c r="AU822" t="s">
        <v>38</v>
      </c>
      <c r="AV822">
        <v>1</v>
      </c>
      <c r="AW822">
        <v>2</v>
      </c>
      <c r="AX822">
        <v>82282050</v>
      </c>
      <c r="AY822">
        <v>1</v>
      </c>
      <c r="AZ822">
        <v>0</v>
      </c>
      <c r="BA822">
        <v>952</v>
      </c>
      <c r="BB822">
        <v>1</v>
      </c>
      <c r="BC822">
        <v>0</v>
      </c>
      <c r="BD822">
        <v>0</v>
      </c>
      <c r="BE822">
        <v>0</v>
      </c>
      <c r="BF822">
        <v>0</v>
      </c>
      <c r="BG822">
        <v>0</v>
      </c>
      <c r="BH822">
        <v>0</v>
      </c>
      <c r="BI822">
        <v>0</v>
      </c>
      <c r="BJ822">
        <v>0</v>
      </c>
      <c r="BK822">
        <v>0</v>
      </c>
      <c r="BL822">
        <v>0</v>
      </c>
      <c r="BM822">
        <v>66769.78</v>
      </c>
      <c r="BN822">
        <v>154</v>
      </c>
      <c r="BO822">
        <v>0</v>
      </c>
      <c r="BP822">
        <v>1</v>
      </c>
      <c r="BQ822">
        <v>0</v>
      </c>
      <c r="BR822">
        <v>0</v>
      </c>
      <c r="BS822">
        <v>0</v>
      </c>
      <c r="BT822">
        <v>76785.247000000003</v>
      </c>
      <c r="BU822">
        <v>177.1</v>
      </c>
      <c r="BV822">
        <v>0</v>
      </c>
      <c r="BW822">
        <v>1</v>
      </c>
      <c r="CU822">
        <f>ROUND(AT822*Source!I816*AH822*AL822,2)</f>
        <v>0</v>
      </c>
      <c r="CV822">
        <f>ROUND(Y822*Source!I816,7)</f>
        <v>0</v>
      </c>
      <c r="CW822">
        <v>0</v>
      </c>
      <c r="CX822">
        <f>ROUND(Y822*Source!I816,7)</f>
        <v>0</v>
      </c>
      <c r="CY822">
        <f t="shared" si="293"/>
        <v>433.57</v>
      </c>
      <c r="CZ822">
        <f t="shared" si="294"/>
        <v>433.57</v>
      </c>
      <c r="DA822">
        <f t="shared" si="295"/>
        <v>1</v>
      </c>
      <c r="DB822">
        <f t="shared" si="296"/>
        <v>76785.247000000003</v>
      </c>
      <c r="DC822">
        <f t="shared" si="297"/>
        <v>0</v>
      </c>
      <c r="DD822" t="s">
        <v>3</v>
      </c>
      <c r="DE822" t="s">
        <v>3</v>
      </c>
      <c r="DF822">
        <f t="shared" si="291"/>
        <v>0</v>
      </c>
      <c r="DG822">
        <f t="shared" si="288"/>
        <v>0</v>
      </c>
      <c r="DH822">
        <f t="shared" si="284"/>
        <v>0</v>
      </c>
      <c r="DI822">
        <f t="shared" si="285"/>
        <v>0</v>
      </c>
      <c r="DJ822">
        <f t="shared" si="298"/>
        <v>0</v>
      </c>
      <c r="DK822">
        <v>1</v>
      </c>
      <c r="DL822" t="s">
        <v>3</v>
      </c>
      <c r="DM822">
        <v>0</v>
      </c>
      <c r="DN822" t="s">
        <v>3</v>
      </c>
      <c r="DO822">
        <v>0</v>
      </c>
    </row>
    <row r="823" spans="1:119" x14ac:dyDescent="0.2">
      <c r="A823">
        <f>ROW(Source!A817)</f>
        <v>817</v>
      </c>
      <c r="B823">
        <v>82273856</v>
      </c>
      <c r="C823">
        <v>82282051</v>
      </c>
      <c r="D823">
        <v>78932671</v>
      </c>
      <c r="E823">
        <v>116</v>
      </c>
      <c r="F823">
        <v>1</v>
      </c>
      <c r="G823">
        <v>1</v>
      </c>
      <c r="H823">
        <v>1</v>
      </c>
      <c r="I823" t="s">
        <v>808</v>
      </c>
      <c r="J823" t="s">
        <v>3</v>
      </c>
      <c r="K823" t="s">
        <v>809</v>
      </c>
      <c r="L823">
        <v>1191</v>
      </c>
      <c r="N823">
        <v>1013</v>
      </c>
      <c r="O823" t="s">
        <v>698</v>
      </c>
      <c r="P823" t="s">
        <v>698</v>
      </c>
      <c r="Q823">
        <v>1</v>
      </c>
      <c r="W823">
        <v>0</v>
      </c>
      <c r="X823">
        <v>-267883188</v>
      </c>
      <c r="Y823">
        <f t="shared" si="292"/>
        <v>111.78</v>
      </c>
      <c r="AA823">
        <v>0</v>
      </c>
      <c r="AB823">
        <v>0</v>
      </c>
      <c r="AC823">
        <v>0</v>
      </c>
      <c r="AD823">
        <v>415.67</v>
      </c>
      <c r="AE823">
        <v>0</v>
      </c>
      <c r="AF823">
        <v>0</v>
      </c>
      <c r="AG823">
        <v>0</v>
      </c>
      <c r="AH823">
        <v>415.67</v>
      </c>
      <c r="AI823">
        <v>1</v>
      </c>
      <c r="AJ823">
        <v>1</v>
      </c>
      <c r="AK823">
        <v>1</v>
      </c>
      <c r="AL823">
        <v>1</v>
      </c>
      <c r="AM823">
        <v>-2</v>
      </c>
      <c r="AN823">
        <v>0</v>
      </c>
      <c r="AO823">
        <v>0</v>
      </c>
      <c r="AP823">
        <v>1</v>
      </c>
      <c r="AQ823">
        <v>1</v>
      </c>
      <c r="AR823">
        <v>0</v>
      </c>
      <c r="AS823" t="s">
        <v>3</v>
      </c>
      <c r="AT823">
        <v>97.2</v>
      </c>
      <c r="AU823" t="s">
        <v>38</v>
      </c>
      <c r="AV823">
        <v>1</v>
      </c>
      <c r="AW823">
        <v>2</v>
      </c>
      <c r="AX823">
        <v>82282053</v>
      </c>
      <c r="AY823">
        <v>1</v>
      </c>
      <c r="AZ823">
        <v>0</v>
      </c>
      <c r="BA823">
        <v>953</v>
      </c>
      <c r="BB823">
        <v>1</v>
      </c>
      <c r="BC823">
        <v>0</v>
      </c>
      <c r="BD823">
        <v>0</v>
      </c>
      <c r="BE823">
        <v>0</v>
      </c>
      <c r="BF823">
        <v>0</v>
      </c>
      <c r="BG823">
        <v>0</v>
      </c>
      <c r="BH823">
        <v>0</v>
      </c>
      <c r="BI823">
        <v>0</v>
      </c>
      <c r="BJ823">
        <v>0</v>
      </c>
      <c r="BK823">
        <v>0</v>
      </c>
      <c r="BL823">
        <v>0</v>
      </c>
      <c r="BM823">
        <v>40403.124000000003</v>
      </c>
      <c r="BN823">
        <v>97.2</v>
      </c>
      <c r="BO823">
        <v>0</v>
      </c>
      <c r="BP823">
        <v>1</v>
      </c>
      <c r="BQ823">
        <v>0</v>
      </c>
      <c r="BR823">
        <v>0</v>
      </c>
      <c r="BS823">
        <v>0</v>
      </c>
      <c r="BT823">
        <v>46463.592600000004</v>
      </c>
      <c r="BU823">
        <v>111.78</v>
      </c>
      <c r="BV823">
        <v>0</v>
      </c>
      <c r="BW823">
        <v>1</v>
      </c>
      <c r="CU823">
        <f>ROUND(AT823*Source!I817*AH823*AL823,2)</f>
        <v>0</v>
      </c>
      <c r="CV823">
        <f>ROUND(Y823*Source!I817,7)</f>
        <v>0</v>
      </c>
      <c r="CW823">
        <v>0</v>
      </c>
      <c r="CX823">
        <f>ROUND(Y823*Source!I817,7)</f>
        <v>0</v>
      </c>
      <c r="CY823">
        <f t="shared" si="293"/>
        <v>415.67</v>
      </c>
      <c r="CZ823">
        <f t="shared" si="294"/>
        <v>415.67</v>
      </c>
      <c r="DA823">
        <f t="shared" si="295"/>
        <v>1</v>
      </c>
      <c r="DB823">
        <f t="shared" si="296"/>
        <v>46463.588000000003</v>
      </c>
      <c r="DC823">
        <f t="shared" si="297"/>
        <v>0</v>
      </c>
      <c r="DD823" t="s">
        <v>3</v>
      </c>
      <c r="DE823" t="s">
        <v>3</v>
      </c>
      <c r="DF823">
        <f t="shared" si="291"/>
        <v>0</v>
      </c>
      <c r="DG823">
        <f t="shared" si="288"/>
        <v>0</v>
      </c>
      <c r="DH823">
        <f t="shared" si="284"/>
        <v>0</v>
      </c>
      <c r="DI823">
        <f t="shared" si="285"/>
        <v>0</v>
      </c>
      <c r="DJ823">
        <f t="shared" si="298"/>
        <v>0</v>
      </c>
      <c r="DK823">
        <v>1</v>
      </c>
      <c r="DL823" t="s">
        <v>3</v>
      </c>
      <c r="DM823">
        <v>0</v>
      </c>
      <c r="DN823" t="s">
        <v>3</v>
      </c>
      <c r="DO823">
        <v>0</v>
      </c>
    </row>
    <row r="824" spans="1:119" x14ac:dyDescent="0.2">
      <c r="A824">
        <f>ROW(Source!A818)</f>
        <v>818</v>
      </c>
      <c r="B824">
        <v>82273791</v>
      </c>
      <c r="C824">
        <v>82282051</v>
      </c>
      <c r="D824">
        <v>78932671</v>
      </c>
      <c r="E824">
        <v>116</v>
      </c>
      <c r="F824">
        <v>1</v>
      </c>
      <c r="G824">
        <v>1</v>
      </c>
      <c r="H824">
        <v>1</v>
      </c>
      <c r="I824" t="s">
        <v>808</v>
      </c>
      <c r="J824" t="s">
        <v>3</v>
      </c>
      <c r="K824" t="s">
        <v>809</v>
      </c>
      <c r="L824">
        <v>1191</v>
      </c>
      <c r="N824">
        <v>1013</v>
      </c>
      <c r="O824" t="s">
        <v>698</v>
      </c>
      <c r="P824" t="s">
        <v>698</v>
      </c>
      <c r="Q824">
        <v>1</v>
      </c>
      <c r="W824">
        <v>0</v>
      </c>
      <c r="X824">
        <v>-267883188</v>
      </c>
      <c r="Y824">
        <f t="shared" si="292"/>
        <v>111.78</v>
      </c>
      <c r="AA824">
        <v>0</v>
      </c>
      <c r="AB824">
        <v>0</v>
      </c>
      <c r="AC824">
        <v>0</v>
      </c>
      <c r="AD824">
        <v>415.67</v>
      </c>
      <c r="AE824">
        <v>0</v>
      </c>
      <c r="AF824">
        <v>0</v>
      </c>
      <c r="AG824">
        <v>0</v>
      </c>
      <c r="AH824">
        <v>415.67</v>
      </c>
      <c r="AI824">
        <v>1</v>
      </c>
      <c r="AJ824">
        <v>1</v>
      </c>
      <c r="AK824">
        <v>1</v>
      </c>
      <c r="AL824">
        <v>1</v>
      </c>
      <c r="AM824">
        <v>-2</v>
      </c>
      <c r="AN824">
        <v>0</v>
      </c>
      <c r="AO824">
        <v>0</v>
      </c>
      <c r="AP824">
        <v>1</v>
      </c>
      <c r="AQ824">
        <v>1</v>
      </c>
      <c r="AR824">
        <v>0</v>
      </c>
      <c r="AS824" t="s">
        <v>3</v>
      </c>
      <c r="AT824">
        <v>97.2</v>
      </c>
      <c r="AU824" t="s">
        <v>38</v>
      </c>
      <c r="AV824">
        <v>1</v>
      </c>
      <c r="AW824">
        <v>2</v>
      </c>
      <c r="AX824">
        <v>82282053</v>
      </c>
      <c r="AY824">
        <v>1</v>
      </c>
      <c r="AZ824">
        <v>0</v>
      </c>
      <c r="BA824">
        <v>954</v>
      </c>
      <c r="BB824">
        <v>1</v>
      </c>
      <c r="BC824">
        <v>0</v>
      </c>
      <c r="BD824">
        <v>0</v>
      </c>
      <c r="BE824">
        <v>0</v>
      </c>
      <c r="BF824">
        <v>0</v>
      </c>
      <c r="BG824">
        <v>0</v>
      </c>
      <c r="BH824">
        <v>0</v>
      </c>
      <c r="BI824">
        <v>0</v>
      </c>
      <c r="BJ824">
        <v>0</v>
      </c>
      <c r="BK824">
        <v>0</v>
      </c>
      <c r="BL824">
        <v>0</v>
      </c>
      <c r="BM824">
        <v>40403.124000000003</v>
      </c>
      <c r="BN824">
        <v>97.2</v>
      </c>
      <c r="BO824">
        <v>0</v>
      </c>
      <c r="BP824">
        <v>1</v>
      </c>
      <c r="BQ824">
        <v>0</v>
      </c>
      <c r="BR824">
        <v>0</v>
      </c>
      <c r="BS824">
        <v>0</v>
      </c>
      <c r="BT824">
        <v>46463.592600000004</v>
      </c>
      <c r="BU824">
        <v>111.78</v>
      </c>
      <c r="BV824">
        <v>0</v>
      </c>
      <c r="BW824">
        <v>1</v>
      </c>
      <c r="CU824">
        <f>ROUND(AT824*Source!I818*AH824*AL824,2)</f>
        <v>0</v>
      </c>
      <c r="CV824">
        <f>ROUND(Y824*Source!I818,7)</f>
        <v>0</v>
      </c>
      <c r="CW824">
        <v>0</v>
      </c>
      <c r="CX824">
        <f>ROUND(Y824*Source!I818,7)</f>
        <v>0</v>
      </c>
      <c r="CY824">
        <f t="shared" si="293"/>
        <v>415.67</v>
      </c>
      <c r="CZ824">
        <f t="shared" si="294"/>
        <v>415.67</v>
      </c>
      <c r="DA824">
        <f t="shared" si="295"/>
        <v>1</v>
      </c>
      <c r="DB824">
        <f t="shared" si="296"/>
        <v>46463.588000000003</v>
      </c>
      <c r="DC824">
        <f t="shared" si="297"/>
        <v>0</v>
      </c>
      <c r="DD824" t="s">
        <v>3</v>
      </c>
      <c r="DE824" t="s">
        <v>3</v>
      </c>
      <c r="DF824">
        <f t="shared" si="291"/>
        <v>0</v>
      </c>
      <c r="DG824">
        <f t="shared" si="288"/>
        <v>0</v>
      </c>
      <c r="DH824">
        <f t="shared" si="284"/>
        <v>0</v>
      </c>
      <c r="DI824">
        <f t="shared" si="285"/>
        <v>0</v>
      </c>
      <c r="DJ824">
        <f t="shared" si="298"/>
        <v>0</v>
      </c>
      <c r="DK824">
        <v>1</v>
      </c>
      <c r="DL824" t="s">
        <v>3</v>
      </c>
      <c r="DM824">
        <v>0</v>
      </c>
      <c r="DN824" t="s">
        <v>3</v>
      </c>
      <c r="DO824">
        <v>0</v>
      </c>
    </row>
    <row r="825" spans="1:119" x14ac:dyDescent="0.2">
      <c r="A825">
        <f>ROW(Source!A819)</f>
        <v>819</v>
      </c>
      <c r="B825">
        <v>82273856</v>
      </c>
      <c r="C825">
        <v>82282054</v>
      </c>
      <c r="D825">
        <v>78932739</v>
      </c>
      <c r="E825">
        <v>116</v>
      </c>
      <c r="F825">
        <v>1</v>
      </c>
      <c r="G825">
        <v>1</v>
      </c>
      <c r="H825">
        <v>1</v>
      </c>
      <c r="I825" t="s">
        <v>794</v>
      </c>
      <c r="J825" t="s">
        <v>3</v>
      </c>
      <c r="K825" t="s">
        <v>795</v>
      </c>
      <c r="L825">
        <v>1191</v>
      </c>
      <c r="N825">
        <v>1013</v>
      </c>
      <c r="O825" t="s">
        <v>698</v>
      </c>
      <c r="P825" t="s">
        <v>698</v>
      </c>
      <c r="Q825">
        <v>1</v>
      </c>
      <c r="W825">
        <v>0</v>
      </c>
      <c r="X825">
        <v>44848675</v>
      </c>
      <c r="Y825">
        <f t="shared" si="292"/>
        <v>10.660500000000001</v>
      </c>
      <c r="AA825">
        <v>0</v>
      </c>
      <c r="AB825">
        <v>0</v>
      </c>
      <c r="AC825">
        <v>0</v>
      </c>
      <c r="AD825">
        <v>521.08000000000004</v>
      </c>
      <c r="AE825">
        <v>0</v>
      </c>
      <c r="AF825">
        <v>0</v>
      </c>
      <c r="AG825">
        <v>0</v>
      </c>
      <c r="AH825">
        <v>521.08000000000004</v>
      </c>
      <c r="AI825">
        <v>1</v>
      </c>
      <c r="AJ825">
        <v>1</v>
      </c>
      <c r="AK825">
        <v>1</v>
      </c>
      <c r="AL825">
        <v>1</v>
      </c>
      <c r="AM825">
        <v>-2</v>
      </c>
      <c r="AN825">
        <v>0</v>
      </c>
      <c r="AO825">
        <v>0</v>
      </c>
      <c r="AP825">
        <v>1</v>
      </c>
      <c r="AQ825">
        <v>1</v>
      </c>
      <c r="AR825">
        <v>0</v>
      </c>
      <c r="AS825" t="s">
        <v>3</v>
      </c>
      <c r="AT825">
        <v>9.27</v>
      </c>
      <c r="AU825" t="s">
        <v>38</v>
      </c>
      <c r="AV825">
        <v>1</v>
      </c>
      <c r="AW825">
        <v>2</v>
      </c>
      <c r="AX825">
        <v>82282064</v>
      </c>
      <c r="AY825">
        <v>1</v>
      </c>
      <c r="AZ825">
        <v>0</v>
      </c>
      <c r="BA825">
        <v>955</v>
      </c>
      <c r="BB825">
        <v>1</v>
      </c>
      <c r="BC825">
        <v>0</v>
      </c>
      <c r="BD825">
        <v>0</v>
      </c>
      <c r="BE825">
        <v>0</v>
      </c>
      <c r="BF825">
        <v>0</v>
      </c>
      <c r="BG825">
        <v>0</v>
      </c>
      <c r="BH825">
        <v>0</v>
      </c>
      <c r="BI825">
        <v>0</v>
      </c>
      <c r="BJ825">
        <v>0</v>
      </c>
      <c r="BK825">
        <v>0</v>
      </c>
      <c r="BL825">
        <v>0</v>
      </c>
      <c r="BM825">
        <v>4830.4116000000004</v>
      </c>
      <c r="BN825">
        <v>9.27</v>
      </c>
      <c r="BO825">
        <v>0</v>
      </c>
      <c r="BP825">
        <v>1</v>
      </c>
      <c r="BQ825">
        <v>0</v>
      </c>
      <c r="BR825">
        <v>0</v>
      </c>
      <c r="BS825">
        <v>0</v>
      </c>
      <c r="BT825">
        <v>5554.9733399999996</v>
      </c>
      <c r="BU825">
        <v>10.660500000000001</v>
      </c>
      <c r="BV825">
        <v>0</v>
      </c>
      <c r="BW825">
        <v>1</v>
      </c>
      <c r="CU825">
        <f>ROUND(AT825*Source!I819*AH825*AL825,2)</f>
        <v>0</v>
      </c>
      <c r="CV825">
        <f>ROUND(Y825*Source!I819,7)</f>
        <v>0</v>
      </c>
      <c r="CW825">
        <v>0</v>
      </c>
      <c r="CX825">
        <f>ROUND(Y825*Source!I819,7)</f>
        <v>0</v>
      </c>
      <c r="CY825">
        <f t="shared" si="293"/>
        <v>521.08000000000004</v>
      </c>
      <c r="CZ825">
        <f t="shared" si="294"/>
        <v>521.08000000000004</v>
      </c>
      <c r="DA825">
        <f t="shared" si="295"/>
        <v>1</v>
      </c>
      <c r="DB825">
        <f t="shared" si="296"/>
        <v>5554.9714999999997</v>
      </c>
      <c r="DC825">
        <f t="shared" si="297"/>
        <v>0</v>
      </c>
      <c r="DD825" t="s">
        <v>3</v>
      </c>
      <c r="DE825" t="s">
        <v>3</v>
      </c>
      <c r="DF825">
        <f t="shared" si="291"/>
        <v>0</v>
      </c>
      <c r="DG825">
        <f t="shared" si="288"/>
        <v>0</v>
      </c>
      <c r="DH825">
        <f t="shared" si="284"/>
        <v>0</v>
      </c>
      <c r="DI825">
        <f t="shared" si="285"/>
        <v>0</v>
      </c>
      <c r="DJ825">
        <f t="shared" si="298"/>
        <v>0</v>
      </c>
      <c r="DK825">
        <v>1</v>
      </c>
      <c r="DL825" t="s">
        <v>3</v>
      </c>
      <c r="DM825">
        <v>0</v>
      </c>
      <c r="DN825" t="s">
        <v>3</v>
      </c>
      <c r="DO825">
        <v>0</v>
      </c>
    </row>
    <row r="826" spans="1:119" x14ac:dyDescent="0.2">
      <c r="A826">
        <f>ROW(Source!A819)</f>
        <v>819</v>
      </c>
      <c r="B826">
        <v>82273856</v>
      </c>
      <c r="C826">
        <v>82282054</v>
      </c>
      <c r="D826">
        <v>78932916</v>
      </c>
      <c r="E826">
        <v>116</v>
      </c>
      <c r="F826">
        <v>1</v>
      </c>
      <c r="G826">
        <v>1</v>
      </c>
      <c r="H826">
        <v>1</v>
      </c>
      <c r="I826" t="s">
        <v>699</v>
      </c>
      <c r="J826" t="s">
        <v>3</v>
      </c>
      <c r="K826" t="s">
        <v>700</v>
      </c>
      <c r="L826">
        <v>1191</v>
      </c>
      <c r="N826">
        <v>1013</v>
      </c>
      <c r="O826" t="s">
        <v>698</v>
      </c>
      <c r="P826" t="s">
        <v>698</v>
      </c>
      <c r="Q826">
        <v>1</v>
      </c>
      <c r="W826">
        <v>0</v>
      </c>
      <c r="X826">
        <v>-1417349443</v>
      </c>
      <c r="Y826">
        <f t="shared" si="292"/>
        <v>0.39100000000000001</v>
      </c>
      <c r="AA826">
        <v>0</v>
      </c>
      <c r="AB826">
        <v>0</v>
      </c>
      <c r="AC826">
        <v>0</v>
      </c>
      <c r="AD826">
        <v>0</v>
      </c>
      <c r="AE826">
        <v>0</v>
      </c>
      <c r="AF826">
        <v>0</v>
      </c>
      <c r="AG826">
        <v>0</v>
      </c>
      <c r="AH826">
        <v>0</v>
      </c>
      <c r="AI826">
        <v>1</v>
      </c>
      <c r="AJ826">
        <v>1</v>
      </c>
      <c r="AK826">
        <v>1</v>
      </c>
      <c r="AL826">
        <v>1</v>
      </c>
      <c r="AM826">
        <v>-2</v>
      </c>
      <c r="AN826">
        <v>0</v>
      </c>
      <c r="AO826">
        <v>0</v>
      </c>
      <c r="AP826">
        <v>1</v>
      </c>
      <c r="AQ826">
        <v>1</v>
      </c>
      <c r="AR826">
        <v>0</v>
      </c>
      <c r="AS826" t="s">
        <v>3</v>
      </c>
      <c r="AT826">
        <v>0.34</v>
      </c>
      <c r="AU826" t="s">
        <v>38</v>
      </c>
      <c r="AV826">
        <v>2</v>
      </c>
      <c r="AW826">
        <v>2</v>
      </c>
      <c r="AX826">
        <v>82282065</v>
      </c>
      <c r="AY826">
        <v>1</v>
      </c>
      <c r="AZ826">
        <v>0</v>
      </c>
      <c r="BA826">
        <v>956</v>
      </c>
      <c r="BB826">
        <v>1</v>
      </c>
      <c r="BC826">
        <v>0</v>
      </c>
      <c r="BD826">
        <v>0</v>
      </c>
      <c r="BE826">
        <v>0</v>
      </c>
      <c r="BF826">
        <v>0</v>
      </c>
      <c r="BG826">
        <v>0</v>
      </c>
      <c r="BH826">
        <v>0</v>
      </c>
      <c r="BI826">
        <v>0</v>
      </c>
      <c r="BJ826">
        <v>0</v>
      </c>
      <c r="BK826">
        <v>0</v>
      </c>
      <c r="BL826">
        <v>0</v>
      </c>
      <c r="BM826">
        <v>0</v>
      </c>
      <c r="BN826">
        <v>0</v>
      </c>
      <c r="BO826">
        <v>0</v>
      </c>
      <c r="BP826">
        <v>0</v>
      </c>
      <c r="BQ826">
        <v>0</v>
      </c>
      <c r="BR826">
        <v>0</v>
      </c>
      <c r="BS826">
        <v>0</v>
      </c>
      <c r="BT826">
        <v>0</v>
      </c>
      <c r="BU826">
        <v>0</v>
      </c>
      <c r="BV826">
        <v>0</v>
      </c>
      <c r="BW826">
        <v>0</v>
      </c>
      <c r="CV826">
        <v>0</v>
      </c>
      <c r="CW826">
        <v>0</v>
      </c>
      <c r="CX826">
        <f>ROUND(Y826*Source!I819,7)</f>
        <v>0</v>
      </c>
      <c r="CY826">
        <f t="shared" si="293"/>
        <v>0</v>
      </c>
      <c r="CZ826">
        <f t="shared" si="294"/>
        <v>0</v>
      </c>
      <c r="DA826">
        <f t="shared" si="295"/>
        <v>1</v>
      </c>
      <c r="DB826">
        <f t="shared" si="296"/>
        <v>0</v>
      </c>
      <c r="DC826">
        <f t="shared" si="297"/>
        <v>0</v>
      </c>
      <c r="DD826" t="s">
        <v>3</v>
      </c>
      <c r="DE826" t="s">
        <v>3</v>
      </c>
      <c r="DF826">
        <f t="shared" si="291"/>
        <v>0</v>
      </c>
      <c r="DG826">
        <f t="shared" si="288"/>
        <v>0</v>
      </c>
      <c r="DH826">
        <f t="shared" si="284"/>
        <v>0</v>
      </c>
      <c r="DI826">
        <f t="shared" si="285"/>
        <v>0</v>
      </c>
      <c r="DJ826">
        <f t="shared" si="298"/>
        <v>0</v>
      </c>
      <c r="DK826">
        <v>0</v>
      </c>
      <c r="DL826" t="s">
        <v>3</v>
      </c>
      <c r="DM826">
        <v>0</v>
      </c>
      <c r="DN826" t="s">
        <v>3</v>
      </c>
      <c r="DO826">
        <v>0</v>
      </c>
    </row>
    <row r="827" spans="1:119" x14ac:dyDescent="0.2">
      <c r="A827">
        <f>ROW(Source!A819)</f>
        <v>819</v>
      </c>
      <c r="B827">
        <v>82273856</v>
      </c>
      <c r="C827">
        <v>82282054</v>
      </c>
      <c r="D827">
        <v>79053906</v>
      </c>
      <c r="E827">
        <v>1</v>
      </c>
      <c r="F827">
        <v>1</v>
      </c>
      <c r="G827">
        <v>1</v>
      </c>
      <c r="H827">
        <v>2</v>
      </c>
      <c r="I827" t="s">
        <v>719</v>
      </c>
      <c r="J827" t="s">
        <v>720</v>
      </c>
      <c r="K827" t="s">
        <v>721</v>
      </c>
      <c r="L827">
        <v>1368</v>
      </c>
      <c r="N827">
        <v>1011</v>
      </c>
      <c r="O827" t="s">
        <v>704</v>
      </c>
      <c r="P827" t="s">
        <v>704</v>
      </c>
      <c r="Q827">
        <v>1</v>
      </c>
      <c r="W827">
        <v>0</v>
      </c>
      <c r="X827">
        <v>850633116</v>
      </c>
      <c r="Y827">
        <f t="shared" si="292"/>
        <v>0.19550000000000001</v>
      </c>
      <c r="AA827">
        <v>0</v>
      </c>
      <c r="AB827">
        <v>1595.2</v>
      </c>
      <c r="AC827">
        <v>715.99</v>
      </c>
      <c r="AD827">
        <v>0</v>
      </c>
      <c r="AE827">
        <v>0</v>
      </c>
      <c r="AF827">
        <v>1595.2</v>
      </c>
      <c r="AG827">
        <v>715.99</v>
      </c>
      <c r="AH827">
        <v>0</v>
      </c>
      <c r="AI827">
        <v>1</v>
      </c>
      <c r="AJ827">
        <v>1</v>
      </c>
      <c r="AK827">
        <v>1</v>
      </c>
      <c r="AL827">
        <v>1</v>
      </c>
      <c r="AM827">
        <v>-2</v>
      </c>
      <c r="AN827">
        <v>0</v>
      </c>
      <c r="AO827">
        <v>0</v>
      </c>
      <c r="AP827">
        <v>1</v>
      </c>
      <c r="AQ827">
        <v>1</v>
      </c>
      <c r="AR827">
        <v>0</v>
      </c>
      <c r="AS827" t="s">
        <v>3</v>
      </c>
      <c r="AT827">
        <v>0.17</v>
      </c>
      <c r="AU827" t="s">
        <v>38</v>
      </c>
      <c r="AV827">
        <v>1</v>
      </c>
      <c r="AW827">
        <v>2</v>
      </c>
      <c r="AX827">
        <v>82282066</v>
      </c>
      <c r="AY827">
        <v>1</v>
      </c>
      <c r="AZ827">
        <v>0</v>
      </c>
      <c r="BA827">
        <v>957</v>
      </c>
      <c r="BB827">
        <v>1</v>
      </c>
      <c r="BC827">
        <v>0</v>
      </c>
      <c r="BD827">
        <v>0</v>
      </c>
      <c r="BE827">
        <v>0</v>
      </c>
      <c r="BF827">
        <v>0</v>
      </c>
      <c r="BG827">
        <v>0</v>
      </c>
      <c r="BH827">
        <v>0</v>
      </c>
      <c r="BI827">
        <v>0</v>
      </c>
      <c r="BJ827">
        <v>0</v>
      </c>
      <c r="BK827">
        <v>271.18400000000003</v>
      </c>
      <c r="BL827">
        <v>121.7183</v>
      </c>
      <c r="BM827">
        <v>0</v>
      </c>
      <c r="BN827">
        <v>0</v>
      </c>
      <c r="BO827">
        <v>0.17</v>
      </c>
      <c r="BP827">
        <v>1</v>
      </c>
      <c r="BQ827">
        <v>0</v>
      </c>
      <c r="BR827">
        <v>311.86160000000001</v>
      </c>
      <c r="BS827">
        <v>139.976045</v>
      </c>
      <c r="BT827">
        <v>0</v>
      </c>
      <c r="BU827">
        <v>0</v>
      </c>
      <c r="BV827">
        <v>0.19550000000000001</v>
      </c>
      <c r="BW827">
        <v>1</v>
      </c>
      <c r="CV827">
        <v>0</v>
      </c>
      <c r="CW827">
        <f>ROUND(Y827*Source!I819*DO827,7)</f>
        <v>0</v>
      </c>
      <c r="CX827">
        <f>ROUND(Y827*Source!I819,7)</f>
        <v>0</v>
      </c>
      <c r="CY827">
        <f>AB827</f>
        <v>1595.2</v>
      </c>
      <c r="CZ827">
        <f>AF827</f>
        <v>1595.2</v>
      </c>
      <c r="DA827">
        <f>AJ827</f>
        <v>1</v>
      </c>
      <c r="DB827">
        <f t="shared" si="296"/>
        <v>311.85700000000003</v>
      </c>
      <c r="DC827">
        <f t="shared" si="297"/>
        <v>139.97800000000001</v>
      </c>
      <c r="DD827" t="s">
        <v>3</v>
      </c>
      <c r="DE827" t="s">
        <v>3</v>
      </c>
      <c r="DF827">
        <f t="shared" si="291"/>
        <v>0</v>
      </c>
      <c r="DG827">
        <f t="shared" si="288"/>
        <v>0</v>
      </c>
      <c r="DH827">
        <f t="shared" si="284"/>
        <v>0</v>
      </c>
      <c r="DI827">
        <f t="shared" si="285"/>
        <v>0</v>
      </c>
      <c r="DJ827">
        <f>DG827+DH827</f>
        <v>0</v>
      </c>
      <c r="DK827">
        <v>1</v>
      </c>
      <c r="DL827" t="s">
        <v>722</v>
      </c>
      <c r="DM827">
        <v>6</v>
      </c>
      <c r="DN827" t="s">
        <v>698</v>
      </c>
      <c r="DO827">
        <v>1</v>
      </c>
    </row>
    <row r="828" spans="1:119" x14ac:dyDescent="0.2">
      <c r="A828">
        <f>ROW(Source!A819)</f>
        <v>819</v>
      </c>
      <c r="B828">
        <v>82273856</v>
      </c>
      <c r="C828">
        <v>82282054</v>
      </c>
      <c r="D828">
        <v>79054798</v>
      </c>
      <c r="E828">
        <v>1</v>
      </c>
      <c r="F828">
        <v>1</v>
      </c>
      <c r="G828">
        <v>1</v>
      </c>
      <c r="H828">
        <v>2</v>
      </c>
      <c r="I828" t="s">
        <v>706</v>
      </c>
      <c r="J828" t="s">
        <v>707</v>
      </c>
      <c r="K828" t="s">
        <v>708</v>
      </c>
      <c r="L828">
        <v>1368</v>
      </c>
      <c r="N828">
        <v>1011</v>
      </c>
      <c r="O828" t="s">
        <v>704</v>
      </c>
      <c r="P828" t="s">
        <v>704</v>
      </c>
      <c r="Q828">
        <v>1</v>
      </c>
      <c r="W828">
        <v>0</v>
      </c>
      <c r="X828">
        <v>-950105757</v>
      </c>
      <c r="Y828">
        <f t="shared" si="292"/>
        <v>0.19550000000000001</v>
      </c>
      <c r="AA828">
        <v>0</v>
      </c>
      <c r="AB828">
        <v>640.84</v>
      </c>
      <c r="AC828">
        <v>533.01</v>
      </c>
      <c r="AD828">
        <v>0</v>
      </c>
      <c r="AE828">
        <v>0</v>
      </c>
      <c r="AF828">
        <v>640.84</v>
      </c>
      <c r="AG828">
        <v>533.01</v>
      </c>
      <c r="AH828">
        <v>0</v>
      </c>
      <c r="AI828">
        <v>1</v>
      </c>
      <c r="AJ828">
        <v>1</v>
      </c>
      <c r="AK828">
        <v>1</v>
      </c>
      <c r="AL828">
        <v>1</v>
      </c>
      <c r="AM828">
        <v>-2</v>
      </c>
      <c r="AN828">
        <v>0</v>
      </c>
      <c r="AO828">
        <v>0</v>
      </c>
      <c r="AP828">
        <v>1</v>
      </c>
      <c r="AQ828">
        <v>1</v>
      </c>
      <c r="AR828">
        <v>0</v>
      </c>
      <c r="AS828" t="s">
        <v>3</v>
      </c>
      <c r="AT828">
        <v>0.17</v>
      </c>
      <c r="AU828" t="s">
        <v>38</v>
      </c>
      <c r="AV828">
        <v>1</v>
      </c>
      <c r="AW828">
        <v>2</v>
      </c>
      <c r="AX828">
        <v>82282067</v>
      </c>
      <c r="AY828">
        <v>1</v>
      </c>
      <c r="AZ828">
        <v>0</v>
      </c>
      <c r="BA828">
        <v>958</v>
      </c>
      <c r="BB828">
        <v>1</v>
      </c>
      <c r="BC828">
        <v>0</v>
      </c>
      <c r="BD828">
        <v>0</v>
      </c>
      <c r="BE828">
        <v>0</v>
      </c>
      <c r="BF828">
        <v>0</v>
      </c>
      <c r="BG828">
        <v>0</v>
      </c>
      <c r="BH828">
        <v>0</v>
      </c>
      <c r="BI828">
        <v>0</v>
      </c>
      <c r="BJ828">
        <v>0</v>
      </c>
      <c r="BK828">
        <v>108.94280000000001</v>
      </c>
      <c r="BL828">
        <v>90.611699999999999</v>
      </c>
      <c r="BM828">
        <v>0</v>
      </c>
      <c r="BN828">
        <v>0</v>
      </c>
      <c r="BO828">
        <v>0.17</v>
      </c>
      <c r="BP828">
        <v>1</v>
      </c>
      <c r="BQ828">
        <v>0</v>
      </c>
      <c r="BR828">
        <v>125.28422</v>
      </c>
      <c r="BS828">
        <v>104.20345500000001</v>
      </c>
      <c r="BT828">
        <v>0</v>
      </c>
      <c r="BU828">
        <v>0</v>
      </c>
      <c r="BV828">
        <v>0.19550000000000001</v>
      </c>
      <c r="BW828">
        <v>1</v>
      </c>
      <c r="CV828">
        <v>0</v>
      </c>
      <c r="CW828">
        <f>ROUND(Y828*Source!I819*DO828,7)</f>
        <v>0</v>
      </c>
      <c r="CX828">
        <f>ROUND(Y828*Source!I819,7)</f>
        <v>0</v>
      </c>
      <c r="CY828">
        <f>AB828</f>
        <v>640.84</v>
      </c>
      <c r="CZ828">
        <f>AF828</f>
        <v>640.84</v>
      </c>
      <c r="DA828">
        <f>AJ828</f>
        <v>1</v>
      </c>
      <c r="DB828">
        <f t="shared" si="296"/>
        <v>125.28100000000001</v>
      </c>
      <c r="DC828">
        <f t="shared" si="297"/>
        <v>104.2015</v>
      </c>
      <c r="DD828" t="s">
        <v>3</v>
      </c>
      <c r="DE828" t="s">
        <v>3</v>
      </c>
      <c r="DF828">
        <f t="shared" si="291"/>
        <v>0</v>
      </c>
      <c r="DG828">
        <f t="shared" si="288"/>
        <v>0</v>
      </c>
      <c r="DH828">
        <f t="shared" si="284"/>
        <v>0</v>
      </c>
      <c r="DI828">
        <f t="shared" si="285"/>
        <v>0</v>
      </c>
      <c r="DJ828">
        <f>DG828+DH828</f>
        <v>0</v>
      </c>
      <c r="DK828">
        <v>1</v>
      </c>
      <c r="DL828" t="s">
        <v>705</v>
      </c>
      <c r="DM828">
        <v>4</v>
      </c>
      <c r="DN828" t="s">
        <v>698</v>
      </c>
      <c r="DO828">
        <v>1</v>
      </c>
    </row>
    <row r="829" spans="1:119" x14ac:dyDescent="0.2">
      <c r="A829">
        <f>ROW(Source!A819)</f>
        <v>819</v>
      </c>
      <c r="B829">
        <v>82273856</v>
      </c>
      <c r="C829">
        <v>82282054</v>
      </c>
      <c r="D829">
        <v>79054993</v>
      </c>
      <c r="E829">
        <v>1</v>
      </c>
      <c r="F829">
        <v>1</v>
      </c>
      <c r="G829">
        <v>1</v>
      </c>
      <c r="H829">
        <v>2</v>
      </c>
      <c r="I829" t="s">
        <v>766</v>
      </c>
      <c r="J829" t="s">
        <v>767</v>
      </c>
      <c r="K829" t="s">
        <v>768</v>
      </c>
      <c r="L829">
        <v>1368</v>
      </c>
      <c r="N829">
        <v>1011</v>
      </c>
      <c r="O829" t="s">
        <v>704</v>
      </c>
      <c r="P829" t="s">
        <v>704</v>
      </c>
      <c r="Q829">
        <v>1</v>
      </c>
      <c r="W829">
        <v>0</v>
      </c>
      <c r="X829">
        <v>-2068435370</v>
      </c>
      <c r="Y829">
        <f t="shared" si="292"/>
        <v>1.7364999999999999</v>
      </c>
      <c r="AA829">
        <v>0</v>
      </c>
      <c r="AB829">
        <v>32.869999999999997</v>
      </c>
      <c r="AC829">
        <v>0</v>
      </c>
      <c r="AD829">
        <v>0</v>
      </c>
      <c r="AE829">
        <v>0</v>
      </c>
      <c r="AF829">
        <v>32.869999999999997</v>
      </c>
      <c r="AG829">
        <v>0</v>
      </c>
      <c r="AH829">
        <v>0</v>
      </c>
      <c r="AI829">
        <v>1</v>
      </c>
      <c r="AJ829">
        <v>1</v>
      </c>
      <c r="AK829">
        <v>1</v>
      </c>
      <c r="AL829">
        <v>1</v>
      </c>
      <c r="AM829">
        <v>-2</v>
      </c>
      <c r="AN829">
        <v>0</v>
      </c>
      <c r="AO829">
        <v>0</v>
      </c>
      <c r="AP829">
        <v>1</v>
      </c>
      <c r="AQ829">
        <v>1</v>
      </c>
      <c r="AR829">
        <v>0</v>
      </c>
      <c r="AS829" t="s">
        <v>3</v>
      </c>
      <c r="AT829">
        <v>1.51</v>
      </c>
      <c r="AU829" t="s">
        <v>38</v>
      </c>
      <c r="AV829">
        <v>1</v>
      </c>
      <c r="AW829">
        <v>2</v>
      </c>
      <c r="AX829">
        <v>82282068</v>
      </c>
      <c r="AY829">
        <v>1</v>
      </c>
      <c r="AZ829">
        <v>0</v>
      </c>
      <c r="BA829">
        <v>959</v>
      </c>
      <c r="BB829">
        <v>1</v>
      </c>
      <c r="BC829">
        <v>0</v>
      </c>
      <c r="BD829">
        <v>0</v>
      </c>
      <c r="BE829">
        <v>0</v>
      </c>
      <c r="BF829">
        <v>0</v>
      </c>
      <c r="BG829">
        <v>0</v>
      </c>
      <c r="BH829">
        <v>0</v>
      </c>
      <c r="BI829">
        <v>0</v>
      </c>
      <c r="BJ829">
        <v>0</v>
      </c>
      <c r="BK829">
        <v>49.633699999999997</v>
      </c>
      <c r="BL829">
        <v>0</v>
      </c>
      <c r="BM829">
        <v>0</v>
      </c>
      <c r="BN829">
        <v>0</v>
      </c>
      <c r="BO829">
        <v>0</v>
      </c>
      <c r="BP829">
        <v>1</v>
      </c>
      <c r="BQ829">
        <v>0</v>
      </c>
      <c r="BR829">
        <v>57.078755000000001</v>
      </c>
      <c r="BS829">
        <v>0</v>
      </c>
      <c r="BT829">
        <v>0</v>
      </c>
      <c r="BU829">
        <v>0</v>
      </c>
      <c r="BV829">
        <v>0</v>
      </c>
      <c r="BW829">
        <v>1</v>
      </c>
      <c r="CV829">
        <v>0</v>
      </c>
      <c r="CW829">
        <f>ROUND(Y829*Source!I819*DO829,7)</f>
        <v>0</v>
      </c>
      <c r="CX829">
        <f>ROUND(Y829*Source!I819,7)</f>
        <v>0</v>
      </c>
      <c r="CY829">
        <f>AB829</f>
        <v>32.869999999999997</v>
      </c>
      <c r="CZ829">
        <f>AF829</f>
        <v>32.869999999999997</v>
      </c>
      <c r="DA829">
        <f>AJ829</f>
        <v>1</v>
      </c>
      <c r="DB829">
        <f t="shared" si="296"/>
        <v>57.0745</v>
      </c>
      <c r="DC829">
        <f t="shared" si="297"/>
        <v>0</v>
      </c>
      <c r="DD829" t="s">
        <v>3</v>
      </c>
      <c r="DE829" t="s">
        <v>3</v>
      </c>
      <c r="DF829">
        <f t="shared" si="291"/>
        <v>0</v>
      </c>
      <c r="DG829">
        <f t="shared" si="288"/>
        <v>0</v>
      </c>
      <c r="DH829">
        <f t="shared" si="284"/>
        <v>0</v>
      </c>
      <c r="DI829">
        <f t="shared" si="285"/>
        <v>0</v>
      </c>
      <c r="DJ829">
        <f>DG829+DH829</f>
        <v>0</v>
      </c>
      <c r="DK829">
        <v>1</v>
      </c>
      <c r="DL829" t="s">
        <v>3</v>
      </c>
      <c r="DM829">
        <v>0</v>
      </c>
      <c r="DN829" t="s">
        <v>3</v>
      </c>
      <c r="DO829">
        <v>0</v>
      </c>
    </row>
    <row r="830" spans="1:119" x14ac:dyDescent="0.2">
      <c r="A830">
        <f>ROW(Source!A819)</f>
        <v>819</v>
      </c>
      <c r="B830">
        <v>82273856</v>
      </c>
      <c r="C830">
        <v>82282054</v>
      </c>
      <c r="D830">
        <v>79005428</v>
      </c>
      <c r="E830">
        <v>1</v>
      </c>
      <c r="F830">
        <v>1</v>
      </c>
      <c r="G830">
        <v>1</v>
      </c>
      <c r="H830">
        <v>3</v>
      </c>
      <c r="I830" t="s">
        <v>800</v>
      </c>
      <c r="J830" t="s">
        <v>801</v>
      </c>
      <c r="K830" t="s">
        <v>802</v>
      </c>
      <c r="L830">
        <v>1346</v>
      </c>
      <c r="N830">
        <v>1009</v>
      </c>
      <c r="O830" t="s">
        <v>265</v>
      </c>
      <c r="P830" t="s">
        <v>265</v>
      </c>
      <c r="Q830">
        <v>1</v>
      </c>
      <c r="W830">
        <v>0</v>
      </c>
      <c r="X830">
        <v>-1606616209</v>
      </c>
      <c r="Y830">
        <f>AT830</f>
        <v>0.65</v>
      </c>
      <c r="AA830">
        <v>135.4</v>
      </c>
      <c r="AB830">
        <v>0</v>
      </c>
      <c r="AC830">
        <v>0</v>
      </c>
      <c r="AD830">
        <v>0</v>
      </c>
      <c r="AE830">
        <v>155.63</v>
      </c>
      <c r="AF830">
        <v>0</v>
      </c>
      <c r="AG830">
        <v>0</v>
      </c>
      <c r="AH830">
        <v>0</v>
      </c>
      <c r="AI830">
        <v>0.87</v>
      </c>
      <c r="AJ830">
        <v>1</v>
      </c>
      <c r="AK830">
        <v>1</v>
      </c>
      <c r="AL830">
        <v>1</v>
      </c>
      <c r="AM830">
        <v>2</v>
      </c>
      <c r="AN830">
        <v>0</v>
      </c>
      <c r="AO830">
        <v>0</v>
      </c>
      <c r="AP830">
        <v>1</v>
      </c>
      <c r="AQ830">
        <v>1</v>
      </c>
      <c r="AR830">
        <v>0</v>
      </c>
      <c r="AS830" t="s">
        <v>3</v>
      </c>
      <c r="AT830">
        <v>0.65</v>
      </c>
      <c r="AU830" t="s">
        <v>3</v>
      </c>
      <c r="AV830">
        <v>0</v>
      </c>
      <c r="AW830">
        <v>2</v>
      </c>
      <c r="AX830">
        <v>82282069</v>
      </c>
      <c r="AY830">
        <v>1</v>
      </c>
      <c r="AZ830">
        <v>0</v>
      </c>
      <c r="BA830">
        <v>960</v>
      </c>
      <c r="BB830">
        <v>1</v>
      </c>
      <c r="BC830">
        <v>0</v>
      </c>
      <c r="BD830">
        <v>0</v>
      </c>
      <c r="BE830">
        <v>0</v>
      </c>
      <c r="BF830">
        <v>0</v>
      </c>
      <c r="BG830">
        <v>0</v>
      </c>
      <c r="BH830">
        <v>0</v>
      </c>
      <c r="BI830">
        <v>0</v>
      </c>
      <c r="BJ830">
        <v>101.15949999999999</v>
      </c>
      <c r="BK830">
        <v>0</v>
      </c>
      <c r="BL830">
        <v>0</v>
      </c>
      <c r="BM830">
        <v>0</v>
      </c>
      <c r="BN830">
        <v>0</v>
      </c>
      <c r="BO830">
        <v>0</v>
      </c>
      <c r="BP830">
        <v>1</v>
      </c>
      <c r="BQ830">
        <v>101.15949999999999</v>
      </c>
      <c r="BR830">
        <v>0</v>
      </c>
      <c r="BS830">
        <v>0</v>
      </c>
      <c r="BT830">
        <v>0</v>
      </c>
      <c r="BU830">
        <v>0</v>
      </c>
      <c r="BV830">
        <v>0</v>
      </c>
      <c r="BW830">
        <v>1</v>
      </c>
      <c r="CV830">
        <v>0</v>
      </c>
      <c r="CW830">
        <v>0</v>
      </c>
      <c r="CX830">
        <f>ROUND(Y830*Source!I819,7)</f>
        <v>0</v>
      </c>
      <c r="CY830">
        <f>AA830</f>
        <v>135.4</v>
      </c>
      <c r="CZ830">
        <f>AE830</f>
        <v>155.63</v>
      </c>
      <c r="DA830">
        <f>AI830</f>
        <v>0.87</v>
      </c>
      <c r="DB830">
        <f>ROUND(ROUND(AT830*CZ830,2),6)</f>
        <v>101.16</v>
      </c>
      <c r="DC830">
        <f>ROUND(ROUND(AT830*AG830,2),6)</f>
        <v>0</v>
      </c>
      <c r="DD830" t="s">
        <v>3</v>
      </c>
      <c r="DE830" t="s">
        <v>3</v>
      </c>
      <c r="DF830">
        <f>ROUND(ROUND(AE830*AI830,2)*CX830,2)</f>
        <v>0</v>
      </c>
      <c r="DG830">
        <f t="shared" si="288"/>
        <v>0</v>
      </c>
      <c r="DH830">
        <f t="shared" si="284"/>
        <v>0</v>
      </c>
      <c r="DI830">
        <f t="shared" si="285"/>
        <v>0</v>
      </c>
      <c r="DJ830">
        <f>DF830</f>
        <v>0</v>
      </c>
      <c r="DK830">
        <v>0</v>
      </c>
      <c r="DL830" t="s">
        <v>3</v>
      </c>
      <c r="DM830">
        <v>0</v>
      </c>
      <c r="DN830" t="s">
        <v>3</v>
      </c>
      <c r="DO830">
        <v>0</v>
      </c>
    </row>
    <row r="831" spans="1:119" x14ac:dyDescent="0.2">
      <c r="A831">
        <f>ROW(Source!A819)</f>
        <v>819</v>
      </c>
      <c r="B831">
        <v>82273856</v>
      </c>
      <c r="C831">
        <v>82282054</v>
      </c>
      <c r="D831">
        <v>79023487</v>
      </c>
      <c r="E831">
        <v>1</v>
      </c>
      <c r="F831">
        <v>1</v>
      </c>
      <c r="G831">
        <v>1</v>
      </c>
      <c r="H831">
        <v>3</v>
      </c>
      <c r="I831" t="s">
        <v>810</v>
      </c>
      <c r="J831" t="s">
        <v>811</v>
      </c>
      <c r="K831" t="s">
        <v>812</v>
      </c>
      <c r="L831">
        <v>1346</v>
      </c>
      <c r="N831">
        <v>1009</v>
      </c>
      <c r="O831" t="s">
        <v>265</v>
      </c>
      <c r="P831" t="s">
        <v>265</v>
      </c>
      <c r="Q831">
        <v>1</v>
      </c>
      <c r="W831">
        <v>0</v>
      </c>
      <c r="X831">
        <v>1949270732</v>
      </c>
      <c r="Y831">
        <f>AT831</f>
        <v>2</v>
      </c>
      <c r="AA831">
        <v>1139.45</v>
      </c>
      <c r="AB831">
        <v>0</v>
      </c>
      <c r="AC831">
        <v>0</v>
      </c>
      <c r="AD831">
        <v>0</v>
      </c>
      <c r="AE831">
        <v>911.56</v>
      </c>
      <c r="AF831">
        <v>0</v>
      </c>
      <c r="AG831">
        <v>0</v>
      </c>
      <c r="AH831">
        <v>0</v>
      </c>
      <c r="AI831">
        <v>1.25</v>
      </c>
      <c r="AJ831">
        <v>1</v>
      </c>
      <c r="AK831">
        <v>1</v>
      </c>
      <c r="AL831">
        <v>1</v>
      </c>
      <c r="AM831">
        <v>2</v>
      </c>
      <c r="AN831">
        <v>0</v>
      </c>
      <c r="AO831">
        <v>0</v>
      </c>
      <c r="AP831">
        <v>1</v>
      </c>
      <c r="AQ831">
        <v>1</v>
      </c>
      <c r="AR831">
        <v>0</v>
      </c>
      <c r="AS831" t="s">
        <v>3</v>
      </c>
      <c r="AT831">
        <v>2</v>
      </c>
      <c r="AU831" t="s">
        <v>3</v>
      </c>
      <c r="AV831">
        <v>0</v>
      </c>
      <c r="AW831">
        <v>2</v>
      </c>
      <c r="AX831">
        <v>82282070</v>
      </c>
      <c r="AY831">
        <v>1</v>
      </c>
      <c r="AZ831">
        <v>0</v>
      </c>
      <c r="BA831">
        <v>961</v>
      </c>
      <c r="BB831">
        <v>1</v>
      </c>
      <c r="BC831">
        <v>0</v>
      </c>
      <c r="BD831">
        <v>0</v>
      </c>
      <c r="BE831">
        <v>0</v>
      </c>
      <c r="BF831">
        <v>0</v>
      </c>
      <c r="BG831">
        <v>0</v>
      </c>
      <c r="BH831">
        <v>0</v>
      </c>
      <c r="BI831">
        <v>0</v>
      </c>
      <c r="BJ831">
        <v>1823.12</v>
      </c>
      <c r="BK831">
        <v>0</v>
      </c>
      <c r="BL831">
        <v>0</v>
      </c>
      <c r="BM831">
        <v>0</v>
      </c>
      <c r="BN831">
        <v>0</v>
      </c>
      <c r="BO831">
        <v>0</v>
      </c>
      <c r="BP831">
        <v>1</v>
      </c>
      <c r="BQ831">
        <v>1823.12</v>
      </c>
      <c r="BR831">
        <v>0</v>
      </c>
      <c r="BS831">
        <v>0</v>
      </c>
      <c r="BT831">
        <v>0</v>
      </c>
      <c r="BU831">
        <v>0</v>
      </c>
      <c r="BV831">
        <v>0</v>
      </c>
      <c r="BW831">
        <v>1</v>
      </c>
      <c r="CV831">
        <v>0</v>
      </c>
      <c r="CW831">
        <v>0</v>
      </c>
      <c r="CX831">
        <f>ROUND(Y831*Source!I819,7)</f>
        <v>0</v>
      </c>
      <c r="CY831">
        <f>AA831</f>
        <v>1139.45</v>
      </c>
      <c r="CZ831">
        <f>AE831</f>
        <v>911.56</v>
      </c>
      <c r="DA831">
        <f>AI831</f>
        <v>1.25</v>
      </c>
      <c r="DB831">
        <f>ROUND(ROUND(AT831*CZ831,2),6)</f>
        <v>1823.12</v>
      </c>
      <c r="DC831">
        <f>ROUND(ROUND(AT831*AG831,2),6)</f>
        <v>0</v>
      </c>
      <c r="DD831" t="s">
        <v>3</v>
      </c>
      <c r="DE831" t="s">
        <v>3</v>
      </c>
      <c r="DF831">
        <f>ROUND(ROUND(AE831*AI831,2)*CX831,2)</f>
        <v>0</v>
      </c>
      <c r="DG831">
        <f t="shared" si="288"/>
        <v>0</v>
      </c>
      <c r="DH831">
        <f t="shared" si="284"/>
        <v>0</v>
      </c>
      <c r="DI831">
        <f t="shared" si="285"/>
        <v>0</v>
      </c>
      <c r="DJ831">
        <f>DF831</f>
        <v>0</v>
      </c>
      <c r="DK831">
        <v>0</v>
      </c>
      <c r="DL831" t="s">
        <v>3</v>
      </c>
      <c r="DM831">
        <v>0</v>
      </c>
      <c r="DN831" t="s">
        <v>3</v>
      </c>
      <c r="DO831">
        <v>0</v>
      </c>
    </row>
    <row r="832" spans="1:119" x14ac:dyDescent="0.2">
      <c r="A832">
        <f>ROW(Source!A819)</f>
        <v>819</v>
      </c>
      <c r="B832">
        <v>82273856</v>
      </c>
      <c r="C832">
        <v>82282054</v>
      </c>
      <c r="D832">
        <v>78938708</v>
      </c>
      <c r="E832">
        <v>116</v>
      </c>
      <c r="F832">
        <v>1</v>
      </c>
      <c r="G832">
        <v>1</v>
      </c>
      <c r="H832">
        <v>3</v>
      </c>
      <c r="I832" t="s">
        <v>161</v>
      </c>
      <c r="J832" t="s">
        <v>3</v>
      </c>
      <c r="K832" t="s">
        <v>162</v>
      </c>
      <c r="L832">
        <v>3277935</v>
      </c>
      <c r="N832">
        <v>1013</v>
      </c>
      <c r="O832" t="s">
        <v>163</v>
      </c>
      <c r="P832" t="s">
        <v>163</v>
      </c>
      <c r="Q832">
        <v>1</v>
      </c>
      <c r="W832">
        <v>0</v>
      </c>
      <c r="X832">
        <v>274903907</v>
      </c>
      <c r="Y832">
        <f>AT832</f>
        <v>2</v>
      </c>
      <c r="AA832">
        <v>0</v>
      </c>
      <c r="AB832">
        <v>0</v>
      </c>
      <c r="AC832">
        <v>0</v>
      </c>
      <c r="AD832">
        <v>0</v>
      </c>
      <c r="AE832">
        <v>0</v>
      </c>
      <c r="AF832">
        <v>0</v>
      </c>
      <c r="AG832">
        <v>0</v>
      </c>
      <c r="AH832">
        <v>0</v>
      </c>
      <c r="AI832">
        <v>1</v>
      </c>
      <c r="AJ832">
        <v>1</v>
      </c>
      <c r="AK832">
        <v>1</v>
      </c>
      <c r="AL832">
        <v>1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  <c r="AS832" t="s">
        <v>3</v>
      </c>
      <c r="AT832">
        <v>2</v>
      </c>
      <c r="AU832" t="s">
        <v>3</v>
      </c>
      <c r="AV832">
        <v>0</v>
      </c>
      <c r="AW832">
        <v>2</v>
      </c>
      <c r="AX832">
        <v>82282071</v>
      </c>
      <c r="AY832">
        <v>1</v>
      </c>
      <c r="AZ832">
        <v>0</v>
      </c>
      <c r="BA832">
        <v>962</v>
      </c>
      <c r="BB832">
        <v>0</v>
      </c>
      <c r="BC832">
        <v>0</v>
      </c>
      <c r="BD832">
        <v>0</v>
      </c>
      <c r="BE832">
        <v>0</v>
      </c>
      <c r="BF832">
        <v>0</v>
      </c>
      <c r="BG832">
        <v>0</v>
      </c>
      <c r="BH832">
        <v>0</v>
      </c>
      <c r="BI832">
        <v>0</v>
      </c>
      <c r="BJ832">
        <v>0</v>
      </c>
      <c r="BK832">
        <v>0</v>
      </c>
      <c r="BL832">
        <v>0</v>
      </c>
      <c r="BM832">
        <v>0</v>
      </c>
      <c r="BN832">
        <v>0</v>
      </c>
      <c r="BO832">
        <v>0</v>
      </c>
      <c r="BP832">
        <v>0</v>
      </c>
      <c r="BQ832">
        <v>0</v>
      </c>
      <c r="BR832">
        <v>0</v>
      </c>
      <c r="BS832">
        <v>0</v>
      </c>
      <c r="BT832">
        <v>0</v>
      </c>
      <c r="BU832">
        <v>0</v>
      </c>
      <c r="BV832">
        <v>0</v>
      </c>
      <c r="BW832">
        <v>0</v>
      </c>
      <c r="CV832">
        <v>0</v>
      </c>
      <c r="CW832">
        <v>0</v>
      </c>
      <c r="CX832">
        <f>ROUND(Y832*Source!I819,7)</f>
        <v>0</v>
      </c>
      <c r="CY832">
        <f>AA832</f>
        <v>0</v>
      </c>
      <c r="CZ832">
        <f>AE832</f>
        <v>0</v>
      </c>
      <c r="DA832">
        <f>AI832</f>
        <v>1</v>
      </c>
      <c r="DB832">
        <f>ROUND(ROUND(AT832*CZ832,2),6)</f>
        <v>0</v>
      </c>
      <c r="DC832">
        <f>ROUND(ROUND(AT832*AG832,2),6)</f>
        <v>0</v>
      </c>
      <c r="DD832" t="s">
        <v>3</v>
      </c>
      <c r="DE832" t="s">
        <v>3</v>
      </c>
      <c r="DF832">
        <f t="shared" ref="DF832:DF838" si="299">ROUND(ROUND(AE832,2)*CX832,2)</f>
        <v>0</v>
      </c>
      <c r="DG832">
        <f t="shared" si="288"/>
        <v>0</v>
      </c>
      <c r="DH832">
        <f t="shared" si="284"/>
        <v>0</v>
      </c>
      <c r="DI832">
        <f t="shared" si="285"/>
        <v>0</v>
      </c>
      <c r="DJ832">
        <f>DF832</f>
        <v>0</v>
      </c>
      <c r="DK832">
        <v>0</v>
      </c>
      <c r="DL832" t="s">
        <v>3</v>
      </c>
      <c r="DM832">
        <v>0</v>
      </c>
      <c r="DN832" t="s">
        <v>3</v>
      </c>
      <c r="DO832">
        <v>0</v>
      </c>
    </row>
    <row r="833" spans="1:119" x14ac:dyDescent="0.2">
      <c r="A833">
        <f>ROW(Source!A819)</f>
        <v>819</v>
      </c>
      <c r="B833">
        <v>82273856</v>
      </c>
      <c r="C833">
        <v>82282054</v>
      </c>
      <c r="D833">
        <v>0</v>
      </c>
      <c r="E833">
        <v>1</v>
      </c>
      <c r="F833">
        <v>1</v>
      </c>
      <c r="G833">
        <v>1</v>
      </c>
      <c r="H833">
        <v>3</v>
      </c>
      <c r="I833" t="s">
        <v>198</v>
      </c>
      <c r="J833" t="s">
        <v>3</v>
      </c>
      <c r="K833" t="s">
        <v>199</v>
      </c>
      <c r="L833">
        <v>1301</v>
      </c>
      <c r="N833">
        <v>1003</v>
      </c>
      <c r="O833" t="s">
        <v>200</v>
      </c>
      <c r="P833" t="s">
        <v>200</v>
      </c>
      <c r="Q833">
        <v>1</v>
      </c>
      <c r="W833">
        <v>0</v>
      </c>
      <c r="X833">
        <v>1441999523</v>
      </c>
      <c r="Y833">
        <f>AT833</f>
        <v>25</v>
      </c>
      <c r="AA833">
        <v>387.48</v>
      </c>
      <c r="AB833">
        <v>0</v>
      </c>
      <c r="AC833">
        <v>0</v>
      </c>
      <c r="AD833">
        <v>0</v>
      </c>
      <c r="AE833">
        <v>407.08</v>
      </c>
      <c r="AF833">
        <v>0</v>
      </c>
      <c r="AG833">
        <v>0</v>
      </c>
      <c r="AH833">
        <v>0</v>
      </c>
      <c r="AI833">
        <v>1</v>
      </c>
      <c r="AJ833">
        <v>1</v>
      </c>
      <c r="AK833">
        <v>1</v>
      </c>
      <c r="AL833">
        <v>1</v>
      </c>
      <c r="AM833">
        <v>0</v>
      </c>
      <c r="AN833">
        <v>0</v>
      </c>
      <c r="AO833">
        <v>0</v>
      </c>
      <c r="AP833">
        <v>1</v>
      </c>
      <c r="AQ833">
        <v>0</v>
      </c>
      <c r="AR833">
        <v>0</v>
      </c>
      <c r="AS833" t="s">
        <v>3</v>
      </c>
      <c r="AT833">
        <v>25</v>
      </c>
      <c r="AU833" t="s">
        <v>3</v>
      </c>
      <c r="AV833">
        <v>0</v>
      </c>
      <c r="AW833">
        <v>1</v>
      </c>
      <c r="AX833">
        <v>-1</v>
      </c>
      <c r="AY833">
        <v>0</v>
      </c>
      <c r="AZ833">
        <v>0</v>
      </c>
      <c r="BA833" t="s">
        <v>3</v>
      </c>
      <c r="BB833">
        <v>0</v>
      </c>
      <c r="BC833">
        <v>0</v>
      </c>
      <c r="BD833">
        <v>0</v>
      </c>
      <c r="BE833">
        <v>0</v>
      </c>
      <c r="BF833">
        <v>0</v>
      </c>
      <c r="BG833">
        <v>0</v>
      </c>
      <c r="BH833">
        <v>0</v>
      </c>
      <c r="BI833">
        <v>0</v>
      </c>
      <c r="BJ833">
        <v>0</v>
      </c>
      <c r="BK833">
        <v>0</v>
      </c>
      <c r="BL833">
        <v>0</v>
      </c>
      <c r="BM833">
        <v>0</v>
      </c>
      <c r="BN833">
        <v>0</v>
      </c>
      <c r="BO833">
        <v>0</v>
      </c>
      <c r="BP833">
        <v>0</v>
      </c>
      <c r="BQ833">
        <v>0</v>
      </c>
      <c r="BR833">
        <v>0</v>
      </c>
      <c r="BS833">
        <v>0</v>
      </c>
      <c r="BT833">
        <v>0</v>
      </c>
      <c r="BU833">
        <v>0</v>
      </c>
      <c r="BV833">
        <v>0</v>
      </c>
      <c r="BW833">
        <v>0</v>
      </c>
      <c r="CV833">
        <v>0</v>
      </c>
      <c r="CW833">
        <v>0</v>
      </c>
      <c r="CX833">
        <f>ROUND(Y833*Source!I819,7)</f>
        <v>0</v>
      </c>
      <c r="CY833">
        <f>AA833</f>
        <v>387.48</v>
      </c>
      <c r="CZ833">
        <f>AE833</f>
        <v>407.08</v>
      </c>
      <c r="DA833">
        <f>AI833</f>
        <v>1</v>
      </c>
      <c r="DB833">
        <f>ROUND(ROUND(AT833*CZ833,2),6)</f>
        <v>10177</v>
      </c>
      <c r="DC833">
        <f>ROUND(ROUND(AT833*AG833,2),6)</f>
        <v>0</v>
      </c>
      <c r="DD833" t="s">
        <v>3</v>
      </c>
      <c r="DE833" t="s">
        <v>3</v>
      </c>
      <c r="DF833">
        <f t="shared" si="299"/>
        <v>0</v>
      </c>
      <c r="DG833">
        <f t="shared" si="288"/>
        <v>0</v>
      </c>
      <c r="DH833">
        <f t="shared" ref="DH833:DH896" si="300">ROUND(ROUND(AG833,2)*CX833,2)</f>
        <v>0</v>
      </c>
      <c r="DI833">
        <f t="shared" ref="DI833:DI896" si="301">ROUND(ROUND(AH833,2)*CX833,2)</f>
        <v>0</v>
      </c>
      <c r="DJ833">
        <f>DF833</f>
        <v>0</v>
      </c>
      <c r="DK833">
        <v>0</v>
      </c>
      <c r="DL833" t="s">
        <v>3</v>
      </c>
      <c r="DM833">
        <v>0</v>
      </c>
      <c r="DN833" t="s">
        <v>3</v>
      </c>
      <c r="DO833">
        <v>0</v>
      </c>
    </row>
    <row r="834" spans="1:119" x14ac:dyDescent="0.2">
      <c r="A834">
        <f>ROW(Source!A820)</f>
        <v>820</v>
      </c>
      <c r="B834">
        <v>82273791</v>
      </c>
      <c r="C834">
        <v>82282054</v>
      </c>
      <c r="D834">
        <v>78932739</v>
      </c>
      <c r="E834">
        <v>116</v>
      </c>
      <c r="F834">
        <v>1</v>
      </c>
      <c r="G834">
        <v>1</v>
      </c>
      <c r="H834">
        <v>1</v>
      </c>
      <c r="I834" t="s">
        <v>794</v>
      </c>
      <c r="J834" t="s">
        <v>3</v>
      </c>
      <c r="K834" t="s">
        <v>795</v>
      </c>
      <c r="L834">
        <v>1191</v>
      </c>
      <c r="N834">
        <v>1013</v>
      </c>
      <c r="O834" t="s">
        <v>698</v>
      </c>
      <c r="P834" t="s">
        <v>698</v>
      </c>
      <c r="Q834">
        <v>1</v>
      </c>
      <c r="W834">
        <v>0</v>
      </c>
      <c r="X834">
        <v>44848675</v>
      </c>
      <c r="Y834">
        <f>(AT834*ROUND((0.15+1),7))</f>
        <v>10.660500000000001</v>
      </c>
      <c r="AA834">
        <v>0</v>
      </c>
      <c r="AB834">
        <v>0</v>
      </c>
      <c r="AC834">
        <v>0</v>
      </c>
      <c r="AD834">
        <v>521.08000000000004</v>
      </c>
      <c r="AE834">
        <v>0</v>
      </c>
      <c r="AF834">
        <v>0</v>
      </c>
      <c r="AG834">
        <v>0</v>
      </c>
      <c r="AH834">
        <v>521.08000000000004</v>
      </c>
      <c r="AI834">
        <v>1</v>
      </c>
      <c r="AJ834">
        <v>1</v>
      </c>
      <c r="AK834">
        <v>1</v>
      </c>
      <c r="AL834">
        <v>1</v>
      </c>
      <c r="AM834">
        <v>-2</v>
      </c>
      <c r="AN834">
        <v>0</v>
      </c>
      <c r="AO834">
        <v>0</v>
      </c>
      <c r="AP834">
        <v>1</v>
      </c>
      <c r="AQ834">
        <v>1</v>
      </c>
      <c r="AR834">
        <v>0</v>
      </c>
      <c r="AS834" t="s">
        <v>3</v>
      </c>
      <c r="AT834">
        <v>9.27</v>
      </c>
      <c r="AU834" t="s">
        <v>38</v>
      </c>
      <c r="AV834">
        <v>1</v>
      </c>
      <c r="AW834">
        <v>2</v>
      </c>
      <c r="AX834">
        <v>82282064</v>
      </c>
      <c r="AY834">
        <v>1</v>
      </c>
      <c r="AZ834">
        <v>0</v>
      </c>
      <c r="BA834">
        <v>963</v>
      </c>
      <c r="BB834">
        <v>1</v>
      </c>
      <c r="BC834">
        <v>0</v>
      </c>
      <c r="BD834">
        <v>0</v>
      </c>
      <c r="BE834">
        <v>0</v>
      </c>
      <c r="BF834">
        <v>0</v>
      </c>
      <c r="BG834">
        <v>0</v>
      </c>
      <c r="BH834">
        <v>0</v>
      </c>
      <c r="BI834">
        <v>0</v>
      </c>
      <c r="BJ834">
        <v>0</v>
      </c>
      <c r="BK834">
        <v>0</v>
      </c>
      <c r="BL834">
        <v>0</v>
      </c>
      <c r="BM834">
        <v>4830.4116000000004</v>
      </c>
      <c r="BN834">
        <v>9.27</v>
      </c>
      <c r="BO834">
        <v>0</v>
      </c>
      <c r="BP834">
        <v>1</v>
      </c>
      <c r="BQ834">
        <v>0</v>
      </c>
      <c r="BR834">
        <v>0</v>
      </c>
      <c r="BS834">
        <v>0</v>
      </c>
      <c r="BT834">
        <v>5554.9733399999996</v>
      </c>
      <c r="BU834">
        <v>10.660500000000001</v>
      </c>
      <c r="BV834">
        <v>0</v>
      </c>
      <c r="BW834">
        <v>1</v>
      </c>
      <c r="CU834">
        <f>ROUND(AT834*Source!I820*AH834*AL834,2)</f>
        <v>0</v>
      </c>
      <c r="CV834">
        <f>ROUND(Y834*Source!I820,7)</f>
        <v>0</v>
      </c>
      <c r="CW834">
        <v>0</v>
      </c>
      <c r="CX834">
        <f>ROUND(Y834*Source!I820,7)</f>
        <v>0</v>
      </c>
      <c r="CY834">
        <f>AD834</f>
        <v>521.08000000000004</v>
      </c>
      <c r="CZ834">
        <f>AH834</f>
        <v>521.08000000000004</v>
      </c>
      <c r="DA834">
        <f>AL834</f>
        <v>1</v>
      </c>
      <c r="DB834">
        <f>ROUND((ROUND(AT834*CZ834,2)*ROUND((0.15+1),7)),6)</f>
        <v>5554.9714999999997</v>
      </c>
      <c r="DC834">
        <f>ROUND((ROUND(AT834*AG834,2)*ROUND((0.15+1),7)),6)</f>
        <v>0</v>
      </c>
      <c r="DD834" t="s">
        <v>3</v>
      </c>
      <c r="DE834" t="s">
        <v>3</v>
      </c>
      <c r="DF834">
        <f t="shared" si="299"/>
        <v>0</v>
      </c>
      <c r="DG834">
        <f t="shared" si="288"/>
        <v>0</v>
      </c>
      <c r="DH834">
        <f t="shared" si="300"/>
        <v>0</v>
      </c>
      <c r="DI834">
        <f t="shared" si="301"/>
        <v>0</v>
      </c>
      <c r="DJ834">
        <f>DI834</f>
        <v>0</v>
      </c>
      <c r="DK834">
        <v>1</v>
      </c>
      <c r="DL834" t="s">
        <v>3</v>
      </c>
      <c r="DM834">
        <v>0</v>
      </c>
      <c r="DN834" t="s">
        <v>3</v>
      </c>
      <c r="DO834">
        <v>0</v>
      </c>
    </row>
    <row r="835" spans="1:119" x14ac:dyDescent="0.2">
      <c r="A835">
        <f>ROW(Source!A820)</f>
        <v>820</v>
      </c>
      <c r="B835">
        <v>82273791</v>
      </c>
      <c r="C835">
        <v>82282054</v>
      </c>
      <c r="D835">
        <v>78932916</v>
      </c>
      <c r="E835">
        <v>116</v>
      </c>
      <c r="F835">
        <v>1</v>
      </c>
      <c r="G835">
        <v>1</v>
      </c>
      <c r="H835">
        <v>1</v>
      </c>
      <c r="I835" t="s">
        <v>699</v>
      </c>
      <c r="J835" t="s">
        <v>3</v>
      </c>
      <c r="K835" t="s">
        <v>700</v>
      </c>
      <c r="L835">
        <v>1191</v>
      </c>
      <c r="N835">
        <v>1013</v>
      </c>
      <c r="O835" t="s">
        <v>698</v>
      </c>
      <c r="P835" t="s">
        <v>698</v>
      </c>
      <c r="Q835">
        <v>1</v>
      </c>
      <c r="W835">
        <v>0</v>
      </c>
      <c r="X835">
        <v>-1417349443</v>
      </c>
      <c r="Y835">
        <f>(AT835*ROUND((0.15+1),7))</f>
        <v>0.39100000000000001</v>
      </c>
      <c r="AA835">
        <v>0</v>
      </c>
      <c r="AB835">
        <v>0</v>
      </c>
      <c r="AC835">
        <v>0</v>
      </c>
      <c r="AD835">
        <v>0</v>
      </c>
      <c r="AE835">
        <v>0</v>
      </c>
      <c r="AF835">
        <v>0</v>
      </c>
      <c r="AG835">
        <v>0</v>
      </c>
      <c r="AH835">
        <v>0</v>
      </c>
      <c r="AI835">
        <v>1</v>
      </c>
      <c r="AJ835">
        <v>1</v>
      </c>
      <c r="AK835">
        <v>1</v>
      </c>
      <c r="AL835">
        <v>1</v>
      </c>
      <c r="AM835">
        <v>-2</v>
      </c>
      <c r="AN835">
        <v>0</v>
      </c>
      <c r="AO835">
        <v>0</v>
      </c>
      <c r="AP835">
        <v>1</v>
      </c>
      <c r="AQ835">
        <v>1</v>
      </c>
      <c r="AR835">
        <v>0</v>
      </c>
      <c r="AS835" t="s">
        <v>3</v>
      </c>
      <c r="AT835">
        <v>0.34</v>
      </c>
      <c r="AU835" t="s">
        <v>38</v>
      </c>
      <c r="AV835">
        <v>2</v>
      </c>
      <c r="AW835">
        <v>2</v>
      </c>
      <c r="AX835">
        <v>82282065</v>
      </c>
      <c r="AY835">
        <v>1</v>
      </c>
      <c r="AZ835">
        <v>0</v>
      </c>
      <c r="BA835">
        <v>964</v>
      </c>
      <c r="BB835">
        <v>1</v>
      </c>
      <c r="BC835">
        <v>0</v>
      </c>
      <c r="BD835">
        <v>0</v>
      </c>
      <c r="BE835">
        <v>0</v>
      </c>
      <c r="BF835">
        <v>0</v>
      </c>
      <c r="BG835">
        <v>0</v>
      </c>
      <c r="BH835">
        <v>0</v>
      </c>
      <c r="BI835">
        <v>0</v>
      </c>
      <c r="BJ835">
        <v>0</v>
      </c>
      <c r="BK835">
        <v>0</v>
      </c>
      <c r="BL835">
        <v>0</v>
      </c>
      <c r="BM835">
        <v>0</v>
      </c>
      <c r="BN835">
        <v>0</v>
      </c>
      <c r="BO835">
        <v>0</v>
      </c>
      <c r="BP835">
        <v>0</v>
      </c>
      <c r="BQ835">
        <v>0</v>
      </c>
      <c r="BR835">
        <v>0</v>
      </c>
      <c r="BS835">
        <v>0</v>
      </c>
      <c r="BT835">
        <v>0</v>
      </c>
      <c r="BU835">
        <v>0</v>
      </c>
      <c r="BV835">
        <v>0</v>
      </c>
      <c r="BW835">
        <v>0</v>
      </c>
      <c r="CV835">
        <v>0</v>
      </c>
      <c r="CW835">
        <v>0</v>
      </c>
      <c r="CX835">
        <f>ROUND(Y835*Source!I820,7)</f>
        <v>0</v>
      </c>
      <c r="CY835">
        <f>AD835</f>
        <v>0</v>
      </c>
      <c r="CZ835">
        <f>AH835</f>
        <v>0</v>
      </c>
      <c r="DA835">
        <f>AL835</f>
        <v>1</v>
      </c>
      <c r="DB835">
        <f>ROUND((ROUND(AT835*CZ835,2)*ROUND((0.15+1),7)),6)</f>
        <v>0</v>
      </c>
      <c r="DC835">
        <f>ROUND((ROUND(AT835*AG835,2)*ROUND((0.15+1),7)),6)</f>
        <v>0</v>
      </c>
      <c r="DD835" t="s">
        <v>3</v>
      </c>
      <c r="DE835" t="s">
        <v>3</v>
      </c>
      <c r="DF835">
        <f t="shared" si="299"/>
        <v>0</v>
      </c>
      <c r="DG835">
        <f t="shared" si="288"/>
        <v>0</v>
      </c>
      <c r="DH835">
        <f t="shared" si="300"/>
        <v>0</v>
      </c>
      <c r="DI835">
        <f t="shared" si="301"/>
        <v>0</v>
      </c>
      <c r="DJ835">
        <f>DI835</f>
        <v>0</v>
      </c>
      <c r="DK835">
        <v>0</v>
      </c>
      <c r="DL835" t="s">
        <v>3</v>
      </c>
      <c r="DM835">
        <v>0</v>
      </c>
      <c r="DN835" t="s">
        <v>3</v>
      </c>
      <c r="DO835">
        <v>0</v>
      </c>
    </row>
    <row r="836" spans="1:119" x14ac:dyDescent="0.2">
      <c r="A836">
        <f>ROW(Source!A820)</f>
        <v>820</v>
      </c>
      <c r="B836">
        <v>82273791</v>
      </c>
      <c r="C836">
        <v>82282054</v>
      </c>
      <c r="D836">
        <v>79053906</v>
      </c>
      <c r="E836">
        <v>1</v>
      </c>
      <c r="F836">
        <v>1</v>
      </c>
      <c r="G836">
        <v>1</v>
      </c>
      <c r="H836">
        <v>2</v>
      </c>
      <c r="I836" t="s">
        <v>719</v>
      </c>
      <c r="J836" t="s">
        <v>720</v>
      </c>
      <c r="K836" t="s">
        <v>721</v>
      </c>
      <c r="L836">
        <v>1368</v>
      </c>
      <c r="N836">
        <v>1011</v>
      </c>
      <c r="O836" t="s">
        <v>704</v>
      </c>
      <c r="P836" t="s">
        <v>704</v>
      </c>
      <c r="Q836">
        <v>1</v>
      </c>
      <c r="W836">
        <v>0</v>
      </c>
      <c r="X836">
        <v>850633116</v>
      </c>
      <c r="Y836">
        <f>(AT836*ROUND((0.15+1),7))</f>
        <v>0.19550000000000001</v>
      </c>
      <c r="AA836">
        <v>0</v>
      </c>
      <c r="AB836">
        <v>1595.2</v>
      </c>
      <c r="AC836">
        <v>715.99</v>
      </c>
      <c r="AD836">
        <v>0</v>
      </c>
      <c r="AE836">
        <v>0</v>
      </c>
      <c r="AF836">
        <v>1595.2</v>
      </c>
      <c r="AG836">
        <v>715.99</v>
      </c>
      <c r="AH836">
        <v>0</v>
      </c>
      <c r="AI836">
        <v>1</v>
      </c>
      <c r="AJ836">
        <v>1</v>
      </c>
      <c r="AK836">
        <v>1</v>
      </c>
      <c r="AL836">
        <v>1</v>
      </c>
      <c r="AM836">
        <v>-2</v>
      </c>
      <c r="AN836">
        <v>0</v>
      </c>
      <c r="AO836">
        <v>0</v>
      </c>
      <c r="AP836">
        <v>1</v>
      </c>
      <c r="AQ836">
        <v>1</v>
      </c>
      <c r="AR836">
        <v>0</v>
      </c>
      <c r="AS836" t="s">
        <v>3</v>
      </c>
      <c r="AT836">
        <v>0.17</v>
      </c>
      <c r="AU836" t="s">
        <v>38</v>
      </c>
      <c r="AV836">
        <v>1</v>
      </c>
      <c r="AW836">
        <v>2</v>
      </c>
      <c r="AX836">
        <v>82282066</v>
      </c>
      <c r="AY836">
        <v>1</v>
      </c>
      <c r="AZ836">
        <v>0</v>
      </c>
      <c r="BA836">
        <v>965</v>
      </c>
      <c r="BB836">
        <v>1</v>
      </c>
      <c r="BC836">
        <v>0</v>
      </c>
      <c r="BD836">
        <v>0</v>
      </c>
      <c r="BE836">
        <v>0</v>
      </c>
      <c r="BF836">
        <v>0</v>
      </c>
      <c r="BG836">
        <v>0</v>
      </c>
      <c r="BH836">
        <v>0</v>
      </c>
      <c r="BI836">
        <v>0</v>
      </c>
      <c r="BJ836">
        <v>0</v>
      </c>
      <c r="BK836">
        <v>271.18400000000003</v>
      </c>
      <c r="BL836">
        <v>121.7183</v>
      </c>
      <c r="BM836">
        <v>0</v>
      </c>
      <c r="BN836">
        <v>0</v>
      </c>
      <c r="BO836">
        <v>0.17</v>
      </c>
      <c r="BP836">
        <v>1</v>
      </c>
      <c r="BQ836">
        <v>0</v>
      </c>
      <c r="BR836">
        <v>311.86160000000001</v>
      </c>
      <c r="BS836">
        <v>139.976045</v>
      </c>
      <c r="BT836">
        <v>0</v>
      </c>
      <c r="BU836">
        <v>0</v>
      </c>
      <c r="BV836">
        <v>0.19550000000000001</v>
      </c>
      <c r="BW836">
        <v>1</v>
      </c>
      <c r="CV836">
        <v>0</v>
      </c>
      <c r="CW836">
        <f>ROUND(Y836*Source!I820*DO836,7)</f>
        <v>0</v>
      </c>
      <c r="CX836">
        <f>ROUND(Y836*Source!I820,7)</f>
        <v>0</v>
      </c>
      <c r="CY836">
        <f>AB836</f>
        <v>1595.2</v>
      </c>
      <c r="CZ836">
        <f>AF836</f>
        <v>1595.2</v>
      </c>
      <c r="DA836">
        <f>AJ836</f>
        <v>1</v>
      </c>
      <c r="DB836">
        <f>ROUND((ROUND(AT836*CZ836,2)*ROUND((0.15+1),7)),6)</f>
        <v>311.85700000000003</v>
      </c>
      <c r="DC836">
        <f>ROUND((ROUND(AT836*AG836,2)*ROUND((0.15+1),7)),6)</f>
        <v>139.97800000000001</v>
      </c>
      <c r="DD836" t="s">
        <v>3</v>
      </c>
      <c r="DE836" t="s">
        <v>3</v>
      </c>
      <c r="DF836">
        <f t="shared" si="299"/>
        <v>0</v>
      </c>
      <c r="DG836">
        <f t="shared" si="288"/>
        <v>0</v>
      </c>
      <c r="DH836">
        <f t="shared" si="300"/>
        <v>0</v>
      </c>
      <c r="DI836">
        <f t="shared" si="301"/>
        <v>0</v>
      </c>
      <c r="DJ836">
        <f>DG836+DH836</f>
        <v>0</v>
      </c>
      <c r="DK836">
        <v>1</v>
      </c>
      <c r="DL836" t="s">
        <v>722</v>
      </c>
      <c r="DM836">
        <v>6</v>
      </c>
      <c r="DN836" t="s">
        <v>698</v>
      </c>
      <c r="DO836">
        <v>1</v>
      </c>
    </row>
    <row r="837" spans="1:119" x14ac:dyDescent="0.2">
      <c r="A837">
        <f>ROW(Source!A820)</f>
        <v>820</v>
      </c>
      <c r="B837">
        <v>82273791</v>
      </c>
      <c r="C837">
        <v>82282054</v>
      </c>
      <c r="D837">
        <v>79054798</v>
      </c>
      <c r="E837">
        <v>1</v>
      </c>
      <c r="F837">
        <v>1</v>
      </c>
      <c r="G837">
        <v>1</v>
      </c>
      <c r="H837">
        <v>2</v>
      </c>
      <c r="I837" t="s">
        <v>706</v>
      </c>
      <c r="J837" t="s">
        <v>707</v>
      </c>
      <c r="K837" t="s">
        <v>708</v>
      </c>
      <c r="L837">
        <v>1368</v>
      </c>
      <c r="N837">
        <v>1011</v>
      </c>
      <c r="O837" t="s">
        <v>704</v>
      </c>
      <c r="P837" t="s">
        <v>704</v>
      </c>
      <c r="Q837">
        <v>1</v>
      </c>
      <c r="W837">
        <v>0</v>
      </c>
      <c r="X837">
        <v>-950105757</v>
      </c>
      <c r="Y837">
        <f>(AT837*ROUND((0.15+1),7))</f>
        <v>0.19550000000000001</v>
      </c>
      <c r="AA837">
        <v>0</v>
      </c>
      <c r="AB837">
        <v>640.84</v>
      </c>
      <c r="AC837">
        <v>533.01</v>
      </c>
      <c r="AD837">
        <v>0</v>
      </c>
      <c r="AE837">
        <v>0</v>
      </c>
      <c r="AF837">
        <v>640.84</v>
      </c>
      <c r="AG837">
        <v>533.01</v>
      </c>
      <c r="AH837">
        <v>0</v>
      </c>
      <c r="AI837">
        <v>1</v>
      </c>
      <c r="AJ837">
        <v>1</v>
      </c>
      <c r="AK837">
        <v>1</v>
      </c>
      <c r="AL837">
        <v>1</v>
      </c>
      <c r="AM837">
        <v>-2</v>
      </c>
      <c r="AN837">
        <v>0</v>
      </c>
      <c r="AO837">
        <v>0</v>
      </c>
      <c r="AP837">
        <v>1</v>
      </c>
      <c r="AQ837">
        <v>1</v>
      </c>
      <c r="AR837">
        <v>0</v>
      </c>
      <c r="AS837" t="s">
        <v>3</v>
      </c>
      <c r="AT837">
        <v>0.17</v>
      </c>
      <c r="AU837" t="s">
        <v>38</v>
      </c>
      <c r="AV837">
        <v>1</v>
      </c>
      <c r="AW837">
        <v>2</v>
      </c>
      <c r="AX837">
        <v>82282067</v>
      </c>
      <c r="AY837">
        <v>1</v>
      </c>
      <c r="AZ837">
        <v>0</v>
      </c>
      <c r="BA837">
        <v>966</v>
      </c>
      <c r="BB837">
        <v>1</v>
      </c>
      <c r="BC837">
        <v>0</v>
      </c>
      <c r="BD837">
        <v>0</v>
      </c>
      <c r="BE837">
        <v>0</v>
      </c>
      <c r="BF837">
        <v>0</v>
      </c>
      <c r="BG837">
        <v>0</v>
      </c>
      <c r="BH837">
        <v>0</v>
      </c>
      <c r="BI837">
        <v>0</v>
      </c>
      <c r="BJ837">
        <v>0</v>
      </c>
      <c r="BK837">
        <v>108.94280000000001</v>
      </c>
      <c r="BL837">
        <v>90.611699999999999</v>
      </c>
      <c r="BM837">
        <v>0</v>
      </c>
      <c r="BN837">
        <v>0</v>
      </c>
      <c r="BO837">
        <v>0.17</v>
      </c>
      <c r="BP837">
        <v>1</v>
      </c>
      <c r="BQ837">
        <v>0</v>
      </c>
      <c r="BR837">
        <v>125.28422</v>
      </c>
      <c r="BS837">
        <v>104.20345500000001</v>
      </c>
      <c r="BT837">
        <v>0</v>
      </c>
      <c r="BU837">
        <v>0</v>
      </c>
      <c r="BV837">
        <v>0.19550000000000001</v>
      </c>
      <c r="BW837">
        <v>1</v>
      </c>
      <c r="CV837">
        <v>0</v>
      </c>
      <c r="CW837">
        <f>ROUND(Y837*Source!I820*DO837,7)</f>
        <v>0</v>
      </c>
      <c r="CX837">
        <f>ROUND(Y837*Source!I820,7)</f>
        <v>0</v>
      </c>
      <c r="CY837">
        <f>AB837</f>
        <v>640.84</v>
      </c>
      <c r="CZ837">
        <f>AF837</f>
        <v>640.84</v>
      </c>
      <c r="DA837">
        <f>AJ837</f>
        <v>1</v>
      </c>
      <c r="DB837">
        <f>ROUND((ROUND(AT837*CZ837,2)*ROUND((0.15+1),7)),6)</f>
        <v>125.28100000000001</v>
      </c>
      <c r="DC837">
        <f>ROUND((ROUND(AT837*AG837,2)*ROUND((0.15+1),7)),6)</f>
        <v>104.2015</v>
      </c>
      <c r="DD837" t="s">
        <v>3</v>
      </c>
      <c r="DE837" t="s">
        <v>3</v>
      </c>
      <c r="DF837">
        <f t="shared" si="299"/>
        <v>0</v>
      </c>
      <c r="DG837">
        <f t="shared" si="288"/>
        <v>0</v>
      </c>
      <c r="DH837">
        <f t="shared" si="300"/>
        <v>0</v>
      </c>
      <c r="DI837">
        <f t="shared" si="301"/>
        <v>0</v>
      </c>
      <c r="DJ837">
        <f>DG837+DH837</f>
        <v>0</v>
      </c>
      <c r="DK837">
        <v>1</v>
      </c>
      <c r="DL837" t="s">
        <v>705</v>
      </c>
      <c r="DM837">
        <v>4</v>
      </c>
      <c r="DN837" t="s">
        <v>698</v>
      </c>
      <c r="DO837">
        <v>1</v>
      </c>
    </row>
    <row r="838" spans="1:119" x14ac:dyDescent="0.2">
      <c r="A838">
        <f>ROW(Source!A820)</f>
        <v>820</v>
      </c>
      <c r="B838">
        <v>82273791</v>
      </c>
      <c r="C838">
        <v>82282054</v>
      </c>
      <c r="D838">
        <v>79054993</v>
      </c>
      <c r="E838">
        <v>1</v>
      </c>
      <c r="F838">
        <v>1</v>
      </c>
      <c r="G838">
        <v>1</v>
      </c>
      <c r="H838">
        <v>2</v>
      </c>
      <c r="I838" t="s">
        <v>766</v>
      </c>
      <c r="J838" t="s">
        <v>767</v>
      </c>
      <c r="K838" t="s">
        <v>768</v>
      </c>
      <c r="L838">
        <v>1368</v>
      </c>
      <c r="N838">
        <v>1011</v>
      </c>
      <c r="O838" t="s">
        <v>704</v>
      </c>
      <c r="P838" t="s">
        <v>704</v>
      </c>
      <c r="Q838">
        <v>1</v>
      </c>
      <c r="W838">
        <v>0</v>
      </c>
      <c r="X838">
        <v>-2068435370</v>
      </c>
      <c r="Y838">
        <f>(AT838*ROUND((0.15+1),7))</f>
        <v>1.7364999999999999</v>
      </c>
      <c r="AA838">
        <v>0</v>
      </c>
      <c r="AB838">
        <v>32.869999999999997</v>
      </c>
      <c r="AC838">
        <v>0</v>
      </c>
      <c r="AD838">
        <v>0</v>
      </c>
      <c r="AE838">
        <v>0</v>
      </c>
      <c r="AF838">
        <v>32.869999999999997</v>
      </c>
      <c r="AG838">
        <v>0</v>
      </c>
      <c r="AH838">
        <v>0</v>
      </c>
      <c r="AI838">
        <v>1</v>
      </c>
      <c r="AJ838">
        <v>1</v>
      </c>
      <c r="AK838">
        <v>1</v>
      </c>
      <c r="AL838">
        <v>1</v>
      </c>
      <c r="AM838">
        <v>-2</v>
      </c>
      <c r="AN838">
        <v>0</v>
      </c>
      <c r="AO838">
        <v>0</v>
      </c>
      <c r="AP838">
        <v>1</v>
      </c>
      <c r="AQ838">
        <v>1</v>
      </c>
      <c r="AR838">
        <v>0</v>
      </c>
      <c r="AS838" t="s">
        <v>3</v>
      </c>
      <c r="AT838">
        <v>1.51</v>
      </c>
      <c r="AU838" t="s">
        <v>38</v>
      </c>
      <c r="AV838">
        <v>1</v>
      </c>
      <c r="AW838">
        <v>2</v>
      </c>
      <c r="AX838">
        <v>82282068</v>
      </c>
      <c r="AY838">
        <v>1</v>
      </c>
      <c r="AZ838">
        <v>0</v>
      </c>
      <c r="BA838">
        <v>967</v>
      </c>
      <c r="BB838">
        <v>1</v>
      </c>
      <c r="BC838">
        <v>0</v>
      </c>
      <c r="BD838">
        <v>0</v>
      </c>
      <c r="BE838">
        <v>0</v>
      </c>
      <c r="BF838">
        <v>0</v>
      </c>
      <c r="BG838">
        <v>0</v>
      </c>
      <c r="BH838">
        <v>0</v>
      </c>
      <c r="BI838">
        <v>0</v>
      </c>
      <c r="BJ838">
        <v>0</v>
      </c>
      <c r="BK838">
        <v>49.633699999999997</v>
      </c>
      <c r="BL838">
        <v>0</v>
      </c>
      <c r="BM838">
        <v>0</v>
      </c>
      <c r="BN838">
        <v>0</v>
      </c>
      <c r="BO838">
        <v>0</v>
      </c>
      <c r="BP838">
        <v>1</v>
      </c>
      <c r="BQ838">
        <v>0</v>
      </c>
      <c r="BR838">
        <v>57.078755000000001</v>
      </c>
      <c r="BS838">
        <v>0</v>
      </c>
      <c r="BT838">
        <v>0</v>
      </c>
      <c r="BU838">
        <v>0</v>
      </c>
      <c r="BV838">
        <v>0</v>
      </c>
      <c r="BW838">
        <v>1</v>
      </c>
      <c r="CV838">
        <v>0</v>
      </c>
      <c r="CW838">
        <f>ROUND(Y838*Source!I820*DO838,7)</f>
        <v>0</v>
      </c>
      <c r="CX838">
        <f>ROUND(Y838*Source!I820,7)</f>
        <v>0</v>
      </c>
      <c r="CY838">
        <f>AB838</f>
        <v>32.869999999999997</v>
      </c>
      <c r="CZ838">
        <f>AF838</f>
        <v>32.869999999999997</v>
      </c>
      <c r="DA838">
        <f>AJ838</f>
        <v>1</v>
      </c>
      <c r="DB838">
        <f>ROUND((ROUND(AT838*CZ838,2)*ROUND((0.15+1),7)),6)</f>
        <v>57.0745</v>
      </c>
      <c r="DC838">
        <f>ROUND((ROUND(AT838*AG838,2)*ROUND((0.15+1),7)),6)</f>
        <v>0</v>
      </c>
      <c r="DD838" t="s">
        <v>3</v>
      </c>
      <c r="DE838" t="s">
        <v>3</v>
      </c>
      <c r="DF838">
        <f t="shared" si="299"/>
        <v>0</v>
      </c>
      <c r="DG838">
        <f t="shared" si="288"/>
        <v>0</v>
      </c>
      <c r="DH838">
        <f t="shared" si="300"/>
        <v>0</v>
      </c>
      <c r="DI838">
        <f t="shared" si="301"/>
        <v>0</v>
      </c>
      <c r="DJ838">
        <f>DG838+DH838</f>
        <v>0</v>
      </c>
      <c r="DK838">
        <v>1</v>
      </c>
      <c r="DL838" t="s">
        <v>3</v>
      </c>
      <c r="DM838">
        <v>0</v>
      </c>
      <c r="DN838" t="s">
        <v>3</v>
      </c>
      <c r="DO838">
        <v>0</v>
      </c>
    </row>
    <row r="839" spans="1:119" x14ac:dyDescent="0.2">
      <c r="A839">
        <f>ROW(Source!A820)</f>
        <v>820</v>
      </c>
      <c r="B839">
        <v>82273791</v>
      </c>
      <c r="C839">
        <v>82282054</v>
      </c>
      <c r="D839">
        <v>79005428</v>
      </c>
      <c r="E839">
        <v>1</v>
      </c>
      <c r="F839">
        <v>1</v>
      </c>
      <c r="G839">
        <v>1</v>
      </c>
      <c r="H839">
        <v>3</v>
      </c>
      <c r="I839" t="s">
        <v>800</v>
      </c>
      <c r="J839" t="s">
        <v>801</v>
      </c>
      <c r="K839" t="s">
        <v>802</v>
      </c>
      <c r="L839">
        <v>1346</v>
      </c>
      <c r="N839">
        <v>1009</v>
      </c>
      <c r="O839" t="s">
        <v>265</v>
      </c>
      <c r="P839" t="s">
        <v>265</v>
      </c>
      <c r="Q839">
        <v>1</v>
      </c>
      <c r="W839">
        <v>0</v>
      </c>
      <c r="X839">
        <v>-1606616209</v>
      </c>
      <c r="Y839">
        <f>AT839</f>
        <v>0.65</v>
      </c>
      <c r="AA839">
        <v>135.4</v>
      </c>
      <c r="AB839">
        <v>0</v>
      </c>
      <c r="AC839">
        <v>0</v>
      </c>
      <c r="AD839">
        <v>0</v>
      </c>
      <c r="AE839">
        <v>155.63</v>
      </c>
      <c r="AF839">
        <v>0</v>
      </c>
      <c r="AG839">
        <v>0</v>
      </c>
      <c r="AH839">
        <v>0</v>
      </c>
      <c r="AI839">
        <v>0.87</v>
      </c>
      <c r="AJ839">
        <v>1</v>
      </c>
      <c r="AK839">
        <v>1</v>
      </c>
      <c r="AL839">
        <v>1</v>
      </c>
      <c r="AM839">
        <v>2</v>
      </c>
      <c r="AN839">
        <v>0</v>
      </c>
      <c r="AO839">
        <v>0</v>
      </c>
      <c r="AP839">
        <v>1</v>
      </c>
      <c r="AQ839">
        <v>1</v>
      </c>
      <c r="AR839">
        <v>0</v>
      </c>
      <c r="AS839" t="s">
        <v>3</v>
      </c>
      <c r="AT839">
        <v>0.65</v>
      </c>
      <c r="AU839" t="s">
        <v>3</v>
      </c>
      <c r="AV839">
        <v>0</v>
      </c>
      <c r="AW839">
        <v>2</v>
      </c>
      <c r="AX839">
        <v>82282069</v>
      </c>
      <c r="AY839">
        <v>1</v>
      </c>
      <c r="AZ839">
        <v>0</v>
      </c>
      <c r="BA839">
        <v>968</v>
      </c>
      <c r="BB839">
        <v>1</v>
      </c>
      <c r="BC839">
        <v>0</v>
      </c>
      <c r="BD839">
        <v>0</v>
      </c>
      <c r="BE839">
        <v>0</v>
      </c>
      <c r="BF839">
        <v>0</v>
      </c>
      <c r="BG839">
        <v>0</v>
      </c>
      <c r="BH839">
        <v>0</v>
      </c>
      <c r="BI839">
        <v>0</v>
      </c>
      <c r="BJ839">
        <v>101.15949999999999</v>
      </c>
      <c r="BK839">
        <v>0</v>
      </c>
      <c r="BL839">
        <v>0</v>
      </c>
      <c r="BM839">
        <v>0</v>
      </c>
      <c r="BN839">
        <v>0</v>
      </c>
      <c r="BO839">
        <v>0</v>
      </c>
      <c r="BP839">
        <v>1</v>
      </c>
      <c r="BQ839">
        <v>101.15949999999999</v>
      </c>
      <c r="BR839">
        <v>0</v>
      </c>
      <c r="BS839">
        <v>0</v>
      </c>
      <c r="BT839">
        <v>0</v>
      </c>
      <c r="BU839">
        <v>0</v>
      </c>
      <c r="BV839">
        <v>0</v>
      </c>
      <c r="BW839">
        <v>1</v>
      </c>
      <c r="CV839">
        <v>0</v>
      </c>
      <c r="CW839">
        <v>0</v>
      </c>
      <c r="CX839">
        <f>ROUND(Y839*Source!I820,7)</f>
        <v>0</v>
      </c>
      <c r="CY839">
        <f>AA839</f>
        <v>135.4</v>
      </c>
      <c r="CZ839">
        <f>AE839</f>
        <v>155.63</v>
      </c>
      <c r="DA839">
        <f>AI839</f>
        <v>0.87</v>
      </c>
      <c r="DB839">
        <f>ROUND(ROUND(AT839*CZ839,2),6)</f>
        <v>101.16</v>
      </c>
      <c r="DC839">
        <f>ROUND(ROUND(AT839*AG839,2),6)</f>
        <v>0</v>
      </c>
      <c r="DD839" t="s">
        <v>3</v>
      </c>
      <c r="DE839" t="s">
        <v>3</v>
      </c>
      <c r="DF839">
        <f>ROUND(ROUND(AE839*AI839,2)*CX839,2)</f>
        <v>0</v>
      </c>
      <c r="DG839">
        <f t="shared" si="288"/>
        <v>0</v>
      </c>
      <c r="DH839">
        <f t="shared" si="300"/>
        <v>0</v>
      </c>
      <c r="DI839">
        <f t="shared" si="301"/>
        <v>0</v>
      </c>
      <c r="DJ839">
        <f>DF839</f>
        <v>0</v>
      </c>
      <c r="DK839">
        <v>0</v>
      </c>
      <c r="DL839" t="s">
        <v>3</v>
      </c>
      <c r="DM839">
        <v>0</v>
      </c>
      <c r="DN839" t="s">
        <v>3</v>
      </c>
      <c r="DO839">
        <v>0</v>
      </c>
    </row>
    <row r="840" spans="1:119" x14ac:dyDescent="0.2">
      <c r="A840">
        <f>ROW(Source!A820)</f>
        <v>820</v>
      </c>
      <c r="B840">
        <v>82273791</v>
      </c>
      <c r="C840">
        <v>82282054</v>
      </c>
      <c r="D840">
        <v>79023487</v>
      </c>
      <c r="E840">
        <v>1</v>
      </c>
      <c r="F840">
        <v>1</v>
      </c>
      <c r="G840">
        <v>1</v>
      </c>
      <c r="H840">
        <v>3</v>
      </c>
      <c r="I840" t="s">
        <v>810</v>
      </c>
      <c r="J840" t="s">
        <v>811</v>
      </c>
      <c r="K840" t="s">
        <v>812</v>
      </c>
      <c r="L840">
        <v>1346</v>
      </c>
      <c r="N840">
        <v>1009</v>
      </c>
      <c r="O840" t="s">
        <v>265</v>
      </c>
      <c r="P840" t="s">
        <v>265</v>
      </c>
      <c r="Q840">
        <v>1</v>
      </c>
      <c r="W840">
        <v>0</v>
      </c>
      <c r="X840">
        <v>1949270732</v>
      </c>
      <c r="Y840">
        <f>AT840</f>
        <v>2</v>
      </c>
      <c r="AA840">
        <v>1139.45</v>
      </c>
      <c r="AB840">
        <v>0</v>
      </c>
      <c r="AC840">
        <v>0</v>
      </c>
      <c r="AD840">
        <v>0</v>
      </c>
      <c r="AE840">
        <v>911.56</v>
      </c>
      <c r="AF840">
        <v>0</v>
      </c>
      <c r="AG840">
        <v>0</v>
      </c>
      <c r="AH840">
        <v>0</v>
      </c>
      <c r="AI840">
        <v>1.25</v>
      </c>
      <c r="AJ840">
        <v>1</v>
      </c>
      <c r="AK840">
        <v>1</v>
      </c>
      <c r="AL840">
        <v>1</v>
      </c>
      <c r="AM840">
        <v>2</v>
      </c>
      <c r="AN840">
        <v>0</v>
      </c>
      <c r="AO840">
        <v>0</v>
      </c>
      <c r="AP840">
        <v>1</v>
      </c>
      <c r="AQ840">
        <v>1</v>
      </c>
      <c r="AR840">
        <v>0</v>
      </c>
      <c r="AS840" t="s">
        <v>3</v>
      </c>
      <c r="AT840">
        <v>2</v>
      </c>
      <c r="AU840" t="s">
        <v>3</v>
      </c>
      <c r="AV840">
        <v>0</v>
      </c>
      <c r="AW840">
        <v>2</v>
      </c>
      <c r="AX840">
        <v>82282070</v>
      </c>
      <c r="AY840">
        <v>1</v>
      </c>
      <c r="AZ840">
        <v>0</v>
      </c>
      <c r="BA840">
        <v>969</v>
      </c>
      <c r="BB840">
        <v>1</v>
      </c>
      <c r="BC840">
        <v>0</v>
      </c>
      <c r="BD840">
        <v>0</v>
      </c>
      <c r="BE840">
        <v>0</v>
      </c>
      <c r="BF840">
        <v>0</v>
      </c>
      <c r="BG840">
        <v>0</v>
      </c>
      <c r="BH840">
        <v>0</v>
      </c>
      <c r="BI840">
        <v>0</v>
      </c>
      <c r="BJ840">
        <v>1823.12</v>
      </c>
      <c r="BK840">
        <v>0</v>
      </c>
      <c r="BL840">
        <v>0</v>
      </c>
      <c r="BM840">
        <v>0</v>
      </c>
      <c r="BN840">
        <v>0</v>
      </c>
      <c r="BO840">
        <v>0</v>
      </c>
      <c r="BP840">
        <v>1</v>
      </c>
      <c r="BQ840">
        <v>1823.12</v>
      </c>
      <c r="BR840">
        <v>0</v>
      </c>
      <c r="BS840">
        <v>0</v>
      </c>
      <c r="BT840">
        <v>0</v>
      </c>
      <c r="BU840">
        <v>0</v>
      </c>
      <c r="BV840">
        <v>0</v>
      </c>
      <c r="BW840">
        <v>1</v>
      </c>
      <c r="CV840">
        <v>0</v>
      </c>
      <c r="CW840">
        <v>0</v>
      </c>
      <c r="CX840">
        <f>ROUND(Y840*Source!I820,7)</f>
        <v>0</v>
      </c>
      <c r="CY840">
        <f>AA840</f>
        <v>1139.45</v>
      </c>
      <c r="CZ840">
        <f>AE840</f>
        <v>911.56</v>
      </c>
      <c r="DA840">
        <f>AI840</f>
        <v>1.25</v>
      </c>
      <c r="DB840">
        <f>ROUND(ROUND(AT840*CZ840,2),6)</f>
        <v>1823.12</v>
      </c>
      <c r="DC840">
        <f>ROUND(ROUND(AT840*AG840,2),6)</f>
        <v>0</v>
      </c>
      <c r="DD840" t="s">
        <v>3</v>
      </c>
      <c r="DE840" t="s">
        <v>3</v>
      </c>
      <c r="DF840">
        <f>ROUND(ROUND(AE840*AI840,2)*CX840,2)</f>
        <v>0</v>
      </c>
      <c r="DG840">
        <f t="shared" si="288"/>
        <v>0</v>
      </c>
      <c r="DH840">
        <f t="shared" si="300"/>
        <v>0</v>
      </c>
      <c r="DI840">
        <f t="shared" si="301"/>
        <v>0</v>
      </c>
      <c r="DJ840">
        <f>DF840</f>
        <v>0</v>
      </c>
      <c r="DK840">
        <v>0</v>
      </c>
      <c r="DL840" t="s">
        <v>3</v>
      </c>
      <c r="DM840">
        <v>0</v>
      </c>
      <c r="DN840" t="s">
        <v>3</v>
      </c>
      <c r="DO840">
        <v>0</v>
      </c>
    </row>
    <row r="841" spans="1:119" x14ac:dyDescent="0.2">
      <c r="A841">
        <f>ROW(Source!A820)</f>
        <v>820</v>
      </c>
      <c r="B841">
        <v>82273791</v>
      </c>
      <c r="C841">
        <v>82282054</v>
      </c>
      <c r="D841">
        <v>78938708</v>
      </c>
      <c r="E841">
        <v>116</v>
      </c>
      <c r="F841">
        <v>1</v>
      </c>
      <c r="G841">
        <v>1</v>
      </c>
      <c r="H841">
        <v>3</v>
      </c>
      <c r="I841" t="s">
        <v>161</v>
      </c>
      <c r="J841" t="s">
        <v>3</v>
      </c>
      <c r="K841" t="s">
        <v>162</v>
      </c>
      <c r="L841">
        <v>3277935</v>
      </c>
      <c r="N841">
        <v>1013</v>
      </c>
      <c r="O841" t="s">
        <v>163</v>
      </c>
      <c r="P841" t="s">
        <v>163</v>
      </c>
      <c r="Q841">
        <v>1</v>
      </c>
      <c r="W841">
        <v>0</v>
      </c>
      <c r="X841">
        <v>274903907</v>
      </c>
      <c r="Y841">
        <f>AT841</f>
        <v>2</v>
      </c>
      <c r="AA841">
        <v>0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0</v>
      </c>
      <c r="AH841">
        <v>0</v>
      </c>
      <c r="AI841">
        <v>1</v>
      </c>
      <c r="AJ841">
        <v>1</v>
      </c>
      <c r="AK841">
        <v>1</v>
      </c>
      <c r="AL841">
        <v>1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  <c r="AS841" t="s">
        <v>3</v>
      </c>
      <c r="AT841">
        <v>2</v>
      </c>
      <c r="AU841" t="s">
        <v>3</v>
      </c>
      <c r="AV841">
        <v>0</v>
      </c>
      <c r="AW841">
        <v>2</v>
      </c>
      <c r="AX841">
        <v>82282071</v>
      </c>
      <c r="AY841">
        <v>1</v>
      </c>
      <c r="AZ841">
        <v>0</v>
      </c>
      <c r="BA841">
        <v>970</v>
      </c>
      <c r="BB841">
        <v>0</v>
      </c>
      <c r="BC841">
        <v>0</v>
      </c>
      <c r="BD841">
        <v>0</v>
      </c>
      <c r="BE841">
        <v>0</v>
      </c>
      <c r="BF841">
        <v>0</v>
      </c>
      <c r="BG841">
        <v>0</v>
      </c>
      <c r="BH841">
        <v>0</v>
      </c>
      <c r="BI841">
        <v>0</v>
      </c>
      <c r="BJ841">
        <v>0</v>
      </c>
      <c r="BK841">
        <v>0</v>
      </c>
      <c r="BL841">
        <v>0</v>
      </c>
      <c r="BM841">
        <v>0</v>
      </c>
      <c r="BN841">
        <v>0</v>
      </c>
      <c r="BO841">
        <v>0</v>
      </c>
      <c r="BP841">
        <v>0</v>
      </c>
      <c r="BQ841">
        <v>0</v>
      </c>
      <c r="BR841">
        <v>0</v>
      </c>
      <c r="BS841">
        <v>0</v>
      </c>
      <c r="BT841">
        <v>0</v>
      </c>
      <c r="BU841">
        <v>0</v>
      </c>
      <c r="BV841">
        <v>0</v>
      </c>
      <c r="BW841">
        <v>0</v>
      </c>
      <c r="CV841">
        <v>0</v>
      </c>
      <c r="CW841">
        <v>0</v>
      </c>
      <c r="CX841">
        <f>ROUND(Y841*Source!I820,7)</f>
        <v>0</v>
      </c>
      <c r="CY841">
        <f>AA841</f>
        <v>0</v>
      </c>
      <c r="CZ841">
        <f>AE841</f>
        <v>0</v>
      </c>
      <c r="DA841">
        <f>AI841</f>
        <v>1</v>
      </c>
      <c r="DB841">
        <f>ROUND(ROUND(AT841*CZ841,2),6)</f>
        <v>0</v>
      </c>
      <c r="DC841">
        <f>ROUND(ROUND(AT841*AG841,2),6)</f>
        <v>0</v>
      </c>
      <c r="DD841" t="s">
        <v>3</v>
      </c>
      <c r="DE841" t="s">
        <v>3</v>
      </c>
      <c r="DF841">
        <f t="shared" ref="DF841:DF847" si="302">ROUND(ROUND(AE841,2)*CX841,2)</f>
        <v>0</v>
      </c>
      <c r="DG841">
        <f t="shared" si="288"/>
        <v>0</v>
      </c>
      <c r="DH841">
        <f t="shared" si="300"/>
        <v>0</v>
      </c>
      <c r="DI841">
        <f t="shared" si="301"/>
        <v>0</v>
      </c>
      <c r="DJ841">
        <f>DF841</f>
        <v>0</v>
      </c>
      <c r="DK841">
        <v>0</v>
      </c>
      <c r="DL841" t="s">
        <v>3</v>
      </c>
      <c r="DM841">
        <v>0</v>
      </c>
      <c r="DN841" t="s">
        <v>3</v>
      </c>
      <c r="DO841">
        <v>0</v>
      </c>
    </row>
    <row r="842" spans="1:119" x14ac:dyDescent="0.2">
      <c r="A842">
        <f>ROW(Source!A820)</f>
        <v>820</v>
      </c>
      <c r="B842">
        <v>82273791</v>
      </c>
      <c r="C842">
        <v>82282054</v>
      </c>
      <c r="D842">
        <v>0</v>
      </c>
      <c r="E842">
        <v>1</v>
      </c>
      <c r="F842">
        <v>1</v>
      </c>
      <c r="G842">
        <v>1</v>
      </c>
      <c r="H842">
        <v>3</v>
      </c>
      <c r="I842" t="s">
        <v>198</v>
      </c>
      <c r="J842" t="s">
        <v>3</v>
      </c>
      <c r="K842" t="s">
        <v>199</v>
      </c>
      <c r="L842">
        <v>1301</v>
      </c>
      <c r="N842">
        <v>1003</v>
      </c>
      <c r="O842" t="s">
        <v>200</v>
      </c>
      <c r="P842" t="s">
        <v>200</v>
      </c>
      <c r="Q842">
        <v>1</v>
      </c>
      <c r="W842">
        <v>0</v>
      </c>
      <c r="X842">
        <v>1441999523</v>
      </c>
      <c r="Y842">
        <f>AT842</f>
        <v>25</v>
      </c>
      <c r="AA842">
        <v>387.48</v>
      </c>
      <c r="AB842">
        <v>0</v>
      </c>
      <c r="AC842">
        <v>0</v>
      </c>
      <c r="AD842">
        <v>0</v>
      </c>
      <c r="AE842">
        <v>407.08</v>
      </c>
      <c r="AF842">
        <v>0</v>
      </c>
      <c r="AG842">
        <v>0</v>
      </c>
      <c r="AH842">
        <v>0</v>
      </c>
      <c r="AI842">
        <v>1</v>
      </c>
      <c r="AJ842">
        <v>1</v>
      </c>
      <c r="AK842">
        <v>1</v>
      </c>
      <c r="AL842">
        <v>1</v>
      </c>
      <c r="AM842">
        <v>0</v>
      </c>
      <c r="AN842">
        <v>0</v>
      </c>
      <c r="AO842">
        <v>0</v>
      </c>
      <c r="AP842">
        <v>1</v>
      </c>
      <c r="AQ842">
        <v>0</v>
      </c>
      <c r="AR842">
        <v>0</v>
      </c>
      <c r="AS842" t="s">
        <v>3</v>
      </c>
      <c r="AT842">
        <v>25</v>
      </c>
      <c r="AU842" t="s">
        <v>3</v>
      </c>
      <c r="AV842">
        <v>0</v>
      </c>
      <c r="AW842">
        <v>1</v>
      </c>
      <c r="AX842">
        <v>-1</v>
      </c>
      <c r="AY842">
        <v>0</v>
      </c>
      <c r="AZ842">
        <v>0</v>
      </c>
      <c r="BA842" t="s">
        <v>3</v>
      </c>
      <c r="BB842">
        <v>0</v>
      </c>
      <c r="BC842">
        <v>0</v>
      </c>
      <c r="BD842">
        <v>0</v>
      </c>
      <c r="BE842">
        <v>0</v>
      </c>
      <c r="BF842">
        <v>0</v>
      </c>
      <c r="BG842">
        <v>0</v>
      </c>
      <c r="BH842">
        <v>0</v>
      </c>
      <c r="BI842">
        <v>0</v>
      </c>
      <c r="BJ842">
        <v>0</v>
      </c>
      <c r="BK842">
        <v>0</v>
      </c>
      <c r="BL842">
        <v>0</v>
      </c>
      <c r="BM842">
        <v>0</v>
      </c>
      <c r="BN842">
        <v>0</v>
      </c>
      <c r="BO842">
        <v>0</v>
      </c>
      <c r="BP842">
        <v>0</v>
      </c>
      <c r="BQ842">
        <v>0</v>
      </c>
      <c r="BR842">
        <v>0</v>
      </c>
      <c r="BS842">
        <v>0</v>
      </c>
      <c r="BT842">
        <v>0</v>
      </c>
      <c r="BU842">
        <v>0</v>
      </c>
      <c r="BV842">
        <v>0</v>
      </c>
      <c r="BW842">
        <v>0</v>
      </c>
      <c r="CV842">
        <v>0</v>
      </c>
      <c r="CW842">
        <v>0</v>
      </c>
      <c r="CX842">
        <f>ROUND(Y842*Source!I820,7)</f>
        <v>0</v>
      </c>
      <c r="CY842">
        <f>AA842</f>
        <v>387.48</v>
      </c>
      <c r="CZ842">
        <f>AE842</f>
        <v>407.08</v>
      </c>
      <c r="DA842">
        <f>AI842</f>
        <v>1</v>
      </c>
      <c r="DB842">
        <f>ROUND(ROUND(AT842*CZ842,2),6)</f>
        <v>10177</v>
      </c>
      <c r="DC842">
        <f>ROUND(ROUND(AT842*AG842,2),6)</f>
        <v>0</v>
      </c>
      <c r="DD842" t="s">
        <v>3</v>
      </c>
      <c r="DE842" t="s">
        <v>3</v>
      </c>
      <c r="DF842">
        <f t="shared" si="302"/>
        <v>0</v>
      </c>
      <c r="DG842">
        <f t="shared" si="288"/>
        <v>0</v>
      </c>
      <c r="DH842">
        <f t="shared" si="300"/>
        <v>0</v>
      </c>
      <c r="DI842">
        <f t="shared" si="301"/>
        <v>0</v>
      </c>
      <c r="DJ842">
        <f>DF842</f>
        <v>0</v>
      </c>
      <c r="DK842">
        <v>0</v>
      </c>
      <c r="DL842" t="s">
        <v>3</v>
      </c>
      <c r="DM842">
        <v>0</v>
      </c>
      <c r="DN842" t="s">
        <v>3</v>
      </c>
      <c r="DO842">
        <v>0</v>
      </c>
    </row>
    <row r="843" spans="1:119" x14ac:dyDescent="0.2">
      <c r="A843">
        <f>ROW(Source!A825)</f>
        <v>825</v>
      </c>
      <c r="B843">
        <v>82273856</v>
      </c>
      <c r="C843">
        <v>82282074</v>
      </c>
      <c r="D843">
        <v>78932739</v>
      </c>
      <c r="E843">
        <v>116</v>
      </c>
      <c r="F843">
        <v>1</v>
      </c>
      <c r="G843">
        <v>1</v>
      </c>
      <c r="H843">
        <v>1</v>
      </c>
      <c r="I843" t="s">
        <v>794</v>
      </c>
      <c r="J843" t="s">
        <v>3</v>
      </c>
      <c r="K843" t="s">
        <v>795</v>
      </c>
      <c r="L843">
        <v>1191</v>
      </c>
      <c r="N843">
        <v>1013</v>
      </c>
      <c r="O843" t="s">
        <v>698</v>
      </c>
      <c r="P843" t="s">
        <v>698</v>
      </c>
      <c r="Q843">
        <v>1</v>
      </c>
      <c r="W843">
        <v>0</v>
      </c>
      <c r="X843">
        <v>44848675</v>
      </c>
      <c r="Y843">
        <f>(AT843*ROUND((0.15+1),7))</f>
        <v>21.274999999999999</v>
      </c>
      <c r="AA843">
        <v>0</v>
      </c>
      <c r="AB843">
        <v>0</v>
      </c>
      <c r="AC843">
        <v>0</v>
      </c>
      <c r="AD843">
        <v>521.08000000000004</v>
      </c>
      <c r="AE843">
        <v>0</v>
      </c>
      <c r="AF843">
        <v>0</v>
      </c>
      <c r="AG843">
        <v>0</v>
      </c>
      <c r="AH843">
        <v>521.08000000000004</v>
      </c>
      <c r="AI843">
        <v>1</v>
      </c>
      <c r="AJ843">
        <v>1</v>
      </c>
      <c r="AK843">
        <v>1</v>
      </c>
      <c r="AL843">
        <v>1</v>
      </c>
      <c r="AM843">
        <v>-2</v>
      </c>
      <c r="AN843">
        <v>0</v>
      </c>
      <c r="AO843">
        <v>0</v>
      </c>
      <c r="AP843">
        <v>1</v>
      </c>
      <c r="AQ843">
        <v>1</v>
      </c>
      <c r="AR843">
        <v>0</v>
      </c>
      <c r="AS843" t="s">
        <v>3</v>
      </c>
      <c r="AT843">
        <v>18.5</v>
      </c>
      <c r="AU843" t="s">
        <v>38</v>
      </c>
      <c r="AV843">
        <v>1</v>
      </c>
      <c r="AW843">
        <v>2</v>
      </c>
      <c r="AX843">
        <v>82282085</v>
      </c>
      <c r="AY843">
        <v>1</v>
      </c>
      <c r="AZ843">
        <v>0</v>
      </c>
      <c r="BA843">
        <v>971</v>
      </c>
      <c r="BB843">
        <v>1</v>
      </c>
      <c r="BC843">
        <v>0</v>
      </c>
      <c r="BD843">
        <v>0</v>
      </c>
      <c r="BE843">
        <v>0</v>
      </c>
      <c r="BF843">
        <v>0</v>
      </c>
      <c r="BG843">
        <v>0</v>
      </c>
      <c r="BH843">
        <v>0</v>
      </c>
      <c r="BI843">
        <v>0</v>
      </c>
      <c r="BJ843">
        <v>0</v>
      </c>
      <c r="BK843">
        <v>0</v>
      </c>
      <c r="BL843">
        <v>0</v>
      </c>
      <c r="BM843">
        <v>9639.98</v>
      </c>
      <c r="BN843">
        <v>18.5</v>
      </c>
      <c r="BO843">
        <v>0</v>
      </c>
      <c r="BP843">
        <v>1</v>
      </c>
      <c r="BQ843">
        <v>0</v>
      </c>
      <c r="BR843">
        <v>0</v>
      </c>
      <c r="BS843">
        <v>0</v>
      </c>
      <c r="BT843">
        <v>11085.977000000001</v>
      </c>
      <c r="BU843">
        <v>21.274999999999999</v>
      </c>
      <c r="BV843">
        <v>0</v>
      </c>
      <c r="BW843">
        <v>1</v>
      </c>
      <c r="CU843">
        <f>ROUND(AT843*Source!I825*AH843*AL843,2)</f>
        <v>0</v>
      </c>
      <c r="CV843">
        <f>ROUND(Y843*Source!I825,7)</f>
        <v>0</v>
      </c>
      <c r="CW843">
        <v>0</v>
      </c>
      <c r="CX843">
        <f>ROUND(Y843*Source!I825,7)</f>
        <v>0</v>
      </c>
      <c r="CY843">
        <f>AD843</f>
        <v>521.08000000000004</v>
      </c>
      <c r="CZ843">
        <f>AH843</f>
        <v>521.08000000000004</v>
      </c>
      <c r="DA843">
        <f>AL843</f>
        <v>1</v>
      </c>
      <c r="DB843">
        <f>ROUND((ROUND(AT843*CZ843,2)*ROUND((0.15+1),7)),6)</f>
        <v>11085.977000000001</v>
      </c>
      <c r="DC843">
        <f>ROUND((ROUND(AT843*AG843,2)*ROUND((0.15+1),7)),6)</f>
        <v>0</v>
      </c>
      <c r="DD843" t="s">
        <v>3</v>
      </c>
      <c r="DE843" t="s">
        <v>3</v>
      </c>
      <c r="DF843">
        <f t="shared" si="302"/>
        <v>0</v>
      </c>
      <c r="DG843">
        <f t="shared" si="288"/>
        <v>0</v>
      </c>
      <c r="DH843">
        <f t="shared" si="300"/>
        <v>0</v>
      </c>
      <c r="DI843">
        <f t="shared" si="301"/>
        <v>0</v>
      </c>
      <c r="DJ843">
        <f>DI843</f>
        <v>0</v>
      </c>
      <c r="DK843">
        <v>1</v>
      </c>
      <c r="DL843" t="s">
        <v>3</v>
      </c>
      <c r="DM843">
        <v>0</v>
      </c>
      <c r="DN843" t="s">
        <v>3</v>
      </c>
      <c r="DO843">
        <v>0</v>
      </c>
    </row>
    <row r="844" spans="1:119" x14ac:dyDescent="0.2">
      <c r="A844">
        <f>ROW(Source!A825)</f>
        <v>825</v>
      </c>
      <c r="B844">
        <v>82273856</v>
      </c>
      <c r="C844">
        <v>82282074</v>
      </c>
      <c r="D844">
        <v>78932916</v>
      </c>
      <c r="E844">
        <v>116</v>
      </c>
      <c r="F844">
        <v>1</v>
      </c>
      <c r="G844">
        <v>1</v>
      </c>
      <c r="H844">
        <v>1</v>
      </c>
      <c r="I844" t="s">
        <v>699</v>
      </c>
      <c r="J844" t="s">
        <v>3</v>
      </c>
      <c r="K844" t="s">
        <v>700</v>
      </c>
      <c r="L844">
        <v>1191</v>
      </c>
      <c r="N844">
        <v>1013</v>
      </c>
      <c r="O844" t="s">
        <v>698</v>
      </c>
      <c r="P844" t="s">
        <v>698</v>
      </c>
      <c r="Q844">
        <v>1</v>
      </c>
      <c r="W844">
        <v>0</v>
      </c>
      <c r="X844">
        <v>-1417349443</v>
      </c>
      <c r="Y844">
        <f>(AT844*ROUND((0.15+1),7))</f>
        <v>0.39100000000000001</v>
      </c>
      <c r="AA844">
        <v>0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0</v>
      </c>
      <c r="AH844">
        <v>0</v>
      </c>
      <c r="AI844">
        <v>1</v>
      </c>
      <c r="AJ844">
        <v>1</v>
      </c>
      <c r="AK844">
        <v>1</v>
      </c>
      <c r="AL844">
        <v>1</v>
      </c>
      <c r="AM844">
        <v>-2</v>
      </c>
      <c r="AN844">
        <v>0</v>
      </c>
      <c r="AO844">
        <v>0</v>
      </c>
      <c r="AP844">
        <v>1</v>
      </c>
      <c r="AQ844">
        <v>1</v>
      </c>
      <c r="AR844">
        <v>0</v>
      </c>
      <c r="AS844" t="s">
        <v>3</v>
      </c>
      <c r="AT844">
        <v>0.34</v>
      </c>
      <c r="AU844" t="s">
        <v>38</v>
      </c>
      <c r="AV844">
        <v>2</v>
      </c>
      <c r="AW844">
        <v>2</v>
      </c>
      <c r="AX844">
        <v>82282086</v>
      </c>
      <c r="AY844">
        <v>1</v>
      </c>
      <c r="AZ844">
        <v>0</v>
      </c>
      <c r="BA844">
        <v>972</v>
      </c>
      <c r="BB844">
        <v>1</v>
      </c>
      <c r="BC844">
        <v>0</v>
      </c>
      <c r="BD844">
        <v>0</v>
      </c>
      <c r="BE844">
        <v>0</v>
      </c>
      <c r="BF844">
        <v>0</v>
      </c>
      <c r="BG844">
        <v>0</v>
      </c>
      <c r="BH844">
        <v>0</v>
      </c>
      <c r="BI844">
        <v>0</v>
      </c>
      <c r="BJ844">
        <v>0</v>
      </c>
      <c r="BK844">
        <v>0</v>
      </c>
      <c r="BL844">
        <v>0</v>
      </c>
      <c r="BM844">
        <v>0</v>
      </c>
      <c r="BN844">
        <v>0</v>
      </c>
      <c r="BO844">
        <v>0</v>
      </c>
      <c r="BP844">
        <v>0</v>
      </c>
      <c r="BQ844">
        <v>0</v>
      </c>
      <c r="BR844">
        <v>0</v>
      </c>
      <c r="BS844">
        <v>0</v>
      </c>
      <c r="BT844">
        <v>0</v>
      </c>
      <c r="BU844">
        <v>0</v>
      </c>
      <c r="BV844">
        <v>0</v>
      </c>
      <c r="BW844">
        <v>0</v>
      </c>
      <c r="CV844">
        <v>0</v>
      </c>
      <c r="CW844">
        <v>0</v>
      </c>
      <c r="CX844">
        <f>ROUND(Y844*Source!I825,7)</f>
        <v>0</v>
      </c>
      <c r="CY844">
        <f>AD844</f>
        <v>0</v>
      </c>
      <c r="CZ844">
        <f>AH844</f>
        <v>0</v>
      </c>
      <c r="DA844">
        <f>AL844</f>
        <v>1</v>
      </c>
      <c r="DB844">
        <f>ROUND((ROUND(AT844*CZ844,2)*ROUND((0.15+1),7)),6)</f>
        <v>0</v>
      </c>
      <c r="DC844">
        <f>ROUND((ROUND(AT844*AG844,2)*ROUND((0.15+1),7)),6)</f>
        <v>0</v>
      </c>
      <c r="DD844" t="s">
        <v>3</v>
      </c>
      <c r="DE844" t="s">
        <v>3</v>
      </c>
      <c r="DF844">
        <f t="shared" si="302"/>
        <v>0</v>
      </c>
      <c r="DG844">
        <f t="shared" si="288"/>
        <v>0</v>
      </c>
      <c r="DH844">
        <f t="shared" si="300"/>
        <v>0</v>
      </c>
      <c r="DI844">
        <f t="shared" si="301"/>
        <v>0</v>
      </c>
      <c r="DJ844">
        <f>DI844</f>
        <v>0</v>
      </c>
      <c r="DK844">
        <v>0</v>
      </c>
      <c r="DL844" t="s">
        <v>3</v>
      </c>
      <c r="DM844">
        <v>0</v>
      </c>
      <c r="DN844" t="s">
        <v>3</v>
      </c>
      <c r="DO844">
        <v>0</v>
      </c>
    </row>
    <row r="845" spans="1:119" x14ac:dyDescent="0.2">
      <c r="A845">
        <f>ROW(Source!A825)</f>
        <v>825</v>
      </c>
      <c r="B845">
        <v>82273856</v>
      </c>
      <c r="C845">
        <v>82282074</v>
      </c>
      <c r="D845">
        <v>79053906</v>
      </c>
      <c r="E845">
        <v>1</v>
      </c>
      <c r="F845">
        <v>1</v>
      </c>
      <c r="G845">
        <v>1</v>
      </c>
      <c r="H845">
        <v>2</v>
      </c>
      <c r="I845" t="s">
        <v>719</v>
      </c>
      <c r="J845" t="s">
        <v>720</v>
      </c>
      <c r="K845" t="s">
        <v>721</v>
      </c>
      <c r="L845">
        <v>1368</v>
      </c>
      <c r="N845">
        <v>1011</v>
      </c>
      <c r="O845" t="s">
        <v>704</v>
      </c>
      <c r="P845" t="s">
        <v>704</v>
      </c>
      <c r="Q845">
        <v>1</v>
      </c>
      <c r="W845">
        <v>0</v>
      </c>
      <c r="X845">
        <v>850633116</v>
      </c>
      <c r="Y845">
        <f>(AT845*ROUND((0.15+1),7))</f>
        <v>0.19550000000000001</v>
      </c>
      <c r="AA845">
        <v>0</v>
      </c>
      <c r="AB845">
        <v>1595.2</v>
      </c>
      <c r="AC845">
        <v>715.99</v>
      </c>
      <c r="AD845">
        <v>0</v>
      </c>
      <c r="AE845">
        <v>0</v>
      </c>
      <c r="AF845">
        <v>1595.2</v>
      </c>
      <c r="AG845">
        <v>715.99</v>
      </c>
      <c r="AH845">
        <v>0</v>
      </c>
      <c r="AI845">
        <v>1</v>
      </c>
      <c r="AJ845">
        <v>1</v>
      </c>
      <c r="AK845">
        <v>1</v>
      </c>
      <c r="AL845">
        <v>1</v>
      </c>
      <c r="AM845">
        <v>-2</v>
      </c>
      <c r="AN845">
        <v>0</v>
      </c>
      <c r="AO845">
        <v>0</v>
      </c>
      <c r="AP845">
        <v>1</v>
      </c>
      <c r="AQ845">
        <v>1</v>
      </c>
      <c r="AR845">
        <v>0</v>
      </c>
      <c r="AS845" t="s">
        <v>3</v>
      </c>
      <c r="AT845">
        <v>0.17</v>
      </c>
      <c r="AU845" t="s">
        <v>38</v>
      </c>
      <c r="AV845">
        <v>1</v>
      </c>
      <c r="AW845">
        <v>2</v>
      </c>
      <c r="AX845">
        <v>82282087</v>
      </c>
      <c r="AY845">
        <v>1</v>
      </c>
      <c r="AZ845">
        <v>0</v>
      </c>
      <c r="BA845">
        <v>973</v>
      </c>
      <c r="BB845">
        <v>1</v>
      </c>
      <c r="BC845">
        <v>0</v>
      </c>
      <c r="BD845">
        <v>0</v>
      </c>
      <c r="BE845">
        <v>0</v>
      </c>
      <c r="BF845">
        <v>0</v>
      </c>
      <c r="BG845">
        <v>0</v>
      </c>
      <c r="BH845">
        <v>0</v>
      </c>
      <c r="BI845">
        <v>0</v>
      </c>
      <c r="BJ845">
        <v>0</v>
      </c>
      <c r="BK845">
        <v>271.18400000000003</v>
      </c>
      <c r="BL845">
        <v>121.7183</v>
      </c>
      <c r="BM845">
        <v>0</v>
      </c>
      <c r="BN845">
        <v>0</v>
      </c>
      <c r="BO845">
        <v>0.17</v>
      </c>
      <c r="BP845">
        <v>1</v>
      </c>
      <c r="BQ845">
        <v>0</v>
      </c>
      <c r="BR845">
        <v>311.86160000000001</v>
      </c>
      <c r="BS845">
        <v>139.976045</v>
      </c>
      <c r="BT845">
        <v>0</v>
      </c>
      <c r="BU845">
        <v>0</v>
      </c>
      <c r="BV845">
        <v>0.19550000000000001</v>
      </c>
      <c r="BW845">
        <v>1</v>
      </c>
      <c r="CV845">
        <v>0</v>
      </c>
      <c r="CW845">
        <f>ROUND(Y845*Source!I825*DO845,7)</f>
        <v>0</v>
      </c>
      <c r="CX845">
        <f>ROUND(Y845*Source!I825,7)</f>
        <v>0</v>
      </c>
      <c r="CY845">
        <f>AB845</f>
        <v>1595.2</v>
      </c>
      <c r="CZ845">
        <f>AF845</f>
        <v>1595.2</v>
      </c>
      <c r="DA845">
        <f>AJ845</f>
        <v>1</v>
      </c>
      <c r="DB845">
        <f>ROUND((ROUND(AT845*CZ845,2)*ROUND((0.15+1),7)),6)</f>
        <v>311.85700000000003</v>
      </c>
      <c r="DC845">
        <f>ROUND((ROUND(AT845*AG845,2)*ROUND((0.15+1),7)),6)</f>
        <v>139.97800000000001</v>
      </c>
      <c r="DD845" t="s">
        <v>3</v>
      </c>
      <c r="DE845" t="s">
        <v>3</v>
      </c>
      <c r="DF845">
        <f t="shared" si="302"/>
        <v>0</v>
      </c>
      <c r="DG845">
        <f t="shared" si="288"/>
        <v>0</v>
      </c>
      <c r="DH845">
        <f t="shared" si="300"/>
        <v>0</v>
      </c>
      <c r="DI845">
        <f t="shared" si="301"/>
        <v>0</v>
      </c>
      <c r="DJ845">
        <f>DG845+DH845</f>
        <v>0</v>
      </c>
      <c r="DK845">
        <v>1</v>
      </c>
      <c r="DL845" t="s">
        <v>722</v>
      </c>
      <c r="DM845">
        <v>6</v>
      </c>
      <c r="DN845" t="s">
        <v>698</v>
      </c>
      <c r="DO845">
        <v>1</v>
      </c>
    </row>
    <row r="846" spans="1:119" x14ac:dyDescent="0.2">
      <c r="A846">
        <f>ROW(Source!A825)</f>
        <v>825</v>
      </c>
      <c r="B846">
        <v>82273856</v>
      </c>
      <c r="C846">
        <v>82282074</v>
      </c>
      <c r="D846">
        <v>79054798</v>
      </c>
      <c r="E846">
        <v>1</v>
      </c>
      <c r="F846">
        <v>1</v>
      </c>
      <c r="G846">
        <v>1</v>
      </c>
      <c r="H846">
        <v>2</v>
      </c>
      <c r="I846" t="s">
        <v>706</v>
      </c>
      <c r="J846" t="s">
        <v>707</v>
      </c>
      <c r="K846" t="s">
        <v>708</v>
      </c>
      <c r="L846">
        <v>1368</v>
      </c>
      <c r="N846">
        <v>1011</v>
      </c>
      <c r="O846" t="s">
        <v>704</v>
      </c>
      <c r="P846" t="s">
        <v>704</v>
      </c>
      <c r="Q846">
        <v>1</v>
      </c>
      <c r="W846">
        <v>0</v>
      </c>
      <c r="X846">
        <v>-950105757</v>
      </c>
      <c r="Y846">
        <f>(AT846*ROUND((0.15+1),7))</f>
        <v>0.19550000000000001</v>
      </c>
      <c r="AA846">
        <v>0</v>
      </c>
      <c r="AB846">
        <v>640.84</v>
      </c>
      <c r="AC846">
        <v>533.01</v>
      </c>
      <c r="AD846">
        <v>0</v>
      </c>
      <c r="AE846">
        <v>0</v>
      </c>
      <c r="AF846">
        <v>640.84</v>
      </c>
      <c r="AG846">
        <v>533.01</v>
      </c>
      <c r="AH846">
        <v>0</v>
      </c>
      <c r="AI846">
        <v>1</v>
      </c>
      <c r="AJ846">
        <v>1</v>
      </c>
      <c r="AK846">
        <v>1</v>
      </c>
      <c r="AL846">
        <v>1</v>
      </c>
      <c r="AM846">
        <v>-2</v>
      </c>
      <c r="AN846">
        <v>0</v>
      </c>
      <c r="AO846">
        <v>0</v>
      </c>
      <c r="AP846">
        <v>1</v>
      </c>
      <c r="AQ846">
        <v>1</v>
      </c>
      <c r="AR846">
        <v>0</v>
      </c>
      <c r="AS846" t="s">
        <v>3</v>
      </c>
      <c r="AT846">
        <v>0.17</v>
      </c>
      <c r="AU846" t="s">
        <v>38</v>
      </c>
      <c r="AV846">
        <v>1</v>
      </c>
      <c r="AW846">
        <v>2</v>
      </c>
      <c r="AX846">
        <v>82282088</v>
      </c>
      <c r="AY846">
        <v>1</v>
      </c>
      <c r="AZ846">
        <v>0</v>
      </c>
      <c r="BA846">
        <v>974</v>
      </c>
      <c r="BB846">
        <v>1</v>
      </c>
      <c r="BC846">
        <v>0</v>
      </c>
      <c r="BD846">
        <v>0</v>
      </c>
      <c r="BE846">
        <v>0</v>
      </c>
      <c r="BF846">
        <v>0</v>
      </c>
      <c r="BG846">
        <v>0</v>
      </c>
      <c r="BH846">
        <v>0</v>
      </c>
      <c r="BI846">
        <v>0</v>
      </c>
      <c r="BJ846">
        <v>0</v>
      </c>
      <c r="BK846">
        <v>108.94280000000001</v>
      </c>
      <c r="BL846">
        <v>90.611699999999999</v>
      </c>
      <c r="BM846">
        <v>0</v>
      </c>
      <c r="BN846">
        <v>0</v>
      </c>
      <c r="BO846">
        <v>0.17</v>
      </c>
      <c r="BP846">
        <v>1</v>
      </c>
      <c r="BQ846">
        <v>0</v>
      </c>
      <c r="BR846">
        <v>125.28422</v>
      </c>
      <c r="BS846">
        <v>104.20345500000001</v>
      </c>
      <c r="BT846">
        <v>0</v>
      </c>
      <c r="BU846">
        <v>0</v>
      </c>
      <c r="BV846">
        <v>0.19550000000000001</v>
      </c>
      <c r="BW846">
        <v>1</v>
      </c>
      <c r="CV846">
        <v>0</v>
      </c>
      <c r="CW846">
        <f>ROUND(Y846*Source!I825*DO846,7)</f>
        <v>0</v>
      </c>
      <c r="CX846">
        <f>ROUND(Y846*Source!I825,7)</f>
        <v>0</v>
      </c>
      <c r="CY846">
        <f>AB846</f>
        <v>640.84</v>
      </c>
      <c r="CZ846">
        <f>AF846</f>
        <v>640.84</v>
      </c>
      <c r="DA846">
        <f>AJ846</f>
        <v>1</v>
      </c>
      <c r="DB846">
        <f>ROUND((ROUND(AT846*CZ846,2)*ROUND((0.15+1),7)),6)</f>
        <v>125.28100000000001</v>
      </c>
      <c r="DC846">
        <f>ROUND((ROUND(AT846*AG846,2)*ROUND((0.15+1),7)),6)</f>
        <v>104.2015</v>
      </c>
      <c r="DD846" t="s">
        <v>3</v>
      </c>
      <c r="DE846" t="s">
        <v>3</v>
      </c>
      <c r="DF846">
        <f t="shared" si="302"/>
        <v>0</v>
      </c>
      <c r="DG846">
        <f t="shared" si="288"/>
        <v>0</v>
      </c>
      <c r="DH846">
        <f t="shared" si="300"/>
        <v>0</v>
      </c>
      <c r="DI846">
        <f t="shared" si="301"/>
        <v>0</v>
      </c>
      <c r="DJ846">
        <f>DG846+DH846</f>
        <v>0</v>
      </c>
      <c r="DK846">
        <v>1</v>
      </c>
      <c r="DL846" t="s">
        <v>705</v>
      </c>
      <c r="DM846">
        <v>4</v>
      </c>
      <c r="DN846" t="s">
        <v>698</v>
      </c>
      <c r="DO846">
        <v>1</v>
      </c>
    </row>
    <row r="847" spans="1:119" x14ac:dyDescent="0.2">
      <c r="A847">
        <f>ROW(Source!A825)</f>
        <v>825</v>
      </c>
      <c r="B847">
        <v>82273856</v>
      </c>
      <c r="C847">
        <v>82282074</v>
      </c>
      <c r="D847">
        <v>79054993</v>
      </c>
      <c r="E847">
        <v>1</v>
      </c>
      <c r="F847">
        <v>1</v>
      </c>
      <c r="G847">
        <v>1</v>
      </c>
      <c r="H847">
        <v>2</v>
      </c>
      <c r="I847" t="s">
        <v>766</v>
      </c>
      <c r="J847" t="s">
        <v>767</v>
      </c>
      <c r="K847" t="s">
        <v>768</v>
      </c>
      <c r="L847">
        <v>1368</v>
      </c>
      <c r="N847">
        <v>1011</v>
      </c>
      <c r="O847" t="s">
        <v>704</v>
      </c>
      <c r="P847" t="s">
        <v>704</v>
      </c>
      <c r="Q847">
        <v>1</v>
      </c>
      <c r="W847">
        <v>0</v>
      </c>
      <c r="X847">
        <v>-2068435370</v>
      </c>
      <c r="Y847">
        <f>(AT847*ROUND((0.15+1),7))</f>
        <v>3.335</v>
      </c>
      <c r="AA847">
        <v>0</v>
      </c>
      <c r="AB847">
        <v>32.869999999999997</v>
      </c>
      <c r="AC847">
        <v>0</v>
      </c>
      <c r="AD847">
        <v>0</v>
      </c>
      <c r="AE847">
        <v>0</v>
      </c>
      <c r="AF847">
        <v>32.869999999999997</v>
      </c>
      <c r="AG847">
        <v>0</v>
      </c>
      <c r="AH847">
        <v>0</v>
      </c>
      <c r="AI847">
        <v>1</v>
      </c>
      <c r="AJ847">
        <v>1</v>
      </c>
      <c r="AK847">
        <v>1</v>
      </c>
      <c r="AL847">
        <v>1</v>
      </c>
      <c r="AM847">
        <v>-2</v>
      </c>
      <c r="AN847">
        <v>0</v>
      </c>
      <c r="AO847">
        <v>0</v>
      </c>
      <c r="AP847">
        <v>1</v>
      </c>
      <c r="AQ847">
        <v>1</v>
      </c>
      <c r="AR847">
        <v>0</v>
      </c>
      <c r="AS847" t="s">
        <v>3</v>
      </c>
      <c r="AT847">
        <v>2.9</v>
      </c>
      <c r="AU847" t="s">
        <v>38</v>
      </c>
      <c r="AV847">
        <v>1</v>
      </c>
      <c r="AW847">
        <v>2</v>
      </c>
      <c r="AX847">
        <v>82282089</v>
      </c>
      <c r="AY847">
        <v>1</v>
      </c>
      <c r="AZ847">
        <v>0</v>
      </c>
      <c r="BA847">
        <v>975</v>
      </c>
      <c r="BB847">
        <v>1</v>
      </c>
      <c r="BC847">
        <v>0</v>
      </c>
      <c r="BD847">
        <v>0</v>
      </c>
      <c r="BE847">
        <v>0</v>
      </c>
      <c r="BF847">
        <v>0</v>
      </c>
      <c r="BG847">
        <v>0</v>
      </c>
      <c r="BH847">
        <v>0</v>
      </c>
      <c r="BI847">
        <v>0</v>
      </c>
      <c r="BJ847">
        <v>0</v>
      </c>
      <c r="BK847">
        <v>95.322999999999993</v>
      </c>
      <c r="BL847">
        <v>0</v>
      </c>
      <c r="BM847">
        <v>0</v>
      </c>
      <c r="BN847">
        <v>0</v>
      </c>
      <c r="BO847">
        <v>0</v>
      </c>
      <c r="BP847">
        <v>1</v>
      </c>
      <c r="BQ847">
        <v>0</v>
      </c>
      <c r="BR847">
        <v>109.62145</v>
      </c>
      <c r="BS847">
        <v>0</v>
      </c>
      <c r="BT847">
        <v>0</v>
      </c>
      <c r="BU847">
        <v>0</v>
      </c>
      <c r="BV847">
        <v>0</v>
      </c>
      <c r="BW847">
        <v>1</v>
      </c>
      <c r="CV847">
        <v>0</v>
      </c>
      <c r="CW847">
        <f>ROUND(Y847*Source!I825*DO847,7)</f>
        <v>0</v>
      </c>
      <c r="CX847">
        <f>ROUND(Y847*Source!I825,7)</f>
        <v>0</v>
      </c>
      <c r="CY847">
        <f>AB847</f>
        <v>32.869999999999997</v>
      </c>
      <c r="CZ847">
        <f>AF847</f>
        <v>32.869999999999997</v>
      </c>
      <c r="DA847">
        <f>AJ847</f>
        <v>1</v>
      </c>
      <c r="DB847">
        <f>ROUND((ROUND(AT847*CZ847,2)*ROUND((0.15+1),7)),6)</f>
        <v>109.61799999999999</v>
      </c>
      <c r="DC847">
        <f>ROUND((ROUND(AT847*AG847,2)*ROUND((0.15+1),7)),6)</f>
        <v>0</v>
      </c>
      <c r="DD847" t="s">
        <v>3</v>
      </c>
      <c r="DE847" t="s">
        <v>3</v>
      </c>
      <c r="DF847">
        <f t="shared" si="302"/>
        <v>0</v>
      </c>
      <c r="DG847">
        <f t="shared" si="288"/>
        <v>0</v>
      </c>
      <c r="DH847">
        <f t="shared" si="300"/>
        <v>0</v>
      </c>
      <c r="DI847">
        <f t="shared" si="301"/>
        <v>0</v>
      </c>
      <c r="DJ847">
        <f>DG847+DH847</f>
        <v>0</v>
      </c>
      <c r="DK847">
        <v>1</v>
      </c>
      <c r="DL847" t="s">
        <v>3</v>
      </c>
      <c r="DM847">
        <v>0</v>
      </c>
      <c r="DN847" t="s">
        <v>3</v>
      </c>
      <c r="DO847">
        <v>0</v>
      </c>
    </row>
    <row r="848" spans="1:119" x14ac:dyDescent="0.2">
      <c r="A848">
        <f>ROW(Source!A825)</f>
        <v>825</v>
      </c>
      <c r="B848">
        <v>82273856</v>
      </c>
      <c r="C848">
        <v>82282074</v>
      </c>
      <c r="D848">
        <v>79005428</v>
      </c>
      <c r="E848">
        <v>1</v>
      </c>
      <c r="F848">
        <v>1</v>
      </c>
      <c r="G848">
        <v>1</v>
      </c>
      <c r="H848">
        <v>3</v>
      </c>
      <c r="I848" t="s">
        <v>800</v>
      </c>
      <c r="J848" t="s">
        <v>801</v>
      </c>
      <c r="K848" t="s">
        <v>802</v>
      </c>
      <c r="L848">
        <v>1346</v>
      </c>
      <c r="N848">
        <v>1009</v>
      </c>
      <c r="O848" t="s">
        <v>265</v>
      </c>
      <c r="P848" t="s">
        <v>265</v>
      </c>
      <c r="Q848">
        <v>1</v>
      </c>
      <c r="W848">
        <v>0</v>
      </c>
      <c r="X848">
        <v>-1606616209</v>
      </c>
      <c r="Y848">
        <f>AT848</f>
        <v>0.9</v>
      </c>
      <c r="AA848">
        <v>135.4</v>
      </c>
      <c r="AB848">
        <v>0</v>
      </c>
      <c r="AC848">
        <v>0</v>
      </c>
      <c r="AD848">
        <v>0</v>
      </c>
      <c r="AE848">
        <v>155.63</v>
      </c>
      <c r="AF848">
        <v>0</v>
      </c>
      <c r="AG848">
        <v>0</v>
      </c>
      <c r="AH848">
        <v>0</v>
      </c>
      <c r="AI848">
        <v>0.87</v>
      </c>
      <c r="AJ848">
        <v>1</v>
      </c>
      <c r="AK848">
        <v>1</v>
      </c>
      <c r="AL848">
        <v>1</v>
      </c>
      <c r="AM848">
        <v>2</v>
      </c>
      <c r="AN848">
        <v>0</v>
      </c>
      <c r="AO848">
        <v>0</v>
      </c>
      <c r="AP848">
        <v>1</v>
      </c>
      <c r="AQ848">
        <v>1</v>
      </c>
      <c r="AR848">
        <v>0</v>
      </c>
      <c r="AS848" t="s">
        <v>3</v>
      </c>
      <c r="AT848">
        <v>0.9</v>
      </c>
      <c r="AU848" t="s">
        <v>3</v>
      </c>
      <c r="AV848">
        <v>0</v>
      </c>
      <c r="AW848">
        <v>2</v>
      </c>
      <c r="AX848">
        <v>82282090</v>
      </c>
      <c r="AY848">
        <v>1</v>
      </c>
      <c r="AZ848">
        <v>0</v>
      </c>
      <c r="BA848">
        <v>976</v>
      </c>
      <c r="BB848">
        <v>1</v>
      </c>
      <c r="BC848">
        <v>0</v>
      </c>
      <c r="BD848">
        <v>0</v>
      </c>
      <c r="BE848">
        <v>0</v>
      </c>
      <c r="BF848">
        <v>0</v>
      </c>
      <c r="BG848">
        <v>0</v>
      </c>
      <c r="BH848">
        <v>0</v>
      </c>
      <c r="BI848">
        <v>0</v>
      </c>
      <c r="BJ848">
        <v>140.06700000000001</v>
      </c>
      <c r="BK848">
        <v>0</v>
      </c>
      <c r="BL848">
        <v>0</v>
      </c>
      <c r="BM848">
        <v>0</v>
      </c>
      <c r="BN848">
        <v>0</v>
      </c>
      <c r="BO848">
        <v>0</v>
      </c>
      <c r="BP848">
        <v>1</v>
      </c>
      <c r="BQ848">
        <v>140.06700000000001</v>
      </c>
      <c r="BR848">
        <v>0</v>
      </c>
      <c r="BS848">
        <v>0</v>
      </c>
      <c r="BT848">
        <v>0</v>
      </c>
      <c r="BU848">
        <v>0</v>
      </c>
      <c r="BV848">
        <v>0</v>
      </c>
      <c r="BW848">
        <v>1</v>
      </c>
      <c r="CV848">
        <v>0</v>
      </c>
      <c r="CW848">
        <v>0</v>
      </c>
      <c r="CX848">
        <f>ROUND(Y848*Source!I825,7)</f>
        <v>0</v>
      </c>
      <c r="CY848">
        <f>AA848</f>
        <v>135.4</v>
      </c>
      <c r="CZ848">
        <f>AE848</f>
        <v>155.63</v>
      </c>
      <c r="DA848">
        <f>AI848</f>
        <v>0.87</v>
      </c>
      <c r="DB848">
        <f>ROUND(ROUND(AT848*CZ848,2),6)</f>
        <v>140.07</v>
      </c>
      <c r="DC848">
        <f>ROUND(ROUND(AT848*AG848,2),6)</f>
        <v>0</v>
      </c>
      <c r="DD848" t="s">
        <v>3</v>
      </c>
      <c r="DE848" t="s">
        <v>3</v>
      </c>
      <c r="DF848">
        <f>ROUND(ROUND(AE848*AI848,2)*CX848,2)</f>
        <v>0</v>
      </c>
      <c r="DG848">
        <f t="shared" si="288"/>
        <v>0</v>
      </c>
      <c r="DH848">
        <f t="shared" si="300"/>
        <v>0</v>
      </c>
      <c r="DI848">
        <f t="shared" si="301"/>
        <v>0</v>
      </c>
      <c r="DJ848">
        <f>DF848</f>
        <v>0</v>
      </c>
      <c r="DK848">
        <v>0</v>
      </c>
      <c r="DL848" t="s">
        <v>3</v>
      </c>
      <c r="DM848">
        <v>0</v>
      </c>
      <c r="DN848" t="s">
        <v>3</v>
      </c>
      <c r="DO848">
        <v>0</v>
      </c>
    </row>
    <row r="849" spans="1:119" x14ac:dyDescent="0.2">
      <c r="A849">
        <f>ROW(Source!A825)</f>
        <v>825</v>
      </c>
      <c r="B849">
        <v>82273856</v>
      </c>
      <c r="C849">
        <v>82282074</v>
      </c>
      <c r="D849">
        <v>79013556</v>
      </c>
      <c r="E849">
        <v>1</v>
      </c>
      <c r="F849">
        <v>1</v>
      </c>
      <c r="G849">
        <v>1</v>
      </c>
      <c r="H849">
        <v>3</v>
      </c>
      <c r="I849" t="s">
        <v>813</v>
      </c>
      <c r="J849" t="s">
        <v>814</v>
      </c>
      <c r="K849" t="s">
        <v>815</v>
      </c>
      <c r="L849">
        <v>1348</v>
      </c>
      <c r="N849">
        <v>1009</v>
      </c>
      <c r="O849" t="s">
        <v>348</v>
      </c>
      <c r="P849" t="s">
        <v>348</v>
      </c>
      <c r="Q849">
        <v>1000</v>
      </c>
      <c r="W849">
        <v>0</v>
      </c>
      <c r="X849">
        <v>-1863737905</v>
      </c>
      <c r="Y849">
        <f>AT849</f>
        <v>4.0000000000000001E-3</v>
      </c>
      <c r="AA849">
        <v>48543.27</v>
      </c>
      <c r="AB849">
        <v>0</v>
      </c>
      <c r="AC849">
        <v>0</v>
      </c>
      <c r="AD849">
        <v>0</v>
      </c>
      <c r="AE849">
        <v>48543.27</v>
      </c>
      <c r="AF849">
        <v>0</v>
      </c>
      <c r="AG849">
        <v>0</v>
      </c>
      <c r="AH849">
        <v>0</v>
      </c>
      <c r="AI849">
        <v>1</v>
      </c>
      <c r="AJ849">
        <v>1</v>
      </c>
      <c r="AK849">
        <v>1</v>
      </c>
      <c r="AL849">
        <v>1</v>
      </c>
      <c r="AM849">
        <v>-2</v>
      </c>
      <c r="AN849">
        <v>0</v>
      </c>
      <c r="AO849">
        <v>0</v>
      </c>
      <c r="AP849">
        <v>1</v>
      </c>
      <c r="AQ849">
        <v>1</v>
      </c>
      <c r="AR849">
        <v>0</v>
      </c>
      <c r="AS849" t="s">
        <v>3</v>
      </c>
      <c r="AT849">
        <v>4.0000000000000001E-3</v>
      </c>
      <c r="AU849" t="s">
        <v>3</v>
      </c>
      <c r="AV849">
        <v>0</v>
      </c>
      <c r="AW849">
        <v>2</v>
      </c>
      <c r="AX849">
        <v>82282091</v>
      </c>
      <c r="AY849">
        <v>1</v>
      </c>
      <c r="AZ849">
        <v>0</v>
      </c>
      <c r="BA849">
        <v>977</v>
      </c>
      <c r="BB849">
        <v>1</v>
      </c>
      <c r="BC849">
        <v>0</v>
      </c>
      <c r="BD849">
        <v>0</v>
      </c>
      <c r="BE849">
        <v>0</v>
      </c>
      <c r="BF849">
        <v>0</v>
      </c>
      <c r="BG849">
        <v>0</v>
      </c>
      <c r="BH849">
        <v>0</v>
      </c>
      <c r="BI849">
        <v>0</v>
      </c>
      <c r="BJ849">
        <v>194.17308</v>
      </c>
      <c r="BK849">
        <v>0</v>
      </c>
      <c r="BL849">
        <v>0</v>
      </c>
      <c r="BM849">
        <v>0</v>
      </c>
      <c r="BN849">
        <v>0</v>
      </c>
      <c r="BO849">
        <v>0</v>
      </c>
      <c r="BP849">
        <v>1</v>
      </c>
      <c r="BQ849">
        <v>194.17308</v>
      </c>
      <c r="BR849">
        <v>0</v>
      </c>
      <c r="BS849">
        <v>0</v>
      </c>
      <c r="BT849">
        <v>0</v>
      </c>
      <c r="BU849">
        <v>0</v>
      </c>
      <c r="BV849">
        <v>0</v>
      </c>
      <c r="BW849">
        <v>1</v>
      </c>
      <c r="CV849">
        <v>0</v>
      </c>
      <c r="CW849">
        <v>0</v>
      </c>
      <c r="CX849">
        <f>ROUND(Y849*Source!I825,7)</f>
        <v>0</v>
      </c>
      <c r="CY849">
        <f>AA849</f>
        <v>48543.27</v>
      </c>
      <c r="CZ849">
        <f>AE849</f>
        <v>48543.27</v>
      </c>
      <c r="DA849">
        <f>AI849</f>
        <v>1</v>
      </c>
      <c r="DB849">
        <f>ROUND(ROUND(AT849*CZ849,2),6)</f>
        <v>194.17</v>
      </c>
      <c r="DC849">
        <f>ROUND(ROUND(AT849*AG849,2),6)</f>
        <v>0</v>
      </c>
      <c r="DD849" t="s">
        <v>3</v>
      </c>
      <c r="DE849" t="s">
        <v>3</v>
      </c>
      <c r="DF849">
        <f>ROUND(ROUND(AE849,2)*CX849,2)</f>
        <v>0</v>
      </c>
      <c r="DG849">
        <f t="shared" si="288"/>
        <v>0</v>
      </c>
      <c r="DH849">
        <f t="shared" si="300"/>
        <v>0</v>
      </c>
      <c r="DI849">
        <f t="shared" si="301"/>
        <v>0</v>
      </c>
      <c r="DJ849">
        <f>DF849</f>
        <v>0</v>
      </c>
      <c r="DK849">
        <v>1</v>
      </c>
      <c r="DL849" t="s">
        <v>3</v>
      </c>
      <c r="DM849">
        <v>0</v>
      </c>
      <c r="DN849" t="s">
        <v>3</v>
      </c>
      <c r="DO849">
        <v>0</v>
      </c>
    </row>
    <row r="850" spans="1:119" x14ac:dyDescent="0.2">
      <c r="A850">
        <f>ROW(Source!A825)</f>
        <v>825</v>
      </c>
      <c r="B850">
        <v>82273856</v>
      </c>
      <c r="C850">
        <v>82282074</v>
      </c>
      <c r="D850">
        <v>79023487</v>
      </c>
      <c r="E850">
        <v>1</v>
      </c>
      <c r="F850">
        <v>1</v>
      </c>
      <c r="G850">
        <v>1</v>
      </c>
      <c r="H850">
        <v>3</v>
      </c>
      <c r="I850" t="s">
        <v>810</v>
      </c>
      <c r="J850" t="s">
        <v>811</v>
      </c>
      <c r="K850" t="s">
        <v>812</v>
      </c>
      <c r="L850">
        <v>1346</v>
      </c>
      <c r="N850">
        <v>1009</v>
      </c>
      <c r="O850" t="s">
        <v>265</v>
      </c>
      <c r="P850" t="s">
        <v>265</v>
      </c>
      <c r="Q850">
        <v>1</v>
      </c>
      <c r="W850">
        <v>0</v>
      </c>
      <c r="X850">
        <v>1949270732</v>
      </c>
      <c r="Y850">
        <f>AT850</f>
        <v>2.4</v>
      </c>
      <c r="AA850">
        <v>1139.45</v>
      </c>
      <c r="AB850">
        <v>0</v>
      </c>
      <c r="AC850">
        <v>0</v>
      </c>
      <c r="AD850">
        <v>0</v>
      </c>
      <c r="AE850">
        <v>911.56</v>
      </c>
      <c r="AF850">
        <v>0</v>
      </c>
      <c r="AG850">
        <v>0</v>
      </c>
      <c r="AH850">
        <v>0</v>
      </c>
      <c r="AI850">
        <v>1.25</v>
      </c>
      <c r="AJ850">
        <v>1</v>
      </c>
      <c r="AK850">
        <v>1</v>
      </c>
      <c r="AL850">
        <v>1</v>
      </c>
      <c r="AM850">
        <v>2</v>
      </c>
      <c r="AN850">
        <v>0</v>
      </c>
      <c r="AO850">
        <v>0</v>
      </c>
      <c r="AP850">
        <v>1</v>
      </c>
      <c r="AQ850">
        <v>1</v>
      </c>
      <c r="AR850">
        <v>0</v>
      </c>
      <c r="AS850" t="s">
        <v>3</v>
      </c>
      <c r="AT850">
        <v>2.4</v>
      </c>
      <c r="AU850" t="s">
        <v>3</v>
      </c>
      <c r="AV850">
        <v>0</v>
      </c>
      <c r="AW850">
        <v>2</v>
      </c>
      <c r="AX850">
        <v>82282092</v>
      </c>
      <c r="AY850">
        <v>1</v>
      </c>
      <c r="AZ850">
        <v>0</v>
      </c>
      <c r="BA850">
        <v>978</v>
      </c>
      <c r="BB850">
        <v>1</v>
      </c>
      <c r="BC850">
        <v>0</v>
      </c>
      <c r="BD850">
        <v>0</v>
      </c>
      <c r="BE850">
        <v>0</v>
      </c>
      <c r="BF850">
        <v>0</v>
      </c>
      <c r="BG850">
        <v>0</v>
      </c>
      <c r="BH850">
        <v>0</v>
      </c>
      <c r="BI850">
        <v>0</v>
      </c>
      <c r="BJ850">
        <v>2187.7440000000001</v>
      </c>
      <c r="BK850">
        <v>0</v>
      </c>
      <c r="BL850">
        <v>0</v>
      </c>
      <c r="BM850">
        <v>0</v>
      </c>
      <c r="BN850">
        <v>0</v>
      </c>
      <c r="BO850">
        <v>0</v>
      </c>
      <c r="BP850">
        <v>1</v>
      </c>
      <c r="BQ850">
        <v>2187.7440000000001</v>
      </c>
      <c r="BR850">
        <v>0</v>
      </c>
      <c r="BS850">
        <v>0</v>
      </c>
      <c r="BT850">
        <v>0</v>
      </c>
      <c r="BU850">
        <v>0</v>
      </c>
      <c r="BV850">
        <v>0</v>
      </c>
      <c r="BW850">
        <v>1</v>
      </c>
      <c r="CV850">
        <v>0</v>
      </c>
      <c r="CW850">
        <v>0</v>
      </c>
      <c r="CX850">
        <f>ROUND(Y850*Source!I825,7)</f>
        <v>0</v>
      </c>
      <c r="CY850">
        <f>AA850</f>
        <v>1139.45</v>
      </c>
      <c r="CZ850">
        <f>AE850</f>
        <v>911.56</v>
      </c>
      <c r="DA850">
        <f>AI850</f>
        <v>1.25</v>
      </c>
      <c r="DB850">
        <f>ROUND(ROUND(AT850*CZ850,2),6)</f>
        <v>2187.7399999999998</v>
      </c>
      <c r="DC850">
        <f>ROUND(ROUND(AT850*AG850,2),6)</f>
        <v>0</v>
      </c>
      <c r="DD850" t="s">
        <v>3</v>
      </c>
      <c r="DE850" t="s">
        <v>3</v>
      </c>
      <c r="DF850">
        <f>ROUND(ROUND(AE850*AI850,2)*CX850,2)</f>
        <v>0</v>
      </c>
      <c r="DG850">
        <f t="shared" si="288"/>
        <v>0</v>
      </c>
      <c r="DH850">
        <f t="shared" si="300"/>
        <v>0</v>
      </c>
      <c r="DI850">
        <f t="shared" si="301"/>
        <v>0</v>
      </c>
      <c r="DJ850">
        <f>DF850</f>
        <v>0</v>
      </c>
      <c r="DK850">
        <v>0</v>
      </c>
      <c r="DL850" t="s">
        <v>3</v>
      </c>
      <c r="DM850">
        <v>0</v>
      </c>
      <c r="DN850" t="s">
        <v>3</v>
      </c>
      <c r="DO850">
        <v>0</v>
      </c>
    </row>
    <row r="851" spans="1:119" x14ac:dyDescent="0.2">
      <c r="A851">
        <f>ROW(Source!A825)</f>
        <v>825</v>
      </c>
      <c r="B851">
        <v>82273856</v>
      </c>
      <c r="C851">
        <v>82282074</v>
      </c>
      <c r="D851">
        <v>78938708</v>
      </c>
      <c r="E851">
        <v>116</v>
      </c>
      <c r="F851">
        <v>1</v>
      </c>
      <c r="G851">
        <v>1</v>
      </c>
      <c r="H851">
        <v>3</v>
      </c>
      <c r="I851" t="s">
        <v>161</v>
      </c>
      <c r="J851" t="s">
        <v>3</v>
      </c>
      <c r="K851" t="s">
        <v>162</v>
      </c>
      <c r="L851">
        <v>3277935</v>
      </c>
      <c r="N851">
        <v>1013</v>
      </c>
      <c r="O851" t="s">
        <v>163</v>
      </c>
      <c r="P851" t="s">
        <v>163</v>
      </c>
      <c r="Q851">
        <v>1</v>
      </c>
      <c r="W851">
        <v>0</v>
      </c>
      <c r="X851">
        <v>274903907</v>
      </c>
      <c r="Y851">
        <f>AT851</f>
        <v>2</v>
      </c>
      <c r="AA851">
        <v>0</v>
      </c>
      <c r="AB851">
        <v>0</v>
      </c>
      <c r="AC851">
        <v>0</v>
      </c>
      <c r="AD851">
        <v>0</v>
      </c>
      <c r="AE851">
        <v>0</v>
      </c>
      <c r="AF851">
        <v>0</v>
      </c>
      <c r="AG851">
        <v>0</v>
      </c>
      <c r="AH851">
        <v>0</v>
      </c>
      <c r="AI851">
        <v>1</v>
      </c>
      <c r="AJ851">
        <v>1</v>
      </c>
      <c r="AK851">
        <v>1</v>
      </c>
      <c r="AL851">
        <v>1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  <c r="AS851" t="s">
        <v>3</v>
      </c>
      <c r="AT851">
        <v>2</v>
      </c>
      <c r="AU851" t="s">
        <v>3</v>
      </c>
      <c r="AV851">
        <v>0</v>
      </c>
      <c r="AW851">
        <v>2</v>
      </c>
      <c r="AX851">
        <v>82282093</v>
      </c>
      <c r="AY851">
        <v>1</v>
      </c>
      <c r="AZ851">
        <v>0</v>
      </c>
      <c r="BA851">
        <v>979</v>
      </c>
      <c r="BB851">
        <v>0</v>
      </c>
      <c r="BC851">
        <v>0</v>
      </c>
      <c r="BD851">
        <v>0</v>
      </c>
      <c r="BE851">
        <v>0</v>
      </c>
      <c r="BF851">
        <v>0</v>
      </c>
      <c r="BG851">
        <v>0</v>
      </c>
      <c r="BH851">
        <v>0</v>
      </c>
      <c r="BI851">
        <v>0</v>
      </c>
      <c r="BJ851">
        <v>0</v>
      </c>
      <c r="BK851">
        <v>0</v>
      </c>
      <c r="BL851">
        <v>0</v>
      </c>
      <c r="BM851">
        <v>0</v>
      </c>
      <c r="BN851">
        <v>0</v>
      </c>
      <c r="BO851">
        <v>0</v>
      </c>
      <c r="BP851">
        <v>0</v>
      </c>
      <c r="BQ851">
        <v>0</v>
      </c>
      <c r="BR851">
        <v>0</v>
      </c>
      <c r="BS851">
        <v>0</v>
      </c>
      <c r="BT851">
        <v>0</v>
      </c>
      <c r="BU851">
        <v>0</v>
      </c>
      <c r="BV851">
        <v>0</v>
      </c>
      <c r="BW851">
        <v>0</v>
      </c>
      <c r="CV851">
        <v>0</v>
      </c>
      <c r="CW851">
        <v>0</v>
      </c>
      <c r="CX851">
        <f>ROUND(Y851*Source!I825,7)</f>
        <v>0</v>
      </c>
      <c r="CY851">
        <f>AA851</f>
        <v>0</v>
      </c>
      <c r="CZ851">
        <f>AE851</f>
        <v>0</v>
      </c>
      <c r="DA851">
        <f>AI851</f>
        <v>1</v>
      </c>
      <c r="DB851">
        <f>ROUND(ROUND(AT851*CZ851,2),6)</f>
        <v>0</v>
      </c>
      <c r="DC851">
        <f>ROUND(ROUND(AT851*AG851,2),6)</f>
        <v>0</v>
      </c>
      <c r="DD851" t="s">
        <v>3</v>
      </c>
      <c r="DE851" t="s">
        <v>3</v>
      </c>
      <c r="DF851">
        <f t="shared" ref="DF851:DF857" si="303">ROUND(ROUND(AE851,2)*CX851,2)</f>
        <v>0</v>
      </c>
      <c r="DG851">
        <f t="shared" si="288"/>
        <v>0</v>
      </c>
      <c r="DH851">
        <f t="shared" si="300"/>
        <v>0</v>
      </c>
      <c r="DI851">
        <f t="shared" si="301"/>
        <v>0</v>
      </c>
      <c r="DJ851">
        <f>DF851</f>
        <v>0</v>
      </c>
      <c r="DK851">
        <v>0</v>
      </c>
      <c r="DL851" t="s">
        <v>3</v>
      </c>
      <c r="DM851">
        <v>0</v>
      </c>
      <c r="DN851" t="s">
        <v>3</v>
      </c>
      <c r="DO851">
        <v>0</v>
      </c>
    </row>
    <row r="852" spans="1:119" x14ac:dyDescent="0.2">
      <c r="A852">
        <f>ROW(Source!A825)</f>
        <v>825</v>
      </c>
      <c r="B852">
        <v>82273856</v>
      </c>
      <c r="C852">
        <v>82282074</v>
      </c>
      <c r="D852">
        <v>0</v>
      </c>
      <c r="E852">
        <v>1</v>
      </c>
      <c r="F852">
        <v>1</v>
      </c>
      <c r="G852">
        <v>1</v>
      </c>
      <c r="H852">
        <v>3</v>
      </c>
      <c r="I852" t="s">
        <v>198</v>
      </c>
      <c r="J852" t="s">
        <v>3</v>
      </c>
      <c r="K852" t="s">
        <v>208</v>
      </c>
      <c r="L852">
        <v>1301</v>
      </c>
      <c r="N852">
        <v>1003</v>
      </c>
      <c r="O852" t="s">
        <v>200</v>
      </c>
      <c r="P852" t="s">
        <v>200</v>
      </c>
      <c r="Q852">
        <v>1</v>
      </c>
      <c r="W852">
        <v>0</v>
      </c>
      <c r="X852">
        <v>470591167</v>
      </c>
      <c r="Y852">
        <f>AT852</f>
        <v>0</v>
      </c>
      <c r="AA852">
        <v>115</v>
      </c>
      <c r="AB852">
        <v>0</v>
      </c>
      <c r="AC852">
        <v>0</v>
      </c>
      <c r="AD852">
        <v>0</v>
      </c>
      <c r="AE852">
        <v>120.82</v>
      </c>
      <c r="AF852">
        <v>0</v>
      </c>
      <c r="AG852">
        <v>0</v>
      </c>
      <c r="AH852">
        <v>0</v>
      </c>
      <c r="AI852">
        <v>1</v>
      </c>
      <c r="AJ852">
        <v>1</v>
      </c>
      <c r="AK852">
        <v>1</v>
      </c>
      <c r="AL852">
        <v>1</v>
      </c>
      <c r="AM852">
        <v>0</v>
      </c>
      <c r="AN852">
        <v>0</v>
      </c>
      <c r="AO852">
        <v>0</v>
      </c>
      <c r="AP852">
        <v>1</v>
      </c>
      <c r="AQ852">
        <v>0</v>
      </c>
      <c r="AR852">
        <v>0</v>
      </c>
      <c r="AS852" t="s">
        <v>3</v>
      </c>
      <c r="AT852">
        <v>0</v>
      </c>
      <c r="AU852" t="s">
        <v>3</v>
      </c>
      <c r="AV852">
        <v>0</v>
      </c>
      <c r="AW852">
        <v>1</v>
      </c>
      <c r="AX852">
        <v>-1</v>
      </c>
      <c r="AY852">
        <v>0</v>
      </c>
      <c r="AZ852">
        <v>0</v>
      </c>
      <c r="BA852" t="s">
        <v>3</v>
      </c>
      <c r="BB852">
        <v>0</v>
      </c>
      <c r="BC852">
        <v>0</v>
      </c>
      <c r="BD852">
        <v>0</v>
      </c>
      <c r="BE852">
        <v>0</v>
      </c>
      <c r="BF852">
        <v>0</v>
      </c>
      <c r="BG852">
        <v>0</v>
      </c>
      <c r="BH852">
        <v>0</v>
      </c>
      <c r="BI852">
        <v>0</v>
      </c>
      <c r="BJ852">
        <v>0</v>
      </c>
      <c r="BK852">
        <v>0</v>
      </c>
      <c r="BL852">
        <v>0</v>
      </c>
      <c r="BM852">
        <v>0</v>
      </c>
      <c r="BN852">
        <v>0</v>
      </c>
      <c r="BO852">
        <v>0</v>
      </c>
      <c r="BP852">
        <v>0</v>
      </c>
      <c r="BQ852">
        <v>0</v>
      </c>
      <c r="BR852">
        <v>0</v>
      </c>
      <c r="BS852">
        <v>0</v>
      </c>
      <c r="BT852">
        <v>0</v>
      </c>
      <c r="BU852">
        <v>0</v>
      </c>
      <c r="BV852">
        <v>0</v>
      </c>
      <c r="BW852">
        <v>0</v>
      </c>
      <c r="CV852">
        <v>0</v>
      </c>
      <c r="CW852">
        <v>0</v>
      </c>
      <c r="CX852">
        <f>ROUND(Y852*Source!I825,7)</f>
        <v>0</v>
      </c>
      <c r="CY852">
        <f>AA852</f>
        <v>115</v>
      </c>
      <c r="CZ852">
        <f>AE852</f>
        <v>120.82</v>
      </c>
      <c r="DA852">
        <f>AI852</f>
        <v>1</v>
      </c>
      <c r="DB852">
        <f>ROUND(ROUND(AT852*CZ852,2),6)</f>
        <v>0</v>
      </c>
      <c r="DC852">
        <f>ROUND(ROUND(AT852*AG852,2),6)</f>
        <v>0</v>
      </c>
      <c r="DD852" t="s">
        <v>3</v>
      </c>
      <c r="DE852" t="s">
        <v>3</v>
      </c>
      <c r="DF852">
        <f t="shared" si="303"/>
        <v>0</v>
      </c>
      <c r="DG852">
        <f t="shared" si="288"/>
        <v>0</v>
      </c>
      <c r="DH852">
        <f t="shared" si="300"/>
        <v>0</v>
      </c>
      <c r="DI852">
        <f t="shared" si="301"/>
        <v>0</v>
      </c>
      <c r="DJ852">
        <f>DF852</f>
        <v>0</v>
      </c>
      <c r="DK852">
        <v>0</v>
      </c>
      <c r="DL852" t="s">
        <v>3</v>
      </c>
      <c r="DM852">
        <v>0</v>
      </c>
      <c r="DN852" t="s">
        <v>3</v>
      </c>
      <c r="DO852">
        <v>0</v>
      </c>
    </row>
    <row r="853" spans="1:119" x14ac:dyDescent="0.2">
      <c r="A853">
        <f>ROW(Source!A826)</f>
        <v>826</v>
      </c>
      <c r="B853">
        <v>82273791</v>
      </c>
      <c r="C853">
        <v>82282074</v>
      </c>
      <c r="D853">
        <v>78932739</v>
      </c>
      <c r="E853">
        <v>116</v>
      </c>
      <c r="F853">
        <v>1</v>
      </c>
      <c r="G853">
        <v>1</v>
      </c>
      <c r="H853">
        <v>1</v>
      </c>
      <c r="I853" t="s">
        <v>794</v>
      </c>
      <c r="J853" t="s">
        <v>3</v>
      </c>
      <c r="K853" t="s">
        <v>795</v>
      </c>
      <c r="L853">
        <v>1191</v>
      </c>
      <c r="N853">
        <v>1013</v>
      </c>
      <c r="O853" t="s">
        <v>698</v>
      </c>
      <c r="P853" t="s">
        <v>698</v>
      </c>
      <c r="Q853">
        <v>1</v>
      </c>
      <c r="W853">
        <v>0</v>
      </c>
      <c r="X853">
        <v>44848675</v>
      </c>
      <c r="Y853">
        <f>(AT853*ROUND((0.15+1),7))</f>
        <v>21.274999999999999</v>
      </c>
      <c r="AA853">
        <v>0</v>
      </c>
      <c r="AB853">
        <v>0</v>
      </c>
      <c r="AC853">
        <v>0</v>
      </c>
      <c r="AD853">
        <v>521.08000000000004</v>
      </c>
      <c r="AE853">
        <v>0</v>
      </c>
      <c r="AF853">
        <v>0</v>
      </c>
      <c r="AG853">
        <v>0</v>
      </c>
      <c r="AH853">
        <v>521.08000000000004</v>
      </c>
      <c r="AI853">
        <v>1</v>
      </c>
      <c r="AJ853">
        <v>1</v>
      </c>
      <c r="AK853">
        <v>1</v>
      </c>
      <c r="AL853">
        <v>1</v>
      </c>
      <c r="AM853">
        <v>-2</v>
      </c>
      <c r="AN853">
        <v>0</v>
      </c>
      <c r="AO853">
        <v>0</v>
      </c>
      <c r="AP853">
        <v>1</v>
      </c>
      <c r="AQ853">
        <v>1</v>
      </c>
      <c r="AR853">
        <v>0</v>
      </c>
      <c r="AS853" t="s">
        <v>3</v>
      </c>
      <c r="AT853">
        <v>18.5</v>
      </c>
      <c r="AU853" t="s">
        <v>38</v>
      </c>
      <c r="AV853">
        <v>1</v>
      </c>
      <c r="AW853">
        <v>2</v>
      </c>
      <c r="AX853">
        <v>82282085</v>
      </c>
      <c r="AY853">
        <v>1</v>
      </c>
      <c r="AZ853">
        <v>0</v>
      </c>
      <c r="BA853">
        <v>980</v>
      </c>
      <c r="BB853">
        <v>1</v>
      </c>
      <c r="BC853">
        <v>0</v>
      </c>
      <c r="BD853">
        <v>0</v>
      </c>
      <c r="BE853">
        <v>0</v>
      </c>
      <c r="BF853">
        <v>0</v>
      </c>
      <c r="BG853">
        <v>0</v>
      </c>
      <c r="BH853">
        <v>0</v>
      </c>
      <c r="BI853">
        <v>0</v>
      </c>
      <c r="BJ853">
        <v>0</v>
      </c>
      <c r="BK853">
        <v>0</v>
      </c>
      <c r="BL853">
        <v>0</v>
      </c>
      <c r="BM853">
        <v>9639.98</v>
      </c>
      <c r="BN853">
        <v>18.5</v>
      </c>
      <c r="BO853">
        <v>0</v>
      </c>
      <c r="BP853">
        <v>1</v>
      </c>
      <c r="BQ853">
        <v>0</v>
      </c>
      <c r="BR853">
        <v>0</v>
      </c>
      <c r="BS853">
        <v>0</v>
      </c>
      <c r="BT853">
        <v>11085.977000000001</v>
      </c>
      <c r="BU853">
        <v>21.274999999999999</v>
      </c>
      <c r="BV853">
        <v>0</v>
      </c>
      <c r="BW853">
        <v>1</v>
      </c>
      <c r="CU853">
        <f>ROUND(AT853*Source!I826*AH853*AL853,2)</f>
        <v>0</v>
      </c>
      <c r="CV853">
        <f>ROUND(Y853*Source!I826,7)</f>
        <v>0</v>
      </c>
      <c r="CW853">
        <v>0</v>
      </c>
      <c r="CX853">
        <f>ROUND(Y853*Source!I826,7)</f>
        <v>0</v>
      </c>
      <c r="CY853">
        <f>AD853</f>
        <v>521.08000000000004</v>
      </c>
      <c r="CZ853">
        <f>AH853</f>
        <v>521.08000000000004</v>
      </c>
      <c r="DA853">
        <f>AL853</f>
        <v>1</v>
      </c>
      <c r="DB853">
        <f>ROUND((ROUND(AT853*CZ853,2)*ROUND((0.15+1),7)),6)</f>
        <v>11085.977000000001</v>
      </c>
      <c r="DC853">
        <f>ROUND((ROUND(AT853*AG853,2)*ROUND((0.15+1),7)),6)</f>
        <v>0</v>
      </c>
      <c r="DD853" t="s">
        <v>3</v>
      </c>
      <c r="DE853" t="s">
        <v>3</v>
      </c>
      <c r="DF853">
        <f t="shared" si="303"/>
        <v>0</v>
      </c>
      <c r="DG853">
        <f t="shared" si="288"/>
        <v>0</v>
      </c>
      <c r="DH853">
        <f t="shared" si="300"/>
        <v>0</v>
      </c>
      <c r="DI853">
        <f t="shared" si="301"/>
        <v>0</v>
      </c>
      <c r="DJ853">
        <f>DI853</f>
        <v>0</v>
      </c>
      <c r="DK853">
        <v>1</v>
      </c>
      <c r="DL853" t="s">
        <v>3</v>
      </c>
      <c r="DM853">
        <v>0</v>
      </c>
      <c r="DN853" t="s">
        <v>3</v>
      </c>
      <c r="DO853">
        <v>0</v>
      </c>
    </row>
    <row r="854" spans="1:119" x14ac:dyDescent="0.2">
      <c r="A854">
        <f>ROW(Source!A826)</f>
        <v>826</v>
      </c>
      <c r="B854">
        <v>82273791</v>
      </c>
      <c r="C854">
        <v>82282074</v>
      </c>
      <c r="D854">
        <v>78932916</v>
      </c>
      <c r="E854">
        <v>116</v>
      </c>
      <c r="F854">
        <v>1</v>
      </c>
      <c r="G854">
        <v>1</v>
      </c>
      <c r="H854">
        <v>1</v>
      </c>
      <c r="I854" t="s">
        <v>699</v>
      </c>
      <c r="J854" t="s">
        <v>3</v>
      </c>
      <c r="K854" t="s">
        <v>700</v>
      </c>
      <c r="L854">
        <v>1191</v>
      </c>
      <c r="N854">
        <v>1013</v>
      </c>
      <c r="O854" t="s">
        <v>698</v>
      </c>
      <c r="P854" t="s">
        <v>698</v>
      </c>
      <c r="Q854">
        <v>1</v>
      </c>
      <c r="W854">
        <v>0</v>
      </c>
      <c r="X854">
        <v>-1417349443</v>
      </c>
      <c r="Y854">
        <f>(AT854*ROUND((0.15+1),7))</f>
        <v>0.39100000000000001</v>
      </c>
      <c r="AA854">
        <v>0</v>
      </c>
      <c r="AB854">
        <v>0</v>
      </c>
      <c r="AC854">
        <v>0</v>
      </c>
      <c r="AD854">
        <v>0</v>
      </c>
      <c r="AE854">
        <v>0</v>
      </c>
      <c r="AF854">
        <v>0</v>
      </c>
      <c r="AG854">
        <v>0</v>
      </c>
      <c r="AH854">
        <v>0</v>
      </c>
      <c r="AI854">
        <v>1</v>
      </c>
      <c r="AJ854">
        <v>1</v>
      </c>
      <c r="AK854">
        <v>1</v>
      </c>
      <c r="AL854">
        <v>1</v>
      </c>
      <c r="AM854">
        <v>-2</v>
      </c>
      <c r="AN854">
        <v>0</v>
      </c>
      <c r="AO854">
        <v>0</v>
      </c>
      <c r="AP854">
        <v>1</v>
      </c>
      <c r="AQ854">
        <v>1</v>
      </c>
      <c r="AR854">
        <v>0</v>
      </c>
      <c r="AS854" t="s">
        <v>3</v>
      </c>
      <c r="AT854">
        <v>0.34</v>
      </c>
      <c r="AU854" t="s">
        <v>38</v>
      </c>
      <c r="AV854">
        <v>2</v>
      </c>
      <c r="AW854">
        <v>2</v>
      </c>
      <c r="AX854">
        <v>82282086</v>
      </c>
      <c r="AY854">
        <v>1</v>
      </c>
      <c r="AZ854">
        <v>0</v>
      </c>
      <c r="BA854">
        <v>981</v>
      </c>
      <c r="BB854">
        <v>1</v>
      </c>
      <c r="BC854">
        <v>0</v>
      </c>
      <c r="BD854">
        <v>0</v>
      </c>
      <c r="BE854">
        <v>0</v>
      </c>
      <c r="BF854">
        <v>0</v>
      </c>
      <c r="BG854">
        <v>0</v>
      </c>
      <c r="BH854">
        <v>0</v>
      </c>
      <c r="BI854">
        <v>0</v>
      </c>
      <c r="BJ854">
        <v>0</v>
      </c>
      <c r="BK854">
        <v>0</v>
      </c>
      <c r="BL854">
        <v>0</v>
      </c>
      <c r="BM854">
        <v>0</v>
      </c>
      <c r="BN854">
        <v>0</v>
      </c>
      <c r="BO854">
        <v>0</v>
      </c>
      <c r="BP854">
        <v>0</v>
      </c>
      <c r="BQ854">
        <v>0</v>
      </c>
      <c r="BR854">
        <v>0</v>
      </c>
      <c r="BS854">
        <v>0</v>
      </c>
      <c r="BT854">
        <v>0</v>
      </c>
      <c r="BU854">
        <v>0</v>
      </c>
      <c r="BV854">
        <v>0</v>
      </c>
      <c r="BW854">
        <v>0</v>
      </c>
      <c r="CV854">
        <v>0</v>
      </c>
      <c r="CW854">
        <v>0</v>
      </c>
      <c r="CX854">
        <f>ROUND(Y854*Source!I826,7)</f>
        <v>0</v>
      </c>
      <c r="CY854">
        <f>AD854</f>
        <v>0</v>
      </c>
      <c r="CZ854">
        <f>AH854</f>
        <v>0</v>
      </c>
      <c r="DA854">
        <f>AL854</f>
        <v>1</v>
      </c>
      <c r="DB854">
        <f>ROUND((ROUND(AT854*CZ854,2)*ROUND((0.15+1),7)),6)</f>
        <v>0</v>
      </c>
      <c r="DC854">
        <f>ROUND((ROUND(AT854*AG854,2)*ROUND((0.15+1),7)),6)</f>
        <v>0</v>
      </c>
      <c r="DD854" t="s">
        <v>3</v>
      </c>
      <c r="DE854" t="s">
        <v>3</v>
      </c>
      <c r="DF854">
        <f t="shared" si="303"/>
        <v>0</v>
      </c>
      <c r="DG854">
        <f t="shared" si="288"/>
        <v>0</v>
      </c>
      <c r="DH854">
        <f t="shared" si="300"/>
        <v>0</v>
      </c>
      <c r="DI854">
        <f t="shared" si="301"/>
        <v>0</v>
      </c>
      <c r="DJ854">
        <f>DI854</f>
        <v>0</v>
      </c>
      <c r="DK854">
        <v>0</v>
      </c>
      <c r="DL854" t="s">
        <v>3</v>
      </c>
      <c r="DM854">
        <v>0</v>
      </c>
      <c r="DN854" t="s">
        <v>3</v>
      </c>
      <c r="DO854">
        <v>0</v>
      </c>
    </row>
    <row r="855" spans="1:119" x14ac:dyDescent="0.2">
      <c r="A855">
        <f>ROW(Source!A826)</f>
        <v>826</v>
      </c>
      <c r="B855">
        <v>82273791</v>
      </c>
      <c r="C855">
        <v>82282074</v>
      </c>
      <c r="D855">
        <v>79053906</v>
      </c>
      <c r="E855">
        <v>1</v>
      </c>
      <c r="F855">
        <v>1</v>
      </c>
      <c r="G855">
        <v>1</v>
      </c>
      <c r="H855">
        <v>2</v>
      </c>
      <c r="I855" t="s">
        <v>719</v>
      </c>
      <c r="J855" t="s">
        <v>720</v>
      </c>
      <c r="K855" t="s">
        <v>721</v>
      </c>
      <c r="L855">
        <v>1368</v>
      </c>
      <c r="N855">
        <v>1011</v>
      </c>
      <c r="O855" t="s">
        <v>704</v>
      </c>
      <c r="P855" t="s">
        <v>704</v>
      </c>
      <c r="Q855">
        <v>1</v>
      </c>
      <c r="W855">
        <v>0</v>
      </c>
      <c r="X855">
        <v>850633116</v>
      </c>
      <c r="Y855">
        <f>(AT855*ROUND((0.15+1),7))</f>
        <v>0.19550000000000001</v>
      </c>
      <c r="AA855">
        <v>0</v>
      </c>
      <c r="AB855">
        <v>1595.2</v>
      </c>
      <c r="AC855">
        <v>715.99</v>
      </c>
      <c r="AD855">
        <v>0</v>
      </c>
      <c r="AE855">
        <v>0</v>
      </c>
      <c r="AF855">
        <v>1595.2</v>
      </c>
      <c r="AG855">
        <v>715.99</v>
      </c>
      <c r="AH855">
        <v>0</v>
      </c>
      <c r="AI855">
        <v>1</v>
      </c>
      <c r="AJ855">
        <v>1</v>
      </c>
      <c r="AK855">
        <v>1</v>
      </c>
      <c r="AL855">
        <v>1</v>
      </c>
      <c r="AM855">
        <v>-2</v>
      </c>
      <c r="AN855">
        <v>0</v>
      </c>
      <c r="AO855">
        <v>0</v>
      </c>
      <c r="AP855">
        <v>1</v>
      </c>
      <c r="AQ855">
        <v>1</v>
      </c>
      <c r="AR855">
        <v>0</v>
      </c>
      <c r="AS855" t="s">
        <v>3</v>
      </c>
      <c r="AT855">
        <v>0.17</v>
      </c>
      <c r="AU855" t="s">
        <v>38</v>
      </c>
      <c r="AV855">
        <v>1</v>
      </c>
      <c r="AW855">
        <v>2</v>
      </c>
      <c r="AX855">
        <v>82282087</v>
      </c>
      <c r="AY855">
        <v>1</v>
      </c>
      <c r="AZ855">
        <v>0</v>
      </c>
      <c r="BA855">
        <v>982</v>
      </c>
      <c r="BB855">
        <v>1</v>
      </c>
      <c r="BC855">
        <v>0</v>
      </c>
      <c r="BD855">
        <v>0</v>
      </c>
      <c r="BE855">
        <v>0</v>
      </c>
      <c r="BF855">
        <v>0</v>
      </c>
      <c r="BG855">
        <v>0</v>
      </c>
      <c r="BH855">
        <v>0</v>
      </c>
      <c r="BI855">
        <v>0</v>
      </c>
      <c r="BJ855">
        <v>0</v>
      </c>
      <c r="BK855">
        <v>271.18400000000003</v>
      </c>
      <c r="BL855">
        <v>121.7183</v>
      </c>
      <c r="BM855">
        <v>0</v>
      </c>
      <c r="BN855">
        <v>0</v>
      </c>
      <c r="BO855">
        <v>0.17</v>
      </c>
      <c r="BP855">
        <v>1</v>
      </c>
      <c r="BQ855">
        <v>0</v>
      </c>
      <c r="BR855">
        <v>311.86160000000001</v>
      </c>
      <c r="BS855">
        <v>139.976045</v>
      </c>
      <c r="BT855">
        <v>0</v>
      </c>
      <c r="BU855">
        <v>0</v>
      </c>
      <c r="BV855">
        <v>0.19550000000000001</v>
      </c>
      <c r="BW855">
        <v>1</v>
      </c>
      <c r="CV855">
        <v>0</v>
      </c>
      <c r="CW855">
        <f>ROUND(Y855*Source!I826*DO855,7)</f>
        <v>0</v>
      </c>
      <c r="CX855">
        <f>ROUND(Y855*Source!I826,7)</f>
        <v>0</v>
      </c>
      <c r="CY855">
        <f>AB855</f>
        <v>1595.2</v>
      </c>
      <c r="CZ855">
        <f>AF855</f>
        <v>1595.2</v>
      </c>
      <c r="DA855">
        <f>AJ855</f>
        <v>1</v>
      </c>
      <c r="DB855">
        <f>ROUND((ROUND(AT855*CZ855,2)*ROUND((0.15+1),7)),6)</f>
        <v>311.85700000000003</v>
      </c>
      <c r="DC855">
        <f>ROUND((ROUND(AT855*AG855,2)*ROUND((0.15+1),7)),6)</f>
        <v>139.97800000000001</v>
      </c>
      <c r="DD855" t="s">
        <v>3</v>
      </c>
      <c r="DE855" t="s">
        <v>3</v>
      </c>
      <c r="DF855">
        <f t="shared" si="303"/>
        <v>0</v>
      </c>
      <c r="DG855">
        <f t="shared" si="288"/>
        <v>0</v>
      </c>
      <c r="DH855">
        <f t="shared" si="300"/>
        <v>0</v>
      </c>
      <c r="DI855">
        <f t="shared" si="301"/>
        <v>0</v>
      </c>
      <c r="DJ855">
        <f>DG855+DH855</f>
        <v>0</v>
      </c>
      <c r="DK855">
        <v>1</v>
      </c>
      <c r="DL855" t="s">
        <v>722</v>
      </c>
      <c r="DM855">
        <v>6</v>
      </c>
      <c r="DN855" t="s">
        <v>698</v>
      </c>
      <c r="DO855">
        <v>1</v>
      </c>
    </row>
    <row r="856" spans="1:119" x14ac:dyDescent="0.2">
      <c r="A856">
        <f>ROW(Source!A826)</f>
        <v>826</v>
      </c>
      <c r="B856">
        <v>82273791</v>
      </c>
      <c r="C856">
        <v>82282074</v>
      </c>
      <c r="D856">
        <v>79054798</v>
      </c>
      <c r="E856">
        <v>1</v>
      </c>
      <c r="F856">
        <v>1</v>
      </c>
      <c r="G856">
        <v>1</v>
      </c>
      <c r="H856">
        <v>2</v>
      </c>
      <c r="I856" t="s">
        <v>706</v>
      </c>
      <c r="J856" t="s">
        <v>707</v>
      </c>
      <c r="K856" t="s">
        <v>708</v>
      </c>
      <c r="L856">
        <v>1368</v>
      </c>
      <c r="N856">
        <v>1011</v>
      </c>
      <c r="O856" t="s">
        <v>704</v>
      </c>
      <c r="P856" t="s">
        <v>704</v>
      </c>
      <c r="Q856">
        <v>1</v>
      </c>
      <c r="W856">
        <v>0</v>
      </c>
      <c r="X856">
        <v>-950105757</v>
      </c>
      <c r="Y856">
        <f>(AT856*ROUND((0.15+1),7))</f>
        <v>0.19550000000000001</v>
      </c>
      <c r="AA856">
        <v>0</v>
      </c>
      <c r="AB856">
        <v>640.84</v>
      </c>
      <c r="AC856">
        <v>533.01</v>
      </c>
      <c r="AD856">
        <v>0</v>
      </c>
      <c r="AE856">
        <v>0</v>
      </c>
      <c r="AF856">
        <v>640.84</v>
      </c>
      <c r="AG856">
        <v>533.01</v>
      </c>
      <c r="AH856">
        <v>0</v>
      </c>
      <c r="AI856">
        <v>1</v>
      </c>
      <c r="AJ856">
        <v>1</v>
      </c>
      <c r="AK856">
        <v>1</v>
      </c>
      <c r="AL856">
        <v>1</v>
      </c>
      <c r="AM856">
        <v>-2</v>
      </c>
      <c r="AN856">
        <v>0</v>
      </c>
      <c r="AO856">
        <v>0</v>
      </c>
      <c r="AP856">
        <v>1</v>
      </c>
      <c r="AQ856">
        <v>1</v>
      </c>
      <c r="AR856">
        <v>0</v>
      </c>
      <c r="AS856" t="s">
        <v>3</v>
      </c>
      <c r="AT856">
        <v>0.17</v>
      </c>
      <c r="AU856" t="s">
        <v>38</v>
      </c>
      <c r="AV856">
        <v>1</v>
      </c>
      <c r="AW856">
        <v>2</v>
      </c>
      <c r="AX856">
        <v>82282088</v>
      </c>
      <c r="AY856">
        <v>1</v>
      </c>
      <c r="AZ856">
        <v>0</v>
      </c>
      <c r="BA856">
        <v>983</v>
      </c>
      <c r="BB856">
        <v>1</v>
      </c>
      <c r="BC856">
        <v>0</v>
      </c>
      <c r="BD856">
        <v>0</v>
      </c>
      <c r="BE856">
        <v>0</v>
      </c>
      <c r="BF856">
        <v>0</v>
      </c>
      <c r="BG856">
        <v>0</v>
      </c>
      <c r="BH856">
        <v>0</v>
      </c>
      <c r="BI856">
        <v>0</v>
      </c>
      <c r="BJ856">
        <v>0</v>
      </c>
      <c r="BK856">
        <v>108.94280000000001</v>
      </c>
      <c r="BL856">
        <v>90.611699999999999</v>
      </c>
      <c r="BM856">
        <v>0</v>
      </c>
      <c r="BN856">
        <v>0</v>
      </c>
      <c r="BO856">
        <v>0.17</v>
      </c>
      <c r="BP856">
        <v>1</v>
      </c>
      <c r="BQ856">
        <v>0</v>
      </c>
      <c r="BR856">
        <v>125.28422</v>
      </c>
      <c r="BS856">
        <v>104.20345500000001</v>
      </c>
      <c r="BT856">
        <v>0</v>
      </c>
      <c r="BU856">
        <v>0</v>
      </c>
      <c r="BV856">
        <v>0.19550000000000001</v>
      </c>
      <c r="BW856">
        <v>1</v>
      </c>
      <c r="CV856">
        <v>0</v>
      </c>
      <c r="CW856">
        <f>ROUND(Y856*Source!I826*DO856,7)</f>
        <v>0</v>
      </c>
      <c r="CX856">
        <f>ROUND(Y856*Source!I826,7)</f>
        <v>0</v>
      </c>
      <c r="CY856">
        <f>AB856</f>
        <v>640.84</v>
      </c>
      <c r="CZ856">
        <f>AF856</f>
        <v>640.84</v>
      </c>
      <c r="DA856">
        <f>AJ856</f>
        <v>1</v>
      </c>
      <c r="DB856">
        <f>ROUND((ROUND(AT856*CZ856,2)*ROUND((0.15+1),7)),6)</f>
        <v>125.28100000000001</v>
      </c>
      <c r="DC856">
        <f>ROUND((ROUND(AT856*AG856,2)*ROUND((0.15+1),7)),6)</f>
        <v>104.2015</v>
      </c>
      <c r="DD856" t="s">
        <v>3</v>
      </c>
      <c r="DE856" t="s">
        <v>3</v>
      </c>
      <c r="DF856">
        <f t="shared" si="303"/>
        <v>0</v>
      </c>
      <c r="DG856">
        <f t="shared" si="288"/>
        <v>0</v>
      </c>
      <c r="DH856">
        <f t="shared" si="300"/>
        <v>0</v>
      </c>
      <c r="DI856">
        <f t="shared" si="301"/>
        <v>0</v>
      </c>
      <c r="DJ856">
        <f>DG856+DH856</f>
        <v>0</v>
      </c>
      <c r="DK856">
        <v>1</v>
      </c>
      <c r="DL856" t="s">
        <v>705</v>
      </c>
      <c r="DM856">
        <v>4</v>
      </c>
      <c r="DN856" t="s">
        <v>698</v>
      </c>
      <c r="DO856">
        <v>1</v>
      </c>
    </row>
    <row r="857" spans="1:119" x14ac:dyDescent="0.2">
      <c r="A857">
        <f>ROW(Source!A826)</f>
        <v>826</v>
      </c>
      <c r="B857">
        <v>82273791</v>
      </c>
      <c r="C857">
        <v>82282074</v>
      </c>
      <c r="D857">
        <v>79054993</v>
      </c>
      <c r="E857">
        <v>1</v>
      </c>
      <c r="F857">
        <v>1</v>
      </c>
      <c r="G857">
        <v>1</v>
      </c>
      <c r="H857">
        <v>2</v>
      </c>
      <c r="I857" t="s">
        <v>766</v>
      </c>
      <c r="J857" t="s">
        <v>767</v>
      </c>
      <c r="K857" t="s">
        <v>768</v>
      </c>
      <c r="L857">
        <v>1368</v>
      </c>
      <c r="N857">
        <v>1011</v>
      </c>
      <c r="O857" t="s">
        <v>704</v>
      </c>
      <c r="P857" t="s">
        <v>704</v>
      </c>
      <c r="Q857">
        <v>1</v>
      </c>
      <c r="W857">
        <v>0</v>
      </c>
      <c r="X857">
        <v>-2068435370</v>
      </c>
      <c r="Y857">
        <f>(AT857*ROUND((0.15+1),7))</f>
        <v>3.335</v>
      </c>
      <c r="AA857">
        <v>0</v>
      </c>
      <c r="AB857">
        <v>32.869999999999997</v>
      </c>
      <c r="AC857">
        <v>0</v>
      </c>
      <c r="AD857">
        <v>0</v>
      </c>
      <c r="AE857">
        <v>0</v>
      </c>
      <c r="AF857">
        <v>32.869999999999997</v>
      </c>
      <c r="AG857">
        <v>0</v>
      </c>
      <c r="AH857">
        <v>0</v>
      </c>
      <c r="AI857">
        <v>1</v>
      </c>
      <c r="AJ857">
        <v>1</v>
      </c>
      <c r="AK857">
        <v>1</v>
      </c>
      <c r="AL857">
        <v>1</v>
      </c>
      <c r="AM857">
        <v>-2</v>
      </c>
      <c r="AN857">
        <v>0</v>
      </c>
      <c r="AO857">
        <v>0</v>
      </c>
      <c r="AP857">
        <v>1</v>
      </c>
      <c r="AQ857">
        <v>1</v>
      </c>
      <c r="AR857">
        <v>0</v>
      </c>
      <c r="AS857" t="s">
        <v>3</v>
      </c>
      <c r="AT857">
        <v>2.9</v>
      </c>
      <c r="AU857" t="s">
        <v>38</v>
      </c>
      <c r="AV857">
        <v>1</v>
      </c>
      <c r="AW857">
        <v>2</v>
      </c>
      <c r="AX857">
        <v>82282089</v>
      </c>
      <c r="AY857">
        <v>1</v>
      </c>
      <c r="AZ857">
        <v>0</v>
      </c>
      <c r="BA857">
        <v>984</v>
      </c>
      <c r="BB857">
        <v>1</v>
      </c>
      <c r="BC857">
        <v>0</v>
      </c>
      <c r="BD857">
        <v>0</v>
      </c>
      <c r="BE857">
        <v>0</v>
      </c>
      <c r="BF857">
        <v>0</v>
      </c>
      <c r="BG857">
        <v>0</v>
      </c>
      <c r="BH857">
        <v>0</v>
      </c>
      <c r="BI857">
        <v>0</v>
      </c>
      <c r="BJ857">
        <v>0</v>
      </c>
      <c r="BK857">
        <v>95.322999999999993</v>
      </c>
      <c r="BL857">
        <v>0</v>
      </c>
      <c r="BM857">
        <v>0</v>
      </c>
      <c r="BN857">
        <v>0</v>
      </c>
      <c r="BO857">
        <v>0</v>
      </c>
      <c r="BP857">
        <v>1</v>
      </c>
      <c r="BQ857">
        <v>0</v>
      </c>
      <c r="BR857">
        <v>109.62145</v>
      </c>
      <c r="BS857">
        <v>0</v>
      </c>
      <c r="BT857">
        <v>0</v>
      </c>
      <c r="BU857">
        <v>0</v>
      </c>
      <c r="BV857">
        <v>0</v>
      </c>
      <c r="BW857">
        <v>1</v>
      </c>
      <c r="CV857">
        <v>0</v>
      </c>
      <c r="CW857">
        <f>ROUND(Y857*Source!I826*DO857,7)</f>
        <v>0</v>
      </c>
      <c r="CX857">
        <f>ROUND(Y857*Source!I826,7)</f>
        <v>0</v>
      </c>
      <c r="CY857">
        <f>AB857</f>
        <v>32.869999999999997</v>
      </c>
      <c r="CZ857">
        <f>AF857</f>
        <v>32.869999999999997</v>
      </c>
      <c r="DA857">
        <f>AJ857</f>
        <v>1</v>
      </c>
      <c r="DB857">
        <f>ROUND((ROUND(AT857*CZ857,2)*ROUND((0.15+1),7)),6)</f>
        <v>109.61799999999999</v>
      </c>
      <c r="DC857">
        <f>ROUND((ROUND(AT857*AG857,2)*ROUND((0.15+1),7)),6)</f>
        <v>0</v>
      </c>
      <c r="DD857" t="s">
        <v>3</v>
      </c>
      <c r="DE857" t="s">
        <v>3</v>
      </c>
      <c r="DF857">
        <f t="shared" si="303"/>
        <v>0</v>
      </c>
      <c r="DG857">
        <f t="shared" si="288"/>
        <v>0</v>
      </c>
      <c r="DH857">
        <f t="shared" si="300"/>
        <v>0</v>
      </c>
      <c r="DI857">
        <f t="shared" si="301"/>
        <v>0</v>
      </c>
      <c r="DJ857">
        <f>DG857+DH857</f>
        <v>0</v>
      </c>
      <c r="DK857">
        <v>1</v>
      </c>
      <c r="DL857" t="s">
        <v>3</v>
      </c>
      <c r="DM857">
        <v>0</v>
      </c>
      <c r="DN857" t="s">
        <v>3</v>
      </c>
      <c r="DO857">
        <v>0</v>
      </c>
    </row>
    <row r="858" spans="1:119" x14ac:dyDescent="0.2">
      <c r="A858">
        <f>ROW(Source!A826)</f>
        <v>826</v>
      </c>
      <c r="B858">
        <v>82273791</v>
      </c>
      <c r="C858">
        <v>82282074</v>
      </c>
      <c r="D858">
        <v>79005428</v>
      </c>
      <c r="E858">
        <v>1</v>
      </c>
      <c r="F858">
        <v>1</v>
      </c>
      <c r="G858">
        <v>1</v>
      </c>
      <c r="H858">
        <v>3</v>
      </c>
      <c r="I858" t="s">
        <v>800</v>
      </c>
      <c r="J858" t="s">
        <v>801</v>
      </c>
      <c r="K858" t="s">
        <v>802</v>
      </c>
      <c r="L858">
        <v>1346</v>
      </c>
      <c r="N858">
        <v>1009</v>
      </c>
      <c r="O858" t="s">
        <v>265</v>
      </c>
      <c r="P858" t="s">
        <v>265</v>
      </c>
      <c r="Q858">
        <v>1</v>
      </c>
      <c r="W858">
        <v>0</v>
      </c>
      <c r="X858">
        <v>-1606616209</v>
      </c>
      <c r="Y858">
        <f>AT858</f>
        <v>0.9</v>
      </c>
      <c r="AA858">
        <v>135.4</v>
      </c>
      <c r="AB858">
        <v>0</v>
      </c>
      <c r="AC858">
        <v>0</v>
      </c>
      <c r="AD858">
        <v>0</v>
      </c>
      <c r="AE858">
        <v>155.63</v>
      </c>
      <c r="AF858">
        <v>0</v>
      </c>
      <c r="AG858">
        <v>0</v>
      </c>
      <c r="AH858">
        <v>0</v>
      </c>
      <c r="AI858">
        <v>0.87</v>
      </c>
      <c r="AJ858">
        <v>1</v>
      </c>
      <c r="AK858">
        <v>1</v>
      </c>
      <c r="AL858">
        <v>1</v>
      </c>
      <c r="AM858">
        <v>2</v>
      </c>
      <c r="AN858">
        <v>0</v>
      </c>
      <c r="AO858">
        <v>0</v>
      </c>
      <c r="AP858">
        <v>1</v>
      </c>
      <c r="AQ858">
        <v>1</v>
      </c>
      <c r="AR858">
        <v>0</v>
      </c>
      <c r="AS858" t="s">
        <v>3</v>
      </c>
      <c r="AT858">
        <v>0.9</v>
      </c>
      <c r="AU858" t="s">
        <v>3</v>
      </c>
      <c r="AV858">
        <v>0</v>
      </c>
      <c r="AW858">
        <v>2</v>
      </c>
      <c r="AX858">
        <v>82282090</v>
      </c>
      <c r="AY858">
        <v>1</v>
      </c>
      <c r="AZ858">
        <v>0</v>
      </c>
      <c r="BA858">
        <v>985</v>
      </c>
      <c r="BB858">
        <v>1</v>
      </c>
      <c r="BC858">
        <v>0</v>
      </c>
      <c r="BD858">
        <v>0</v>
      </c>
      <c r="BE858">
        <v>0</v>
      </c>
      <c r="BF858">
        <v>0</v>
      </c>
      <c r="BG858">
        <v>0</v>
      </c>
      <c r="BH858">
        <v>0</v>
      </c>
      <c r="BI858">
        <v>0</v>
      </c>
      <c r="BJ858">
        <v>140.06700000000001</v>
      </c>
      <c r="BK858">
        <v>0</v>
      </c>
      <c r="BL858">
        <v>0</v>
      </c>
      <c r="BM858">
        <v>0</v>
      </c>
      <c r="BN858">
        <v>0</v>
      </c>
      <c r="BO858">
        <v>0</v>
      </c>
      <c r="BP858">
        <v>1</v>
      </c>
      <c r="BQ858">
        <v>140.06700000000001</v>
      </c>
      <c r="BR858">
        <v>0</v>
      </c>
      <c r="BS858">
        <v>0</v>
      </c>
      <c r="BT858">
        <v>0</v>
      </c>
      <c r="BU858">
        <v>0</v>
      </c>
      <c r="BV858">
        <v>0</v>
      </c>
      <c r="BW858">
        <v>1</v>
      </c>
      <c r="CV858">
        <v>0</v>
      </c>
      <c r="CW858">
        <v>0</v>
      </c>
      <c r="CX858">
        <f>ROUND(Y858*Source!I826,7)</f>
        <v>0</v>
      </c>
      <c r="CY858">
        <f>AA858</f>
        <v>135.4</v>
      </c>
      <c r="CZ858">
        <f>AE858</f>
        <v>155.63</v>
      </c>
      <c r="DA858">
        <f>AI858</f>
        <v>0.87</v>
      </c>
      <c r="DB858">
        <f>ROUND(ROUND(AT858*CZ858,2),6)</f>
        <v>140.07</v>
      </c>
      <c r="DC858">
        <f>ROUND(ROUND(AT858*AG858,2),6)</f>
        <v>0</v>
      </c>
      <c r="DD858" t="s">
        <v>3</v>
      </c>
      <c r="DE858" t="s">
        <v>3</v>
      </c>
      <c r="DF858">
        <f>ROUND(ROUND(AE858*AI858,2)*CX858,2)</f>
        <v>0</v>
      </c>
      <c r="DG858">
        <f t="shared" si="288"/>
        <v>0</v>
      </c>
      <c r="DH858">
        <f t="shared" si="300"/>
        <v>0</v>
      </c>
      <c r="DI858">
        <f t="shared" si="301"/>
        <v>0</v>
      </c>
      <c r="DJ858">
        <f>DF858</f>
        <v>0</v>
      </c>
      <c r="DK858">
        <v>0</v>
      </c>
      <c r="DL858" t="s">
        <v>3</v>
      </c>
      <c r="DM858">
        <v>0</v>
      </c>
      <c r="DN858" t="s">
        <v>3</v>
      </c>
      <c r="DO858">
        <v>0</v>
      </c>
    </row>
    <row r="859" spans="1:119" x14ac:dyDescent="0.2">
      <c r="A859">
        <f>ROW(Source!A826)</f>
        <v>826</v>
      </c>
      <c r="B859">
        <v>82273791</v>
      </c>
      <c r="C859">
        <v>82282074</v>
      </c>
      <c r="D859">
        <v>79013556</v>
      </c>
      <c r="E859">
        <v>1</v>
      </c>
      <c r="F859">
        <v>1</v>
      </c>
      <c r="G859">
        <v>1</v>
      </c>
      <c r="H859">
        <v>3</v>
      </c>
      <c r="I859" t="s">
        <v>813</v>
      </c>
      <c r="J859" t="s">
        <v>814</v>
      </c>
      <c r="K859" t="s">
        <v>815</v>
      </c>
      <c r="L859">
        <v>1348</v>
      </c>
      <c r="N859">
        <v>1009</v>
      </c>
      <c r="O859" t="s">
        <v>348</v>
      </c>
      <c r="P859" t="s">
        <v>348</v>
      </c>
      <c r="Q859">
        <v>1000</v>
      </c>
      <c r="W859">
        <v>0</v>
      </c>
      <c r="X859">
        <v>-1863737905</v>
      </c>
      <c r="Y859">
        <f>AT859</f>
        <v>4.0000000000000001E-3</v>
      </c>
      <c r="AA859">
        <v>48543.27</v>
      </c>
      <c r="AB859">
        <v>0</v>
      </c>
      <c r="AC859">
        <v>0</v>
      </c>
      <c r="AD859">
        <v>0</v>
      </c>
      <c r="AE859">
        <v>48543.27</v>
      </c>
      <c r="AF859">
        <v>0</v>
      </c>
      <c r="AG859">
        <v>0</v>
      </c>
      <c r="AH859">
        <v>0</v>
      </c>
      <c r="AI859">
        <v>1</v>
      </c>
      <c r="AJ859">
        <v>1</v>
      </c>
      <c r="AK859">
        <v>1</v>
      </c>
      <c r="AL859">
        <v>1</v>
      </c>
      <c r="AM859">
        <v>-2</v>
      </c>
      <c r="AN859">
        <v>0</v>
      </c>
      <c r="AO859">
        <v>0</v>
      </c>
      <c r="AP859">
        <v>1</v>
      </c>
      <c r="AQ859">
        <v>1</v>
      </c>
      <c r="AR859">
        <v>0</v>
      </c>
      <c r="AS859" t="s">
        <v>3</v>
      </c>
      <c r="AT859">
        <v>4.0000000000000001E-3</v>
      </c>
      <c r="AU859" t="s">
        <v>3</v>
      </c>
      <c r="AV859">
        <v>0</v>
      </c>
      <c r="AW859">
        <v>2</v>
      </c>
      <c r="AX859">
        <v>82282091</v>
      </c>
      <c r="AY859">
        <v>1</v>
      </c>
      <c r="AZ859">
        <v>0</v>
      </c>
      <c r="BA859">
        <v>986</v>
      </c>
      <c r="BB859">
        <v>1</v>
      </c>
      <c r="BC859">
        <v>0</v>
      </c>
      <c r="BD859">
        <v>0</v>
      </c>
      <c r="BE859">
        <v>0</v>
      </c>
      <c r="BF859">
        <v>0</v>
      </c>
      <c r="BG859">
        <v>0</v>
      </c>
      <c r="BH859">
        <v>0</v>
      </c>
      <c r="BI859">
        <v>0</v>
      </c>
      <c r="BJ859">
        <v>194.17308</v>
      </c>
      <c r="BK859">
        <v>0</v>
      </c>
      <c r="BL859">
        <v>0</v>
      </c>
      <c r="BM859">
        <v>0</v>
      </c>
      <c r="BN859">
        <v>0</v>
      </c>
      <c r="BO859">
        <v>0</v>
      </c>
      <c r="BP859">
        <v>1</v>
      </c>
      <c r="BQ859">
        <v>194.17308</v>
      </c>
      <c r="BR859">
        <v>0</v>
      </c>
      <c r="BS859">
        <v>0</v>
      </c>
      <c r="BT859">
        <v>0</v>
      </c>
      <c r="BU859">
        <v>0</v>
      </c>
      <c r="BV859">
        <v>0</v>
      </c>
      <c r="BW859">
        <v>1</v>
      </c>
      <c r="CV859">
        <v>0</v>
      </c>
      <c r="CW859">
        <v>0</v>
      </c>
      <c r="CX859">
        <f>ROUND(Y859*Source!I826,7)</f>
        <v>0</v>
      </c>
      <c r="CY859">
        <f>AA859</f>
        <v>48543.27</v>
      </c>
      <c r="CZ859">
        <f>AE859</f>
        <v>48543.27</v>
      </c>
      <c r="DA859">
        <f>AI859</f>
        <v>1</v>
      </c>
      <c r="DB859">
        <f>ROUND(ROUND(AT859*CZ859,2),6)</f>
        <v>194.17</v>
      </c>
      <c r="DC859">
        <f>ROUND(ROUND(AT859*AG859,2),6)</f>
        <v>0</v>
      </c>
      <c r="DD859" t="s">
        <v>3</v>
      </c>
      <c r="DE859" t="s">
        <v>3</v>
      </c>
      <c r="DF859">
        <f>ROUND(ROUND(AE859,2)*CX859,2)</f>
        <v>0</v>
      </c>
      <c r="DG859">
        <f t="shared" si="288"/>
        <v>0</v>
      </c>
      <c r="DH859">
        <f t="shared" si="300"/>
        <v>0</v>
      </c>
      <c r="DI859">
        <f t="shared" si="301"/>
        <v>0</v>
      </c>
      <c r="DJ859">
        <f>DF859</f>
        <v>0</v>
      </c>
      <c r="DK859">
        <v>1</v>
      </c>
      <c r="DL859" t="s">
        <v>3</v>
      </c>
      <c r="DM859">
        <v>0</v>
      </c>
      <c r="DN859" t="s">
        <v>3</v>
      </c>
      <c r="DO859">
        <v>0</v>
      </c>
    </row>
    <row r="860" spans="1:119" x14ac:dyDescent="0.2">
      <c r="A860">
        <f>ROW(Source!A826)</f>
        <v>826</v>
      </c>
      <c r="B860">
        <v>82273791</v>
      </c>
      <c r="C860">
        <v>82282074</v>
      </c>
      <c r="D860">
        <v>79023487</v>
      </c>
      <c r="E860">
        <v>1</v>
      </c>
      <c r="F860">
        <v>1</v>
      </c>
      <c r="G860">
        <v>1</v>
      </c>
      <c r="H860">
        <v>3</v>
      </c>
      <c r="I860" t="s">
        <v>810</v>
      </c>
      <c r="J860" t="s">
        <v>811</v>
      </c>
      <c r="K860" t="s">
        <v>812</v>
      </c>
      <c r="L860">
        <v>1346</v>
      </c>
      <c r="N860">
        <v>1009</v>
      </c>
      <c r="O860" t="s">
        <v>265</v>
      </c>
      <c r="P860" t="s">
        <v>265</v>
      </c>
      <c r="Q860">
        <v>1</v>
      </c>
      <c r="W860">
        <v>0</v>
      </c>
      <c r="X860">
        <v>1949270732</v>
      </c>
      <c r="Y860">
        <f>AT860</f>
        <v>2.4</v>
      </c>
      <c r="AA860">
        <v>1139.45</v>
      </c>
      <c r="AB860">
        <v>0</v>
      </c>
      <c r="AC860">
        <v>0</v>
      </c>
      <c r="AD860">
        <v>0</v>
      </c>
      <c r="AE860">
        <v>911.56</v>
      </c>
      <c r="AF860">
        <v>0</v>
      </c>
      <c r="AG860">
        <v>0</v>
      </c>
      <c r="AH860">
        <v>0</v>
      </c>
      <c r="AI860">
        <v>1.25</v>
      </c>
      <c r="AJ860">
        <v>1</v>
      </c>
      <c r="AK860">
        <v>1</v>
      </c>
      <c r="AL860">
        <v>1</v>
      </c>
      <c r="AM860">
        <v>2</v>
      </c>
      <c r="AN860">
        <v>0</v>
      </c>
      <c r="AO860">
        <v>0</v>
      </c>
      <c r="AP860">
        <v>1</v>
      </c>
      <c r="AQ860">
        <v>1</v>
      </c>
      <c r="AR860">
        <v>0</v>
      </c>
      <c r="AS860" t="s">
        <v>3</v>
      </c>
      <c r="AT860">
        <v>2.4</v>
      </c>
      <c r="AU860" t="s">
        <v>3</v>
      </c>
      <c r="AV860">
        <v>0</v>
      </c>
      <c r="AW860">
        <v>2</v>
      </c>
      <c r="AX860">
        <v>82282092</v>
      </c>
      <c r="AY860">
        <v>1</v>
      </c>
      <c r="AZ860">
        <v>0</v>
      </c>
      <c r="BA860">
        <v>987</v>
      </c>
      <c r="BB860">
        <v>1</v>
      </c>
      <c r="BC860">
        <v>0</v>
      </c>
      <c r="BD860">
        <v>0</v>
      </c>
      <c r="BE860">
        <v>0</v>
      </c>
      <c r="BF860">
        <v>0</v>
      </c>
      <c r="BG860">
        <v>0</v>
      </c>
      <c r="BH860">
        <v>0</v>
      </c>
      <c r="BI860">
        <v>0</v>
      </c>
      <c r="BJ860">
        <v>2187.7440000000001</v>
      </c>
      <c r="BK860">
        <v>0</v>
      </c>
      <c r="BL860">
        <v>0</v>
      </c>
      <c r="BM860">
        <v>0</v>
      </c>
      <c r="BN860">
        <v>0</v>
      </c>
      <c r="BO860">
        <v>0</v>
      </c>
      <c r="BP860">
        <v>1</v>
      </c>
      <c r="BQ860">
        <v>2187.7440000000001</v>
      </c>
      <c r="BR860">
        <v>0</v>
      </c>
      <c r="BS860">
        <v>0</v>
      </c>
      <c r="BT860">
        <v>0</v>
      </c>
      <c r="BU860">
        <v>0</v>
      </c>
      <c r="BV860">
        <v>0</v>
      </c>
      <c r="BW860">
        <v>1</v>
      </c>
      <c r="CV860">
        <v>0</v>
      </c>
      <c r="CW860">
        <v>0</v>
      </c>
      <c r="CX860">
        <f>ROUND(Y860*Source!I826,7)</f>
        <v>0</v>
      </c>
      <c r="CY860">
        <f>AA860</f>
        <v>1139.45</v>
      </c>
      <c r="CZ860">
        <f>AE860</f>
        <v>911.56</v>
      </c>
      <c r="DA860">
        <f>AI860</f>
        <v>1.25</v>
      </c>
      <c r="DB860">
        <f>ROUND(ROUND(AT860*CZ860,2),6)</f>
        <v>2187.7399999999998</v>
      </c>
      <c r="DC860">
        <f>ROUND(ROUND(AT860*AG860,2),6)</f>
        <v>0</v>
      </c>
      <c r="DD860" t="s">
        <v>3</v>
      </c>
      <c r="DE860" t="s">
        <v>3</v>
      </c>
      <c r="DF860">
        <f>ROUND(ROUND(AE860*AI860,2)*CX860,2)</f>
        <v>0</v>
      </c>
      <c r="DG860">
        <f t="shared" si="288"/>
        <v>0</v>
      </c>
      <c r="DH860">
        <f t="shared" si="300"/>
        <v>0</v>
      </c>
      <c r="DI860">
        <f t="shared" si="301"/>
        <v>0</v>
      </c>
      <c r="DJ860">
        <f>DF860</f>
        <v>0</v>
      </c>
      <c r="DK860">
        <v>0</v>
      </c>
      <c r="DL860" t="s">
        <v>3</v>
      </c>
      <c r="DM860">
        <v>0</v>
      </c>
      <c r="DN860" t="s">
        <v>3</v>
      </c>
      <c r="DO860">
        <v>0</v>
      </c>
    </row>
    <row r="861" spans="1:119" x14ac:dyDescent="0.2">
      <c r="A861">
        <f>ROW(Source!A826)</f>
        <v>826</v>
      </c>
      <c r="B861">
        <v>82273791</v>
      </c>
      <c r="C861">
        <v>82282074</v>
      </c>
      <c r="D861">
        <v>78938708</v>
      </c>
      <c r="E861">
        <v>116</v>
      </c>
      <c r="F861">
        <v>1</v>
      </c>
      <c r="G861">
        <v>1</v>
      </c>
      <c r="H861">
        <v>3</v>
      </c>
      <c r="I861" t="s">
        <v>161</v>
      </c>
      <c r="J861" t="s">
        <v>3</v>
      </c>
      <c r="K861" t="s">
        <v>162</v>
      </c>
      <c r="L861">
        <v>3277935</v>
      </c>
      <c r="N861">
        <v>1013</v>
      </c>
      <c r="O861" t="s">
        <v>163</v>
      </c>
      <c r="P861" t="s">
        <v>163</v>
      </c>
      <c r="Q861">
        <v>1</v>
      </c>
      <c r="W861">
        <v>0</v>
      </c>
      <c r="X861">
        <v>274903907</v>
      </c>
      <c r="Y861">
        <f>AT861</f>
        <v>2</v>
      </c>
      <c r="AA861">
        <v>0</v>
      </c>
      <c r="AB861">
        <v>0</v>
      </c>
      <c r="AC861">
        <v>0</v>
      </c>
      <c r="AD861">
        <v>0</v>
      </c>
      <c r="AE861">
        <v>0</v>
      </c>
      <c r="AF861">
        <v>0</v>
      </c>
      <c r="AG861">
        <v>0</v>
      </c>
      <c r="AH861">
        <v>0</v>
      </c>
      <c r="AI861">
        <v>1</v>
      </c>
      <c r="AJ861">
        <v>1</v>
      </c>
      <c r="AK861">
        <v>1</v>
      </c>
      <c r="AL861">
        <v>1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  <c r="AS861" t="s">
        <v>3</v>
      </c>
      <c r="AT861">
        <v>2</v>
      </c>
      <c r="AU861" t="s">
        <v>3</v>
      </c>
      <c r="AV861">
        <v>0</v>
      </c>
      <c r="AW861">
        <v>2</v>
      </c>
      <c r="AX861">
        <v>82282093</v>
      </c>
      <c r="AY861">
        <v>1</v>
      </c>
      <c r="AZ861">
        <v>0</v>
      </c>
      <c r="BA861">
        <v>988</v>
      </c>
      <c r="BB861">
        <v>0</v>
      </c>
      <c r="BC861">
        <v>0</v>
      </c>
      <c r="BD861">
        <v>0</v>
      </c>
      <c r="BE861">
        <v>0</v>
      </c>
      <c r="BF861">
        <v>0</v>
      </c>
      <c r="BG861">
        <v>0</v>
      </c>
      <c r="BH861">
        <v>0</v>
      </c>
      <c r="BI861">
        <v>0</v>
      </c>
      <c r="BJ861">
        <v>0</v>
      </c>
      <c r="BK861">
        <v>0</v>
      </c>
      <c r="BL861">
        <v>0</v>
      </c>
      <c r="BM861">
        <v>0</v>
      </c>
      <c r="BN861">
        <v>0</v>
      </c>
      <c r="BO861">
        <v>0</v>
      </c>
      <c r="BP861">
        <v>0</v>
      </c>
      <c r="BQ861">
        <v>0</v>
      </c>
      <c r="BR861">
        <v>0</v>
      </c>
      <c r="BS861">
        <v>0</v>
      </c>
      <c r="BT861">
        <v>0</v>
      </c>
      <c r="BU861">
        <v>0</v>
      </c>
      <c r="BV861">
        <v>0</v>
      </c>
      <c r="BW861">
        <v>0</v>
      </c>
      <c r="CV861">
        <v>0</v>
      </c>
      <c r="CW861">
        <v>0</v>
      </c>
      <c r="CX861">
        <f>ROUND(Y861*Source!I826,7)</f>
        <v>0</v>
      </c>
      <c r="CY861">
        <f>AA861</f>
        <v>0</v>
      </c>
      <c r="CZ861">
        <f>AE861</f>
        <v>0</v>
      </c>
      <c r="DA861">
        <f>AI861</f>
        <v>1</v>
      </c>
      <c r="DB861">
        <f>ROUND(ROUND(AT861*CZ861,2),6)</f>
        <v>0</v>
      </c>
      <c r="DC861">
        <f>ROUND(ROUND(AT861*AG861,2),6)</f>
        <v>0</v>
      </c>
      <c r="DD861" t="s">
        <v>3</v>
      </c>
      <c r="DE861" t="s">
        <v>3</v>
      </c>
      <c r="DF861">
        <f t="shared" ref="DF861:DF867" si="304">ROUND(ROUND(AE861,2)*CX861,2)</f>
        <v>0</v>
      </c>
      <c r="DG861">
        <f t="shared" si="288"/>
        <v>0</v>
      </c>
      <c r="DH861">
        <f t="shared" si="300"/>
        <v>0</v>
      </c>
      <c r="DI861">
        <f t="shared" si="301"/>
        <v>0</v>
      </c>
      <c r="DJ861">
        <f>DF861</f>
        <v>0</v>
      </c>
      <c r="DK861">
        <v>0</v>
      </c>
      <c r="DL861" t="s">
        <v>3</v>
      </c>
      <c r="DM861">
        <v>0</v>
      </c>
      <c r="DN861" t="s">
        <v>3</v>
      </c>
      <c r="DO861">
        <v>0</v>
      </c>
    </row>
    <row r="862" spans="1:119" x14ac:dyDescent="0.2">
      <c r="A862">
        <f>ROW(Source!A826)</f>
        <v>826</v>
      </c>
      <c r="B862">
        <v>82273791</v>
      </c>
      <c r="C862">
        <v>82282074</v>
      </c>
      <c r="D862">
        <v>0</v>
      </c>
      <c r="E862">
        <v>1</v>
      </c>
      <c r="F862">
        <v>1</v>
      </c>
      <c r="G862">
        <v>1</v>
      </c>
      <c r="H862">
        <v>3</v>
      </c>
      <c r="I862" t="s">
        <v>198</v>
      </c>
      <c r="J862" t="s">
        <v>3</v>
      </c>
      <c r="K862" t="s">
        <v>208</v>
      </c>
      <c r="L862">
        <v>1301</v>
      </c>
      <c r="N862">
        <v>1003</v>
      </c>
      <c r="O862" t="s">
        <v>200</v>
      </c>
      <c r="P862" t="s">
        <v>200</v>
      </c>
      <c r="Q862">
        <v>1</v>
      </c>
      <c r="W862">
        <v>0</v>
      </c>
      <c r="X862">
        <v>470591167</v>
      </c>
      <c r="Y862">
        <f>AT862</f>
        <v>0</v>
      </c>
      <c r="AA862">
        <v>115</v>
      </c>
      <c r="AB862">
        <v>0</v>
      </c>
      <c r="AC862">
        <v>0</v>
      </c>
      <c r="AD862">
        <v>0</v>
      </c>
      <c r="AE862">
        <v>120.82</v>
      </c>
      <c r="AF862">
        <v>0</v>
      </c>
      <c r="AG862">
        <v>0</v>
      </c>
      <c r="AH862">
        <v>0</v>
      </c>
      <c r="AI862">
        <v>1</v>
      </c>
      <c r="AJ862">
        <v>1</v>
      </c>
      <c r="AK862">
        <v>1</v>
      </c>
      <c r="AL862">
        <v>1</v>
      </c>
      <c r="AM862">
        <v>0</v>
      </c>
      <c r="AN862">
        <v>0</v>
      </c>
      <c r="AO862">
        <v>0</v>
      </c>
      <c r="AP862">
        <v>1</v>
      </c>
      <c r="AQ862">
        <v>0</v>
      </c>
      <c r="AR862">
        <v>0</v>
      </c>
      <c r="AS862" t="s">
        <v>3</v>
      </c>
      <c r="AT862">
        <v>0</v>
      </c>
      <c r="AU862" t="s">
        <v>3</v>
      </c>
      <c r="AV862">
        <v>0</v>
      </c>
      <c r="AW862">
        <v>1</v>
      </c>
      <c r="AX862">
        <v>-1</v>
      </c>
      <c r="AY862">
        <v>0</v>
      </c>
      <c r="AZ862">
        <v>0</v>
      </c>
      <c r="BA862" t="s">
        <v>3</v>
      </c>
      <c r="BB862">
        <v>0</v>
      </c>
      <c r="BC862">
        <v>0</v>
      </c>
      <c r="BD862">
        <v>0</v>
      </c>
      <c r="BE862">
        <v>0</v>
      </c>
      <c r="BF862">
        <v>0</v>
      </c>
      <c r="BG862">
        <v>0</v>
      </c>
      <c r="BH862">
        <v>0</v>
      </c>
      <c r="BI862">
        <v>0</v>
      </c>
      <c r="BJ862">
        <v>0</v>
      </c>
      <c r="BK862">
        <v>0</v>
      </c>
      <c r="BL862">
        <v>0</v>
      </c>
      <c r="BM862">
        <v>0</v>
      </c>
      <c r="BN862">
        <v>0</v>
      </c>
      <c r="BO862">
        <v>0</v>
      </c>
      <c r="BP862">
        <v>0</v>
      </c>
      <c r="BQ862">
        <v>0</v>
      </c>
      <c r="BR862">
        <v>0</v>
      </c>
      <c r="BS862">
        <v>0</v>
      </c>
      <c r="BT862">
        <v>0</v>
      </c>
      <c r="BU862">
        <v>0</v>
      </c>
      <c r="BV862">
        <v>0</v>
      </c>
      <c r="BW862">
        <v>0</v>
      </c>
      <c r="CV862">
        <v>0</v>
      </c>
      <c r="CW862">
        <v>0</v>
      </c>
      <c r="CX862">
        <f>ROUND(Y862*Source!I826,7)</f>
        <v>0</v>
      </c>
      <c r="CY862">
        <f>AA862</f>
        <v>115</v>
      </c>
      <c r="CZ862">
        <f>AE862</f>
        <v>120.82</v>
      </c>
      <c r="DA862">
        <f>AI862</f>
        <v>1</v>
      </c>
      <c r="DB862">
        <f>ROUND(ROUND(AT862*CZ862,2),6)</f>
        <v>0</v>
      </c>
      <c r="DC862">
        <f>ROUND(ROUND(AT862*AG862,2),6)</f>
        <v>0</v>
      </c>
      <c r="DD862" t="s">
        <v>3</v>
      </c>
      <c r="DE862" t="s">
        <v>3</v>
      </c>
      <c r="DF862">
        <f t="shared" si="304"/>
        <v>0</v>
      </c>
      <c r="DG862">
        <f t="shared" ref="DG862:DG925" si="305">ROUND(ROUND(AF862,2)*CX862,2)</f>
        <v>0</v>
      </c>
      <c r="DH862">
        <f t="shared" si="300"/>
        <v>0</v>
      </c>
      <c r="DI862">
        <f t="shared" si="301"/>
        <v>0</v>
      </c>
      <c r="DJ862">
        <f>DF862</f>
        <v>0</v>
      </c>
      <c r="DK862">
        <v>0</v>
      </c>
      <c r="DL862" t="s">
        <v>3</v>
      </c>
      <c r="DM862">
        <v>0</v>
      </c>
      <c r="DN862" t="s">
        <v>3</v>
      </c>
      <c r="DO862">
        <v>0</v>
      </c>
    </row>
    <row r="863" spans="1:119" x14ac:dyDescent="0.2">
      <c r="A863">
        <f>ROW(Source!A831)</f>
        <v>831</v>
      </c>
      <c r="B863">
        <v>82273856</v>
      </c>
      <c r="C863">
        <v>82282096</v>
      </c>
      <c r="D863">
        <v>78932739</v>
      </c>
      <c r="E863">
        <v>116</v>
      </c>
      <c r="F863">
        <v>1</v>
      </c>
      <c r="G863">
        <v>1</v>
      </c>
      <c r="H863">
        <v>1</v>
      </c>
      <c r="I863" t="s">
        <v>794</v>
      </c>
      <c r="J863" t="s">
        <v>3</v>
      </c>
      <c r="K863" t="s">
        <v>795</v>
      </c>
      <c r="L863">
        <v>1191</v>
      </c>
      <c r="N863">
        <v>1013</v>
      </c>
      <c r="O863" t="s">
        <v>698</v>
      </c>
      <c r="P863" t="s">
        <v>698</v>
      </c>
      <c r="Q863">
        <v>1</v>
      </c>
      <c r="W863">
        <v>0</v>
      </c>
      <c r="X863">
        <v>44848675</v>
      </c>
      <c r="Y863">
        <f>(AT863*ROUND((0.15+1),7))</f>
        <v>21.274999999999999</v>
      </c>
      <c r="AA863">
        <v>0</v>
      </c>
      <c r="AB863">
        <v>0</v>
      </c>
      <c r="AC863">
        <v>0</v>
      </c>
      <c r="AD863">
        <v>521.08000000000004</v>
      </c>
      <c r="AE863">
        <v>0</v>
      </c>
      <c r="AF863">
        <v>0</v>
      </c>
      <c r="AG863">
        <v>0</v>
      </c>
      <c r="AH863">
        <v>521.08000000000004</v>
      </c>
      <c r="AI863">
        <v>1</v>
      </c>
      <c r="AJ863">
        <v>1</v>
      </c>
      <c r="AK863">
        <v>1</v>
      </c>
      <c r="AL863">
        <v>1</v>
      </c>
      <c r="AM863">
        <v>-2</v>
      </c>
      <c r="AN863">
        <v>0</v>
      </c>
      <c r="AO863">
        <v>0</v>
      </c>
      <c r="AP863">
        <v>1</v>
      </c>
      <c r="AQ863">
        <v>1</v>
      </c>
      <c r="AR863">
        <v>0</v>
      </c>
      <c r="AS863" t="s">
        <v>3</v>
      </c>
      <c r="AT863">
        <v>18.5</v>
      </c>
      <c r="AU863" t="s">
        <v>38</v>
      </c>
      <c r="AV863">
        <v>1</v>
      </c>
      <c r="AW863">
        <v>2</v>
      </c>
      <c r="AX863">
        <v>82282107</v>
      </c>
      <c r="AY863">
        <v>1</v>
      </c>
      <c r="AZ863">
        <v>0</v>
      </c>
      <c r="BA863">
        <v>989</v>
      </c>
      <c r="BB863">
        <v>1</v>
      </c>
      <c r="BC863">
        <v>0</v>
      </c>
      <c r="BD863">
        <v>0</v>
      </c>
      <c r="BE863">
        <v>0</v>
      </c>
      <c r="BF863">
        <v>0</v>
      </c>
      <c r="BG863">
        <v>0</v>
      </c>
      <c r="BH863">
        <v>0</v>
      </c>
      <c r="BI863">
        <v>0</v>
      </c>
      <c r="BJ863">
        <v>0</v>
      </c>
      <c r="BK863">
        <v>0</v>
      </c>
      <c r="BL863">
        <v>0</v>
      </c>
      <c r="BM863">
        <v>9639.98</v>
      </c>
      <c r="BN863">
        <v>18.5</v>
      </c>
      <c r="BO863">
        <v>0</v>
      </c>
      <c r="BP863">
        <v>1</v>
      </c>
      <c r="BQ863">
        <v>0</v>
      </c>
      <c r="BR863">
        <v>0</v>
      </c>
      <c r="BS863">
        <v>0</v>
      </c>
      <c r="BT863">
        <v>11085.977000000001</v>
      </c>
      <c r="BU863">
        <v>21.274999999999999</v>
      </c>
      <c r="BV863">
        <v>0</v>
      </c>
      <c r="BW863">
        <v>1</v>
      </c>
      <c r="CU863">
        <f>ROUND(AT863*Source!I831*AH863*AL863,2)</f>
        <v>0</v>
      </c>
      <c r="CV863">
        <f>ROUND(Y863*Source!I831,7)</f>
        <v>0</v>
      </c>
      <c r="CW863">
        <v>0</v>
      </c>
      <c r="CX863">
        <f>ROUND(Y863*Source!I831,7)</f>
        <v>0</v>
      </c>
      <c r="CY863">
        <f>AD863</f>
        <v>521.08000000000004</v>
      </c>
      <c r="CZ863">
        <f>AH863</f>
        <v>521.08000000000004</v>
      </c>
      <c r="DA863">
        <f>AL863</f>
        <v>1</v>
      </c>
      <c r="DB863">
        <f>ROUND((ROUND(AT863*CZ863,2)*ROUND((0.15+1),7)),6)</f>
        <v>11085.977000000001</v>
      </c>
      <c r="DC863">
        <f>ROUND((ROUND(AT863*AG863,2)*ROUND((0.15+1),7)),6)</f>
        <v>0</v>
      </c>
      <c r="DD863" t="s">
        <v>3</v>
      </c>
      <c r="DE863" t="s">
        <v>3</v>
      </c>
      <c r="DF863">
        <f t="shared" si="304"/>
        <v>0</v>
      </c>
      <c r="DG863">
        <f t="shared" si="305"/>
        <v>0</v>
      </c>
      <c r="DH863">
        <f t="shared" si="300"/>
        <v>0</v>
      </c>
      <c r="DI863">
        <f t="shared" si="301"/>
        <v>0</v>
      </c>
      <c r="DJ863">
        <f>DI863</f>
        <v>0</v>
      </c>
      <c r="DK863">
        <v>1</v>
      </c>
      <c r="DL863" t="s">
        <v>3</v>
      </c>
      <c r="DM863">
        <v>0</v>
      </c>
      <c r="DN863" t="s">
        <v>3</v>
      </c>
      <c r="DO863">
        <v>0</v>
      </c>
    </row>
    <row r="864" spans="1:119" x14ac:dyDescent="0.2">
      <c r="A864">
        <f>ROW(Source!A831)</f>
        <v>831</v>
      </c>
      <c r="B864">
        <v>82273856</v>
      </c>
      <c r="C864">
        <v>82282096</v>
      </c>
      <c r="D864">
        <v>78932916</v>
      </c>
      <c r="E864">
        <v>116</v>
      </c>
      <c r="F864">
        <v>1</v>
      </c>
      <c r="G864">
        <v>1</v>
      </c>
      <c r="H864">
        <v>1</v>
      </c>
      <c r="I864" t="s">
        <v>699</v>
      </c>
      <c r="J864" t="s">
        <v>3</v>
      </c>
      <c r="K864" t="s">
        <v>700</v>
      </c>
      <c r="L864">
        <v>1191</v>
      </c>
      <c r="N864">
        <v>1013</v>
      </c>
      <c r="O864" t="s">
        <v>698</v>
      </c>
      <c r="P864" t="s">
        <v>698</v>
      </c>
      <c r="Q864">
        <v>1</v>
      </c>
      <c r="W864">
        <v>0</v>
      </c>
      <c r="X864">
        <v>-1417349443</v>
      </c>
      <c r="Y864">
        <f>(AT864*ROUND((0.15+1),7))</f>
        <v>0.52900000000000003</v>
      </c>
      <c r="AA864">
        <v>0</v>
      </c>
      <c r="AB864">
        <v>0</v>
      </c>
      <c r="AC864">
        <v>0</v>
      </c>
      <c r="AD864">
        <v>0</v>
      </c>
      <c r="AE864">
        <v>0</v>
      </c>
      <c r="AF864">
        <v>0</v>
      </c>
      <c r="AG864">
        <v>0</v>
      </c>
      <c r="AH864">
        <v>0</v>
      </c>
      <c r="AI864">
        <v>1</v>
      </c>
      <c r="AJ864">
        <v>1</v>
      </c>
      <c r="AK864">
        <v>1</v>
      </c>
      <c r="AL864">
        <v>1</v>
      </c>
      <c r="AM864">
        <v>-2</v>
      </c>
      <c r="AN864">
        <v>0</v>
      </c>
      <c r="AO864">
        <v>0</v>
      </c>
      <c r="AP864">
        <v>1</v>
      </c>
      <c r="AQ864">
        <v>1</v>
      </c>
      <c r="AR864">
        <v>0</v>
      </c>
      <c r="AS864" t="s">
        <v>3</v>
      </c>
      <c r="AT864">
        <v>0.46</v>
      </c>
      <c r="AU864" t="s">
        <v>38</v>
      </c>
      <c r="AV864">
        <v>2</v>
      </c>
      <c r="AW864">
        <v>2</v>
      </c>
      <c r="AX864">
        <v>82282108</v>
      </c>
      <c r="AY864">
        <v>1</v>
      </c>
      <c r="AZ864">
        <v>0</v>
      </c>
      <c r="BA864">
        <v>990</v>
      </c>
      <c r="BB864">
        <v>1</v>
      </c>
      <c r="BC864">
        <v>0</v>
      </c>
      <c r="BD864">
        <v>0</v>
      </c>
      <c r="BE864">
        <v>0</v>
      </c>
      <c r="BF864">
        <v>0</v>
      </c>
      <c r="BG864">
        <v>0</v>
      </c>
      <c r="BH864">
        <v>0</v>
      </c>
      <c r="BI864">
        <v>0</v>
      </c>
      <c r="BJ864">
        <v>0</v>
      </c>
      <c r="BK864">
        <v>0</v>
      </c>
      <c r="BL864">
        <v>0</v>
      </c>
      <c r="BM864">
        <v>0</v>
      </c>
      <c r="BN864">
        <v>0</v>
      </c>
      <c r="BO864">
        <v>0</v>
      </c>
      <c r="BP864">
        <v>0</v>
      </c>
      <c r="BQ864">
        <v>0</v>
      </c>
      <c r="BR864">
        <v>0</v>
      </c>
      <c r="BS864">
        <v>0</v>
      </c>
      <c r="BT864">
        <v>0</v>
      </c>
      <c r="BU864">
        <v>0</v>
      </c>
      <c r="BV864">
        <v>0</v>
      </c>
      <c r="BW864">
        <v>0</v>
      </c>
      <c r="CV864">
        <v>0</v>
      </c>
      <c r="CW864">
        <v>0</v>
      </c>
      <c r="CX864">
        <f>ROUND(Y864*Source!I831,7)</f>
        <v>0</v>
      </c>
      <c r="CY864">
        <f>AD864</f>
        <v>0</v>
      </c>
      <c r="CZ864">
        <f>AH864</f>
        <v>0</v>
      </c>
      <c r="DA864">
        <f>AL864</f>
        <v>1</v>
      </c>
      <c r="DB864">
        <f>ROUND((ROUND(AT864*CZ864,2)*ROUND((0.15+1),7)),6)</f>
        <v>0</v>
      </c>
      <c r="DC864">
        <f>ROUND((ROUND(AT864*AG864,2)*ROUND((0.15+1),7)),6)</f>
        <v>0</v>
      </c>
      <c r="DD864" t="s">
        <v>3</v>
      </c>
      <c r="DE864" t="s">
        <v>3</v>
      </c>
      <c r="DF864">
        <f t="shared" si="304"/>
        <v>0</v>
      </c>
      <c r="DG864">
        <f t="shared" si="305"/>
        <v>0</v>
      </c>
      <c r="DH864">
        <f t="shared" si="300"/>
        <v>0</v>
      </c>
      <c r="DI864">
        <f t="shared" si="301"/>
        <v>0</v>
      </c>
      <c r="DJ864">
        <f>DI864</f>
        <v>0</v>
      </c>
      <c r="DK864">
        <v>0</v>
      </c>
      <c r="DL864" t="s">
        <v>3</v>
      </c>
      <c r="DM864">
        <v>0</v>
      </c>
      <c r="DN864" t="s">
        <v>3</v>
      </c>
      <c r="DO864">
        <v>0</v>
      </c>
    </row>
    <row r="865" spans="1:119" x14ac:dyDescent="0.2">
      <c r="A865">
        <f>ROW(Source!A831)</f>
        <v>831</v>
      </c>
      <c r="B865">
        <v>82273856</v>
      </c>
      <c r="C865">
        <v>82282096</v>
      </c>
      <c r="D865">
        <v>79053906</v>
      </c>
      <c r="E865">
        <v>1</v>
      </c>
      <c r="F865">
        <v>1</v>
      </c>
      <c r="G865">
        <v>1</v>
      </c>
      <c r="H865">
        <v>2</v>
      </c>
      <c r="I865" t="s">
        <v>719</v>
      </c>
      <c r="J865" t="s">
        <v>720</v>
      </c>
      <c r="K865" t="s">
        <v>721</v>
      </c>
      <c r="L865">
        <v>1368</v>
      </c>
      <c r="N865">
        <v>1011</v>
      </c>
      <c r="O865" t="s">
        <v>704</v>
      </c>
      <c r="P865" t="s">
        <v>704</v>
      </c>
      <c r="Q865">
        <v>1</v>
      </c>
      <c r="W865">
        <v>0</v>
      </c>
      <c r="X865">
        <v>850633116</v>
      </c>
      <c r="Y865">
        <f>(AT865*ROUND((0.15+1),7))</f>
        <v>0.26450000000000001</v>
      </c>
      <c r="AA865">
        <v>0</v>
      </c>
      <c r="AB865">
        <v>1595.2</v>
      </c>
      <c r="AC865">
        <v>715.99</v>
      </c>
      <c r="AD865">
        <v>0</v>
      </c>
      <c r="AE865">
        <v>0</v>
      </c>
      <c r="AF865">
        <v>1595.2</v>
      </c>
      <c r="AG865">
        <v>715.99</v>
      </c>
      <c r="AH865">
        <v>0</v>
      </c>
      <c r="AI865">
        <v>1</v>
      </c>
      <c r="AJ865">
        <v>1</v>
      </c>
      <c r="AK865">
        <v>1</v>
      </c>
      <c r="AL865">
        <v>1</v>
      </c>
      <c r="AM865">
        <v>-2</v>
      </c>
      <c r="AN865">
        <v>0</v>
      </c>
      <c r="AO865">
        <v>0</v>
      </c>
      <c r="AP865">
        <v>1</v>
      </c>
      <c r="AQ865">
        <v>1</v>
      </c>
      <c r="AR865">
        <v>0</v>
      </c>
      <c r="AS865" t="s">
        <v>3</v>
      </c>
      <c r="AT865">
        <v>0.23</v>
      </c>
      <c r="AU865" t="s">
        <v>38</v>
      </c>
      <c r="AV865">
        <v>1</v>
      </c>
      <c r="AW865">
        <v>2</v>
      </c>
      <c r="AX865">
        <v>82282109</v>
      </c>
      <c r="AY865">
        <v>1</v>
      </c>
      <c r="AZ865">
        <v>0</v>
      </c>
      <c r="BA865">
        <v>991</v>
      </c>
      <c r="BB865">
        <v>1</v>
      </c>
      <c r="BC865">
        <v>0</v>
      </c>
      <c r="BD865">
        <v>0</v>
      </c>
      <c r="BE865">
        <v>0</v>
      </c>
      <c r="BF865">
        <v>0</v>
      </c>
      <c r="BG865">
        <v>0</v>
      </c>
      <c r="BH865">
        <v>0</v>
      </c>
      <c r="BI865">
        <v>0</v>
      </c>
      <c r="BJ865">
        <v>0</v>
      </c>
      <c r="BK865">
        <v>366.89600000000002</v>
      </c>
      <c r="BL865">
        <v>164.67769999999999</v>
      </c>
      <c r="BM865">
        <v>0</v>
      </c>
      <c r="BN865">
        <v>0</v>
      </c>
      <c r="BO865">
        <v>0.23</v>
      </c>
      <c r="BP865">
        <v>1</v>
      </c>
      <c r="BQ865">
        <v>0</v>
      </c>
      <c r="BR865">
        <v>421.93040000000002</v>
      </c>
      <c r="BS865">
        <v>189.379355</v>
      </c>
      <c r="BT865">
        <v>0</v>
      </c>
      <c r="BU865">
        <v>0</v>
      </c>
      <c r="BV865">
        <v>0.26450000000000001</v>
      </c>
      <c r="BW865">
        <v>1</v>
      </c>
      <c r="CV865">
        <v>0</v>
      </c>
      <c r="CW865">
        <f>ROUND(Y865*Source!I831*DO865,7)</f>
        <v>0</v>
      </c>
      <c r="CX865">
        <f>ROUND(Y865*Source!I831,7)</f>
        <v>0</v>
      </c>
      <c r="CY865">
        <f>AB865</f>
        <v>1595.2</v>
      </c>
      <c r="CZ865">
        <f>AF865</f>
        <v>1595.2</v>
      </c>
      <c r="DA865">
        <f>AJ865</f>
        <v>1</v>
      </c>
      <c r="DB865">
        <f>ROUND((ROUND(AT865*CZ865,2)*ROUND((0.15+1),7)),6)</f>
        <v>421.935</v>
      </c>
      <c r="DC865">
        <f>ROUND((ROUND(AT865*AG865,2)*ROUND((0.15+1),7)),6)</f>
        <v>189.38200000000001</v>
      </c>
      <c r="DD865" t="s">
        <v>3</v>
      </c>
      <c r="DE865" t="s">
        <v>3</v>
      </c>
      <c r="DF865">
        <f t="shared" si="304"/>
        <v>0</v>
      </c>
      <c r="DG865">
        <f t="shared" si="305"/>
        <v>0</v>
      </c>
      <c r="DH865">
        <f t="shared" si="300"/>
        <v>0</v>
      </c>
      <c r="DI865">
        <f t="shared" si="301"/>
        <v>0</v>
      </c>
      <c r="DJ865">
        <f>DG865+DH865</f>
        <v>0</v>
      </c>
      <c r="DK865">
        <v>1</v>
      </c>
      <c r="DL865" t="s">
        <v>722</v>
      </c>
      <c r="DM865">
        <v>6</v>
      </c>
      <c r="DN865" t="s">
        <v>698</v>
      </c>
      <c r="DO865">
        <v>1</v>
      </c>
    </row>
    <row r="866" spans="1:119" x14ac:dyDescent="0.2">
      <c r="A866">
        <f>ROW(Source!A831)</f>
        <v>831</v>
      </c>
      <c r="B866">
        <v>82273856</v>
      </c>
      <c r="C866">
        <v>82282096</v>
      </c>
      <c r="D866">
        <v>79054798</v>
      </c>
      <c r="E866">
        <v>1</v>
      </c>
      <c r="F866">
        <v>1</v>
      </c>
      <c r="G866">
        <v>1</v>
      </c>
      <c r="H866">
        <v>2</v>
      </c>
      <c r="I866" t="s">
        <v>706</v>
      </c>
      <c r="J866" t="s">
        <v>707</v>
      </c>
      <c r="K866" t="s">
        <v>708</v>
      </c>
      <c r="L866">
        <v>1368</v>
      </c>
      <c r="N866">
        <v>1011</v>
      </c>
      <c r="O866" t="s">
        <v>704</v>
      </c>
      <c r="P866" t="s">
        <v>704</v>
      </c>
      <c r="Q866">
        <v>1</v>
      </c>
      <c r="W866">
        <v>0</v>
      </c>
      <c r="X866">
        <v>-950105757</v>
      </c>
      <c r="Y866">
        <f>(AT866*ROUND((0.15+1),7))</f>
        <v>0.26450000000000001</v>
      </c>
      <c r="AA866">
        <v>0</v>
      </c>
      <c r="AB866">
        <v>640.84</v>
      </c>
      <c r="AC866">
        <v>533.01</v>
      </c>
      <c r="AD866">
        <v>0</v>
      </c>
      <c r="AE866">
        <v>0</v>
      </c>
      <c r="AF866">
        <v>640.84</v>
      </c>
      <c r="AG866">
        <v>533.01</v>
      </c>
      <c r="AH866">
        <v>0</v>
      </c>
      <c r="AI866">
        <v>1</v>
      </c>
      <c r="AJ866">
        <v>1</v>
      </c>
      <c r="AK866">
        <v>1</v>
      </c>
      <c r="AL866">
        <v>1</v>
      </c>
      <c r="AM866">
        <v>-2</v>
      </c>
      <c r="AN866">
        <v>0</v>
      </c>
      <c r="AO866">
        <v>0</v>
      </c>
      <c r="AP866">
        <v>1</v>
      </c>
      <c r="AQ866">
        <v>1</v>
      </c>
      <c r="AR866">
        <v>0</v>
      </c>
      <c r="AS866" t="s">
        <v>3</v>
      </c>
      <c r="AT866">
        <v>0.23</v>
      </c>
      <c r="AU866" t="s">
        <v>38</v>
      </c>
      <c r="AV866">
        <v>1</v>
      </c>
      <c r="AW866">
        <v>2</v>
      </c>
      <c r="AX866">
        <v>82282110</v>
      </c>
      <c r="AY866">
        <v>1</v>
      </c>
      <c r="AZ866">
        <v>0</v>
      </c>
      <c r="BA866">
        <v>992</v>
      </c>
      <c r="BB866">
        <v>1</v>
      </c>
      <c r="BC866">
        <v>0</v>
      </c>
      <c r="BD866">
        <v>0</v>
      </c>
      <c r="BE866">
        <v>0</v>
      </c>
      <c r="BF866">
        <v>0</v>
      </c>
      <c r="BG866">
        <v>0</v>
      </c>
      <c r="BH866">
        <v>0</v>
      </c>
      <c r="BI866">
        <v>0</v>
      </c>
      <c r="BJ866">
        <v>0</v>
      </c>
      <c r="BK866">
        <v>147.39320000000001</v>
      </c>
      <c r="BL866">
        <v>122.59229999999999</v>
      </c>
      <c r="BM866">
        <v>0</v>
      </c>
      <c r="BN866">
        <v>0</v>
      </c>
      <c r="BO866">
        <v>0.23</v>
      </c>
      <c r="BP866">
        <v>1</v>
      </c>
      <c r="BQ866">
        <v>0</v>
      </c>
      <c r="BR866">
        <v>169.50218000000001</v>
      </c>
      <c r="BS866">
        <v>140.981145</v>
      </c>
      <c r="BT866">
        <v>0</v>
      </c>
      <c r="BU866">
        <v>0</v>
      </c>
      <c r="BV866">
        <v>0.26450000000000001</v>
      </c>
      <c r="BW866">
        <v>1</v>
      </c>
      <c r="CV866">
        <v>0</v>
      </c>
      <c r="CW866">
        <f>ROUND(Y866*Source!I831*DO866,7)</f>
        <v>0</v>
      </c>
      <c r="CX866">
        <f>ROUND(Y866*Source!I831,7)</f>
        <v>0</v>
      </c>
      <c r="CY866">
        <f>AB866</f>
        <v>640.84</v>
      </c>
      <c r="CZ866">
        <f>AF866</f>
        <v>640.84</v>
      </c>
      <c r="DA866">
        <f>AJ866</f>
        <v>1</v>
      </c>
      <c r="DB866">
        <f>ROUND((ROUND(AT866*CZ866,2)*ROUND((0.15+1),7)),6)</f>
        <v>169.49850000000001</v>
      </c>
      <c r="DC866">
        <f>ROUND((ROUND(AT866*AG866,2)*ROUND((0.15+1),7)),6)</f>
        <v>140.9785</v>
      </c>
      <c r="DD866" t="s">
        <v>3</v>
      </c>
      <c r="DE866" t="s">
        <v>3</v>
      </c>
      <c r="DF866">
        <f t="shared" si="304"/>
        <v>0</v>
      </c>
      <c r="DG866">
        <f t="shared" si="305"/>
        <v>0</v>
      </c>
      <c r="DH866">
        <f t="shared" si="300"/>
        <v>0</v>
      </c>
      <c r="DI866">
        <f t="shared" si="301"/>
        <v>0</v>
      </c>
      <c r="DJ866">
        <f>DG866+DH866</f>
        <v>0</v>
      </c>
      <c r="DK866">
        <v>1</v>
      </c>
      <c r="DL866" t="s">
        <v>705</v>
      </c>
      <c r="DM866">
        <v>4</v>
      </c>
      <c r="DN866" t="s">
        <v>698</v>
      </c>
      <c r="DO866">
        <v>1</v>
      </c>
    </row>
    <row r="867" spans="1:119" x14ac:dyDescent="0.2">
      <c r="A867">
        <f>ROW(Source!A831)</f>
        <v>831</v>
      </c>
      <c r="B867">
        <v>82273856</v>
      </c>
      <c r="C867">
        <v>82282096</v>
      </c>
      <c r="D867">
        <v>79054993</v>
      </c>
      <c r="E867">
        <v>1</v>
      </c>
      <c r="F867">
        <v>1</v>
      </c>
      <c r="G867">
        <v>1</v>
      </c>
      <c r="H867">
        <v>2</v>
      </c>
      <c r="I867" t="s">
        <v>766</v>
      </c>
      <c r="J867" t="s">
        <v>767</v>
      </c>
      <c r="K867" t="s">
        <v>768</v>
      </c>
      <c r="L867">
        <v>1368</v>
      </c>
      <c r="N867">
        <v>1011</v>
      </c>
      <c r="O867" t="s">
        <v>704</v>
      </c>
      <c r="P867" t="s">
        <v>704</v>
      </c>
      <c r="Q867">
        <v>1</v>
      </c>
      <c r="W867">
        <v>0</v>
      </c>
      <c r="X867">
        <v>-2068435370</v>
      </c>
      <c r="Y867">
        <f>(AT867*ROUND((0.15+1),7))</f>
        <v>3.335</v>
      </c>
      <c r="AA867">
        <v>0</v>
      </c>
      <c r="AB867">
        <v>32.869999999999997</v>
      </c>
      <c r="AC867">
        <v>0</v>
      </c>
      <c r="AD867">
        <v>0</v>
      </c>
      <c r="AE867">
        <v>0</v>
      </c>
      <c r="AF867">
        <v>32.869999999999997</v>
      </c>
      <c r="AG867">
        <v>0</v>
      </c>
      <c r="AH867">
        <v>0</v>
      </c>
      <c r="AI867">
        <v>1</v>
      </c>
      <c r="AJ867">
        <v>1</v>
      </c>
      <c r="AK867">
        <v>1</v>
      </c>
      <c r="AL867">
        <v>1</v>
      </c>
      <c r="AM867">
        <v>-2</v>
      </c>
      <c r="AN867">
        <v>0</v>
      </c>
      <c r="AO867">
        <v>0</v>
      </c>
      <c r="AP867">
        <v>1</v>
      </c>
      <c r="AQ867">
        <v>1</v>
      </c>
      <c r="AR867">
        <v>0</v>
      </c>
      <c r="AS867" t="s">
        <v>3</v>
      </c>
      <c r="AT867">
        <v>2.9</v>
      </c>
      <c r="AU867" t="s">
        <v>38</v>
      </c>
      <c r="AV867">
        <v>1</v>
      </c>
      <c r="AW867">
        <v>2</v>
      </c>
      <c r="AX867">
        <v>82282111</v>
      </c>
      <c r="AY867">
        <v>1</v>
      </c>
      <c r="AZ867">
        <v>0</v>
      </c>
      <c r="BA867">
        <v>993</v>
      </c>
      <c r="BB867">
        <v>1</v>
      </c>
      <c r="BC867">
        <v>0</v>
      </c>
      <c r="BD867">
        <v>0</v>
      </c>
      <c r="BE867">
        <v>0</v>
      </c>
      <c r="BF867">
        <v>0</v>
      </c>
      <c r="BG867">
        <v>0</v>
      </c>
      <c r="BH867">
        <v>0</v>
      </c>
      <c r="BI867">
        <v>0</v>
      </c>
      <c r="BJ867">
        <v>0</v>
      </c>
      <c r="BK867">
        <v>95.322999999999993</v>
      </c>
      <c r="BL867">
        <v>0</v>
      </c>
      <c r="BM867">
        <v>0</v>
      </c>
      <c r="BN867">
        <v>0</v>
      </c>
      <c r="BO867">
        <v>0</v>
      </c>
      <c r="BP867">
        <v>1</v>
      </c>
      <c r="BQ867">
        <v>0</v>
      </c>
      <c r="BR867">
        <v>109.62145</v>
      </c>
      <c r="BS867">
        <v>0</v>
      </c>
      <c r="BT867">
        <v>0</v>
      </c>
      <c r="BU867">
        <v>0</v>
      </c>
      <c r="BV867">
        <v>0</v>
      </c>
      <c r="BW867">
        <v>1</v>
      </c>
      <c r="CV867">
        <v>0</v>
      </c>
      <c r="CW867">
        <f>ROUND(Y867*Source!I831*DO867,7)</f>
        <v>0</v>
      </c>
      <c r="CX867">
        <f>ROUND(Y867*Source!I831,7)</f>
        <v>0</v>
      </c>
      <c r="CY867">
        <f>AB867</f>
        <v>32.869999999999997</v>
      </c>
      <c r="CZ867">
        <f>AF867</f>
        <v>32.869999999999997</v>
      </c>
      <c r="DA867">
        <f>AJ867</f>
        <v>1</v>
      </c>
      <c r="DB867">
        <f>ROUND((ROUND(AT867*CZ867,2)*ROUND((0.15+1),7)),6)</f>
        <v>109.61799999999999</v>
      </c>
      <c r="DC867">
        <f>ROUND((ROUND(AT867*AG867,2)*ROUND((0.15+1),7)),6)</f>
        <v>0</v>
      </c>
      <c r="DD867" t="s">
        <v>3</v>
      </c>
      <c r="DE867" t="s">
        <v>3</v>
      </c>
      <c r="DF867">
        <f t="shared" si="304"/>
        <v>0</v>
      </c>
      <c r="DG867">
        <f t="shared" si="305"/>
        <v>0</v>
      </c>
      <c r="DH867">
        <f t="shared" si="300"/>
        <v>0</v>
      </c>
      <c r="DI867">
        <f t="shared" si="301"/>
        <v>0</v>
      </c>
      <c r="DJ867">
        <f>DG867+DH867</f>
        <v>0</v>
      </c>
      <c r="DK867">
        <v>1</v>
      </c>
      <c r="DL867" t="s">
        <v>3</v>
      </c>
      <c r="DM867">
        <v>0</v>
      </c>
      <c r="DN867" t="s">
        <v>3</v>
      </c>
      <c r="DO867">
        <v>0</v>
      </c>
    </row>
    <row r="868" spans="1:119" x14ac:dyDescent="0.2">
      <c r="A868">
        <f>ROW(Source!A831)</f>
        <v>831</v>
      </c>
      <c r="B868">
        <v>82273856</v>
      </c>
      <c r="C868">
        <v>82282096</v>
      </c>
      <c r="D868">
        <v>79005428</v>
      </c>
      <c r="E868">
        <v>1</v>
      </c>
      <c r="F868">
        <v>1</v>
      </c>
      <c r="G868">
        <v>1</v>
      </c>
      <c r="H868">
        <v>3</v>
      </c>
      <c r="I868" t="s">
        <v>800</v>
      </c>
      <c r="J868" t="s">
        <v>801</v>
      </c>
      <c r="K868" t="s">
        <v>802</v>
      </c>
      <c r="L868">
        <v>1346</v>
      </c>
      <c r="N868">
        <v>1009</v>
      </c>
      <c r="O868" t="s">
        <v>265</v>
      </c>
      <c r="P868" t="s">
        <v>265</v>
      </c>
      <c r="Q868">
        <v>1</v>
      </c>
      <c r="W868">
        <v>0</v>
      </c>
      <c r="X868">
        <v>-1606616209</v>
      </c>
      <c r="Y868">
        <f>AT868</f>
        <v>1.3</v>
      </c>
      <c r="AA868">
        <v>135.4</v>
      </c>
      <c r="AB868">
        <v>0</v>
      </c>
      <c r="AC868">
        <v>0</v>
      </c>
      <c r="AD868">
        <v>0</v>
      </c>
      <c r="AE868">
        <v>155.63</v>
      </c>
      <c r="AF868">
        <v>0</v>
      </c>
      <c r="AG868">
        <v>0</v>
      </c>
      <c r="AH868">
        <v>0</v>
      </c>
      <c r="AI868">
        <v>0.87</v>
      </c>
      <c r="AJ868">
        <v>1</v>
      </c>
      <c r="AK868">
        <v>1</v>
      </c>
      <c r="AL868">
        <v>1</v>
      </c>
      <c r="AM868">
        <v>2</v>
      </c>
      <c r="AN868">
        <v>0</v>
      </c>
      <c r="AO868">
        <v>0</v>
      </c>
      <c r="AP868">
        <v>1</v>
      </c>
      <c r="AQ868">
        <v>1</v>
      </c>
      <c r="AR868">
        <v>0</v>
      </c>
      <c r="AS868" t="s">
        <v>3</v>
      </c>
      <c r="AT868">
        <v>1.3</v>
      </c>
      <c r="AU868" t="s">
        <v>3</v>
      </c>
      <c r="AV868">
        <v>0</v>
      </c>
      <c r="AW868">
        <v>2</v>
      </c>
      <c r="AX868">
        <v>82282112</v>
      </c>
      <c r="AY868">
        <v>1</v>
      </c>
      <c r="AZ868">
        <v>0</v>
      </c>
      <c r="BA868">
        <v>994</v>
      </c>
      <c r="BB868">
        <v>1</v>
      </c>
      <c r="BC868">
        <v>0</v>
      </c>
      <c r="BD868">
        <v>0</v>
      </c>
      <c r="BE868">
        <v>0</v>
      </c>
      <c r="BF868">
        <v>0</v>
      </c>
      <c r="BG868">
        <v>0</v>
      </c>
      <c r="BH868">
        <v>0</v>
      </c>
      <c r="BI868">
        <v>0</v>
      </c>
      <c r="BJ868">
        <v>202.31899999999999</v>
      </c>
      <c r="BK868">
        <v>0</v>
      </c>
      <c r="BL868">
        <v>0</v>
      </c>
      <c r="BM868">
        <v>0</v>
      </c>
      <c r="BN868">
        <v>0</v>
      </c>
      <c r="BO868">
        <v>0</v>
      </c>
      <c r="BP868">
        <v>1</v>
      </c>
      <c r="BQ868">
        <v>202.31899999999999</v>
      </c>
      <c r="BR868">
        <v>0</v>
      </c>
      <c r="BS868">
        <v>0</v>
      </c>
      <c r="BT868">
        <v>0</v>
      </c>
      <c r="BU868">
        <v>0</v>
      </c>
      <c r="BV868">
        <v>0</v>
      </c>
      <c r="BW868">
        <v>1</v>
      </c>
      <c r="CV868">
        <v>0</v>
      </c>
      <c r="CW868">
        <v>0</v>
      </c>
      <c r="CX868">
        <f>ROUND(Y868*Source!I831,7)</f>
        <v>0</v>
      </c>
      <c r="CY868">
        <f>AA868</f>
        <v>135.4</v>
      </c>
      <c r="CZ868">
        <f>AE868</f>
        <v>155.63</v>
      </c>
      <c r="DA868">
        <f>AI868</f>
        <v>0.87</v>
      </c>
      <c r="DB868">
        <f>ROUND(ROUND(AT868*CZ868,2),6)</f>
        <v>202.32</v>
      </c>
      <c r="DC868">
        <f>ROUND(ROUND(AT868*AG868,2),6)</f>
        <v>0</v>
      </c>
      <c r="DD868" t="s">
        <v>3</v>
      </c>
      <c r="DE868" t="s">
        <v>3</v>
      </c>
      <c r="DF868">
        <f>ROUND(ROUND(AE868*AI868,2)*CX868,2)</f>
        <v>0</v>
      </c>
      <c r="DG868">
        <f t="shared" si="305"/>
        <v>0</v>
      </c>
      <c r="DH868">
        <f t="shared" si="300"/>
        <v>0</v>
      </c>
      <c r="DI868">
        <f t="shared" si="301"/>
        <v>0</v>
      </c>
      <c r="DJ868">
        <f>DF868</f>
        <v>0</v>
      </c>
      <c r="DK868">
        <v>0</v>
      </c>
      <c r="DL868" t="s">
        <v>3</v>
      </c>
      <c r="DM868">
        <v>0</v>
      </c>
      <c r="DN868" t="s">
        <v>3</v>
      </c>
      <c r="DO868">
        <v>0</v>
      </c>
    </row>
    <row r="869" spans="1:119" x14ac:dyDescent="0.2">
      <c r="A869">
        <f>ROW(Source!A831)</f>
        <v>831</v>
      </c>
      <c r="B869">
        <v>82273856</v>
      </c>
      <c r="C869">
        <v>82282096</v>
      </c>
      <c r="D869">
        <v>79013556</v>
      </c>
      <c r="E869">
        <v>1</v>
      </c>
      <c r="F869">
        <v>1</v>
      </c>
      <c r="G869">
        <v>1</v>
      </c>
      <c r="H869">
        <v>3</v>
      </c>
      <c r="I869" t="s">
        <v>813</v>
      </c>
      <c r="J869" t="s">
        <v>814</v>
      </c>
      <c r="K869" t="s">
        <v>815</v>
      </c>
      <c r="L869">
        <v>1348</v>
      </c>
      <c r="N869">
        <v>1009</v>
      </c>
      <c r="O869" t="s">
        <v>348</v>
      </c>
      <c r="P869" t="s">
        <v>348</v>
      </c>
      <c r="Q869">
        <v>1000</v>
      </c>
      <c r="W869">
        <v>0</v>
      </c>
      <c r="X869">
        <v>-1863737905</v>
      </c>
      <c r="Y869">
        <f>AT869</f>
        <v>4.0000000000000001E-3</v>
      </c>
      <c r="AA869">
        <v>48543.27</v>
      </c>
      <c r="AB869">
        <v>0</v>
      </c>
      <c r="AC869">
        <v>0</v>
      </c>
      <c r="AD869">
        <v>0</v>
      </c>
      <c r="AE869">
        <v>48543.27</v>
      </c>
      <c r="AF869">
        <v>0</v>
      </c>
      <c r="AG869">
        <v>0</v>
      </c>
      <c r="AH869">
        <v>0</v>
      </c>
      <c r="AI869">
        <v>1</v>
      </c>
      <c r="AJ869">
        <v>1</v>
      </c>
      <c r="AK869">
        <v>1</v>
      </c>
      <c r="AL869">
        <v>1</v>
      </c>
      <c r="AM869">
        <v>-2</v>
      </c>
      <c r="AN869">
        <v>0</v>
      </c>
      <c r="AO869">
        <v>0</v>
      </c>
      <c r="AP869">
        <v>1</v>
      </c>
      <c r="AQ869">
        <v>1</v>
      </c>
      <c r="AR869">
        <v>0</v>
      </c>
      <c r="AS869" t="s">
        <v>3</v>
      </c>
      <c r="AT869">
        <v>4.0000000000000001E-3</v>
      </c>
      <c r="AU869" t="s">
        <v>3</v>
      </c>
      <c r="AV869">
        <v>0</v>
      </c>
      <c r="AW869">
        <v>2</v>
      </c>
      <c r="AX869">
        <v>82282113</v>
      </c>
      <c r="AY869">
        <v>1</v>
      </c>
      <c r="AZ869">
        <v>0</v>
      </c>
      <c r="BA869">
        <v>995</v>
      </c>
      <c r="BB869">
        <v>1</v>
      </c>
      <c r="BC869">
        <v>0</v>
      </c>
      <c r="BD869">
        <v>0</v>
      </c>
      <c r="BE869">
        <v>0</v>
      </c>
      <c r="BF869">
        <v>0</v>
      </c>
      <c r="BG869">
        <v>0</v>
      </c>
      <c r="BH869">
        <v>0</v>
      </c>
      <c r="BI869">
        <v>0</v>
      </c>
      <c r="BJ869">
        <v>194.17308</v>
      </c>
      <c r="BK869">
        <v>0</v>
      </c>
      <c r="BL869">
        <v>0</v>
      </c>
      <c r="BM869">
        <v>0</v>
      </c>
      <c r="BN869">
        <v>0</v>
      </c>
      <c r="BO869">
        <v>0</v>
      </c>
      <c r="BP869">
        <v>1</v>
      </c>
      <c r="BQ869">
        <v>194.17308</v>
      </c>
      <c r="BR869">
        <v>0</v>
      </c>
      <c r="BS869">
        <v>0</v>
      </c>
      <c r="BT869">
        <v>0</v>
      </c>
      <c r="BU869">
        <v>0</v>
      </c>
      <c r="BV869">
        <v>0</v>
      </c>
      <c r="BW869">
        <v>1</v>
      </c>
      <c r="CV869">
        <v>0</v>
      </c>
      <c r="CW869">
        <v>0</v>
      </c>
      <c r="CX869">
        <f>ROUND(Y869*Source!I831,7)</f>
        <v>0</v>
      </c>
      <c r="CY869">
        <f>AA869</f>
        <v>48543.27</v>
      </c>
      <c r="CZ869">
        <f>AE869</f>
        <v>48543.27</v>
      </c>
      <c r="DA869">
        <f>AI869</f>
        <v>1</v>
      </c>
      <c r="DB869">
        <f>ROUND(ROUND(AT869*CZ869,2),6)</f>
        <v>194.17</v>
      </c>
      <c r="DC869">
        <f>ROUND(ROUND(AT869*AG869,2),6)</f>
        <v>0</v>
      </c>
      <c r="DD869" t="s">
        <v>3</v>
      </c>
      <c r="DE869" t="s">
        <v>3</v>
      </c>
      <c r="DF869">
        <f>ROUND(ROUND(AE869,2)*CX869,2)</f>
        <v>0</v>
      </c>
      <c r="DG869">
        <f t="shared" si="305"/>
        <v>0</v>
      </c>
      <c r="DH869">
        <f t="shared" si="300"/>
        <v>0</v>
      </c>
      <c r="DI869">
        <f t="shared" si="301"/>
        <v>0</v>
      </c>
      <c r="DJ869">
        <f>DF869</f>
        <v>0</v>
      </c>
      <c r="DK869">
        <v>1</v>
      </c>
      <c r="DL869" t="s">
        <v>3</v>
      </c>
      <c r="DM869">
        <v>0</v>
      </c>
      <c r="DN869" t="s">
        <v>3</v>
      </c>
      <c r="DO869">
        <v>0</v>
      </c>
    </row>
    <row r="870" spans="1:119" x14ac:dyDescent="0.2">
      <c r="A870">
        <f>ROW(Source!A831)</f>
        <v>831</v>
      </c>
      <c r="B870">
        <v>82273856</v>
      </c>
      <c r="C870">
        <v>82282096</v>
      </c>
      <c r="D870">
        <v>79023487</v>
      </c>
      <c r="E870">
        <v>1</v>
      </c>
      <c r="F870">
        <v>1</v>
      </c>
      <c r="G870">
        <v>1</v>
      </c>
      <c r="H870">
        <v>3</v>
      </c>
      <c r="I870" t="s">
        <v>810</v>
      </c>
      <c r="J870" t="s">
        <v>811</v>
      </c>
      <c r="K870" t="s">
        <v>812</v>
      </c>
      <c r="L870">
        <v>1346</v>
      </c>
      <c r="N870">
        <v>1009</v>
      </c>
      <c r="O870" t="s">
        <v>265</v>
      </c>
      <c r="P870" t="s">
        <v>265</v>
      </c>
      <c r="Q870">
        <v>1</v>
      </c>
      <c r="W870">
        <v>0</v>
      </c>
      <c r="X870">
        <v>1949270732</v>
      </c>
      <c r="Y870">
        <f>AT870</f>
        <v>2.2999999999999998</v>
      </c>
      <c r="AA870">
        <v>1139.45</v>
      </c>
      <c r="AB870">
        <v>0</v>
      </c>
      <c r="AC870">
        <v>0</v>
      </c>
      <c r="AD870">
        <v>0</v>
      </c>
      <c r="AE870">
        <v>911.56</v>
      </c>
      <c r="AF870">
        <v>0</v>
      </c>
      <c r="AG870">
        <v>0</v>
      </c>
      <c r="AH870">
        <v>0</v>
      </c>
      <c r="AI870">
        <v>1.25</v>
      </c>
      <c r="AJ870">
        <v>1</v>
      </c>
      <c r="AK870">
        <v>1</v>
      </c>
      <c r="AL870">
        <v>1</v>
      </c>
      <c r="AM870">
        <v>2</v>
      </c>
      <c r="AN870">
        <v>0</v>
      </c>
      <c r="AO870">
        <v>0</v>
      </c>
      <c r="AP870">
        <v>1</v>
      </c>
      <c r="AQ870">
        <v>1</v>
      </c>
      <c r="AR870">
        <v>0</v>
      </c>
      <c r="AS870" t="s">
        <v>3</v>
      </c>
      <c r="AT870">
        <v>2.2999999999999998</v>
      </c>
      <c r="AU870" t="s">
        <v>3</v>
      </c>
      <c r="AV870">
        <v>0</v>
      </c>
      <c r="AW870">
        <v>2</v>
      </c>
      <c r="AX870">
        <v>82282114</v>
      </c>
      <c r="AY870">
        <v>1</v>
      </c>
      <c r="AZ870">
        <v>0</v>
      </c>
      <c r="BA870">
        <v>996</v>
      </c>
      <c r="BB870">
        <v>1</v>
      </c>
      <c r="BC870">
        <v>0</v>
      </c>
      <c r="BD870">
        <v>0</v>
      </c>
      <c r="BE870">
        <v>0</v>
      </c>
      <c r="BF870">
        <v>0</v>
      </c>
      <c r="BG870">
        <v>0</v>
      </c>
      <c r="BH870">
        <v>0</v>
      </c>
      <c r="BI870">
        <v>0</v>
      </c>
      <c r="BJ870">
        <v>2096.5880000000002</v>
      </c>
      <c r="BK870">
        <v>0</v>
      </c>
      <c r="BL870">
        <v>0</v>
      </c>
      <c r="BM870">
        <v>0</v>
      </c>
      <c r="BN870">
        <v>0</v>
      </c>
      <c r="BO870">
        <v>0</v>
      </c>
      <c r="BP870">
        <v>1</v>
      </c>
      <c r="BQ870">
        <v>2096.5880000000002</v>
      </c>
      <c r="BR870">
        <v>0</v>
      </c>
      <c r="BS870">
        <v>0</v>
      </c>
      <c r="BT870">
        <v>0</v>
      </c>
      <c r="BU870">
        <v>0</v>
      </c>
      <c r="BV870">
        <v>0</v>
      </c>
      <c r="BW870">
        <v>1</v>
      </c>
      <c r="CV870">
        <v>0</v>
      </c>
      <c r="CW870">
        <v>0</v>
      </c>
      <c r="CX870">
        <f>ROUND(Y870*Source!I831,7)</f>
        <v>0</v>
      </c>
      <c r="CY870">
        <f>AA870</f>
        <v>1139.45</v>
      </c>
      <c r="CZ870">
        <f>AE870</f>
        <v>911.56</v>
      </c>
      <c r="DA870">
        <f>AI870</f>
        <v>1.25</v>
      </c>
      <c r="DB870">
        <f>ROUND(ROUND(AT870*CZ870,2),6)</f>
        <v>2096.59</v>
      </c>
      <c r="DC870">
        <f>ROUND(ROUND(AT870*AG870,2),6)</f>
        <v>0</v>
      </c>
      <c r="DD870" t="s">
        <v>3</v>
      </c>
      <c r="DE870" t="s">
        <v>3</v>
      </c>
      <c r="DF870">
        <f>ROUND(ROUND(AE870*AI870,2)*CX870,2)</f>
        <v>0</v>
      </c>
      <c r="DG870">
        <f t="shared" si="305"/>
        <v>0</v>
      </c>
      <c r="DH870">
        <f t="shared" si="300"/>
        <v>0</v>
      </c>
      <c r="DI870">
        <f t="shared" si="301"/>
        <v>0</v>
      </c>
      <c r="DJ870">
        <f>DF870</f>
        <v>0</v>
      </c>
      <c r="DK870">
        <v>0</v>
      </c>
      <c r="DL870" t="s">
        <v>3</v>
      </c>
      <c r="DM870">
        <v>0</v>
      </c>
      <c r="DN870" t="s">
        <v>3</v>
      </c>
      <c r="DO870">
        <v>0</v>
      </c>
    </row>
    <row r="871" spans="1:119" x14ac:dyDescent="0.2">
      <c r="A871">
        <f>ROW(Source!A831)</f>
        <v>831</v>
      </c>
      <c r="B871">
        <v>82273856</v>
      </c>
      <c r="C871">
        <v>82282096</v>
      </c>
      <c r="D871">
        <v>78938708</v>
      </c>
      <c r="E871">
        <v>116</v>
      </c>
      <c r="F871">
        <v>1</v>
      </c>
      <c r="G871">
        <v>1</v>
      </c>
      <c r="H871">
        <v>3</v>
      </c>
      <c r="I871" t="s">
        <v>161</v>
      </c>
      <c r="J871" t="s">
        <v>3</v>
      </c>
      <c r="K871" t="s">
        <v>162</v>
      </c>
      <c r="L871">
        <v>3277935</v>
      </c>
      <c r="N871">
        <v>1013</v>
      </c>
      <c r="O871" t="s">
        <v>163</v>
      </c>
      <c r="P871" t="s">
        <v>163</v>
      </c>
      <c r="Q871">
        <v>1</v>
      </c>
      <c r="W871">
        <v>0</v>
      </c>
      <c r="X871">
        <v>274903907</v>
      </c>
      <c r="Y871">
        <f>AT871</f>
        <v>2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0</v>
      </c>
      <c r="AH871">
        <v>0</v>
      </c>
      <c r="AI871">
        <v>1</v>
      </c>
      <c r="AJ871">
        <v>1</v>
      </c>
      <c r="AK871">
        <v>1</v>
      </c>
      <c r="AL871">
        <v>1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  <c r="AS871" t="s">
        <v>3</v>
      </c>
      <c r="AT871">
        <v>2</v>
      </c>
      <c r="AU871" t="s">
        <v>3</v>
      </c>
      <c r="AV871">
        <v>0</v>
      </c>
      <c r="AW871">
        <v>2</v>
      </c>
      <c r="AX871">
        <v>82282115</v>
      </c>
      <c r="AY871">
        <v>1</v>
      </c>
      <c r="AZ871">
        <v>0</v>
      </c>
      <c r="BA871">
        <v>997</v>
      </c>
      <c r="BB871">
        <v>0</v>
      </c>
      <c r="BC871">
        <v>0</v>
      </c>
      <c r="BD871">
        <v>0</v>
      </c>
      <c r="BE871">
        <v>0</v>
      </c>
      <c r="BF871">
        <v>0</v>
      </c>
      <c r="BG871">
        <v>0</v>
      </c>
      <c r="BH871">
        <v>0</v>
      </c>
      <c r="BI871">
        <v>0</v>
      </c>
      <c r="BJ871">
        <v>0</v>
      </c>
      <c r="BK871">
        <v>0</v>
      </c>
      <c r="BL871">
        <v>0</v>
      </c>
      <c r="BM871">
        <v>0</v>
      </c>
      <c r="BN871">
        <v>0</v>
      </c>
      <c r="BO871">
        <v>0</v>
      </c>
      <c r="BP871">
        <v>0</v>
      </c>
      <c r="BQ871">
        <v>0</v>
      </c>
      <c r="BR871">
        <v>0</v>
      </c>
      <c r="BS871">
        <v>0</v>
      </c>
      <c r="BT871">
        <v>0</v>
      </c>
      <c r="BU871">
        <v>0</v>
      </c>
      <c r="BV871">
        <v>0</v>
      </c>
      <c r="BW871">
        <v>0</v>
      </c>
      <c r="CV871">
        <v>0</v>
      </c>
      <c r="CW871">
        <v>0</v>
      </c>
      <c r="CX871">
        <f>ROUND(Y871*Source!I831,7)</f>
        <v>0</v>
      </c>
      <c r="CY871">
        <f>AA871</f>
        <v>0</v>
      </c>
      <c r="CZ871">
        <f>AE871</f>
        <v>0</v>
      </c>
      <c r="DA871">
        <f>AI871</f>
        <v>1</v>
      </c>
      <c r="DB871">
        <f>ROUND(ROUND(AT871*CZ871,2),6)</f>
        <v>0</v>
      </c>
      <c r="DC871">
        <f>ROUND(ROUND(AT871*AG871,2),6)</f>
        <v>0</v>
      </c>
      <c r="DD871" t="s">
        <v>3</v>
      </c>
      <c r="DE871" t="s">
        <v>3</v>
      </c>
      <c r="DF871">
        <f t="shared" ref="DF871:DF877" si="306">ROUND(ROUND(AE871,2)*CX871,2)</f>
        <v>0</v>
      </c>
      <c r="DG871">
        <f t="shared" si="305"/>
        <v>0</v>
      </c>
      <c r="DH871">
        <f t="shared" si="300"/>
        <v>0</v>
      </c>
      <c r="DI871">
        <f t="shared" si="301"/>
        <v>0</v>
      </c>
      <c r="DJ871">
        <f>DF871</f>
        <v>0</v>
      </c>
      <c r="DK871">
        <v>0</v>
      </c>
      <c r="DL871" t="s">
        <v>3</v>
      </c>
      <c r="DM871">
        <v>0</v>
      </c>
      <c r="DN871" t="s">
        <v>3</v>
      </c>
      <c r="DO871">
        <v>0</v>
      </c>
    </row>
    <row r="872" spans="1:119" x14ac:dyDescent="0.2">
      <c r="A872">
        <f>ROW(Source!A831)</f>
        <v>831</v>
      </c>
      <c r="B872">
        <v>82273856</v>
      </c>
      <c r="C872">
        <v>82282096</v>
      </c>
      <c r="D872">
        <v>0</v>
      </c>
      <c r="E872">
        <v>1</v>
      </c>
      <c r="F872">
        <v>1</v>
      </c>
      <c r="G872">
        <v>1</v>
      </c>
      <c r="H872">
        <v>3</v>
      </c>
      <c r="I872" t="s">
        <v>198</v>
      </c>
      <c r="J872" t="s">
        <v>3</v>
      </c>
      <c r="K872" t="s">
        <v>216</v>
      </c>
      <c r="L872">
        <v>1301</v>
      </c>
      <c r="N872">
        <v>1003</v>
      </c>
      <c r="O872" t="s">
        <v>200</v>
      </c>
      <c r="P872" t="s">
        <v>200</v>
      </c>
      <c r="Q872">
        <v>1</v>
      </c>
      <c r="W872">
        <v>0</v>
      </c>
      <c r="X872">
        <v>-1071275316</v>
      </c>
      <c r="Y872">
        <f>AT872</f>
        <v>5</v>
      </c>
      <c r="AA872">
        <v>132.5</v>
      </c>
      <c r="AB872">
        <v>0</v>
      </c>
      <c r="AC872">
        <v>0</v>
      </c>
      <c r="AD872">
        <v>0</v>
      </c>
      <c r="AE872">
        <v>139.21</v>
      </c>
      <c r="AF872">
        <v>0</v>
      </c>
      <c r="AG872">
        <v>0</v>
      </c>
      <c r="AH872">
        <v>0</v>
      </c>
      <c r="AI872">
        <v>1</v>
      </c>
      <c r="AJ872">
        <v>1</v>
      </c>
      <c r="AK872">
        <v>1</v>
      </c>
      <c r="AL872">
        <v>1</v>
      </c>
      <c r="AM872">
        <v>0</v>
      </c>
      <c r="AN872">
        <v>0</v>
      </c>
      <c r="AO872">
        <v>0</v>
      </c>
      <c r="AP872">
        <v>1</v>
      </c>
      <c r="AQ872">
        <v>0</v>
      </c>
      <c r="AR872">
        <v>0</v>
      </c>
      <c r="AS872" t="s">
        <v>3</v>
      </c>
      <c r="AT872">
        <v>5</v>
      </c>
      <c r="AU872" t="s">
        <v>3</v>
      </c>
      <c r="AV872">
        <v>0</v>
      </c>
      <c r="AW872">
        <v>1</v>
      </c>
      <c r="AX872">
        <v>-1</v>
      </c>
      <c r="AY872">
        <v>0</v>
      </c>
      <c r="AZ872">
        <v>0</v>
      </c>
      <c r="BA872" t="s">
        <v>3</v>
      </c>
      <c r="BB872">
        <v>0</v>
      </c>
      <c r="BC872">
        <v>0</v>
      </c>
      <c r="BD872">
        <v>0</v>
      </c>
      <c r="BE872">
        <v>0</v>
      </c>
      <c r="BF872">
        <v>0</v>
      </c>
      <c r="BG872">
        <v>0</v>
      </c>
      <c r="BH872">
        <v>0</v>
      </c>
      <c r="BI872">
        <v>0</v>
      </c>
      <c r="BJ872">
        <v>0</v>
      </c>
      <c r="BK872">
        <v>0</v>
      </c>
      <c r="BL872">
        <v>0</v>
      </c>
      <c r="BM872">
        <v>0</v>
      </c>
      <c r="BN872">
        <v>0</v>
      </c>
      <c r="BO872">
        <v>0</v>
      </c>
      <c r="BP872">
        <v>0</v>
      </c>
      <c r="BQ872">
        <v>0</v>
      </c>
      <c r="BR872">
        <v>0</v>
      </c>
      <c r="BS872">
        <v>0</v>
      </c>
      <c r="BT872">
        <v>0</v>
      </c>
      <c r="BU872">
        <v>0</v>
      </c>
      <c r="BV872">
        <v>0</v>
      </c>
      <c r="BW872">
        <v>0</v>
      </c>
      <c r="CV872">
        <v>0</v>
      </c>
      <c r="CW872">
        <v>0</v>
      </c>
      <c r="CX872">
        <f>ROUND(Y872*Source!I831,7)</f>
        <v>0</v>
      </c>
      <c r="CY872">
        <f>AA872</f>
        <v>132.5</v>
      </c>
      <c r="CZ872">
        <f>AE872</f>
        <v>139.21</v>
      </c>
      <c r="DA872">
        <f>AI872</f>
        <v>1</v>
      </c>
      <c r="DB872">
        <f>ROUND(ROUND(AT872*CZ872,2),6)</f>
        <v>696.05</v>
      </c>
      <c r="DC872">
        <f>ROUND(ROUND(AT872*AG872,2),6)</f>
        <v>0</v>
      </c>
      <c r="DD872" t="s">
        <v>3</v>
      </c>
      <c r="DE872" t="s">
        <v>3</v>
      </c>
      <c r="DF872">
        <f t="shared" si="306"/>
        <v>0</v>
      </c>
      <c r="DG872">
        <f t="shared" si="305"/>
        <v>0</v>
      </c>
      <c r="DH872">
        <f t="shared" si="300"/>
        <v>0</v>
      </c>
      <c r="DI872">
        <f t="shared" si="301"/>
        <v>0</v>
      </c>
      <c r="DJ872">
        <f>DF872</f>
        <v>0</v>
      </c>
      <c r="DK872">
        <v>0</v>
      </c>
      <c r="DL872" t="s">
        <v>3</v>
      </c>
      <c r="DM872">
        <v>0</v>
      </c>
      <c r="DN872" t="s">
        <v>3</v>
      </c>
      <c r="DO872">
        <v>0</v>
      </c>
    </row>
    <row r="873" spans="1:119" x14ac:dyDescent="0.2">
      <c r="A873">
        <f>ROW(Source!A832)</f>
        <v>832</v>
      </c>
      <c r="B873">
        <v>82273791</v>
      </c>
      <c r="C873">
        <v>82282096</v>
      </c>
      <c r="D873">
        <v>78932739</v>
      </c>
      <c r="E873">
        <v>116</v>
      </c>
      <c r="F873">
        <v>1</v>
      </c>
      <c r="G873">
        <v>1</v>
      </c>
      <c r="H873">
        <v>1</v>
      </c>
      <c r="I873" t="s">
        <v>794</v>
      </c>
      <c r="J873" t="s">
        <v>3</v>
      </c>
      <c r="K873" t="s">
        <v>795</v>
      </c>
      <c r="L873">
        <v>1191</v>
      </c>
      <c r="N873">
        <v>1013</v>
      </c>
      <c r="O873" t="s">
        <v>698</v>
      </c>
      <c r="P873" t="s">
        <v>698</v>
      </c>
      <c r="Q873">
        <v>1</v>
      </c>
      <c r="W873">
        <v>0</v>
      </c>
      <c r="X873">
        <v>44848675</v>
      </c>
      <c r="Y873">
        <f>(AT873*ROUND((0.15+1),7))</f>
        <v>21.274999999999999</v>
      </c>
      <c r="AA873">
        <v>0</v>
      </c>
      <c r="AB873">
        <v>0</v>
      </c>
      <c r="AC873">
        <v>0</v>
      </c>
      <c r="AD873">
        <v>521.08000000000004</v>
      </c>
      <c r="AE873">
        <v>0</v>
      </c>
      <c r="AF873">
        <v>0</v>
      </c>
      <c r="AG873">
        <v>0</v>
      </c>
      <c r="AH873">
        <v>521.08000000000004</v>
      </c>
      <c r="AI873">
        <v>1</v>
      </c>
      <c r="AJ873">
        <v>1</v>
      </c>
      <c r="AK873">
        <v>1</v>
      </c>
      <c r="AL873">
        <v>1</v>
      </c>
      <c r="AM873">
        <v>-2</v>
      </c>
      <c r="AN873">
        <v>0</v>
      </c>
      <c r="AO873">
        <v>0</v>
      </c>
      <c r="AP873">
        <v>1</v>
      </c>
      <c r="AQ873">
        <v>1</v>
      </c>
      <c r="AR873">
        <v>0</v>
      </c>
      <c r="AS873" t="s">
        <v>3</v>
      </c>
      <c r="AT873">
        <v>18.5</v>
      </c>
      <c r="AU873" t="s">
        <v>38</v>
      </c>
      <c r="AV873">
        <v>1</v>
      </c>
      <c r="AW873">
        <v>2</v>
      </c>
      <c r="AX873">
        <v>82282107</v>
      </c>
      <c r="AY873">
        <v>1</v>
      </c>
      <c r="AZ873">
        <v>0</v>
      </c>
      <c r="BA873">
        <v>998</v>
      </c>
      <c r="BB873">
        <v>1</v>
      </c>
      <c r="BC873">
        <v>0</v>
      </c>
      <c r="BD873">
        <v>0</v>
      </c>
      <c r="BE873">
        <v>0</v>
      </c>
      <c r="BF873">
        <v>0</v>
      </c>
      <c r="BG873">
        <v>0</v>
      </c>
      <c r="BH873">
        <v>0</v>
      </c>
      <c r="BI873">
        <v>0</v>
      </c>
      <c r="BJ873">
        <v>0</v>
      </c>
      <c r="BK873">
        <v>0</v>
      </c>
      <c r="BL873">
        <v>0</v>
      </c>
      <c r="BM873">
        <v>9639.98</v>
      </c>
      <c r="BN873">
        <v>18.5</v>
      </c>
      <c r="BO873">
        <v>0</v>
      </c>
      <c r="BP873">
        <v>1</v>
      </c>
      <c r="BQ873">
        <v>0</v>
      </c>
      <c r="BR873">
        <v>0</v>
      </c>
      <c r="BS873">
        <v>0</v>
      </c>
      <c r="BT873">
        <v>11085.977000000001</v>
      </c>
      <c r="BU873">
        <v>21.274999999999999</v>
      </c>
      <c r="BV873">
        <v>0</v>
      </c>
      <c r="BW873">
        <v>1</v>
      </c>
      <c r="CU873">
        <f>ROUND(AT873*Source!I832*AH873*AL873,2)</f>
        <v>0</v>
      </c>
      <c r="CV873">
        <f>ROUND(Y873*Source!I832,7)</f>
        <v>0</v>
      </c>
      <c r="CW873">
        <v>0</v>
      </c>
      <c r="CX873">
        <f>ROUND(Y873*Source!I832,7)</f>
        <v>0</v>
      </c>
      <c r="CY873">
        <f>AD873</f>
        <v>521.08000000000004</v>
      </c>
      <c r="CZ873">
        <f>AH873</f>
        <v>521.08000000000004</v>
      </c>
      <c r="DA873">
        <f>AL873</f>
        <v>1</v>
      </c>
      <c r="DB873">
        <f>ROUND((ROUND(AT873*CZ873,2)*ROUND((0.15+1),7)),6)</f>
        <v>11085.977000000001</v>
      </c>
      <c r="DC873">
        <f>ROUND((ROUND(AT873*AG873,2)*ROUND((0.15+1),7)),6)</f>
        <v>0</v>
      </c>
      <c r="DD873" t="s">
        <v>3</v>
      </c>
      <c r="DE873" t="s">
        <v>3</v>
      </c>
      <c r="DF873">
        <f t="shared" si="306"/>
        <v>0</v>
      </c>
      <c r="DG873">
        <f t="shared" si="305"/>
        <v>0</v>
      </c>
      <c r="DH873">
        <f t="shared" si="300"/>
        <v>0</v>
      </c>
      <c r="DI873">
        <f t="shared" si="301"/>
        <v>0</v>
      </c>
      <c r="DJ873">
        <f>DI873</f>
        <v>0</v>
      </c>
      <c r="DK873">
        <v>1</v>
      </c>
      <c r="DL873" t="s">
        <v>3</v>
      </c>
      <c r="DM873">
        <v>0</v>
      </c>
      <c r="DN873" t="s">
        <v>3</v>
      </c>
      <c r="DO873">
        <v>0</v>
      </c>
    </row>
    <row r="874" spans="1:119" x14ac:dyDescent="0.2">
      <c r="A874">
        <f>ROW(Source!A832)</f>
        <v>832</v>
      </c>
      <c r="B874">
        <v>82273791</v>
      </c>
      <c r="C874">
        <v>82282096</v>
      </c>
      <c r="D874">
        <v>78932916</v>
      </c>
      <c r="E874">
        <v>116</v>
      </c>
      <c r="F874">
        <v>1</v>
      </c>
      <c r="G874">
        <v>1</v>
      </c>
      <c r="H874">
        <v>1</v>
      </c>
      <c r="I874" t="s">
        <v>699</v>
      </c>
      <c r="J874" t="s">
        <v>3</v>
      </c>
      <c r="K874" t="s">
        <v>700</v>
      </c>
      <c r="L874">
        <v>1191</v>
      </c>
      <c r="N874">
        <v>1013</v>
      </c>
      <c r="O874" t="s">
        <v>698</v>
      </c>
      <c r="P874" t="s">
        <v>698</v>
      </c>
      <c r="Q874">
        <v>1</v>
      </c>
      <c r="W874">
        <v>0</v>
      </c>
      <c r="X874">
        <v>-1417349443</v>
      </c>
      <c r="Y874">
        <f>(AT874*ROUND((0.15+1),7))</f>
        <v>0.52900000000000003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0</v>
      </c>
      <c r="AH874">
        <v>0</v>
      </c>
      <c r="AI874">
        <v>1</v>
      </c>
      <c r="AJ874">
        <v>1</v>
      </c>
      <c r="AK874">
        <v>1</v>
      </c>
      <c r="AL874">
        <v>1</v>
      </c>
      <c r="AM874">
        <v>-2</v>
      </c>
      <c r="AN874">
        <v>0</v>
      </c>
      <c r="AO874">
        <v>0</v>
      </c>
      <c r="AP874">
        <v>1</v>
      </c>
      <c r="AQ874">
        <v>1</v>
      </c>
      <c r="AR874">
        <v>0</v>
      </c>
      <c r="AS874" t="s">
        <v>3</v>
      </c>
      <c r="AT874">
        <v>0.46</v>
      </c>
      <c r="AU874" t="s">
        <v>38</v>
      </c>
      <c r="AV874">
        <v>2</v>
      </c>
      <c r="AW874">
        <v>2</v>
      </c>
      <c r="AX874">
        <v>82282108</v>
      </c>
      <c r="AY874">
        <v>1</v>
      </c>
      <c r="AZ874">
        <v>0</v>
      </c>
      <c r="BA874">
        <v>999</v>
      </c>
      <c r="BB874">
        <v>1</v>
      </c>
      <c r="BC874">
        <v>0</v>
      </c>
      <c r="BD874">
        <v>0</v>
      </c>
      <c r="BE874">
        <v>0</v>
      </c>
      <c r="BF874">
        <v>0</v>
      </c>
      <c r="BG874">
        <v>0</v>
      </c>
      <c r="BH874">
        <v>0</v>
      </c>
      <c r="BI874">
        <v>0</v>
      </c>
      <c r="BJ874">
        <v>0</v>
      </c>
      <c r="BK874">
        <v>0</v>
      </c>
      <c r="BL874">
        <v>0</v>
      </c>
      <c r="BM874">
        <v>0</v>
      </c>
      <c r="BN874">
        <v>0</v>
      </c>
      <c r="BO874">
        <v>0</v>
      </c>
      <c r="BP874">
        <v>0</v>
      </c>
      <c r="BQ874">
        <v>0</v>
      </c>
      <c r="BR874">
        <v>0</v>
      </c>
      <c r="BS874">
        <v>0</v>
      </c>
      <c r="BT874">
        <v>0</v>
      </c>
      <c r="BU874">
        <v>0</v>
      </c>
      <c r="BV874">
        <v>0</v>
      </c>
      <c r="BW874">
        <v>0</v>
      </c>
      <c r="CV874">
        <v>0</v>
      </c>
      <c r="CW874">
        <v>0</v>
      </c>
      <c r="CX874">
        <f>ROUND(Y874*Source!I832,7)</f>
        <v>0</v>
      </c>
      <c r="CY874">
        <f>AD874</f>
        <v>0</v>
      </c>
      <c r="CZ874">
        <f>AH874</f>
        <v>0</v>
      </c>
      <c r="DA874">
        <f>AL874</f>
        <v>1</v>
      </c>
      <c r="DB874">
        <f>ROUND((ROUND(AT874*CZ874,2)*ROUND((0.15+1),7)),6)</f>
        <v>0</v>
      </c>
      <c r="DC874">
        <f>ROUND((ROUND(AT874*AG874,2)*ROUND((0.15+1),7)),6)</f>
        <v>0</v>
      </c>
      <c r="DD874" t="s">
        <v>3</v>
      </c>
      <c r="DE874" t="s">
        <v>3</v>
      </c>
      <c r="DF874">
        <f t="shared" si="306"/>
        <v>0</v>
      </c>
      <c r="DG874">
        <f t="shared" si="305"/>
        <v>0</v>
      </c>
      <c r="DH874">
        <f t="shared" si="300"/>
        <v>0</v>
      </c>
      <c r="DI874">
        <f t="shared" si="301"/>
        <v>0</v>
      </c>
      <c r="DJ874">
        <f>DI874</f>
        <v>0</v>
      </c>
      <c r="DK874">
        <v>0</v>
      </c>
      <c r="DL874" t="s">
        <v>3</v>
      </c>
      <c r="DM874">
        <v>0</v>
      </c>
      <c r="DN874" t="s">
        <v>3</v>
      </c>
      <c r="DO874">
        <v>0</v>
      </c>
    </row>
    <row r="875" spans="1:119" x14ac:dyDescent="0.2">
      <c r="A875">
        <f>ROW(Source!A832)</f>
        <v>832</v>
      </c>
      <c r="B875">
        <v>82273791</v>
      </c>
      <c r="C875">
        <v>82282096</v>
      </c>
      <c r="D875">
        <v>79053906</v>
      </c>
      <c r="E875">
        <v>1</v>
      </c>
      <c r="F875">
        <v>1</v>
      </c>
      <c r="G875">
        <v>1</v>
      </c>
      <c r="H875">
        <v>2</v>
      </c>
      <c r="I875" t="s">
        <v>719</v>
      </c>
      <c r="J875" t="s">
        <v>720</v>
      </c>
      <c r="K875" t="s">
        <v>721</v>
      </c>
      <c r="L875">
        <v>1368</v>
      </c>
      <c r="N875">
        <v>1011</v>
      </c>
      <c r="O875" t="s">
        <v>704</v>
      </c>
      <c r="P875" t="s">
        <v>704</v>
      </c>
      <c r="Q875">
        <v>1</v>
      </c>
      <c r="W875">
        <v>0</v>
      </c>
      <c r="X875">
        <v>850633116</v>
      </c>
      <c r="Y875">
        <f>(AT875*ROUND((0.15+1),7))</f>
        <v>0.26450000000000001</v>
      </c>
      <c r="AA875">
        <v>0</v>
      </c>
      <c r="AB875">
        <v>1595.2</v>
      </c>
      <c r="AC875">
        <v>715.99</v>
      </c>
      <c r="AD875">
        <v>0</v>
      </c>
      <c r="AE875">
        <v>0</v>
      </c>
      <c r="AF875">
        <v>1595.2</v>
      </c>
      <c r="AG875">
        <v>715.99</v>
      </c>
      <c r="AH875">
        <v>0</v>
      </c>
      <c r="AI875">
        <v>1</v>
      </c>
      <c r="AJ875">
        <v>1</v>
      </c>
      <c r="AK875">
        <v>1</v>
      </c>
      <c r="AL875">
        <v>1</v>
      </c>
      <c r="AM875">
        <v>-2</v>
      </c>
      <c r="AN875">
        <v>0</v>
      </c>
      <c r="AO875">
        <v>0</v>
      </c>
      <c r="AP875">
        <v>1</v>
      </c>
      <c r="AQ875">
        <v>1</v>
      </c>
      <c r="AR875">
        <v>0</v>
      </c>
      <c r="AS875" t="s">
        <v>3</v>
      </c>
      <c r="AT875">
        <v>0.23</v>
      </c>
      <c r="AU875" t="s">
        <v>38</v>
      </c>
      <c r="AV875">
        <v>1</v>
      </c>
      <c r="AW875">
        <v>2</v>
      </c>
      <c r="AX875">
        <v>82282109</v>
      </c>
      <c r="AY875">
        <v>1</v>
      </c>
      <c r="AZ875">
        <v>0</v>
      </c>
      <c r="BA875">
        <v>1000</v>
      </c>
      <c r="BB875">
        <v>1</v>
      </c>
      <c r="BC875">
        <v>0</v>
      </c>
      <c r="BD875">
        <v>0</v>
      </c>
      <c r="BE875">
        <v>0</v>
      </c>
      <c r="BF875">
        <v>0</v>
      </c>
      <c r="BG875">
        <v>0</v>
      </c>
      <c r="BH875">
        <v>0</v>
      </c>
      <c r="BI875">
        <v>0</v>
      </c>
      <c r="BJ875">
        <v>0</v>
      </c>
      <c r="BK875">
        <v>366.89600000000002</v>
      </c>
      <c r="BL875">
        <v>164.67769999999999</v>
      </c>
      <c r="BM875">
        <v>0</v>
      </c>
      <c r="BN875">
        <v>0</v>
      </c>
      <c r="BO875">
        <v>0.23</v>
      </c>
      <c r="BP875">
        <v>1</v>
      </c>
      <c r="BQ875">
        <v>0</v>
      </c>
      <c r="BR875">
        <v>421.93040000000002</v>
      </c>
      <c r="BS875">
        <v>189.379355</v>
      </c>
      <c r="BT875">
        <v>0</v>
      </c>
      <c r="BU875">
        <v>0</v>
      </c>
      <c r="BV875">
        <v>0.26450000000000001</v>
      </c>
      <c r="BW875">
        <v>1</v>
      </c>
      <c r="CV875">
        <v>0</v>
      </c>
      <c r="CW875">
        <f>ROUND(Y875*Source!I832*DO875,7)</f>
        <v>0</v>
      </c>
      <c r="CX875">
        <f>ROUND(Y875*Source!I832,7)</f>
        <v>0</v>
      </c>
      <c r="CY875">
        <f>AB875</f>
        <v>1595.2</v>
      </c>
      <c r="CZ875">
        <f>AF875</f>
        <v>1595.2</v>
      </c>
      <c r="DA875">
        <f>AJ875</f>
        <v>1</v>
      </c>
      <c r="DB875">
        <f>ROUND((ROUND(AT875*CZ875,2)*ROUND((0.15+1),7)),6)</f>
        <v>421.935</v>
      </c>
      <c r="DC875">
        <f>ROUND((ROUND(AT875*AG875,2)*ROUND((0.15+1),7)),6)</f>
        <v>189.38200000000001</v>
      </c>
      <c r="DD875" t="s">
        <v>3</v>
      </c>
      <c r="DE875" t="s">
        <v>3</v>
      </c>
      <c r="DF875">
        <f t="shared" si="306"/>
        <v>0</v>
      </c>
      <c r="DG875">
        <f t="shared" si="305"/>
        <v>0</v>
      </c>
      <c r="DH875">
        <f t="shared" si="300"/>
        <v>0</v>
      </c>
      <c r="DI875">
        <f t="shared" si="301"/>
        <v>0</v>
      </c>
      <c r="DJ875">
        <f>DG875+DH875</f>
        <v>0</v>
      </c>
      <c r="DK875">
        <v>1</v>
      </c>
      <c r="DL875" t="s">
        <v>722</v>
      </c>
      <c r="DM875">
        <v>6</v>
      </c>
      <c r="DN875" t="s">
        <v>698</v>
      </c>
      <c r="DO875">
        <v>1</v>
      </c>
    </row>
    <row r="876" spans="1:119" x14ac:dyDescent="0.2">
      <c r="A876">
        <f>ROW(Source!A832)</f>
        <v>832</v>
      </c>
      <c r="B876">
        <v>82273791</v>
      </c>
      <c r="C876">
        <v>82282096</v>
      </c>
      <c r="D876">
        <v>79054798</v>
      </c>
      <c r="E876">
        <v>1</v>
      </c>
      <c r="F876">
        <v>1</v>
      </c>
      <c r="G876">
        <v>1</v>
      </c>
      <c r="H876">
        <v>2</v>
      </c>
      <c r="I876" t="s">
        <v>706</v>
      </c>
      <c r="J876" t="s">
        <v>707</v>
      </c>
      <c r="K876" t="s">
        <v>708</v>
      </c>
      <c r="L876">
        <v>1368</v>
      </c>
      <c r="N876">
        <v>1011</v>
      </c>
      <c r="O876" t="s">
        <v>704</v>
      </c>
      <c r="P876" t="s">
        <v>704</v>
      </c>
      <c r="Q876">
        <v>1</v>
      </c>
      <c r="W876">
        <v>0</v>
      </c>
      <c r="X876">
        <v>-950105757</v>
      </c>
      <c r="Y876">
        <f>(AT876*ROUND((0.15+1),7))</f>
        <v>0.26450000000000001</v>
      </c>
      <c r="AA876">
        <v>0</v>
      </c>
      <c r="AB876">
        <v>640.84</v>
      </c>
      <c r="AC876">
        <v>533.01</v>
      </c>
      <c r="AD876">
        <v>0</v>
      </c>
      <c r="AE876">
        <v>0</v>
      </c>
      <c r="AF876">
        <v>640.84</v>
      </c>
      <c r="AG876">
        <v>533.01</v>
      </c>
      <c r="AH876">
        <v>0</v>
      </c>
      <c r="AI876">
        <v>1</v>
      </c>
      <c r="AJ876">
        <v>1</v>
      </c>
      <c r="AK876">
        <v>1</v>
      </c>
      <c r="AL876">
        <v>1</v>
      </c>
      <c r="AM876">
        <v>-2</v>
      </c>
      <c r="AN876">
        <v>0</v>
      </c>
      <c r="AO876">
        <v>0</v>
      </c>
      <c r="AP876">
        <v>1</v>
      </c>
      <c r="AQ876">
        <v>1</v>
      </c>
      <c r="AR876">
        <v>0</v>
      </c>
      <c r="AS876" t="s">
        <v>3</v>
      </c>
      <c r="AT876">
        <v>0.23</v>
      </c>
      <c r="AU876" t="s">
        <v>38</v>
      </c>
      <c r="AV876">
        <v>1</v>
      </c>
      <c r="AW876">
        <v>2</v>
      </c>
      <c r="AX876">
        <v>82282110</v>
      </c>
      <c r="AY876">
        <v>1</v>
      </c>
      <c r="AZ876">
        <v>0</v>
      </c>
      <c r="BA876">
        <v>1001</v>
      </c>
      <c r="BB876">
        <v>1</v>
      </c>
      <c r="BC876">
        <v>0</v>
      </c>
      <c r="BD876">
        <v>0</v>
      </c>
      <c r="BE876">
        <v>0</v>
      </c>
      <c r="BF876">
        <v>0</v>
      </c>
      <c r="BG876">
        <v>0</v>
      </c>
      <c r="BH876">
        <v>0</v>
      </c>
      <c r="BI876">
        <v>0</v>
      </c>
      <c r="BJ876">
        <v>0</v>
      </c>
      <c r="BK876">
        <v>147.39320000000001</v>
      </c>
      <c r="BL876">
        <v>122.59229999999999</v>
      </c>
      <c r="BM876">
        <v>0</v>
      </c>
      <c r="BN876">
        <v>0</v>
      </c>
      <c r="BO876">
        <v>0.23</v>
      </c>
      <c r="BP876">
        <v>1</v>
      </c>
      <c r="BQ876">
        <v>0</v>
      </c>
      <c r="BR876">
        <v>169.50218000000001</v>
      </c>
      <c r="BS876">
        <v>140.981145</v>
      </c>
      <c r="BT876">
        <v>0</v>
      </c>
      <c r="BU876">
        <v>0</v>
      </c>
      <c r="BV876">
        <v>0.26450000000000001</v>
      </c>
      <c r="BW876">
        <v>1</v>
      </c>
      <c r="CV876">
        <v>0</v>
      </c>
      <c r="CW876">
        <f>ROUND(Y876*Source!I832*DO876,7)</f>
        <v>0</v>
      </c>
      <c r="CX876">
        <f>ROUND(Y876*Source!I832,7)</f>
        <v>0</v>
      </c>
      <c r="CY876">
        <f>AB876</f>
        <v>640.84</v>
      </c>
      <c r="CZ876">
        <f>AF876</f>
        <v>640.84</v>
      </c>
      <c r="DA876">
        <f>AJ876</f>
        <v>1</v>
      </c>
      <c r="DB876">
        <f>ROUND((ROUND(AT876*CZ876,2)*ROUND((0.15+1),7)),6)</f>
        <v>169.49850000000001</v>
      </c>
      <c r="DC876">
        <f>ROUND((ROUND(AT876*AG876,2)*ROUND((0.15+1),7)),6)</f>
        <v>140.9785</v>
      </c>
      <c r="DD876" t="s">
        <v>3</v>
      </c>
      <c r="DE876" t="s">
        <v>3</v>
      </c>
      <c r="DF876">
        <f t="shared" si="306"/>
        <v>0</v>
      </c>
      <c r="DG876">
        <f t="shared" si="305"/>
        <v>0</v>
      </c>
      <c r="DH876">
        <f t="shared" si="300"/>
        <v>0</v>
      </c>
      <c r="DI876">
        <f t="shared" si="301"/>
        <v>0</v>
      </c>
      <c r="DJ876">
        <f>DG876+DH876</f>
        <v>0</v>
      </c>
      <c r="DK876">
        <v>1</v>
      </c>
      <c r="DL876" t="s">
        <v>705</v>
      </c>
      <c r="DM876">
        <v>4</v>
      </c>
      <c r="DN876" t="s">
        <v>698</v>
      </c>
      <c r="DO876">
        <v>1</v>
      </c>
    </row>
    <row r="877" spans="1:119" x14ac:dyDescent="0.2">
      <c r="A877">
        <f>ROW(Source!A832)</f>
        <v>832</v>
      </c>
      <c r="B877">
        <v>82273791</v>
      </c>
      <c r="C877">
        <v>82282096</v>
      </c>
      <c r="D877">
        <v>79054993</v>
      </c>
      <c r="E877">
        <v>1</v>
      </c>
      <c r="F877">
        <v>1</v>
      </c>
      <c r="G877">
        <v>1</v>
      </c>
      <c r="H877">
        <v>2</v>
      </c>
      <c r="I877" t="s">
        <v>766</v>
      </c>
      <c r="J877" t="s">
        <v>767</v>
      </c>
      <c r="K877" t="s">
        <v>768</v>
      </c>
      <c r="L877">
        <v>1368</v>
      </c>
      <c r="N877">
        <v>1011</v>
      </c>
      <c r="O877" t="s">
        <v>704</v>
      </c>
      <c r="P877" t="s">
        <v>704</v>
      </c>
      <c r="Q877">
        <v>1</v>
      </c>
      <c r="W877">
        <v>0</v>
      </c>
      <c r="X877">
        <v>-2068435370</v>
      </c>
      <c r="Y877">
        <f>(AT877*ROUND((0.15+1),7))</f>
        <v>3.335</v>
      </c>
      <c r="AA877">
        <v>0</v>
      </c>
      <c r="AB877">
        <v>32.869999999999997</v>
      </c>
      <c r="AC877">
        <v>0</v>
      </c>
      <c r="AD877">
        <v>0</v>
      </c>
      <c r="AE877">
        <v>0</v>
      </c>
      <c r="AF877">
        <v>32.869999999999997</v>
      </c>
      <c r="AG877">
        <v>0</v>
      </c>
      <c r="AH877">
        <v>0</v>
      </c>
      <c r="AI877">
        <v>1</v>
      </c>
      <c r="AJ877">
        <v>1</v>
      </c>
      <c r="AK877">
        <v>1</v>
      </c>
      <c r="AL877">
        <v>1</v>
      </c>
      <c r="AM877">
        <v>-2</v>
      </c>
      <c r="AN877">
        <v>0</v>
      </c>
      <c r="AO877">
        <v>0</v>
      </c>
      <c r="AP877">
        <v>1</v>
      </c>
      <c r="AQ877">
        <v>1</v>
      </c>
      <c r="AR877">
        <v>0</v>
      </c>
      <c r="AS877" t="s">
        <v>3</v>
      </c>
      <c r="AT877">
        <v>2.9</v>
      </c>
      <c r="AU877" t="s">
        <v>38</v>
      </c>
      <c r="AV877">
        <v>1</v>
      </c>
      <c r="AW877">
        <v>2</v>
      </c>
      <c r="AX877">
        <v>82282111</v>
      </c>
      <c r="AY877">
        <v>1</v>
      </c>
      <c r="AZ877">
        <v>0</v>
      </c>
      <c r="BA877">
        <v>1002</v>
      </c>
      <c r="BB877">
        <v>1</v>
      </c>
      <c r="BC877">
        <v>0</v>
      </c>
      <c r="BD877">
        <v>0</v>
      </c>
      <c r="BE877">
        <v>0</v>
      </c>
      <c r="BF877">
        <v>0</v>
      </c>
      <c r="BG877">
        <v>0</v>
      </c>
      <c r="BH877">
        <v>0</v>
      </c>
      <c r="BI877">
        <v>0</v>
      </c>
      <c r="BJ877">
        <v>0</v>
      </c>
      <c r="BK877">
        <v>95.322999999999993</v>
      </c>
      <c r="BL877">
        <v>0</v>
      </c>
      <c r="BM877">
        <v>0</v>
      </c>
      <c r="BN877">
        <v>0</v>
      </c>
      <c r="BO877">
        <v>0</v>
      </c>
      <c r="BP877">
        <v>1</v>
      </c>
      <c r="BQ877">
        <v>0</v>
      </c>
      <c r="BR877">
        <v>109.62145</v>
      </c>
      <c r="BS877">
        <v>0</v>
      </c>
      <c r="BT877">
        <v>0</v>
      </c>
      <c r="BU877">
        <v>0</v>
      </c>
      <c r="BV877">
        <v>0</v>
      </c>
      <c r="BW877">
        <v>1</v>
      </c>
      <c r="CV877">
        <v>0</v>
      </c>
      <c r="CW877">
        <f>ROUND(Y877*Source!I832*DO877,7)</f>
        <v>0</v>
      </c>
      <c r="CX877">
        <f>ROUND(Y877*Source!I832,7)</f>
        <v>0</v>
      </c>
      <c r="CY877">
        <f>AB877</f>
        <v>32.869999999999997</v>
      </c>
      <c r="CZ877">
        <f>AF877</f>
        <v>32.869999999999997</v>
      </c>
      <c r="DA877">
        <f>AJ877</f>
        <v>1</v>
      </c>
      <c r="DB877">
        <f>ROUND((ROUND(AT877*CZ877,2)*ROUND((0.15+1),7)),6)</f>
        <v>109.61799999999999</v>
      </c>
      <c r="DC877">
        <f>ROUND((ROUND(AT877*AG877,2)*ROUND((0.15+1),7)),6)</f>
        <v>0</v>
      </c>
      <c r="DD877" t="s">
        <v>3</v>
      </c>
      <c r="DE877" t="s">
        <v>3</v>
      </c>
      <c r="DF877">
        <f t="shared" si="306"/>
        <v>0</v>
      </c>
      <c r="DG877">
        <f t="shared" si="305"/>
        <v>0</v>
      </c>
      <c r="DH877">
        <f t="shared" si="300"/>
        <v>0</v>
      </c>
      <c r="DI877">
        <f t="shared" si="301"/>
        <v>0</v>
      </c>
      <c r="DJ877">
        <f>DG877+DH877</f>
        <v>0</v>
      </c>
      <c r="DK877">
        <v>1</v>
      </c>
      <c r="DL877" t="s">
        <v>3</v>
      </c>
      <c r="DM877">
        <v>0</v>
      </c>
      <c r="DN877" t="s">
        <v>3</v>
      </c>
      <c r="DO877">
        <v>0</v>
      </c>
    </row>
    <row r="878" spans="1:119" x14ac:dyDescent="0.2">
      <c r="A878">
        <f>ROW(Source!A832)</f>
        <v>832</v>
      </c>
      <c r="B878">
        <v>82273791</v>
      </c>
      <c r="C878">
        <v>82282096</v>
      </c>
      <c r="D878">
        <v>79005428</v>
      </c>
      <c r="E878">
        <v>1</v>
      </c>
      <c r="F878">
        <v>1</v>
      </c>
      <c r="G878">
        <v>1</v>
      </c>
      <c r="H878">
        <v>3</v>
      </c>
      <c r="I878" t="s">
        <v>800</v>
      </c>
      <c r="J878" t="s">
        <v>801</v>
      </c>
      <c r="K878" t="s">
        <v>802</v>
      </c>
      <c r="L878">
        <v>1346</v>
      </c>
      <c r="N878">
        <v>1009</v>
      </c>
      <c r="O878" t="s">
        <v>265</v>
      </c>
      <c r="P878" t="s">
        <v>265</v>
      </c>
      <c r="Q878">
        <v>1</v>
      </c>
      <c r="W878">
        <v>0</v>
      </c>
      <c r="X878">
        <v>-1606616209</v>
      </c>
      <c r="Y878">
        <f>AT878</f>
        <v>1.3</v>
      </c>
      <c r="AA878">
        <v>135.4</v>
      </c>
      <c r="AB878">
        <v>0</v>
      </c>
      <c r="AC878">
        <v>0</v>
      </c>
      <c r="AD878">
        <v>0</v>
      </c>
      <c r="AE878">
        <v>155.63</v>
      </c>
      <c r="AF878">
        <v>0</v>
      </c>
      <c r="AG878">
        <v>0</v>
      </c>
      <c r="AH878">
        <v>0</v>
      </c>
      <c r="AI878">
        <v>0.87</v>
      </c>
      <c r="AJ878">
        <v>1</v>
      </c>
      <c r="AK878">
        <v>1</v>
      </c>
      <c r="AL878">
        <v>1</v>
      </c>
      <c r="AM878">
        <v>2</v>
      </c>
      <c r="AN878">
        <v>0</v>
      </c>
      <c r="AO878">
        <v>0</v>
      </c>
      <c r="AP878">
        <v>1</v>
      </c>
      <c r="AQ878">
        <v>1</v>
      </c>
      <c r="AR878">
        <v>0</v>
      </c>
      <c r="AS878" t="s">
        <v>3</v>
      </c>
      <c r="AT878">
        <v>1.3</v>
      </c>
      <c r="AU878" t="s">
        <v>3</v>
      </c>
      <c r="AV878">
        <v>0</v>
      </c>
      <c r="AW878">
        <v>2</v>
      </c>
      <c r="AX878">
        <v>82282112</v>
      </c>
      <c r="AY878">
        <v>1</v>
      </c>
      <c r="AZ878">
        <v>0</v>
      </c>
      <c r="BA878">
        <v>1003</v>
      </c>
      <c r="BB878">
        <v>1</v>
      </c>
      <c r="BC878">
        <v>0</v>
      </c>
      <c r="BD878">
        <v>0</v>
      </c>
      <c r="BE878">
        <v>0</v>
      </c>
      <c r="BF878">
        <v>0</v>
      </c>
      <c r="BG878">
        <v>0</v>
      </c>
      <c r="BH878">
        <v>0</v>
      </c>
      <c r="BI878">
        <v>0</v>
      </c>
      <c r="BJ878">
        <v>202.31899999999999</v>
      </c>
      <c r="BK878">
        <v>0</v>
      </c>
      <c r="BL878">
        <v>0</v>
      </c>
      <c r="BM878">
        <v>0</v>
      </c>
      <c r="BN878">
        <v>0</v>
      </c>
      <c r="BO878">
        <v>0</v>
      </c>
      <c r="BP878">
        <v>1</v>
      </c>
      <c r="BQ878">
        <v>202.31899999999999</v>
      </c>
      <c r="BR878">
        <v>0</v>
      </c>
      <c r="BS878">
        <v>0</v>
      </c>
      <c r="BT878">
        <v>0</v>
      </c>
      <c r="BU878">
        <v>0</v>
      </c>
      <c r="BV878">
        <v>0</v>
      </c>
      <c r="BW878">
        <v>1</v>
      </c>
      <c r="CV878">
        <v>0</v>
      </c>
      <c r="CW878">
        <v>0</v>
      </c>
      <c r="CX878">
        <f>ROUND(Y878*Source!I832,7)</f>
        <v>0</v>
      </c>
      <c r="CY878">
        <f>AA878</f>
        <v>135.4</v>
      </c>
      <c r="CZ878">
        <f>AE878</f>
        <v>155.63</v>
      </c>
      <c r="DA878">
        <f>AI878</f>
        <v>0.87</v>
      </c>
      <c r="DB878">
        <f>ROUND(ROUND(AT878*CZ878,2),6)</f>
        <v>202.32</v>
      </c>
      <c r="DC878">
        <f>ROUND(ROUND(AT878*AG878,2),6)</f>
        <v>0</v>
      </c>
      <c r="DD878" t="s">
        <v>3</v>
      </c>
      <c r="DE878" t="s">
        <v>3</v>
      </c>
      <c r="DF878">
        <f>ROUND(ROUND(AE878*AI878,2)*CX878,2)</f>
        <v>0</v>
      </c>
      <c r="DG878">
        <f t="shared" si="305"/>
        <v>0</v>
      </c>
      <c r="DH878">
        <f t="shared" si="300"/>
        <v>0</v>
      </c>
      <c r="DI878">
        <f t="shared" si="301"/>
        <v>0</v>
      </c>
      <c r="DJ878">
        <f>DF878</f>
        <v>0</v>
      </c>
      <c r="DK878">
        <v>0</v>
      </c>
      <c r="DL878" t="s">
        <v>3</v>
      </c>
      <c r="DM878">
        <v>0</v>
      </c>
      <c r="DN878" t="s">
        <v>3</v>
      </c>
      <c r="DO878">
        <v>0</v>
      </c>
    </row>
    <row r="879" spans="1:119" x14ac:dyDescent="0.2">
      <c r="A879">
        <f>ROW(Source!A832)</f>
        <v>832</v>
      </c>
      <c r="B879">
        <v>82273791</v>
      </c>
      <c r="C879">
        <v>82282096</v>
      </c>
      <c r="D879">
        <v>79013556</v>
      </c>
      <c r="E879">
        <v>1</v>
      </c>
      <c r="F879">
        <v>1</v>
      </c>
      <c r="G879">
        <v>1</v>
      </c>
      <c r="H879">
        <v>3</v>
      </c>
      <c r="I879" t="s">
        <v>813</v>
      </c>
      <c r="J879" t="s">
        <v>814</v>
      </c>
      <c r="K879" t="s">
        <v>815</v>
      </c>
      <c r="L879">
        <v>1348</v>
      </c>
      <c r="N879">
        <v>1009</v>
      </c>
      <c r="O879" t="s">
        <v>348</v>
      </c>
      <c r="P879" t="s">
        <v>348</v>
      </c>
      <c r="Q879">
        <v>1000</v>
      </c>
      <c r="W879">
        <v>0</v>
      </c>
      <c r="X879">
        <v>-1863737905</v>
      </c>
      <c r="Y879">
        <f>AT879</f>
        <v>4.0000000000000001E-3</v>
      </c>
      <c r="AA879">
        <v>48543.27</v>
      </c>
      <c r="AB879">
        <v>0</v>
      </c>
      <c r="AC879">
        <v>0</v>
      </c>
      <c r="AD879">
        <v>0</v>
      </c>
      <c r="AE879">
        <v>48543.27</v>
      </c>
      <c r="AF879">
        <v>0</v>
      </c>
      <c r="AG879">
        <v>0</v>
      </c>
      <c r="AH879">
        <v>0</v>
      </c>
      <c r="AI879">
        <v>1</v>
      </c>
      <c r="AJ879">
        <v>1</v>
      </c>
      <c r="AK879">
        <v>1</v>
      </c>
      <c r="AL879">
        <v>1</v>
      </c>
      <c r="AM879">
        <v>-2</v>
      </c>
      <c r="AN879">
        <v>0</v>
      </c>
      <c r="AO879">
        <v>0</v>
      </c>
      <c r="AP879">
        <v>1</v>
      </c>
      <c r="AQ879">
        <v>1</v>
      </c>
      <c r="AR879">
        <v>0</v>
      </c>
      <c r="AS879" t="s">
        <v>3</v>
      </c>
      <c r="AT879">
        <v>4.0000000000000001E-3</v>
      </c>
      <c r="AU879" t="s">
        <v>3</v>
      </c>
      <c r="AV879">
        <v>0</v>
      </c>
      <c r="AW879">
        <v>2</v>
      </c>
      <c r="AX879">
        <v>82282113</v>
      </c>
      <c r="AY879">
        <v>1</v>
      </c>
      <c r="AZ879">
        <v>0</v>
      </c>
      <c r="BA879">
        <v>1004</v>
      </c>
      <c r="BB879">
        <v>1</v>
      </c>
      <c r="BC879">
        <v>0</v>
      </c>
      <c r="BD879">
        <v>0</v>
      </c>
      <c r="BE879">
        <v>0</v>
      </c>
      <c r="BF879">
        <v>0</v>
      </c>
      <c r="BG879">
        <v>0</v>
      </c>
      <c r="BH879">
        <v>0</v>
      </c>
      <c r="BI879">
        <v>0</v>
      </c>
      <c r="BJ879">
        <v>194.17308</v>
      </c>
      <c r="BK879">
        <v>0</v>
      </c>
      <c r="BL879">
        <v>0</v>
      </c>
      <c r="BM879">
        <v>0</v>
      </c>
      <c r="BN879">
        <v>0</v>
      </c>
      <c r="BO879">
        <v>0</v>
      </c>
      <c r="BP879">
        <v>1</v>
      </c>
      <c r="BQ879">
        <v>194.17308</v>
      </c>
      <c r="BR879">
        <v>0</v>
      </c>
      <c r="BS879">
        <v>0</v>
      </c>
      <c r="BT879">
        <v>0</v>
      </c>
      <c r="BU879">
        <v>0</v>
      </c>
      <c r="BV879">
        <v>0</v>
      </c>
      <c r="BW879">
        <v>1</v>
      </c>
      <c r="CV879">
        <v>0</v>
      </c>
      <c r="CW879">
        <v>0</v>
      </c>
      <c r="CX879">
        <f>ROUND(Y879*Source!I832,7)</f>
        <v>0</v>
      </c>
      <c r="CY879">
        <f>AA879</f>
        <v>48543.27</v>
      </c>
      <c r="CZ879">
        <f>AE879</f>
        <v>48543.27</v>
      </c>
      <c r="DA879">
        <f>AI879</f>
        <v>1</v>
      </c>
      <c r="DB879">
        <f>ROUND(ROUND(AT879*CZ879,2),6)</f>
        <v>194.17</v>
      </c>
      <c r="DC879">
        <f>ROUND(ROUND(AT879*AG879,2),6)</f>
        <v>0</v>
      </c>
      <c r="DD879" t="s">
        <v>3</v>
      </c>
      <c r="DE879" t="s">
        <v>3</v>
      </c>
      <c r="DF879">
        <f>ROUND(ROUND(AE879,2)*CX879,2)</f>
        <v>0</v>
      </c>
      <c r="DG879">
        <f t="shared" si="305"/>
        <v>0</v>
      </c>
      <c r="DH879">
        <f t="shared" si="300"/>
        <v>0</v>
      </c>
      <c r="DI879">
        <f t="shared" si="301"/>
        <v>0</v>
      </c>
      <c r="DJ879">
        <f>DF879</f>
        <v>0</v>
      </c>
      <c r="DK879">
        <v>1</v>
      </c>
      <c r="DL879" t="s">
        <v>3</v>
      </c>
      <c r="DM879">
        <v>0</v>
      </c>
      <c r="DN879" t="s">
        <v>3</v>
      </c>
      <c r="DO879">
        <v>0</v>
      </c>
    </row>
    <row r="880" spans="1:119" x14ac:dyDescent="0.2">
      <c r="A880">
        <f>ROW(Source!A832)</f>
        <v>832</v>
      </c>
      <c r="B880">
        <v>82273791</v>
      </c>
      <c r="C880">
        <v>82282096</v>
      </c>
      <c r="D880">
        <v>79023487</v>
      </c>
      <c r="E880">
        <v>1</v>
      </c>
      <c r="F880">
        <v>1</v>
      </c>
      <c r="G880">
        <v>1</v>
      </c>
      <c r="H880">
        <v>3</v>
      </c>
      <c r="I880" t="s">
        <v>810</v>
      </c>
      <c r="J880" t="s">
        <v>811</v>
      </c>
      <c r="K880" t="s">
        <v>812</v>
      </c>
      <c r="L880">
        <v>1346</v>
      </c>
      <c r="N880">
        <v>1009</v>
      </c>
      <c r="O880" t="s">
        <v>265</v>
      </c>
      <c r="P880" t="s">
        <v>265</v>
      </c>
      <c r="Q880">
        <v>1</v>
      </c>
      <c r="W880">
        <v>0</v>
      </c>
      <c r="X880">
        <v>1949270732</v>
      </c>
      <c r="Y880">
        <f>AT880</f>
        <v>2.2999999999999998</v>
      </c>
      <c r="AA880">
        <v>1139.45</v>
      </c>
      <c r="AB880">
        <v>0</v>
      </c>
      <c r="AC880">
        <v>0</v>
      </c>
      <c r="AD880">
        <v>0</v>
      </c>
      <c r="AE880">
        <v>911.56</v>
      </c>
      <c r="AF880">
        <v>0</v>
      </c>
      <c r="AG880">
        <v>0</v>
      </c>
      <c r="AH880">
        <v>0</v>
      </c>
      <c r="AI880">
        <v>1.25</v>
      </c>
      <c r="AJ880">
        <v>1</v>
      </c>
      <c r="AK880">
        <v>1</v>
      </c>
      <c r="AL880">
        <v>1</v>
      </c>
      <c r="AM880">
        <v>2</v>
      </c>
      <c r="AN880">
        <v>0</v>
      </c>
      <c r="AO880">
        <v>0</v>
      </c>
      <c r="AP880">
        <v>1</v>
      </c>
      <c r="AQ880">
        <v>1</v>
      </c>
      <c r="AR880">
        <v>0</v>
      </c>
      <c r="AS880" t="s">
        <v>3</v>
      </c>
      <c r="AT880">
        <v>2.2999999999999998</v>
      </c>
      <c r="AU880" t="s">
        <v>3</v>
      </c>
      <c r="AV880">
        <v>0</v>
      </c>
      <c r="AW880">
        <v>2</v>
      </c>
      <c r="AX880">
        <v>82282114</v>
      </c>
      <c r="AY880">
        <v>1</v>
      </c>
      <c r="AZ880">
        <v>0</v>
      </c>
      <c r="BA880">
        <v>1005</v>
      </c>
      <c r="BB880">
        <v>1</v>
      </c>
      <c r="BC880">
        <v>0</v>
      </c>
      <c r="BD880">
        <v>0</v>
      </c>
      <c r="BE880">
        <v>0</v>
      </c>
      <c r="BF880">
        <v>0</v>
      </c>
      <c r="BG880">
        <v>0</v>
      </c>
      <c r="BH880">
        <v>0</v>
      </c>
      <c r="BI880">
        <v>0</v>
      </c>
      <c r="BJ880">
        <v>2096.5880000000002</v>
      </c>
      <c r="BK880">
        <v>0</v>
      </c>
      <c r="BL880">
        <v>0</v>
      </c>
      <c r="BM880">
        <v>0</v>
      </c>
      <c r="BN880">
        <v>0</v>
      </c>
      <c r="BO880">
        <v>0</v>
      </c>
      <c r="BP880">
        <v>1</v>
      </c>
      <c r="BQ880">
        <v>2096.5880000000002</v>
      </c>
      <c r="BR880">
        <v>0</v>
      </c>
      <c r="BS880">
        <v>0</v>
      </c>
      <c r="BT880">
        <v>0</v>
      </c>
      <c r="BU880">
        <v>0</v>
      </c>
      <c r="BV880">
        <v>0</v>
      </c>
      <c r="BW880">
        <v>1</v>
      </c>
      <c r="CV880">
        <v>0</v>
      </c>
      <c r="CW880">
        <v>0</v>
      </c>
      <c r="CX880">
        <f>ROUND(Y880*Source!I832,7)</f>
        <v>0</v>
      </c>
      <c r="CY880">
        <f>AA880</f>
        <v>1139.45</v>
      </c>
      <c r="CZ880">
        <f>AE880</f>
        <v>911.56</v>
      </c>
      <c r="DA880">
        <f>AI880</f>
        <v>1.25</v>
      </c>
      <c r="DB880">
        <f>ROUND(ROUND(AT880*CZ880,2),6)</f>
        <v>2096.59</v>
      </c>
      <c r="DC880">
        <f>ROUND(ROUND(AT880*AG880,2),6)</f>
        <v>0</v>
      </c>
      <c r="DD880" t="s">
        <v>3</v>
      </c>
      <c r="DE880" t="s">
        <v>3</v>
      </c>
      <c r="DF880">
        <f>ROUND(ROUND(AE880*AI880,2)*CX880,2)</f>
        <v>0</v>
      </c>
      <c r="DG880">
        <f t="shared" si="305"/>
        <v>0</v>
      </c>
      <c r="DH880">
        <f t="shared" si="300"/>
        <v>0</v>
      </c>
      <c r="DI880">
        <f t="shared" si="301"/>
        <v>0</v>
      </c>
      <c r="DJ880">
        <f>DF880</f>
        <v>0</v>
      </c>
      <c r="DK880">
        <v>0</v>
      </c>
      <c r="DL880" t="s">
        <v>3</v>
      </c>
      <c r="DM880">
        <v>0</v>
      </c>
      <c r="DN880" t="s">
        <v>3</v>
      </c>
      <c r="DO880">
        <v>0</v>
      </c>
    </row>
    <row r="881" spans="1:119" x14ac:dyDescent="0.2">
      <c r="A881">
        <f>ROW(Source!A832)</f>
        <v>832</v>
      </c>
      <c r="B881">
        <v>82273791</v>
      </c>
      <c r="C881">
        <v>82282096</v>
      </c>
      <c r="D881">
        <v>78938708</v>
      </c>
      <c r="E881">
        <v>116</v>
      </c>
      <c r="F881">
        <v>1</v>
      </c>
      <c r="G881">
        <v>1</v>
      </c>
      <c r="H881">
        <v>3</v>
      </c>
      <c r="I881" t="s">
        <v>161</v>
      </c>
      <c r="J881" t="s">
        <v>3</v>
      </c>
      <c r="K881" t="s">
        <v>162</v>
      </c>
      <c r="L881">
        <v>3277935</v>
      </c>
      <c r="N881">
        <v>1013</v>
      </c>
      <c r="O881" t="s">
        <v>163</v>
      </c>
      <c r="P881" t="s">
        <v>163</v>
      </c>
      <c r="Q881">
        <v>1</v>
      </c>
      <c r="W881">
        <v>0</v>
      </c>
      <c r="X881">
        <v>274903907</v>
      </c>
      <c r="Y881">
        <f>AT881</f>
        <v>2</v>
      </c>
      <c r="AA881">
        <v>0</v>
      </c>
      <c r="AB881">
        <v>0</v>
      </c>
      <c r="AC881">
        <v>0</v>
      </c>
      <c r="AD881">
        <v>0</v>
      </c>
      <c r="AE881">
        <v>0</v>
      </c>
      <c r="AF881">
        <v>0</v>
      </c>
      <c r="AG881">
        <v>0</v>
      </c>
      <c r="AH881">
        <v>0</v>
      </c>
      <c r="AI881">
        <v>1</v>
      </c>
      <c r="AJ881">
        <v>1</v>
      </c>
      <c r="AK881">
        <v>1</v>
      </c>
      <c r="AL881">
        <v>1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  <c r="AS881" t="s">
        <v>3</v>
      </c>
      <c r="AT881">
        <v>2</v>
      </c>
      <c r="AU881" t="s">
        <v>3</v>
      </c>
      <c r="AV881">
        <v>0</v>
      </c>
      <c r="AW881">
        <v>2</v>
      </c>
      <c r="AX881">
        <v>82282115</v>
      </c>
      <c r="AY881">
        <v>1</v>
      </c>
      <c r="AZ881">
        <v>0</v>
      </c>
      <c r="BA881">
        <v>1006</v>
      </c>
      <c r="BB881">
        <v>0</v>
      </c>
      <c r="BC881">
        <v>0</v>
      </c>
      <c r="BD881">
        <v>0</v>
      </c>
      <c r="BE881">
        <v>0</v>
      </c>
      <c r="BF881">
        <v>0</v>
      </c>
      <c r="BG881">
        <v>0</v>
      </c>
      <c r="BH881">
        <v>0</v>
      </c>
      <c r="BI881">
        <v>0</v>
      </c>
      <c r="BJ881">
        <v>0</v>
      </c>
      <c r="BK881">
        <v>0</v>
      </c>
      <c r="BL881">
        <v>0</v>
      </c>
      <c r="BM881">
        <v>0</v>
      </c>
      <c r="BN881">
        <v>0</v>
      </c>
      <c r="BO881">
        <v>0</v>
      </c>
      <c r="BP881">
        <v>0</v>
      </c>
      <c r="BQ881">
        <v>0</v>
      </c>
      <c r="BR881">
        <v>0</v>
      </c>
      <c r="BS881">
        <v>0</v>
      </c>
      <c r="BT881">
        <v>0</v>
      </c>
      <c r="BU881">
        <v>0</v>
      </c>
      <c r="BV881">
        <v>0</v>
      </c>
      <c r="BW881">
        <v>0</v>
      </c>
      <c r="CV881">
        <v>0</v>
      </c>
      <c r="CW881">
        <v>0</v>
      </c>
      <c r="CX881">
        <f>ROUND(Y881*Source!I832,7)</f>
        <v>0</v>
      </c>
      <c r="CY881">
        <f>AA881</f>
        <v>0</v>
      </c>
      <c r="CZ881">
        <f>AE881</f>
        <v>0</v>
      </c>
      <c r="DA881">
        <f>AI881</f>
        <v>1</v>
      </c>
      <c r="DB881">
        <f>ROUND(ROUND(AT881*CZ881,2),6)</f>
        <v>0</v>
      </c>
      <c r="DC881">
        <f>ROUND(ROUND(AT881*AG881,2),6)</f>
        <v>0</v>
      </c>
      <c r="DD881" t="s">
        <v>3</v>
      </c>
      <c r="DE881" t="s">
        <v>3</v>
      </c>
      <c r="DF881">
        <f t="shared" ref="DF881:DF887" si="307">ROUND(ROUND(AE881,2)*CX881,2)</f>
        <v>0</v>
      </c>
      <c r="DG881">
        <f t="shared" si="305"/>
        <v>0</v>
      </c>
      <c r="DH881">
        <f t="shared" si="300"/>
        <v>0</v>
      </c>
      <c r="DI881">
        <f t="shared" si="301"/>
        <v>0</v>
      </c>
      <c r="DJ881">
        <f>DF881</f>
        <v>0</v>
      </c>
      <c r="DK881">
        <v>0</v>
      </c>
      <c r="DL881" t="s">
        <v>3</v>
      </c>
      <c r="DM881">
        <v>0</v>
      </c>
      <c r="DN881" t="s">
        <v>3</v>
      </c>
      <c r="DO881">
        <v>0</v>
      </c>
    </row>
    <row r="882" spans="1:119" x14ac:dyDescent="0.2">
      <c r="A882">
        <f>ROW(Source!A832)</f>
        <v>832</v>
      </c>
      <c r="B882">
        <v>82273791</v>
      </c>
      <c r="C882">
        <v>82282096</v>
      </c>
      <c r="D882">
        <v>0</v>
      </c>
      <c r="E882">
        <v>1</v>
      </c>
      <c r="F882">
        <v>1</v>
      </c>
      <c r="G882">
        <v>1</v>
      </c>
      <c r="H882">
        <v>3</v>
      </c>
      <c r="I882" t="s">
        <v>198</v>
      </c>
      <c r="J882" t="s">
        <v>3</v>
      </c>
      <c r="K882" t="s">
        <v>216</v>
      </c>
      <c r="L882">
        <v>1301</v>
      </c>
      <c r="N882">
        <v>1003</v>
      </c>
      <c r="O882" t="s">
        <v>200</v>
      </c>
      <c r="P882" t="s">
        <v>200</v>
      </c>
      <c r="Q882">
        <v>1</v>
      </c>
      <c r="W882">
        <v>0</v>
      </c>
      <c r="X882">
        <v>-1071275316</v>
      </c>
      <c r="Y882">
        <f>AT882</f>
        <v>5</v>
      </c>
      <c r="AA882">
        <v>132.5</v>
      </c>
      <c r="AB882">
        <v>0</v>
      </c>
      <c r="AC882">
        <v>0</v>
      </c>
      <c r="AD882">
        <v>0</v>
      </c>
      <c r="AE882">
        <v>139.21</v>
      </c>
      <c r="AF882">
        <v>0</v>
      </c>
      <c r="AG882">
        <v>0</v>
      </c>
      <c r="AH882">
        <v>0</v>
      </c>
      <c r="AI882">
        <v>1</v>
      </c>
      <c r="AJ882">
        <v>1</v>
      </c>
      <c r="AK882">
        <v>1</v>
      </c>
      <c r="AL882">
        <v>1</v>
      </c>
      <c r="AM882">
        <v>0</v>
      </c>
      <c r="AN882">
        <v>0</v>
      </c>
      <c r="AO882">
        <v>0</v>
      </c>
      <c r="AP882">
        <v>1</v>
      </c>
      <c r="AQ882">
        <v>0</v>
      </c>
      <c r="AR882">
        <v>0</v>
      </c>
      <c r="AS882" t="s">
        <v>3</v>
      </c>
      <c r="AT882">
        <v>5</v>
      </c>
      <c r="AU882" t="s">
        <v>3</v>
      </c>
      <c r="AV882">
        <v>0</v>
      </c>
      <c r="AW882">
        <v>1</v>
      </c>
      <c r="AX882">
        <v>-1</v>
      </c>
      <c r="AY882">
        <v>0</v>
      </c>
      <c r="AZ882">
        <v>0</v>
      </c>
      <c r="BA882" t="s">
        <v>3</v>
      </c>
      <c r="BB882">
        <v>0</v>
      </c>
      <c r="BC882">
        <v>0</v>
      </c>
      <c r="BD882">
        <v>0</v>
      </c>
      <c r="BE882">
        <v>0</v>
      </c>
      <c r="BF882">
        <v>0</v>
      </c>
      <c r="BG882">
        <v>0</v>
      </c>
      <c r="BH882">
        <v>0</v>
      </c>
      <c r="BI882">
        <v>0</v>
      </c>
      <c r="BJ882">
        <v>0</v>
      </c>
      <c r="BK882">
        <v>0</v>
      </c>
      <c r="BL882">
        <v>0</v>
      </c>
      <c r="BM882">
        <v>0</v>
      </c>
      <c r="BN882">
        <v>0</v>
      </c>
      <c r="BO882">
        <v>0</v>
      </c>
      <c r="BP882">
        <v>0</v>
      </c>
      <c r="BQ882">
        <v>0</v>
      </c>
      <c r="BR882">
        <v>0</v>
      </c>
      <c r="BS882">
        <v>0</v>
      </c>
      <c r="BT882">
        <v>0</v>
      </c>
      <c r="BU882">
        <v>0</v>
      </c>
      <c r="BV882">
        <v>0</v>
      </c>
      <c r="BW882">
        <v>0</v>
      </c>
      <c r="CV882">
        <v>0</v>
      </c>
      <c r="CW882">
        <v>0</v>
      </c>
      <c r="CX882">
        <f>ROUND(Y882*Source!I832,7)</f>
        <v>0</v>
      </c>
      <c r="CY882">
        <f>AA882</f>
        <v>132.5</v>
      </c>
      <c r="CZ882">
        <f>AE882</f>
        <v>139.21</v>
      </c>
      <c r="DA882">
        <f>AI882</f>
        <v>1</v>
      </c>
      <c r="DB882">
        <f>ROUND(ROUND(AT882*CZ882,2),6)</f>
        <v>696.05</v>
      </c>
      <c r="DC882">
        <f>ROUND(ROUND(AT882*AG882,2),6)</f>
        <v>0</v>
      </c>
      <c r="DD882" t="s">
        <v>3</v>
      </c>
      <c r="DE882" t="s">
        <v>3</v>
      </c>
      <c r="DF882">
        <f t="shared" si="307"/>
        <v>0</v>
      </c>
      <c r="DG882">
        <f t="shared" si="305"/>
        <v>0</v>
      </c>
      <c r="DH882">
        <f t="shared" si="300"/>
        <v>0</v>
      </c>
      <c r="DI882">
        <f t="shared" si="301"/>
        <v>0</v>
      </c>
      <c r="DJ882">
        <f>DF882</f>
        <v>0</v>
      </c>
      <c r="DK882">
        <v>0</v>
      </c>
      <c r="DL882" t="s">
        <v>3</v>
      </c>
      <c r="DM882">
        <v>0</v>
      </c>
      <c r="DN882" t="s">
        <v>3</v>
      </c>
      <c r="DO882">
        <v>0</v>
      </c>
    </row>
    <row r="883" spans="1:119" x14ac:dyDescent="0.2">
      <c r="A883">
        <f>ROW(Source!A837)</f>
        <v>837</v>
      </c>
      <c r="B883">
        <v>82273856</v>
      </c>
      <c r="C883">
        <v>82282118</v>
      </c>
      <c r="D883">
        <v>78932739</v>
      </c>
      <c r="E883">
        <v>116</v>
      </c>
      <c r="F883">
        <v>1</v>
      </c>
      <c r="G883">
        <v>1</v>
      </c>
      <c r="H883">
        <v>1</v>
      </c>
      <c r="I883" t="s">
        <v>794</v>
      </c>
      <c r="J883" t="s">
        <v>3</v>
      </c>
      <c r="K883" t="s">
        <v>795</v>
      </c>
      <c r="L883">
        <v>1191</v>
      </c>
      <c r="N883">
        <v>1013</v>
      </c>
      <c r="O883" t="s">
        <v>698</v>
      </c>
      <c r="P883" t="s">
        <v>698</v>
      </c>
      <c r="Q883">
        <v>1</v>
      </c>
      <c r="W883">
        <v>0</v>
      </c>
      <c r="X883">
        <v>44848675</v>
      </c>
      <c r="Y883">
        <f>(AT883*ROUND((0.15+1),7))</f>
        <v>16.559999999999999</v>
      </c>
      <c r="AA883">
        <v>0</v>
      </c>
      <c r="AB883">
        <v>0</v>
      </c>
      <c r="AC883">
        <v>0</v>
      </c>
      <c r="AD883">
        <v>521.08000000000004</v>
      </c>
      <c r="AE883">
        <v>0</v>
      </c>
      <c r="AF883">
        <v>0</v>
      </c>
      <c r="AG883">
        <v>0</v>
      </c>
      <c r="AH883">
        <v>521.08000000000004</v>
      </c>
      <c r="AI883">
        <v>1</v>
      </c>
      <c r="AJ883">
        <v>1</v>
      </c>
      <c r="AK883">
        <v>1</v>
      </c>
      <c r="AL883">
        <v>1</v>
      </c>
      <c r="AM883">
        <v>-2</v>
      </c>
      <c r="AN883">
        <v>0</v>
      </c>
      <c r="AO883">
        <v>0</v>
      </c>
      <c r="AP883">
        <v>1</v>
      </c>
      <c r="AQ883">
        <v>1</v>
      </c>
      <c r="AR883">
        <v>0</v>
      </c>
      <c r="AS883" t="s">
        <v>3</v>
      </c>
      <c r="AT883">
        <v>14.4</v>
      </c>
      <c r="AU883" t="s">
        <v>38</v>
      </c>
      <c r="AV883">
        <v>1</v>
      </c>
      <c r="AW883">
        <v>2</v>
      </c>
      <c r="AX883">
        <v>82282128</v>
      </c>
      <c r="AY883">
        <v>1</v>
      </c>
      <c r="AZ883">
        <v>0</v>
      </c>
      <c r="BA883">
        <v>1007</v>
      </c>
      <c r="BB883">
        <v>1</v>
      </c>
      <c r="BC883">
        <v>0</v>
      </c>
      <c r="BD883">
        <v>0</v>
      </c>
      <c r="BE883">
        <v>0</v>
      </c>
      <c r="BF883">
        <v>0</v>
      </c>
      <c r="BG883">
        <v>0</v>
      </c>
      <c r="BH883">
        <v>0</v>
      </c>
      <c r="BI883">
        <v>0</v>
      </c>
      <c r="BJ883">
        <v>0</v>
      </c>
      <c r="BK883">
        <v>0</v>
      </c>
      <c r="BL883">
        <v>0</v>
      </c>
      <c r="BM883">
        <v>7503.5519999999997</v>
      </c>
      <c r="BN883">
        <v>14.4</v>
      </c>
      <c r="BO883">
        <v>0</v>
      </c>
      <c r="BP883">
        <v>1</v>
      </c>
      <c r="BQ883">
        <v>0</v>
      </c>
      <c r="BR883">
        <v>0</v>
      </c>
      <c r="BS883">
        <v>0</v>
      </c>
      <c r="BT883">
        <v>8629.0848000000005</v>
      </c>
      <c r="BU883">
        <v>16.559999999999999</v>
      </c>
      <c r="BV883">
        <v>0</v>
      </c>
      <c r="BW883">
        <v>1</v>
      </c>
      <c r="CU883">
        <f>ROUND(AT883*Source!I837*AH883*AL883,2)</f>
        <v>0</v>
      </c>
      <c r="CV883">
        <f>ROUND(Y883*Source!I837,7)</f>
        <v>0</v>
      </c>
      <c r="CW883">
        <v>0</v>
      </c>
      <c r="CX883">
        <f>ROUND(Y883*Source!I837,7)</f>
        <v>0</v>
      </c>
      <c r="CY883">
        <f>AD883</f>
        <v>521.08000000000004</v>
      </c>
      <c r="CZ883">
        <f>AH883</f>
        <v>521.08000000000004</v>
      </c>
      <c r="DA883">
        <f>AL883</f>
        <v>1</v>
      </c>
      <c r="DB883">
        <f>ROUND((ROUND(AT883*CZ883,2)*ROUND((0.15+1),7)),6)</f>
        <v>8629.0825000000004</v>
      </c>
      <c r="DC883">
        <f>ROUND((ROUND(AT883*AG883,2)*ROUND((0.15+1),7)),6)</f>
        <v>0</v>
      </c>
      <c r="DD883" t="s">
        <v>3</v>
      </c>
      <c r="DE883" t="s">
        <v>3</v>
      </c>
      <c r="DF883">
        <f t="shared" si="307"/>
        <v>0</v>
      </c>
      <c r="DG883">
        <f t="shared" si="305"/>
        <v>0</v>
      </c>
      <c r="DH883">
        <f t="shared" si="300"/>
        <v>0</v>
      </c>
      <c r="DI883">
        <f t="shared" si="301"/>
        <v>0</v>
      </c>
      <c r="DJ883">
        <f>DI883</f>
        <v>0</v>
      </c>
      <c r="DK883">
        <v>1</v>
      </c>
      <c r="DL883" t="s">
        <v>3</v>
      </c>
      <c r="DM883">
        <v>0</v>
      </c>
      <c r="DN883" t="s">
        <v>3</v>
      </c>
      <c r="DO883">
        <v>0</v>
      </c>
    </row>
    <row r="884" spans="1:119" x14ac:dyDescent="0.2">
      <c r="A884">
        <f>ROW(Source!A837)</f>
        <v>837</v>
      </c>
      <c r="B884">
        <v>82273856</v>
      </c>
      <c r="C884">
        <v>82282118</v>
      </c>
      <c r="D884">
        <v>78932916</v>
      </c>
      <c r="E884">
        <v>116</v>
      </c>
      <c r="F884">
        <v>1</v>
      </c>
      <c r="G884">
        <v>1</v>
      </c>
      <c r="H884">
        <v>1</v>
      </c>
      <c r="I884" t="s">
        <v>699</v>
      </c>
      <c r="J884" t="s">
        <v>3</v>
      </c>
      <c r="K884" t="s">
        <v>700</v>
      </c>
      <c r="L884">
        <v>1191</v>
      </c>
      <c r="N884">
        <v>1013</v>
      </c>
      <c r="O884" t="s">
        <v>698</v>
      </c>
      <c r="P884" t="s">
        <v>698</v>
      </c>
      <c r="Q884">
        <v>1</v>
      </c>
      <c r="W884">
        <v>0</v>
      </c>
      <c r="X884">
        <v>-1417349443</v>
      </c>
      <c r="Y884">
        <f>(AT884*ROUND((0.15+1),7))</f>
        <v>0.46</v>
      </c>
      <c r="AA884">
        <v>0</v>
      </c>
      <c r="AB884">
        <v>0</v>
      </c>
      <c r="AC884">
        <v>0</v>
      </c>
      <c r="AD884">
        <v>0</v>
      </c>
      <c r="AE884">
        <v>0</v>
      </c>
      <c r="AF884">
        <v>0</v>
      </c>
      <c r="AG884">
        <v>0</v>
      </c>
      <c r="AH884">
        <v>0</v>
      </c>
      <c r="AI884">
        <v>1</v>
      </c>
      <c r="AJ884">
        <v>1</v>
      </c>
      <c r="AK884">
        <v>1</v>
      </c>
      <c r="AL884">
        <v>1</v>
      </c>
      <c r="AM884">
        <v>-2</v>
      </c>
      <c r="AN884">
        <v>0</v>
      </c>
      <c r="AO884">
        <v>0</v>
      </c>
      <c r="AP884">
        <v>1</v>
      </c>
      <c r="AQ884">
        <v>1</v>
      </c>
      <c r="AR884">
        <v>0</v>
      </c>
      <c r="AS884" t="s">
        <v>3</v>
      </c>
      <c r="AT884">
        <v>0.4</v>
      </c>
      <c r="AU884" t="s">
        <v>38</v>
      </c>
      <c r="AV884">
        <v>2</v>
      </c>
      <c r="AW884">
        <v>2</v>
      </c>
      <c r="AX884">
        <v>82282129</v>
      </c>
      <c r="AY884">
        <v>1</v>
      </c>
      <c r="AZ884">
        <v>0</v>
      </c>
      <c r="BA884">
        <v>1008</v>
      </c>
      <c r="BB884">
        <v>1</v>
      </c>
      <c r="BC884">
        <v>0</v>
      </c>
      <c r="BD884">
        <v>0</v>
      </c>
      <c r="BE884">
        <v>0</v>
      </c>
      <c r="BF884">
        <v>0</v>
      </c>
      <c r="BG884">
        <v>0</v>
      </c>
      <c r="BH884">
        <v>0</v>
      </c>
      <c r="BI884">
        <v>0</v>
      </c>
      <c r="BJ884">
        <v>0</v>
      </c>
      <c r="BK884">
        <v>0</v>
      </c>
      <c r="BL884">
        <v>0</v>
      </c>
      <c r="BM884">
        <v>0</v>
      </c>
      <c r="BN884">
        <v>0</v>
      </c>
      <c r="BO884">
        <v>0</v>
      </c>
      <c r="BP884">
        <v>0</v>
      </c>
      <c r="BQ884">
        <v>0</v>
      </c>
      <c r="BR884">
        <v>0</v>
      </c>
      <c r="BS884">
        <v>0</v>
      </c>
      <c r="BT884">
        <v>0</v>
      </c>
      <c r="BU884">
        <v>0</v>
      </c>
      <c r="BV884">
        <v>0</v>
      </c>
      <c r="BW884">
        <v>0</v>
      </c>
      <c r="CV884">
        <v>0</v>
      </c>
      <c r="CW884">
        <v>0</v>
      </c>
      <c r="CX884">
        <f>ROUND(Y884*Source!I837,7)</f>
        <v>0</v>
      </c>
      <c r="CY884">
        <f>AD884</f>
        <v>0</v>
      </c>
      <c r="CZ884">
        <f>AH884</f>
        <v>0</v>
      </c>
      <c r="DA884">
        <f>AL884</f>
        <v>1</v>
      </c>
      <c r="DB884">
        <f>ROUND((ROUND(AT884*CZ884,2)*ROUND((0.15+1),7)),6)</f>
        <v>0</v>
      </c>
      <c r="DC884">
        <f>ROUND((ROUND(AT884*AG884,2)*ROUND((0.15+1),7)),6)</f>
        <v>0</v>
      </c>
      <c r="DD884" t="s">
        <v>3</v>
      </c>
      <c r="DE884" t="s">
        <v>3</v>
      </c>
      <c r="DF884">
        <f t="shared" si="307"/>
        <v>0</v>
      </c>
      <c r="DG884">
        <f t="shared" si="305"/>
        <v>0</v>
      </c>
      <c r="DH884">
        <f t="shared" si="300"/>
        <v>0</v>
      </c>
      <c r="DI884">
        <f t="shared" si="301"/>
        <v>0</v>
      </c>
      <c r="DJ884">
        <f>DI884</f>
        <v>0</v>
      </c>
      <c r="DK884">
        <v>0</v>
      </c>
      <c r="DL884" t="s">
        <v>3</v>
      </c>
      <c r="DM884">
        <v>0</v>
      </c>
      <c r="DN884" t="s">
        <v>3</v>
      </c>
      <c r="DO884">
        <v>0</v>
      </c>
    </row>
    <row r="885" spans="1:119" x14ac:dyDescent="0.2">
      <c r="A885">
        <f>ROW(Source!A837)</f>
        <v>837</v>
      </c>
      <c r="B885">
        <v>82273856</v>
      </c>
      <c r="C885">
        <v>82282118</v>
      </c>
      <c r="D885">
        <v>79053906</v>
      </c>
      <c r="E885">
        <v>1</v>
      </c>
      <c r="F885">
        <v>1</v>
      </c>
      <c r="G885">
        <v>1</v>
      </c>
      <c r="H885">
        <v>2</v>
      </c>
      <c r="I885" t="s">
        <v>719</v>
      </c>
      <c r="J885" t="s">
        <v>720</v>
      </c>
      <c r="K885" t="s">
        <v>721</v>
      </c>
      <c r="L885">
        <v>1368</v>
      </c>
      <c r="N885">
        <v>1011</v>
      </c>
      <c r="O885" t="s">
        <v>704</v>
      </c>
      <c r="P885" t="s">
        <v>704</v>
      </c>
      <c r="Q885">
        <v>1</v>
      </c>
      <c r="W885">
        <v>0</v>
      </c>
      <c r="X885">
        <v>850633116</v>
      </c>
      <c r="Y885">
        <f>(AT885*ROUND((0.15+1),7))</f>
        <v>0.23</v>
      </c>
      <c r="AA885">
        <v>0</v>
      </c>
      <c r="AB885">
        <v>1595.2</v>
      </c>
      <c r="AC885">
        <v>715.99</v>
      </c>
      <c r="AD885">
        <v>0</v>
      </c>
      <c r="AE885">
        <v>0</v>
      </c>
      <c r="AF885">
        <v>1595.2</v>
      </c>
      <c r="AG885">
        <v>715.99</v>
      </c>
      <c r="AH885">
        <v>0</v>
      </c>
      <c r="AI885">
        <v>1</v>
      </c>
      <c r="AJ885">
        <v>1</v>
      </c>
      <c r="AK885">
        <v>1</v>
      </c>
      <c r="AL885">
        <v>1</v>
      </c>
      <c r="AM885">
        <v>-2</v>
      </c>
      <c r="AN885">
        <v>0</v>
      </c>
      <c r="AO885">
        <v>0</v>
      </c>
      <c r="AP885">
        <v>1</v>
      </c>
      <c r="AQ885">
        <v>1</v>
      </c>
      <c r="AR885">
        <v>0</v>
      </c>
      <c r="AS885" t="s">
        <v>3</v>
      </c>
      <c r="AT885">
        <v>0.2</v>
      </c>
      <c r="AU885" t="s">
        <v>38</v>
      </c>
      <c r="AV885">
        <v>1</v>
      </c>
      <c r="AW885">
        <v>2</v>
      </c>
      <c r="AX885">
        <v>82282130</v>
      </c>
      <c r="AY885">
        <v>1</v>
      </c>
      <c r="AZ885">
        <v>0</v>
      </c>
      <c r="BA885">
        <v>1009</v>
      </c>
      <c r="BB885">
        <v>1</v>
      </c>
      <c r="BC885">
        <v>0</v>
      </c>
      <c r="BD885">
        <v>0</v>
      </c>
      <c r="BE885">
        <v>0</v>
      </c>
      <c r="BF885">
        <v>0</v>
      </c>
      <c r="BG885">
        <v>0</v>
      </c>
      <c r="BH885">
        <v>0</v>
      </c>
      <c r="BI885">
        <v>0</v>
      </c>
      <c r="BJ885">
        <v>0</v>
      </c>
      <c r="BK885">
        <v>319.04000000000002</v>
      </c>
      <c r="BL885">
        <v>143.19800000000001</v>
      </c>
      <c r="BM885">
        <v>0</v>
      </c>
      <c r="BN885">
        <v>0</v>
      </c>
      <c r="BO885">
        <v>0.2</v>
      </c>
      <c r="BP885">
        <v>1</v>
      </c>
      <c r="BQ885">
        <v>0</v>
      </c>
      <c r="BR885">
        <v>366.89600000000002</v>
      </c>
      <c r="BS885">
        <v>164.67769999999999</v>
      </c>
      <c r="BT885">
        <v>0</v>
      </c>
      <c r="BU885">
        <v>0</v>
      </c>
      <c r="BV885">
        <v>0.23</v>
      </c>
      <c r="BW885">
        <v>1</v>
      </c>
      <c r="CV885">
        <v>0</v>
      </c>
      <c r="CW885">
        <f>ROUND(Y885*Source!I837*DO885,7)</f>
        <v>0</v>
      </c>
      <c r="CX885">
        <f>ROUND(Y885*Source!I837,7)</f>
        <v>0</v>
      </c>
      <c r="CY885">
        <f>AB885</f>
        <v>1595.2</v>
      </c>
      <c r="CZ885">
        <f>AF885</f>
        <v>1595.2</v>
      </c>
      <c r="DA885">
        <f>AJ885</f>
        <v>1</v>
      </c>
      <c r="DB885">
        <f>ROUND((ROUND(AT885*CZ885,2)*ROUND((0.15+1),7)),6)</f>
        <v>366.89600000000002</v>
      </c>
      <c r="DC885">
        <f>ROUND((ROUND(AT885*AG885,2)*ROUND((0.15+1),7)),6)</f>
        <v>164.68</v>
      </c>
      <c r="DD885" t="s">
        <v>3</v>
      </c>
      <c r="DE885" t="s">
        <v>3</v>
      </c>
      <c r="DF885">
        <f t="shared" si="307"/>
        <v>0</v>
      </c>
      <c r="DG885">
        <f t="shared" si="305"/>
        <v>0</v>
      </c>
      <c r="DH885">
        <f t="shared" si="300"/>
        <v>0</v>
      </c>
      <c r="DI885">
        <f t="shared" si="301"/>
        <v>0</v>
      </c>
      <c r="DJ885">
        <f>DG885+DH885</f>
        <v>0</v>
      </c>
      <c r="DK885">
        <v>1</v>
      </c>
      <c r="DL885" t="s">
        <v>722</v>
      </c>
      <c r="DM885">
        <v>6</v>
      </c>
      <c r="DN885" t="s">
        <v>698</v>
      </c>
      <c r="DO885">
        <v>1</v>
      </c>
    </row>
    <row r="886" spans="1:119" x14ac:dyDescent="0.2">
      <c r="A886">
        <f>ROW(Source!A837)</f>
        <v>837</v>
      </c>
      <c r="B886">
        <v>82273856</v>
      </c>
      <c r="C886">
        <v>82282118</v>
      </c>
      <c r="D886">
        <v>79054798</v>
      </c>
      <c r="E886">
        <v>1</v>
      </c>
      <c r="F886">
        <v>1</v>
      </c>
      <c r="G886">
        <v>1</v>
      </c>
      <c r="H886">
        <v>2</v>
      </c>
      <c r="I886" t="s">
        <v>706</v>
      </c>
      <c r="J886" t="s">
        <v>707</v>
      </c>
      <c r="K886" t="s">
        <v>708</v>
      </c>
      <c r="L886">
        <v>1368</v>
      </c>
      <c r="N886">
        <v>1011</v>
      </c>
      <c r="O886" t="s">
        <v>704</v>
      </c>
      <c r="P886" t="s">
        <v>704</v>
      </c>
      <c r="Q886">
        <v>1</v>
      </c>
      <c r="W886">
        <v>0</v>
      </c>
      <c r="X886">
        <v>-950105757</v>
      </c>
      <c r="Y886">
        <f>(AT886*ROUND((0.15+1),7))</f>
        <v>0.23</v>
      </c>
      <c r="AA886">
        <v>0</v>
      </c>
      <c r="AB886">
        <v>640.84</v>
      </c>
      <c r="AC886">
        <v>533.01</v>
      </c>
      <c r="AD886">
        <v>0</v>
      </c>
      <c r="AE886">
        <v>0</v>
      </c>
      <c r="AF886">
        <v>640.84</v>
      </c>
      <c r="AG886">
        <v>533.01</v>
      </c>
      <c r="AH886">
        <v>0</v>
      </c>
      <c r="AI886">
        <v>1</v>
      </c>
      <c r="AJ886">
        <v>1</v>
      </c>
      <c r="AK886">
        <v>1</v>
      </c>
      <c r="AL886">
        <v>1</v>
      </c>
      <c r="AM886">
        <v>-2</v>
      </c>
      <c r="AN886">
        <v>0</v>
      </c>
      <c r="AO886">
        <v>0</v>
      </c>
      <c r="AP886">
        <v>1</v>
      </c>
      <c r="AQ886">
        <v>1</v>
      </c>
      <c r="AR886">
        <v>0</v>
      </c>
      <c r="AS886" t="s">
        <v>3</v>
      </c>
      <c r="AT886">
        <v>0.2</v>
      </c>
      <c r="AU886" t="s">
        <v>38</v>
      </c>
      <c r="AV886">
        <v>1</v>
      </c>
      <c r="AW886">
        <v>2</v>
      </c>
      <c r="AX886">
        <v>82282131</v>
      </c>
      <c r="AY886">
        <v>1</v>
      </c>
      <c r="AZ886">
        <v>0</v>
      </c>
      <c r="BA886">
        <v>1010</v>
      </c>
      <c r="BB886">
        <v>1</v>
      </c>
      <c r="BC886">
        <v>0</v>
      </c>
      <c r="BD886">
        <v>0</v>
      </c>
      <c r="BE886">
        <v>0</v>
      </c>
      <c r="BF886">
        <v>0</v>
      </c>
      <c r="BG886">
        <v>0</v>
      </c>
      <c r="BH886">
        <v>0</v>
      </c>
      <c r="BI886">
        <v>0</v>
      </c>
      <c r="BJ886">
        <v>0</v>
      </c>
      <c r="BK886">
        <v>128.16800000000001</v>
      </c>
      <c r="BL886">
        <v>106.602</v>
      </c>
      <c r="BM886">
        <v>0</v>
      </c>
      <c r="BN886">
        <v>0</v>
      </c>
      <c r="BO886">
        <v>0.2</v>
      </c>
      <c r="BP886">
        <v>1</v>
      </c>
      <c r="BQ886">
        <v>0</v>
      </c>
      <c r="BR886">
        <v>147.39320000000001</v>
      </c>
      <c r="BS886">
        <v>122.59229999999999</v>
      </c>
      <c r="BT886">
        <v>0</v>
      </c>
      <c r="BU886">
        <v>0</v>
      </c>
      <c r="BV886">
        <v>0.23</v>
      </c>
      <c r="BW886">
        <v>1</v>
      </c>
      <c r="CV886">
        <v>0</v>
      </c>
      <c r="CW886">
        <f>ROUND(Y886*Source!I837*DO886,7)</f>
        <v>0</v>
      </c>
      <c r="CX886">
        <f>ROUND(Y886*Source!I837,7)</f>
        <v>0</v>
      </c>
      <c r="CY886">
        <f>AB886</f>
        <v>640.84</v>
      </c>
      <c r="CZ886">
        <f>AF886</f>
        <v>640.84</v>
      </c>
      <c r="DA886">
        <f>AJ886</f>
        <v>1</v>
      </c>
      <c r="DB886">
        <f>ROUND((ROUND(AT886*CZ886,2)*ROUND((0.15+1),7)),6)</f>
        <v>147.3955</v>
      </c>
      <c r="DC886">
        <f>ROUND((ROUND(AT886*AG886,2)*ROUND((0.15+1),7)),6)</f>
        <v>122.59</v>
      </c>
      <c r="DD886" t="s">
        <v>3</v>
      </c>
      <c r="DE886" t="s">
        <v>3</v>
      </c>
      <c r="DF886">
        <f t="shared" si="307"/>
        <v>0</v>
      </c>
      <c r="DG886">
        <f t="shared" si="305"/>
        <v>0</v>
      </c>
      <c r="DH886">
        <f t="shared" si="300"/>
        <v>0</v>
      </c>
      <c r="DI886">
        <f t="shared" si="301"/>
        <v>0</v>
      </c>
      <c r="DJ886">
        <f>DG886+DH886</f>
        <v>0</v>
      </c>
      <c r="DK886">
        <v>1</v>
      </c>
      <c r="DL886" t="s">
        <v>705</v>
      </c>
      <c r="DM886">
        <v>4</v>
      </c>
      <c r="DN886" t="s">
        <v>698</v>
      </c>
      <c r="DO886">
        <v>1</v>
      </c>
    </row>
    <row r="887" spans="1:119" x14ac:dyDescent="0.2">
      <c r="A887">
        <f>ROW(Source!A837)</f>
        <v>837</v>
      </c>
      <c r="B887">
        <v>82273856</v>
      </c>
      <c r="C887">
        <v>82282118</v>
      </c>
      <c r="D887">
        <v>79054993</v>
      </c>
      <c r="E887">
        <v>1</v>
      </c>
      <c r="F887">
        <v>1</v>
      </c>
      <c r="G887">
        <v>1</v>
      </c>
      <c r="H887">
        <v>2</v>
      </c>
      <c r="I887" t="s">
        <v>766</v>
      </c>
      <c r="J887" t="s">
        <v>767</v>
      </c>
      <c r="K887" t="s">
        <v>768</v>
      </c>
      <c r="L887">
        <v>1368</v>
      </c>
      <c r="N887">
        <v>1011</v>
      </c>
      <c r="O887" t="s">
        <v>704</v>
      </c>
      <c r="P887" t="s">
        <v>704</v>
      </c>
      <c r="Q887">
        <v>1</v>
      </c>
      <c r="W887">
        <v>0</v>
      </c>
      <c r="X887">
        <v>-2068435370</v>
      </c>
      <c r="Y887">
        <f>(AT887*ROUND((0.15+1),7))</f>
        <v>3.105</v>
      </c>
      <c r="AA887">
        <v>0</v>
      </c>
      <c r="AB887">
        <v>32.869999999999997</v>
      </c>
      <c r="AC887">
        <v>0</v>
      </c>
      <c r="AD887">
        <v>0</v>
      </c>
      <c r="AE887">
        <v>0</v>
      </c>
      <c r="AF887">
        <v>32.869999999999997</v>
      </c>
      <c r="AG887">
        <v>0</v>
      </c>
      <c r="AH887">
        <v>0</v>
      </c>
      <c r="AI887">
        <v>1</v>
      </c>
      <c r="AJ887">
        <v>1</v>
      </c>
      <c r="AK887">
        <v>1</v>
      </c>
      <c r="AL887">
        <v>1</v>
      </c>
      <c r="AM887">
        <v>-2</v>
      </c>
      <c r="AN887">
        <v>0</v>
      </c>
      <c r="AO887">
        <v>0</v>
      </c>
      <c r="AP887">
        <v>1</v>
      </c>
      <c r="AQ887">
        <v>1</v>
      </c>
      <c r="AR887">
        <v>0</v>
      </c>
      <c r="AS887" t="s">
        <v>3</v>
      </c>
      <c r="AT887">
        <v>2.7</v>
      </c>
      <c r="AU887" t="s">
        <v>38</v>
      </c>
      <c r="AV887">
        <v>1</v>
      </c>
      <c r="AW887">
        <v>2</v>
      </c>
      <c r="AX887">
        <v>82282132</v>
      </c>
      <c r="AY887">
        <v>1</v>
      </c>
      <c r="AZ887">
        <v>0</v>
      </c>
      <c r="BA887">
        <v>1011</v>
      </c>
      <c r="BB887">
        <v>1</v>
      </c>
      <c r="BC887">
        <v>0</v>
      </c>
      <c r="BD887">
        <v>0</v>
      </c>
      <c r="BE887">
        <v>0</v>
      </c>
      <c r="BF887">
        <v>0</v>
      </c>
      <c r="BG887">
        <v>0</v>
      </c>
      <c r="BH887">
        <v>0</v>
      </c>
      <c r="BI887">
        <v>0</v>
      </c>
      <c r="BJ887">
        <v>0</v>
      </c>
      <c r="BK887">
        <v>88.748999999999995</v>
      </c>
      <c r="BL887">
        <v>0</v>
      </c>
      <c r="BM887">
        <v>0</v>
      </c>
      <c r="BN887">
        <v>0</v>
      </c>
      <c r="BO887">
        <v>0</v>
      </c>
      <c r="BP887">
        <v>1</v>
      </c>
      <c r="BQ887">
        <v>0</v>
      </c>
      <c r="BR887">
        <v>102.06135</v>
      </c>
      <c r="BS887">
        <v>0</v>
      </c>
      <c r="BT887">
        <v>0</v>
      </c>
      <c r="BU887">
        <v>0</v>
      </c>
      <c r="BV887">
        <v>0</v>
      </c>
      <c r="BW887">
        <v>1</v>
      </c>
      <c r="CV887">
        <v>0</v>
      </c>
      <c r="CW887">
        <f>ROUND(Y887*Source!I837*DO887,7)</f>
        <v>0</v>
      </c>
      <c r="CX887">
        <f>ROUND(Y887*Source!I837,7)</f>
        <v>0</v>
      </c>
      <c r="CY887">
        <f>AB887</f>
        <v>32.869999999999997</v>
      </c>
      <c r="CZ887">
        <f>AF887</f>
        <v>32.869999999999997</v>
      </c>
      <c r="DA887">
        <f>AJ887</f>
        <v>1</v>
      </c>
      <c r="DB887">
        <f>ROUND((ROUND(AT887*CZ887,2)*ROUND((0.15+1),7)),6)</f>
        <v>102.0625</v>
      </c>
      <c r="DC887">
        <f>ROUND((ROUND(AT887*AG887,2)*ROUND((0.15+1),7)),6)</f>
        <v>0</v>
      </c>
      <c r="DD887" t="s">
        <v>3</v>
      </c>
      <c r="DE887" t="s">
        <v>3</v>
      </c>
      <c r="DF887">
        <f t="shared" si="307"/>
        <v>0</v>
      </c>
      <c r="DG887">
        <f t="shared" si="305"/>
        <v>0</v>
      </c>
      <c r="DH887">
        <f t="shared" si="300"/>
        <v>0</v>
      </c>
      <c r="DI887">
        <f t="shared" si="301"/>
        <v>0</v>
      </c>
      <c r="DJ887">
        <f>DG887+DH887</f>
        <v>0</v>
      </c>
      <c r="DK887">
        <v>1</v>
      </c>
      <c r="DL887" t="s">
        <v>3</v>
      </c>
      <c r="DM887">
        <v>0</v>
      </c>
      <c r="DN887" t="s">
        <v>3</v>
      </c>
      <c r="DO887">
        <v>0</v>
      </c>
    </row>
    <row r="888" spans="1:119" x14ac:dyDescent="0.2">
      <c r="A888">
        <f>ROW(Source!A837)</f>
        <v>837</v>
      </c>
      <c r="B888">
        <v>82273856</v>
      </c>
      <c r="C888">
        <v>82282118</v>
      </c>
      <c r="D888">
        <v>79005428</v>
      </c>
      <c r="E888">
        <v>1</v>
      </c>
      <c r="F888">
        <v>1</v>
      </c>
      <c r="G888">
        <v>1</v>
      </c>
      <c r="H888">
        <v>3</v>
      </c>
      <c r="I888" t="s">
        <v>800</v>
      </c>
      <c r="J888" t="s">
        <v>801</v>
      </c>
      <c r="K888" t="s">
        <v>802</v>
      </c>
      <c r="L888">
        <v>1346</v>
      </c>
      <c r="N888">
        <v>1009</v>
      </c>
      <c r="O888" t="s">
        <v>265</v>
      </c>
      <c r="P888" t="s">
        <v>265</v>
      </c>
      <c r="Q888">
        <v>1</v>
      </c>
      <c r="W888">
        <v>0</v>
      </c>
      <c r="X888">
        <v>-1606616209</v>
      </c>
      <c r="Y888">
        <f>AT888</f>
        <v>0.9</v>
      </c>
      <c r="AA888">
        <v>135.4</v>
      </c>
      <c r="AB888">
        <v>0</v>
      </c>
      <c r="AC888">
        <v>0</v>
      </c>
      <c r="AD888">
        <v>0</v>
      </c>
      <c r="AE888">
        <v>155.63</v>
      </c>
      <c r="AF888">
        <v>0</v>
      </c>
      <c r="AG888">
        <v>0</v>
      </c>
      <c r="AH888">
        <v>0</v>
      </c>
      <c r="AI888">
        <v>0.87</v>
      </c>
      <c r="AJ888">
        <v>1</v>
      </c>
      <c r="AK888">
        <v>1</v>
      </c>
      <c r="AL888">
        <v>1</v>
      </c>
      <c r="AM888">
        <v>2</v>
      </c>
      <c r="AN888">
        <v>0</v>
      </c>
      <c r="AO888">
        <v>0</v>
      </c>
      <c r="AP888">
        <v>1</v>
      </c>
      <c r="AQ888">
        <v>1</v>
      </c>
      <c r="AR888">
        <v>0</v>
      </c>
      <c r="AS888" t="s">
        <v>3</v>
      </c>
      <c r="AT888">
        <v>0.9</v>
      </c>
      <c r="AU888" t="s">
        <v>3</v>
      </c>
      <c r="AV888">
        <v>0</v>
      </c>
      <c r="AW888">
        <v>2</v>
      </c>
      <c r="AX888">
        <v>82282133</v>
      </c>
      <c r="AY888">
        <v>1</v>
      </c>
      <c r="AZ888">
        <v>0</v>
      </c>
      <c r="BA888">
        <v>1012</v>
      </c>
      <c r="BB888">
        <v>1</v>
      </c>
      <c r="BC888">
        <v>0</v>
      </c>
      <c r="BD888">
        <v>0</v>
      </c>
      <c r="BE888">
        <v>0</v>
      </c>
      <c r="BF888">
        <v>0</v>
      </c>
      <c r="BG888">
        <v>0</v>
      </c>
      <c r="BH888">
        <v>0</v>
      </c>
      <c r="BI888">
        <v>0</v>
      </c>
      <c r="BJ888">
        <v>140.06700000000001</v>
      </c>
      <c r="BK888">
        <v>0</v>
      </c>
      <c r="BL888">
        <v>0</v>
      </c>
      <c r="BM888">
        <v>0</v>
      </c>
      <c r="BN888">
        <v>0</v>
      </c>
      <c r="BO888">
        <v>0</v>
      </c>
      <c r="BP888">
        <v>1</v>
      </c>
      <c r="BQ888">
        <v>140.06700000000001</v>
      </c>
      <c r="BR888">
        <v>0</v>
      </c>
      <c r="BS888">
        <v>0</v>
      </c>
      <c r="BT888">
        <v>0</v>
      </c>
      <c r="BU888">
        <v>0</v>
      </c>
      <c r="BV888">
        <v>0</v>
      </c>
      <c r="BW888">
        <v>1</v>
      </c>
      <c r="CV888">
        <v>0</v>
      </c>
      <c r="CW888">
        <v>0</v>
      </c>
      <c r="CX888">
        <f>ROUND(Y888*Source!I837,7)</f>
        <v>0</v>
      </c>
      <c r="CY888">
        <f>AA888</f>
        <v>135.4</v>
      </c>
      <c r="CZ888">
        <f>AE888</f>
        <v>155.63</v>
      </c>
      <c r="DA888">
        <f>AI888</f>
        <v>0.87</v>
      </c>
      <c r="DB888">
        <f>ROUND(ROUND(AT888*CZ888,2),6)</f>
        <v>140.07</v>
      </c>
      <c r="DC888">
        <f>ROUND(ROUND(AT888*AG888,2),6)</f>
        <v>0</v>
      </c>
      <c r="DD888" t="s">
        <v>3</v>
      </c>
      <c r="DE888" t="s">
        <v>3</v>
      </c>
      <c r="DF888">
        <f>ROUND(ROUND(AE888*AI888,2)*CX888,2)</f>
        <v>0</v>
      </c>
      <c r="DG888">
        <f t="shared" si="305"/>
        <v>0</v>
      </c>
      <c r="DH888">
        <f t="shared" si="300"/>
        <v>0</v>
      </c>
      <c r="DI888">
        <f t="shared" si="301"/>
        <v>0</v>
      </c>
      <c r="DJ888">
        <f>DF888</f>
        <v>0</v>
      </c>
      <c r="DK888">
        <v>0</v>
      </c>
      <c r="DL888" t="s">
        <v>3</v>
      </c>
      <c r="DM888">
        <v>0</v>
      </c>
      <c r="DN888" t="s">
        <v>3</v>
      </c>
      <c r="DO888">
        <v>0</v>
      </c>
    </row>
    <row r="889" spans="1:119" x14ac:dyDescent="0.2">
      <c r="A889">
        <f>ROW(Source!A837)</f>
        <v>837</v>
      </c>
      <c r="B889">
        <v>82273856</v>
      </c>
      <c r="C889">
        <v>82282118</v>
      </c>
      <c r="D889">
        <v>79023487</v>
      </c>
      <c r="E889">
        <v>1</v>
      </c>
      <c r="F889">
        <v>1</v>
      </c>
      <c r="G889">
        <v>1</v>
      </c>
      <c r="H889">
        <v>3</v>
      </c>
      <c r="I889" t="s">
        <v>810</v>
      </c>
      <c r="J889" t="s">
        <v>811</v>
      </c>
      <c r="K889" t="s">
        <v>812</v>
      </c>
      <c r="L889">
        <v>1346</v>
      </c>
      <c r="N889">
        <v>1009</v>
      </c>
      <c r="O889" t="s">
        <v>265</v>
      </c>
      <c r="P889" t="s">
        <v>265</v>
      </c>
      <c r="Q889">
        <v>1</v>
      </c>
      <c r="W889">
        <v>0</v>
      </c>
      <c r="X889">
        <v>1949270732</v>
      </c>
      <c r="Y889">
        <f>AT889</f>
        <v>3.7</v>
      </c>
      <c r="AA889">
        <v>1139.45</v>
      </c>
      <c r="AB889">
        <v>0</v>
      </c>
      <c r="AC889">
        <v>0</v>
      </c>
      <c r="AD889">
        <v>0</v>
      </c>
      <c r="AE889">
        <v>911.56</v>
      </c>
      <c r="AF889">
        <v>0</v>
      </c>
      <c r="AG889">
        <v>0</v>
      </c>
      <c r="AH889">
        <v>0</v>
      </c>
      <c r="AI889">
        <v>1.25</v>
      </c>
      <c r="AJ889">
        <v>1</v>
      </c>
      <c r="AK889">
        <v>1</v>
      </c>
      <c r="AL889">
        <v>1</v>
      </c>
      <c r="AM889">
        <v>2</v>
      </c>
      <c r="AN889">
        <v>0</v>
      </c>
      <c r="AO889">
        <v>0</v>
      </c>
      <c r="AP889">
        <v>1</v>
      </c>
      <c r="AQ889">
        <v>1</v>
      </c>
      <c r="AR889">
        <v>0</v>
      </c>
      <c r="AS889" t="s">
        <v>3</v>
      </c>
      <c r="AT889">
        <v>3.7</v>
      </c>
      <c r="AU889" t="s">
        <v>3</v>
      </c>
      <c r="AV889">
        <v>0</v>
      </c>
      <c r="AW889">
        <v>2</v>
      </c>
      <c r="AX889">
        <v>82282134</v>
      </c>
      <c r="AY889">
        <v>1</v>
      </c>
      <c r="AZ889">
        <v>0</v>
      </c>
      <c r="BA889">
        <v>1013</v>
      </c>
      <c r="BB889">
        <v>1</v>
      </c>
      <c r="BC889">
        <v>0</v>
      </c>
      <c r="BD889">
        <v>0</v>
      </c>
      <c r="BE889">
        <v>0</v>
      </c>
      <c r="BF889">
        <v>0</v>
      </c>
      <c r="BG889">
        <v>0</v>
      </c>
      <c r="BH889">
        <v>0</v>
      </c>
      <c r="BI889">
        <v>0</v>
      </c>
      <c r="BJ889">
        <v>3372.7719999999999</v>
      </c>
      <c r="BK889">
        <v>0</v>
      </c>
      <c r="BL889">
        <v>0</v>
      </c>
      <c r="BM889">
        <v>0</v>
      </c>
      <c r="BN889">
        <v>0</v>
      </c>
      <c r="BO889">
        <v>0</v>
      </c>
      <c r="BP889">
        <v>1</v>
      </c>
      <c r="BQ889">
        <v>3372.7719999999999</v>
      </c>
      <c r="BR889">
        <v>0</v>
      </c>
      <c r="BS889">
        <v>0</v>
      </c>
      <c r="BT889">
        <v>0</v>
      </c>
      <c r="BU889">
        <v>0</v>
      </c>
      <c r="BV889">
        <v>0</v>
      </c>
      <c r="BW889">
        <v>1</v>
      </c>
      <c r="CV889">
        <v>0</v>
      </c>
      <c r="CW889">
        <v>0</v>
      </c>
      <c r="CX889">
        <f>ROUND(Y889*Source!I837,7)</f>
        <v>0</v>
      </c>
      <c r="CY889">
        <f>AA889</f>
        <v>1139.45</v>
      </c>
      <c r="CZ889">
        <f>AE889</f>
        <v>911.56</v>
      </c>
      <c r="DA889">
        <f>AI889</f>
        <v>1.25</v>
      </c>
      <c r="DB889">
        <f>ROUND(ROUND(AT889*CZ889,2),6)</f>
        <v>3372.77</v>
      </c>
      <c r="DC889">
        <f>ROUND(ROUND(AT889*AG889,2),6)</f>
        <v>0</v>
      </c>
      <c r="DD889" t="s">
        <v>3</v>
      </c>
      <c r="DE889" t="s">
        <v>3</v>
      </c>
      <c r="DF889">
        <f>ROUND(ROUND(AE889*AI889,2)*CX889,2)</f>
        <v>0</v>
      </c>
      <c r="DG889">
        <f t="shared" si="305"/>
        <v>0</v>
      </c>
      <c r="DH889">
        <f t="shared" si="300"/>
        <v>0</v>
      </c>
      <c r="DI889">
        <f t="shared" si="301"/>
        <v>0</v>
      </c>
      <c r="DJ889">
        <f>DF889</f>
        <v>0</v>
      </c>
      <c r="DK889">
        <v>0</v>
      </c>
      <c r="DL889" t="s">
        <v>3</v>
      </c>
      <c r="DM889">
        <v>0</v>
      </c>
      <c r="DN889" t="s">
        <v>3</v>
      </c>
      <c r="DO889">
        <v>0</v>
      </c>
    </row>
    <row r="890" spans="1:119" x14ac:dyDescent="0.2">
      <c r="A890">
        <f>ROW(Source!A837)</f>
        <v>837</v>
      </c>
      <c r="B890">
        <v>82273856</v>
      </c>
      <c r="C890">
        <v>82282118</v>
      </c>
      <c r="D890">
        <v>78938708</v>
      </c>
      <c r="E890">
        <v>116</v>
      </c>
      <c r="F890">
        <v>1</v>
      </c>
      <c r="G890">
        <v>1</v>
      </c>
      <c r="H890">
        <v>3</v>
      </c>
      <c r="I890" t="s">
        <v>161</v>
      </c>
      <c r="J890" t="s">
        <v>3</v>
      </c>
      <c r="K890" t="s">
        <v>162</v>
      </c>
      <c r="L890">
        <v>3277935</v>
      </c>
      <c r="N890">
        <v>1013</v>
      </c>
      <c r="O890" t="s">
        <v>163</v>
      </c>
      <c r="P890" t="s">
        <v>163</v>
      </c>
      <c r="Q890">
        <v>1</v>
      </c>
      <c r="W890">
        <v>0</v>
      </c>
      <c r="X890">
        <v>274903907</v>
      </c>
      <c r="Y890">
        <f>AT890</f>
        <v>2</v>
      </c>
      <c r="AA890">
        <v>0</v>
      </c>
      <c r="AB890">
        <v>0</v>
      </c>
      <c r="AC890">
        <v>0</v>
      </c>
      <c r="AD890">
        <v>0</v>
      </c>
      <c r="AE890">
        <v>0</v>
      </c>
      <c r="AF890">
        <v>0</v>
      </c>
      <c r="AG890">
        <v>0</v>
      </c>
      <c r="AH890">
        <v>0</v>
      </c>
      <c r="AI890">
        <v>1</v>
      </c>
      <c r="AJ890">
        <v>1</v>
      </c>
      <c r="AK890">
        <v>1</v>
      </c>
      <c r="AL890">
        <v>1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  <c r="AS890" t="s">
        <v>3</v>
      </c>
      <c r="AT890">
        <v>2</v>
      </c>
      <c r="AU890" t="s">
        <v>3</v>
      </c>
      <c r="AV890">
        <v>0</v>
      </c>
      <c r="AW890">
        <v>2</v>
      </c>
      <c r="AX890">
        <v>82282135</v>
      </c>
      <c r="AY890">
        <v>1</v>
      </c>
      <c r="AZ890">
        <v>0</v>
      </c>
      <c r="BA890">
        <v>1014</v>
      </c>
      <c r="BB890">
        <v>0</v>
      </c>
      <c r="BC890">
        <v>0</v>
      </c>
      <c r="BD890">
        <v>0</v>
      </c>
      <c r="BE890">
        <v>0</v>
      </c>
      <c r="BF890">
        <v>0</v>
      </c>
      <c r="BG890">
        <v>0</v>
      </c>
      <c r="BH890">
        <v>0</v>
      </c>
      <c r="BI890">
        <v>0</v>
      </c>
      <c r="BJ890">
        <v>0</v>
      </c>
      <c r="BK890">
        <v>0</v>
      </c>
      <c r="BL890">
        <v>0</v>
      </c>
      <c r="BM890">
        <v>0</v>
      </c>
      <c r="BN890">
        <v>0</v>
      </c>
      <c r="BO890">
        <v>0</v>
      </c>
      <c r="BP890">
        <v>0</v>
      </c>
      <c r="BQ890">
        <v>0</v>
      </c>
      <c r="BR890">
        <v>0</v>
      </c>
      <c r="BS890">
        <v>0</v>
      </c>
      <c r="BT890">
        <v>0</v>
      </c>
      <c r="BU890">
        <v>0</v>
      </c>
      <c r="BV890">
        <v>0</v>
      </c>
      <c r="BW890">
        <v>0</v>
      </c>
      <c r="CV890">
        <v>0</v>
      </c>
      <c r="CW890">
        <v>0</v>
      </c>
      <c r="CX890">
        <f>ROUND(Y890*Source!I837,7)</f>
        <v>0</v>
      </c>
      <c r="CY890">
        <f>AA890</f>
        <v>0</v>
      </c>
      <c r="CZ890">
        <f>AE890</f>
        <v>0</v>
      </c>
      <c r="DA890">
        <f>AI890</f>
        <v>1</v>
      </c>
      <c r="DB890">
        <f>ROUND(ROUND(AT890*CZ890,2),6)</f>
        <v>0</v>
      </c>
      <c r="DC890">
        <f>ROUND(ROUND(AT890*AG890,2),6)</f>
        <v>0</v>
      </c>
      <c r="DD890" t="s">
        <v>3</v>
      </c>
      <c r="DE890" t="s">
        <v>3</v>
      </c>
      <c r="DF890">
        <f t="shared" ref="DF890:DF896" si="308">ROUND(ROUND(AE890,2)*CX890,2)</f>
        <v>0</v>
      </c>
      <c r="DG890">
        <f t="shared" si="305"/>
        <v>0</v>
      </c>
      <c r="DH890">
        <f t="shared" si="300"/>
        <v>0</v>
      </c>
      <c r="DI890">
        <f t="shared" si="301"/>
        <v>0</v>
      </c>
      <c r="DJ890">
        <f>DF890</f>
        <v>0</v>
      </c>
      <c r="DK890">
        <v>0</v>
      </c>
      <c r="DL890" t="s">
        <v>3</v>
      </c>
      <c r="DM890">
        <v>0</v>
      </c>
      <c r="DN890" t="s">
        <v>3</v>
      </c>
      <c r="DO890">
        <v>0</v>
      </c>
    </row>
    <row r="891" spans="1:119" x14ac:dyDescent="0.2">
      <c r="A891">
        <f>ROW(Source!A837)</f>
        <v>837</v>
      </c>
      <c r="B891">
        <v>82273856</v>
      </c>
      <c r="C891">
        <v>82282118</v>
      </c>
      <c r="D891">
        <v>0</v>
      </c>
      <c r="E891">
        <v>1</v>
      </c>
      <c r="F891">
        <v>1</v>
      </c>
      <c r="G891">
        <v>1</v>
      </c>
      <c r="H891">
        <v>3</v>
      </c>
      <c r="I891" t="s">
        <v>198</v>
      </c>
      <c r="J891" t="s">
        <v>3</v>
      </c>
      <c r="K891" t="s">
        <v>216</v>
      </c>
      <c r="L891">
        <v>1301</v>
      </c>
      <c r="N891">
        <v>1003</v>
      </c>
      <c r="O891" t="s">
        <v>200</v>
      </c>
      <c r="P891" t="s">
        <v>200</v>
      </c>
      <c r="Q891">
        <v>1</v>
      </c>
      <c r="W891">
        <v>0</v>
      </c>
      <c r="X891">
        <v>-1071275316</v>
      </c>
      <c r="Y891">
        <f>AT891</f>
        <v>29.5</v>
      </c>
      <c r="AA891">
        <v>132.5</v>
      </c>
      <c r="AB891">
        <v>0</v>
      </c>
      <c r="AC891">
        <v>0</v>
      </c>
      <c r="AD891">
        <v>0</v>
      </c>
      <c r="AE891">
        <v>139.21</v>
      </c>
      <c r="AF891">
        <v>0</v>
      </c>
      <c r="AG891">
        <v>0</v>
      </c>
      <c r="AH891">
        <v>0</v>
      </c>
      <c r="AI891">
        <v>1</v>
      </c>
      <c r="AJ891">
        <v>1</v>
      </c>
      <c r="AK891">
        <v>1</v>
      </c>
      <c r="AL891">
        <v>1</v>
      </c>
      <c r="AM891">
        <v>0</v>
      </c>
      <c r="AN891">
        <v>0</v>
      </c>
      <c r="AO891">
        <v>0</v>
      </c>
      <c r="AP891">
        <v>1</v>
      </c>
      <c r="AQ891">
        <v>0</v>
      </c>
      <c r="AR891">
        <v>0</v>
      </c>
      <c r="AS891" t="s">
        <v>3</v>
      </c>
      <c r="AT891">
        <v>29.5</v>
      </c>
      <c r="AU891" t="s">
        <v>3</v>
      </c>
      <c r="AV891">
        <v>0</v>
      </c>
      <c r="AW891">
        <v>1</v>
      </c>
      <c r="AX891">
        <v>-1</v>
      </c>
      <c r="AY891">
        <v>0</v>
      </c>
      <c r="AZ891">
        <v>0</v>
      </c>
      <c r="BA891" t="s">
        <v>3</v>
      </c>
      <c r="BB891">
        <v>0</v>
      </c>
      <c r="BC891">
        <v>0</v>
      </c>
      <c r="BD891">
        <v>0</v>
      </c>
      <c r="BE891">
        <v>0</v>
      </c>
      <c r="BF891">
        <v>0</v>
      </c>
      <c r="BG891">
        <v>0</v>
      </c>
      <c r="BH891">
        <v>0</v>
      </c>
      <c r="BI891">
        <v>0</v>
      </c>
      <c r="BJ891">
        <v>0</v>
      </c>
      <c r="BK891">
        <v>0</v>
      </c>
      <c r="BL891">
        <v>0</v>
      </c>
      <c r="BM891">
        <v>0</v>
      </c>
      <c r="BN891">
        <v>0</v>
      </c>
      <c r="BO891">
        <v>0</v>
      </c>
      <c r="BP891">
        <v>0</v>
      </c>
      <c r="BQ891">
        <v>0</v>
      </c>
      <c r="BR891">
        <v>0</v>
      </c>
      <c r="BS891">
        <v>0</v>
      </c>
      <c r="BT891">
        <v>0</v>
      </c>
      <c r="BU891">
        <v>0</v>
      </c>
      <c r="BV891">
        <v>0</v>
      </c>
      <c r="BW891">
        <v>0</v>
      </c>
      <c r="CV891">
        <v>0</v>
      </c>
      <c r="CW891">
        <v>0</v>
      </c>
      <c r="CX891">
        <f>ROUND(Y891*Source!I837,7)</f>
        <v>0</v>
      </c>
      <c r="CY891">
        <f>AA891</f>
        <v>132.5</v>
      </c>
      <c r="CZ891">
        <f>AE891</f>
        <v>139.21</v>
      </c>
      <c r="DA891">
        <f>AI891</f>
        <v>1</v>
      </c>
      <c r="DB891">
        <f>ROUND(ROUND(AT891*CZ891,2),6)</f>
        <v>4106.7</v>
      </c>
      <c r="DC891">
        <f>ROUND(ROUND(AT891*AG891,2),6)</f>
        <v>0</v>
      </c>
      <c r="DD891" t="s">
        <v>3</v>
      </c>
      <c r="DE891" t="s">
        <v>3</v>
      </c>
      <c r="DF891">
        <f t="shared" si="308"/>
        <v>0</v>
      </c>
      <c r="DG891">
        <f t="shared" si="305"/>
        <v>0</v>
      </c>
      <c r="DH891">
        <f t="shared" si="300"/>
        <v>0</v>
      </c>
      <c r="DI891">
        <f t="shared" si="301"/>
        <v>0</v>
      </c>
      <c r="DJ891">
        <f>DF891</f>
        <v>0</v>
      </c>
      <c r="DK891">
        <v>0</v>
      </c>
      <c r="DL891" t="s">
        <v>3</v>
      </c>
      <c r="DM891">
        <v>0</v>
      </c>
      <c r="DN891" t="s">
        <v>3</v>
      </c>
      <c r="DO891">
        <v>0</v>
      </c>
    </row>
    <row r="892" spans="1:119" x14ac:dyDescent="0.2">
      <c r="A892">
        <f>ROW(Source!A838)</f>
        <v>838</v>
      </c>
      <c r="B892">
        <v>82273791</v>
      </c>
      <c r="C892">
        <v>82282118</v>
      </c>
      <c r="D892">
        <v>78932739</v>
      </c>
      <c r="E892">
        <v>116</v>
      </c>
      <c r="F892">
        <v>1</v>
      </c>
      <c r="G892">
        <v>1</v>
      </c>
      <c r="H892">
        <v>1</v>
      </c>
      <c r="I892" t="s">
        <v>794</v>
      </c>
      <c r="J892" t="s">
        <v>3</v>
      </c>
      <c r="K892" t="s">
        <v>795</v>
      </c>
      <c r="L892">
        <v>1191</v>
      </c>
      <c r="N892">
        <v>1013</v>
      </c>
      <c r="O892" t="s">
        <v>698</v>
      </c>
      <c r="P892" t="s">
        <v>698</v>
      </c>
      <c r="Q892">
        <v>1</v>
      </c>
      <c r="W892">
        <v>0</v>
      </c>
      <c r="X892">
        <v>44848675</v>
      </c>
      <c r="Y892">
        <f>(AT892*ROUND((0.15+1),7))</f>
        <v>16.559999999999999</v>
      </c>
      <c r="AA892">
        <v>0</v>
      </c>
      <c r="AB892">
        <v>0</v>
      </c>
      <c r="AC892">
        <v>0</v>
      </c>
      <c r="AD892">
        <v>521.08000000000004</v>
      </c>
      <c r="AE892">
        <v>0</v>
      </c>
      <c r="AF892">
        <v>0</v>
      </c>
      <c r="AG892">
        <v>0</v>
      </c>
      <c r="AH892">
        <v>521.08000000000004</v>
      </c>
      <c r="AI892">
        <v>1</v>
      </c>
      <c r="AJ892">
        <v>1</v>
      </c>
      <c r="AK892">
        <v>1</v>
      </c>
      <c r="AL892">
        <v>1</v>
      </c>
      <c r="AM892">
        <v>-2</v>
      </c>
      <c r="AN892">
        <v>0</v>
      </c>
      <c r="AO892">
        <v>0</v>
      </c>
      <c r="AP892">
        <v>1</v>
      </c>
      <c r="AQ892">
        <v>1</v>
      </c>
      <c r="AR892">
        <v>0</v>
      </c>
      <c r="AS892" t="s">
        <v>3</v>
      </c>
      <c r="AT892">
        <v>14.4</v>
      </c>
      <c r="AU892" t="s">
        <v>38</v>
      </c>
      <c r="AV892">
        <v>1</v>
      </c>
      <c r="AW892">
        <v>2</v>
      </c>
      <c r="AX892">
        <v>82282128</v>
      </c>
      <c r="AY892">
        <v>1</v>
      </c>
      <c r="AZ892">
        <v>0</v>
      </c>
      <c r="BA892">
        <v>1015</v>
      </c>
      <c r="BB892">
        <v>1</v>
      </c>
      <c r="BC892">
        <v>0</v>
      </c>
      <c r="BD892">
        <v>0</v>
      </c>
      <c r="BE892">
        <v>0</v>
      </c>
      <c r="BF892">
        <v>0</v>
      </c>
      <c r="BG892">
        <v>0</v>
      </c>
      <c r="BH892">
        <v>0</v>
      </c>
      <c r="BI892">
        <v>0</v>
      </c>
      <c r="BJ892">
        <v>0</v>
      </c>
      <c r="BK892">
        <v>0</v>
      </c>
      <c r="BL892">
        <v>0</v>
      </c>
      <c r="BM892">
        <v>7503.5519999999997</v>
      </c>
      <c r="BN892">
        <v>14.4</v>
      </c>
      <c r="BO892">
        <v>0</v>
      </c>
      <c r="BP892">
        <v>1</v>
      </c>
      <c r="BQ892">
        <v>0</v>
      </c>
      <c r="BR892">
        <v>0</v>
      </c>
      <c r="BS892">
        <v>0</v>
      </c>
      <c r="BT892">
        <v>8629.0848000000005</v>
      </c>
      <c r="BU892">
        <v>16.559999999999999</v>
      </c>
      <c r="BV892">
        <v>0</v>
      </c>
      <c r="BW892">
        <v>1</v>
      </c>
      <c r="CU892">
        <f>ROUND(AT892*Source!I838*AH892*AL892,2)</f>
        <v>0</v>
      </c>
      <c r="CV892">
        <f>ROUND(Y892*Source!I838,7)</f>
        <v>0</v>
      </c>
      <c r="CW892">
        <v>0</v>
      </c>
      <c r="CX892">
        <f>ROUND(Y892*Source!I838,7)</f>
        <v>0</v>
      </c>
      <c r="CY892">
        <f>AD892</f>
        <v>521.08000000000004</v>
      </c>
      <c r="CZ892">
        <f>AH892</f>
        <v>521.08000000000004</v>
      </c>
      <c r="DA892">
        <f>AL892</f>
        <v>1</v>
      </c>
      <c r="DB892">
        <f>ROUND((ROUND(AT892*CZ892,2)*ROUND((0.15+1),7)),6)</f>
        <v>8629.0825000000004</v>
      </c>
      <c r="DC892">
        <f>ROUND((ROUND(AT892*AG892,2)*ROUND((0.15+1),7)),6)</f>
        <v>0</v>
      </c>
      <c r="DD892" t="s">
        <v>3</v>
      </c>
      <c r="DE892" t="s">
        <v>3</v>
      </c>
      <c r="DF892">
        <f t="shared" si="308"/>
        <v>0</v>
      </c>
      <c r="DG892">
        <f t="shared" si="305"/>
        <v>0</v>
      </c>
      <c r="DH892">
        <f t="shared" si="300"/>
        <v>0</v>
      </c>
      <c r="DI892">
        <f t="shared" si="301"/>
        <v>0</v>
      </c>
      <c r="DJ892">
        <f>DI892</f>
        <v>0</v>
      </c>
      <c r="DK892">
        <v>1</v>
      </c>
      <c r="DL892" t="s">
        <v>3</v>
      </c>
      <c r="DM892">
        <v>0</v>
      </c>
      <c r="DN892" t="s">
        <v>3</v>
      </c>
      <c r="DO892">
        <v>0</v>
      </c>
    </row>
    <row r="893" spans="1:119" x14ac:dyDescent="0.2">
      <c r="A893">
        <f>ROW(Source!A838)</f>
        <v>838</v>
      </c>
      <c r="B893">
        <v>82273791</v>
      </c>
      <c r="C893">
        <v>82282118</v>
      </c>
      <c r="D893">
        <v>78932916</v>
      </c>
      <c r="E893">
        <v>116</v>
      </c>
      <c r="F893">
        <v>1</v>
      </c>
      <c r="G893">
        <v>1</v>
      </c>
      <c r="H893">
        <v>1</v>
      </c>
      <c r="I893" t="s">
        <v>699</v>
      </c>
      <c r="J893" t="s">
        <v>3</v>
      </c>
      <c r="K893" t="s">
        <v>700</v>
      </c>
      <c r="L893">
        <v>1191</v>
      </c>
      <c r="N893">
        <v>1013</v>
      </c>
      <c r="O893" t="s">
        <v>698</v>
      </c>
      <c r="P893" t="s">
        <v>698</v>
      </c>
      <c r="Q893">
        <v>1</v>
      </c>
      <c r="W893">
        <v>0</v>
      </c>
      <c r="X893">
        <v>-1417349443</v>
      </c>
      <c r="Y893">
        <f>(AT893*ROUND((0.15+1),7))</f>
        <v>0.46</v>
      </c>
      <c r="AA893">
        <v>0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0</v>
      </c>
      <c r="AH893">
        <v>0</v>
      </c>
      <c r="AI893">
        <v>1</v>
      </c>
      <c r="AJ893">
        <v>1</v>
      </c>
      <c r="AK893">
        <v>1</v>
      </c>
      <c r="AL893">
        <v>1</v>
      </c>
      <c r="AM893">
        <v>-2</v>
      </c>
      <c r="AN893">
        <v>0</v>
      </c>
      <c r="AO893">
        <v>0</v>
      </c>
      <c r="AP893">
        <v>1</v>
      </c>
      <c r="AQ893">
        <v>1</v>
      </c>
      <c r="AR893">
        <v>0</v>
      </c>
      <c r="AS893" t="s">
        <v>3</v>
      </c>
      <c r="AT893">
        <v>0.4</v>
      </c>
      <c r="AU893" t="s">
        <v>38</v>
      </c>
      <c r="AV893">
        <v>2</v>
      </c>
      <c r="AW893">
        <v>2</v>
      </c>
      <c r="AX893">
        <v>82282129</v>
      </c>
      <c r="AY893">
        <v>1</v>
      </c>
      <c r="AZ893">
        <v>0</v>
      </c>
      <c r="BA893">
        <v>1016</v>
      </c>
      <c r="BB893">
        <v>1</v>
      </c>
      <c r="BC893">
        <v>0</v>
      </c>
      <c r="BD893">
        <v>0</v>
      </c>
      <c r="BE893">
        <v>0</v>
      </c>
      <c r="BF893">
        <v>0</v>
      </c>
      <c r="BG893">
        <v>0</v>
      </c>
      <c r="BH893">
        <v>0</v>
      </c>
      <c r="BI893">
        <v>0</v>
      </c>
      <c r="BJ893">
        <v>0</v>
      </c>
      <c r="BK893">
        <v>0</v>
      </c>
      <c r="BL893">
        <v>0</v>
      </c>
      <c r="BM893">
        <v>0</v>
      </c>
      <c r="BN893">
        <v>0</v>
      </c>
      <c r="BO893">
        <v>0</v>
      </c>
      <c r="BP893">
        <v>0</v>
      </c>
      <c r="BQ893">
        <v>0</v>
      </c>
      <c r="BR893">
        <v>0</v>
      </c>
      <c r="BS893">
        <v>0</v>
      </c>
      <c r="BT893">
        <v>0</v>
      </c>
      <c r="BU893">
        <v>0</v>
      </c>
      <c r="BV893">
        <v>0</v>
      </c>
      <c r="BW893">
        <v>0</v>
      </c>
      <c r="CV893">
        <v>0</v>
      </c>
      <c r="CW893">
        <v>0</v>
      </c>
      <c r="CX893">
        <f>ROUND(Y893*Source!I838,7)</f>
        <v>0</v>
      </c>
      <c r="CY893">
        <f>AD893</f>
        <v>0</v>
      </c>
      <c r="CZ893">
        <f>AH893</f>
        <v>0</v>
      </c>
      <c r="DA893">
        <f>AL893</f>
        <v>1</v>
      </c>
      <c r="DB893">
        <f>ROUND((ROUND(AT893*CZ893,2)*ROUND((0.15+1),7)),6)</f>
        <v>0</v>
      </c>
      <c r="DC893">
        <f>ROUND((ROUND(AT893*AG893,2)*ROUND((0.15+1),7)),6)</f>
        <v>0</v>
      </c>
      <c r="DD893" t="s">
        <v>3</v>
      </c>
      <c r="DE893" t="s">
        <v>3</v>
      </c>
      <c r="DF893">
        <f t="shared" si="308"/>
        <v>0</v>
      </c>
      <c r="DG893">
        <f t="shared" si="305"/>
        <v>0</v>
      </c>
      <c r="DH893">
        <f t="shared" si="300"/>
        <v>0</v>
      </c>
      <c r="DI893">
        <f t="shared" si="301"/>
        <v>0</v>
      </c>
      <c r="DJ893">
        <f>DI893</f>
        <v>0</v>
      </c>
      <c r="DK893">
        <v>0</v>
      </c>
      <c r="DL893" t="s">
        <v>3</v>
      </c>
      <c r="DM893">
        <v>0</v>
      </c>
      <c r="DN893" t="s">
        <v>3</v>
      </c>
      <c r="DO893">
        <v>0</v>
      </c>
    </row>
    <row r="894" spans="1:119" x14ac:dyDescent="0.2">
      <c r="A894">
        <f>ROW(Source!A838)</f>
        <v>838</v>
      </c>
      <c r="B894">
        <v>82273791</v>
      </c>
      <c r="C894">
        <v>82282118</v>
      </c>
      <c r="D894">
        <v>79053906</v>
      </c>
      <c r="E894">
        <v>1</v>
      </c>
      <c r="F894">
        <v>1</v>
      </c>
      <c r="G894">
        <v>1</v>
      </c>
      <c r="H894">
        <v>2</v>
      </c>
      <c r="I894" t="s">
        <v>719</v>
      </c>
      <c r="J894" t="s">
        <v>720</v>
      </c>
      <c r="K894" t="s">
        <v>721</v>
      </c>
      <c r="L894">
        <v>1368</v>
      </c>
      <c r="N894">
        <v>1011</v>
      </c>
      <c r="O894" t="s">
        <v>704</v>
      </c>
      <c r="P894" t="s">
        <v>704</v>
      </c>
      <c r="Q894">
        <v>1</v>
      </c>
      <c r="W894">
        <v>0</v>
      </c>
      <c r="X894">
        <v>850633116</v>
      </c>
      <c r="Y894">
        <f>(AT894*ROUND((0.15+1),7))</f>
        <v>0.23</v>
      </c>
      <c r="AA894">
        <v>0</v>
      </c>
      <c r="AB894">
        <v>1595.2</v>
      </c>
      <c r="AC894">
        <v>715.99</v>
      </c>
      <c r="AD894">
        <v>0</v>
      </c>
      <c r="AE894">
        <v>0</v>
      </c>
      <c r="AF894">
        <v>1595.2</v>
      </c>
      <c r="AG894">
        <v>715.99</v>
      </c>
      <c r="AH894">
        <v>0</v>
      </c>
      <c r="AI894">
        <v>1</v>
      </c>
      <c r="AJ894">
        <v>1</v>
      </c>
      <c r="AK894">
        <v>1</v>
      </c>
      <c r="AL894">
        <v>1</v>
      </c>
      <c r="AM894">
        <v>-2</v>
      </c>
      <c r="AN894">
        <v>0</v>
      </c>
      <c r="AO894">
        <v>0</v>
      </c>
      <c r="AP894">
        <v>1</v>
      </c>
      <c r="AQ894">
        <v>1</v>
      </c>
      <c r="AR894">
        <v>0</v>
      </c>
      <c r="AS894" t="s">
        <v>3</v>
      </c>
      <c r="AT894">
        <v>0.2</v>
      </c>
      <c r="AU894" t="s">
        <v>38</v>
      </c>
      <c r="AV894">
        <v>1</v>
      </c>
      <c r="AW894">
        <v>2</v>
      </c>
      <c r="AX894">
        <v>82282130</v>
      </c>
      <c r="AY894">
        <v>1</v>
      </c>
      <c r="AZ894">
        <v>0</v>
      </c>
      <c r="BA894">
        <v>1017</v>
      </c>
      <c r="BB894">
        <v>1</v>
      </c>
      <c r="BC894">
        <v>0</v>
      </c>
      <c r="BD894">
        <v>0</v>
      </c>
      <c r="BE894">
        <v>0</v>
      </c>
      <c r="BF894">
        <v>0</v>
      </c>
      <c r="BG894">
        <v>0</v>
      </c>
      <c r="BH894">
        <v>0</v>
      </c>
      <c r="BI894">
        <v>0</v>
      </c>
      <c r="BJ894">
        <v>0</v>
      </c>
      <c r="BK894">
        <v>319.04000000000002</v>
      </c>
      <c r="BL894">
        <v>143.19800000000001</v>
      </c>
      <c r="BM894">
        <v>0</v>
      </c>
      <c r="BN894">
        <v>0</v>
      </c>
      <c r="BO894">
        <v>0.2</v>
      </c>
      <c r="BP894">
        <v>1</v>
      </c>
      <c r="BQ894">
        <v>0</v>
      </c>
      <c r="BR894">
        <v>366.89600000000002</v>
      </c>
      <c r="BS894">
        <v>164.67769999999999</v>
      </c>
      <c r="BT894">
        <v>0</v>
      </c>
      <c r="BU894">
        <v>0</v>
      </c>
      <c r="BV894">
        <v>0.23</v>
      </c>
      <c r="BW894">
        <v>1</v>
      </c>
      <c r="CV894">
        <v>0</v>
      </c>
      <c r="CW894">
        <f>ROUND(Y894*Source!I838*DO894,7)</f>
        <v>0</v>
      </c>
      <c r="CX894">
        <f>ROUND(Y894*Source!I838,7)</f>
        <v>0</v>
      </c>
      <c r="CY894">
        <f>AB894</f>
        <v>1595.2</v>
      </c>
      <c r="CZ894">
        <f>AF894</f>
        <v>1595.2</v>
      </c>
      <c r="DA894">
        <f>AJ894</f>
        <v>1</v>
      </c>
      <c r="DB894">
        <f>ROUND((ROUND(AT894*CZ894,2)*ROUND((0.15+1),7)),6)</f>
        <v>366.89600000000002</v>
      </c>
      <c r="DC894">
        <f>ROUND((ROUND(AT894*AG894,2)*ROUND((0.15+1),7)),6)</f>
        <v>164.68</v>
      </c>
      <c r="DD894" t="s">
        <v>3</v>
      </c>
      <c r="DE894" t="s">
        <v>3</v>
      </c>
      <c r="DF894">
        <f t="shared" si="308"/>
        <v>0</v>
      </c>
      <c r="DG894">
        <f t="shared" si="305"/>
        <v>0</v>
      </c>
      <c r="DH894">
        <f t="shared" si="300"/>
        <v>0</v>
      </c>
      <c r="DI894">
        <f t="shared" si="301"/>
        <v>0</v>
      </c>
      <c r="DJ894">
        <f>DG894+DH894</f>
        <v>0</v>
      </c>
      <c r="DK894">
        <v>1</v>
      </c>
      <c r="DL894" t="s">
        <v>722</v>
      </c>
      <c r="DM894">
        <v>6</v>
      </c>
      <c r="DN894" t="s">
        <v>698</v>
      </c>
      <c r="DO894">
        <v>1</v>
      </c>
    </row>
    <row r="895" spans="1:119" x14ac:dyDescent="0.2">
      <c r="A895">
        <f>ROW(Source!A838)</f>
        <v>838</v>
      </c>
      <c r="B895">
        <v>82273791</v>
      </c>
      <c r="C895">
        <v>82282118</v>
      </c>
      <c r="D895">
        <v>79054798</v>
      </c>
      <c r="E895">
        <v>1</v>
      </c>
      <c r="F895">
        <v>1</v>
      </c>
      <c r="G895">
        <v>1</v>
      </c>
      <c r="H895">
        <v>2</v>
      </c>
      <c r="I895" t="s">
        <v>706</v>
      </c>
      <c r="J895" t="s">
        <v>707</v>
      </c>
      <c r="K895" t="s">
        <v>708</v>
      </c>
      <c r="L895">
        <v>1368</v>
      </c>
      <c r="N895">
        <v>1011</v>
      </c>
      <c r="O895" t="s">
        <v>704</v>
      </c>
      <c r="P895" t="s">
        <v>704</v>
      </c>
      <c r="Q895">
        <v>1</v>
      </c>
      <c r="W895">
        <v>0</v>
      </c>
      <c r="X895">
        <v>-950105757</v>
      </c>
      <c r="Y895">
        <f>(AT895*ROUND((0.15+1),7))</f>
        <v>0.23</v>
      </c>
      <c r="AA895">
        <v>0</v>
      </c>
      <c r="AB895">
        <v>640.84</v>
      </c>
      <c r="AC895">
        <v>533.01</v>
      </c>
      <c r="AD895">
        <v>0</v>
      </c>
      <c r="AE895">
        <v>0</v>
      </c>
      <c r="AF895">
        <v>640.84</v>
      </c>
      <c r="AG895">
        <v>533.01</v>
      </c>
      <c r="AH895">
        <v>0</v>
      </c>
      <c r="AI895">
        <v>1</v>
      </c>
      <c r="AJ895">
        <v>1</v>
      </c>
      <c r="AK895">
        <v>1</v>
      </c>
      <c r="AL895">
        <v>1</v>
      </c>
      <c r="AM895">
        <v>-2</v>
      </c>
      <c r="AN895">
        <v>0</v>
      </c>
      <c r="AO895">
        <v>0</v>
      </c>
      <c r="AP895">
        <v>1</v>
      </c>
      <c r="AQ895">
        <v>1</v>
      </c>
      <c r="AR895">
        <v>0</v>
      </c>
      <c r="AS895" t="s">
        <v>3</v>
      </c>
      <c r="AT895">
        <v>0.2</v>
      </c>
      <c r="AU895" t="s">
        <v>38</v>
      </c>
      <c r="AV895">
        <v>1</v>
      </c>
      <c r="AW895">
        <v>2</v>
      </c>
      <c r="AX895">
        <v>82282131</v>
      </c>
      <c r="AY895">
        <v>1</v>
      </c>
      <c r="AZ895">
        <v>0</v>
      </c>
      <c r="BA895">
        <v>1018</v>
      </c>
      <c r="BB895">
        <v>1</v>
      </c>
      <c r="BC895">
        <v>0</v>
      </c>
      <c r="BD895">
        <v>0</v>
      </c>
      <c r="BE895">
        <v>0</v>
      </c>
      <c r="BF895">
        <v>0</v>
      </c>
      <c r="BG895">
        <v>0</v>
      </c>
      <c r="BH895">
        <v>0</v>
      </c>
      <c r="BI895">
        <v>0</v>
      </c>
      <c r="BJ895">
        <v>0</v>
      </c>
      <c r="BK895">
        <v>128.16800000000001</v>
      </c>
      <c r="BL895">
        <v>106.602</v>
      </c>
      <c r="BM895">
        <v>0</v>
      </c>
      <c r="BN895">
        <v>0</v>
      </c>
      <c r="BO895">
        <v>0.2</v>
      </c>
      <c r="BP895">
        <v>1</v>
      </c>
      <c r="BQ895">
        <v>0</v>
      </c>
      <c r="BR895">
        <v>147.39320000000001</v>
      </c>
      <c r="BS895">
        <v>122.59229999999999</v>
      </c>
      <c r="BT895">
        <v>0</v>
      </c>
      <c r="BU895">
        <v>0</v>
      </c>
      <c r="BV895">
        <v>0.23</v>
      </c>
      <c r="BW895">
        <v>1</v>
      </c>
      <c r="CV895">
        <v>0</v>
      </c>
      <c r="CW895">
        <f>ROUND(Y895*Source!I838*DO895,7)</f>
        <v>0</v>
      </c>
      <c r="CX895">
        <f>ROUND(Y895*Source!I838,7)</f>
        <v>0</v>
      </c>
      <c r="CY895">
        <f>AB895</f>
        <v>640.84</v>
      </c>
      <c r="CZ895">
        <f>AF895</f>
        <v>640.84</v>
      </c>
      <c r="DA895">
        <f>AJ895</f>
        <v>1</v>
      </c>
      <c r="DB895">
        <f>ROUND((ROUND(AT895*CZ895,2)*ROUND((0.15+1),7)),6)</f>
        <v>147.3955</v>
      </c>
      <c r="DC895">
        <f>ROUND((ROUND(AT895*AG895,2)*ROUND((0.15+1),7)),6)</f>
        <v>122.59</v>
      </c>
      <c r="DD895" t="s">
        <v>3</v>
      </c>
      <c r="DE895" t="s">
        <v>3</v>
      </c>
      <c r="DF895">
        <f t="shared" si="308"/>
        <v>0</v>
      </c>
      <c r="DG895">
        <f t="shared" si="305"/>
        <v>0</v>
      </c>
      <c r="DH895">
        <f t="shared" si="300"/>
        <v>0</v>
      </c>
      <c r="DI895">
        <f t="shared" si="301"/>
        <v>0</v>
      </c>
      <c r="DJ895">
        <f>DG895+DH895</f>
        <v>0</v>
      </c>
      <c r="DK895">
        <v>1</v>
      </c>
      <c r="DL895" t="s">
        <v>705</v>
      </c>
      <c r="DM895">
        <v>4</v>
      </c>
      <c r="DN895" t="s">
        <v>698</v>
      </c>
      <c r="DO895">
        <v>1</v>
      </c>
    </row>
    <row r="896" spans="1:119" x14ac:dyDescent="0.2">
      <c r="A896">
        <f>ROW(Source!A838)</f>
        <v>838</v>
      </c>
      <c r="B896">
        <v>82273791</v>
      </c>
      <c r="C896">
        <v>82282118</v>
      </c>
      <c r="D896">
        <v>79054993</v>
      </c>
      <c r="E896">
        <v>1</v>
      </c>
      <c r="F896">
        <v>1</v>
      </c>
      <c r="G896">
        <v>1</v>
      </c>
      <c r="H896">
        <v>2</v>
      </c>
      <c r="I896" t="s">
        <v>766</v>
      </c>
      <c r="J896" t="s">
        <v>767</v>
      </c>
      <c r="K896" t="s">
        <v>768</v>
      </c>
      <c r="L896">
        <v>1368</v>
      </c>
      <c r="N896">
        <v>1011</v>
      </c>
      <c r="O896" t="s">
        <v>704</v>
      </c>
      <c r="P896" t="s">
        <v>704</v>
      </c>
      <c r="Q896">
        <v>1</v>
      </c>
      <c r="W896">
        <v>0</v>
      </c>
      <c r="X896">
        <v>-2068435370</v>
      </c>
      <c r="Y896">
        <f>(AT896*ROUND((0.15+1),7))</f>
        <v>3.105</v>
      </c>
      <c r="AA896">
        <v>0</v>
      </c>
      <c r="AB896">
        <v>32.869999999999997</v>
      </c>
      <c r="AC896">
        <v>0</v>
      </c>
      <c r="AD896">
        <v>0</v>
      </c>
      <c r="AE896">
        <v>0</v>
      </c>
      <c r="AF896">
        <v>32.869999999999997</v>
      </c>
      <c r="AG896">
        <v>0</v>
      </c>
      <c r="AH896">
        <v>0</v>
      </c>
      <c r="AI896">
        <v>1</v>
      </c>
      <c r="AJ896">
        <v>1</v>
      </c>
      <c r="AK896">
        <v>1</v>
      </c>
      <c r="AL896">
        <v>1</v>
      </c>
      <c r="AM896">
        <v>-2</v>
      </c>
      <c r="AN896">
        <v>0</v>
      </c>
      <c r="AO896">
        <v>0</v>
      </c>
      <c r="AP896">
        <v>1</v>
      </c>
      <c r="AQ896">
        <v>1</v>
      </c>
      <c r="AR896">
        <v>0</v>
      </c>
      <c r="AS896" t="s">
        <v>3</v>
      </c>
      <c r="AT896">
        <v>2.7</v>
      </c>
      <c r="AU896" t="s">
        <v>38</v>
      </c>
      <c r="AV896">
        <v>1</v>
      </c>
      <c r="AW896">
        <v>2</v>
      </c>
      <c r="AX896">
        <v>82282132</v>
      </c>
      <c r="AY896">
        <v>1</v>
      </c>
      <c r="AZ896">
        <v>0</v>
      </c>
      <c r="BA896">
        <v>1019</v>
      </c>
      <c r="BB896">
        <v>1</v>
      </c>
      <c r="BC896">
        <v>0</v>
      </c>
      <c r="BD896">
        <v>0</v>
      </c>
      <c r="BE896">
        <v>0</v>
      </c>
      <c r="BF896">
        <v>0</v>
      </c>
      <c r="BG896">
        <v>0</v>
      </c>
      <c r="BH896">
        <v>0</v>
      </c>
      <c r="BI896">
        <v>0</v>
      </c>
      <c r="BJ896">
        <v>0</v>
      </c>
      <c r="BK896">
        <v>88.748999999999995</v>
      </c>
      <c r="BL896">
        <v>0</v>
      </c>
      <c r="BM896">
        <v>0</v>
      </c>
      <c r="BN896">
        <v>0</v>
      </c>
      <c r="BO896">
        <v>0</v>
      </c>
      <c r="BP896">
        <v>1</v>
      </c>
      <c r="BQ896">
        <v>0</v>
      </c>
      <c r="BR896">
        <v>102.06135</v>
      </c>
      <c r="BS896">
        <v>0</v>
      </c>
      <c r="BT896">
        <v>0</v>
      </c>
      <c r="BU896">
        <v>0</v>
      </c>
      <c r="BV896">
        <v>0</v>
      </c>
      <c r="BW896">
        <v>1</v>
      </c>
      <c r="CV896">
        <v>0</v>
      </c>
      <c r="CW896">
        <f>ROUND(Y896*Source!I838*DO896,7)</f>
        <v>0</v>
      </c>
      <c r="CX896">
        <f>ROUND(Y896*Source!I838,7)</f>
        <v>0</v>
      </c>
      <c r="CY896">
        <f>AB896</f>
        <v>32.869999999999997</v>
      </c>
      <c r="CZ896">
        <f>AF896</f>
        <v>32.869999999999997</v>
      </c>
      <c r="DA896">
        <f>AJ896</f>
        <v>1</v>
      </c>
      <c r="DB896">
        <f>ROUND((ROUND(AT896*CZ896,2)*ROUND((0.15+1),7)),6)</f>
        <v>102.0625</v>
      </c>
      <c r="DC896">
        <f>ROUND((ROUND(AT896*AG896,2)*ROUND((0.15+1),7)),6)</f>
        <v>0</v>
      </c>
      <c r="DD896" t="s">
        <v>3</v>
      </c>
      <c r="DE896" t="s">
        <v>3</v>
      </c>
      <c r="DF896">
        <f t="shared" si="308"/>
        <v>0</v>
      </c>
      <c r="DG896">
        <f t="shared" si="305"/>
        <v>0</v>
      </c>
      <c r="DH896">
        <f t="shared" si="300"/>
        <v>0</v>
      </c>
      <c r="DI896">
        <f t="shared" si="301"/>
        <v>0</v>
      </c>
      <c r="DJ896">
        <f>DG896+DH896</f>
        <v>0</v>
      </c>
      <c r="DK896">
        <v>1</v>
      </c>
      <c r="DL896" t="s">
        <v>3</v>
      </c>
      <c r="DM896">
        <v>0</v>
      </c>
      <c r="DN896" t="s">
        <v>3</v>
      </c>
      <c r="DO896">
        <v>0</v>
      </c>
    </row>
    <row r="897" spans="1:119" x14ac:dyDescent="0.2">
      <c r="A897">
        <f>ROW(Source!A838)</f>
        <v>838</v>
      </c>
      <c r="B897">
        <v>82273791</v>
      </c>
      <c r="C897">
        <v>82282118</v>
      </c>
      <c r="D897">
        <v>79005428</v>
      </c>
      <c r="E897">
        <v>1</v>
      </c>
      <c r="F897">
        <v>1</v>
      </c>
      <c r="G897">
        <v>1</v>
      </c>
      <c r="H897">
        <v>3</v>
      </c>
      <c r="I897" t="s">
        <v>800</v>
      </c>
      <c r="J897" t="s">
        <v>801</v>
      </c>
      <c r="K897" t="s">
        <v>802</v>
      </c>
      <c r="L897">
        <v>1346</v>
      </c>
      <c r="N897">
        <v>1009</v>
      </c>
      <c r="O897" t="s">
        <v>265</v>
      </c>
      <c r="P897" t="s">
        <v>265</v>
      </c>
      <c r="Q897">
        <v>1</v>
      </c>
      <c r="W897">
        <v>0</v>
      </c>
      <c r="X897">
        <v>-1606616209</v>
      </c>
      <c r="Y897">
        <f>AT897</f>
        <v>0.9</v>
      </c>
      <c r="AA897">
        <v>135.4</v>
      </c>
      <c r="AB897">
        <v>0</v>
      </c>
      <c r="AC897">
        <v>0</v>
      </c>
      <c r="AD897">
        <v>0</v>
      </c>
      <c r="AE897">
        <v>155.63</v>
      </c>
      <c r="AF897">
        <v>0</v>
      </c>
      <c r="AG897">
        <v>0</v>
      </c>
      <c r="AH897">
        <v>0</v>
      </c>
      <c r="AI897">
        <v>0.87</v>
      </c>
      <c r="AJ897">
        <v>1</v>
      </c>
      <c r="AK897">
        <v>1</v>
      </c>
      <c r="AL897">
        <v>1</v>
      </c>
      <c r="AM897">
        <v>2</v>
      </c>
      <c r="AN897">
        <v>0</v>
      </c>
      <c r="AO897">
        <v>0</v>
      </c>
      <c r="AP897">
        <v>1</v>
      </c>
      <c r="AQ897">
        <v>1</v>
      </c>
      <c r="AR897">
        <v>0</v>
      </c>
      <c r="AS897" t="s">
        <v>3</v>
      </c>
      <c r="AT897">
        <v>0.9</v>
      </c>
      <c r="AU897" t="s">
        <v>3</v>
      </c>
      <c r="AV897">
        <v>0</v>
      </c>
      <c r="AW897">
        <v>2</v>
      </c>
      <c r="AX897">
        <v>82282133</v>
      </c>
      <c r="AY897">
        <v>1</v>
      </c>
      <c r="AZ897">
        <v>0</v>
      </c>
      <c r="BA897">
        <v>1020</v>
      </c>
      <c r="BB897">
        <v>1</v>
      </c>
      <c r="BC897">
        <v>0</v>
      </c>
      <c r="BD897">
        <v>0</v>
      </c>
      <c r="BE897">
        <v>0</v>
      </c>
      <c r="BF897">
        <v>0</v>
      </c>
      <c r="BG897">
        <v>0</v>
      </c>
      <c r="BH897">
        <v>0</v>
      </c>
      <c r="BI897">
        <v>0</v>
      </c>
      <c r="BJ897">
        <v>140.06700000000001</v>
      </c>
      <c r="BK897">
        <v>0</v>
      </c>
      <c r="BL897">
        <v>0</v>
      </c>
      <c r="BM897">
        <v>0</v>
      </c>
      <c r="BN897">
        <v>0</v>
      </c>
      <c r="BO897">
        <v>0</v>
      </c>
      <c r="BP897">
        <v>1</v>
      </c>
      <c r="BQ897">
        <v>140.06700000000001</v>
      </c>
      <c r="BR897">
        <v>0</v>
      </c>
      <c r="BS897">
        <v>0</v>
      </c>
      <c r="BT897">
        <v>0</v>
      </c>
      <c r="BU897">
        <v>0</v>
      </c>
      <c r="BV897">
        <v>0</v>
      </c>
      <c r="BW897">
        <v>1</v>
      </c>
      <c r="CV897">
        <v>0</v>
      </c>
      <c r="CW897">
        <v>0</v>
      </c>
      <c r="CX897">
        <f>ROUND(Y897*Source!I838,7)</f>
        <v>0</v>
      </c>
      <c r="CY897">
        <f>AA897</f>
        <v>135.4</v>
      </c>
      <c r="CZ897">
        <f>AE897</f>
        <v>155.63</v>
      </c>
      <c r="DA897">
        <f>AI897</f>
        <v>0.87</v>
      </c>
      <c r="DB897">
        <f>ROUND(ROUND(AT897*CZ897,2),6)</f>
        <v>140.07</v>
      </c>
      <c r="DC897">
        <f>ROUND(ROUND(AT897*AG897,2),6)</f>
        <v>0</v>
      </c>
      <c r="DD897" t="s">
        <v>3</v>
      </c>
      <c r="DE897" t="s">
        <v>3</v>
      </c>
      <c r="DF897">
        <f>ROUND(ROUND(AE897*AI897,2)*CX897,2)</f>
        <v>0</v>
      </c>
      <c r="DG897">
        <f t="shared" si="305"/>
        <v>0</v>
      </c>
      <c r="DH897">
        <f t="shared" ref="DH897:DH960" si="309">ROUND(ROUND(AG897,2)*CX897,2)</f>
        <v>0</v>
      </c>
      <c r="DI897">
        <f t="shared" ref="DI897:DI960" si="310">ROUND(ROUND(AH897,2)*CX897,2)</f>
        <v>0</v>
      </c>
      <c r="DJ897">
        <f>DF897</f>
        <v>0</v>
      </c>
      <c r="DK897">
        <v>0</v>
      </c>
      <c r="DL897" t="s">
        <v>3</v>
      </c>
      <c r="DM897">
        <v>0</v>
      </c>
      <c r="DN897" t="s">
        <v>3</v>
      </c>
      <c r="DO897">
        <v>0</v>
      </c>
    </row>
    <row r="898" spans="1:119" x14ac:dyDescent="0.2">
      <c r="A898">
        <f>ROW(Source!A838)</f>
        <v>838</v>
      </c>
      <c r="B898">
        <v>82273791</v>
      </c>
      <c r="C898">
        <v>82282118</v>
      </c>
      <c r="D898">
        <v>79023487</v>
      </c>
      <c r="E898">
        <v>1</v>
      </c>
      <c r="F898">
        <v>1</v>
      </c>
      <c r="G898">
        <v>1</v>
      </c>
      <c r="H898">
        <v>3</v>
      </c>
      <c r="I898" t="s">
        <v>810</v>
      </c>
      <c r="J898" t="s">
        <v>811</v>
      </c>
      <c r="K898" t="s">
        <v>812</v>
      </c>
      <c r="L898">
        <v>1346</v>
      </c>
      <c r="N898">
        <v>1009</v>
      </c>
      <c r="O898" t="s">
        <v>265</v>
      </c>
      <c r="P898" t="s">
        <v>265</v>
      </c>
      <c r="Q898">
        <v>1</v>
      </c>
      <c r="W898">
        <v>0</v>
      </c>
      <c r="X898">
        <v>1949270732</v>
      </c>
      <c r="Y898">
        <f>AT898</f>
        <v>3.7</v>
      </c>
      <c r="AA898">
        <v>1139.45</v>
      </c>
      <c r="AB898">
        <v>0</v>
      </c>
      <c r="AC898">
        <v>0</v>
      </c>
      <c r="AD898">
        <v>0</v>
      </c>
      <c r="AE898">
        <v>911.56</v>
      </c>
      <c r="AF898">
        <v>0</v>
      </c>
      <c r="AG898">
        <v>0</v>
      </c>
      <c r="AH898">
        <v>0</v>
      </c>
      <c r="AI898">
        <v>1.25</v>
      </c>
      <c r="AJ898">
        <v>1</v>
      </c>
      <c r="AK898">
        <v>1</v>
      </c>
      <c r="AL898">
        <v>1</v>
      </c>
      <c r="AM898">
        <v>2</v>
      </c>
      <c r="AN898">
        <v>0</v>
      </c>
      <c r="AO898">
        <v>0</v>
      </c>
      <c r="AP898">
        <v>1</v>
      </c>
      <c r="AQ898">
        <v>1</v>
      </c>
      <c r="AR898">
        <v>0</v>
      </c>
      <c r="AS898" t="s">
        <v>3</v>
      </c>
      <c r="AT898">
        <v>3.7</v>
      </c>
      <c r="AU898" t="s">
        <v>3</v>
      </c>
      <c r="AV898">
        <v>0</v>
      </c>
      <c r="AW898">
        <v>2</v>
      </c>
      <c r="AX898">
        <v>82282134</v>
      </c>
      <c r="AY898">
        <v>1</v>
      </c>
      <c r="AZ898">
        <v>0</v>
      </c>
      <c r="BA898">
        <v>1021</v>
      </c>
      <c r="BB898">
        <v>1</v>
      </c>
      <c r="BC898">
        <v>0</v>
      </c>
      <c r="BD898">
        <v>0</v>
      </c>
      <c r="BE898">
        <v>0</v>
      </c>
      <c r="BF898">
        <v>0</v>
      </c>
      <c r="BG898">
        <v>0</v>
      </c>
      <c r="BH898">
        <v>0</v>
      </c>
      <c r="BI898">
        <v>0</v>
      </c>
      <c r="BJ898">
        <v>3372.7719999999999</v>
      </c>
      <c r="BK898">
        <v>0</v>
      </c>
      <c r="BL898">
        <v>0</v>
      </c>
      <c r="BM898">
        <v>0</v>
      </c>
      <c r="BN898">
        <v>0</v>
      </c>
      <c r="BO898">
        <v>0</v>
      </c>
      <c r="BP898">
        <v>1</v>
      </c>
      <c r="BQ898">
        <v>3372.7719999999999</v>
      </c>
      <c r="BR898">
        <v>0</v>
      </c>
      <c r="BS898">
        <v>0</v>
      </c>
      <c r="BT898">
        <v>0</v>
      </c>
      <c r="BU898">
        <v>0</v>
      </c>
      <c r="BV898">
        <v>0</v>
      </c>
      <c r="BW898">
        <v>1</v>
      </c>
      <c r="CV898">
        <v>0</v>
      </c>
      <c r="CW898">
        <v>0</v>
      </c>
      <c r="CX898">
        <f>ROUND(Y898*Source!I838,7)</f>
        <v>0</v>
      </c>
      <c r="CY898">
        <f>AA898</f>
        <v>1139.45</v>
      </c>
      <c r="CZ898">
        <f>AE898</f>
        <v>911.56</v>
      </c>
      <c r="DA898">
        <f>AI898</f>
        <v>1.25</v>
      </c>
      <c r="DB898">
        <f>ROUND(ROUND(AT898*CZ898,2),6)</f>
        <v>3372.77</v>
      </c>
      <c r="DC898">
        <f>ROUND(ROUND(AT898*AG898,2),6)</f>
        <v>0</v>
      </c>
      <c r="DD898" t="s">
        <v>3</v>
      </c>
      <c r="DE898" t="s">
        <v>3</v>
      </c>
      <c r="DF898">
        <f>ROUND(ROUND(AE898*AI898,2)*CX898,2)</f>
        <v>0</v>
      </c>
      <c r="DG898">
        <f t="shared" si="305"/>
        <v>0</v>
      </c>
      <c r="DH898">
        <f t="shared" si="309"/>
        <v>0</v>
      </c>
      <c r="DI898">
        <f t="shared" si="310"/>
        <v>0</v>
      </c>
      <c r="DJ898">
        <f>DF898</f>
        <v>0</v>
      </c>
      <c r="DK898">
        <v>0</v>
      </c>
      <c r="DL898" t="s">
        <v>3</v>
      </c>
      <c r="DM898">
        <v>0</v>
      </c>
      <c r="DN898" t="s">
        <v>3</v>
      </c>
      <c r="DO898">
        <v>0</v>
      </c>
    </row>
    <row r="899" spans="1:119" x14ac:dyDescent="0.2">
      <c r="A899">
        <f>ROW(Source!A838)</f>
        <v>838</v>
      </c>
      <c r="B899">
        <v>82273791</v>
      </c>
      <c r="C899">
        <v>82282118</v>
      </c>
      <c r="D899">
        <v>78938708</v>
      </c>
      <c r="E899">
        <v>116</v>
      </c>
      <c r="F899">
        <v>1</v>
      </c>
      <c r="G899">
        <v>1</v>
      </c>
      <c r="H899">
        <v>3</v>
      </c>
      <c r="I899" t="s">
        <v>161</v>
      </c>
      <c r="J899" t="s">
        <v>3</v>
      </c>
      <c r="K899" t="s">
        <v>162</v>
      </c>
      <c r="L899">
        <v>3277935</v>
      </c>
      <c r="N899">
        <v>1013</v>
      </c>
      <c r="O899" t="s">
        <v>163</v>
      </c>
      <c r="P899" t="s">
        <v>163</v>
      </c>
      <c r="Q899">
        <v>1</v>
      </c>
      <c r="W899">
        <v>0</v>
      </c>
      <c r="X899">
        <v>274903907</v>
      </c>
      <c r="Y899">
        <f>AT899</f>
        <v>2</v>
      </c>
      <c r="AA899">
        <v>0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0</v>
      </c>
      <c r="AH899">
        <v>0</v>
      </c>
      <c r="AI899">
        <v>1</v>
      </c>
      <c r="AJ899">
        <v>1</v>
      </c>
      <c r="AK899">
        <v>1</v>
      </c>
      <c r="AL899">
        <v>1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  <c r="AS899" t="s">
        <v>3</v>
      </c>
      <c r="AT899">
        <v>2</v>
      </c>
      <c r="AU899" t="s">
        <v>3</v>
      </c>
      <c r="AV899">
        <v>0</v>
      </c>
      <c r="AW899">
        <v>2</v>
      </c>
      <c r="AX899">
        <v>82282135</v>
      </c>
      <c r="AY899">
        <v>1</v>
      </c>
      <c r="AZ899">
        <v>0</v>
      </c>
      <c r="BA899">
        <v>1022</v>
      </c>
      <c r="BB899">
        <v>0</v>
      </c>
      <c r="BC899">
        <v>0</v>
      </c>
      <c r="BD899">
        <v>0</v>
      </c>
      <c r="BE899">
        <v>0</v>
      </c>
      <c r="BF899">
        <v>0</v>
      </c>
      <c r="BG899">
        <v>0</v>
      </c>
      <c r="BH899">
        <v>0</v>
      </c>
      <c r="BI899">
        <v>0</v>
      </c>
      <c r="BJ899">
        <v>0</v>
      </c>
      <c r="BK899">
        <v>0</v>
      </c>
      <c r="BL899">
        <v>0</v>
      </c>
      <c r="BM899">
        <v>0</v>
      </c>
      <c r="BN899">
        <v>0</v>
      </c>
      <c r="BO899">
        <v>0</v>
      </c>
      <c r="BP899">
        <v>0</v>
      </c>
      <c r="BQ899">
        <v>0</v>
      </c>
      <c r="BR899">
        <v>0</v>
      </c>
      <c r="BS899">
        <v>0</v>
      </c>
      <c r="BT899">
        <v>0</v>
      </c>
      <c r="BU899">
        <v>0</v>
      </c>
      <c r="BV899">
        <v>0</v>
      </c>
      <c r="BW899">
        <v>0</v>
      </c>
      <c r="CV899">
        <v>0</v>
      </c>
      <c r="CW899">
        <v>0</v>
      </c>
      <c r="CX899">
        <f>ROUND(Y899*Source!I838,7)</f>
        <v>0</v>
      </c>
      <c r="CY899">
        <f>AA899</f>
        <v>0</v>
      </c>
      <c r="CZ899">
        <f>AE899</f>
        <v>0</v>
      </c>
      <c r="DA899">
        <f>AI899</f>
        <v>1</v>
      </c>
      <c r="DB899">
        <f>ROUND(ROUND(AT899*CZ899,2),6)</f>
        <v>0</v>
      </c>
      <c r="DC899">
        <f>ROUND(ROUND(AT899*AG899,2),6)</f>
        <v>0</v>
      </c>
      <c r="DD899" t="s">
        <v>3</v>
      </c>
      <c r="DE899" t="s">
        <v>3</v>
      </c>
      <c r="DF899">
        <f t="shared" ref="DF899:DF905" si="311">ROUND(ROUND(AE899,2)*CX899,2)</f>
        <v>0</v>
      </c>
      <c r="DG899">
        <f t="shared" si="305"/>
        <v>0</v>
      </c>
      <c r="DH899">
        <f t="shared" si="309"/>
        <v>0</v>
      </c>
      <c r="DI899">
        <f t="shared" si="310"/>
        <v>0</v>
      </c>
      <c r="DJ899">
        <f>DF899</f>
        <v>0</v>
      </c>
      <c r="DK899">
        <v>0</v>
      </c>
      <c r="DL899" t="s">
        <v>3</v>
      </c>
      <c r="DM899">
        <v>0</v>
      </c>
      <c r="DN899" t="s">
        <v>3</v>
      </c>
      <c r="DO899">
        <v>0</v>
      </c>
    </row>
    <row r="900" spans="1:119" x14ac:dyDescent="0.2">
      <c r="A900">
        <f>ROW(Source!A838)</f>
        <v>838</v>
      </c>
      <c r="B900">
        <v>82273791</v>
      </c>
      <c r="C900">
        <v>82282118</v>
      </c>
      <c r="D900">
        <v>0</v>
      </c>
      <c r="E900">
        <v>1</v>
      </c>
      <c r="F900">
        <v>1</v>
      </c>
      <c r="G900">
        <v>1</v>
      </c>
      <c r="H900">
        <v>3</v>
      </c>
      <c r="I900" t="s">
        <v>198</v>
      </c>
      <c r="J900" t="s">
        <v>3</v>
      </c>
      <c r="K900" t="s">
        <v>216</v>
      </c>
      <c r="L900">
        <v>1301</v>
      </c>
      <c r="N900">
        <v>1003</v>
      </c>
      <c r="O900" t="s">
        <v>200</v>
      </c>
      <c r="P900" t="s">
        <v>200</v>
      </c>
      <c r="Q900">
        <v>1</v>
      </c>
      <c r="W900">
        <v>0</v>
      </c>
      <c r="X900">
        <v>-1071275316</v>
      </c>
      <c r="Y900">
        <f>AT900</f>
        <v>29.5</v>
      </c>
      <c r="AA900">
        <v>132.5</v>
      </c>
      <c r="AB900">
        <v>0</v>
      </c>
      <c r="AC900">
        <v>0</v>
      </c>
      <c r="AD900">
        <v>0</v>
      </c>
      <c r="AE900">
        <v>139.21</v>
      </c>
      <c r="AF900">
        <v>0</v>
      </c>
      <c r="AG900">
        <v>0</v>
      </c>
      <c r="AH900">
        <v>0</v>
      </c>
      <c r="AI900">
        <v>1</v>
      </c>
      <c r="AJ900">
        <v>1</v>
      </c>
      <c r="AK900">
        <v>1</v>
      </c>
      <c r="AL900">
        <v>1</v>
      </c>
      <c r="AM900">
        <v>0</v>
      </c>
      <c r="AN900">
        <v>0</v>
      </c>
      <c r="AO900">
        <v>0</v>
      </c>
      <c r="AP900">
        <v>1</v>
      </c>
      <c r="AQ900">
        <v>0</v>
      </c>
      <c r="AR900">
        <v>0</v>
      </c>
      <c r="AS900" t="s">
        <v>3</v>
      </c>
      <c r="AT900">
        <v>29.5</v>
      </c>
      <c r="AU900" t="s">
        <v>3</v>
      </c>
      <c r="AV900">
        <v>0</v>
      </c>
      <c r="AW900">
        <v>1</v>
      </c>
      <c r="AX900">
        <v>-1</v>
      </c>
      <c r="AY900">
        <v>0</v>
      </c>
      <c r="AZ900">
        <v>0</v>
      </c>
      <c r="BA900" t="s">
        <v>3</v>
      </c>
      <c r="BB900">
        <v>0</v>
      </c>
      <c r="BC900">
        <v>0</v>
      </c>
      <c r="BD900">
        <v>0</v>
      </c>
      <c r="BE900">
        <v>0</v>
      </c>
      <c r="BF900">
        <v>0</v>
      </c>
      <c r="BG900">
        <v>0</v>
      </c>
      <c r="BH900">
        <v>0</v>
      </c>
      <c r="BI900">
        <v>0</v>
      </c>
      <c r="BJ900">
        <v>0</v>
      </c>
      <c r="BK900">
        <v>0</v>
      </c>
      <c r="BL900">
        <v>0</v>
      </c>
      <c r="BM900">
        <v>0</v>
      </c>
      <c r="BN900">
        <v>0</v>
      </c>
      <c r="BO900">
        <v>0</v>
      </c>
      <c r="BP900">
        <v>0</v>
      </c>
      <c r="BQ900">
        <v>0</v>
      </c>
      <c r="BR900">
        <v>0</v>
      </c>
      <c r="BS900">
        <v>0</v>
      </c>
      <c r="BT900">
        <v>0</v>
      </c>
      <c r="BU900">
        <v>0</v>
      </c>
      <c r="BV900">
        <v>0</v>
      </c>
      <c r="BW900">
        <v>0</v>
      </c>
      <c r="CV900">
        <v>0</v>
      </c>
      <c r="CW900">
        <v>0</v>
      </c>
      <c r="CX900">
        <f>ROUND(Y900*Source!I838,7)</f>
        <v>0</v>
      </c>
      <c r="CY900">
        <f>AA900</f>
        <v>132.5</v>
      </c>
      <c r="CZ900">
        <f>AE900</f>
        <v>139.21</v>
      </c>
      <c r="DA900">
        <f>AI900</f>
        <v>1</v>
      </c>
      <c r="DB900">
        <f>ROUND(ROUND(AT900*CZ900,2),6)</f>
        <v>4106.7</v>
      </c>
      <c r="DC900">
        <f>ROUND(ROUND(AT900*AG900,2),6)</f>
        <v>0</v>
      </c>
      <c r="DD900" t="s">
        <v>3</v>
      </c>
      <c r="DE900" t="s">
        <v>3</v>
      </c>
      <c r="DF900">
        <f t="shared" si="311"/>
        <v>0</v>
      </c>
      <c r="DG900">
        <f t="shared" si="305"/>
        <v>0</v>
      </c>
      <c r="DH900">
        <f t="shared" si="309"/>
        <v>0</v>
      </c>
      <c r="DI900">
        <f t="shared" si="310"/>
        <v>0</v>
      </c>
      <c r="DJ900">
        <f>DF900</f>
        <v>0</v>
      </c>
      <c r="DK900">
        <v>0</v>
      </c>
      <c r="DL900" t="s">
        <v>3</v>
      </c>
      <c r="DM900">
        <v>0</v>
      </c>
      <c r="DN900" t="s">
        <v>3</v>
      </c>
      <c r="DO900">
        <v>0</v>
      </c>
    </row>
    <row r="901" spans="1:119" x14ac:dyDescent="0.2">
      <c r="A901">
        <f>ROW(Source!A843)</f>
        <v>843</v>
      </c>
      <c r="B901">
        <v>82273856</v>
      </c>
      <c r="C901">
        <v>82282138</v>
      </c>
      <c r="D901">
        <v>78932739</v>
      </c>
      <c r="E901">
        <v>116</v>
      </c>
      <c r="F901">
        <v>1</v>
      </c>
      <c r="G901">
        <v>1</v>
      </c>
      <c r="H901">
        <v>1</v>
      </c>
      <c r="I901" t="s">
        <v>794</v>
      </c>
      <c r="J901" t="s">
        <v>3</v>
      </c>
      <c r="K901" t="s">
        <v>795</v>
      </c>
      <c r="L901">
        <v>1191</v>
      </c>
      <c r="N901">
        <v>1013</v>
      </c>
      <c r="O901" t="s">
        <v>698</v>
      </c>
      <c r="P901" t="s">
        <v>698</v>
      </c>
      <c r="Q901">
        <v>1</v>
      </c>
      <c r="W901">
        <v>0</v>
      </c>
      <c r="X901">
        <v>44848675</v>
      </c>
      <c r="Y901">
        <f>(AT901*ROUND((0.15+1),7))</f>
        <v>18.975000000000001</v>
      </c>
      <c r="AA901">
        <v>0</v>
      </c>
      <c r="AB901">
        <v>0</v>
      </c>
      <c r="AC901">
        <v>0</v>
      </c>
      <c r="AD901">
        <v>521.08000000000004</v>
      </c>
      <c r="AE901">
        <v>0</v>
      </c>
      <c r="AF901">
        <v>0</v>
      </c>
      <c r="AG901">
        <v>0</v>
      </c>
      <c r="AH901">
        <v>521.08000000000004</v>
      </c>
      <c r="AI901">
        <v>1</v>
      </c>
      <c r="AJ901">
        <v>1</v>
      </c>
      <c r="AK901">
        <v>1</v>
      </c>
      <c r="AL901">
        <v>1</v>
      </c>
      <c r="AM901">
        <v>-2</v>
      </c>
      <c r="AN901">
        <v>0</v>
      </c>
      <c r="AO901">
        <v>0</v>
      </c>
      <c r="AP901">
        <v>1</v>
      </c>
      <c r="AQ901">
        <v>1</v>
      </c>
      <c r="AR901">
        <v>0</v>
      </c>
      <c r="AS901" t="s">
        <v>3</v>
      </c>
      <c r="AT901">
        <v>16.5</v>
      </c>
      <c r="AU901" t="s">
        <v>38</v>
      </c>
      <c r="AV901">
        <v>1</v>
      </c>
      <c r="AW901">
        <v>2</v>
      </c>
      <c r="AX901">
        <v>82282148</v>
      </c>
      <c r="AY901">
        <v>1</v>
      </c>
      <c r="AZ901">
        <v>0</v>
      </c>
      <c r="BA901">
        <v>1023</v>
      </c>
      <c r="BB901">
        <v>1</v>
      </c>
      <c r="BC901">
        <v>0</v>
      </c>
      <c r="BD901">
        <v>0</v>
      </c>
      <c r="BE901">
        <v>0</v>
      </c>
      <c r="BF901">
        <v>0</v>
      </c>
      <c r="BG901">
        <v>0</v>
      </c>
      <c r="BH901">
        <v>0</v>
      </c>
      <c r="BI901">
        <v>0</v>
      </c>
      <c r="BJ901">
        <v>0</v>
      </c>
      <c r="BK901">
        <v>0</v>
      </c>
      <c r="BL901">
        <v>0</v>
      </c>
      <c r="BM901">
        <v>8597.82</v>
      </c>
      <c r="BN901">
        <v>16.5</v>
      </c>
      <c r="BO901">
        <v>0</v>
      </c>
      <c r="BP901">
        <v>1</v>
      </c>
      <c r="BQ901">
        <v>0</v>
      </c>
      <c r="BR901">
        <v>0</v>
      </c>
      <c r="BS901">
        <v>0</v>
      </c>
      <c r="BT901">
        <v>9887.4930000000004</v>
      </c>
      <c r="BU901">
        <v>18.975000000000001</v>
      </c>
      <c r="BV901">
        <v>0</v>
      </c>
      <c r="BW901">
        <v>1</v>
      </c>
      <c r="CU901">
        <f>ROUND(AT901*Source!I843*AH901*AL901,2)</f>
        <v>0</v>
      </c>
      <c r="CV901">
        <f>ROUND(Y901*Source!I843,7)</f>
        <v>0</v>
      </c>
      <c r="CW901">
        <v>0</v>
      </c>
      <c r="CX901">
        <f>ROUND(Y901*Source!I843,7)</f>
        <v>0</v>
      </c>
      <c r="CY901">
        <f>AD901</f>
        <v>521.08000000000004</v>
      </c>
      <c r="CZ901">
        <f>AH901</f>
        <v>521.08000000000004</v>
      </c>
      <c r="DA901">
        <f>AL901</f>
        <v>1</v>
      </c>
      <c r="DB901">
        <f>ROUND((ROUND(AT901*CZ901,2)*ROUND((0.15+1),7)),6)</f>
        <v>9887.4930000000004</v>
      </c>
      <c r="DC901">
        <f>ROUND((ROUND(AT901*AG901,2)*ROUND((0.15+1),7)),6)</f>
        <v>0</v>
      </c>
      <c r="DD901" t="s">
        <v>3</v>
      </c>
      <c r="DE901" t="s">
        <v>3</v>
      </c>
      <c r="DF901">
        <f t="shared" si="311"/>
        <v>0</v>
      </c>
      <c r="DG901">
        <f t="shared" si="305"/>
        <v>0</v>
      </c>
      <c r="DH901">
        <f t="shared" si="309"/>
        <v>0</v>
      </c>
      <c r="DI901">
        <f t="shared" si="310"/>
        <v>0</v>
      </c>
      <c r="DJ901">
        <f>DI901</f>
        <v>0</v>
      </c>
      <c r="DK901">
        <v>1</v>
      </c>
      <c r="DL901" t="s">
        <v>3</v>
      </c>
      <c r="DM901">
        <v>0</v>
      </c>
      <c r="DN901" t="s">
        <v>3</v>
      </c>
      <c r="DO901">
        <v>0</v>
      </c>
    </row>
    <row r="902" spans="1:119" x14ac:dyDescent="0.2">
      <c r="A902">
        <f>ROW(Source!A843)</f>
        <v>843</v>
      </c>
      <c r="B902">
        <v>82273856</v>
      </c>
      <c r="C902">
        <v>82282138</v>
      </c>
      <c r="D902">
        <v>78932916</v>
      </c>
      <c r="E902">
        <v>116</v>
      </c>
      <c r="F902">
        <v>1</v>
      </c>
      <c r="G902">
        <v>1</v>
      </c>
      <c r="H902">
        <v>1</v>
      </c>
      <c r="I902" t="s">
        <v>699</v>
      </c>
      <c r="J902" t="s">
        <v>3</v>
      </c>
      <c r="K902" t="s">
        <v>700</v>
      </c>
      <c r="L902">
        <v>1191</v>
      </c>
      <c r="N902">
        <v>1013</v>
      </c>
      <c r="O902" t="s">
        <v>698</v>
      </c>
      <c r="P902" t="s">
        <v>698</v>
      </c>
      <c r="Q902">
        <v>1</v>
      </c>
      <c r="W902">
        <v>0</v>
      </c>
      <c r="X902">
        <v>-1417349443</v>
      </c>
      <c r="Y902">
        <f>(AT902*ROUND((0.15+1),7))</f>
        <v>0.29899999999999999</v>
      </c>
      <c r="AA902">
        <v>0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0</v>
      </c>
      <c r="AH902">
        <v>0</v>
      </c>
      <c r="AI902">
        <v>1</v>
      </c>
      <c r="AJ902">
        <v>1</v>
      </c>
      <c r="AK902">
        <v>1</v>
      </c>
      <c r="AL902">
        <v>1</v>
      </c>
      <c r="AM902">
        <v>-2</v>
      </c>
      <c r="AN902">
        <v>0</v>
      </c>
      <c r="AO902">
        <v>0</v>
      </c>
      <c r="AP902">
        <v>1</v>
      </c>
      <c r="AQ902">
        <v>1</v>
      </c>
      <c r="AR902">
        <v>0</v>
      </c>
      <c r="AS902" t="s">
        <v>3</v>
      </c>
      <c r="AT902">
        <v>0.26</v>
      </c>
      <c r="AU902" t="s">
        <v>38</v>
      </c>
      <c r="AV902">
        <v>2</v>
      </c>
      <c r="AW902">
        <v>2</v>
      </c>
      <c r="AX902">
        <v>82282149</v>
      </c>
      <c r="AY902">
        <v>1</v>
      </c>
      <c r="AZ902">
        <v>0</v>
      </c>
      <c r="BA902">
        <v>1024</v>
      </c>
      <c r="BB902">
        <v>1</v>
      </c>
      <c r="BC902">
        <v>0</v>
      </c>
      <c r="BD902">
        <v>0</v>
      </c>
      <c r="BE902">
        <v>0</v>
      </c>
      <c r="BF902">
        <v>0</v>
      </c>
      <c r="BG902">
        <v>0</v>
      </c>
      <c r="BH902">
        <v>0</v>
      </c>
      <c r="BI902">
        <v>0</v>
      </c>
      <c r="BJ902">
        <v>0</v>
      </c>
      <c r="BK902">
        <v>0</v>
      </c>
      <c r="BL902">
        <v>0</v>
      </c>
      <c r="BM902">
        <v>0</v>
      </c>
      <c r="BN902">
        <v>0</v>
      </c>
      <c r="BO902">
        <v>0</v>
      </c>
      <c r="BP902">
        <v>0</v>
      </c>
      <c r="BQ902">
        <v>0</v>
      </c>
      <c r="BR902">
        <v>0</v>
      </c>
      <c r="BS902">
        <v>0</v>
      </c>
      <c r="BT902">
        <v>0</v>
      </c>
      <c r="BU902">
        <v>0</v>
      </c>
      <c r="BV902">
        <v>0</v>
      </c>
      <c r="BW902">
        <v>0</v>
      </c>
      <c r="CV902">
        <v>0</v>
      </c>
      <c r="CW902">
        <v>0</v>
      </c>
      <c r="CX902">
        <f>ROUND(Y902*Source!I843,7)</f>
        <v>0</v>
      </c>
      <c r="CY902">
        <f>AD902</f>
        <v>0</v>
      </c>
      <c r="CZ902">
        <f>AH902</f>
        <v>0</v>
      </c>
      <c r="DA902">
        <f>AL902</f>
        <v>1</v>
      </c>
      <c r="DB902">
        <f>ROUND((ROUND(AT902*CZ902,2)*ROUND((0.15+1),7)),6)</f>
        <v>0</v>
      </c>
      <c r="DC902">
        <f>ROUND((ROUND(AT902*AG902,2)*ROUND((0.15+1),7)),6)</f>
        <v>0</v>
      </c>
      <c r="DD902" t="s">
        <v>3</v>
      </c>
      <c r="DE902" t="s">
        <v>3</v>
      </c>
      <c r="DF902">
        <f t="shared" si="311"/>
        <v>0</v>
      </c>
      <c r="DG902">
        <f t="shared" si="305"/>
        <v>0</v>
      </c>
      <c r="DH902">
        <f t="shared" si="309"/>
        <v>0</v>
      </c>
      <c r="DI902">
        <f t="shared" si="310"/>
        <v>0</v>
      </c>
      <c r="DJ902">
        <f>DI902</f>
        <v>0</v>
      </c>
      <c r="DK902">
        <v>0</v>
      </c>
      <c r="DL902" t="s">
        <v>3</v>
      </c>
      <c r="DM902">
        <v>0</v>
      </c>
      <c r="DN902" t="s">
        <v>3</v>
      </c>
      <c r="DO902">
        <v>0</v>
      </c>
    </row>
    <row r="903" spans="1:119" x14ac:dyDescent="0.2">
      <c r="A903">
        <f>ROW(Source!A843)</f>
        <v>843</v>
      </c>
      <c r="B903">
        <v>82273856</v>
      </c>
      <c r="C903">
        <v>82282138</v>
      </c>
      <c r="D903">
        <v>79053906</v>
      </c>
      <c r="E903">
        <v>1</v>
      </c>
      <c r="F903">
        <v>1</v>
      </c>
      <c r="G903">
        <v>1</v>
      </c>
      <c r="H903">
        <v>2</v>
      </c>
      <c r="I903" t="s">
        <v>719</v>
      </c>
      <c r="J903" t="s">
        <v>720</v>
      </c>
      <c r="K903" t="s">
        <v>721</v>
      </c>
      <c r="L903">
        <v>1368</v>
      </c>
      <c r="N903">
        <v>1011</v>
      </c>
      <c r="O903" t="s">
        <v>704</v>
      </c>
      <c r="P903" t="s">
        <v>704</v>
      </c>
      <c r="Q903">
        <v>1</v>
      </c>
      <c r="W903">
        <v>0</v>
      </c>
      <c r="X903">
        <v>850633116</v>
      </c>
      <c r="Y903">
        <f>(AT903*ROUND((0.15+1),7))</f>
        <v>0.14949999999999999</v>
      </c>
      <c r="AA903">
        <v>0</v>
      </c>
      <c r="AB903">
        <v>1595.2</v>
      </c>
      <c r="AC903">
        <v>715.99</v>
      </c>
      <c r="AD903">
        <v>0</v>
      </c>
      <c r="AE903">
        <v>0</v>
      </c>
      <c r="AF903">
        <v>1595.2</v>
      </c>
      <c r="AG903">
        <v>715.99</v>
      </c>
      <c r="AH903">
        <v>0</v>
      </c>
      <c r="AI903">
        <v>1</v>
      </c>
      <c r="AJ903">
        <v>1</v>
      </c>
      <c r="AK903">
        <v>1</v>
      </c>
      <c r="AL903">
        <v>1</v>
      </c>
      <c r="AM903">
        <v>-2</v>
      </c>
      <c r="AN903">
        <v>0</v>
      </c>
      <c r="AO903">
        <v>0</v>
      </c>
      <c r="AP903">
        <v>1</v>
      </c>
      <c r="AQ903">
        <v>1</v>
      </c>
      <c r="AR903">
        <v>0</v>
      </c>
      <c r="AS903" t="s">
        <v>3</v>
      </c>
      <c r="AT903">
        <v>0.13</v>
      </c>
      <c r="AU903" t="s">
        <v>38</v>
      </c>
      <c r="AV903">
        <v>1</v>
      </c>
      <c r="AW903">
        <v>2</v>
      </c>
      <c r="AX903">
        <v>82282150</v>
      </c>
      <c r="AY903">
        <v>1</v>
      </c>
      <c r="AZ903">
        <v>0</v>
      </c>
      <c r="BA903">
        <v>1025</v>
      </c>
      <c r="BB903">
        <v>1</v>
      </c>
      <c r="BC903">
        <v>0</v>
      </c>
      <c r="BD903">
        <v>0</v>
      </c>
      <c r="BE903">
        <v>0</v>
      </c>
      <c r="BF903">
        <v>0</v>
      </c>
      <c r="BG903">
        <v>0</v>
      </c>
      <c r="BH903">
        <v>0</v>
      </c>
      <c r="BI903">
        <v>0</v>
      </c>
      <c r="BJ903">
        <v>0</v>
      </c>
      <c r="BK903">
        <v>207.376</v>
      </c>
      <c r="BL903">
        <v>93.078699999999998</v>
      </c>
      <c r="BM903">
        <v>0</v>
      </c>
      <c r="BN903">
        <v>0</v>
      </c>
      <c r="BO903">
        <v>0.13</v>
      </c>
      <c r="BP903">
        <v>1</v>
      </c>
      <c r="BQ903">
        <v>0</v>
      </c>
      <c r="BR903">
        <v>238.48240000000001</v>
      </c>
      <c r="BS903">
        <v>107.040505</v>
      </c>
      <c r="BT903">
        <v>0</v>
      </c>
      <c r="BU903">
        <v>0</v>
      </c>
      <c r="BV903">
        <v>0.14949999999999999</v>
      </c>
      <c r="BW903">
        <v>1</v>
      </c>
      <c r="CV903">
        <v>0</v>
      </c>
      <c r="CW903">
        <f>ROUND(Y903*Source!I843*DO903,7)</f>
        <v>0</v>
      </c>
      <c r="CX903">
        <f>ROUND(Y903*Source!I843,7)</f>
        <v>0</v>
      </c>
      <c r="CY903">
        <f>AB903</f>
        <v>1595.2</v>
      </c>
      <c r="CZ903">
        <f>AF903</f>
        <v>1595.2</v>
      </c>
      <c r="DA903">
        <f>AJ903</f>
        <v>1</v>
      </c>
      <c r="DB903">
        <f>ROUND((ROUND(AT903*CZ903,2)*ROUND((0.15+1),7)),6)</f>
        <v>238.48699999999999</v>
      </c>
      <c r="DC903">
        <f>ROUND((ROUND(AT903*AG903,2)*ROUND((0.15+1),7)),6)</f>
        <v>107.042</v>
      </c>
      <c r="DD903" t="s">
        <v>3</v>
      </c>
      <c r="DE903" t="s">
        <v>3</v>
      </c>
      <c r="DF903">
        <f t="shared" si="311"/>
        <v>0</v>
      </c>
      <c r="DG903">
        <f t="shared" si="305"/>
        <v>0</v>
      </c>
      <c r="DH903">
        <f t="shared" si="309"/>
        <v>0</v>
      </c>
      <c r="DI903">
        <f t="shared" si="310"/>
        <v>0</v>
      </c>
      <c r="DJ903">
        <f>DG903+DH903</f>
        <v>0</v>
      </c>
      <c r="DK903">
        <v>1</v>
      </c>
      <c r="DL903" t="s">
        <v>722</v>
      </c>
      <c r="DM903">
        <v>6</v>
      </c>
      <c r="DN903" t="s">
        <v>698</v>
      </c>
      <c r="DO903">
        <v>1</v>
      </c>
    </row>
    <row r="904" spans="1:119" x14ac:dyDescent="0.2">
      <c r="A904">
        <f>ROW(Source!A843)</f>
        <v>843</v>
      </c>
      <c r="B904">
        <v>82273856</v>
      </c>
      <c r="C904">
        <v>82282138</v>
      </c>
      <c r="D904">
        <v>79054798</v>
      </c>
      <c r="E904">
        <v>1</v>
      </c>
      <c r="F904">
        <v>1</v>
      </c>
      <c r="G904">
        <v>1</v>
      </c>
      <c r="H904">
        <v>2</v>
      </c>
      <c r="I904" t="s">
        <v>706</v>
      </c>
      <c r="J904" t="s">
        <v>707</v>
      </c>
      <c r="K904" t="s">
        <v>708</v>
      </c>
      <c r="L904">
        <v>1368</v>
      </c>
      <c r="N904">
        <v>1011</v>
      </c>
      <c r="O904" t="s">
        <v>704</v>
      </c>
      <c r="P904" t="s">
        <v>704</v>
      </c>
      <c r="Q904">
        <v>1</v>
      </c>
      <c r="W904">
        <v>0</v>
      </c>
      <c r="X904">
        <v>-950105757</v>
      </c>
      <c r="Y904">
        <f>(AT904*ROUND((0.15+1),7))</f>
        <v>0.14949999999999999</v>
      </c>
      <c r="AA904">
        <v>0</v>
      </c>
      <c r="AB904">
        <v>640.84</v>
      </c>
      <c r="AC904">
        <v>533.01</v>
      </c>
      <c r="AD904">
        <v>0</v>
      </c>
      <c r="AE904">
        <v>0</v>
      </c>
      <c r="AF904">
        <v>640.84</v>
      </c>
      <c r="AG904">
        <v>533.01</v>
      </c>
      <c r="AH904">
        <v>0</v>
      </c>
      <c r="AI904">
        <v>1</v>
      </c>
      <c r="AJ904">
        <v>1</v>
      </c>
      <c r="AK904">
        <v>1</v>
      </c>
      <c r="AL904">
        <v>1</v>
      </c>
      <c r="AM904">
        <v>-2</v>
      </c>
      <c r="AN904">
        <v>0</v>
      </c>
      <c r="AO904">
        <v>0</v>
      </c>
      <c r="AP904">
        <v>1</v>
      </c>
      <c r="AQ904">
        <v>1</v>
      </c>
      <c r="AR904">
        <v>0</v>
      </c>
      <c r="AS904" t="s">
        <v>3</v>
      </c>
      <c r="AT904">
        <v>0.13</v>
      </c>
      <c r="AU904" t="s">
        <v>38</v>
      </c>
      <c r="AV904">
        <v>1</v>
      </c>
      <c r="AW904">
        <v>2</v>
      </c>
      <c r="AX904">
        <v>82282151</v>
      </c>
      <c r="AY904">
        <v>1</v>
      </c>
      <c r="AZ904">
        <v>0</v>
      </c>
      <c r="BA904">
        <v>1026</v>
      </c>
      <c r="BB904">
        <v>1</v>
      </c>
      <c r="BC904">
        <v>0</v>
      </c>
      <c r="BD904">
        <v>0</v>
      </c>
      <c r="BE904">
        <v>0</v>
      </c>
      <c r="BF904">
        <v>0</v>
      </c>
      <c r="BG904">
        <v>0</v>
      </c>
      <c r="BH904">
        <v>0</v>
      </c>
      <c r="BI904">
        <v>0</v>
      </c>
      <c r="BJ904">
        <v>0</v>
      </c>
      <c r="BK904">
        <v>83.309200000000004</v>
      </c>
      <c r="BL904">
        <v>69.291300000000007</v>
      </c>
      <c r="BM904">
        <v>0</v>
      </c>
      <c r="BN904">
        <v>0</v>
      </c>
      <c r="BO904">
        <v>0.13</v>
      </c>
      <c r="BP904">
        <v>1</v>
      </c>
      <c r="BQ904">
        <v>0</v>
      </c>
      <c r="BR904">
        <v>95.805580000000006</v>
      </c>
      <c r="BS904">
        <v>79.684995000000001</v>
      </c>
      <c r="BT904">
        <v>0</v>
      </c>
      <c r="BU904">
        <v>0</v>
      </c>
      <c r="BV904">
        <v>0.14949999999999999</v>
      </c>
      <c r="BW904">
        <v>1</v>
      </c>
      <c r="CV904">
        <v>0</v>
      </c>
      <c r="CW904">
        <f>ROUND(Y904*Source!I843*DO904,7)</f>
        <v>0</v>
      </c>
      <c r="CX904">
        <f>ROUND(Y904*Source!I843,7)</f>
        <v>0</v>
      </c>
      <c r="CY904">
        <f>AB904</f>
        <v>640.84</v>
      </c>
      <c r="CZ904">
        <f>AF904</f>
        <v>640.84</v>
      </c>
      <c r="DA904">
        <f>AJ904</f>
        <v>1</v>
      </c>
      <c r="DB904">
        <f>ROUND((ROUND(AT904*CZ904,2)*ROUND((0.15+1),7)),6)</f>
        <v>95.8065</v>
      </c>
      <c r="DC904">
        <f>ROUND((ROUND(AT904*AG904,2)*ROUND((0.15+1),7)),6)</f>
        <v>79.683499999999995</v>
      </c>
      <c r="DD904" t="s">
        <v>3</v>
      </c>
      <c r="DE904" t="s">
        <v>3</v>
      </c>
      <c r="DF904">
        <f t="shared" si="311"/>
        <v>0</v>
      </c>
      <c r="DG904">
        <f t="shared" si="305"/>
        <v>0</v>
      </c>
      <c r="DH904">
        <f t="shared" si="309"/>
        <v>0</v>
      </c>
      <c r="DI904">
        <f t="shared" si="310"/>
        <v>0</v>
      </c>
      <c r="DJ904">
        <f>DG904+DH904</f>
        <v>0</v>
      </c>
      <c r="DK904">
        <v>1</v>
      </c>
      <c r="DL904" t="s">
        <v>705</v>
      </c>
      <c r="DM904">
        <v>4</v>
      </c>
      <c r="DN904" t="s">
        <v>698</v>
      </c>
      <c r="DO904">
        <v>1</v>
      </c>
    </row>
    <row r="905" spans="1:119" x14ac:dyDescent="0.2">
      <c r="A905">
        <f>ROW(Source!A843)</f>
        <v>843</v>
      </c>
      <c r="B905">
        <v>82273856</v>
      </c>
      <c r="C905">
        <v>82282138</v>
      </c>
      <c r="D905">
        <v>79054993</v>
      </c>
      <c r="E905">
        <v>1</v>
      </c>
      <c r="F905">
        <v>1</v>
      </c>
      <c r="G905">
        <v>1</v>
      </c>
      <c r="H905">
        <v>2</v>
      </c>
      <c r="I905" t="s">
        <v>766</v>
      </c>
      <c r="J905" t="s">
        <v>767</v>
      </c>
      <c r="K905" t="s">
        <v>768</v>
      </c>
      <c r="L905">
        <v>1368</v>
      </c>
      <c r="N905">
        <v>1011</v>
      </c>
      <c r="O905" t="s">
        <v>704</v>
      </c>
      <c r="P905" t="s">
        <v>704</v>
      </c>
      <c r="Q905">
        <v>1</v>
      </c>
      <c r="W905">
        <v>0</v>
      </c>
      <c r="X905">
        <v>-2068435370</v>
      </c>
      <c r="Y905">
        <f>(AT905*ROUND((0.15+1),7))</f>
        <v>3.105</v>
      </c>
      <c r="AA905">
        <v>0</v>
      </c>
      <c r="AB905">
        <v>32.869999999999997</v>
      </c>
      <c r="AC905">
        <v>0</v>
      </c>
      <c r="AD905">
        <v>0</v>
      </c>
      <c r="AE905">
        <v>0</v>
      </c>
      <c r="AF905">
        <v>32.869999999999997</v>
      </c>
      <c r="AG905">
        <v>0</v>
      </c>
      <c r="AH905">
        <v>0</v>
      </c>
      <c r="AI905">
        <v>1</v>
      </c>
      <c r="AJ905">
        <v>1</v>
      </c>
      <c r="AK905">
        <v>1</v>
      </c>
      <c r="AL905">
        <v>1</v>
      </c>
      <c r="AM905">
        <v>-2</v>
      </c>
      <c r="AN905">
        <v>0</v>
      </c>
      <c r="AO905">
        <v>0</v>
      </c>
      <c r="AP905">
        <v>1</v>
      </c>
      <c r="AQ905">
        <v>1</v>
      </c>
      <c r="AR905">
        <v>0</v>
      </c>
      <c r="AS905" t="s">
        <v>3</v>
      </c>
      <c r="AT905">
        <v>2.7</v>
      </c>
      <c r="AU905" t="s">
        <v>38</v>
      </c>
      <c r="AV905">
        <v>1</v>
      </c>
      <c r="AW905">
        <v>2</v>
      </c>
      <c r="AX905">
        <v>82282152</v>
      </c>
      <c r="AY905">
        <v>1</v>
      </c>
      <c r="AZ905">
        <v>0</v>
      </c>
      <c r="BA905">
        <v>1027</v>
      </c>
      <c r="BB905">
        <v>1</v>
      </c>
      <c r="BC905">
        <v>0</v>
      </c>
      <c r="BD905">
        <v>0</v>
      </c>
      <c r="BE905">
        <v>0</v>
      </c>
      <c r="BF905">
        <v>0</v>
      </c>
      <c r="BG905">
        <v>0</v>
      </c>
      <c r="BH905">
        <v>0</v>
      </c>
      <c r="BI905">
        <v>0</v>
      </c>
      <c r="BJ905">
        <v>0</v>
      </c>
      <c r="BK905">
        <v>88.748999999999995</v>
      </c>
      <c r="BL905">
        <v>0</v>
      </c>
      <c r="BM905">
        <v>0</v>
      </c>
      <c r="BN905">
        <v>0</v>
      </c>
      <c r="BO905">
        <v>0</v>
      </c>
      <c r="BP905">
        <v>1</v>
      </c>
      <c r="BQ905">
        <v>0</v>
      </c>
      <c r="BR905">
        <v>102.06135</v>
      </c>
      <c r="BS905">
        <v>0</v>
      </c>
      <c r="BT905">
        <v>0</v>
      </c>
      <c r="BU905">
        <v>0</v>
      </c>
      <c r="BV905">
        <v>0</v>
      </c>
      <c r="BW905">
        <v>1</v>
      </c>
      <c r="CV905">
        <v>0</v>
      </c>
      <c r="CW905">
        <f>ROUND(Y905*Source!I843*DO905,7)</f>
        <v>0</v>
      </c>
      <c r="CX905">
        <f>ROUND(Y905*Source!I843,7)</f>
        <v>0</v>
      </c>
      <c r="CY905">
        <f>AB905</f>
        <v>32.869999999999997</v>
      </c>
      <c r="CZ905">
        <f>AF905</f>
        <v>32.869999999999997</v>
      </c>
      <c r="DA905">
        <f>AJ905</f>
        <v>1</v>
      </c>
      <c r="DB905">
        <f>ROUND((ROUND(AT905*CZ905,2)*ROUND((0.15+1),7)),6)</f>
        <v>102.0625</v>
      </c>
      <c r="DC905">
        <f>ROUND((ROUND(AT905*AG905,2)*ROUND((0.15+1),7)),6)</f>
        <v>0</v>
      </c>
      <c r="DD905" t="s">
        <v>3</v>
      </c>
      <c r="DE905" t="s">
        <v>3</v>
      </c>
      <c r="DF905">
        <f t="shared" si="311"/>
        <v>0</v>
      </c>
      <c r="DG905">
        <f t="shared" si="305"/>
        <v>0</v>
      </c>
      <c r="DH905">
        <f t="shared" si="309"/>
        <v>0</v>
      </c>
      <c r="DI905">
        <f t="shared" si="310"/>
        <v>0</v>
      </c>
      <c r="DJ905">
        <f>DG905+DH905</f>
        <v>0</v>
      </c>
      <c r="DK905">
        <v>1</v>
      </c>
      <c r="DL905" t="s">
        <v>3</v>
      </c>
      <c r="DM905">
        <v>0</v>
      </c>
      <c r="DN905" t="s">
        <v>3</v>
      </c>
      <c r="DO905">
        <v>0</v>
      </c>
    </row>
    <row r="906" spans="1:119" x14ac:dyDescent="0.2">
      <c r="A906">
        <f>ROW(Source!A843)</f>
        <v>843</v>
      </c>
      <c r="B906">
        <v>82273856</v>
      </c>
      <c r="C906">
        <v>82282138</v>
      </c>
      <c r="D906">
        <v>79005428</v>
      </c>
      <c r="E906">
        <v>1</v>
      </c>
      <c r="F906">
        <v>1</v>
      </c>
      <c r="G906">
        <v>1</v>
      </c>
      <c r="H906">
        <v>3</v>
      </c>
      <c r="I906" t="s">
        <v>800</v>
      </c>
      <c r="J906" t="s">
        <v>801</v>
      </c>
      <c r="K906" t="s">
        <v>802</v>
      </c>
      <c r="L906">
        <v>1346</v>
      </c>
      <c r="N906">
        <v>1009</v>
      </c>
      <c r="O906" t="s">
        <v>265</v>
      </c>
      <c r="P906" t="s">
        <v>265</v>
      </c>
      <c r="Q906">
        <v>1</v>
      </c>
      <c r="W906">
        <v>0</v>
      </c>
      <c r="X906">
        <v>-1606616209</v>
      </c>
      <c r="Y906">
        <f>AT906</f>
        <v>0.6</v>
      </c>
      <c r="AA906">
        <v>135.4</v>
      </c>
      <c r="AB906">
        <v>0</v>
      </c>
      <c r="AC906">
        <v>0</v>
      </c>
      <c r="AD906">
        <v>0</v>
      </c>
      <c r="AE906">
        <v>155.63</v>
      </c>
      <c r="AF906">
        <v>0</v>
      </c>
      <c r="AG906">
        <v>0</v>
      </c>
      <c r="AH906">
        <v>0</v>
      </c>
      <c r="AI906">
        <v>0.87</v>
      </c>
      <c r="AJ906">
        <v>1</v>
      </c>
      <c r="AK906">
        <v>1</v>
      </c>
      <c r="AL906">
        <v>1</v>
      </c>
      <c r="AM906">
        <v>2</v>
      </c>
      <c r="AN906">
        <v>0</v>
      </c>
      <c r="AO906">
        <v>0</v>
      </c>
      <c r="AP906">
        <v>1</v>
      </c>
      <c r="AQ906">
        <v>1</v>
      </c>
      <c r="AR906">
        <v>0</v>
      </c>
      <c r="AS906" t="s">
        <v>3</v>
      </c>
      <c r="AT906">
        <v>0.6</v>
      </c>
      <c r="AU906" t="s">
        <v>3</v>
      </c>
      <c r="AV906">
        <v>0</v>
      </c>
      <c r="AW906">
        <v>2</v>
      </c>
      <c r="AX906">
        <v>82282153</v>
      </c>
      <c r="AY906">
        <v>1</v>
      </c>
      <c r="AZ906">
        <v>0</v>
      </c>
      <c r="BA906">
        <v>1028</v>
      </c>
      <c r="BB906">
        <v>1</v>
      </c>
      <c r="BC906">
        <v>0</v>
      </c>
      <c r="BD906">
        <v>0</v>
      </c>
      <c r="BE906">
        <v>0</v>
      </c>
      <c r="BF906">
        <v>0</v>
      </c>
      <c r="BG906">
        <v>0</v>
      </c>
      <c r="BH906">
        <v>0</v>
      </c>
      <c r="BI906">
        <v>0</v>
      </c>
      <c r="BJ906">
        <v>93.378</v>
      </c>
      <c r="BK906">
        <v>0</v>
      </c>
      <c r="BL906">
        <v>0</v>
      </c>
      <c r="BM906">
        <v>0</v>
      </c>
      <c r="BN906">
        <v>0</v>
      </c>
      <c r="BO906">
        <v>0</v>
      </c>
      <c r="BP906">
        <v>1</v>
      </c>
      <c r="BQ906">
        <v>93.378</v>
      </c>
      <c r="BR906">
        <v>0</v>
      </c>
      <c r="BS906">
        <v>0</v>
      </c>
      <c r="BT906">
        <v>0</v>
      </c>
      <c r="BU906">
        <v>0</v>
      </c>
      <c r="BV906">
        <v>0</v>
      </c>
      <c r="BW906">
        <v>1</v>
      </c>
      <c r="CV906">
        <v>0</v>
      </c>
      <c r="CW906">
        <v>0</v>
      </c>
      <c r="CX906">
        <f>ROUND(Y906*Source!I843,7)</f>
        <v>0</v>
      </c>
      <c r="CY906">
        <f>AA906</f>
        <v>135.4</v>
      </c>
      <c r="CZ906">
        <f>AE906</f>
        <v>155.63</v>
      </c>
      <c r="DA906">
        <f>AI906</f>
        <v>0.87</v>
      </c>
      <c r="DB906">
        <f>ROUND(ROUND(AT906*CZ906,2),6)</f>
        <v>93.38</v>
      </c>
      <c r="DC906">
        <f>ROUND(ROUND(AT906*AG906,2),6)</f>
        <v>0</v>
      </c>
      <c r="DD906" t="s">
        <v>3</v>
      </c>
      <c r="DE906" t="s">
        <v>3</v>
      </c>
      <c r="DF906">
        <f>ROUND(ROUND(AE906*AI906,2)*CX906,2)</f>
        <v>0</v>
      </c>
      <c r="DG906">
        <f t="shared" si="305"/>
        <v>0</v>
      </c>
      <c r="DH906">
        <f t="shared" si="309"/>
        <v>0</v>
      </c>
      <c r="DI906">
        <f t="shared" si="310"/>
        <v>0</v>
      </c>
      <c r="DJ906">
        <f>DF906</f>
        <v>0</v>
      </c>
      <c r="DK906">
        <v>0</v>
      </c>
      <c r="DL906" t="s">
        <v>3</v>
      </c>
      <c r="DM906">
        <v>0</v>
      </c>
      <c r="DN906" t="s">
        <v>3</v>
      </c>
      <c r="DO906">
        <v>0</v>
      </c>
    </row>
    <row r="907" spans="1:119" x14ac:dyDescent="0.2">
      <c r="A907">
        <f>ROW(Source!A843)</f>
        <v>843</v>
      </c>
      <c r="B907">
        <v>82273856</v>
      </c>
      <c r="C907">
        <v>82282138</v>
      </c>
      <c r="D907">
        <v>79023487</v>
      </c>
      <c r="E907">
        <v>1</v>
      </c>
      <c r="F907">
        <v>1</v>
      </c>
      <c r="G907">
        <v>1</v>
      </c>
      <c r="H907">
        <v>3</v>
      </c>
      <c r="I907" t="s">
        <v>810</v>
      </c>
      <c r="J907" t="s">
        <v>811</v>
      </c>
      <c r="K907" t="s">
        <v>812</v>
      </c>
      <c r="L907">
        <v>1346</v>
      </c>
      <c r="N907">
        <v>1009</v>
      </c>
      <c r="O907" t="s">
        <v>265</v>
      </c>
      <c r="P907" t="s">
        <v>265</v>
      </c>
      <c r="Q907">
        <v>1</v>
      </c>
      <c r="W907">
        <v>0</v>
      </c>
      <c r="X907">
        <v>1949270732</v>
      </c>
      <c r="Y907">
        <f>AT907</f>
        <v>2</v>
      </c>
      <c r="AA907">
        <v>1139.45</v>
      </c>
      <c r="AB907">
        <v>0</v>
      </c>
      <c r="AC907">
        <v>0</v>
      </c>
      <c r="AD907">
        <v>0</v>
      </c>
      <c r="AE907">
        <v>911.56</v>
      </c>
      <c r="AF907">
        <v>0</v>
      </c>
      <c r="AG907">
        <v>0</v>
      </c>
      <c r="AH907">
        <v>0</v>
      </c>
      <c r="AI907">
        <v>1.25</v>
      </c>
      <c r="AJ907">
        <v>1</v>
      </c>
      <c r="AK907">
        <v>1</v>
      </c>
      <c r="AL907">
        <v>1</v>
      </c>
      <c r="AM907">
        <v>2</v>
      </c>
      <c r="AN907">
        <v>0</v>
      </c>
      <c r="AO907">
        <v>0</v>
      </c>
      <c r="AP907">
        <v>1</v>
      </c>
      <c r="AQ907">
        <v>1</v>
      </c>
      <c r="AR907">
        <v>0</v>
      </c>
      <c r="AS907" t="s">
        <v>3</v>
      </c>
      <c r="AT907">
        <v>2</v>
      </c>
      <c r="AU907" t="s">
        <v>3</v>
      </c>
      <c r="AV907">
        <v>0</v>
      </c>
      <c r="AW907">
        <v>2</v>
      </c>
      <c r="AX907">
        <v>82282154</v>
      </c>
      <c r="AY907">
        <v>1</v>
      </c>
      <c r="AZ907">
        <v>0</v>
      </c>
      <c r="BA907">
        <v>1029</v>
      </c>
      <c r="BB907">
        <v>1</v>
      </c>
      <c r="BC907">
        <v>0</v>
      </c>
      <c r="BD907">
        <v>0</v>
      </c>
      <c r="BE907">
        <v>0</v>
      </c>
      <c r="BF907">
        <v>0</v>
      </c>
      <c r="BG907">
        <v>0</v>
      </c>
      <c r="BH907">
        <v>0</v>
      </c>
      <c r="BI907">
        <v>0</v>
      </c>
      <c r="BJ907">
        <v>1823.12</v>
      </c>
      <c r="BK907">
        <v>0</v>
      </c>
      <c r="BL907">
        <v>0</v>
      </c>
      <c r="BM907">
        <v>0</v>
      </c>
      <c r="BN907">
        <v>0</v>
      </c>
      <c r="BO907">
        <v>0</v>
      </c>
      <c r="BP907">
        <v>1</v>
      </c>
      <c r="BQ907">
        <v>1823.12</v>
      </c>
      <c r="BR907">
        <v>0</v>
      </c>
      <c r="BS907">
        <v>0</v>
      </c>
      <c r="BT907">
        <v>0</v>
      </c>
      <c r="BU907">
        <v>0</v>
      </c>
      <c r="BV907">
        <v>0</v>
      </c>
      <c r="BW907">
        <v>1</v>
      </c>
      <c r="CV907">
        <v>0</v>
      </c>
      <c r="CW907">
        <v>0</v>
      </c>
      <c r="CX907">
        <f>ROUND(Y907*Source!I843,7)</f>
        <v>0</v>
      </c>
      <c r="CY907">
        <f>AA907</f>
        <v>1139.45</v>
      </c>
      <c r="CZ907">
        <f>AE907</f>
        <v>911.56</v>
      </c>
      <c r="DA907">
        <f>AI907</f>
        <v>1.25</v>
      </c>
      <c r="DB907">
        <f>ROUND(ROUND(AT907*CZ907,2),6)</f>
        <v>1823.12</v>
      </c>
      <c r="DC907">
        <f>ROUND(ROUND(AT907*AG907,2),6)</f>
        <v>0</v>
      </c>
      <c r="DD907" t="s">
        <v>3</v>
      </c>
      <c r="DE907" t="s">
        <v>3</v>
      </c>
      <c r="DF907">
        <f>ROUND(ROUND(AE907*AI907,2)*CX907,2)</f>
        <v>0</v>
      </c>
      <c r="DG907">
        <f t="shared" si="305"/>
        <v>0</v>
      </c>
      <c r="DH907">
        <f t="shared" si="309"/>
        <v>0</v>
      </c>
      <c r="DI907">
        <f t="shared" si="310"/>
        <v>0</v>
      </c>
      <c r="DJ907">
        <f>DF907</f>
        <v>0</v>
      </c>
      <c r="DK907">
        <v>0</v>
      </c>
      <c r="DL907" t="s">
        <v>3</v>
      </c>
      <c r="DM907">
        <v>0</v>
      </c>
      <c r="DN907" t="s">
        <v>3</v>
      </c>
      <c r="DO907">
        <v>0</v>
      </c>
    </row>
    <row r="908" spans="1:119" x14ac:dyDescent="0.2">
      <c r="A908">
        <f>ROW(Source!A843)</f>
        <v>843</v>
      </c>
      <c r="B908">
        <v>82273856</v>
      </c>
      <c r="C908">
        <v>82282138</v>
      </c>
      <c r="D908">
        <v>78938708</v>
      </c>
      <c r="E908">
        <v>116</v>
      </c>
      <c r="F908">
        <v>1</v>
      </c>
      <c r="G908">
        <v>1</v>
      </c>
      <c r="H908">
        <v>3</v>
      </c>
      <c r="I908" t="s">
        <v>161</v>
      </c>
      <c r="J908" t="s">
        <v>3</v>
      </c>
      <c r="K908" t="s">
        <v>162</v>
      </c>
      <c r="L908">
        <v>3277935</v>
      </c>
      <c r="N908">
        <v>1013</v>
      </c>
      <c r="O908" t="s">
        <v>163</v>
      </c>
      <c r="P908" t="s">
        <v>163</v>
      </c>
      <c r="Q908">
        <v>1</v>
      </c>
      <c r="W908">
        <v>0</v>
      </c>
      <c r="X908">
        <v>274903907</v>
      </c>
      <c r="Y908">
        <f>AT908</f>
        <v>2</v>
      </c>
      <c r="AA908">
        <v>0</v>
      </c>
      <c r="AB908">
        <v>0</v>
      </c>
      <c r="AC908">
        <v>0</v>
      </c>
      <c r="AD908">
        <v>0</v>
      </c>
      <c r="AE908">
        <v>0</v>
      </c>
      <c r="AF908">
        <v>0</v>
      </c>
      <c r="AG908">
        <v>0</v>
      </c>
      <c r="AH908">
        <v>0</v>
      </c>
      <c r="AI908">
        <v>1</v>
      </c>
      <c r="AJ908">
        <v>1</v>
      </c>
      <c r="AK908">
        <v>1</v>
      </c>
      <c r="AL908">
        <v>1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  <c r="AS908" t="s">
        <v>3</v>
      </c>
      <c r="AT908">
        <v>2</v>
      </c>
      <c r="AU908" t="s">
        <v>3</v>
      </c>
      <c r="AV908">
        <v>0</v>
      </c>
      <c r="AW908">
        <v>2</v>
      </c>
      <c r="AX908">
        <v>82282155</v>
      </c>
      <c r="AY908">
        <v>1</v>
      </c>
      <c r="AZ908">
        <v>0</v>
      </c>
      <c r="BA908">
        <v>1030</v>
      </c>
      <c r="BB908">
        <v>0</v>
      </c>
      <c r="BC908">
        <v>0</v>
      </c>
      <c r="BD908">
        <v>0</v>
      </c>
      <c r="BE908">
        <v>0</v>
      </c>
      <c r="BF908">
        <v>0</v>
      </c>
      <c r="BG908">
        <v>0</v>
      </c>
      <c r="BH908">
        <v>0</v>
      </c>
      <c r="BI908">
        <v>0</v>
      </c>
      <c r="BJ908">
        <v>0</v>
      </c>
      <c r="BK908">
        <v>0</v>
      </c>
      <c r="BL908">
        <v>0</v>
      </c>
      <c r="BM908">
        <v>0</v>
      </c>
      <c r="BN908">
        <v>0</v>
      </c>
      <c r="BO908">
        <v>0</v>
      </c>
      <c r="BP908">
        <v>0</v>
      </c>
      <c r="BQ908">
        <v>0</v>
      </c>
      <c r="BR908">
        <v>0</v>
      </c>
      <c r="BS908">
        <v>0</v>
      </c>
      <c r="BT908">
        <v>0</v>
      </c>
      <c r="BU908">
        <v>0</v>
      </c>
      <c r="BV908">
        <v>0</v>
      </c>
      <c r="BW908">
        <v>0</v>
      </c>
      <c r="CV908">
        <v>0</v>
      </c>
      <c r="CW908">
        <v>0</v>
      </c>
      <c r="CX908">
        <f>ROUND(Y908*Source!I843,7)</f>
        <v>0</v>
      </c>
      <c r="CY908">
        <f>AA908</f>
        <v>0</v>
      </c>
      <c r="CZ908">
        <f>AE908</f>
        <v>0</v>
      </c>
      <c r="DA908">
        <f>AI908</f>
        <v>1</v>
      </c>
      <c r="DB908">
        <f>ROUND(ROUND(AT908*CZ908,2),6)</f>
        <v>0</v>
      </c>
      <c r="DC908">
        <f>ROUND(ROUND(AT908*AG908,2),6)</f>
        <v>0</v>
      </c>
      <c r="DD908" t="s">
        <v>3</v>
      </c>
      <c r="DE908" t="s">
        <v>3</v>
      </c>
      <c r="DF908">
        <f t="shared" ref="DF908:DF914" si="312">ROUND(ROUND(AE908,2)*CX908,2)</f>
        <v>0</v>
      </c>
      <c r="DG908">
        <f t="shared" si="305"/>
        <v>0</v>
      </c>
      <c r="DH908">
        <f t="shared" si="309"/>
        <v>0</v>
      </c>
      <c r="DI908">
        <f t="shared" si="310"/>
        <v>0</v>
      </c>
      <c r="DJ908">
        <f>DF908</f>
        <v>0</v>
      </c>
      <c r="DK908">
        <v>0</v>
      </c>
      <c r="DL908" t="s">
        <v>3</v>
      </c>
      <c r="DM908">
        <v>0</v>
      </c>
      <c r="DN908" t="s">
        <v>3</v>
      </c>
      <c r="DO908">
        <v>0</v>
      </c>
    </row>
    <row r="909" spans="1:119" x14ac:dyDescent="0.2">
      <c r="A909">
        <f>ROW(Source!A843)</f>
        <v>843</v>
      </c>
      <c r="B909">
        <v>82273856</v>
      </c>
      <c r="C909">
        <v>82282138</v>
      </c>
      <c r="D909">
        <v>0</v>
      </c>
      <c r="E909">
        <v>1</v>
      </c>
      <c r="F909">
        <v>1</v>
      </c>
      <c r="G909">
        <v>1</v>
      </c>
      <c r="H909">
        <v>3</v>
      </c>
      <c r="I909" t="s">
        <v>198</v>
      </c>
      <c r="J909" t="s">
        <v>3</v>
      </c>
      <c r="K909" t="s">
        <v>208</v>
      </c>
      <c r="L909">
        <v>1301</v>
      </c>
      <c r="N909">
        <v>1003</v>
      </c>
      <c r="O909" t="s">
        <v>200</v>
      </c>
      <c r="P909" t="s">
        <v>200</v>
      </c>
      <c r="Q909">
        <v>1</v>
      </c>
      <c r="W909">
        <v>0</v>
      </c>
      <c r="X909">
        <v>470591167</v>
      </c>
      <c r="Y909">
        <f>AT909</f>
        <v>100</v>
      </c>
      <c r="AA909">
        <v>115</v>
      </c>
      <c r="AB909">
        <v>0</v>
      </c>
      <c r="AC909">
        <v>0</v>
      </c>
      <c r="AD909">
        <v>0</v>
      </c>
      <c r="AE909">
        <v>120.82</v>
      </c>
      <c r="AF909">
        <v>0</v>
      </c>
      <c r="AG909">
        <v>0</v>
      </c>
      <c r="AH909">
        <v>0</v>
      </c>
      <c r="AI909">
        <v>1</v>
      </c>
      <c r="AJ909">
        <v>1</v>
      </c>
      <c r="AK909">
        <v>1</v>
      </c>
      <c r="AL909">
        <v>1</v>
      </c>
      <c r="AM909">
        <v>0</v>
      </c>
      <c r="AN909">
        <v>0</v>
      </c>
      <c r="AO909">
        <v>0</v>
      </c>
      <c r="AP909">
        <v>1</v>
      </c>
      <c r="AQ909">
        <v>0</v>
      </c>
      <c r="AR909">
        <v>0</v>
      </c>
      <c r="AS909" t="s">
        <v>3</v>
      </c>
      <c r="AT909">
        <v>100</v>
      </c>
      <c r="AU909" t="s">
        <v>3</v>
      </c>
      <c r="AV909">
        <v>0</v>
      </c>
      <c r="AW909">
        <v>1</v>
      </c>
      <c r="AX909">
        <v>-1</v>
      </c>
      <c r="AY909">
        <v>0</v>
      </c>
      <c r="AZ909">
        <v>0</v>
      </c>
      <c r="BA909" t="s">
        <v>3</v>
      </c>
      <c r="BB909">
        <v>0</v>
      </c>
      <c r="BC909">
        <v>0</v>
      </c>
      <c r="BD909">
        <v>0</v>
      </c>
      <c r="BE909">
        <v>0</v>
      </c>
      <c r="BF909">
        <v>0</v>
      </c>
      <c r="BG909">
        <v>0</v>
      </c>
      <c r="BH909">
        <v>0</v>
      </c>
      <c r="BI909">
        <v>0</v>
      </c>
      <c r="BJ909">
        <v>0</v>
      </c>
      <c r="BK909">
        <v>0</v>
      </c>
      <c r="BL909">
        <v>0</v>
      </c>
      <c r="BM909">
        <v>0</v>
      </c>
      <c r="BN909">
        <v>0</v>
      </c>
      <c r="BO909">
        <v>0</v>
      </c>
      <c r="BP909">
        <v>0</v>
      </c>
      <c r="BQ909">
        <v>0</v>
      </c>
      <c r="BR909">
        <v>0</v>
      </c>
      <c r="BS909">
        <v>0</v>
      </c>
      <c r="BT909">
        <v>0</v>
      </c>
      <c r="BU909">
        <v>0</v>
      </c>
      <c r="BV909">
        <v>0</v>
      </c>
      <c r="BW909">
        <v>0</v>
      </c>
      <c r="CV909">
        <v>0</v>
      </c>
      <c r="CW909">
        <v>0</v>
      </c>
      <c r="CX909">
        <f>ROUND(Y909*Source!I843,7)</f>
        <v>0</v>
      </c>
      <c r="CY909">
        <f>AA909</f>
        <v>115</v>
      </c>
      <c r="CZ909">
        <f>AE909</f>
        <v>120.82</v>
      </c>
      <c r="DA909">
        <f>AI909</f>
        <v>1</v>
      </c>
      <c r="DB909">
        <f>ROUND(ROUND(AT909*CZ909,2),6)</f>
        <v>12082</v>
      </c>
      <c r="DC909">
        <f>ROUND(ROUND(AT909*AG909,2),6)</f>
        <v>0</v>
      </c>
      <c r="DD909" t="s">
        <v>3</v>
      </c>
      <c r="DE909" t="s">
        <v>3</v>
      </c>
      <c r="DF909">
        <f t="shared" si="312"/>
        <v>0</v>
      </c>
      <c r="DG909">
        <f t="shared" si="305"/>
        <v>0</v>
      </c>
      <c r="DH909">
        <f t="shared" si="309"/>
        <v>0</v>
      </c>
      <c r="DI909">
        <f t="shared" si="310"/>
        <v>0</v>
      </c>
      <c r="DJ909">
        <f>DF909</f>
        <v>0</v>
      </c>
      <c r="DK909">
        <v>0</v>
      </c>
      <c r="DL909" t="s">
        <v>3</v>
      </c>
      <c r="DM909">
        <v>0</v>
      </c>
      <c r="DN909" t="s">
        <v>3</v>
      </c>
      <c r="DO909">
        <v>0</v>
      </c>
    </row>
    <row r="910" spans="1:119" x14ac:dyDescent="0.2">
      <c r="A910">
        <f>ROW(Source!A844)</f>
        <v>844</v>
      </c>
      <c r="B910">
        <v>82273791</v>
      </c>
      <c r="C910">
        <v>82282138</v>
      </c>
      <c r="D910">
        <v>78932739</v>
      </c>
      <c r="E910">
        <v>116</v>
      </c>
      <c r="F910">
        <v>1</v>
      </c>
      <c r="G910">
        <v>1</v>
      </c>
      <c r="H910">
        <v>1</v>
      </c>
      <c r="I910" t="s">
        <v>794</v>
      </c>
      <c r="J910" t="s">
        <v>3</v>
      </c>
      <c r="K910" t="s">
        <v>795</v>
      </c>
      <c r="L910">
        <v>1191</v>
      </c>
      <c r="N910">
        <v>1013</v>
      </c>
      <c r="O910" t="s">
        <v>698</v>
      </c>
      <c r="P910" t="s">
        <v>698</v>
      </c>
      <c r="Q910">
        <v>1</v>
      </c>
      <c r="W910">
        <v>0</v>
      </c>
      <c r="X910">
        <v>44848675</v>
      </c>
      <c r="Y910">
        <f>(AT910*ROUND((0.15+1),7))</f>
        <v>18.975000000000001</v>
      </c>
      <c r="AA910">
        <v>0</v>
      </c>
      <c r="AB910">
        <v>0</v>
      </c>
      <c r="AC910">
        <v>0</v>
      </c>
      <c r="AD910">
        <v>521.08000000000004</v>
      </c>
      <c r="AE910">
        <v>0</v>
      </c>
      <c r="AF910">
        <v>0</v>
      </c>
      <c r="AG910">
        <v>0</v>
      </c>
      <c r="AH910">
        <v>521.08000000000004</v>
      </c>
      <c r="AI910">
        <v>1</v>
      </c>
      <c r="AJ910">
        <v>1</v>
      </c>
      <c r="AK910">
        <v>1</v>
      </c>
      <c r="AL910">
        <v>1</v>
      </c>
      <c r="AM910">
        <v>-2</v>
      </c>
      <c r="AN910">
        <v>0</v>
      </c>
      <c r="AO910">
        <v>0</v>
      </c>
      <c r="AP910">
        <v>1</v>
      </c>
      <c r="AQ910">
        <v>1</v>
      </c>
      <c r="AR910">
        <v>0</v>
      </c>
      <c r="AS910" t="s">
        <v>3</v>
      </c>
      <c r="AT910">
        <v>16.5</v>
      </c>
      <c r="AU910" t="s">
        <v>38</v>
      </c>
      <c r="AV910">
        <v>1</v>
      </c>
      <c r="AW910">
        <v>2</v>
      </c>
      <c r="AX910">
        <v>82282148</v>
      </c>
      <c r="AY910">
        <v>1</v>
      </c>
      <c r="AZ910">
        <v>0</v>
      </c>
      <c r="BA910">
        <v>1031</v>
      </c>
      <c r="BB910">
        <v>1</v>
      </c>
      <c r="BC910">
        <v>0</v>
      </c>
      <c r="BD910">
        <v>0</v>
      </c>
      <c r="BE910">
        <v>0</v>
      </c>
      <c r="BF910">
        <v>0</v>
      </c>
      <c r="BG910">
        <v>0</v>
      </c>
      <c r="BH910">
        <v>0</v>
      </c>
      <c r="BI910">
        <v>0</v>
      </c>
      <c r="BJ910">
        <v>0</v>
      </c>
      <c r="BK910">
        <v>0</v>
      </c>
      <c r="BL910">
        <v>0</v>
      </c>
      <c r="BM910">
        <v>8597.82</v>
      </c>
      <c r="BN910">
        <v>16.5</v>
      </c>
      <c r="BO910">
        <v>0</v>
      </c>
      <c r="BP910">
        <v>1</v>
      </c>
      <c r="BQ910">
        <v>0</v>
      </c>
      <c r="BR910">
        <v>0</v>
      </c>
      <c r="BS910">
        <v>0</v>
      </c>
      <c r="BT910">
        <v>9887.4930000000004</v>
      </c>
      <c r="BU910">
        <v>18.975000000000001</v>
      </c>
      <c r="BV910">
        <v>0</v>
      </c>
      <c r="BW910">
        <v>1</v>
      </c>
      <c r="CU910">
        <f>ROUND(AT910*Source!I844*AH910*AL910,2)</f>
        <v>0</v>
      </c>
      <c r="CV910">
        <f>ROUND(Y910*Source!I844,7)</f>
        <v>0</v>
      </c>
      <c r="CW910">
        <v>0</v>
      </c>
      <c r="CX910">
        <f>ROUND(Y910*Source!I844,7)</f>
        <v>0</v>
      </c>
      <c r="CY910">
        <f>AD910</f>
        <v>521.08000000000004</v>
      </c>
      <c r="CZ910">
        <f>AH910</f>
        <v>521.08000000000004</v>
      </c>
      <c r="DA910">
        <f>AL910</f>
        <v>1</v>
      </c>
      <c r="DB910">
        <f>ROUND((ROUND(AT910*CZ910,2)*ROUND((0.15+1),7)),6)</f>
        <v>9887.4930000000004</v>
      </c>
      <c r="DC910">
        <f>ROUND((ROUND(AT910*AG910,2)*ROUND((0.15+1),7)),6)</f>
        <v>0</v>
      </c>
      <c r="DD910" t="s">
        <v>3</v>
      </c>
      <c r="DE910" t="s">
        <v>3</v>
      </c>
      <c r="DF910">
        <f t="shared" si="312"/>
        <v>0</v>
      </c>
      <c r="DG910">
        <f t="shared" si="305"/>
        <v>0</v>
      </c>
      <c r="DH910">
        <f t="shared" si="309"/>
        <v>0</v>
      </c>
      <c r="DI910">
        <f t="shared" si="310"/>
        <v>0</v>
      </c>
      <c r="DJ910">
        <f>DI910</f>
        <v>0</v>
      </c>
      <c r="DK910">
        <v>1</v>
      </c>
      <c r="DL910" t="s">
        <v>3</v>
      </c>
      <c r="DM910">
        <v>0</v>
      </c>
      <c r="DN910" t="s">
        <v>3</v>
      </c>
      <c r="DO910">
        <v>0</v>
      </c>
    </row>
    <row r="911" spans="1:119" x14ac:dyDescent="0.2">
      <c r="A911">
        <f>ROW(Source!A844)</f>
        <v>844</v>
      </c>
      <c r="B911">
        <v>82273791</v>
      </c>
      <c r="C911">
        <v>82282138</v>
      </c>
      <c r="D911">
        <v>78932916</v>
      </c>
      <c r="E911">
        <v>116</v>
      </c>
      <c r="F911">
        <v>1</v>
      </c>
      <c r="G911">
        <v>1</v>
      </c>
      <c r="H911">
        <v>1</v>
      </c>
      <c r="I911" t="s">
        <v>699</v>
      </c>
      <c r="J911" t="s">
        <v>3</v>
      </c>
      <c r="K911" t="s">
        <v>700</v>
      </c>
      <c r="L911">
        <v>1191</v>
      </c>
      <c r="N911">
        <v>1013</v>
      </c>
      <c r="O911" t="s">
        <v>698</v>
      </c>
      <c r="P911" t="s">
        <v>698</v>
      </c>
      <c r="Q911">
        <v>1</v>
      </c>
      <c r="W911">
        <v>0</v>
      </c>
      <c r="X911">
        <v>-1417349443</v>
      </c>
      <c r="Y911">
        <f>(AT911*ROUND((0.15+1),7))</f>
        <v>0.29899999999999999</v>
      </c>
      <c r="AA911">
        <v>0</v>
      </c>
      <c r="AB911">
        <v>0</v>
      </c>
      <c r="AC911">
        <v>0</v>
      </c>
      <c r="AD911">
        <v>0</v>
      </c>
      <c r="AE911">
        <v>0</v>
      </c>
      <c r="AF911">
        <v>0</v>
      </c>
      <c r="AG911">
        <v>0</v>
      </c>
      <c r="AH911">
        <v>0</v>
      </c>
      <c r="AI911">
        <v>1</v>
      </c>
      <c r="AJ911">
        <v>1</v>
      </c>
      <c r="AK911">
        <v>1</v>
      </c>
      <c r="AL911">
        <v>1</v>
      </c>
      <c r="AM911">
        <v>-2</v>
      </c>
      <c r="AN911">
        <v>0</v>
      </c>
      <c r="AO911">
        <v>0</v>
      </c>
      <c r="AP911">
        <v>1</v>
      </c>
      <c r="AQ911">
        <v>1</v>
      </c>
      <c r="AR911">
        <v>0</v>
      </c>
      <c r="AS911" t="s">
        <v>3</v>
      </c>
      <c r="AT911">
        <v>0.26</v>
      </c>
      <c r="AU911" t="s">
        <v>38</v>
      </c>
      <c r="AV911">
        <v>2</v>
      </c>
      <c r="AW911">
        <v>2</v>
      </c>
      <c r="AX911">
        <v>82282149</v>
      </c>
      <c r="AY911">
        <v>1</v>
      </c>
      <c r="AZ911">
        <v>0</v>
      </c>
      <c r="BA911">
        <v>1032</v>
      </c>
      <c r="BB911">
        <v>1</v>
      </c>
      <c r="BC911">
        <v>0</v>
      </c>
      <c r="BD911">
        <v>0</v>
      </c>
      <c r="BE911">
        <v>0</v>
      </c>
      <c r="BF911">
        <v>0</v>
      </c>
      <c r="BG911">
        <v>0</v>
      </c>
      <c r="BH911">
        <v>0</v>
      </c>
      <c r="BI911">
        <v>0</v>
      </c>
      <c r="BJ911">
        <v>0</v>
      </c>
      <c r="BK911">
        <v>0</v>
      </c>
      <c r="BL911">
        <v>0</v>
      </c>
      <c r="BM911">
        <v>0</v>
      </c>
      <c r="BN911">
        <v>0</v>
      </c>
      <c r="BO911">
        <v>0</v>
      </c>
      <c r="BP911">
        <v>0</v>
      </c>
      <c r="BQ911">
        <v>0</v>
      </c>
      <c r="BR911">
        <v>0</v>
      </c>
      <c r="BS911">
        <v>0</v>
      </c>
      <c r="BT911">
        <v>0</v>
      </c>
      <c r="BU911">
        <v>0</v>
      </c>
      <c r="BV911">
        <v>0</v>
      </c>
      <c r="BW911">
        <v>0</v>
      </c>
      <c r="CV911">
        <v>0</v>
      </c>
      <c r="CW911">
        <v>0</v>
      </c>
      <c r="CX911">
        <f>ROUND(Y911*Source!I844,7)</f>
        <v>0</v>
      </c>
      <c r="CY911">
        <f>AD911</f>
        <v>0</v>
      </c>
      <c r="CZ911">
        <f>AH911</f>
        <v>0</v>
      </c>
      <c r="DA911">
        <f>AL911</f>
        <v>1</v>
      </c>
      <c r="DB911">
        <f>ROUND((ROUND(AT911*CZ911,2)*ROUND((0.15+1),7)),6)</f>
        <v>0</v>
      </c>
      <c r="DC911">
        <f>ROUND((ROUND(AT911*AG911,2)*ROUND((0.15+1),7)),6)</f>
        <v>0</v>
      </c>
      <c r="DD911" t="s">
        <v>3</v>
      </c>
      <c r="DE911" t="s">
        <v>3</v>
      </c>
      <c r="DF911">
        <f t="shared" si="312"/>
        <v>0</v>
      </c>
      <c r="DG911">
        <f t="shared" si="305"/>
        <v>0</v>
      </c>
      <c r="DH911">
        <f t="shared" si="309"/>
        <v>0</v>
      </c>
      <c r="DI911">
        <f t="shared" si="310"/>
        <v>0</v>
      </c>
      <c r="DJ911">
        <f>DI911</f>
        <v>0</v>
      </c>
      <c r="DK911">
        <v>0</v>
      </c>
      <c r="DL911" t="s">
        <v>3</v>
      </c>
      <c r="DM911">
        <v>0</v>
      </c>
      <c r="DN911" t="s">
        <v>3</v>
      </c>
      <c r="DO911">
        <v>0</v>
      </c>
    </row>
    <row r="912" spans="1:119" x14ac:dyDescent="0.2">
      <c r="A912">
        <f>ROW(Source!A844)</f>
        <v>844</v>
      </c>
      <c r="B912">
        <v>82273791</v>
      </c>
      <c r="C912">
        <v>82282138</v>
      </c>
      <c r="D912">
        <v>79053906</v>
      </c>
      <c r="E912">
        <v>1</v>
      </c>
      <c r="F912">
        <v>1</v>
      </c>
      <c r="G912">
        <v>1</v>
      </c>
      <c r="H912">
        <v>2</v>
      </c>
      <c r="I912" t="s">
        <v>719</v>
      </c>
      <c r="J912" t="s">
        <v>720</v>
      </c>
      <c r="K912" t="s">
        <v>721</v>
      </c>
      <c r="L912">
        <v>1368</v>
      </c>
      <c r="N912">
        <v>1011</v>
      </c>
      <c r="O912" t="s">
        <v>704</v>
      </c>
      <c r="P912" t="s">
        <v>704</v>
      </c>
      <c r="Q912">
        <v>1</v>
      </c>
      <c r="W912">
        <v>0</v>
      </c>
      <c r="X912">
        <v>850633116</v>
      </c>
      <c r="Y912">
        <f>(AT912*ROUND((0.15+1),7))</f>
        <v>0.14949999999999999</v>
      </c>
      <c r="AA912">
        <v>0</v>
      </c>
      <c r="AB912">
        <v>1595.2</v>
      </c>
      <c r="AC912">
        <v>715.99</v>
      </c>
      <c r="AD912">
        <v>0</v>
      </c>
      <c r="AE912">
        <v>0</v>
      </c>
      <c r="AF912">
        <v>1595.2</v>
      </c>
      <c r="AG912">
        <v>715.99</v>
      </c>
      <c r="AH912">
        <v>0</v>
      </c>
      <c r="AI912">
        <v>1</v>
      </c>
      <c r="AJ912">
        <v>1</v>
      </c>
      <c r="AK912">
        <v>1</v>
      </c>
      <c r="AL912">
        <v>1</v>
      </c>
      <c r="AM912">
        <v>-2</v>
      </c>
      <c r="AN912">
        <v>0</v>
      </c>
      <c r="AO912">
        <v>0</v>
      </c>
      <c r="AP912">
        <v>1</v>
      </c>
      <c r="AQ912">
        <v>1</v>
      </c>
      <c r="AR912">
        <v>0</v>
      </c>
      <c r="AS912" t="s">
        <v>3</v>
      </c>
      <c r="AT912">
        <v>0.13</v>
      </c>
      <c r="AU912" t="s">
        <v>38</v>
      </c>
      <c r="AV912">
        <v>1</v>
      </c>
      <c r="AW912">
        <v>2</v>
      </c>
      <c r="AX912">
        <v>82282150</v>
      </c>
      <c r="AY912">
        <v>1</v>
      </c>
      <c r="AZ912">
        <v>0</v>
      </c>
      <c r="BA912">
        <v>1033</v>
      </c>
      <c r="BB912">
        <v>1</v>
      </c>
      <c r="BC912">
        <v>0</v>
      </c>
      <c r="BD912">
        <v>0</v>
      </c>
      <c r="BE912">
        <v>0</v>
      </c>
      <c r="BF912">
        <v>0</v>
      </c>
      <c r="BG912">
        <v>0</v>
      </c>
      <c r="BH912">
        <v>0</v>
      </c>
      <c r="BI912">
        <v>0</v>
      </c>
      <c r="BJ912">
        <v>0</v>
      </c>
      <c r="BK912">
        <v>207.376</v>
      </c>
      <c r="BL912">
        <v>93.078699999999998</v>
      </c>
      <c r="BM912">
        <v>0</v>
      </c>
      <c r="BN912">
        <v>0</v>
      </c>
      <c r="BO912">
        <v>0.13</v>
      </c>
      <c r="BP912">
        <v>1</v>
      </c>
      <c r="BQ912">
        <v>0</v>
      </c>
      <c r="BR912">
        <v>238.48240000000001</v>
      </c>
      <c r="BS912">
        <v>107.040505</v>
      </c>
      <c r="BT912">
        <v>0</v>
      </c>
      <c r="BU912">
        <v>0</v>
      </c>
      <c r="BV912">
        <v>0.14949999999999999</v>
      </c>
      <c r="BW912">
        <v>1</v>
      </c>
      <c r="CV912">
        <v>0</v>
      </c>
      <c r="CW912">
        <f>ROUND(Y912*Source!I844*DO912,7)</f>
        <v>0</v>
      </c>
      <c r="CX912">
        <f>ROUND(Y912*Source!I844,7)</f>
        <v>0</v>
      </c>
      <c r="CY912">
        <f>AB912</f>
        <v>1595.2</v>
      </c>
      <c r="CZ912">
        <f>AF912</f>
        <v>1595.2</v>
      </c>
      <c r="DA912">
        <f>AJ912</f>
        <v>1</v>
      </c>
      <c r="DB912">
        <f>ROUND((ROUND(AT912*CZ912,2)*ROUND((0.15+1),7)),6)</f>
        <v>238.48699999999999</v>
      </c>
      <c r="DC912">
        <f>ROUND((ROUND(AT912*AG912,2)*ROUND((0.15+1),7)),6)</f>
        <v>107.042</v>
      </c>
      <c r="DD912" t="s">
        <v>3</v>
      </c>
      <c r="DE912" t="s">
        <v>3</v>
      </c>
      <c r="DF912">
        <f t="shared" si="312"/>
        <v>0</v>
      </c>
      <c r="DG912">
        <f t="shared" si="305"/>
        <v>0</v>
      </c>
      <c r="DH912">
        <f t="shared" si="309"/>
        <v>0</v>
      </c>
      <c r="DI912">
        <f t="shared" si="310"/>
        <v>0</v>
      </c>
      <c r="DJ912">
        <f>DG912+DH912</f>
        <v>0</v>
      </c>
      <c r="DK912">
        <v>1</v>
      </c>
      <c r="DL912" t="s">
        <v>722</v>
      </c>
      <c r="DM912">
        <v>6</v>
      </c>
      <c r="DN912" t="s">
        <v>698</v>
      </c>
      <c r="DO912">
        <v>1</v>
      </c>
    </row>
    <row r="913" spans="1:119" x14ac:dyDescent="0.2">
      <c r="A913">
        <f>ROW(Source!A844)</f>
        <v>844</v>
      </c>
      <c r="B913">
        <v>82273791</v>
      </c>
      <c r="C913">
        <v>82282138</v>
      </c>
      <c r="D913">
        <v>79054798</v>
      </c>
      <c r="E913">
        <v>1</v>
      </c>
      <c r="F913">
        <v>1</v>
      </c>
      <c r="G913">
        <v>1</v>
      </c>
      <c r="H913">
        <v>2</v>
      </c>
      <c r="I913" t="s">
        <v>706</v>
      </c>
      <c r="J913" t="s">
        <v>707</v>
      </c>
      <c r="K913" t="s">
        <v>708</v>
      </c>
      <c r="L913">
        <v>1368</v>
      </c>
      <c r="N913">
        <v>1011</v>
      </c>
      <c r="O913" t="s">
        <v>704</v>
      </c>
      <c r="P913" t="s">
        <v>704</v>
      </c>
      <c r="Q913">
        <v>1</v>
      </c>
      <c r="W913">
        <v>0</v>
      </c>
      <c r="X913">
        <v>-950105757</v>
      </c>
      <c r="Y913">
        <f>(AT913*ROUND((0.15+1),7))</f>
        <v>0.14949999999999999</v>
      </c>
      <c r="AA913">
        <v>0</v>
      </c>
      <c r="AB913">
        <v>640.84</v>
      </c>
      <c r="AC913">
        <v>533.01</v>
      </c>
      <c r="AD913">
        <v>0</v>
      </c>
      <c r="AE913">
        <v>0</v>
      </c>
      <c r="AF913">
        <v>640.84</v>
      </c>
      <c r="AG913">
        <v>533.01</v>
      </c>
      <c r="AH913">
        <v>0</v>
      </c>
      <c r="AI913">
        <v>1</v>
      </c>
      <c r="AJ913">
        <v>1</v>
      </c>
      <c r="AK913">
        <v>1</v>
      </c>
      <c r="AL913">
        <v>1</v>
      </c>
      <c r="AM913">
        <v>-2</v>
      </c>
      <c r="AN913">
        <v>0</v>
      </c>
      <c r="AO913">
        <v>0</v>
      </c>
      <c r="AP913">
        <v>1</v>
      </c>
      <c r="AQ913">
        <v>1</v>
      </c>
      <c r="AR913">
        <v>0</v>
      </c>
      <c r="AS913" t="s">
        <v>3</v>
      </c>
      <c r="AT913">
        <v>0.13</v>
      </c>
      <c r="AU913" t="s">
        <v>38</v>
      </c>
      <c r="AV913">
        <v>1</v>
      </c>
      <c r="AW913">
        <v>2</v>
      </c>
      <c r="AX913">
        <v>82282151</v>
      </c>
      <c r="AY913">
        <v>1</v>
      </c>
      <c r="AZ913">
        <v>0</v>
      </c>
      <c r="BA913">
        <v>1034</v>
      </c>
      <c r="BB913">
        <v>1</v>
      </c>
      <c r="BC913">
        <v>0</v>
      </c>
      <c r="BD913">
        <v>0</v>
      </c>
      <c r="BE913">
        <v>0</v>
      </c>
      <c r="BF913">
        <v>0</v>
      </c>
      <c r="BG913">
        <v>0</v>
      </c>
      <c r="BH913">
        <v>0</v>
      </c>
      <c r="BI913">
        <v>0</v>
      </c>
      <c r="BJ913">
        <v>0</v>
      </c>
      <c r="BK913">
        <v>83.309200000000004</v>
      </c>
      <c r="BL913">
        <v>69.291300000000007</v>
      </c>
      <c r="BM913">
        <v>0</v>
      </c>
      <c r="BN913">
        <v>0</v>
      </c>
      <c r="BO913">
        <v>0.13</v>
      </c>
      <c r="BP913">
        <v>1</v>
      </c>
      <c r="BQ913">
        <v>0</v>
      </c>
      <c r="BR913">
        <v>95.805580000000006</v>
      </c>
      <c r="BS913">
        <v>79.684995000000001</v>
      </c>
      <c r="BT913">
        <v>0</v>
      </c>
      <c r="BU913">
        <v>0</v>
      </c>
      <c r="BV913">
        <v>0.14949999999999999</v>
      </c>
      <c r="BW913">
        <v>1</v>
      </c>
      <c r="CV913">
        <v>0</v>
      </c>
      <c r="CW913">
        <f>ROUND(Y913*Source!I844*DO913,7)</f>
        <v>0</v>
      </c>
      <c r="CX913">
        <f>ROUND(Y913*Source!I844,7)</f>
        <v>0</v>
      </c>
      <c r="CY913">
        <f>AB913</f>
        <v>640.84</v>
      </c>
      <c r="CZ913">
        <f>AF913</f>
        <v>640.84</v>
      </c>
      <c r="DA913">
        <f>AJ913</f>
        <v>1</v>
      </c>
      <c r="DB913">
        <f>ROUND((ROUND(AT913*CZ913,2)*ROUND((0.15+1),7)),6)</f>
        <v>95.8065</v>
      </c>
      <c r="DC913">
        <f>ROUND((ROUND(AT913*AG913,2)*ROUND((0.15+1),7)),6)</f>
        <v>79.683499999999995</v>
      </c>
      <c r="DD913" t="s">
        <v>3</v>
      </c>
      <c r="DE913" t="s">
        <v>3</v>
      </c>
      <c r="DF913">
        <f t="shared" si="312"/>
        <v>0</v>
      </c>
      <c r="DG913">
        <f t="shared" si="305"/>
        <v>0</v>
      </c>
      <c r="DH913">
        <f t="shared" si="309"/>
        <v>0</v>
      </c>
      <c r="DI913">
        <f t="shared" si="310"/>
        <v>0</v>
      </c>
      <c r="DJ913">
        <f>DG913+DH913</f>
        <v>0</v>
      </c>
      <c r="DK913">
        <v>1</v>
      </c>
      <c r="DL913" t="s">
        <v>705</v>
      </c>
      <c r="DM913">
        <v>4</v>
      </c>
      <c r="DN913" t="s">
        <v>698</v>
      </c>
      <c r="DO913">
        <v>1</v>
      </c>
    </row>
    <row r="914" spans="1:119" x14ac:dyDescent="0.2">
      <c r="A914">
        <f>ROW(Source!A844)</f>
        <v>844</v>
      </c>
      <c r="B914">
        <v>82273791</v>
      </c>
      <c r="C914">
        <v>82282138</v>
      </c>
      <c r="D914">
        <v>79054993</v>
      </c>
      <c r="E914">
        <v>1</v>
      </c>
      <c r="F914">
        <v>1</v>
      </c>
      <c r="G914">
        <v>1</v>
      </c>
      <c r="H914">
        <v>2</v>
      </c>
      <c r="I914" t="s">
        <v>766</v>
      </c>
      <c r="J914" t="s">
        <v>767</v>
      </c>
      <c r="K914" t="s">
        <v>768</v>
      </c>
      <c r="L914">
        <v>1368</v>
      </c>
      <c r="N914">
        <v>1011</v>
      </c>
      <c r="O914" t="s">
        <v>704</v>
      </c>
      <c r="P914" t="s">
        <v>704</v>
      </c>
      <c r="Q914">
        <v>1</v>
      </c>
      <c r="W914">
        <v>0</v>
      </c>
      <c r="X914">
        <v>-2068435370</v>
      </c>
      <c r="Y914">
        <f>(AT914*ROUND((0.15+1),7))</f>
        <v>3.105</v>
      </c>
      <c r="AA914">
        <v>0</v>
      </c>
      <c r="AB914">
        <v>32.869999999999997</v>
      </c>
      <c r="AC914">
        <v>0</v>
      </c>
      <c r="AD914">
        <v>0</v>
      </c>
      <c r="AE914">
        <v>0</v>
      </c>
      <c r="AF914">
        <v>32.869999999999997</v>
      </c>
      <c r="AG914">
        <v>0</v>
      </c>
      <c r="AH914">
        <v>0</v>
      </c>
      <c r="AI914">
        <v>1</v>
      </c>
      <c r="AJ914">
        <v>1</v>
      </c>
      <c r="AK914">
        <v>1</v>
      </c>
      <c r="AL914">
        <v>1</v>
      </c>
      <c r="AM914">
        <v>-2</v>
      </c>
      <c r="AN914">
        <v>0</v>
      </c>
      <c r="AO914">
        <v>0</v>
      </c>
      <c r="AP914">
        <v>1</v>
      </c>
      <c r="AQ914">
        <v>1</v>
      </c>
      <c r="AR914">
        <v>0</v>
      </c>
      <c r="AS914" t="s">
        <v>3</v>
      </c>
      <c r="AT914">
        <v>2.7</v>
      </c>
      <c r="AU914" t="s">
        <v>38</v>
      </c>
      <c r="AV914">
        <v>1</v>
      </c>
      <c r="AW914">
        <v>2</v>
      </c>
      <c r="AX914">
        <v>82282152</v>
      </c>
      <c r="AY914">
        <v>1</v>
      </c>
      <c r="AZ914">
        <v>0</v>
      </c>
      <c r="BA914">
        <v>1035</v>
      </c>
      <c r="BB914">
        <v>1</v>
      </c>
      <c r="BC914">
        <v>0</v>
      </c>
      <c r="BD914">
        <v>0</v>
      </c>
      <c r="BE914">
        <v>0</v>
      </c>
      <c r="BF914">
        <v>0</v>
      </c>
      <c r="BG914">
        <v>0</v>
      </c>
      <c r="BH914">
        <v>0</v>
      </c>
      <c r="BI914">
        <v>0</v>
      </c>
      <c r="BJ914">
        <v>0</v>
      </c>
      <c r="BK914">
        <v>88.748999999999995</v>
      </c>
      <c r="BL914">
        <v>0</v>
      </c>
      <c r="BM914">
        <v>0</v>
      </c>
      <c r="BN914">
        <v>0</v>
      </c>
      <c r="BO914">
        <v>0</v>
      </c>
      <c r="BP914">
        <v>1</v>
      </c>
      <c r="BQ914">
        <v>0</v>
      </c>
      <c r="BR914">
        <v>102.06135</v>
      </c>
      <c r="BS914">
        <v>0</v>
      </c>
      <c r="BT914">
        <v>0</v>
      </c>
      <c r="BU914">
        <v>0</v>
      </c>
      <c r="BV914">
        <v>0</v>
      </c>
      <c r="BW914">
        <v>1</v>
      </c>
      <c r="CV914">
        <v>0</v>
      </c>
      <c r="CW914">
        <f>ROUND(Y914*Source!I844*DO914,7)</f>
        <v>0</v>
      </c>
      <c r="CX914">
        <f>ROUND(Y914*Source!I844,7)</f>
        <v>0</v>
      </c>
      <c r="CY914">
        <f>AB914</f>
        <v>32.869999999999997</v>
      </c>
      <c r="CZ914">
        <f>AF914</f>
        <v>32.869999999999997</v>
      </c>
      <c r="DA914">
        <f>AJ914</f>
        <v>1</v>
      </c>
      <c r="DB914">
        <f>ROUND((ROUND(AT914*CZ914,2)*ROUND((0.15+1),7)),6)</f>
        <v>102.0625</v>
      </c>
      <c r="DC914">
        <f>ROUND((ROUND(AT914*AG914,2)*ROUND((0.15+1),7)),6)</f>
        <v>0</v>
      </c>
      <c r="DD914" t="s">
        <v>3</v>
      </c>
      <c r="DE914" t="s">
        <v>3</v>
      </c>
      <c r="DF914">
        <f t="shared" si="312"/>
        <v>0</v>
      </c>
      <c r="DG914">
        <f t="shared" si="305"/>
        <v>0</v>
      </c>
      <c r="DH914">
        <f t="shared" si="309"/>
        <v>0</v>
      </c>
      <c r="DI914">
        <f t="shared" si="310"/>
        <v>0</v>
      </c>
      <c r="DJ914">
        <f>DG914+DH914</f>
        <v>0</v>
      </c>
      <c r="DK914">
        <v>1</v>
      </c>
      <c r="DL914" t="s">
        <v>3</v>
      </c>
      <c r="DM914">
        <v>0</v>
      </c>
      <c r="DN914" t="s">
        <v>3</v>
      </c>
      <c r="DO914">
        <v>0</v>
      </c>
    </row>
    <row r="915" spans="1:119" x14ac:dyDescent="0.2">
      <c r="A915">
        <f>ROW(Source!A844)</f>
        <v>844</v>
      </c>
      <c r="B915">
        <v>82273791</v>
      </c>
      <c r="C915">
        <v>82282138</v>
      </c>
      <c r="D915">
        <v>79005428</v>
      </c>
      <c r="E915">
        <v>1</v>
      </c>
      <c r="F915">
        <v>1</v>
      </c>
      <c r="G915">
        <v>1</v>
      </c>
      <c r="H915">
        <v>3</v>
      </c>
      <c r="I915" t="s">
        <v>800</v>
      </c>
      <c r="J915" t="s">
        <v>801</v>
      </c>
      <c r="K915" t="s">
        <v>802</v>
      </c>
      <c r="L915">
        <v>1346</v>
      </c>
      <c r="N915">
        <v>1009</v>
      </c>
      <c r="O915" t="s">
        <v>265</v>
      </c>
      <c r="P915" t="s">
        <v>265</v>
      </c>
      <c r="Q915">
        <v>1</v>
      </c>
      <c r="W915">
        <v>0</v>
      </c>
      <c r="X915">
        <v>-1606616209</v>
      </c>
      <c r="Y915">
        <f>AT915</f>
        <v>0.6</v>
      </c>
      <c r="AA915">
        <v>135.4</v>
      </c>
      <c r="AB915">
        <v>0</v>
      </c>
      <c r="AC915">
        <v>0</v>
      </c>
      <c r="AD915">
        <v>0</v>
      </c>
      <c r="AE915">
        <v>155.63</v>
      </c>
      <c r="AF915">
        <v>0</v>
      </c>
      <c r="AG915">
        <v>0</v>
      </c>
      <c r="AH915">
        <v>0</v>
      </c>
      <c r="AI915">
        <v>0.87</v>
      </c>
      <c r="AJ915">
        <v>1</v>
      </c>
      <c r="AK915">
        <v>1</v>
      </c>
      <c r="AL915">
        <v>1</v>
      </c>
      <c r="AM915">
        <v>2</v>
      </c>
      <c r="AN915">
        <v>0</v>
      </c>
      <c r="AO915">
        <v>0</v>
      </c>
      <c r="AP915">
        <v>1</v>
      </c>
      <c r="AQ915">
        <v>1</v>
      </c>
      <c r="AR915">
        <v>0</v>
      </c>
      <c r="AS915" t="s">
        <v>3</v>
      </c>
      <c r="AT915">
        <v>0.6</v>
      </c>
      <c r="AU915" t="s">
        <v>3</v>
      </c>
      <c r="AV915">
        <v>0</v>
      </c>
      <c r="AW915">
        <v>2</v>
      </c>
      <c r="AX915">
        <v>82282153</v>
      </c>
      <c r="AY915">
        <v>1</v>
      </c>
      <c r="AZ915">
        <v>0</v>
      </c>
      <c r="BA915">
        <v>1036</v>
      </c>
      <c r="BB915">
        <v>1</v>
      </c>
      <c r="BC915">
        <v>0</v>
      </c>
      <c r="BD915">
        <v>0</v>
      </c>
      <c r="BE915">
        <v>0</v>
      </c>
      <c r="BF915">
        <v>0</v>
      </c>
      <c r="BG915">
        <v>0</v>
      </c>
      <c r="BH915">
        <v>0</v>
      </c>
      <c r="BI915">
        <v>0</v>
      </c>
      <c r="BJ915">
        <v>93.378</v>
      </c>
      <c r="BK915">
        <v>0</v>
      </c>
      <c r="BL915">
        <v>0</v>
      </c>
      <c r="BM915">
        <v>0</v>
      </c>
      <c r="BN915">
        <v>0</v>
      </c>
      <c r="BO915">
        <v>0</v>
      </c>
      <c r="BP915">
        <v>1</v>
      </c>
      <c r="BQ915">
        <v>93.378</v>
      </c>
      <c r="BR915">
        <v>0</v>
      </c>
      <c r="BS915">
        <v>0</v>
      </c>
      <c r="BT915">
        <v>0</v>
      </c>
      <c r="BU915">
        <v>0</v>
      </c>
      <c r="BV915">
        <v>0</v>
      </c>
      <c r="BW915">
        <v>1</v>
      </c>
      <c r="CV915">
        <v>0</v>
      </c>
      <c r="CW915">
        <v>0</v>
      </c>
      <c r="CX915">
        <f>ROUND(Y915*Source!I844,7)</f>
        <v>0</v>
      </c>
      <c r="CY915">
        <f>AA915</f>
        <v>135.4</v>
      </c>
      <c r="CZ915">
        <f>AE915</f>
        <v>155.63</v>
      </c>
      <c r="DA915">
        <f>AI915</f>
        <v>0.87</v>
      </c>
      <c r="DB915">
        <f>ROUND(ROUND(AT915*CZ915,2),6)</f>
        <v>93.38</v>
      </c>
      <c r="DC915">
        <f>ROUND(ROUND(AT915*AG915,2),6)</f>
        <v>0</v>
      </c>
      <c r="DD915" t="s">
        <v>3</v>
      </c>
      <c r="DE915" t="s">
        <v>3</v>
      </c>
      <c r="DF915">
        <f>ROUND(ROUND(AE915*AI915,2)*CX915,2)</f>
        <v>0</v>
      </c>
      <c r="DG915">
        <f t="shared" si="305"/>
        <v>0</v>
      </c>
      <c r="DH915">
        <f t="shared" si="309"/>
        <v>0</v>
      </c>
      <c r="DI915">
        <f t="shared" si="310"/>
        <v>0</v>
      </c>
      <c r="DJ915">
        <f>DF915</f>
        <v>0</v>
      </c>
      <c r="DK915">
        <v>0</v>
      </c>
      <c r="DL915" t="s">
        <v>3</v>
      </c>
      <c r="DM915">
        <v>0</v>
      </c>
      <c r="DN915" t="s">
        <v>3</v>
      </c>
      <c r="DO915">
        <v>0</v>
      </c>
    </row>
    <row r="916" spans="1:119" x14ac:dyDescent="0.2">
      <c r="A916">
        <f>ROW(Source!A844)</f>
        <v>844</v>
      </c>
      <c r="B916">
        <v>82273791</v>
      </c>
      <c r="C916">
        <v>82282138</v>
      </c>
      <c r="D916">
        <v>79023487</v>
      </c>
      <c r="E916">
        <v>1</v>
      </c>
      <c r="F916">
        <v>1</v>
      </c>
      <c r="G916">
        <v>1</v>
      </c>
      <c r="H916">
        <v>3</v>
      </c>
      <c r="I916" t="s">
        <v>810</v>
      </c>
      <c r="J916" t="s">
        <v>811</v>
      </c>
      <c r="K916" t="s">
        <v>812</v>
      </c>
      <c r="L916">
        <v>1346</v>
      </c>
      <c r="N916">
        <v>1009</v>
      </c>
      <c r="O916" t="s">
        <v>265</v>
      </c>
      <c r="P916" t="s">
        <v>265</v>
      </c>
      <c r="Q916">
        <v>1</v>
      </c>
      <c r="W916">
        <v>0</v>
      </c>
      <c r="X916">
        <v>1949270732</v>
      </c>
      <c r="Y916">
        <f>AT916</f>
        <v>2</v>
      </c>
      <c r="AA916">
        <v>1139.45</v>
      </c>
      <c r="AB916">
        <v>0</v>
      </c>
      <c r="AC916">
        <v>0</v>
      </c>
      <c r="AD916">
        <v>0</v>
      </c>
      <c r="AE916">
        <v>911.56</v>
      </c>
      <c r="AF916">
        <v>0</v>
      </c>
      <c r="AG916">
        <v>0</v>
      </c>
      <c r="AH916">
        <v>0</v>
      </c>
      <c r="AI916">
        <v>1.25</v>
      </c>
      <c r="AJ916">
        <v>1</v>
      </c>
      <c r="AK916">
        <v>1</v>
      </c>
      <c r="AL916">
        <v>1</v>
      </c>
      <c r="AM916">
        <v>2</v>
      </c>
      <c r="AN916">
        <v>0</v>
      </c>
      <c r="AO916">
        <v>0</v>
      </c>
      <c r="AP916">
        <v>1</v>
      </c>
      <c r="AQ916">
        <v>1</v>
      </c>
      <c r="AR916">
        <v>0</v>
      </c>
      <c r="AS916" t="s">
        <v>3</v>
      </c>
      <c r="AT916">
        <v>2</v>
      </c>
      <c r="AU916" t="s">
        <v>3</v>
      </c>
      <c r="AV916">
        <v>0</v>
      </c>
      <c r="AW916">
        <v>2</v>
      </c>
      <c r="AX916">
        <v>82282154</v>
      </c>
      <c r="AY916">
        <v>1</v>
      </c>
      <c r="AZ916">
        <v>0</v>
      </c>
      <c r="BA916">
        <v>1037</v>
      </c>
      <c r="BB916">
        <v>1</v>
      </c>
      <c r="BC916">
        <v>0</v>
      </c>
      <c r="BD916">
        <v>0</v>
      </c>
      <c r="BE916">
        <v>0</v>
      </c>
      <c r="BF916">
        <v>0</v>
      </c>
      <c r="BG916">
        <v>0</v>
      </c>
      <c r="BH916">
        <v>0</v>
      </c>
      <c r="BI916">
        <v>0</v>
      </c>
      <c r="BJ916">
        <v>1823.12</v>
      </c>
      <c r="BK916">
        <v>0</v>
      </c>
      <c r="BL916">
        <v>0</v>
      </c>
      <c r="BM916">
        <v>0</v>
      </c>
      <c r="BN916">
        <v>0</v>
      </c>
      <c r="BO916">
        <v>0</v>
      </c>
      <c r="BP916">
        <v>1</v>
      </c>
      <c r="BQ916">
        <v>1823.12</v>
      </c>
      <c r="BR916">
        <v>0</v>
      </c>
      <c r="BS916">
        <v>0</v>
      </c>
      <c r="BT916">
        <v>0</v>
      </c>
      <c r="BU916">
        <v>0</v>
      </c>
      <c r="BV916">
        <v>0</v>
      </c>
      <c r="BW916">
        <v>1</v>
      </c>
      <c r="CV916">
        <v>0</v>
      </c>
      <c r="CW916">
        <v>0</v>
      </c>
      <c r="CX916">
        <f>ROUND(Y916*Source!I844,7)</f>
        <v>0</v>
      </c>
      <c r="CY916">
        <f>AA916</f>
        <v>1139.45</v>
      </c>
      <c r="CZ916">
        <f>AE916</f>
        <v>911.56</v>
      </c>
      <c r="DA916">
        <f>AI916</f>
        <v>1.25</v>
      </c>
      <c r="DB916">
        <f>ROUND(ROUND(AT916*CZ916,2),6)</f>
        <v>1823.12</v>
      </c>
      <c r="DC916">
        <f>ROUND(ROUND(AT916*AG916,2),6)</f>
        <v>0</v>
      </c>
      <c r="DD916" t="s">
        <v>3</v>
      </c>
      <c r="DE916" t="s">
        <v>3</v>
      </c>
      <c r="DF916">
        <f>ROUND(ROUND(AE916*AI916,2)*CX916,2)</f>
        <v>0</v>
      </c>
      <c r="DG916">
        <f t="shared" si="305"/>
        <v>0</v>
      </c>
      <c r="DH916">
        <f t="shared" si="309"/>
        <v>0</v>
      </c>
      <c r="DI916">
        <f t="shared" si="310"/>
        <v>0</v>
      </c>
      <c r="DJ916">
        <f>DF916</f>
        <v>0</v>
      </c>
      <c r="DK916">
        <v>0</v>
      </c>
      <c r="DL916" t="s">
        <v>3</v>
      </c>
      <c r="DM916">
        <v>0</v>
      </c>
      <c r="DN916" t="s">
        <v>3</v>
      </c>
      <c r="DO916">
        <v>0</v>
      </c>
    </row>
    <row r="917" spans="1:119" x14ac:dyDescent="0.2">
      <c r="A917">
        <f>ROW(Source!A844)</f>
        <v>844</v>
      </c>
      <c r="B917">
        <v>82273791</v>
      </c>
      <c r="C917">
        <v>82282138</v>
      </c>
      <c r="D917">
        <v>78938708</v>
      </c>
      <c r="E917">
        <v>116</v>
      </c>
      <c r="F917">
        <v>1</v>
      </c>
      <c r="G917">
        <v>1</v>
      </c>
      <c r="H917">
        <v>3</v>
      </c>
      <c r="I917" t="s">
        <v>161</v>
      </c>
      <c r="J917" t="s">
        <v>3</v>
      </c>
      <c r="K917" t="s">
        <v>162</v>
      </c>
      <c r="L917">
        <v>3277935</v>
      </c>
      <c r="N917">
        <v>1013</v>
      </c>
      <c r="O917" t="s">
        <v>163</v>
      </c>
      <c r="P917" t="s">
        <v>163</v>
      </c>
      <c r="Q917">
        <v>1</v>
      </c>
      <c r="W917">
        <v>0</v>
      </c>
      <c r="X917">
        <v>274903907</v>
      </c>
      <c r="Y917">
        <f>AT917</f>
        <v>2</v>
      </c>
      <c r="AA917">
        <v>0</v>
      </c>
      <c r="AB917">
        <v>0</v>
      </c>
      <c r="AC917">
        <v>0</v>
      </c>
      <c r="AD917">
        <v>0</v>
      </c>
      <c r="AE917">
        <v>0</v>
      </c>
      <c r="AF917">
        <v>0</v>
      </c>
      <c r="AG917">
        <v>0</v>
      </c>
      <c r="AH917">
        <v>0</v>
      </c>
      <c r="AI917">
        <v>1</v>
      </c>
      <c r="AJ917">
        <v>1</v>
      </c>
      <c r="AK917">
        <v>1</v>
      </c>
      <c r="AL917">
        <v>1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  <c r="AS917" t="s">
        <v>3</v>
      </c>
      <c r="AT917">
        <v>2</v>
      </c>
      <c r="AU917" t="s">
        <v>3</v>
      </c>
      <c r="AV917">
        <v>0</v>
      </c>
      <c r="AW917">
        <v>2</v>
      </c>
      <c r="AX917">
        <v>82282155</v>
      </c>
      <c r="AY917">
        <v>1</v>
      </c>
      <c r="AZ917">
        <v>0</v>
      </c>
      <c r="BA917">
        <v>1038</v>
      </c>
      <c r="BB917">
        <v>0</v>
      </c>
      <c r="BC917">
        <v>0</v>
      </c>
      <c r="BD917">
        <v>0</v>
      </c>
      <c r="BE917">
        <v>0</v>
      </c>
      <c r="BF917">
        <v>0</v>
      </c>
      <c r="BG917">
        <v>0</v>
      </c>
      <c r="BH917">
        <v>0</v>
      </c>
      <c r="BI917">
        <v>0</v>
      </c>
      <c r="BJ917">
        <v>0</v>
      </c>
      <c r="BK917">
        <v>0</v>
      </c>
      <c r="BL917">
        <v>0</v>
      </c>
      <c r="BM917">
        <v>0</v>
      </c>
      <c r="BN917">
        <v>0</v>
      </c>
      <c r="BO917">
        <v>0</v>
      </c>
      <c r="BP917">
        <v>0</v>
      </c>
      <c r="BQ917">
        <v>0</v>
      </c>
      <c r="BR917">
        <v>0</v>
      </c>
      <c r="BS917">
        <v>0</v>
      </c>
      <c r="BT917">
        <v>0</v>
      </c>
      <c r="BU917">
        <v>0</v>
      </c>
      <c r="BV917">
        <v>0</v>
      </c>
      <c r="BW917">
        <v>0</v>
      </c>
      <c r="CV917">
        <v>0</v>
      </c>
      <c r="CW917">
        <v>0</v>
      </c>
      <c r="CX917">
        <f>ROUND(Y917*Source!I844,7)</f>
        <v>0</v>
      </c>
      <c r="CY917">
        <f>AA917</f>
        <v>0</v>
      </c>
      <c r="CZ917">
        <f>AE917</f>
        <v>0</v>
      </c>
      <c r="DA917">
        <f>AI917</f>
        <v>1</v>
      </c>
      <c r="DB917">
        <f>ROUND(ROUND(AT917*CZ917,2),6)</f>
        <v>0</v>
      </c>
      <c r="DC917">
        <f>ROUND(ROUND(AT917*AG917,2),6)</f>
        <v>0</v>
      </c>
      <c r="DD917" t="s">
        <v>3</v>
      </c>
      <c r="DE917" t="s">
        <v>3</v>
      </c>
      <c r="DF917">
        <f t="shared" ref="DF917:DF980" si="313">ROUND(ROUND(AE917,2)*CX917,2)</f>
        <v>0</v>
      </c>
      <c r="DG917">
        <f t="shared" si="305"/>
        <v>0</v>
      </c>
      <c r="DH917">
        <f t="shared" si="309"/>
        <v>0</v>
      </c>
      <c r="DI917">
        <f t="shared" si="310"/>
        <v>0</v>
      </c>
      <c r="DJ917">
        <f>DF917</f>
        <v>0</v>
      </c>
      <c r="DK917">
        <v>0</v>
      </c>
      <c r="DL917" t="s">
        <v>3</v>
      </c>
      <c r="DM917">
        <v>0</v>
      </c>
      <c r="DN917" t="s">
        <v>3</v>
      </c>
      <c r="DO917">
        <v>0</v>
      </c>
    </row>
    <row r="918" spans="1:119" x14ac:dyDescent="0.2">
      <c r="A918">
        <f>ROW(Source!A844)</f>
        <v>844</v>
      </c>
      <c r="B918">
        <v>82273791</v>
      </c>
      <c r="C918">
        <v>82282138</v>
      </c>
      <c r="D918">
        <v>0</v>
      </c>
      <c r="E918">
        <v>1</v>
      </c>
      <c r="F918">
        <v>1</v>
      </c>
      <c r="G918">
        <v>1</v>
      </c>
      <c r="H918">
        <v>3</v>
      </c>
      <c r="I918" t="s">
        <v>198</v>
      </c>
      <c r="J918" t="s">
        <v>3</v>
      </c>
      <c r="K918" t="s">
        <v>208</v>
      </c>
      <c r="L918">
        <v>1301</v>
      </c>
      <c r="N918">
        <v>1003</v>
      </c>
      <c r="O918" t="s">
        <v>200</v>
      </c>
      <c r="P918" t="s">
        <v>200</v>
      </c>
      <c r="Q918">
        <v>1</v>
      </c>
      <c r="W918">
        <v>0</v>
      </c>
      <c r="X918">
        <v>470591167</v>
      </c>
      <c r="Y918">
        <f>AT918</f>
        <v>100</v>
      </c>
      <c r="AA918">
        <v>115</v>
      </c>
      <c r="AB918">
        <v>0</v>
      </c>
      <c r="AC918">
        <v>0</v>
      </c>
      <c r="AD918">
        <v>0</v>
      </c>
      <c r="AE918">
        <v>120.82</v>
      </c>
      <c r="AF918">
        <v>0</v>
      </c>
      <c r="AG918">
        <v>0</v>
      </c>
      <c r="AH918">
        <v>0</v>
      </c>
      <c r="AI918">
        <v>1</v>
      </c>
      <c r="AJ918">
        <v>1</v>
      </c>
      <c r="AK918">
        <v>1</v>
      </c>
      <c r="AL918">
        <v>1</v>
      </c>
      <c r="AM918">
        <v>0</v>
      </c>
      <c r="AN918">
        <v>0</v>
      </c>
      <c r="AO918">
        <v>0</v>
      </c>
      <c r="AP918">
        <v>1</v>
      </c>
      <c r="AQ918">
        <v>0</v>
      </c>
      <c r="AR918">
        <v>0</v>
      </c>
      <c r="AS918" t="s">
        <v>3</v>
      </c>
      <c r="AT918">
        <v>100</v>
      </c>
      <c r="AU918" t="s">
        <v>3</v>
      </c>
      <c r="AV918">
        <v>0</v>
      </c>
      <c r="AW918">
        <v>1</v>
      </c>
      <c r="AX918">
        <v>-1</v>
      </c>
      <c r="AY918">
        <v>0</v>
      </c>
      <c r="AZ918">
        <v>0</v>
      </c>
      <c r="BA918" t="s">
        <v>3</v>
      </c>
      <c r="BB918">
        <v>0</v>
      </c>
      <c r="BC918">
        <v>0</v>
      </c>
      <c r="BD918">
        <v>0</v>
      </c>
      <c r="BE918">
        <v>0</v>
      </c>
      <c r="BF918">
        <v>0</v>
      </c>
      <c r="BG918">
        <v>0</v>
      </c>
      <c r="BH918">
        <v>0</v>
      </c>
      <c r="BI918">
        <v>0</v>
      </c>
      <c r="BJ918">
        <v>0</v>
      </c>
      <c r="BK918">
        <v>0</v>
      </c>
      <c r="BL918">
        <v>0</v>
      </c>
      <c r="BM918">
        <v>0</v>
      </c>
      <c r="BN918">
        <v>0</v>
      </c>
      <c r="BO918">
        <v>0</v>
      </c>
      <c r="BP918">
        <v>0</v>
      </c>
      <c r="BQ918">
        <v>0</v>
      </c>
      <c r="BR918">
        <v>0</v>
      </c>
      <c r="BS918">
        <v>0</v>
      </c>
      <c r="BT918">
        <v>0</v>
      </c>
      <c r="BU918">
        <v>0</v>
      </c>
      <c r="BV918">
        <v>0</v>
      </c>
      <c r="BW918">
        <v>0</v>
      </c>
      <c r="CV918">
        <v>0</v>
      </c>
      <c r="CW918">
        <v>0</v>
      </c>
      <c r="CX918">
        <f>ROUND(Y918*Source!I844,7)</f>
        <v>0</v>
      </c>
      <c r="CY918">
        <f>AA918</f>
        <v>115</v>
      </c>
      <c r="CZ918">
        <f>AE918</f>
        <v>120.82</v>
      </c>
      <c r="DA918">
        <f>AI918</f>
        <v>1</v>
      </c>
      <c r="DB918">
        <f>ROUND(ROUND(AT918*CZ918,2),6)</f>
        <v>12082</v>
      </c>
      <c r="DC918">
        <f>ROUND(ROUND(AT918*AG918,2),6)</f>
        <v>0</v>
      </c>
      <c r="DD918" t="s">
        <v>3</v>
      </c>
      <c r="DE918" t="s">
        <v>3</v>
      </c>
      <c r="DF918">
        <f t="shared" si="313"/>
        <v>0</v>
      </c>
      <c r="DG918">
        <f t="shared" si="305"/>
        <v>0</v>
      </c>
      <c r="DH918">
        <f t="shared" si="309"/>
        <v>0</v>
      </c>
      <c r="DI918">
        <f t="shared" si="310"/>
        <v>0</v>
      </c>
      <c r="DJ918">
        <f>DF918</f>
        <v>0</v>
      </c>
      <c r="DK918">
        <v>0</v>
      </c>
      <c r="DL918" t="s">
        <v>3</v>
      </c>
      <c r="DM918">
        <v>0</v>
      </c>
      <c r="DN918" t="s">
        <v>3</v>
      </c>
      <c r="DO918">
        <v>0</v>
      </c>
    </row>
    <row r="919" spans="1:119" x14ac:dyDescent="0.2">
      <c r="A919">
        <f>ROW(Source!A1056)</f>
        <v>1056</v>
      </c>
      <c r="B919">
        <v>82273856</v>
      </c>
      <c r="C919">
        <v>82282187</v>
      </c>
      <c r="D919">
        <v>78932886</v>
      </c>
      <c r="E919">
        <v>116</v>
      </c>
      <c r="F919">
        <v>1</v>
      </c>
      <c r="G919">
        <v>1</v>
      </c>
      <c r="H919">
        <v>1</v>
      </c>
      <c r="I919" t="s">
        <v>890</v>
      </c>
      <c r="J919" t="s">
        <v>3</v>
      </c>
      <c r="K919" t="s">
        <v>891</v>
      </c>
      <c r="L919">
        <v>1369</v>
      </c>
      <c r="N919">
        <v>1013</v>
      </c>
      <c r="O919" t="s">
        <v>751</v>
      </c>
      <c r="P919" t="s">
        <v>751</v>
      </c>
      <c r="Q919">
        <v>1</v>
      </c>
      <c r="W919">
        <v>0</v>
      </c>
      <c r="X919">
        <v>286205319</v>
      </c>
      <c r="Y919">
        <f t="shared" ref="Y919:Y982" si="314">(AT919*ROUND((0.2+1),7))</f>
        <v>0.6</v>
      </c>
      <c r="AA919">
        <v>0</v>
      </c>
      <c r="AB919">
        <v>0</v>
      </c>
      <c r="AC919">
        <v>0</v>
      </c>
      <c r="AD919">
        <v>715.99</v>
      </c>
      <c r="AE919">
        <v>0</v>
      </c>
      <c r="AF919">
        <v>0</v>
      </c>
      <c r="AG919">
        <v>0</v>
      </c>
      <c r="AH919">
        <v>715.99</v>
      </c>
      <c r="AI919">
        <v>1</v>
      </c>
      <c r="AJ919">
        <v>1</v>
      </c>
      <c r="AK919">
        <v>1</v>
      </c>
      <c r="AL919">
        <v>1</v>
      </c>
      <c r="AM919">
        <v>-2</v>
      </c>
      <c r="AN919">
        <v>0</v>
      </c>
      <c r="AO919">
        <v>0</v>
      </c>
      <c r="AP919">
        <v>1</v>
      </c>
      <c r="AQ919">
        <v>1</v>
      </c>
      <c r="AR919">
        <v>0</v>
      </c>
      <c r="AS919" t="s">
        <v>3</v>
      </c>
      <c r="AT919">
        <v>0.5</v>
      </c>
      <c r="AU919" t="s">
        <v>544</v>
      </c>
      <c r="AV919">
        <v>1</v>
      </c>
      <c r="AW919">
        <v>2</v>
      </c>
      <c r="AX919">
        <v>82282190</v>
      </c>
      <c r="AY919">
        <v>1</v>
      </c>
      <c r="AZ919">
        <v>0</v>
      </c>
      <c r="BA919">
        <v>1039</v>
      </c>
      <c r="BB919">
        <v>1</v>
      </c>
      <c r="BC919">
        <v>0</v>
      </c>
      <c r="BD919">
        <v>0</v>
      </c>
      <c r="BE919">
        <v>0</v>
      </c>
      <c r="BF919">
        <v>0</v>
      </c>
      <c r="BG919">
        <v>0</v>
      </c>
      <c r="BH919">
        <v>0</v>
      </c>
      <c r="BI919">
        <v>0</v>
      </c>
      <c r="BJ919">
        <v>0</v>
      </c>
      <c r="BK919">
        <v>0</v>
      </c>
      <c r="BL919">
        <v>0</v>
      </c>
      <c r="BM919">
        <v>357.995</v>
      </c>
      <c r="BN919">
        <v>0.5</v>
      </c>
      <c r="BO919">
        <v>0</v>
      </c>
      <c r="BP919">
        <v>1</v>
      </c>
      <c r="BQ919">
        <v>0</v>
      </c>
      <c r="BR919">
        <v>0</v>
      </c>
      <c r="BS919">
        <v>0</v>
      </c>
      <c r="BT919">
        <v>429.59399999999999</v>
      </c>
      <c r="BU919">
        <v>0.6</v>
      </c>
      <c r="BV919">
        <v>0</v>
      </c>
      <c r="BW919">
        <v>1</v>
      </c>
      <c r="CU919">
        <f>ROUND(AT919*Source!I1056*AH919*AL919,2)</f>
        <v>358</v>
      </c>
      <c r="CV919">
        <f>ROUND(Y919*Source!I1056,7)</f>
        <v>0.6</v>
      </c>
      <c r="CW919">
        <v>0</v>
      </c>
      <c r="CX919">
        <f>ROUND(Y919*Source!I1056,7)</f>
        <v>0.6</v>
      </c>
      <c r="CY919">
        <f t="shared" ref="CY919:CY982" si="315">AD919</f>
        <v>715.99</v>
      </c>
      <c r="CZ919">
        <f t="shared" ref="CZ919:CZ982" si="316">AH919</f>
        <v>715.99</v>
      </c>
      <c r="DA919">
        <f t="shared" ref="DA919:DA982" si="317">AL919</f>
        <v>1</v>
      </c>
      <c r="DB919">
        <f t="shared" ref="DB919:DB982" si="318">ROUND((ROUND(AT919*CZ919,2)*ROUND((0.2+1),7)),6)</f>
        <v>429.6</v>
      </c>
      <c r="DC919">
        <f t="shared" ref="DC919:DC982" si="319">ROUND((ROUND(AT919*AG919,2)*ROUND((0.2+1),7)),6)</f>
        <v>0</v>
      </c>
      <c r="DD919" t="s">
        <v>3</v>
      </c>
      <c r="DE919" t="s">
        <v>3</v>
      </c>
      <c r="DF919">
        <f t="shared" si="313"/>
        <v>0</v>
      </c>
      <c r="DG919">
        <f t="shared" si="305"/>
        <v>0</v>
      </c>
      <c r="DH919">
        <f t="shared" si="309"/>
        <v>0</v>
      </c>
      <c r="DI919">
        <f t="shared" si="310"/>
        <v>429.59</v>
      </c>
      <c r="DJ919">
        <f t="shared" ref="DJ919:DJ982" si="320">DI919</f>
        <v>429.59</v>
      </c>
      <c r="DK919">
        <v>1</v>
      </c>
      <c r="DL919" t="s">
        <v>3</v>
      </c>
      <c r="DM919">
        <v>0</v>
      </c>
      <c r="DN919" t="s">
        <v>3</v>
      </c>
      <c r="DO919">
        <v>0</v>
      </c>
    </row>
    <row r="920" spans="1:119" x14ac:dyDescent="0.2">
      <c r="A920">
        <f>ROW(Source!A1056)</f>
        <v>1056</v>
      </c>
      <c r="B920">
        <v>82273856</v>
      </c>
      <c r="C920">
        <v>82282187</v>
      </c>
      <c r="D920">
        <v>78932910</v>
      </c>
      <c r="E920">
        <v>116</v>
      </c>
      <c r="F920">
        <v>1</v>
      </c>
      <c r="G920">
        <v>1</v>
      </c>
      <c r="H920">
        <v>1</v>
      </c>
      <c r="I920" t="s">
        <v>892</v>
      </c>
      <c r="J920" t="s">
        <v>3</v>
      </c>
      <c r="K920" t="s">
        <v>893</v>
      </c>
      <c r="L920">
        <v>1369</v>
      </c>
      <c r="N920">
        <v>1013</v>
      </c>
      <c r="O920" t="s">
        <v>751</v>
      </c>
      <c r="P920" t="s">
        <v>751</v>
      </c>
      <c r="Q920">
        <v>1</v>
      </c>
      <c r="W920">
        <v>0</v>
      </c>
      <c r="X920">
        <v>126826561</v>
      </c>
      <c r="Y920">
        <f t="shared" si="314"/>
        <v>0.6</v>
      </c>
      <c r="AA920">
        <v>0</v>
      </c>
      <c r="AB920">
        <v>0</v>
      </c>
      <c r="AC920">
        <v>0</v>
      </c>
      <c r="AD920">
        <v>700.08</v>
      </c>
      <c r="AE920">
        <v>0</v>
      </c>
      <c r="AF920">
        <v>0</v>
      </c>
      <c r="AG920">
        <v>0</v>
      </c>
      <c r="AH920">
        <v>700.08</v>
      </c>
      <c r="AI920">
        <v>1</v>
      </c>
      <c r="AJ920">
        <v>1</v>
      </c>
      <c r="AK920">
        <v>1</v>
      </c>
      <c r="AL920">
        <v>1</v>
      </c>
      <c r="AM920">
        <v>-2</v>
      </c>
      <c r="AN920">
        <v>0</v>
      </c>
      <c r="AO920">
        <v>0</v>
      </c>
      <c r="AP920">
        <v>1</v>
      </c>
      <c r="AQ920">
        <v>1</v>
      </c>
      <c r="AR920">
        <v>0</v>
      </c>
      <c r="AS920" t="s">
        <v>3</v>
      </c>
      <c r="AT920">
        <v>0.5</v>
      </c>
      <c r="AU920" t="s">
        <v>544</v>
      </c>
      <c r="AV920">
        <v>1</v>
      </c>
      <c r="AW920">
        <v>2</v>
      </c>
      <c r="AX920">
        <v>82282191</v>
      </c>
      <c r="AY920">
        <v>1</v>
      </c>
      <c r="AZ920">
        <v>0</v>
      </c>
      <c r="BA920">
        <v>1040</v>
      </c>
      <c r="BB920">
        <v>1</v>
      </c>
      <c r="BC920">
        <v>0</v>
      </c>
      <c r="BD920">
        <v>0</v>
      </c>
      <c r="BE920">
        <v>0</v>
      </c>
      <c r="BF920">
        <v>0</v>
      </c>
      <c r="BG920">
        <v>0</v>
      </c>
      <c r="BH920">
        <v>0</v>
      </c>
      <c r="BI920">
        <v>0</v>
      </c>
      <c r="BJ920">
        <v>0</v>
      </c>
      <c r="BK920">
        <v>0</v>
      </c>
      <c r="BL920">
        <v>0</v>
      </c>
      <c r="BM920">
        <v>350.04</v>
      </c>
      <c r="BN920">
        <v>0.5</v>
      </c>
      <c r="BO920">
        <v>0</v>
      </c>
      <c r="BP920">
        <v>1</v>
      </c>
      <c r="BQ920">
        <v>0</v>
      </c>
      <c r="BR920">
        <v>0</v>
      </c>
      <c r="BS920">
        <v>0</v>
      </c>
      <c r="BT920">
        <v>420.048</v>
      </c>
      <c r="BU920">
        <v>0.6</v>
      </c>
      <c r="BV920">
        <v>0</v>
      </c>
      <c r="BW920">
        <v>1</v>
      </c>
      <c r="CU920">
        <f>ROUND(AT920*Source!I1056*AH920*AL920,2)</f>
        <v>350.04</v>
      </c>
      <c r="CV920">
        <f>ROUND(Y920*Source!I1056,7)</f>
        <v>0.6</v>
      </c>
      <c r="CW920">
        <v>0</v>
      </c>
      <c r="CX920">
        <f>ROUND(Y920*Source!I1056,7)</f>
        <v>0.6</v>
      </c>
      <c r="CY920">
        <f t="shared" si="315"/>
        <v>700.08</v>
      </c>
      <c r="CZ920">
        <f t="shared" si="316"/>
        <v>700.08</v>
      </c>
      <c r="DA920">
        <f t="shared" si="317"/>
        <v>1</v>
      </c>
      <c r="DB920">
        <f t="shared" si="318"/>
        <v>420.048</v>
      </c>
      <c r="DC920">
        <f t="shared" si="319"/>
        <v>0</v>
      </c>
      <c r="DD920" t="s">
        <v>3</v>
      </c>
      <c r="DE920" t="s">
        <v>3</v>
      </c>
      <c r="DF920">
        <f t="shared" si="313"/>
        <v>0</v>
      </c>
      <c r="DG920">
        <f t="shared" si="305"/>
        <v>0</v>
      </c>
      <c r="DH920">
        <f t="shared" si="309"/>
        <v>0</v>
      </c>
      <c r="DI920">
        <f t="shared" si="310"/>
        <v>420.05</v>
      </c>
      <c r="DJ920">
        <f t="shared" si="320"/>
        <v>420.05</v>
      </c>
      <c r="DK920">
        <v>1</v>
      </c>
      <c r="DL920" t="s">
        <v>3</v>
      </c>
      <c r="DM920">
        <v>0</v>
      </c>
      <c r="DN920" t="s">
        <v>3</v>
      </c>
      <c r="DO920">
        <v>0</v>
      </c>
    </row>
    <row r="921" spans="1:119" x14ac:dyDescent="0.2">
      <c r="A921">
        <f>ROW(Source!A1057)</f>
        <v>1057</v>
      </c>
      <c r="B921">
        <v>82273791</v>
      </c>
      <c r="C921">
        <v>82282187</v>
      </c>
      <c r="D921">
        <v>78932886</v>
      </c>
      <c r="E921">
        <v>116</v>
      </c>
      <c r="F921">
        <v>1</v>
      </c>
      <c r="G921">
        <v>1</v>
      </c>
      <c r="H921">
        <v>1</v>
      </c>
      <c r="I921" t="s">
        <v>890</v>
      </c>
      <c r="J921" t="s">
        <v>3</v>
      </c>
      <c r="K921" t="s">
        <v>891</v>
      </c>
      <c r="L921">
        <v>1369</v>
      </c>
      <c r="N921">
        <v>1013</v>
      </c>
      <c r="O921" t="s">
        <v>751</v>
      </c>
      <c r="P921" t="s">
        <v>751</v>
      </c>
      <c r="Q921">
        <v>1</v>
      </c>
      <c r="W921">
        <v>0</v>
      </c>
      <c r="X921">
        <v>286205319</v>
      </c>
      <c r="Y921">
        <f t="shared" si="314"/>
        <v>0.6</v>
      </c>
      <c r="AA921">
        <v>0</v>
      </c>
      <c r="AB921">
        <v>0</v>
      </c>
      <c r="AC921">
        <v>0</v>
      </c>
      <c r="AD921">
        <v>715.99</v>
      </c>
      <c r="AE921">
        <v>0</v>
      </c>
      <c r="AF921">
        <v>0</v>
      </c>
      <c r="AG921">
        <v>0</v>
      </c>
      <c r="AH921">
        <v>715.99</v>
      </c>
      <c r="AI921">
        <v>1</v>
      </c>
      <c r="AJ921">
        <v>1</v>
      </c>
      <c r="AK921">
        <v>1</v>
      </c>
      <c r="AL921">
        <v>1</v>
      </c>
      <c r="AM921">
        <v>-2</v>
      </c>
      <c r="AN921">
        <v>0</v>
      </c>
      <c r="AO921">
        <v>0</v>
      </c>
      <c r="AP921">
        <v>1</v>
      </c>
      <c r="AQ921">
        <v>1</v>
      </c>
      <c r="AR921">
        <v>0</v>
      </c>
      <c r="AS921" t="s">
        <v>3</v>
      </c>
      <c r="AT921">
        <v>0.5</v>
      </c>
      <c r="AU921" t="s">
        <v>544</v>
      </c>
      <c r="AV921">
        <v>1</v>
      </c>
      <c r="AW921">
        <v>2</v>
      </c>
      <c r="AX921">
        <v>82282190</v>
      </c>
      <c r="AY921">
        <v>1</v>
      </c>
      <c r="AZ921">
        <v>0</v>
      </c>
      <c r="BA921">
        <v>1041</v>
      </c>
      <c r="BB921">
        <v>1</v>
      </c>
      <c r="BC921">
        <v>0</v>
      </c>
      <c r="BD921">
        <v>0</v>
      </c>
      <c r="BE921">
        <v>0</v>
      </c>
      <c r="BF921">
        <v>0</v>
      </c>
      <c r="BG921">
        <v>0</v>
      </c>
      <c r="BH921">
        <v>0</v>
      </c>
      <c r="BI921">
        <v>0</v>
      </c>
      <c r="BJ921">
        <v>0</v>
      </c>
      <c r="BK921">
        <v>0</v>
      </c>
      <c r="BL921">
        <v>0</v>
      </c>
      <c r="BM921">
        <v>357.995</v>
      </c>
      <c r="BN921">
        <v>0.5</v>
      </c>
      <c r="BO921">
        <v>0</v>
      </c>
      <c r="BP921">
        <v>1</v>
      </c>
      <c r="BQ921">
        <v>0</v>
      </c>
      <c r="BR921">
        <v>0</v>
      </c>
      <c r="BS921">
        <v>0</v>
      </c>
      <c r="BT921">
        <v>429.59399999999999</v>
      </c>
      <c r="BU921">
        <v>0.6</v>
      </c>
      <c r="BV921">
        <v>0</v>
      </c>
      <c r="BW921">
        <v>1</v>
      </c>
      <c r="CU921">
        <f>ROUND(AT921*Source!I1057*AH921*AL921,2)</f>
        <v>358</v>
      </c>
      <c r="CV921">
        <f>ROUND(Y921*Source!I1057,7)</f>
        <v>0.6</v>
      </c>
      <c r="CW921">
        <v>0</v>
      </c>
      <c r="CX921">
        <f>ROUND(Y921*Source!I1057,7)</f>
        <v>0.6</v>
      </c>
      <c r="CY921">
        <f t="shared" si="315"/>
        <v>715.99</v>
      </c>
      <c r="CZ921">
        <f t="shared" si="316"/>
        <v>715.99</v>
      </c>
      <c r="DA921">
        <f t="shared" si="317"/>
        <v>1</v>
      </c>
      <c r="DB921">
        <f t="shared" si="318"/>
        <v>429.6</v>
      </c>
      <c r="DC921">
        <f t="shared" si="319"/>
        <v>0</v>
      </c>
      <c r="DD921" t="s">
        <v>3</v>
      </c>
      <c r="DE921" t="s">
        <v>3</v>
      </c>
      <c r="DF921">
        <f t="shared" si="313"/>
        <v>0</v>
      </c>
      <c r="DG921">
        <f t="shared" si="305"/>
        <v>0</v>
      </c>
      <c r="DH921">
        <f t="shared" si="309"/>
        <v>0</v>
      </c>
      <c r="DI921">
        <f t="shared" si="310"/>
        <v>429.59</v>
      </c>
      <c r="DJ921">
        <f t="shared" si="320"/>
        <v>429.59</v>
      </c>
      <c r="DK921">
        <v>1</v>
      </c>
      <c r="DL921" t="s">
        <v>3</v>
      </c>
      <c r="DM921">
        <v>0</v>
      </c>
      <c r="DN921" t="s">
        <v>3</v>
      </c>
      <c r="DO921">
        <v>0</v>
      </c>
    </row>
    <row r="922" spans="1:119" x14ac:dyDescent="0.2">
      <c r="A922">
        <f>ROW(Source!A1057)</f>
        <v>1057</v>
      </c>
      <c r="B922">
        <v>82273791</v>
      </c>
      <c r="C922">
        <v>82282187</v>
      </c>
      <c r="D922">
        <v>78932910</v>
      </c>
      <c r="E922">
        <v>116</v>
      </c>
      <c r="F922">
        <v>1</v>
      </c>
      <c r="G922">
        <v>1</v>
      </c>
      <c r="H922">
        <v>1</v>
      </c>
      <c r="I922" t="s">
        <v>892</v>
      </c>
      <c r="J922" t="s">
        <v>3</v>
      </c>
      <c r="K922" t="s">
        <v>893</v>
      </c>
      <c r="L922">
        <v>1369</v>
      </c>
      <c r="N922">
        <v>1013</v>
      </c>
      <c r="O922" t="s">
        <v>751</v>
      </c>
      <c r="P922" t="s">
        <v>751</v>
      </c>
      <c r="Q922">
        <v>1</v>
      </c>
      <c r="W922">
        <v>0</v>
      </c>
      <c r="X922">
        <v>126826561</v>
      </c>
      <c r="Y922">
        <f t="shared" si="314"/>
        <v>0.6</v>
      </c>
      <c r="AA922">
        <v>0</v>
      </c>
      <c r="AB922">
        <v>0</v>
      </c>
      <c r="AC922">
        <v>0</v>
      </c>
      <c r="AD922">
        <v>700.08</v>
      </c>
      <c r="AE922">
        <v>0</v>
      </c>
      <c r="AF922">
        <v>0</v>
      </c>
      <c r="AG922">
        <v>0</v>
      </c>
      <c r="AH922">
        <v>700.08</v>
      </c>
      <c r="AI922">
        <v>1</v>
      </c>
      <c r="AJ922">
        <v>1</v>
      </c>
      <c r="AK922">
        <v>1</v>
      </c>
      <c r="AL922">
        <v>1</v>
      </c>
      <c r="AM922">
        <v>-2</v>
      </c>
      <c r="AN922">
        <v>0</v>
      </c>
      <c r="AO922">
        <v>0</v>
      </c>
      <c r="AP922">
        <v>1</v>
      </c>
      <c r="AQ922">
        <v>1</v>
      </c>
      <c r="AR922">
        <v>0</v>
      </c>
      <c r="AS922" t="s">
        <v>3</v>
      </c>
      <c r="AT922">
        <v>0.5</v>
      </c>
      <c r="AU922" t="s">
        <v>544</v>
      </c>
      <c r="AV922">
        <v>1</v>
      </c>
      <c r="AW922">
        <v>2</v>
      </c>
      <c r="AX922">
        <v>82282191</v>
      </c>
      <c r="AY922">
        <v>1</v>
      </c>
      <c r="AZ922">
        <v>0</v>
      </c>
      <c r="BA922">
        <v>1042</v>
      </c>
      <c r="BB922">
        <v>1</v>
      </c>
      <c r="BC922">
        <v>0</v>
      </c>
      <c r="BD922">
        <v>0</v>
      </c>
      <c r="BE922">
        <v>0</v>
      </c>
      <c r="BF922">
        <v>0</v>
      </c>
      <c r="BG922">
        <v>0</v>
      </c>
      <c r="BH922">
        <v>0</v>
      </c>
      <c r="BI922">
        <v>0</v>
      </c>
      <c r="BJ922">
        <v>0</v>
      </c>
      <c r="BK922">
        <v>0</v>
      </c>
      <c r="BL922">
        <v>0</v>
      </c>
      <c r="BM922">
        <v>350.04</v>
      </c>
      <c r="BN922">
        <v>0.5</v>
      </c>
      <c r="BO922">
        <v>0</v>
      </c>
      <c r="BP922">
        <v>1</v>
      </c>
      <c r="BQ922">
        <v>0</v>
      </c>
      <c r="BR922">
        <v>0</v>
      </c>
      <c r="BS922">
        <v>0</v>
      </c>
      <c r="BT922">
        <v>420.048</v>
      </c>
      <c r="BU922">
        <v>0.6</v>
      </c>
      <c r="BV922">
        <v>0</v>
      </c>
      <c r="BW922">
        <v>1</v>
      </c>
      <c r="CU922">
        <f>ROUND(AT922*Source!I1057*AH922*AL922,2)</f>
        <v>350.04</v>
      </c>
      <c r="CV922">
        <f>ROUND(Y922*Source!I1057,7)</f>
        <v>0.6</v>
      </c>
      <c r="CW922">
        <v>0</v>
      </c>
      <c r="CX922">
        <f>ROUND(Y922*Source!I1057,7)</f>
        <v>0.6</v>
      </c>
      <c r="CY922">
        <f t="shared" si="315"/>
        <v>700.08</v>
      </c>
      <c r="CZ922">
        <f t="shared" si="316"/>
        <v>700.08</v>
      </c>
      <c r="DA922">
        <f t="shared" si="317"/>
        <v>1</v>
      </c>
      <c r="DB922">
        <f t="shared" si="318"/>
        <v>420.048</v>
      </c>
      <c r="DC922">
        <f t="shared" si="319"/>
        <v>0</v>
      </c>
      <c r="DD922" t="s">
        <v>3</v>
      </c>
      <c r="DE922" t="s">
        <v>3</v>
      </c>
      <c r="DF922">
        <f t="shared" si="313"/>
        <v>0</v>
      </c>
      <c r="DG922">
        <f t="shared" si="305"/>
        <v>0</v>
      </c>
      <c r="DH922">
        <f t="shared" si="309"/>
        <v>0</v>
      </c>
      <c r="DI922">
        <f t="shared" si="310"/>
        <v>420.05</v>
      </c>
      <c r="DJ922">
        <f t="shared" si="320"/>
        <v>420.05</v>
      </c>
      <c r="DK922">
        <v>1</v>
      </c>
      <c r="DL922" t="s">
        <v>3</v>
      </c>
      <c r="DM922">
        <v>0</v>
      </c>
      <c r="DN922" t="s">
        <v>3</v>
      </c>
      <c r="DO922">
        <v>0</v>
      </c>
    </row>
    <row r="923" spans="1:119" x14ac:dyDescent="0.2">
      <c r="A923">
        <f>ROW(Source!A1058)</f>
        <v>1058</v>
      </c>
      <c r="B923">
        <v>82273856</v>
      </c>
      <c r="C923">
        <v>82282192</v>
      </c>
      <c r="D923">
        <v>78932886</v>
      </c>
      <c r="E923">
        <v>116</v>
      </c>
      <c r="F923">
        <v>1</v>
      </c>
      <c r="G923">
        <v>1</v>
      </c>
      <c r="H923">
        <v>1</v>
      </c>
      <c r="I923" t="s">
        <v>890</v>
      </c>
      <c r="J923" t="s">
        <v>3</v>
      </c>
      <c r="K923" t="s">
        <v>891</v>
      </c>
      <c r="L923">
        <v>1369</v>
      </c>
      <c r="N923">
        <v>1013</v>
      </c>
      <c r="O923" t="s">
        <v>751</v>
      </c>
      <c r="P923" t="s">
        <v>751</v>
      </c>
      <c r="Q923">
        <v>1</v>
      </c>
      <c r="W923">
        <v>0</v>
      </c>
      <c r="X923">
        <v>286205319</v>
      </c>
      <c r="Y923">
        <f t="shared" si="314"/>
        <v>7.7759999999999998</v>
      </c>
      <c r="AA923">
        <v>0</v>
      </c>
      <c r="AB923">
        <v>0</v>
      </c>
      <c r="AC923">
        <v>0</v>
      </c>
      <c r="AD923">
        <v>715.99</v>
      </c>
      <c r="AE923">
        <v>0</v>
      </c>
      <c r="AF923">
        <v>0</v>
      </c>
      <c r="AG923">
        <v>0</v>
      </c>
      <c r="AH923">
        <v>715.99</v>
      </c>
      <c r="AI923">
        <v>1</v>
      </c>
      <c r="AJ923">
        <v>1</v>
      </c>
      <c r="AK923">
        <v>1</v>
      </c>
      <c r="AL923">
        <v>1</v>
      </c>
      <c r="AM923">
        <v>-2</v>
      </c>
      <c r="AN923">
        <v>0</v>
      </c>
      <c r="AO923">
        <v>0</v>
      </c>
      <c r="AP923">
        <v>1</v>
      </c>
      <c r="AQ923">
        <v>1</v>
      </c>
      <c r="AR923">
        <v>0</v>
      </c>
      <c r="AS923" t="s">
        <v>3</v>
      </c>
      <c r="AT923">
        <v>6.48</v>
      </c>
      <c r="AU923" t="s">
        <v>544</v>
      </c>
      <c r="AV923">
        <v>1</v>
      </c>
      <c r="AW923">
        <v>2</v>
      </c>
      <c r="AX923">
        <v>82282195</v>
      </c>
      <c r="AY923">
        <v>1</v>
      </c>
      <c r="AZ923">
        <v>0</v>
      </c>
      <c r="BA923">
        <v>1043</v>
      </c>
      <c r="BB923">
        <v>1</v>
      </c>
      <c r="BC923">
        <v>0</v>
      </c>
      <c r="BD923">
        <v>0</v>
      </c>
      <c r="BE923">
        <v>0</v>
      </c>
      <c r="BF923">
        <v>0</v>
      </c>
      <c r="BG923">
        <v>0</v>
      </c>
      <c r="BH923">
        <v>0</v>
      </c>
      <c r="BI923">
        <v>0</v>
      </c>
      <c r="BJ923">
        <v>0</v>
      </c>
      <c r="BK923">
        <v>0</v>
      </c>
      <c r="BL923">
        <v>0</v>
      </c>
      <c r="BM923">
        <v>4639.6152000000002</v>
      </c>
      <c r="BN923">
        <v>6.48</v>
      </c>
      <c r="BO923">
        <v>0</v>
      </c>
      <c r="BP923">
        <v>1</v>
      </c>
      <c r="BQ923">
        <v>0</v>
      </c>
      <c r="BR923">
        <v>0</v>
      </c>
      <c r="BS923">
        <v>0</v>
      </c>
      <c r="BT923">
        <v>5567.5382399999999</v>
      </c>
      <c r="BU923">
        <v>7.7759999999999998</v>
      </c>
      <c r="BV923">
        <v>0</v>
      </c>
      <c r="BW923">
        <v>1</v>
      </c>
      <c r="CU923">
        <f>ROUND(AT923*Source!I1058*AH923*AL923,2)</f>
        <v>92.79</v>
      </c>
      <c r="CV923">
        <f>ROUND(Y923*Source!I1058,7)</f>
        <v>0.15551999999999999</v>
      </c>
      <c r="CW923">
        <v>0</v>
      </c>
      <c r="CX923">
        <f>ROUND(Y923*Source!I1058,7)</f>
        <v>0.15551999999999999</v>
      </c>
      <c r="CY923">
        <f t="shared" si="315"/>
        <v>715.99</v>
      </c>
      <c r="CZ923">
        <f t="shared" si="316"/>
        <v>715.99</v>
      </c>
      <c r="DA923">
        <f t="shared" si="317"/>
        <v>1</v>
      </c>
      <c r="DB923">
        <f t="shared" si="318"/>
        <v>5567.5439999999999</v>
      </c>
      <c r="DC923">
        <f t="shared" si="319"/>
        <v>0</v>
      </c>
      <c r="DD923" t="s">
        <v>3</v>
      </c>
      <c r="DE923" t="s">
        <v>3</v>
      </c>
      <c r="DF923">
        <f t="shared" si="313"/>
        <v>0</v>
      </c>
      <c r="DG923">
        <f t="shared" si="305"/>
        <v>0</v>
      </c>
      <c r="DH923">
        <f t="shared" si="309"/>
        <v>0</v>
      </c>
      <c r="DI923">
        <f t="shared" si="310"/>
        <v>111.35</v>
      </c>
      <c r="DJ923">
        <f t="shared" si="320"/>
        <v>111.35</v>
      </c>
      <c r="DK923">
        <v>1</v>
      </c>
      <c r="DL923" t="s">
        <v>3</v>
      </c>
      <c r="DM923">
        <v>0</v>
      </c>
      <c r="DN923" t="s">
        <v>3</v>
      </c>
      <c r="DO923">
        <v>0</v>
      </c>
    </row>
    <row r="924" spans="1:119" x14ac:dyDescent="0.2">
      <c r="A924">
        <f>ROW(Source!A1058)</f>
        <v>1058</v>
      </c>
      <c r="B924">
        <v>82273856</v>
      </c>
      <c r="C924">
        <v>82282192</v>
      </c>
      <c r="D924">
        <v>78932910</v>
      </c>
      <c r="E924">
        <v>116</v>
      </c>
      <c r="F924">
        <v>1</v>
      </c>
      <c r="G924">
        <v>1</v>
      </c>
      <c r="H924">
        <v>1</v>
      </c>
      <c r="I924" t="s">
        <v>892</v>
      </c>
      <c r="J924" t="s">
        <v>3</v>
      </c>
      <c r="K924" t="s">
        <v>893</v>
      </c>
      <c r="L924">
        <v>1369</v>
      </c>
      <c r="N924">
        <v>1013</v>
      </c>
      <c r="O924" t="s">
        <v>751</v>
      </c>
      <c r="P924" t="s">
        <v>751</v>
      </c>
      <c r="Q924">
        <v>1</v>
      </c>
      <c r="W924">
        <v>0</v>
      </c>
      <c r="X924">
        <v>126826561</v>
      </c>
      <c r="Y924">
        <f t="shared" si="314"/>
        <v>7.7759999999999998</v>
      </c>
      <c r="AA924">
        <v>0</v>
      </c>
      <c r="AB924">
        <v>0</v>
      </c>
      <c r="AC924">
        <v>0</v>
      </c>
      <c r="AD924">
        <v>700.08</v>
      </c>
      <c r="AE924">
        <v>0</v>
      </c>
      <c r="AF924">
        <v>0</v>
      </c>
      <c r="AG924">
        <v>0</v>
      </c>
      <c r="AH924">
        <v>700.08</v>
      </c>
      <c r="AI924">
        <v>1</v>
      </c>
      <c r="AJ924">
        <v>1</v>
      </c>
      <c r="AK924">
        <v>1</v>
      </c>
      <c r="AL924">
        <v>1</v>
      </c>
      <c r="AM924">
        <v>-2</v>
      </c>
      <c r="AN924">
        <v>0</v>
      </c>
      <c r="AO924">
        <v>0</v>
      </c>
      <c r="AP924">
        <v>1</v>
      </c>
      <c r="AQ924">
        <v>1</v>
      </c>
      <c r="AR924">
        <v>0</v>
      </c>
      <c r="AS924" t="s">
        <v>3</v>
      </c>
      <c r="AT924">
        <v>6.48</v>
      </c>
      <c r="AU924" t="s">
        <v>544</v>
      </c>
      <c r="AV924">
        <v>1</v>
      </c>
      <c r="AW924">
        <v>2</v>
      </c>
      <c r="AX924">
        <v>82282196</v>
      </c>
      <c r="AY924">
        <v>1</v>
      </c>
      <c r="AZ924">
        <v>0</v>
      </c>
      <c r="BA924">
        <v>1044</v>
      </c>
      <c r="BB924">
        <v>1</v>
      </c>
      <c r="BC924">
        <v>0</v>
      </c>
      <c r="BD924">
        <v>0</v>
      </c>
      <c r="BE924">
        <v>0</v>
      </c>
      <c r="BF924">
        <v>0</v>
      </c>
      <c r="BG924">
        <v>0</v>
      </c>
      <c r="BH924">
        <v>0</v>
      </c>
      <c r="BI924">
        <v>0</v>
      </c>
      <c r="BJ924">
        <v>0</v>
      </c>
      <c r="BK924">
        <v>0</v>
      </c>
      <c r="BL924">
        <v>0</v>
      </c>
      <c r="BM924">
        <v>4536.5183999999999</v>
      </c>
      <c r="BN924">
        <v>6.48</v>
      </c>
      <c r="BO924">
        <v>0</v>
      </c>
      <c r="BP924">
        <v>1</v>
      </c>
      <c r="BQ924">
        <v>0</v>
      </c>
      <c r="BR924">
        <v>0</v>
      </c>
      <c r="BS924">
        <v>0</v>
      </c>
      <c r="BT924">
        <v>5443.8220799999999</v>
      </c>
      <c r="BU924">
        <v>7.7759999999999998</v>
      </c>
      <c r="BV924">
        <v>0</v>
      </c>
      <c r="BW924">
        <v>1</v>
      </c>
      <c r="CU924">
        <f>ROUND(AT924*Source!I1058*AH924*AL924,2)</f>
        <v>90.73</v>
      </c>
      <c r="CV924">
        <f>ROUND(Y924*Source!I1058,7)</f>
        <v>0.15551999999999999</v>
      </c>
      <c r="CW924">
        <v>0</v>
      </c>
      <c r="CX924">
        <f>ROUND(Y924*Source!I1058,7)</f>
        <v>0.15551999999999999</v>
      </c>
      <c r="CY924">
        <f t="shared" si="315"/>
        <v>700.08</v>
      </c>
      <c r="CZ924">
        <f t="shared" si="316"/>
        <v>700.08</v>
      </c>
      <c r="DA924">
        <f t="shared" si="317"/>
        <v>1</v>
      </c>
      <c r="DB924">
        <f t="shared" si="318"/>
        <v>5443.8239999999996</v>
      </c>
      <c r="DC924">
        <f t="shared" si="319"/>
        <v>0</v>
      </c>
      <c r="DD924" t="s">
        <v>3</v>
      </c>
      <c r="DE924" t="s">
        <v>3</v>
      </c>
      <c r="DF924">
        <f t="shared" si="313"/>
        <v>0</v>
      </c>
      <c r="DG924">
        <f t="shared" si="305"/>
        <v>0</v>
      </c>
      <c r="DH924">
        <f t="shared" si="309"/>
        <v>0</v>
      </c>
      <c r="DI924">
        <f t="shared" si="310"/>
        <v>108.88</v>
      </c>
      <c r="DJ924">
        <f t="shared" si="320"/>
        <v>108.88</v>
      </c>
      <c r="DK924">
        <v>1</v>
      </c>
      <c r="DL924" t="s">
        <v>3</v>
      </c>
      <c r="DM924">
        <v>0</v>
      </c>
      <c r="DN924" t="s">
        <v>3</v>
      </c>
      <c r="DO924">
        <v>0</v>
      </c>
    </row>
    <row r="925" spans="1:119" x14ac:dyDescent="0.2">
      <c r="A925">
        <f>ROW(Source!A1059)</f>
        <v>1059</v>
      </c>
      <c r="B925">
        <v>82273791</v>
      </c>
      <c r="C925">
        <v>82282192</v>
      </c>
      <c r="D925">
        <v>78932886</v>
      </c>
      <c r="E925">
        <v>116</v>
      </c>
      <c r="F925">
        <v>1</v>
      </c>
      <c r="G925">
        <v>1</v>
      </c>
      <c r="H925">
        <v>1</v>
      </c>
      <c r="I925" t="s">
        <v>890</v>
      </c>
      <c r="J925" t="s">
        <v>3</v>
      </c>
      <c r="K925" t="s">
        <v>891</v>
      </c>
      <c r="L925">
        <v>1369</v>
      </c>
      <c r="N925">
        <v>1013</v>
      </c>
      <c r="O925" t="s">
        <v>751</v>
      </c>
      <c r="P925" t="s">
        <v>751</v>
      </c>
      <c r="Q925">
        <v>1</v>
      </c>
      <c r="W925">
        <v>0</v>
      </c>
      <c r="X925">
        <v>286205319</v>
      </c>
      <c r="Y925">
        <f t="shared" si="314"/>
        <v>7.7759999999999998</v>
      </c>
      <c r="AA925">
        <v>0</v>
      </c>
      <c r="AB925">
        <v>0</v>
      </c>
      <c r="AC925">
        <v>0</v>
      </c>
      <c r="AD925">
        <v>715.99</v>
      </c>
      <c r="AE925">
        <v>0</v>
      </c>
      <c r="AF925">
        <v>0</v>
      </c>
      <c r="AG925">
        <v>0</v>
      </c>
      <c r="AH925">
        <v>715.99</v>
      </c>
      <c r="AI925">
        <v>1</v>
      </c>
      <c r="AJ925">
        <v>1</v>
      </c>
      <c r="AK925">
        <v>1</v>
      </c>
      <c r="AL925">
        <v>1</v>
      </c>
      <c r="AM925">
        <v>-2</v>
      </c>
      <c r="AN925">
        <v>0</v>
      </c>
      <c r="AO925">
        <v>0</v>
      </c>
      <c r="AP925">
        <v>1</v>
      </c>
      <c r="AQ925">
        <v>1</v>
      </c>
      <c r="AR925">
        <v>0</v>
      </c>
      <c r="AS925" t="s">
        <v>3</v>
      </c>
      <c r="AT925">
        <v>6.48</v>
      </c>
      <c r="AU925" t="s">
        <v>544</v>
      </c>
      <c r="AV925">
        <v>1</v>
      </c>
      <c r="AW925">
        <v>2</v>
      </c>
      <c r="AX925">
        <v>82282195</v>
      </c>
      <c r="AY925">
        <v>1</v>
      </c>
      <c r="AZ925">
        <v>0</v>
      </c>
      <c r="BA925">
        <v>1045</v>
      </c>
      <c r="BB925">
        <v>1</v>
      </c>
      <c r="BC925">
        <v>0</v>
      </c>
      <c r="BD925">
        <v>0</v>
      </c>
      <c r="BE925">
        <v>0</v>
      </c>
      <c r="BF925">
        <v>0</v>
      </c>
      <c r="BG925">
        <v>0</v>
      </c>
      <c r="BH925">
        <v>0</v>
      </c>
      <c r="BI925">
        <v>0</v>
      </c>
      <c r="BJ925">
        <v>0</v>
      </c>
      <c r="BK925">
        <v>0</v>
      </c>
      <c r="BL925">
        <v>0</v>
      </c>
      <c r="BM925">
        <v>4639.6152000000002</v>
      </c>
      <c r="BN925">
        <v>6.48</v>
      </c>
      <c r="BO925">
        <v>0</v>
      </c>
      <c r="BP925">
        <v>1</v>
      </c>
      <c r="BQ925">
        <v>0</v>
      </c>
      <c r="BR925">
        <v>0</v>
      </c>
      <c r="BS925">
        <v>0</v>
      </c>
      <c r="BT925">
        <v>5567.5382399999999</v>
      </c>
      <c r="BU925">
        <v>7.7759999999999998</v>
      </c>
      <c r="BV925">
        <v>0</v>
      </c>
      <c r="BW925">
        <v>1</v>
      </c>
      <c r="CU925">
        <f>ROUND(AT925*Source!I1059*AH925*AL925,2)</f>
        <v>92.79</v>
      </c>
      <c r="CV925">
        <f>ROUND(Y925*Source!I1059,7)</f>
        <v>0.15551999999999999</v>
      </c>
      <c r="CW925">
        <v>0</v>
      </c>
      <c r="CX925">
        <f>ROUND(Y925*Source!I1059,7)</f>
        <v>0.15551999999999999</v>
      </c>
      <c r="CY925">
        <f t="shared" si="315"/>
        <v>715.99</v>
      </c>
      <c r="CZ925">
        <f t="shared" si="316"/>
        <v>715.99</v>
      </c>
      <c r="DA925">
        <f t="shared" si="317"/>
        <v>1</v>
      </c>
      <c r="DB925">
        <f t="shared" si="318"/>
        <v>5567.5439999999999</v>
      </c>
      <c r="DC925">
        <f t="shared" si="319"/>
        <v>0</v>
      </c>
      <c r="DD925" t="s">
        <v>3</v>
      </c>
      <c r="DE925" t="s">
        <v>3</v>
      </c>
      <c r="DF925">
        <f t="shared" si="313"/>
        <v>0</v>
      </c>
      <c r="DG925">
        <f t="shared" si="305"/>
        <v>0</v>
      </c>
      <c r="DH925">
        <f t="shared" si="309"/>
        <v>0</v>
      </c>
      <c r="DI925">
        <f t="shared" si="310"/>
        <v>111.35</v>
      </c>
      <c r="DJ925">
        <f t="shared" si="320"/>
        <v>111.35</v>
      </c>
      <c r="DK925">
        <v>1</v>
      </c>
      <c r="DL925" t="s">
        <v>3</v>
      </c>
      <c r="DM925">
        <v>0</v>
      </c>
      <c r="DN925" t="s">
        <v>3</v>
      </c>
      <c r="DO925">
        <v>0</v>
      </c>
    </row>
    <row r="926" spans="1:119" x14ac:dyDescent="0.2">
      <c r="A926">
        <f>ROW(Source!A1059)</f>
        <v>1059</v>
      </c>
      <c r="B926">
        <v>82273791</v>
      </c>
      <c r="C926">
        <v>82282192</v>
      </c>
      <c r="D926">
        <v>78932910</v>
      </c>
      <c r="E926">
        <v>116</v>
      </c>
      <c r="F926">
        <v>1</v>
      </c>
      <c r="G926">
        <v>1</v>
      </c>
      <c r="H926">
        <v>1</v>
      </c>
      <c r="I926" t="s">
        <v>892</v>
      </c>
      <c r="J926" t="s">
        <v>3</v>
      </c>
      <c r="K926" t="s">
        <v>893</v>
      </c>
      <c r="L926">
        <v>1369</v>
      </c>
      <c r="N926">
        <v>1013</v>
      </c>
      <c r="O926" t="s">
        <v>751</v>
      </c>
      <c r="P926" t="s">
        <v>751</v>
      </c>
      <c r="Q926">
        <v>1</v>
      </c>
      <c r="W926">
        <v>0</v>
      </c>
      <c r="X926">
        <v>126826561</v>
      </c>
      <c r="Y926">
        <f t="shared" si="314"/>
        <v>7.7759999999999998</v>
      </c>
      <c r="AA926">
        <v>0</v>
      </c>
      <c r="AB926">
        <v>0</v>
      </c>
      <c r="AC926">
        <v>0</v>
      </c>
      <c r="AD926">
        <v>700.08</v>
      </c>
      <c r="AE926">
        <v>0</v>
      </c>
      <c r="AF926">
        <v>0</v>
      </c>
      <c r="AG926">
        <v>0</v>
      </c>
      <c r="AH926">
        <v>700.08</v>
      </c>
      <c r="AI926">
        <v>1</v>
      </c>
      <c r="AJ926">
        <v>1</v>
      </c>
      <c r="AK926">
        <v>1</v>
      </c>
      <c r="AL926">
        <v>1</v>
      </c>
      <c r="AM926">
        <v>-2</v>
      </c>
      <c r="AN926">
        <v>0</v>
      </c>
      <c r="AO926">
        <v>0</v>
      </c>
      <c r="AP926">
        <v>1</v>
      </c>
      <c r="AQ926">
        <v>1</v>
      </c>
      <c r="AR926">
        <v>0</v>
      </c>
      <c r="AS926" t="s">
        <v>3</v>
      </c>
      <c r="AT926">
        <v>6.48</v>
      </c>
      <c r="AU926" t="s">
        <v>544</v>
      </c>
      <c r="AV926">
        <v>1</v>
      </c>
      <c r="AW926">
        <v>2</v>
      </c>
      <c r="AX926">
        <v>82282196</v>
      </c>
      <c r="AY926">
        <v>1</v>
      </c>
      <c r="AZ926">
        <v>0</v>
      </c>
      <c r="BA926">
        <v>1046</v>
      </c>
      <c r="BB926">
        <v>1</v>
      </c>
      <c r="BC926">
        <v>0</v>
      </c>
      <c r="BD926">
        <v>0</v>
      </c>
      <c r="BE926">
        <v>0</v>
      </c>
      <c r="BF926">
        <v>0</v>
      </c>
      <c r="BG926">
        <v>0</v>
      </c>
      <c r="BH926">
        <v>0</v>
      </c>
      <c r="BI926">
        <v>0</v>
      </c>
      <c r="BJ926">
        <v>0</v>
      </c>
      <c r="BK926">
        <v>0</v>
      </c>
      <c r="BL926">
        <v>0</v>
      </c>
      <c r="BM926">
        <v>4536.5183999999999</v>
      </c>
      <c r="BN926">
        <v>6.48</v>
      </c>
      <c r="BO926">
        <v>0</v>
      </c>
      <c r="BP926">
        <v>1</v>
      </c>
      <c r="BQ926">
        <v>0</v>
      </c>
      <c r="BR926">
        <v>0</v>
      </c>
      <c r="BS926">
        <v>0</v>
      </c>
      <c r="BT926">
        <v>5443.8220799999999</v>
      </c>
      <c r="BU926">
        <v>7.7759999999999998</v>
      </c>
      <c r="BV926">
        <v>0</v>
      </c>
      <c r="BW926">
        <v>1</v>
      </c>
      <c r="CU926">
        <f>ROUND(AT926*Source!I1059*AH926*AL926,2)</f>
        <v>90.73</v>
      </c>
      <c r="CV926">
        <f>ROUND(Y926*Source!I1059,7)</f>
        <v>0.15551999999999999</v>
      </c>
      <c r="CW926">
        <v>0</v>
      </c>
      <c r="CX926">
        <f>ROUND(Y926*Source!I1059,7)</f>
        <v>0.15551999999999999</v>
      </c>
      <c r="CY926">
        <f t="shared" si="315"/>
        <v>700.08</v>
      </c>
      <c r="CZ926">
        <f t="shared" si="316"/>
        <v>700.08</v>
      </c>
      <c r="DA926">
        <f t="shared" si="317"/>
        <v>1</v>
      </c>
      <c r="DB926">
        <f t="shared" si="318"/>
        <v>5443.8239999999996</v>
      </c>
      <c r="DC926">
        <f t="shared" si="319"/>
        <v>0</v>
      </c>
      <c r="DD926" t="s">
        <v>3</v>
      </c>
      <c r="DE926" t="s">
        <v>3</v>
      </c>
      <c r="DF926">
        <f t="shared" si="313"/>
        <v>0</v>
      </c>
      <c r="DG926">
        <f t="shared" ref="DG926:DG989" si="321">ROUND(ROUND(AF926,2)*CX926,2)</f>
        <v>0</v>
      </c>
      <c r="DH926">
        <f t="shared" si="309"/>
        <v>0</v>
      </c>
      <c r="DI926">
        <f t="shared" si="310"/>
        <v>108.88</v>
      </c>
      <c r="DJ926">
        <f t="shared" si="320"/>
        <v>108.88</v>
      </c>
      <c r="DK926">
        <v>1</v>
      </c>
      <c r="DL926" t="s">
        <v>3</v>
      </c>
      <c r="DM926">
        <v>0</v>
      </c>
      <c r="DN926" t="s">
        <v>3</v>
      </c>
      <c r="DO926">
        <v>0</v>
      </c>
    </row>
    <row r="927" spans="1:119" x14ac:dyDescent="0.2">
      <c r="A927">
        <f>ROW(Source!A1060)</f>
        <v>1060</v>
      </c>
      <c r="B927">
        <v>82273856</v>
      </c>
      <c r="C927">
        <v>82282197</v>
      </c>
      <c r="D927">
        <v>78932886</v>
      </c>
      <c r="E927">
        <v>116</v>
      </c>
      <c r="F927">
        <v>1</v>
      </c>
      <c r="G927">
        <v>1</v>
      </c>
      <c r="H927">
        <v>1</v>
      </c>
      <c r="I927" t="s">
        <v>890</v>
      </c>
      <c r="J927" t="s">
        <v>3</v>
      </c>
      <c r="K927" t="s">
        <v>891</v>
      </c>
      <c r="L927">
        <v>1369</v>
      </c>
      <c r="N927">
        <v>1013</v>
      </c>
      <c r="O927" t="s">
        <v>751</v>
      </c>
      <c r="P927" t="s">
        <v>751</v>
      </c>
      <c r="Q927">
        <v>1</v>
      </c>
      <c r="W927">
        <v>0</v>
      </c>
      <c r="X927">
        <v>286205319</v>
      </c>
      <c r="Y927">
        <f t="shared" si="314"/>
        <v>0.49199999999999999</v>
      </c>
      <c r="AA927">
        <v>0</v>
      </c>
      <c r="AB927">
        <v>0</v>
      </c>
      <c r="AC927">
        <v>0</v>
      </c>
      <c r="AD927">
        <v>715.99</v>
      </c>
      <c r="AE927">
        <v>0</v>
      </c>
      <c r="AF927">
        <v>0</v>
      </c>
      <c r="AG927">
        <v>0</v>
      </c>
      <c r="AH927">
        <v>715.99</v>
      </c>
      <c r="AI927">
        <v>1</v>
      </c>
      <c r="AJ927">
        <v>1</v>
      </c>
      <c r="AK927">
        <v>1</v>
      </c>
      <c r="AL927">
        <v>1</v>
      </c>
      <c r="AM927">
        <v>-2</v>
      </c>
      <c r="AN927">
        <v>0</v>
      </c>
      <c r="AO927">
        <v>0</v>
      </c>
      <c r="AP927">
        <v>1</v>
      </c>
      <c r="AQ927">
        <v>1</v>
      </c>
      <c r="AR927">
        <v>0</v>
      </c>
      <c r="AS927" t="s">
        <v>3</v>
      </c>
      <c r="AT927">
        <v>0.41</v>
      </c>
      <c r="AU927" t="s">
        <v>544</v>
      </c>
      <c r="AV927">
        <v>1</v>
      </c>
      <c r="AW927">
        <v>2</v>
      </c>
      <c r="AX927">
        <v>82282200</v>
      </c>
      <c r="AY927">
        <v>1</v>
      </c>
      <c r="AZ927">
        <v>0</v>
      </c>
      <c r="BA927">
        <v>1047</v>
      </c>
      <c r="BB927">
        <v>1</v>
      </c>
      <c r="BC927">
        <v>0</v>
      </c>
      <c r="BD927">
        <v>0</v>
      </c>
      <c r="BE927">
        <v>0</v>
      </c>
      <c r="BF927">
        <v>0</v>
      </c>
      <c r="BG927">
        <v>0</v>
      </c>
      <c r="BH927">
        <v>0</v>
      </c>
      <c r="BI927">
        <v>0</v>
      </c>
      <c r="BJ927">
        <v>0</v>
      </c>
      <c r="BK927">
        <v>0</v>
      </c>
      <c r="BL927">
        <v>0</v>
      </c>
      <c r="BM927">
        <v>293.55590000000001</v>
      </c>
      <c r="BN927">
        <v>0.41</v>
      </c>
      <c r="BO927">
        <v>0</v>
      </c>
      <c r="BP927">
        <v>1</v>
      </c>
      <c r="BQ927">
        <v>0</v>
      </c>
      <c r="BR927">
        <v>0</v>
      </c>
      <c r="BS927">
        <v>0</v>
      </c>
      <c r="BT927">
        <v>352.26708000000002</v>
      </c>
      <c r="BU927">
        <v>0.49199999999999999</v>
      </c>
      <c r="BV927">
        <v>0</v>
      </c>
      <c r="BW927">
        <v>1</v>
      </c>
      <c r="CU927">
        <f>ROUND(AT927*Source!I1060*AH927*AL927,2)</f>
        <v>880.67</v>
      </c>
      <c r="CV927">
        <f>ROUND(Y927*Source!I1060,7)</f>
        <v>1.476</v>
      </c>
      <c r="CW927">
        <v>0</v>
      </c>
      <c r="CX927">
        <f>ROUND(Y927*Source!I1060,7)</f>
        <v>1.476</v>
      </c>
      <c r="CY927">
        <f t="shared" si="315"/>
        <v>715.99</v>
      </c>
      <c r="CZ927">
        <f t="shared" si="316"/>
        <v>715.99</v>
      </c>
      <c r="DA927">
        <f t="shared" si="317"/>
        <v>1</v>
      </c>
      <c r="DB927">
        <f t="shared" si="318"/>
        <v>352.27199999999999</v>
      </c>
      <c r="DC927">
        <f t="shared" si="319"/>
        <v>0</v>
      </c>
      <c r="DD927" t="s">
        <v>3</v>
      </c>
      <c r="DE927" t="s">
        <v>3</v>
      </c>
      <c r="DF927">
        <f t="shared" si="313"/>
        <v>0</v>
      </c>
      <c r="DG927">
        <f t="shared" si="321"/>
        <v>0</v>
      </c>
      <c r="DH927">
        <f t="shared" si="309"/>
        <v>0</v>
      </c>
      <c r="DI927">
        <f t="shared" si="310"/>
        <v>1056.8</v>
      </c>
      <c r="DJ927">
        <f t="shared" si="320"/>
        <v>1056.8</v>
      </c>
      <c r="DK927">
        <v>1</v>
      </c>
      <c r="DL927" t="s">
        <v>3</v>
      </c>
      <c r="DM927">
        <v>0</v>
      </c>
      <c r="DN927" t="s">
        <v>3</v>
      </c>
      <c r="DO927">
        <v>0</v>
      </c>
    </row>
    <row r="928" spans="1:119" x14ac:dyDescent="0.2">
      <c r="A928">
        <f>ROW(Source!A1060)</f>
        <v>1060</v>
      </c>
      <c r="B928">
        <v>82273856</v>
      </c>
      <c r="C928">
        <v>82282197</v>
      </c>
      <c r="D928">
        <v>78932910</v>
      </c>
      <c r="E928">
        <v>116</v>
      </c>
      <c r="F928">
        <v>1</v>
      </c>
      <c r="G928">
        <v>1</v>
      </c>
      <c r="H928">
        <v>1</v>
      </c>
      <c r="I928" t="s">
        <v>892</v>
      </c>
      <c r="J928" t="s">
        <v>3</v>
      </c>
      <c r="K928" t="s">
        <v>893</v>
      </c>
      <c r="L928">
        <v>1369</v>
      </c>
      <c r="N928">
        <v>1013</v>
      </c>
      <c r="O928" t="s">
        <v>751</v>
      </c>
      <c r="P928" t="s">
        <v>751</v>
      </c>
      <c r="Q928">
        <v>1</v>
      </c>
      <c r="W928">
        <v>0</v>
      </c>
      <c r="X928">
        <v>126826561</v>
      </c>
      <c r="Y928">
        <f t="shared" si="314"/>
        <v>0.49199999999999999</v>
      </c>
      <c r="AA928">
        <v>0</v>
      </c>
      <c r="AB928">
        <v>0</v>
      </c>
      <c r="AC928">
        <v>0</v>
      </c>
      <c r="AD928">
        <v>700.08</v>
      </c>
      <c r="AE928">
        <v>0</v>
      </c>
      <c r="AF928">
        <v>0</v>
      </c>
      <c r="AG928">
        <v>0</v>
      </c>
      <c r="AH928">
        <v>700.08</v>
      </c>
      <c r="AI928">
        <v>1</v>
      </c>
      <c r="AJ928">
        <v>1</v>
      </c>
      <c r="AK928">
        <v>1</v>
      </c>
      <c r="AL928">
        <v>1</v>
      </c>
      <c r="AM928">
        <v>-2</v>
      </c>
      <c r="AN928">
        <v>0</v>
      </c>
      <c r="AO928">
        <v>0</v>
      </c>
      <c r="AP928">
        <v>1</v>
      </c>
      <c r="AQ928">
        <v>1</v>
      </c>
      <c r="AR928">
        <v>0</v>
      </c>
      <c r="AS928" t="s">
        <v>3</v>
      </c>
      <c r="AT928">
        <v>0.41</v>
      </c>
      <c r="AU928" t="s">
        <v>544</v>
      </c>
      <c r="AV928">
        <v>1</v>
      </c>
      <c r="AW928">
        <v>2</v>
      </c>
      <c r="AX928">
        <v>82282201</v>
      </c>
      <c r="AY928">
        <v>1</v>
      </c>
      <c r="AZ928">
        <v>0</v>
      </c>
      <c r="BA928">
        <v>1048</v>
      </c>
      <c r="BB928">
        <v>1</v>
      </c>
      <c r="BC928">
        <v>0</v>
      </c>
      <c r="BD928">
        <v>0</v>
      </c>
      <c r="BE928">
        <v>0</v>
      </c>
      <c r="BF928">
        <v>0</v>
      </c>
      <c r="BG928">
        <v>0</v>
      </c>
      <c r="BH928">
        <v>0</v>
      </c>
      <c r="BI928">
        <v>0</v>
      </c>
      <c r="BJ928">
        <v>0</v>
      </c>
      <c r="BK928">
        <v>0</v>
      </c>
      <c r="BL928">
        <v>0</v>
      </c>
      <c r="BM928">
        <v>287.03280000000001</v>
      </c>
      <c r="BN928">
        <v>0.41</v>
      </c>
      <c r="BO928">
        <v>0</v>
      </c>
      <c r="BP928">
        <v>1</v>
      </c>
      <c r="BQ928">
        <v>0</v>
      </c>
      <c r="BR928">
        <v>0</v>
      </c>
      <c r="BS928">
        <v>0</v>
      </c>
      <c r="BT928">
        <v>344.43936000000002</v>
      </c>
      <c r="BU928">
        <v>0.49199999999999999</v>
      </c>
      <c r="BV928">
        <v>0</v>
      </c>
      <c r="BW928">
        <v>1</v>
      </c>
      <c r="CU928">
        <f>ROUND(AT928*Source!I1060*AH928*AL928,2)</f>
        <v>861.1</v>
      </c>
      <c r="CV928">
        <f>ROUND(Y928*Source!I1060,7)</f>
        <v>1.476</v>
      </c>
      <c r="CW928">
        <v>0</v>
      </c>
      <c r="CX928">
        <f>ROUND(Y928*Source!I1060,7)</f>
        <v>1.476</v>
      </c>
      <c r="CY928">
        <f t="shared" si="315"/>
        <v>700.08</v>
      </c>
      <c r="CZ928">
        <f t="shared" si="316"/>
        <v>700.08</v>
      </c>
      <c r="DA928">
        <f t="shared" si="317"/>
        <v>1</v>
      </c>
      <c r="DB928">
        <f t="shared" si="318"/>
        <v>344.43599999999998</v>
      </c>
      <c r="DC928">
        <f t="shared" si="319"/>
        <v>0</v>
      </c>
      <c r="DD928" t="s">
        <v>3</v>
      </c>
      <c r="DE928" t="s">
        <v>3</v>
      </c>
      <c r="DF928">
        <f t="shared" si="313"/>
        <v>0</v>
      </c>
      <c r="DG928">
        <f t="shared" si="321"/>
        <v>0</v>
      </c>
      <c r="DH928">
        <f t="shared" si="309"/>
        <v>0</v>
      </c>
      <c r="DI928">
        <f t="shared" si="310"/>
        <v>1033.32</v>
      </c>
      <c r="DJ928">
        <f t="shared" si="320"/>
        <v>1033.32</v>
      </c>
      <c r="DK928">
        <v>1</v>
      </c>
      <c r="DL928" t="s">
        <v>3</v>
      </c>
      <c r="DM928">
        <v>0</v>
      </c>
      <c r="DN928" t="s">
        <v>3</v>
      </c>
      <c r="DO928">
        <v>0</v>
      </c>
    </row>
    <row r="929" spans="1:119" x14ac:dyDescent="0.2">
      <c r="A929">
        <f>ROW(Source!A1061)</f>
        <v>1061</v>
      </c>
      <c r="B929">
        <v>82273791</v>
      </c>
      <c r="C929">
        <v>82282197</v>
      </c>
      <c r="D929">
        <v>78932886</v>
      </c>
      <c r="E929">
        <v>116</v>
      </c>
      <c r="F929">
        <v>1</v>
      </c>
      <c r="G929">
        <v>1</v>
      </c>
      <c r="H929">
        <v>1</v>
      </c>
      <c r="I929" t="s">
        <v>890</v>
      </c>
      <c r="J929" t="s">
        <v>3</v>
      </c>
      <c r="K929" t="s">
        <v>891</v>
      </c>
      <c r="L929">
        <v>1369</v>
      </c>
      <c r="N929">
        <v>1013</v>
      </c>
      <c r="O929" t="s">
        <v>751</v>
      </c>
      <c r="P929" t="s">
        <v>751</v>
      </c>
      <c r="Q929">
        <v>1</v>
      </c>
      <c r="W929">
        <v>0</v>
      </c>
      <c r="X929">
        <v>286205319</v>
      </c>
      <c r="Y929">
        <f t="shared" si="314"/>
        <v>0.49199999999999999</v>
      </c>
      <c r="AA929">
        <v>0</v>
      </c>
      <c r="AB929">
        <v>0</v>
      </c>
      <c r="AC929">
        <v>0</v>
      </c>
      <c r="AD929">
        <v>715.99</v>
      </c>
      <c r="AE929">
        <v>0</v>
      </c>
      <c r="AF929">
        <v>0</v>
      </c>
      <c r="AG929">
        <v>0</v>
      </c>
      <c r="AH929">
        <v>715.99</v>
      </c>
      <c r="AI929">
        <v>1</v>
      </c>
      <c r="AJ929">
        <v>1</v>
      </c>
      <c r="AK929">
        <v>1</v>
      </c>
      <c r="AL929">
        <v>1</v>
      </c>
      <c r="AM929">
        <v>-2</v>
      </c>
      <c r="AN929">
        <v>0</v>
      </c>
      <c r="AO929">
        <v>0</v>
      </c>
      <c r="AP929">
        <v>1</v>
      </c>
      <c r="AQ929">
        <v>1</v>
      </c>
      <c r="AR929">
        <v>0</v>
      </c>
      <c r="AS929" t="s">
        <v>3</v>
      </c>
      <c r="AT929">
        <v>0.41</v>
      </c>
      <c r="AU929" t="s">
        <v>544</v>
      </c>
      <c r="AV929">
        <v>1</v>
      </c>
      <c r="AW929">
        <v>2</v>
      </c>
      <c r="AX929">
        <v>82282200</v>
      </c>
      <c r="AY929">
        <v>1</v>
      </c>
      <c r="AZ929">
        <v>0</v>
      </c>
      <c r="BA929">
        <v>1049</v>
      </c>
      <c r="BB929">
        <v>1</v>
      </c>
      <c r="BC929">
        <v>0</v>
      </c>
      <c r="BD929">
        <v>0</v>
      </c>
      <c r="BE929">
        <v>0</v>
      </c>
      <c r="BF929">
        <v>0</v>
      </c>
      <c r="BG929">
        <v>0</v>
      </c>
      <c r="BH929">
        <v>0</v>
      </c>
      <c r="BI929">
        <v>0</v>
      </c>
      <c r="BJ929">
        <v>0</v>
      </c>
      <c r="BK929">
        <v>0</v>
      </c>
      <c r="BL929">
        <v>0</v>
      </c>
      <c r="BM929">
        <v>293.55590000000001</v>
      </c>
      <c r="BN929">
        <v>0.41</v>
      </c>
      <c r="BO929">
        <v>0</v>
      </c>
      <c r="BP929">
        <v>1</v>
      </c>
      <c r="BQ929">
        <v>0</v>
      </c>
      <c r="BR929">
        <v>0</v>
      </c>
      <c r="BS929">
        <v>0</v>
      </c>
      <c r="BT929">
        <v>352.26708000000002</v>
      </c>
      <c r="BU929">
        <v>0.49199999999999999</v>
      </c>
      <c r="BV929">
        <v>0</v>
      </c>
      <c r="BW929">
        <v>1</v>
      </c>
      <c r="CU929">
        <f>ROUND(AT929*Source!I1061*AH929*AL929,2)</f>
        <v>880.67</v>
      </c>
      <c r="CV929">
        <f>ROUND(Y929*Source!I1061,7)</f>
        <v>1.476</v>
      </c>
      <c r="CW929">
        <v>0</v>
      </c>
      <c r="CX929">
        <f>ROUND(Y929*Source!I1061,7)</f>
        <v>1.476</v>
      </c>
      <c r="CY929">
        <f t="shared" si="315"/>
        <v>715.99</v>
      </c>
      <c r="CZ929">
        <f t="shared" si="316"/>
        <v>715.99</v>
      </c>
      <c r="DA929">
        <f t="shared" si="317"/>
        <v>1</v>
      </c>
      <c r="DB929">
        <f t="shared" si="318"/>
        <v>352.27199999999999</v>
      </c>
      <c r="DC929">
        <f t="shared" si="319"/>
        <v>0</v>
      </c>
      <c r="DD929" t="s">
        <v>3</v>
      </c>
      <c r="DE929" t="s">
        <v>3</v>
      </c>
      <c r="DF929">
        <f t="shared" si="313"/>
        <v>0</v>
      </c>
      <c r="DG929">
        <f t="shared" si="321"/>
        <v>0</v>
      </c>
      <c r="DH929">
        <f t="shared" si="309"/>
        <v>0</v>
      </c>
      <c r="DI929">
        <f t="shared" si="310"/>
        <v>1056.8</v>
      </c>
      <c r="DJ929">
        <f t="shared" si="320"/>
        <v>1056.8</v>
      </c>
      <c r="DK929">
        <v>1</v>
      </c>
      <c r="DL929" t="s">
        <v>3</v>
      </c>
      <c r="DM929">
        <v>0</v>
      </c>
      <c r="DN929" t="s">
        <v>3</v>
      </c>
      <c r="DO929">
        <v>0</v>
      </c>
    </row>
    <row r="930" spans="1:119" x14ac:dyDescent="0.2">
      <c r="A930">
        <f>ROW(Source!A1061)</f>
        <v>1061</v>
      </c>
      <c r="B930">
        <v>82273791</v>
      </c>
      <c r="C930">
        <v>82282197</v>
      </c>
      <c r="D930">
        <v>78932910</v>
      </c>
      <c r="E930">
        <v>116</v>
      </c>
      <c r="F930">
        <v>1</v>
      </c>
      <c r="G930">
        <v>1</v>
      </c>
      <c r="H930">
        <v>1</v>
      </c>
      <c r="I930" t="s">
        <v>892</v>
      </c>
      <c r="J930" t="s">
        <v>3</v>
      </c>
      <c r="K930" t="s">
        <v>893</v>
      </c>
      <c r="L930">
        <v>1369</v>
      </c>
      <c r="N930">
        <v>1013</v>
      </c>
      <c r="O930" t="s">
        <v>751</v>
      </c>
      <c r="P930" t="s">
        <v>751</v>
      </c>
      <c r="Q930">
        <v>1</v>
      </c>
      <c r="W930">
        <v>0</v>
      </c>
      <c r="X930">
        <v>126826561</v>
      </c>
      <c r="Y930">
        <f t="shared" si="314"/>
        <v>0.49199999999999999</v>
      </c>
      <c r="AA930">
        <v>0</v>
      </c>
      <c r="AB930">
        <v>0</v>
      </c>
      <c r="AC930">
        <v>0</v>
      </c>
      <c r="AD930">
        <v>700.08</v>
      </c>
      <c r="AE930">
        <v>0</v>
      </c>
      <c r="AF930">
        <v>0</v>
      </c>
      <c r="AG930">
        <v>0</v>
      </c>
      <c r="AH930">
        <v>700.08</v>
      </c>
      <c r="AI930">
        <v>1</v>
      </c>
      <c r="AJ930">
        <v>1</v>
      </c>
      <c r="AK930">
        <v>1</v>
      </c>
      <c r="AL930">
        <v>1</v>
      </c>
      <c r="AM930">
        <v>-2</v>
      </c>
      <c r="AN930">
        <v>0</v>
      </c>
      <c r="AO930">
        <v>0</v>
      </c>
      <c r="AP930">
        <v>1</v>
      </c>
      <c r="AQ930">
        <v>1</v>
      </c>
      <c r="AR930">
        <v>0</v>
      </c>
      <c r="AS930" t="s">
        <v>3</v>
      </c>
      <c r="AT930">
        <v>0.41</v>
      </c>
      <c r="AU930" t="s">
        <v>544</v>
      </c>
      <c r="AV930">
        <v>1</v>
      </c>
      <c r="AW930">
        <v>2</v>
      </c>
      <c r="AX930">
        <v>82282201</v>
      </c>
      <c r="AY930">
        <v>1</v>
      </c>
      <c r="AZ930">
        <v>0</v>
      </c>
      <c r="BA930">
        <v>1050</v>
      </c>
      <c r="BB930">
        <v>1</v>
      </c>
      <c r="BC930">
        <v>0</v>
      </c>
      <c r="BD930">
        <v>0</v>
      </c>
      <c r="BE930">
        <v>0</v>
      </c>
      <c r="BF930">
        <v>0</v>
      </c>
      <c r="BG930">
        <v>0</v>
      </c>
      <c r="BH930">
        <v>0</v>
      </c>
      <c r="BI930">
        <v>0</v>
      </c>
      <c r="BJ930">
        <v>0</v>
      </c>
      <c r="BK930">
        <v>0</v>
      </c>
      <c r="BL930">
        <v>0</v>
      </c>
      <c r="BM930">
        <v>287.03280000000001</v>
      </c>
      <c r="BN930">
        <v>0.41</v>
      </c>
      <c r="BO930">
        <v>0</v>
      </c>
      <c r="BP930">
        <v>1</v>
      </c>
      <c r="BQ930">
        <v>0</v>
      </c>
      <c r="BR930">
        <v>0</v>
      </c>
      <c r="BS930">
        <v>0</v>
      </c>
      <c r="BT930">
        <v>344.43936000000002</v>
      </c>
      <c r="BU930">
        <v>0.49199999999999999</v>
      </c>
      <c r="BV930">
        <v>0</v>
      </c>
      <c r="BW930">
        <v>1</v>
      </c>
      <c r="CU930">
        <f>ROUND(AT930*Source!I1061*AH930*AL930,2)</f>
        <v>861.1</v>
      </c>
      <c r="CV930">
        <f>ROUND(Y930*Source!I1061,7)</f>
        <v>1.476</v>
      </c>
      <c r="CW930">
        <v>0</v>
      </c>
      <c r="CX930">
        <f>ROUND(Y930*Source!I1061,7)</f>
        <v>1.476</v>
      </c>
      <c r="CY930">
        <f t="shared" si="315"/>
        <v>700.08</v>
      </c>
      <c r="CZ930">
        <f t="shared" si="316"/>
        <v>700.08</v>
      </c>
      <c r="DA930">
        <f t="shared" si="317"/>
        <v>1</v>
      </c>
      <c r="DB930">
        <f t="shared" si="318"/>
        <v>344.43599999999998</v>
      </c>
      <c r="DC930">
        <f t="shared" si="319"/>
        <v>0</v>
      </c>
      <c r="DD930" t="s">
        <v>3</v>
      </c>
      <c r="DE930" t="s">
        <v>3</v>
      </c>
      <c r="DF930">
        <f t="shared" si="313"/>
        <v>0</v>
      </c>
      <c r="DG930">
        <f t="shared" si="321"/>
        <v>0</v>
      </c>
      <c r="DH930">
        <f t="shared" si="309"/>
        <v>0</v>
      </c>
      <c r="DI930">
        <f t="shared" si="310"/>
        <v>1033.32</v>
      </c>
      <c r="DJ930">
        <f t="shared" si="320"/>
        <v>1033.32</v>
      </c>
      <c r="DK930">
        <v>1</v>
      </c>
      <c r="DL930" t="s">
        <v>3</v>
      </c>
      <c r="DM930">
        <v>0</v>
      </c>
      <c r="DN930" t="s">
        <v>3</v>
      </c>
      <c r="DO930">
        <v>0</v>
      </c>
    </row>
    <row r="931" spans="1:119" x14ac:dyDescent="0.2">
      <c r="A931">
        <f>ROW(Source!A1062)</f>
        <v>1062</v>
      </c>
      <c r="B931">
        <v>82273856</v>
      </c>
      <c r="C931">
        <v>82282202</v>
      </c>
      <c r="D931">
        <v>78932886</v>
      </c>
      <c r="E931">
        <v>116</v>
      </c>
      <c r="F931">
        <v>1</v>
      </c>
      <c r="G931">
        <v>1</v>
      </c>
      <c r="H931">
        <v>1</v>
      </c>
      <c r="I931" t="s">
        <v>890</v>
      </c>
      <c r="J931" t="s">
        <v>3</v>
      </c>
      <c r="K931" t="s">
        <v>891</v>
      </c>
      <c r="L931">
        <v>1369</v>
      </c>
      <c r="N931">
        <v>1013</v>
      </c>
      <c r="O931" t="s">
        <v>751</v>
      </c>
      <c r="P931" t="s">
        <v>751</v>
      </c>
      <c r="Q931">
        <v>1</v>
      </c>
      <c r="W931">
        <v>0</v>
      </c>
      <c r="X931">
        <v>286205319</v>
      </c>
      <c r="Y931">
        <f t="shared" si="314"/>
        <v>0.192</v>
      </c>
      <c r="AA931">
        <v>0</v>
      </c>
      <c r="AB931">
        <v>0</v>
      </c>
      <c r="AC931">
        <v>0</v>
      </c>
      <c r="AD931">
        <v>715.99</v>
      </c>
      <c r="AE931">
        <v>0</v>
      </c>
      <c r="AF931">
        <v>0</v>
      </c>
      <c r="AG931">
        <v>0</v>
      </c>
      <c r="AH931">
        <v>715.99</v>
      </c>
      <c r="AI931">
        <v>1</v>
      </c>
      <c r="AJ931">
        <v>1</v>
      </c>
      <c r="AK931">
        <v>1</v>
      </c>
      <c r="AL931">
        <v>1</v>
      </c>
      <c r="AM931">
        <v>-2</v>
      </c>
      <c r="AN931">
        <v>0</v>
      </c>
      <c r="AO931">
        <v>0</v>
      </c>
      <c r="AP931">
        <v>1</v>
      </c>
      <c r="AQ931">
        <v>1</v>
      </c>
      <c r="AR931">
        <v>0</v>
      </c>
      <c r="AS931" t="s">
        <v>3</v>
      </c>
      <c r="AT931">
        <v>0.16</v>
      </c>
      <c r="AU931" t="s">
        <v>544</v>
      </c>
      <c r="AV931">
        <v>1</v>
      </c>
      <c r="AW931">
        <v>2</v>
      </c>
      <c r="AX931">
        <v>82282205</v>
      </c>
      <c r="AY931">
        <v>1</v>
      </c>
      <c r="AZ931">
        <v>0</v>
      </c>
      <c r="BA931">
        <v>1051</v>
      </c>
      <c r="BB931">
        <v>1</v>
      </c>
      <c r="BC931">
        <v>0</v>
      </c>
      <c r="BD931">
        <v>0</v>
      </c>
      <c r="BE931">
        <v>0</v>
      </c>
      <c r="BF931">
        <v>0</v>
      </c>
      <c r="BG931">
        <v>0</v>
      </c>
      <c r="BH931">
        <v>0</v>
      </c>
      <c r="BI931">
        <v>0</v>
      </c>
      <c r="BJ931">
        <v>0</v>
      </c>
      <c r="BK931">
        <v>0</v>
      </c>
      <c r="BL931">
        <v>0</v>
      </c>
      <c r="BM931">
        <v>114.55840000000001</v>
      </c>
      <c r="BN931">
        <v>0.16</v>
      </c>
      <c r="BO931">
        <v>0</v>
      </c>
      <c r="BP931">
        <v>1</v>
      </c>
      <c r="BQ931">
        <v>0</v>
      </c>
      <c r="BR931">
        <v>0</v>
      </c>
      <c r="BS931">
        <v>0</v>
      </c>
      <c r="BT931">
        <v>137.47008</v>
      </c>
      <c r="BU931">
        <v>0.192</v>
      </c>
      <c r="BV931">
        <v>0</v>
      </c>
      <c r="BW931">
        <v>1</v>
      </c>
      <c r="CU931">
        <f>ROUND(AT931*Source!I1062*AH931*AL931,2)</f>
        <v>114.56</v>
      </c>
      <c r="CV931">
        <f>ROUND(Y931*Source!I1062,7)</f>
        <v>0.192</v>
      </c>
      <c r="CW931">
        <v>0</v>
      </c>
      <c r="CX931">
        <f>ROUND(Y931*Source!I1062,7)</f>
        <v>0.192</v>
      </c>
      <c r="CY931">
        <f t="shared" si="315"/>
        <v>715.99</v>
      </c>
      <c r="CZ931">
        <f t="shared" si="316"/>
        <v>715.99</v>
      </c>
      <c r="DA931">
        <f t="shared" si="317"/>
        <v>1</v>
      </c>
      <c r="DB931">
        <f t="shared" si="318"/>
        <v>137.47200000000001</v>
      </c>
      <c r="DC931">
        <f t="shared" si="319"/>
        <v>0</v>
      </c>
      <c r="DD931" t="s">
        <v>3</v>
      </c>
      <c r="DE931" t="s">
        <v>3</v>
      </c>
      <c r="DF931">
        <f t="shared" si="313"/>
        <v>0</v>
      </c>
      <c r="DG931">
        <f t="shared" si="321"/>
        <v>0</v>
      </c>
      <c r="DH931">
        <f t="shared" si="309"/>
        <v>0</v>
      </c>
      <c r="DI931">
        <f t="shared" si="310"/>
        <v>137.47</v>
      </c>
      <c r="DJ931">
        <f t="shared" si="320"/>
        <v>137.47</v>
      </c>
      <c r="DK931">
        <v>1</v>
      </c>
      <c r="DL931" t="s">
        <v>3</v>
      </c>
      <c r="DM931">
        <v>0</v>
      </c>
      <c r="DN931" t="s">
        <v>3</v>
      </c>
      <c r="DO931">
        <v>0</v>
      </c>
    </row>
    <row r="932" spans="1:119" x14ac:dyDescent="0.2">
      <c r="A932">
        <f>ROW(Source!A1062)</f>
        <v>1062</v>
      </c>
      <c r="B932">
        <v>82273856</v>
      </c>
      <c r="C932">
        <v>82282202</v>
      </c>
      <c r="D932">
        <v>78932910</v>
      </c>
      <c r="E932">
        <v>116</v>
      </c>
      <c r="F932">
        <v>1</v>
      </c>
      <c r="G932">
        <v>1</v>
      </c>
      <c r="H932">
        <v>1</v>
      </c>
      <c r="I932" t="s">
        <v>892</v>
      </c>
      <c r="J932" t="s">
        <v>3</v>
      </c>
      <c r="K932" t="s">
        <v>893</v>
      </c>
      <c r="L932">
        <v>1369</v>
      </c>
      <c r="N932">
        <v>1013</v>
      </c>
      <c r="O932" t="s">
        <v>751</v>
      </c>
      <c r="P932" t="s">
        <v>751</v>
      </c>
      <c r="Q932">
        <v>1</v>
      </c>
      <c r="W932">
        <v>0</v>
      </c>
      <c r="X932">
        <v>126826561</v>
      </c>
      <c r="Y932">
        <f t="shared" si="314"/>
        <v>0.192</v>
      </c>
      <c r="AA932">
        <v>0</v>
      </c>
      <c r="AB932">
        <v>0</v>
      </c>
      <c r="AC932">
        <v>0</v>
      </c>
      <c r="AD932">
        <v>700.08</v>
      </c>
      <c r="AE932">
        <v>0</v>
      </c>
      <c r="AF932">
        <v>0</v>
      </c>
      <c r="AG932">
        <v>0</v>
      </c>
      <c r="AH932">
        <v>700.08</v>
      </c>
      <c r="AI932">
        <v>1</v>
      </c>
      <c r="AJ932">
        <v>1</v>
      </c>
      <c r="AK932">
        <v>1</v>
      </c>
      <c r="AL932">
        <v>1</v>
      </c>
      <c r="AM932">
        <v>-2</v>
      </c>
      <c r="AN932">
        <v>0</v>
      </c>
      <c r="AO932">
        <v>0</v>
      </c>
      <c r="AP932">
        <v>1</v>
      </c>
      <c r="AQ932">
        <v>1</v>
      </c>
      <c r="AR932">
        <v>0</v>
      </c>
      <c r="AS932" t="s">
        <v>3</v>
      </c>
      <c r="AT932">
        <v>0.16</v>
      </c>
      <c r="AU932" t="s">
        <v>544</v>
      </c>
      <c r="AV932">
        <v>1</v>
      </c>
      <c r="AW932">
        <v>2</v>
      </c>
      <c r="AX932">
        <v>82282206</v>
      </c>
      <c r="AY932">
        <v>1</v>
      </c>
      <c r="AZ932">
        <v>0</v>
      </c>
      <c r="BA932">
        <v>1052</v>
      </c>
      <c r="BB932">
        <v>1</v>
      </c>
      <c r="BC932">
        <v>0</v>
      </c>
      <c r="BD932">
        <v>0</v>
      </c>
      <c r="BE932">
        <v>0</v>
      </c>
      <c r="BF932">
        <v>0</v>
      </c>
      <c r="BG932">
        <v>0</v>
      </c>
      <c r="BH932">
        <v>0</v>
      </c>
      <c r="BI932">
        <v>0</v>
      </c>
      <c r="BJ932">
        <v>0</v>
      </c>
      <c r="BK932">
        <v>0</v>
      </c>
      <c r="BL932">
        <v>0</v>
      </c>
      <c r="BM932">
        <v>112.0128</v>
      </c>
      <c r="BN932">
        <v>0.16</v>
      </c>
      <c r="BO932">
        <v>0</v>
      </c>
      <c r="BP932">
        <v>1</v>
      </c>
      <c r="BQ932">
        <v>0</v>
      </c>
      <c r="BR932">
        <v>0</v>
      </c>
      <c r="BS932">
        <v>0</v>
      </c>
      <c r="BT932">
        <v>134.41535999999999</v>
      </c>
      <c r="BU932">
        <v>0.192</v>
      </c>
      <c r="BV932">
        <v>0</v>
      </c>
      <c r="BW932">
        <v>1</v>
      </c>
      <c r="CU932">
        <f>ROUND(AT932*Source!I1062*AH932*AL932,2)</f>
        <v>112.01</v>
      </c>
      <c r="CV932">
        <f>ROUND(Y932*Source!I1062,7)</f>
        <v>0.192</v>
      </c>
      <c r="CW932">
        <v>0</v>
      </c>
      <c r="CX932">
        <f>ROUND(Y932*Source!I1062,7)</f>
        <v>0.192</v>
      </c>
      <c r="CY932">
        <f t="shared" si="315"/>
        <v>700.08</v>
      </c>
      <c r="CZ932">
        <f t="shared" si="316"/>
        <v>700.08</v>
      </c>
      <c r="DA932">
        <f t="shared" si="317"/>
        <v>1</v>
      </c>
      <c r="DB932">
        <f t="shared" si="318"/>
        <v>134.41200000000001</v>
      </c>
      <c r="DC932">
        <f t="shared" si="319"/>
        <v>0</v>
      </c>
      <c r="DD932" t="s">
        <v>3</v>
      </c>
      <c r="DE932" t="s">
        <v>3</v>
      </c>
      <c r="DF932">
        <f t="shared" si="313"/>
        <v>0</v>
      </c>
      <c r="DG932">
        <f t="shared" si="321"/>
        <v>0</v>
      </c>
      <c r="DH932">
        <f t="shared" si="309"/>
        <v>0</v>
      </c>
      <c r="DI932">
        <f t="shared" si="310"/>
        <v>134.41999999999999</v>
      </c>
      <c r="DJ932">
        <f t="shared" si="320"/>
        <v>134.41999999999999</v>
      </c>
      <c r="DK932">
        <v>1</v>
      </c>
      <c r="DL932" t="s">
        <v>3</v>
      </c>
      <c r="DM932">
        <v>0</v>
      </c>
      <c r="DN932" t="s">
        <v>3</v>
      </c>
      <c r="DO932">
        <v>0</v>
      </c>
    </row>
    <row r="933" spans="1:119" x14ac:dyDescent="0.2">
      <c r="A933">
        <f>ROW(Source!A1063)</f>
        <v>1063</v>
      </c>
      <c r="B933">
        <v>82273791</v>
      </c>
      <c r="C933">
        <v>82282202</v>
      </c>
      <c r="D933">
        <v>78932886</v>
      </c>
      <c r="E933">
        <v>116</v>
      </c>
      <c r="F933">
        <v>1</v>
      </c>
      <c r="G933">
        <v>1</v>
      </c>
      <c r="H933">
        <v>1</v>
      </c>
      <c r="I933" t="s">
        <v>890</v>
      </c>
      <c r="J933" t="s">
        <v>3</v>
      </c>
      <c r="K933" t="s">
        <v>891</v>
      </c>
      <c r="L933">
        <v>1369</v>
      </c>
      <c r="N933">
        <v>1013</v>
      </c>
      <c r="O933" t="s">
        <v>751</v>
      </c>
      <c r="P933" t="s">
        <v>751</v>
      </c>
      <c r="Q933">
        <v>1</v>
      </c>
      <c r="W933">
        <v>0</v>
      </c>
      <c r="X933">
        <v>286205319</v>
      </c>
      <c r="Y933">
        <f t="shared" si="314"/>
        <v>0.192</v>
      </c>
      <c r="AA933">
        <v>0</v>
      </c>
      <c r="AB933">
        <v>0</v>
      </c>
      <c r="AC933">
        <v>0</v>
      </c>
      <c r="AD933">
        <v>715.99</v>
      </c>
      <c r="AE933">
        <v>0</v>
      </c>
      <c r="AF933">
        <v>0</v>
      </c>
      <c r="AG933">
        <v>0</v>
      </c>
      <c r="AH933">
        <v>715.99</v>
      </c>
      <c r="AI933">
        <v>1</v>
      </c>
      <c r="AJ933">
        <v>1</v>
      </c>
      <c r="AK933">
        <v>1</v>
      </c>
      <c r="AL933">
        <v>1</v>
      </c>
      <c r="AM933">
        <v>-2</v>
      </c>
      <c r="AN933">
        <v>0</v>
      </c>
      <c r="AO933">
        <v>0</v>
      </c>
      <c r="AP933">
        <v>1</v>
      </c>
      <c r="AQ933">
        <v>1</v>
      </c>
      <c r="AR933">
        <v>0</v>
      </c>
      <c r="AS933" t="s">
        <v>3</v>
      </c>
      <c r="AT933">
        <v>0.16</v>
      </c>
      <c r="AU933" t="s">
        <v>544</v>
      </c>
      <c r="AV933">
        <v>1</v>
      </c>
      <c r="AW933">
        <v>2</v>
      </c>
      <c r="AX933">
        <v>82282205</v>
      </c>
      <c r="AY933">
        <v>1</v>
      </c>
      <c r="AZ933">
        <v>0</v>
      </c>
      <c r="BA933">
        <v>1053</v>
      </c>
      <c r="BB933">
        <v>1</v>
      </c>
      <c r="BC933">
        <v>0</v>
      </c>
      <c r="BD933">
        <v>0</v>
      </c>
      <c r="BE933">
        <v>0</v>
      </c>
      <c r="BF933">
        <v>0</v>
      </c>
      <c r="BG933">
        <v>0</v>
      </c>
      <c r="BH933">
        <v>0</v>
      </c>
      <c r="BI933">
        <v>0</v>
      </c>
      <c r="BJ933">
        <v>0</v>
      </c>
      <c r="BK933">
        <v>0</v>
      </c>
      <c r="BL933">
        <v>0</v>
      </c>
      <c r="BM933">
        <v>114.55840000000001</v>
      </c>
      <c r="BN933">
        <v>0.16</v>
      </c>
      <c r="BO933">
        <v>0</v>
      </c>
      <c r="BP933">
        <v>1</v>
      </c>
      <c r="BQ933">
        <v>0</v>
      </c>
      <c r="BR933">
        <v>0</v>
      </c>
      <c r="BS933">
        <v>0</v>
      </c>
      <c r="BT933">
        <v>137.47008</v>
      </c>
      <c r="BU933">
        <v>0.192</v>
      </c>
      <c r="BV933">
        <v>0</v>
      </c>
      <c r="BW933">
        <v>1</v>
      </c>
      <c r="CU933">
        <f>ROUND(AT933*Source!I1063*AH933*AL933,2)</f>
        <v>114.56</v>
      </c>
      <c r="CV933">
        <f>ROUND(Y933*Source!I1063,7)</f>
        <v>0.192</v>
      </c>
      <c r="CW933">
        <v>0</v>
      </c>
      <c r="CX933">
        <f>ROUND(Y933*Source!I1063,7)</f>
        <v>0.192</v>
      </c>
      <c r="CY933">
        <f t="shared" si="315"/>
        <v>715.99</v>
      </c>
      <c r="CZ933">
        <f t="shared" si="316"/>
        <v>715.99</v>
      </c>
      <c r="DA933">
        <f t="shared" si="317"/>
        <v>1</v>
      </c>
      <c r="DB933">
        <f t="shared" si="318"/>
        <v>137.47200000000001</v>
      </c>
      <c r="DC933">
        <f t="shared" si="319"/>
        <v>0</v>
      </c>
      <c r="DD933" t="s">
        <v>3</v>
      </c>
      <c r="DE933" t="s">
        <v>3</v>
      </c>
      <c r="DF933">
        <f t="shared" si="313"/>
        <v>0</v>
      </c>
      <c r="DG933">
        <f t="shared" si="321"/>
        <v>0</v>
      </c>
      <c r="DH933">
        <f t="shared" si="309"/>
        <v>0</v>
      </c>
      <c r="DI933">
        <f t="shared" si="310"/>
        <v>137.47</v>
      </c>
      <c r="DJ933">
        <f t="shared" si="320"/>
        <v>137.47</v>
      </c>
      <c r="DK933">
        <v>1</v>
      </c>
      <c r="DL933" t="s">
        <v>3</v>
      </c>
      <c r="DM933">
        <v>0</v>
      </c>
      <c r="DN933" t="s">
        <v>3</v>
      </c>
      <c r="DO933">
        <v>0</v>
      </c>
    </row>
    <row r="934" spans="1:119" x14ac:dyDescent="0.2">
      <c r="A934">
        <f>ROW(Source!A1063)</f>
        <v>1063</v>
      </c>
      <c r="B934">
        <v>82273791</v>
      </c>
      <c r="C934">
        <v>82282202</v>
      </c>
      <c r="D934">
        <v>78932910</v>
      </c>
      <c r="E934">
        <v>116</v>
      </c>
      <c r="F934">
        <v>1</v>
      </c>
      <c r="G934">
        <v>1</v>
      </c>
      <c r="H934">
        <v>1</v>
      </c>
      <c r="I934" t="s">
        <v>892</v>
      </c>
      <c r="J934" t="s">
        <v>3</v>
      </c>
      <c r="K934" t="s">
        <v>893</v>
      </c>
      <c r="L934">
        <v>1369</v>
      </c>
      <c r="N934">
        <v>1013</v>
      </c>
      <c r="O934" t="s">
        <v>751</v>
      </c>
      <c r="P934" t="s">
        <v>751</v>
      </c>
      <c r="Q934">
        <v>1</v>
      </c>
      <c r="W934">
        <v>0</v>
      </c>
      <c r="X934">
        <v>126826561</v>
      </c>
      <c r="Y934">
        <f t="shared" si="314"/>
        <v>0.192</v>
      </c>
      <c r="AA934">
        <v>0</v>
      </c>
      <c r="AB934">
        <v>0</v>
      </c>
      <c r="AC934">
        <v>0</v>
      </c>
      <c r="AD934">
        <v>700.08</v>
      </c>
      <c r="AE934">
        <v>0</v>
      </c>
      <c r="AF934">
        <v>0</v>
      </c>
      <c r="AG934">
        <v>0</v>
      </c>
      <c r="AH934">
        <v>700.08</v>
      </c>
      <c r="AI934">
        <v>1</v>
      </c>
      <c r="AJ934">
        <v>1</v>
      </c>
      <c r="AK934">
        <v>1</v>
      </c>
      <c r="AL934">
        <v>1</v>
      </c>
      <c r="AM934">
        <v>-2</v>
      </c>
      <c r="AN934">
        <v>0</v>
      </c>
      <c r="AO934">
        <v>0</v>
      </c>
      <c r="AP934">
        <v>1</v>
      </c>
      <c r="AQ934">
        <v>1</v>
      </c>
      <c r="AR934">
        <v>0</v>
      </c>
      <c r="AS934" t="s">
        <v>3</v>
      </c>
      <c r="AT934">
        <v>0.16</v>
      </c>
      <c r="AU934" t="s">
        <v>544</v>
      </c>
      <c r="AV934">
        <v>1</v>
      </c>
      <c r="AW934">
        <v>2</v>
      </c>
      <c r="AX934">
        <v>82282206</v>
      </c>
      <c r="AY934">
        <v>1</v>
      </c>
      <c r="AZ934">
        <v>0</v>
      </c>
      <c r="BA934">
        <v>1054</v>
      </c>
      <c r="BB934">
        <v>1</v>
      </c>
      <c r="BC934">
        <v>0</v>
      </c>
      <c r="BD934">
        <v>0</v>
      </c>
      <c r="BE934">
        <v>0</v>
      </c>
      <c r="BF934">
        <v>0</v>
      </c>
      <c r="BG934">
        <v>0</v>
      </c>
      <c r="BH934">
        <v>0</v>
      </c>
      <c r="BI934">
        <v>0</v>
      </c>
      <c r="BJ934">
        <v>0</v>
      </c>
      <c r="BK934">
        <v>0</v>
      </c>
      <c r="BL934">
        <v>0</v>
      </c>
      <c r="BM934">
        <v>112.0128</v>
      </c>
      <c r="BN934">
        <v>0.16</v>
      </c>
      <c r="BO934">
        <v>0</v>
      </c>
      <c r="BP934">
        <v>1</v>
      </c>
      <c r="BQ934">
        <v>0</v>
      </c>
      <c r="BR934">
        <v>0</v>
      </c>
      <c r="BS934">
        <v>0</v>
      </c>
      <c r="BT934">
        <v>134.41535999999999</v>
      </c>
      <c r="BU934">
        <v>0.192</v>
      </c>
      <c r="BV934">
        <v>0</v>
      </c>
      <c r="BW934">
        <v>1</v>
      </c>
      <c r="CU934">
        <f>ROUND(AT934*Source!I1063*AH934*AL934,2)</f>
        <v>112.01</v>
      </c>
      <c r="CV934">
        <f>ROUND(Y934*Source!I1063,7)</f>
        <v>0.192</v>
      </c>
      <c r="CW934">
        <v>0</v>
      </c>
      <c r="CX934">
        <f>ROUND(Y934*Source!I1063,7)</f>
        <v>0.192</v>
      </c>
      <c r="CY934">
        <f t="shared" si="315"/>
        <v>700.08</v>
      </c>
      <c r="CZ934">
        <f t="shared" si="316"/>
        <v>700.08</v>
      </c>
      <c r="DA934">
        <f t="shared" si="317"/>
        <v>1</v>
      </c>
      <c r="DB934">
        <f t="shared" si="318"/>
        <v>134.41200000000001</v>
      </c>
      <c r="DC934">
        <f t="shared" si="319"/>
        <v>0</v>
      </c>
      <c r="DD934" t="s">
        <v>3</v>
      </c>
      <c r="DE934" t="s">
        <v>3</v>
      </c>
      <c r="DF934">
        <f t="shared" si="313"/>
        <v>0</v>
      </c>
      <c r="DG934">
        <f t="shared" si="321"/>
        <v>0</v>
      </c>
      <c r="DH934">
        <f t="shared" si="309"/>
        <v>0</v>
      </c>
      <c r="DI934">
        <f t="shared" si="310"/>
        <v>134.41999999999999</v>
      </c>
      <c r="DJ934">
        <f t="shared" si="320"/>
        <v>134.41999999999999</v>
      </c>
      <c r="DK934">
        <v>1</v>
      </c>
      <c r="DL934" t="s">
        <v>3</v>
      </c>
      <c r="DM934">
        <v>0</v>
      </c>
      <c r="DN934" t="s">
        <v>3</v>
      </c>
      <c r="DO934">
        <v>0</v>
      </c>
    </row>
    <row r="935" spans="1:119" x14ac:dyDescent="0.2">
      <c r="A935">
        <f>ROW(Source!A1064)</f>
        <v>1064</v>
      </c>
      <c r="B935">
        <v>82273856</v>
      </c>
      <c r="C935">
        <v>82282207</v>
      </c>
      <c r="D935">
        <v>78932886</v>
      </c>
      <c r="E935">
        <v>116</v>
      </c>
      <c r="F935">
        <v>1</v>
      </c>
      <c r="G935">
        <v>1</v>
      </c>
      <c r="H935">
        <v>1</v>
      </c>
      <c r="I935" t="s">
        <v>890</v>
      </c>
      <c r="J935" t="s">
        <v>3</v>
      </c>
      <c r="K935" t="s">
        <v>891</v>
      </c>
      <c r="L935">
        <v>1369</v>
      </c>
      <c r="N935">
        <v>1013</v>
      </c>
      <c r="O935" t="s">
        <v>751</v>
      </c>
      <c r="P935" t="s">
        <v>751</v>
      </c>
      <c r="Q935">
        <v>1</v>
      </c>
      <c r="W935">
        <v>0</v>
      </c>
      <c r="X935">
        <v>286205319</v>
      </c>
      <c r="Y935">
        <f t="shared" si="314"/>
        <v>0.6</v>
      </c>
      <c r="AA935">
        <v>0</v>
      </c>
      <c r="AB935">
        <v>0</v>
      </c>
      <c r="AC935">
        <v>0</v>
      </c>
      <c r="AD935">
        <v>715.99</v>
      </c>
      <c r="AE935">
        <v>0</v>
      </c>
      <c r="AF935">
        <v>0</v>
      </c>
      <c r="AG935">
        <v>0</v>
      </c>
      <c r="AH935">
        <v>715.99</v>
      </c>
      <c r="AI935">
        <v>1</v>
      </c>
      <c r="AJ935">
        <v>1</v>
      </c>
      <c r="AK935">
        <v>1</v>
      </c>
      <c r="AL935">
        <v>1</v>
      </c>
      <c r="AM935">
        <v>-2</v>
      </c>
      <c r="AN935">
        <v>0</v>
      </c>
      <c r="AO935">
        <v>0</v>
      </c>
      <c r="AP935">
        <v>1</v>
      </c>
      <c r="AQ935">
        <v>1</v>
      </c>
      <c r="AR935">
        <v>0</v>
      </c>
      <c r="AS935" t="s">
        <v>3</v>
      </c>
      <c r="AT935">
        <v>0.5</v>
      </c>
      <c r="AU935" t="s">
        <v>544</v>
      </c>
      <c r="AV935">
        <v>1</v>
      </c>
      <c r="AW935">
        <v>2</v>
      </c>
      <c r="AX935">
        <v>82282210</v>
      </c>
      <c r="AY935">
        <v>1</v>
      </c>
      <c r="AZ935">
        <v>0</v>
      </c>
      <c r="BA935">
        <v>1055</v>
      </c>
      <c r="BB935">
        <v>1</v>
      </c>
      <c r="BC935">
        <v>0</v>
      </c>
      <c r="BD935">
        <v>0</v>
      </c>
      <c r="BE935">
        <v>0</v>
      </c>
      <c r="BF935">
        <v>0</v>
      </c>
      <c r="BG935">
        <v>0</v>
      </c>
      <c r="BH935">
        <v>0</v>
      </c>
      <c r="BI935">
        <v>0</v>
      </c>
      <c r="BJ935">
        <v>0</v>
      </c>
      <c r="BK935">
        <v>0</v>
      </c>
      <c r="BL935">
        <v>0</v>
      </c>
      <c r="BM935">
        <v>357.995</v>
      </c>
      <c r="BN935">
        <v>0.5</v>
      </c>
      <c r="BO935">
        <v>0</v>
      </c>
      <c r="BP935">
        <v>1</v>
      </c>
      <c r="BQ935">
        <v>0</v>
      </c>
      <c r="BR935">
        <v>0</v>
      </c>
      <c r="BS935">
        <v>0</v>
      </c>
      <c r="BT935">
        <v>429.59399999999999</v>
      </c>
      <c r="BU935">
        <v>0.6</v>
      </c>
      <c r="BV935">
        <v>0</v>
      </c>
      <c r="BW935">
        <v>1</v>
      </c>
      <c r="CU935">
        <f>ROUND(AT935*Source!I1064*AH935*AL935,2)</f>
        <v>358</v>
      </c>
      <c r="CV935">
        <f>ROUND(Y935*Source!I1064,7)</f>
        <v>0.6</v>
      </c>
      <c r="CW935">
        <v>0</v>
      </c>
      <c r="CX935">
        <f>ROUND(Y935*Source!I1064,7)</f>
        <v>0.6</v>
      </c>
      <c r="CY935">
        <f t="shared" si="315"/>
        <v>715.99</v>
      </c>
      <c r="CZ935">
        <f t="shared" si="316"/>
        <v>715.99</v>
      </c>
      <c r="DA935">
        <f t="shared" si="317"/>
        <v>1</v>
      </c>
      <c r="DB935">
        <f t="shared" si="318"/>
        <v>429.6</v>
      </c>
      <c r="DC935">
        <f t="shared" si="319"/>
        <v>0</v>
      </c>
      <c r="DD935" t="s">
        <v>3</v>
      </c>
      <c r="DE935" t="s">
        <v>3</v>
      </c>
      <c r="DF935">
        <f t="shared" si="313"/>
        <v>0</v>
      </c>
      <c r="DG935">
        <f t="shared" si="321"/>
        <v>0</v>
      </c>
      <c r="DH935">
        <f t="shared" si="309"/>
        <v>0</v>
      </c>
      <c r="DI935">
        <f t="shared" si="310"/>
        <v>429.59</v>
      </c>
      <c r="DJ935">
        <f t="shared" si="320"/>
        <v>429.59</v>
      </c>
      <c r="DK935">
        <v>1</v>
      </c>
      <c r="DL935" t="s">
        <v>3</v>
      </c>
      <c r="DM935">
        <v>0</v>
      </c>
      <c r="DN935" t="s">
        <v>3</v>
      </c>
      <c r="DO935">
        <v>0</v>
      </c>
    </row>
    <row r="936" spans="1:119" x14ac:dyDescent="0.2">
      <c r="A936">
        <f>ROW(Source!A1064)</f>
        <v>1064</v>
      </c>
      <c r="B936">
        <v>82273856</v>
      </c>
      <c r="C936">
        <v>82282207</v>
      </c>
      <c r="D936">
        <v>78932910</v>
      </c>
      <c r="E936">
        <v>116</v>
      </c>
      <c r="F936">
        <v>1</v>
      </c>
      <c r="G936">
        <v>1</v>
      </c>
      <c r="H936">
        <v>1</v>
      </c>
      <c r="I936" t="s">
        <v>892</v>
      </c>
      <c r="J936" t="s">
        <v>3</v>
      </c>
      <c r="K936" t="s">
        <v>893</v>
      </c>
      <c r="L936">
        <v>1369</v>
      </c>
      <c r="N936">
        <v>1013</v>
      </c>
      <c r="O936" t="s">
        <v>751</v>
      </c>
      <c r="P936" t="s">
        <v>751</v>
      </c>
      <c r="Q936">
        <v>1</v>
      </c>
      <c r="W936">
        <v>0</v>
      </c>
      <c r="X936">
        <v>126826561</v>
      </c>
      <c r="Y936">
        <f t="shared" si="314"/>
        <v>0.6</v>
      </c>
      <c r="AA936">
        <v>0</v>
      </c>
      <c r="AB936">
        <v>0</v>
      </c>
      <c r="AC936">
        <v>0</v>
      </c>
      <c r="AD936">
        <v>700.08</v>
      </c>
      <c r="AE936">
        <v>0</v>
      </c>
      <c r="AF936">
        <v>0</v>
      </c>
      <c r="AG936">
        <v>0</v>
      </c>
      <c r="AH936">
        <v>700.08</v>
      </c>
      <c r="AI936">
        <v>1</v>
      </c>
      <c r="AJ936">
        <v>1</v>
      </c>
      <c r="AK936">
        <v>1</v>
      </c>
      <c r="AL936">
        <v>1</v>
      </c>
      <c r="AM936">
        <v>-2</v>
      </c>
      <c r="AN936">
        <v>0</v>
      </c>
      <c r="AO936">
        <v>0</v>
      </c>
      <c r="AP936">
        <v>1</v>
      </c>
      <c r="AQ936">
        <v>1</v>
      </c>
      <c r="AR936">
        <v>0</v>
      </c>
      <c r="AS936" t="s">
        <v>3</v>
      </c>
      <c r="AT936">
        <v>0.5</v>
      </c>
      <c r="AU936" t="s">
        <v>544</v>
      </c>
      <c r="AV936">
        <v>1</v>
      </c>
      <c r="AW936">
        <v>2</v>
      </c>
      <c r="AX936">
        <v>82282211</v>
      </c>
      <c r="AY936">
        <v>1</v>
      </c>
      <c r="AZ936">
        <v>0</v>
      </c>
      <c r="BA936">
        <v>1056</v>
      </c>
      <c r="BB936">
        <v>1</v>
      </c>
      <c r="BC936">
        <v>0</v>
      </c>
      <c r="BD936">
        <v>0</v>
      </c>
      <c r="BE936">
        <v>0</v>
      </c>
      <c r="BF936">
        <v>0</v>
      </c>
      <c r="BG936">
        <v>0</v>
      </c>
      <c r="BH936">
        <v>0</v>
      </c>
      <c r="BI936">
        <v>0</v>
      </c>
      <c r="BJ936">
        <v>0</v>
      </c>
      <c r="BK936">
        <v>0</v>
      </c>
      <c r="BL936">
        <v>0</v>
      </c>
      <c r="BM936">
        <v>350.04</v>
      </c>
      <c r="BN936">
        <v>0.5</v>
      </c>
      <c r="BO936">
        <v>0</v>
      </c>
      <c r="BP936">
        <v>1</v>
      </c>
      <c r="BQ936">
        <v>0</v>
      </c>
      <c r="BR936">
        <v>0</v>
      </c>
      <c r="BS936">
        <v>0</v>
      </c>
      <c r="BT936">
        <v>420.048</v>
      </c>
      <c r="BU936">
        <v>0.6</v>
      </c>
      <c r="BV936">
        <v>0</v>
      </c>
      <c r="BW936">
        <v>1</v>
      </c>
      <c r="CU936">
        <f>ROUND(AT936*Source!I1064*AH936*AL936,2)</f>
        <v>350.04</v>
      </c>
      <c r="CV936">
        <f>ROUND(Y936*Source!I1064,7)</f>
        <v>0.6</v>
      </c>
      <c r="CW936">
        <v>0</v>
      </c>
      <c r="CX936">
        <f>ROUND(Y936*Source!I1064,7)</f>
        <v>0.6</v>
      </c>
      <c r="CY936">
        <f t="shared" si="315"/>
        <v>700.08</v>
      </c>
      <c r="CZ936">
        <f t="shared" si="316"/>
        <v>700.08</v>
      </c>
      <c r="DA936">
        <f t="shared" si="317"/>
        <v>1</v>
      </c>
      <c r="DB936">
        <f t="shared" si="318"/>
        <v>420.048</v>
      </c>
      <c r="DC936">
        <f t="shared" si="319"/>
        <v>0</v>
      </c>
      <c r="DD936" t="s">
        <v>3</v>
      </c>
      <c r="DE936" t="s">
        <v>3</v>
      </c>
      <c r="DF936">
        <f t="shared" si="313"/>
        <v>0</v>
      </c>
      <c r="DG936">
        <f t="shared" si="321"/>
        <v>0</v>
      </c>
      <c r="DH936">
        <f t="shared" si="309"/>
        <v>0</v>
      </c>
      <c r="DI936">
        <f t="shared" si="310"/>
        <v>420.05</v>
      </c>
      <c r="DJ936">
        <f t="shared" si="320"/>
        <v>420.05</v>
      </c>
      <c r="DK936">
        <v>1</v>
      </c>
      <c r="DL936" t="s">
        <v>3</v>
      </c>
      <c r="DM936">
        <v>0</v>
      </c>
      <c r="DN936" t="s">
        <v>3</v>
      </c>
      <c r="DO936">
        <v>0</v>
      </c>
    </row>
    <row r="937" spans="1:119" x14ac:dyDescent="0.2">
      <c r="A937">
        <f>ROW(Source!A1065)</f>
        <v>1065</v>
      </c>
      <c r="B937">
        <v>82273791</v>
      </c>
      <c r="C937">
        <v>82282207</v>
      </c>
      <c r="D937">
        <v>78932886</v>
      </c>
      <c r="E937">
        <v>116</v>
      </c>
      <c r="F937">
        <v>1</v>
      </c>
      <c r="G937">
        <v>1</v>
      </c>
      <c r="H937">
        <v>1</v>
      </c>
      <c r="I937" t="s">
        <v>890</v>
      </c>
      <c r="J937" t="s">
        <v>3</v>
      </c>
      <c r="K937" t="s">
        <v>891</v>
      </c>
      <c r="L937">
        <v>1369</v>
      </c>
      <c r="N937">
        <v>1013</v>
      </c>
      <c r="O937" t="s">
        <v>751</v>
      </c>
      <c r="P937" t="s">
        <v>751</v>
      </c>
      <c r="Q937">
        <v>1</v>
      </c>
      <c r="W937">
        <v>0</v>
      </c>
      <c r="X937">
        <v>286205319</v>
      </c>
      <c r="Y937">
        <f t="shared" si="314"/>
        <v>0.6</v>
      </c>
      <c r="AA937">
        <v>0</v>
      </c>
      <c r="AB937">
        <v>0</v>
      </c>
      <c r="AC937">
        <v>0</v>
      </c>
      <c r="AD937">
        <v>715.99</v>
      </c>
      <c r="AE937">
        <v>0</v>
      </c>
      <c r="AF937">
        <v>0</v>
      </c>
      <c r="AG937">
        <v>0</v>
      </c>
      <c r="AH937">
        <v>715.99</v>
      </c>
      <c r="AI937">
        <v>1</v>
      </c>
      <c r="AJ937">
        <v>1</v>
      </c>
      <c r="AK937">
        <v>1</v>
      </c>
      <c r="AL937">
        <v>1</v>
      </c>
      <c r="AM937">
        <v>-2</v>
      </c>
      <c r="AN937">
        <v>0</v>
      </c>
      <c r="AO937">
        <v>0</v>
      </c>
      <c r="AP937">
        <v>1</v>
      </c>
      <c r="AQ937">
        <v>1</v>
      </c>
      <c r="AR937">
        <v>0</v>
      </c>
      <c r="AS937" t="s">
        <v>3</v>
      </c>
      <c r="AT937">
        <v>0.5</v>
      </c>
      <c r="AU937" t="s">
        <v>544</v>
      </c>
      <c r="AV937">
        <v>1</v>
      </c>
      <c r="AW937">
        <v>2</v>
      </c>
      <c r="AX937">
        <v>82282210</v>
      </c>
      <c r="AY937">
        <v>1</v>
      </c>
      <c r="AZ937">
        <v>0</v>
      </c>
      <c r="BA937">
        <v>1057</v>
      </c>
      <c r="BB937">
        <v>1</v>
      </c>
      <c r="BC937">
        <v>0</v>
      </c>
      <c r="BD937">
        <v>0</v>
      </c>
      <c r="BE937">
        <v>0</v>
      </c>
      <c r="BF937">
        <v>0</v>
      </c>
      <c r="BG937">
        <v>0</v>
      </c>
      <c r="BH937">
        <v>0</v>
      </c>
      <c r="BI937">
        <v>0</v>
      </c>
      <c r="BJ937">
        <v>0</v>
      </c>
      <c r="BK937">
        <v>0</v>
      </c>
      <c r="BL937">
        <v>0</v>
      </c>
      <c r="BM937">
        <v>357.995</v>
      </c>
      <c r="BN937">
        <v>0.5</v>
      </c>
      <c r="BO937">
        <v>0</v>
      </c>
      <c r="BP937">
        <v>1</v>
      </c>
      <c r="BQ937">
        <v>0</v>
      </c>
      <c r="BR937">
        <v>0</v>
      </c>
      <c r="BS937">
        <v>0</v>
      </c>
      <c r="BT937">
        <v>429.59399999999999</v>
      </c>
      <c r="BU937">
        <v>0.6</v>
      </c>
      <c r="BV937">
        <v>0</v>
      </c>
      <c r="BW937">
        <v>1</v>
      </c>
      <c r="CU937">
        <f>ROUND(AT937*Source!I1065*AH937*AL937,2)</f>
        <v>358</v>
      </c>
      <c r="CV937">
        <f>ROUND(Y937*Source!I1065,7)</f>
        <v>0.6</v>
      </c>
      <c r="CW937">
        <v>0</v>
      </c>
      <c r="CX937">
        <f>ROUND(Y937*Source!I1065,7)</f>
        <v>0.6</v>
      </c>
      <c r="CY937">
        <f t="shared" si="315"/>
        <v>715.99</v>
      </c>
      <c r="CZ937">
        <f t="shared" si="316"/>
        <v>715.99</v>
      </c>
      <c r="DA937">
        <f t="shared" si="317"/>
        <v>1</v>
      </c>
      <c r="DB937">
        <f t="shared" si="318"/>
        <v>429.6</v>
      </c>
      <c r="DC937">
        <f t="shared" si="319"/>
        <v>0</v>
      </c>
      <c r="DD937" t="s">
        <v>3</v>
      </c>
      <c r="DE937" t="s">
        <v>3</v>
      </c>
      <c r="DF937">
        <f t="shared" si="313"/>
        <v>0</v>
      </c>
      <c r="DG937">
        <f t="shared" si="321"/>
        <v>0</v>
      </c>
      <c r="DH937">
        <f t="shared" si="309"/>
        <v>0</v>
      </c>
      <c r="DI937">
        <f t="shared" si="310"/>
        <v>429.59</v>
      </c>
      <c r="DJ937">
        <f t="shared" si="320"/>
        <v>429.59</v>
      </c>
      <c r="DK937">
        <v>1</v>
      </c>
      <c r="DL937" t="s">
        <v>3</v>
      </c>
      <c r="DM937">
        <v>0</v>
      </c>
      <c r="DN937" t="s">
        <v>3</v>
      </c>
      <c r="DO937">
        <v>0</v>
      </c>
    </row>
    <row r="938" spans="1:119" x14ac:dyDescent="0.2">
      <c r="A938">
        <f>ROW(Source!A1065)</f>
        <v>1065</v>
      </c>
      <c r="B938">
        <v>82273791</v>
      </c>
      <c r="C938">
        <v>82282207</v>
      </c>
      <c r="D938">
        <v>78932910</v>
      </c>
      <c r="E938">
        <v>116</v>
      </c>
      <c r="F938">
        <v>1</v>
      </c>
      <c r="G938">
        <v>1</v>
      </c>
      <c r="H938">
        <v>1</v>
      </c>
      <c r="I938" t="s">
        <v>892</v>
      </c>
      <c r="J938" t="s">
        <v>3</v>
      </c>
      <c r="K938" t="s">
        <v>893</v>
      </c>
      <c r="L938">
        <v>1369</v>
      </c>
      <c r="N938">
        <v>1013</v>
      </c>
      <c r="O938" t="s">
        <v>751</v>
      </c>
      <c r="P938" t="s">
        <v>751</v>
      </c>
      <c r="Q938">
        <v>1</v>
      </c>
      <c r="W938">
        <v>0</v>
      </c>
      <c r="X938">
        <v>126826561</v>
      </c>
      <c r="Y938">
        <f t="shared" si="314"/>
        <v>0.6</v>
      </c>
      <c r="AA938">
        <v>0</v>
      </c>
      <c r="AB938">
        <v>0</v>
      </c>
      <c r="AC938">
        <v>0</v>
      </c>
      <c r="AD938">
        <v>700.08</v>
      </c>
      <c r="AE938">
        <v>0</v>
      </c>
      <c r="AF938">
        <v>0</v>
      </c>
      <c r="AG938">
        <v>0</v>
      </c>
      <c r="AH938">
        <v>700.08</v>
      </c>
      <c r="AI938">
        <v>1</v>
      </c>
      <c r="AJ938">
        <v>1</v>
      </c>
      <c r="AK938">
        <v>1</v>
      </c>
      <c r="AL938">
        <v>1</v>
      </c>
      <c r="AM938">
        <v>-2</v>
      </c>
      <c r="AN938">
        <v>0</v>
      </c>
      <c r="AO938">
        <v>0</v>
      </c>
      <c r="AP938">
        <v>1</v>
      </c>
      <c r="AQ938">
        <v>1</v>
      </c>
      <c r="AR938">
        <v>0</v>
      </c>
      <c r="AS938" t="s">
        <v>3</v>
      </c>
      <c r="AT938">
        <v>0.5</v>
      </c>
      <c r="AU938" t="s">
        <v>544</v>
      </c>
      <c r="AV938">
        <v>1</v>
      </c>
      <c r="AW938">
        <v>2</v>
      </c>
      <c r="AX938">
        <v>82282211</v>
      </c>
      <c r="AY938">
        <v>1</v>
      </c>
      <c r="AZ938">
        <v>0</v>
      </c>
      <c r="BA938">
        <v>1058</v>
      </c>
      <c r="BB938">
        <v>1</v>
      </c>
      <c r="BC938">
        <v>0</v>
      </c>
      <c r="BD938">
        <v>0</v>
      </c>
      <c r="BE938">
        <v>0</v>
      </c>
      <c r="BF938">
        <v>0</v>
      </c>
      <c r="BG938">
        <v>0</v>
      </c>
      <c r="BH938">
        <v>0</v>
      </c>
      <c r="BI938">
        <v>0</v>
      </c>
      <c r="BJ938">
        <v>0</v>
      </c>
      <c r="BK938">
        <v>0</v>
      </c>
      <c r="BL938">
        <v>0</v>
      </c>
      <c r="BM938">
        <v>350.04</v>
      </c>
      <c r="BN938">
        <v>0.5</v>
      </c>
      <c r="BO938">
        <v>0</v>
      </c>
      <c r="BP938">
        <v>1</v>
      </c>
      <c r="BQ938">
        <v>0</v>
      </c>
      <c r="BR938">
        <v>0</v>
      </c>
      <c r="BS938">
        <v>0</v>
      </c>
      <c r="BT938">
        <v>420.048</v>
      </c>
      <c r="BU938">
        <v>0.6</v>
      </c>
      <c r="BV938">
        <v>0</v>
      </c>
      <c r="BW938">
        <v>1</v>
      </c>
      <c r="CU938">
        <f>ROUND(AT938*Source!I1065*AH938*AL938,2)</f>
        <v>350.04</v>
      </c>
      <c r="CV938">
        <f>ROUND(Y938*Source!I1065,7)</f>
        <v>0.6</v>
      </c>
      <c r="CW938">
        <v>0</v>
      </c>
      <c r="CX938">
        <f>ROUND(Y938*Source!I1065,7)</f>
        <v>0.6</v>
      </c>
      <c r="CY938">
        <f t="shared" si="315"/>
        <v>700.08</v>
      </c>
      <c r="CZ938">
        <f t="shared" si="316"/>
        <v>700.08</v>
      </c>
      <c r="DA938">
        <f t="shared" si="317"/>
        <v>1</v>
      </c>
      <c r="DB938">
        <f t="shared" si="318"/>
        <v>420.048</v>
      </c>
      <c r="DC938">
        <f t="shared" si="319"/>
        <v>0</v>
      </c>
      <c r="DD938" t="s">
        <v>3</v>
      </c>
      <c r="DE938" t="s">
        <v>3</v>
      </c>
      <c r="DF938">
        <f t="shared" si="313"/>
        <v>0</v>
      </c>
      <c r="DG938">
        <f t="shared" si="321"/>
        <v>0</v>
      </c>
      <c r="DH938">
        <f t="shared" si="309"/>
        <v>0</v>
      </c>
      <c r="DI938">
        <f t="shared" si="310"/>
        <v>420.05</v>
      </c>
      <c r="DJ938">
        <f t="shared" si="320"/>
        <v>420.05</v>
      </c>
      <c r="DK938">
        <v>1</v>
      </c>
      <c r="DL938" t="s">
        <v>3</v>
      </c>
      <c r="DM938">
        <v>0</v>
      </c>
      <c r="DN938" t="s">
        <v>3</v>
      </c>
      <c r="DO938">
        <v>0</v>
      </c>
    </row>
    <row r="939" spans="1:119" x14ac:dyDescent="0.2">
      <c r="A939">
        <f>ROW(Source!A1147)</f>
        <v>1147</v>
      </c>
      <c r="B939">
        <v>82273856</v>
      </c>
      <c r="C939">
        <v>82282213</v>
      </c>
      <c r="D939">
        <v>78932886</v>
      </c>
      <c r="E939">
        <v>116</v>
      </c>
      <c r="F939">
        <v>1</v>
      </c>
      <c r="G939">
        <v>1</v>
      </c>
      <c r="H939">
        <v>1</v>
      </c>
      <c r="I939" t="s">
        <v>890</v>
      </c>
      <c r="J939" t="s">
        <v>3</v>
      </c>
      <c r="K939" t="s">
        <v>891</v>
      </c>
      <c r="L939">
        <v>1369</v>
      </c>
      <c r="N939">
        <v>1013</v>
      </c>
      <c r="O939" t="s">
        <v>751</v>
      </c>
      <c r="P939" t="s">
        <v>751</v>
      </c>
      <c r="Q939">
        <v>1</v>
      </c>
      <c r="W939">
        <v>0</v>
      </c>
      <c r="X939">
        <v>286205319</v>
      </c>
      <c r="Y939">
        <f t="shared" si="314"/>
        <v>0.6</v>
      </c>
      <c r="AA939">
        <v>0</v>
      </c>
      <c r="AB939">
        <v>0</v>
      </c>
      <c r="AC939">
        <v>0</v>
      </c>
      <c r="AD939">
        <v>715.99</v>
      </c>
      <c r="AE939">
        <v>0</v>
      </c>
      <c r="AF939">
        <v>0</v>
      </c>
      <c r="AG939">
        <v>0</v>
      </c>
      <c r="AH939">
        <v>715.99</v>
      </c>
      <c r="AI939">
        <v>1</v>
      </c>
      <c r="AJ939">
        <v>1</v>
      </c>
      <c r="AK939">
        <v>1</v>
      </c>
      <c r="AL939">
        <v>1</v>
      </c>
      <c r="AM939">
        <v>-2</v>
      </c>
      <c r="AN939">
        <v>0</v>
      </c>
      <c r="AO939">
        <v>0</v>
      </c>
      <c r="AP939">
        <v>1</v>
      </c>
      <c r="AQ939">
        <v>1</v>
      </c>
      <c r="AR939">
        <v>0</v>
      </c>
      <c r="AS939" t="s">
        <v>3</v>
      </c>
      <c r="AT939">
        <v>0.5</v>
      </c>
      <c r="AU939" t="s">
        <v>544</v>
      </c>
      <c r="AV939">
        <v>1</v>
      </c>
      <c r="AW939">
        <v>2</v>
      </c>
      <c r="AX939">
        <v>82282216</v>
      </c>
      <c r="AY939">
        <v>1</v>
      </c>
      <c r="AZ939">
        <v>0</v>
      </c>
      <c r="BA939">
        <v>1059</v>
      </c>
      <c r="BB939">
        <v>1</v>
      </c>
      <c r="BC939">
        <v>0</v>
      </c>
      <c r="BD939">
        <v>0</v>
      </c>
      <c r="BE939">
        <v>0</v>
      </c>
      <c r="BF939">
        <v>0</v>
      </c>
      <c r="BG939">
        <v>0</v>
      </c>
      <c r="BH939">
        <v>0</v>
      </c>
      <c r="BI939">
        <v>0</v>
      </c>
      <c r="BJ939">
        <v>0</v>
      </c>
      <c r="BK939">
        <v>0</v>
      </c>
      <c r="BL939">
        <v>0</v>
      </c>
      <c r="BM939">
        <v>357.995</v>
      </c>
      <c r="BN939">
        <v>0.5</v>
      </c>
      <c r="BO939">
        <v>0</v>
      </c>
      <c r="BP939">
        <v>1</v>
      </c>
      <c r="BQ939">
        <v>0</v>
      </c>
      <c r="BR939">
        <v>0</v>
      </c>
      <c r="BS939">
        <v>0</v>
      </c>
      <c r="BT939">
        <v>429.59399999999999</v>
      </c>
      <c r="BU939">
        <v>0.6</v>
      </c>
      <c r="BV939">
        <v>0</v>
      </c>
      <c r="BW939">
        <v>1</v>
      </c>
      <c r="CU939">
        <f>ROUND(AT939*Source!I1147*AH939*AL939,2)</f>
        <v>3221.96</v>
      </c>
      <c r="CV939">
        <f>ROUND(Y939*Source!I1147,7)</f>
        <v>5.4</v>
      </c>
      <c r="CW939">
        <v>0</v>
      </c>
      <c r="CX939">
        <f>ROUND(Y939*Source!I1147,7)</f>
        <v>5.4</v>
      </c>
      <c r="CY939">
        <f t="shared" si="315"/>
        <v>715.99</v>
      </c>
      <c r="CZ939">
        <f t="shared" si="316"/>
        <v>715.99</v>
      </c>
      <c r="DA939">
        <f t="shared" si="317"/>
        <v>1</v>
      </c>
      <c r="DB939">
        <f t="shared" si="318"/>
        <v>429.6</v>
      </c>
      <c r="DC939">
        <f t="shared" si="319"/>
        <v>0</v>
      </c>
      <c r="DD939" t="s">
        <v>3</v>
      </c>
      <c r="DE939" t="s">
        <v>3</v>
      </c>
      <c r="DF939">
        <f t="shared" si="313"/>
        <v>0</v>
      </c>
      <c r="DG939">
        <f t="shared" si="321"/>
        <v>0</v>
      </c>
      <c r="DH939">
        <f t="shared" si="309"/>
        <v>0</v>
      </c>
      <c r="DI939">
        <f t="shared" si="310"/>
        <v>3866.35</v>
      </c>
      <c r="DJ939">
        <f t="shared" si="320"/>
        <v>3866.35</v>
      </c>
      <c r="DK939">
        <v>1</v>
      </c>
      <c r="DL939" t="s">
        <v>3</v>
      </c>
      <c r="DM939">
        <v>0</v>
      </c>
      <c r="DN939" t="s">
        <v>3</v>
      </c>
      <c r="DO939">
        <v>0</v>
      </c>
    </row>
    <row r="940" spans="1:119" x14ac:dyDescent="0.2">
      <c r="A940">
        <f>ROW(Source!A1147)</f>
        <v>1147</v>
      </c>
      <c r="B940">
        <v>82273856</v>
      </c>
      <c r="C940">
        <v>82282213</v>
      </c>
      <c r="D940">
        <v>78932910</v>
      </c>
      <c r="E940">
        <v>116</v>
      </c>
      <c r="F940">
        <v>1</v>
      </c>
      <c r="G940">
        <v>1</v>
      </c>
      <c r="H940">
        <v>1</v>
      </c>
      <c r="I940" t="s">
        <v>892</v>
      </c>
      <c r="J940" t="s">
        <v>3</v>
      </c>
      <c r="K940" t="s">
        <v>893</v>
      </c>
      <c r="L940">
        <v>1369</v>
      </c>
      <c r="N940">
        <v>1013</v>
      </c>
      <c r="O940" t="s">
        <v>751</v>
      </c>
      <c r="P940" t="s">
        <v>751</v>
      </c>
      <c r="Q940">
        <v>1</v>
      </c>
      <c r="W940">
        <v>0</v>
      </c>
      <c r="X940">
        <v>126826561</v>
      </c>
      <c r="Y940">
        <f t="shared" si="314"/>
        <v>0.6</v>
      </c>
      <c r="AA940">
        <v>0</v>
      </c>
      <c r="AB940">
        <v>0</v>
      </c>
      <c r="AC940">
        <v>0</v>
      </c>
      <c r="AD940">
        <v>700.08</v>
      </c>
      <c r="AE940">
        <v>0</v>
      </c>
      <c r="AF940">
        <v>0</v>
      </c>
      <c r="AG940">
        <v>0</v>
      </c>
      <c r="AH940">
        <v>700.08</v>
      </c>
      <c r="AI940">
        <v>1</v>
      </c>
      <c r="AJ940">
        <v>1</v>
      </c>
      <c r="AK940">
        <v>1</v>
      </c>
      <c r="AL940">
        <v>1</v>
      </c>
      <c r="AM940">
        <v>-2</v>
      </c>
      <c r="AN940">
        <v>0</v>
      </c>
      <c r="AO940">
        <v>0</v>
      </c>
      <c r="AP940">
        <v>1</v>
      </c>
      <c r="AQ940">
        <v>1</v>
      </c>
      <c r="AR940">
        <v>0</v>
      </c>
      <c r="AS940" t="s">
        <v>3</v>
      </c>
      <c r="AT940">
        <v>0.5</v>
      </c>
      <c r="AU940" t="s">
        <v>544</v>
      </c>
      <c r="AV940">
        <v>1</v>
      </c>
      <c r="AW940">
        <v>2</v>
      </c>
      <c r="AX940">
        <v>82282217</v>
      </c>
      <c r="AY940">
        <v>1</v>
      </c>
      <c r="AZ940">
        <v>0</v>
      </c>
      <c r="BA940">
        <v>1060</v>
      </c>
      <c r="BB940">
        <v>1</v>
      </c>
      <c r="BC940">
        <v>0</v>
      </c>
      <c r="BD940">
        <v>0</v>
      </c>
      <c r="BE940">
        <v>0</v>
      </c>
      <c r="BF940">
        <v>0</v>
      </c>
      <c r="BG940">
        <v>0</v>
      </c>
      <c r="BH940">
        <v>0</v>
      </c>
      <c r="BI940">
        <v>0</v>
      </c>
      <c r="BJ940">
        <v>0</v>
      </c>
      <c r="BK940">
        <v>0</v>
      </c>
      <c r="BL940">
        <v>0</v>
      </c>
      <c r="BM940">
        <v>350.04</v>
      </c>
      <c r="BN940">
        <v>0.5</v>
      </c>
      <c r="BO940">
        <v>0</v>
      </c>
      <c r="BP940">
        <v>1</v>
      </c>
      <c r="BQ940">
        <v>0</v>
      </c>
      <c r="BR940">
        <v>0</v>
      </c>
      <c r="BS940">
        <v>0</v>
      </c>
      <c r="BT940">
        <v>420.048</v>
      </c>
      <c r="BU940">
        <v>0.6</v>
      </c>
      <c r="BV940">
        <v>0</v>
      </c>
      <c r="BW940">
        <v>1</v>
      </c>
      <c r="CU940">
        <f>ROUND(AT940*Source!I1147*AH940*AL940,2)</f>
        <v>3150.36</v>
      </c>
      <c r="CV940">
        <f>ROUND(Y940*Source!I1147,7)</f>
        <v>5.4</v>
      </c>
      <c r="CW940">
        <v>0</v>
      </c>
      <c r="CX940">
        <f>ROUND(Y940*Source!I1147,7)</f>
        <v>5.4</v>
      </c>
      <c r="CY940">
        <f t="shared" si="315"/>
        <v>700.08</v>
      </c>
      <c r="CZ940">
        <f t="shared" si="316"/>
        <v>700.08</v>
      </c>
      <c r="DA940">
        <f t="shared" si="317"/>
        <v>1</v>
      </c>
      <c r="DB940">
        <f t="shared" si="318"/>
        <v>420.048</v>
      </c>
      <c r="DC940">
        <f t="shared" si="319"/>
        <v>0</v>
      </c>
      <c r="DD940" t="s">
        <v>3</v>
      </c>
      <c r="DE940" t="s">
        <v>3</v>
      </c>
      <c r="DF940">
        <f t="shared" si="313"/>
        <v>0</v>
      </c>
      <c r="DG940">
        <f t="shared" si="321"/>
        <v>0</v>
      </c>
      <c r="DH940">
        <f t="shared" si="309"/>
        <v>0</v>
      </c>
      <c r="DI940">
        <f t="shared" si="310"/>
        <v>3780.43</v>
      </c>
      <c r="DJ940">
        <f t="shared" si="320"/>
        <v>3780.43</v>
      </c>
      <c r="DK940">
        <v>1</v>
      </c>
      <c r="DL940" t="s">
        <v>3</v>
      </c>
      <c r="DM940">
        <v>0</v>
      </c>
      <c r="DN940" t="s">
        <v>3</v>
      </c>
      <c r="DO940">
        <v>0</v>
      </c>
    </row>
    <row r="941" spans="1:119" x14ac:dyDescent="0.2">
      <c r="A941">
        <f>ROW(Source!A1148)</f>
        <v>1148</v>
      </c>
      <c r="B941">
        <v>82273791</v>
      </c>
      <c r="C941">
        <v>82282213</v>
      </c>
      <c r="D941">
        <v>78932886</v>
      </c>
      <c r="E941">
        <v>116</v>
      </c>
      <c r="F941">
        <v>1</v>
      </c>
      <c r="G941">
        <v>1</v>
      </c>
      <c r="H941">
        <v>1</v>
      </c>
      <c r="I941" t="s">
        <v>890</v>
      </c>
      <c r="J941" t="s">
        <v>3</v>
      </c>
      <c r="K941" t="s">
        <v>891</v>
      </c>
      <c r="L941">
        <v>1369</v>
      </c>
      <c r="N941">
        <v>1013</v>
      </c>
      <c r="O941" t="s">
        <v>751</v>
      </c>
      <c r="P941" t="s">
        <v>751</v>
      </c>
      <c r="Q941">
        <v>1</v>
      </c>
      <c r="W941">
        <v>0</v>
      </c>
      <c r="X941">
        <v>286205319</v>
      </c>
      <c r="Y941">
        <f t="shared" si="314"/>
        <v>0.6</v>
      </c>
      <c r="AA941">
        <v>0</v>
      </c>
      <c r="AB941">
        <v>0</v>
      </c>
      <c r="AC941">
        <v>0</v>
      </c>
      <c r="AD941">
        <v>715.99</v>
      </c>
      <c r="AE941">
        <v>0</v>
      </c>
      <c r="AF941">
        <v>0</v>
      </c>
      <c r="AG941">
        <v>0</v>
      </c>
      <c r="AH941">
        <v>715.99</v>
      </c>
      <c r="AI941">
        <v>1</v>
      </c>
      <c r="AJ941">
        <v>1</v>
      </c>
      <c r="AK941">
        <v>1</v>
      </c>
      <c r="AL941">
        <v>1</v>
      </c>
      <c r="AM941">
        <v>-2</v>
      </c>
      <c r="AN941">
        <v>0</v>
      </c>
      <c r="AO941">
        <v>0</v>
      </c>
      <c r="AP941">
        <v>1</v>
      </c>
      <c r="AQ941">
        <v>1</v>
      </c>
      <c r="AR941">
        <v>0</v>
      </c>
      <c r="AS941" t="s">
        <v>3</v>
      </c>
      <c r="AT941">
        <v>0.5</v>
      </c>
      <c r="AU941" t="s">
        <v>544</v>
      </c>
      <c r="AV941">
        <v>1</v>
      </c>
      <c r="AW941">
        <v>2</v>
      </c>
      <c r="AX941">
        <v>82282216</v>
      </c>
      <c r="AY941">
        <v>1</v>
      </c>
      <c r="AZ941">
        <v>0</v>
      </c>
      <c r="BA941">
        <v>1061</v>
      </c>
      <c r="BB941">
        <v>1</v>
      </c>
      <c r="BC941">
        <v>0</v>
      </c>
      <c r="BD941">
        <v>0</v>
      </c>
      <c r="BE941">
        <v>0</v>
      </c>
      <c r="BF941">
        <v>0</v>
      </c>
      <c r="BG941">
        <v>0</v>
      </c>
      <c r="BH941">
        <v>0</v>
      </c>
      <c r="BI941">
        <v>0</v>
      </c>
      <c r="BJ941">
        <v>0</v>
      </c>
      <c r="BK941">
        <v>0</v>
      </c>
      <c r="BL941">
        <v>0</v>
      </c>
      <c r="BM941">
        <v>357.995</v>
      </c>
      <c r="BN941">
        <v>0.5</v>
      </c>
      <c r="BO941">
        <v>0</v>
      </c>
      <c r="BP941">
        <v>1</v>
      </c>
      <c r="BQ941">
        <v>0</v>
      </c>
      <c r="BR941">
        <v>0</v>
      </c>
      <c r="BS941">
        <v>0</v>
      </c>
      <c r="BT941">
        <v>429.59399999999999</v>
      </c>
      <c r="BU941">
        <v>0.6</v>
      </c>
      <c r="BV941">
        <v>0</v>
      </c>
      <c r="BW941">
        <v>1</v>
      </c>
      <c r="CU941">
        <f>ROUND(AT941*Source!I1148*AH941*AL941,2)</f>
        <v>3221.96</v>
      </c>
      <c r="CV941">
        <f>ROUND(Y941*Source!I1148,7)</f>
        <v>5.4</v>
      </c>
      <c r="CW941">
        <v>0</v>
      </c>
      <c r="CX941">
        <f>ROUND(Y941*Source!I1148,7)</f>
        <v>5.4</v>
      </c>
      <c r="CY941">
        <f t="shared" si="315"/>
        <v>715.99</v>
      </c>
      <c r="CZ941">
        <f t="shared" si="316"/>
        <v>715.99</v>
      </c>
      <c r="DA941">
        <f t="shared" si="317"/>
        <v>1</v>
      </c>
      <c r="DB941">
        <f t="shared" si="318"/>
        <v>429.6</v>
      </c>
      <c r="DC941">
        <f t="shared" si="319"/>
        <v>0</v>
      </c>
      <c r="DD941" t="s">
        <v>3</v>
      </c>
      <c r="DE941" t="s">
        <v>3</v>
      </c>
      <c r="DF941">
        <f t="shared" si="313"/>
        <v>0</v>
      </c>
      <c r="DG941">
        <f t="shared" si="321"/>
        <v>0</v>
      </c>
      <c r="DH941">
        <f t="shared" si="309"/>
        <v>0</v>
      </c>
      <c r="DI941">
        <f t="shared" si="310"/>
        <v>3866.35</v>
      </c>
      <c r="DJ941">
        <f t="shared" si="320"/>
        <v>3866.35</v>
      </c>
      <c r="DK941">
        <v>1</v>
      </c>
      <c r="DL941" t="s">
        <v>3</v>
      </c>
      <c r="DM941">
        <v>0</v>
      </c>
      <c r="DN941" t="s">
        <v>3</v>
      </c>
      <c r="DO941">
        <v>0</v>
      </c>
    </row>
    <row r="942" spans="1:119" x14ac:dyDescent="0.2">
      <c r="A942">
        <f>ROW(Source!A1148)</f>
        <v>1148</v>
      </c>
      <c r="B942">
        <v>82273791</v>
      </c>
      <c r="C942">
        <v>82282213</v>
      </c>
      <c r="D942">
        <v>78932910</v>
      </c>
      <c r="E942">
        <v>116</v>
      </c>
      <c r="F942">
        <v>1</v>
      </c>
      <c r="G942">
        <v>1</v>
      </c>
      <c r="H942">
        <v>1</v>
      </c>
      <c r="I942" t="s">
        <v>892</v>
      </c>
      <c r="J942" t="s">
        <v>3</v>
      </c>
      <c r="K942" t="s">
        <v>893</v>
      </c>
      <c r="L942">
        <v>1369</v>
      </c>
      <c r="N942">
        <v>1013</v>
      </c>
      <c r="O942" t="s">
        <v>751</v>
      </c>
      <c r="P942" t="s">
        <v>751</v>
      </c>
      <c r="Q942">
        <v>1</v>
      </c>
      <c r="W942">
        <v>0</v>
      </c>
      <c r="X942">
        <v>126826561</v>
      </c>
      <c r="Y942">
        <f t="shared" si="314"/>
        <v>0.6</v>
      </c>
      <c r="AA942">
        <v>0</v>
      </c>
      <c r="AB942">
        <v>0</v>
      </c>
      <c r="AC942">
        <v>0</v>
      </c>
      <c r="AD942">
        <v>700.08</v>
      </c>
      <c r="AE942">
        <v>0</v>
      </c>
      <c r="AF942">
        <v>0</v>
      </c>
      <c r="AG942">
        <v>0</v>
      </c>
      <c r="AH942">
        <v>700.08</v>
      </c>
      <c r="AI942">
        <v>1</v>
      </c>
      <c r="AJ942">
        <v>1</v>
      </c>
      <c r="AK942">
        <v>1</v>
      </c>
      <c r="AL942">
        <v>1</v>
      </c>
      <c r="AM942">
        <v>-2</v>
      </c>
      <c r="AN942">
        <v>0</v>
      </c>
      <c r="AO942">
        <v>0</v>
      </c>
      <c r="AP942">
        <v>1</v>
      </c>
      <c r="AQ942">
        <v>1</v>
      </c>
      <c r="AR942">
        <v>0</v>
      </c>
      <c r="AS942" t="s">
        <v>3</v>
      </c>
      <c r="AT942">
        <v>0.5</v>
      </c>
      <c r="AU942" t="s">
        <v>544</v>
      </c>
      <c r="AV942">
        <v>1</v>
      </c>
      <c r="AW942">
        <v>2</v>
      </c>
      <c r="AX942">
        <v>82282217</v>
      </c>
      <c r="AY942">
        <v>1</v>
      </c>
      <c r="AZ942">
        <v>0</v>
      </c>
      <c r="BA942">
        <v>1062</v>
      </c>
      <c r="BB942">
        <v>1</v>
      </c>
      <c r="BC942">
        <v>0</v>
      </c>
      <c r="BD942">
        <v>0</v>
      </c>
      <c r="BE942">
        <v>0</v>
      </c>
      <c r="BF942">
        <v>0</v>
      </c>
      <c r="BG942">
        <v>0</v>
      </c>
      <c r="BH942">
        <v>0</v>
      </c>
      <c r="BI942">
        <v>0</v>
      </c>
      <c r="BJ942">
        <v>0</v>
      </c>
      <c r="BK942">
        <v>0</v>
      </c>
      <c r="BL942">
        <v>0</v>
      </c>
      <c r="BM942">
        <v>350.04</v>
      </c>
      <c r="BN942">
        <v>0.5</v>
      </c>
      <c r="BO942">
        <v>0</v>
      </c>
      <c r="BP942">
        <v>1</v>
      </c>
      <c r="BQ942">
        <v>0</v>
      </c>
      <c r="BR942">
        <v>0</v>
      </c>
      <c r="BS942">
        <v>0</v>
      </c>
      <c r="BT942">
        <v>420.048</v>
      </c>
      <c r="BU942">
        <v>0.6</v>
      </c>
      <c r="BV942">
        <v>0</v>
      </c>
      <c r="BW942">
        <v>1</v>
      </c>
      <c r="CU942">
        <f>ROUND(AT942*Source!I1148*AH942*AL942,2)</f>
        <v>3150.36</v>
      </c>
      <c r="CV942">
        <f>ROUND(Y942*Source!I1148,7)</f>
        <v>5.4</v>
      </c>
      <c r="CW942">
        <v>0</v>
      </c>
      <c r="CX942">
        <f>ROUND(Y942*Source!I1148,7)</f>
        <v>5.4</v>
      </c>
      <c r="CY942">
        <f t="shared" si="315"/>
        <v>700.08</v>
      </c>
      <c r="CZ942">
        <f t="shared" si="316"/>
        <v>700.08</v>
      </c>
      <c r="DA942">
        <f t="shared" si="317"/>
        <v>1</v>
      </c>
      <c r="DB942">
        <f t="shared" si="318"/>
        <v>420.048</v>
      </c>
      <c r="DC942">
        <f t="shared" si="319"/>
        <v>0</v>
      </c>
      <c r="DD942" t="s">
        <v>3</v>
      </c>
      <c r="DE942" t="s">
        <v>3</v>
      </c>
      <c r="DF942">
        <f t="shared" si="313"/>
        <v>0</v>
      </c>
      <c r="DG942">
        <f t="shared" si="321"/>
        <v>0</v>
      </c>
      <c r="DH942">
        <f t="shared" si="309"/>
        <v>0</v>
      </c>
      <c r="DI942">
        <f t="shared" si="310"/>
        <v>3780.43</v>
      </c>
      <c r="DJ942">
        <f t="shared" si="320"/>
        <v>3780.43</v>
      </c>
      <c r="DK942">
        <v>1</v>
      </c>
      <c r="DL942" t="s">
        <v>3</v>
      </c>
      <c r="DM942">
        <v>0</v>
      </c>
      <c r="DN942" t="s">
        <v>3</v>
      </c>
      <c r="DO942">
        <v>0</v>
      </c>
    </row>
    <row r="943" spans="1:119" x14ac:dyDescent="0.2">
      <c r="A943">
        <f>ROW(Source!A1149)</f>
        <v>1149</v>
      </c>
      <c r="B943">
        <v>82273856</v>
      </c>
      <c r="C943">
        <v>82282218</v>
      </c>
      <c r="D943">
        <v>78932886</v>
      </c>
      <c r="E943">
        <v>116</v>
      </c>
      <c r="F943">
        <v>1</v>
      </c>
      <c r="G943">
        <v>1</v>
      </c>
      <c r="H943">
        <v>1</v>
      </c>
      <c r="I943" t="s">
        <v>890</v>
      </c>
      <c r="J943" t="s">
        <v>3</v>
      </c>
      <c r="K943" t="s">
        <v>891</v>
      </c>
      <c r="L943">
        <v>1369</v>
      </c>
      <c r="N943">
        <v>1013</v>
      </c>
      <c r="O943" t="s">
        <v>751</v>
      </c>
      <c r="P943" t="s">
        <v>751</v>
      </c>
      <c r="Q943">
        <v>1</v>
      </c>
      <c r="W943">
        <v>0</v>
      </c>
      <c r="X943">
        <v>286205319</v>
      </c>
      <c r="Y943">
        <f t="shared" si="314"/>
        <v>7.7759999999999998</v>
      </c>
      <c r="AA943">
        <v>0</v>
      </c>
      <c r="AB943">
        <v>0</v>
      </c>
      <c r="AC943">
        <v>0</v>
      </c>
      <c r="AD943">
        <v>715.99</v>
      </c>
      <c r="AE943">
        <v>0</v>
      </c>
      <c r="AF943">
        <v>0</v>
      </c>
      <c r="AG943">
        <v>0</v>
      </c>
      <c r="AH943">
        <v>715.99</v>
      </c>
      <c r="AI943">
        <v>1</v>
      </c>
      <c r="AJ943">
        <v>1</v>
      </c>
      <c r="AK943">
        <v>1</v>
      </c>
      <c r="AL943">
        <v>1</v>
      </c>
      <c r="AM943">
        <v>-2</v>
      </c>
      <c r="AN943">
        <v>0</v>
      </c>
      <c r="AO943">
        <v>0</v>
      </c>
      <c r="AP943">
        <v>1</v>
      </c>
      <c r="AQ943">
        <v>1</v>
      </c>
      <c r="AR943">
        <v>0</v>
      </c>
      <c r="AS943" t="s">
        <v>3</v>
      </c>
      <c r="AT943">
        <v>6.48</v>
      </c>
      <c r="AU943" t="s">
        <v>544</v>
      </c>
      <c r="AV943">
        <v>1</v>
      </c>
      <c r="AW943">
        <v>2</v>
      </c>
      <c r="AX943">
        <v>82282221</v>
      </c>
      <c r="AY943">
        <v>1</v>
      </c>
      <c r="AZ943">
        <v>0</v>
      </c>
      <c r="BA943">
        <v>1063</v>
      </c>
      <c r="BB943">
        <v>1</v>
      </c>
      <c r="BC943">
        <v>0</v>
      </c>
      <c r="BD943">
        <v>0</v>
      </c>
      <c r="BE943">
        <v>0</v>
      </c>
      <c r="BF943">
        <v>0</v>
      </c>
      <c r="BG943">
        <v>0</v>
      </c>
      <c r="BH943">
        <v>0</v>
      </c>
      <c r="BI943">
        <v>0</v>
      </c>
      <c r="BJ943">
        <v>0</v>
      </c>
      <c r="BK943">
        <v>0</v>
      </c>
      <c r="BL943">
        <v>0</v>
      </c>
      <c r="BM943">
        <v>4639.6152000000002</v>
      </c>
      <c r="BN943">
        <v>6.48</v>
      </c>
      <c r="BO943">
        <v>0</v>
      </c>
      <c r="BP943">
        <v>1</v>
      </c>
      <c r="BQ943">
        <v>0</v>
      </c>
      <c r="BR943">
        <v>0</v>
      </c>
      <c r="BS943">
        <v>0</v>
      </c>
      <c r="BT943">
        <v>5567.5382399999999</v>
      </c>
      <c r="BU943">
        <v>7.7759999999999998</v>
      </c>
      <c r="BV943">
        <v>0</v>
      </c>
      <c r="BW943">
        <v>1</v>
      </c>
      <c r="CU943">
        <f>ROUND(AT943*Source!I1149*AH943*AL943,2)</f>
        <v>835.13</v>
      </c>
      <c r="CV943">
        <f>ROUND(Y943*Source!I1149,7)</f>
        <v>1.39968</v>
      </c>
      <c r="CW943">
        <v>0</v>
      </c>
      <c r="CX943">
        <f>ROUND(Y943*Source!I1149,7)</f>
        <v>1.39968</v>
      </c>
      <c r="CY943">
        <f t="shared" si="315"/>
        <v>715.99</v>
      </c>
      <c r="CZ943">
        <f t="shared" si="316"/>
        <v>715.99</v>
      </c>
      <c r="DA943">
        <f t="shared" si="317"/>
        <v>1</v>
      </c>
      <c r="DB943">
        <f t="shared" si="318"/>
        <v>5567.5439999999999</v>
      </c>
      <c r="DC943">
        <f t="shared" si="319"/>
        <v>0</v>
      </c>
      <c r="DD943" t="s">
        <v>3</v>
      </c>
      <c r="DE943" t="s">
        <v>3</v>
      </c>
      <c r="DF943">
        <f t="shared" si="313"/>
        <v>0</v>
      </c>
      <c r="DG943">
        <f t="shared" si="321"/>
        <v>0</v>
      </c>
      <c r="DH943">
        <f t="shared" si="309"/>
        <v>0</v>
      </c>
      <c r="DI943">
        <f t="shared" si="310"/>
        <v>1002.16</v>
      </c>
      <c r="DJ943">
        <f t="shared" si="320"/>
        <v>1002.16</v>
      </c>
      <c r="DK943">
        <v>1</v>
      </c>
      <c r="DL943" t="s">
        <v>3</v>
      </c>
      <c r="DM943">
        <v>0</v>
      </c>
      <c r="DN943" t="s">
        <v>3</v>
      </c>
      <c r="DO943">
        <v>0</v>
      </c>
    </row>
    <row r="944" spans="1:119" x14ac:dyDescent="0.2">
      <c r="A944">
        <f>ROW(Source!A1149)</f>
        <v>1149</v>
      </c>
      <c r="B944">
        <v>82273856</v>
      </c>
      <c r="C944">
        <v>82282218</v>
      </c>
      <c r="D944">
        <v>78932910</v>
      </c>
      <c r="E944">
        <v>116</v>
      </c>
      <c r="F944">
        <v>1</v>
      </c>
      <c r="G944">
        <v>1</v>
      </c>
      <c r="H944">
        <v>1</v>
      </c>
      <c r="I944" t="s">
        <v>892</v>
      </c>
      <c r="J944" t="s">
        <v>3</v>
      </c>
      <c r="K944" t="s">
        <v>893</v>
      </c>
      <c r="L944">
        <v>1369</v>
      </c>
      <c r="N944">
        <v>1013</v>
      </c>
      <c r="O944" t="s">
        <v>751</v>
      </c>
      <c r="P944" t="s">
        <v>751</v>
      </c>
      <c r="Q944">
        <v>1</v>
      </c>
      <c r="W944">
        <v>0</v>
      </c>
      <c r="X944">
        <v>126826561</v>
      </c>
      <c r="Y944">
        <f t="shared" si="314"/>
        <v>7.7759999999999998</v>
      </c>
      <c r="AA944">
        <v>0</v>
      </c>
      <c r="AB944">
        <v>0</v>
      </c>
      <c r="AC944">
        <v>0</v>
      </c>
      <c r="AD944">
        <v>700.08</v>
      </c>
      <c r="AE944">
        <v>0</v>
      </c>
      <c r="AF944">
        <v>0</v>
      </c>
      <c r="AG944">
        <v>0</v>
      </c>
      <c r="AH944">
        <v>700.08</v>
      </c>
      <c r="AI944">
        <v>1</v>
      </c>
      <c r="AJ944">
        <v>1</v>
      </c>
      <c r="AK944">
        <v>1</v>
      </c>
      <c r="AL944">
        <v>1</v>
      </c>
      <c r="AM944">
        <v>-2</v>
      </c>
      <c r="AN944">
        <v>0</v>
      </c>
      <c r="AO944">
        <v>0</v>
      </c>
      <c r="AP944">
        <v>1</v>
      </c>
      <c r="AQ944">
        <v>1</v>
      </c>
      <c r="AR944">
        <v>0</v>
      </c>
      <c r="AS944" t="s">
        <v>3</v>
      </c>
      <c r="AT944">
        <v>6.48</v>
      </c>
      <c r="AU944" t="s">
        <v>544</v>
      </c>
      <c r="AV944">
        <v>1</v>
      </c>
      <c r="AW944">
        <v>2</v>
      </c>
      <c r="AX944">
        <v>82282222</v>
      </c>
      <c r="AY944">
        <v>1</v>
      </c>
      <c r="AZ944">
        <v>0</v>
      </c>
      <c r="BA944">
        <v>1064</v>
      </c>
      <c r="BB944">
        <v>1</v>
      </c>
      <c r="BC944">
        <v>0</v>
      </c>
      <c r="BD944">
        <v>0</v>
      </c>
      <c r="BE944">
        <v>0</v>
      </c>
      <c r="BF944">
        <v>0</v>
      </c>
      <c r="BG944">
        <v>0</v>
      </c>
      <c r="BH944">
        <v>0</v>
      </c>
      <c r="BI944">
        <v>0</v>
      </c>
      <c r="BJ944">
        <v>0</v>
      </c>
      <c r="BK944">
        <v>0</v>
      </c>
      <c r="BL944">
        <v>0</v>
      </c>
      <c r="BM944">
        <v>4536.5183999999999</v>
      </c>
      <c r="BN944">
        <v>6.48</v>
      </c>
      <c r="BO944">
        <v>0</v>
      </c>
      <c r="BP944">
        <v>1</v>
      </c>
      <c r="BQ944">
        <v>0</v>
      </c>
      <c r="BR944">
        <v>0</v>
      </c>
      <c r="BS944">
        <v>0</v>
      </c>
      <c r="BT944">
        <v>5443.8220799999999</v>
      </c>
      <c r="BU944">
        <v>7.7759999999999998</v>
      </c>
      <c r="BV944">
        <v>0</v>
      </c>
      <c r="BW944">
        <v>1</v>
      </c>
      <c r="CU944">
        <f>ROUND(AT944*Source!I1149*AH944*AL944,2)</f>
        <v>816.57</v>
      </c>
      <c r="CV944">
        <f>ROUND(Y944*Source!I1149,7)</f>
        <v>1.39968</v>
      </c>
      <c r="CW944">
        <v>0</v>
      </c>
      <c r="CX944">
        <f>ROUND(Y944*Source!I1149,7)</f>
        <v>1.39968</v>
      </c>
      <c r="CY944">
        <f t="shared" si="315"/>
        <v>700.08</v>
      </c>
      <c r="CZ944">
        <f t="shared" si="316"/>
        <v>700.08</v>
      </c>
      <c r="DA944">
        <f t="shared" si="317"/>
        <v>1</v>
      </c>
      <c r="DB944">
        <f t="shared" si="318"/>
        <v>5443.8239999999996</v>
      </c>
      <c r="DC944">
        <f t="shared" si="319"/>
        <v>0</v>
      </c>
      <c r="DD944" t="s">
        <v>3</v>
      </c>
      <c r="DE944" t="s">
        <v>3</v>
      </c>
      <c r="DF944">
        <f t="shared" si="313"/>
        <v>0</v>
      </c>
      <c r="DG944">
        <f t="shared" si="321"/>
        <v>0</v>
      </c>
      <c r="DH944">
        <f t="shared" si="309"/>
        <v>0</v>
      </c>
      <c r="DI944">
        <f t="shared" si="310"/>
        <v>979.89</v>
      </c>
      <c r="DJ944">
        <f t="shared" si="320"/>
        <v>979.89</v>
      </c>
      <c r="DK944">
        <v>1</v>
      </c>
      <c r="DL944" t="s">
        <v>3</v>
      </c>
      <c r="DM944">
        <v>0</v>
      </c>
      <c r="DN944" t="s">
        <v>3</v>
      </c>
      <c r="DO944">
        <v>0</v>
      </c>
    </row>
    <row r="945" spans="1:119" x14ac:dyDescent="0.2">
      <c r="A945">
        <f>ROW(Source!A1150)</f>
        <v>1150</v>
      </c>
      <c r="B945">
        <v>82273791</v>
      </c>
      <c r="C945">
        <v>82282218</v>
      </c>
      <c r="D945">
        <v>78932886</v>
      </c>
      <c r="E945">
        <v>116</v>
      </c>
      <c r="F945">
        <v>1</v>
      </c>
      <c r="G945">
        <v>1</v>
      </c>
      <c r="H945">
        <v>1</v>
      </c>
      <c r="I945" t="s">
        <v>890</v>
      </c>
      <c r="J945" t="s">
        <v>3</v>
      </c>
      <c r="K945" t="s">
        <v>891</v>
      </c>
      <c r="L945">
        <v>1369</v>
      </c>
      <c r="N945">
        <v>1013</v>
      </c>
      <c r="O945" t="s">
        <v>751</v>
      </c>
      <c r="P945" t="s">
        <v>751</v>
      </c>
      <c r="Q945">
        <v>1</v>
      </c>
      <c r="W945">
        <v>0</v>
      </c>
      <c r="X945">
        <v>286205319</v>
      </c>
      <c r="Y945">
        <f t="shared" si="314"/>
        <v>7.7759999999999998</v>
      </c>
      <c r="AA945">
        <v>0</v>
      </c>
      <c r="AB945">
        <v>0</v>
      </c>
      <c r="AC945">
        <v>0</v>
      </c>
      <c r="AD945">
        <v>715.99</v>
      </c>
      <c r="AE945">
        <v>0</v>
      </c>
      <c r="AF945">
        <v>0</v>
      </c>
      <c r="AG945">
        <v>0</v>
      </c>
      <c r="AH945">
        <v>715.99</v>
      </c>
      <c r="AI945">
        <v>1</v>
      </c>
      <c r="AJ945">
        <v>1</v>
      </c>
      <c r="AK945">
        <v>1</v>
      </c>
      <c r="AL945">
        <v>1</v>
      </c>
      <c r="AM945">
        <v>-2</v>
      </c>
      <c r="AN945">
        <v>0</v>
      </c>
      <c r="AO945">
        <v>0</v>
      </c>
      <c r="AP945">
        <v>1</v>
      </c>
      <c r="AQ945">
        <v>1</v>
      </c>
      <c r="AR945">
        <v>0</v>
      </c>
      <c r="AS945" t="s">
        <v>3</v>
      </c>
      <c r="AT945">
        <v>6.48</v>
      </c>
      <c r="AU945" t="s">
        <v>544</v>
      </c>
      <c r="AV945">
        <v>1</v>
      </c>
      <c r="AW945">
        <v>2</v>
      </c>
      <c r="AX945">
        <v>82282221</v>
      </c>
      <c r="AY945">
        <v>1</v>
      </c>
      <c r="AZ945">
        <v>0</v>
      </c>
      <c r="BA945">
        <v>1065</v>
      </c>
      <c r="BB945">
        <v>1</v>
      </c>
      <c r="BC945">
        <v>0</v>
      </c>
      <c r="BD945">
        <v>0</v>
      </c>
      <c r="BE945">
        <v>0</v>
      </c>
      <c r="BF945">
        <v>0</v>
      </c>
      <c r="BG945">
        <v>0</v>
      </c>
      <c r="BH945">
        <v>0</v>
      </c>
      <c r="BI945">
        <v>0</v>
      </c>
      <c r="BJ945">
        <v>0</v>
      </c>
      <c r="BK945">
        <v>0</v>
      </c>
      <c r="BL945">
        <v>0</v>
      </c>
      <c r="BM945">
        <v>4639.6152000000002</v>
      </c>
      <c r="BN945">
        <v>6.48</v>
      </c>
      <c r="BO945">
        <v>0</v>
      </c>
      <c r="BP945">
        <v>1</v>
      </c>
      <c r="BQ945">
        <v>0</v>
      </c>
      <c r="BR945">
        <v>0</v>
      </c>
      <c r="BS945">
        <v>0</v>
      </c>
      <c r="BT945">
        <v>5567.5382399999999</v>
      </c>
      <c r="BU945">
        <v>7.7759999999999998</v>
      </c>
      <c r="BV945">
        <v>0</v>
      </c>
      <c r="BW945">
        <v>1</v>
      </c>
      <c r="CU945">
        <f>ROUND(AT945*Source!I1150*AH945*AL945,2)</f>
        <v>835.13</v>
      </c>
      <c r="CV945">
        <f>ROUND(Y945*Source!I1150,7)</f>
        <v>1.39968</v>
      </c>
      <c r="CW945">
        <v>0</v>
      </c>
      <c r="CX945">
        <f>ROUND(Y945*Source!I1150,7)</f>
        <v>1.39968</v>
      </c>
      <c r="CY945">
        <f t="shared" si="315"/>
        <v>715.99</v>
      </c>
      <c r="CZ945">
        <f t="shared" si="316"/>
        <v>715.99</v>
      </c>
      <c r="DA945">
        <f t="shared" si="317"/>
        <v>1</v>
      </c>
      <c r="DB945">
        <f t="shared" si="318"/>
        <v>5567.5439999999999</v>
      </c>
      <c r="DC945">
        <f t="shared" si="319"/>
        <v>0</v>
      </c>
      <c r="DD945" t="s">
        <v>3</v>
      </c>
      <c r="DE945" t="s">
        <v>3</v>
      </c>
      <c r="DF945">
        <f t="shared" si="313"/>
        <v>0</v>
      </c>
      <c r="DG945">
        <f t="shared" si="321"/>
        <v>0</v>
      </c>
      <c r="DH945">
        <f t="shared" si="309"/>
        <v>0</v>
      </c>
      <c r="DI945">
        <f t="shared" si="310"/>
        <v>1002.16</v>
      </c>
      <c r="DJ945">
        <f t="shared" si="320"/>
        <v>1002.16</v>
      </c>
      <c r="DK945">
        <v>1</v>
      </c>
      <c r="DL945" t="s">
        <v>3</v>
      </c>
      <c r="DM945">
        <v>0</v>
      </c>
      <c r="DN945" t="s">
        <v>3</v>
      </c>
      <c r="DO945">
        <v>0</v>
      </c>
    </row>
    <row r="946" spans="1:119" x14ac:dyDescent="0.2">
      <c r="A946">
        <f>ROW(Source!A1150)</f>
        <v>1150</v>
      </c>
      <c r="B946">
        <v>82273791</v>
      </c>
      <c r="C946">
        <v>82282218</v>
      </c>
      <c r="D946">
        <v>78932910</v>
      </c>
      <c r="E946">
        <v>116</v>
      </c>
      <c r="F946">
        <v>1</v>
      </c>
      <c r="G946">
        <v>1</v>
      </c>
      <c r="H946">
        <v>1</v>
      </c>
      <c r="I946" t="s">
        <v>892</v>
      </c>
      <c r="J946" t="s">
        <v>3</v>
      </c>
      <c r="K946" t="s">
        <v>893</v>
      </c>
      <c r="L946">
        <v>1369</v>
      </c>
      <c r="N946">
        <v>1013</v>
      </c>
      <c r="O946" t="s">
        <v>751</v>
      </c>
      <c r="P946" t="s">
        <v>751</v>
      </c>
      <c r="Q946">
        <v>1</v>
      </c>
      <c r="W946">
        <v>0</v>
      </c>
      <c r="X946">
        <v>126826561</v>
      </c>
      <c r="Y946">
        <f t="shared" si="314"/>
        <v>7.7759999999999998</v>
      </c>
      <c r="AA946">
        <v>0</v>
      </c>
      <c r="AB946">
        <v>0</v>
      </c>
      <c r="AC946">
        <v>0</v>
      </c>
      <c r="AD946">
        <v>700.08</v>
      </c>
      <c r="AE946">
        <v>0</v>
      </c>
      <c r="AF946">
        <v>0</v>
      </c>
      <c r="AG946">
        <v>0</v>
      </c>
      <c r="AH946">
        <v>700.08</v>
      </c>
      <c r="AI946">
        <v>1</v>
      </c>
      <c r="AJ946">
        <v>1</v>
      </c>
      <c r="AK946">
        <v>1</v>
      </c>
      <c r="AL946">
        <v>1</v>
      </c>
      <c r="AM946">
        <v>-2</v>
      </c>
      <c r="AN946">
        <v>0</v>
      </c>
      <c r="AO946">
        <v>0</v>
      </c>
      <c r="AP946">
        <v>1</v>
      </c>
      <c r="AQ946">
        <v>1</v>
      </c>
      <c r="AR946">
        <v>0</v>
      </c>
      <c r="AS946" t="s">
        <v>3</v>
      </c>
      <c r="AT946">
        <v>6.48</v>
      </c>
      <c r="AU946" t="s">
        <v>544</v>
      </c>
      <c r="AV946">
        <v>1</v>
      </c>
      <c r="AW946">
        <v>2</v>
      </c>
      <c r="AX946">
        <v>82282222</v>
      </c>
      <c r="AY946">
        <v>1</v>
      </c>
      <c r="AZ946">
        <v>0</v>
      </c>
      <c r="BA946">
        <v>1066</v>
      </c>
      <c r="BB946">
        <v>1</v>
      </c>
      <c r="BC946">
        <v>0</v>
      </c>
      <c r="BD946">
        <v>0</v>
      </c>
      <c r="BE946">
        <v>0</v>
      </c>
      <c r="BF946">
        <v>0</v>
      </c>
      <c r="BG946">
        <v>0</v>
      </c>
      <c r="BH946">
        <v>0</v>
      </c>
      <c r="BI946">
        <v>0</v>
      </c>
      <c r="BJ946">
        <v>0</v>
      </c>
      <c r="BK946">
        <v>0</v>
      </c>
      <c r="BL946">
        <v>0</v>
      </c>
      <c r="BM946">
        <v>4536.5183999999999</v>
      </c>
      <c r="BN946">
        <v>6.48</v>
      </c>
      <c r="BO946">
        <v>0</v>
      </c>
      <c r="BP946">
        <v>1</v>
      </c>
      <c r="BQ946">
        <v>0</v>
      </c>
      <c r="BR946">
        <v>0</v>
      </c>
      <c r="BS946">
        <v>0</v>
      </c>
      <c r="BT946">
        <v>5443.8220799999999</v>
      </c>
      <c r="BU946">
        <v>7.7759999999999998</v>
      </c>
      <c r="BV946">
        <v>0</v>
      </c>
      <c r="BW946">
        <v>1</v>
      </c>
      <c r="CU946">
        <f>ROUND(AT946*Source!I1150*AH946*AL946,2)</f>
        <v>816.57</v>
      </c>
      <c r="CV946">
        <f>ROUND(Y946*Source!I1150,7)</f>
        <v>1.39968</v>
      </c>
      <c r="CW946">
        <v>0</v>
      </c>
      <c r="CX946">
        <f>ROUND(Y946*Source!I1150,7)</f>
        <v>1.39968</v>
      </c>
      <c r="CY946">
        <f t="shared" si="315"/>
        <v>700.08</v>
      </c>
      <c r="CZ946">
        <f t="shared" si="316"/>
        <v>700.08</v>
      </c>
      <c r="DA946">
        <f t="shared" si="317"/>
        <v>1</v>
      </c>
      <c r="DB946">
        <f t="shared" si="318"/>
        <v>5443.8239999999996</v>
      </c>
      <c r="DC946">
        <f t="shared" si="319"/>
        <v>0</v>
      </c>
      <c r="DD946" t="s">
        <v>3</v>
      </c>
      <c r="DE946" t="s">
        <v>3</v>
      </c>
      <c r="DF946">
        <f t="shared" si="313"/>
        <v>0</v>
      </c>
      <c r="DG946">
        <f t="shared" si="321"/>
        <v>0</v>
      </c>
      <c r="DH946">
        <f t="shared" si="309"/>
        <v>0</v>
      </c>
      <c r="DI946">
        <f t="shared" si="310"/>
        <v>979.89</v>
      </c>
      <c r="DJ946">
        <f t="shared" si="320"/>
        <v>979.89</v>
      </c>
      <c r="DK946">
        <v>1</v>
      </c>
      <c r="DL946" t="s">
        <v>3</v>
      </c>
      <c r="DM946">
        <v>0</v>
      </c>
      <c r="DN946" t="s">
        <v>3</v>
      </c>
      <c r="DO946">
        <v>0</v>
      </c>
    </row>
    <row r="947" spans="1:119" x14ac:dyDescent="0.2">
      <c r="A947">
        <f>ROW(Source!A1151)</f>
        <v>1151</v>
      </c>
      <c r="B947">
        <v>82273856</v>
      </c>
      <c r="C947">
        <v>82282223</v>
      </c>
      <c r="D947">
        <v>78932880</v>
      </c>
      <c r="E947">
        <v>116</v>
      </c>
      <c r="F947">
        <v>1</v>
      </c>
      <c r="G947">
        <v>1</v>
      </c>
      <c r="H947">
        <v>1</v>
      </c>
      <c r="I947" t="s">
        <v>754</v>
      </c>
      <c r="J947" t="s">
        <v>3</v>
      </c>
      <c r="K947" t="s">
        <v>755</v>
      </c>
      <c r="L947">
        <v>1369</v>
      </c>
      <c r="N947">
        <v>1013</v>
      </c>
      <c r="O947" t="s">
        <v>751</v>
      </c>
      <c r="P947" t="s">
        <v>751</v>
      </c>
      <c r="Q947">
        <v>1</v>
      </c>
      <c r="W947">
        <v>0</v>
      </c>
      <c r="X947">
        <v>-512803540</v>
      </c>
      <c r="Y947">
        <f t="shared" si="314"/>
        <v>1.296</v>
      </c>
      <c r="AA947">
        <v>0</v>
      </c>
      <c r="AB947">
        <v>0</v>
      </c>
      <c r="AC947">
        <v>0</v>
      </c>
      <c r="AD947">
        <v>533.01</v>
      </c>
      <c r="AE947">
        <v>0</v>
      </c>
      <c r="AF947">
        <v>0</v>
      </c>
      <c r="AG947">
        <v>0</v>
      </c>
      <c r="AH947">
        <v>533.01</v>
      </c>
      <c r="AI947">
        <v>1</v>
      </c>
      <c r="AJ947">
        <v>1</v>
      </c>
      <c r="AK947">
        <v>1</v>
      </c>
      <c r="AL947">
        <v>1</v>
      </c>
      <c r="AM947">
        <v>-2</v>
      </c>
      <c r="AN947">
        <v>0</v>
      </c>
      <c r="AO947">
        <v>0</v>
      </c>
      <c r="AP947">
        <v>1</v>
      </c>
      <c r="AQ947">
        <v>1</v>
      </c>
      <c r="AR947">
        <v>0</v>
      </c>
      <c r="AS947" t="s">
        <v>3</v>
      </c>
      <c r="AT947">
        <v>1.08</v>
      </c>
      <c r="AU947" t="s">
        <v>544</v>
      </c>
      <c r="AV947">
        <v>1</v>
      </c>
      <c r="AW947">
        <v>2</v>
      </c>
      <c r="AX947">
        <v>82282227</v>
      </c>
      <c r="AY947">
        <v>1</v>
      </c>
      <c r="AZ947">
        <v>0</v>
      </c>
      <c r="BA947">
        <v>1067</v>
      </c>
      <c r="BB947">
        <v>1</v>
      </c>
      <c r="BC947">
        <v>0</v>
      </c>
      <c r="BD947">
        <v>0</v>
      </c>
      <c r="BE947">
        <v>0</v>
      </c>
      <c r="BF947">
        <v>0</v>
      </c>
      <c r="BG947">
        <v>0</v>
      </c>
      <c r="BH947">
        <v>0</v>
      </c>
      <c r="BI947">
        <v>0</v>
      </c>
      <c r="BJ947">
        <v>0</v>
      </c>
      <c r="BK947">
        <v>0</v>
      </c>
      <c r="BL947">
        <v>0</v>
      </c>
      <c r="BM947">
        <v>575.6508</v>
      </c>
      <c r="BN947">
        <v>1.08</v>
      </c>
      <c r="BO947">
        <v>0</v>
      </c>
      <c r="BP947">
        <v>1</v>
      </c>
      <c r="BQ947">
        <v>0</v>
      </c>
      <c r="BR947">
        <v>0</v>
      </c>
      <c r="BS947">
        <v>0</v>
      </c>
      <c r="BT947">
        <v>690.78096000000005</v>
      </c>
      <c r="BU947">
        <v>1.296</v>
      </c>
      <c r="BV947">
        <v>0</v>
      </c>
      <c r="BW947">
        <v>1</v>
      </c>
      <c r="CU947">
        <f>ROUND(AT947*Source!I1151*AH947*AL947,2)</f>
        <v>575.65</v>
      </c>
      <c r="CV947">
        <f>ROUND(Y947*Source!I1151,7)</f>
        <v>1.296</v>
      </c>
      <c r="CW947">
        <v>0</v>
      </c>
      <c r="CX947">
        <f>ROUND(Y947*Source!I1151,7)</f>
        <v>1.296</v>
      </c>
      <c r="CY947">
        <f t="shared" si="315"/>
        <v>533.01</v>
      </c>
      <c r="CZ947">
        <f t="shared" si="316"/>
        <v>533.01</v>
      </c>
      <c r="DA947">
        <f t="shared" si="317"/>
        <v>1</v>
      </c>
      <c r="DB947">
        <f t="shared" si="318"/>
        <v>690.78</v>
      </c>
      <c r="DC947">
        <f t="shared" si="319"/>
        <v>0</v>
      </c>
      <c r="DD947" t="s">
        <v>3</v>
      </c>
      <c r="DE947" t="s">
        <v>3</v>
      </c>
      <c r="DF947">
        <f t="shared" si="313"/>
        <v>0</v>
      </c>
      <c r="DG947">
        <f t="shared" si="321"/>
        <v>0</v>
      </c>
      <c r="DH947">
        <f t="shared" si="309"/>
        <v>0</v>
      </c>
      <c r="DI947">
        <f t="shared" si="310"/>
        <v>690.78</v>
      </c>
      <c r="DJ947">
        <f t="shared" si="320"/>
        <v>690.78</v>
      </c>
      <c r="DK947">
        <v>1</v>
      </c>
      <c r="DL947" t="s">
        <v>3</v>
      </c>
      <c r="DM947">
        <v>0</v>
      </c>
      <c r="DN947" t="s">
        <v>3</v>
      </c>
      <c r="DO947">
        <v>0</v>
      </c>
    </row>
    <row r="948" spans="1:119" x14ac:dyDescent="0.2">
      <c r="A948">
        <f>ROW(Source!A1151)</f>
        <v>1151</v>
      </c>
      <c r="B948">
        <v>82273856</v>
      </c>
      <c r="C948">
        <v>82282223</v>
      </c>
      <c r="D948">
        <v>78932898</v>
      </c>
      <c r="E948">
        <v>116</v>
      </c>
      <c r="F948">
        <v>1</v>
      </c>
      <c r="G948">
        <v>1</v>
      </c>
      <c r="H948">
        <v>1</v>
      </c>
      <c r="I948" t="s">
        <v>894</v>
      </c>
      <c r="J948" t="s">
        <v>3</v>
      </c>
      <c r="K948" t="s">
        <v>895</v>
      </c>
      <c r="L948">
        <v>1369</v>
      </c>
      <c r="N948">
        <v>1013</v>
      </c>
      <c r="O948" t="s">
        <v>751</v>
      </c>
      <c r="P948" t="s">
        <v>751</v>
      </c>
      <c r="Q948">
        <v>1</v>
      </c>
      <c r="W948">
        <v>0</v>
      </c>
      <c r="X948">
        <v>-1275334932</v>
      </c>
      <c r="Y948">
        <f t="shared" si="314"/>
        <v>1.296</v>
      </c>
      <c r="AA948">
        <v>0</v>
      </c>
      <c r="AB948">
        <v>0</v>
      </c>
      <c r="AC948">
        <v>0</v>
      </c>
      <c r="AD948">
        <v>509.15</v>
      </c>
      <c r="AE948">
        <v>0</v>
      </c>
      <c r="AF948">
        <v>0</v>
      </c>
      <c r="AG948">
        <v>0</v>
      </c>
      <c r="AH948">
        <v>509.15</v>
      </c>
      <c r="AI948">
        <v>1</v>
      </c>
      <c r="AJ948">
        <v>1</v>
      </c>
      <c r="AK948">
        <v>1</v>
      </c>
      <c r="AL948">
        <v>1</v>
      </c>
      <c r="AM948">
        <v>-2</v>
      </c>
      <c r="AN948">
        <v>0</v>
      </c>
      <c r="AO948">
        <v>0</v>
      </c>
      <c r="AP948">
        <v>1</v>
      </c>
      <c r="AQ948">
        <v>1</v>
      </c>
      <c r="AR948">
        <v>0</v>
      </c>
      <c r="AS948" t="s">
        <v>3</v>
      </c>
      <c r="AT948">
        <v>1.08</v>
      </c>
      <c r="AU948" t="s">
        <v>544</v>
      </c>
      <c r="AV948">
        <v>1</v>
      </c>
      <c r="AW948">
        <v>2</v>
      </c>
      <c r="AX948">
        <v>82282228</v>
      </c>
      <c r="AY948">
        <v>1</v>
      </c>
      <c r="AZ948">
        <v>0</v>
      </c>
      <c r="BA948">
        <v>1068</v>
      </c>
      <c r="BB948">
        <v>1</v>
      </c>
      <c r="BC948">
        <v>0</v>
      </c>
      <c r="BD948">
        <v>0</v>
      </c>
      <c r="BE948">
        <v>0</v>
      </c>
      <c r="BF948">
        <v>0</v>
      </c>
      <c r="BG948">
        <v>0</v>
      </c>
      <c r="BH948">
        <v>0</v>
      </c>
      <c r="BI948">
        <v>0</v>
      </c>
      <c r="BJ948">
        <v>0</v>
      </c>
      <c r="BK948">
        <v>0</v>
      </c>
      <c r="BL948">
        <v>0</v>
      </c>
      <c r="BM948">
        <v>549.88199999999995</v>
      </c>
      <c r="BN948">
        <v>1.08</v>
      </c>
      <c r="BO948">
        <v>0</v>
      </c>
      <c r="BP948">
        <v>1</v>
      </c>
      <c r="BQ948">
        <v>0</v>
      </c>
      <c r="BR948">
        <v>0</v>
      </c>
      <c r="BS948">
        <v>0</v>
      </c>
      <c r="BT948">
        <v>659.85839999999996</v>
      </c>
      <c r="BU948">
        <v>1.296</v>
      </c>
      <c r="BV948">
        <v>0</v>
      </c>
      <c r="BW948">
        <v>1</v>
      </c>
      <c r="CU948">
        <f>ROUND(AT948*Source!I1151*AH948*AL948,2)</f>
        <v>549.88</v>
      </c>
      <c r="CV948">
        <f>ROUND(Y948*Source!I1151,7)</f>
        <v>1.296</v>
      </c>
      <c r="CW948">
        <v>0</v>
      </c>
      <c r="CX948">
        <f>ROUND(Y948*Source!I1151,7)</f>
        <v>1.296</v>
      </c>
      <c r="CY948">
        <f t="shared" si="315"/>
        <v>509.15</v>
      </c>
      <c r="CZ948">
        <f t="shared" si="316"/>
        <v>509.15</v>
      </c>
      <c r="DA948">
        <f t="shared" si="317"/>
        <v>1</v>
      </c>
      <c r="DB948">
        <f t="shared" si="318"/>
        <v>659.85599999999999</v>
      </c>
      <c r="DC948">
        <f t="shared" si="319"/>
        <v>0</v>
      </c>
      <c r="DD948" t="s">
        <v>3</v>
      </c>
      <c r="DE948" t="s">
        <v>3</v>
      </c>
      <c r="DF948">
        <f t="shared" si="313"/>
        <v>0</v>
      </c>
      <c r="DG948">
        <f t="shared" si="321"/>
        <v>0</v>
      </c>
      <c r="DH948">
        <f t="shared" si="309"/>
        <v>0</v>
      </c>
      <c r="DI948">
        <f t="shared" si="310"/>
        <v>659.86</v>
      </c>
      <c r="DJ948">
        <f t="shared" si="320"/>
        <v>659.86</v>
      </c>
      <c r="DK948">
        <v>1</v>
      </c>
      <c r="DL948" t="s">
        <v>3</v>
      </c>
      <c r="DM948">
        <v>0</v>
      </c>
      <c r="DN948" t="s">
        <v>3</v>
      </c>
      <c r="DO948">
        <v>0</v>
      </c>
    </row>
    <row r="949" spans="1:119" x14ac:dyDescent="0.2">
      <c r="A949">
        <f>ROW(Source!A1151)</f>
        <v>1151</v>
      </c>
      <c r="B949">
        <v>82273856</v>
      </c>
      <c r="C949">
        <v>82282223</v>
      </c>
      <c r="D949">
        <v>78932908</v>
      </c>
      <c r="E949">
        <v>116</v>
      </c>
      <c r="F949">
        <v>1</v>
      </c>
      <c r="G949">
        <v>1</v>
      </c>
      <c r="H949">
        <v>1</v>
      </c>
      <c r="I949" t="s">
        <v>896</v>
      </c>
      <c r="J949" t="s">
        <v>3</v>
      </c>
      <c r="K949" t="s">
        <v>897</v>
      </c>
      <c r="L949">
        <v>1369</v>
      </c>
      <c r="N949">
        <v>1013</v>
      </c>
      <c r="O949" t="s">
        <v>751</v>
      </c>
      <c r="P949" t="s">
        <v>751</v>
      </c>
      <c r="Q949">
        <v>1</v>
      </c>
      <c r="W949">
        <v>0</v>
      </c>
      <c r="X949">
        <v>-2140504649</v>
      </c>
      <c r="Y949">
        <f t="shared" si="314"/>
        <v>3.8879999999999999</v>
      </c>
      <c r="AA949">
        <v>0</v>
      </c>
      <c r="AB949">
        <v>0</v>
      </c>
      <c r="AC949">
        <v>0</v>
      </c>
      <c r="AD949">
        <v>779.63</v>
      </c>
      <c r="AE949">
        <v>0</v>
      </c>
      <c r="AF949">
        <v>0</v>
      </c>
      <c r="AG949">
        <v>0</v>
      </c>
      <c r="AH949">
        <v>779.63</v>
      </c>
      <c r="AI949">
        <v>1</v>
      </c>
      <c r="AJ949">
        <v>1</v>
      </c>
      <c r="AK949">
        <v>1</v>
      </c>
      <c r="AL949">
        <v>1</v>
      </c>
      <c r="AM949">
        <v>-2</v>
      </c>
      <c r="AN949">
        <v>0</v>
      </c>
      <c r="AO949">
        <v>0</v>
      </c>
      <c r="AP949">
        <v>1</v>
      </c>
      <c r="AQ949">
        <v>1</v>
      </c>
      <c r="AR949">
        <v>0</v>
      </c>
      <c r="AS949" t="s">
        <v>3</v>
      </c>
      <c r="AT949">
        <v>3.24</v>
      </c>
      <c r="AU949" t="s">
        <v>544</v>
      </c>
      <c r="AV949">
        <v>1</v>
      </c>
      <c r="AW949">
        <v>2</v>
      </c>
      <c r="AX949">
        <v>82282229</v>
      </c>
      <c r="AY949">
        <v>1</v>
      </c>
      <c r="AZ949">
        <v>0</v>
      </c>
      <c r="BA949">
        <v>1069</v>
      </c>
      <c r="BB949">
        <v>1</v>
      </c>
      <c r="BC949">
        <v>0</v>
      </c>
      <c r="BD949">
        <v>0</v>
      </c>
      <c r="BE949">
        <v>0</v>
      </c>
      <c r="BF949">
        <v>0</v>
      </c>
      <c r="BG949">
        <v>0</v>
      </c>
      <c r="BH949">
        <v>0</v>
      </c>
      <c r="BI949">
        <v>0</v>
      </c>
      <c r="BJ949">
        <v>0</v>
      </c>
      <c r="BK949">
        <v>0</v>
      </c>
      <c r="BL949">
        <v>0</v>
      </c>
      <c r="BM949">
        <v>2526.0012000000002</v>
      </c>
      <c r="BN949">
        <v>3.24</v>
      </c>
      <c r="BO949">
        <v>0</v>
      </c>
      <c r="BP949">
        <v>1</v>
      </c>
      <c r="BQ949">
        <v>0</v>
      </c>
      <c r="BR949">
        <v>0</v>
      </c>
      <c r="BS949">
        <v>0</v>
      </c>
      <c r="BT949">
        <v>3031.2014399999998</v>
      </c>
      <c r="BU949">
        <v>3.8879999999999999</v>
      </c>
      <c r="BV949">
        <v>0</v>
      </c>
      <c r="BW949">
        <v>1</v>
      </c>
      <c r="CU949">
        <f>ROUND(AT949*Source!I1151*AH949*AL949,2)</f>
        <v>2526</v>
      </c>
      <c r="CV949">
        <f>ROUND(Y949*Source!I1151,7)</f>
        <v>3.8879999999999999</v>
      </c>
      <c r="CW949">
        <v>0</v>
      </c>
      <c r="CX949">
        <f>ROUND(Y949*Source!I1151,7)</f>
        <v>3.8879999999999999</v>
      </c>
      <c r="CY949">
        <f t="shared" si="315"/>
        <v>779.63</v>
      </c>
      <c r="CZ949">
        <f t="shared" si="316"/>
        <v>779.63</v>
      </c>
      <c r="DA949">
        <f t="shared" si="317"/>
        <v>1</v>
      </c>
      <c r="DB949">
        <f t="shared" si="318"/>
        <v>3031.2</v>
      </c>
      <c r="DC949">
        <f t="shared" si="319"/>
        <v>0</v>
      </c>
      <c r="DD949" t="s">
        <v>3</v>
      </c>
      <c r="DE949" t="s">
        <v>3</v>
      </c>
      <c r="DF949">
        <f t="shared" si="313"/>
        <v>0</v>
      </c>
      <c r="DG949">
        <f t="shared" si="321"/>
        <v>0</v>
      </c>
      <c r="DH949">
        <f t="shared" si="309"/>
        <v>0</v>
      </c>
      <c r="DI949">
        <f t="shared" si="310"/>
        <v>3031.2</v>
      </c>
      <c r="DJ949">
        <f t="shared" si="320"/>
        <v>3031.2</v>
      </c>
      <c r="DK949">
        <v>1</v>
      </c>
      <c r="DL949" t="s">
        <v>3</v>
      </c>
      <c r="DM949">
        <v>0</v>
      </c>
      <c r="DN949" t="s">
        <v>3</v>
      </c>
      <c r="DO949">
        <v>0</v>
      </c>
    </row>
    <row r="950" spans="1:119" x14ac:dyDescent="0.2">
      <c r="A950">
        <f>ROW(Source!A1152)</f>
        <v>1152</v>
      </c>
      <c r="B950">
        <v>82273791</v>
      </c>
      <c r="C950">
        <v>82282223</v>
      </c>
      <c r="D950">
        <v>78932880</v>
      </c>
      <c r="E950">
        <v>116</v>
      </c>
      <c r="F950">
        <v>1</v>
      </c>
      <c r="G950">
        <v>1</v>
      </c>
      <c r="H950">
        <v>1</v>
      </c>
      <c r="I950" t="s">
        <v>754</v>
      </c>
      <c r="J950" t="s">
        <v>3</v>
      </c>
      <c r="K950" t="s">
        <v>755</v>
      </c>
      <c r="L950">
        <v>1369</v>
      </c>
      <c r="N950">
        <v>1013</v>
      </c>
      <c r="O950" t="s">
        <v>751</v>
      </c>
      <c r="P950" t="s">
        <v>751</v>
      </c>
      <c r="Q950">
        <v>1</v>
      </c>
      <c r="W950">
        <v>0</v>
      </c>
      <c r="X950">
        <v>-512803540</v>
      </c>
      <c r="Y950">
        <f t="shared" si="314"/>
        <v>1.296</v>
      </c>
      <c r="AA950">
        <v>0</v>
      </c>
      <c r="AB950">
        <v>0</v>
      </c>
      <c r="AC950">
        <v>0</v>
      </c>
      <c r="AD950">
        <v>533.01</v>
      </c>
      <c r="AE950">
        <v>0</v>
      </c>
      <c r="AF950">
        <v>0</v>
      </c>
      <c r="AG950">
        <v>0</v>
      </c>
      <c r="AH950">
        <v>533.01</v>
      </c>
      <c r="AI950">
        <v>1</v>
      </c>
      <c r="AJ950">
        <v>1</v>
      </c>
      <c r="AK950">
        <v>1</v>
      </c>
      <c r="AL950">
        <v>1</v>
      </c>
      <c r="AM950">
        <v>-2</v>
      </c>
      <c r="AN950">
        <v>0</v>
      </c>
      <c r="AO950">
        <v>0</v>
      </c>
      <c r="AP950">
        <v>1</v>
      </c>
      <c r="AQ950">
        <v>1</v>
      </c>
      <c r="AR950">
        <v>0</v>
      </c>
      <c r="AS950" t="s">
        <v>3</v>
      </c>
      <c r="AT950">
        <v>1.08</v>
      </c>
      <c r="AU950" t="s">
        <v>544</v>
      </c>
      <c r="AV950">
        <v>1</v>
      </c>
      <c r="AW950">
        <v>2</v>
      </c>
      <c r="AX950">
        <v>82282227</v>
      </c>
      <c r="AY950">
        <v>1</v>
      </c>
      <c r="AZ950">
        <v>0</v>
      </c>
      <c r="BA950">
        <v>1070</v>
      </c>
      <c r="BB950">
        <v>1</v>
      </c>
      <c r="BC950">
        <v>0</v>
      </c>
      <c r="BD950">
        <v>0</v>
      </c>
      <c r="BE950">
        <v>0</v>
      </c>
      <c r="BF950">
        <v>0</v>
      </c>
      <c r="BG950">
        <v>0</v>
      </c>
      <c r="BH950">
        <v>0</v>
      </c>
      <c r="BI950">
        <v>0</v>
      </c>
      <c r="BJ950">
        <v>0</v>
      </c>
      <c r="BK950">
        <v>0</v>
      </c>
      <c r="BL950">
        <v>0</v>
      </c>
      <c r="BM950">
        <v>575.6508</v>
      </c>
      <c r="BN950">
        <v>1.08</v>
      </c>
      <c r="BO950">
        <v>0</v>
      </c>
      <c r="BP950">
        <v>1</v>
      </c>
      <c r="BQ950">
        <v>0</v>
      </c>
      <c r="BR950">
        <v>0</v>
      </c>
      <c r="BS950">
        <v>0</v>
      </c>
      <c r="BT950">
        <v>690.78096000000005</v>
      </c>
      <c r="BU950">
        <v>1.296</v>
      </c>
      <c r="BV950">
        <v>0</v>
      </c>
      <c r="BW950">
        <v>1</v>
      </c>
      <c r="CU950">
        <f>ROUND(AT950*Source!I1152*AH950*AL950,2)</f>
        <v>575.65</v>
      </c>
      <c r="CV950">
        <f>ROUND(Y950*Source!I1152,7)</f>
        <v>1.296</v>
      </c>
      <c r="CW950">
        <v>0</v>
      </c>
      <c r="CX950">
        <f>ROUND(Y950*Source!I1152,7)</f>
        <v>1.296</v>
      </c>
      <c r="CY950">
        <f t="shared" si="315"/>
        <v>533.01</v>
      </c>
      <c r="CZ950">
        <f t="shared" si="316"/>
        <v>533.01</v>
      </c>
      <c r="DA950">
        <f t="shared" si="317"/>
        <v>1</v>
      </c>
      <c r="DB950">
        <f t="shared" si="318"/>
        <v>690.78</v>
      </c>
      <c r="DC950">
        <f t="shared" si="319"/>
        <v>0</v>
      </c>
      <c r="DD950" t="s">
        <v>3</v>
      </c>
      <c r="DE950" t="s">
        <v>3</v>
      </c>
      <c r="DF950">
        <f t="shared" si="313"/>
        <v>0</v>
      </c>
      <c r="DG950">
        <f t="shared" si="321"/>
        <v>0</v>
      </c>
      <c r="DH950">
        <f t="shared" si="309"/>
        <v>0</v>
      </c>
      <c r="DI950">
        <f t="shared" si="310"/>
        <v>690.78</v>
      </c>
      <c r="DJ950">
        <f t="shared" si="320"/>
        <v>690.78</v>
      </c>
      <c r="DK950">
        <v>1</v>
      </c>
      <c r="DL950" t="s">
        <v>3</v>
      </c>
      <c r="DM950">
        <v>0</v>
      </c>
      <c r="DN950" t="s">
        <v>3</v>
      </c>
      <c r="DO950">
        <v>0</v>
      </c>
    </row>
    <row r="951" spans="1:119" x14ac:dyDescent="0.2">
      <c r="A951">
        <f>ROW(Source!A1152)</f>
        <v>1152</v>
      </c>
      <c r="B951">
        <v>82273791</v>
      </c>
      <c r="C951">
        <v>82282223</v>
      </c>
      <c r="D951">
        <v>78932898</v>
      </c>
      <c r="E951">
        <v>116</v>
      </c>
      <c r="F951">
        <v>1</v>
      </c>
      <c r="G951">
        <v>1</v>
      </c>
      <c r="H951">
        <v>1</v>
      </c>
      <c r="I951" t="s">
        <v>894</v>
      </c>
      <c r="J951" t="s">
        <v>3</v>
      </c>
      <c r="K951" t="s">
        <v>895</v>
      </c>
      <c r="L951">
        <v>1369</v>
      </c>
      <c r="N951">
        <v>1013</v>
      </c>
      <c r="O951" t="s">
        <v>751</v>
      </c>
      <c r="P951" t="s">
        <v>751</v>
      </c>
      <c r="Q951">
        <v>1</v>
      </c>
      <c r="W951">
        <v>0</v>
      </c>
      <c r="X951">
        <v>-1275334932</v>
      </c>
      <c r="Y951">
        <f t="shared" si="314"/>
        <v>1.296</v>
      </c>
      <c r="AA951">
        <v>0</v>
      </c>
      <c r="AB951">
        <v>0</v>
      </c>
      <c r="AC951">
        <v>0</v>
      </c>
      <c r="AD951">
        <v>509.15</v>
      </c>
      <c r="AE951">
        <v>0</v>
      </c>
      <c r="AF951">
        <v>0</v>
      </c>
      <c r="AG951">
        <v>0</v>
      </c>
      <c r="AH951">
        <v>509.15</v>
      </c>
      <c r="AI951">
        <v>1</v>
      </c>
      <c r="AJ951">
        <v>1</v>
      </c>
      <c r="AK951">
        <v>1</v>
      </c>
      <c r="AL951">
        <v>1</v>
      </c>
      <c r="AM951">
        <v>-2</v>
      </c>
      <c r="AN951">
        <v>0</v>
      </c>
      <c r="AO951">
        <v>0</v>
      </c>
      <c r="AP951">
        <v>1</v>
      </c>
      <c r="AQ951">
        <v>1</v>
      </c>
      <c r="AR951">
        <v>0</v>
      </c>
      <c r="AS951" t="s">
        <v>3</v>
      </c>
      <c r="AT951">
        <v>1.08</v>
      </c>
      <c r="AU951" t="s">
        <v>544</v>
      </c>
      <c r="AV951">
        <v>1</v>
      </c>
      <c r="AW951">
        <v>2</v>
      </c>
      <c r="AX951">
        <v>82282228</v>
      </c>
      <c r="AY951">
        <v>1</v>
      </c>
      <c r="AZ951">
        <v>0</v>
      </c>
      <c r="BA951">
        <v>1071</v>
      </c>
      <c r="BB951">
        <v>1</v>
      </c>
      <c r="BC951">
        <v>0</v>
      </c>
      <c r="BD951">
        <v>0</v>
      </c>
      <c r="BE951">
        <v>0</v>
      </c>
      <c r="BF951">
        <v>0</v>
      </c>
      <c r="BG951">
        <v>0</v>
      </c>
      <c r="BH951">
        <v>0</v>
      </c>
      <c r="BI951">
        <v>0</v>
      </c>
      <c r="BJ951">
        <v>0</v>
      </c>
      <c r="BK951">
        <v>0</v>
      </c>
      <c r="BL951">
        <v>0</v>
      </c>
      <c r="BM951">
        <v>549.88199999999995</v>
      </c>
      <c r="BN951">
        <v>1.08</v>
      </c>
      <c r="BO951">
        <v>0</v>
      </c>
      <c r="BP951">
        <v>1</v>
      </c>
      <c r="BQ951">
        <v>0</v>
      </c>
      <c r="BR951">
        <v>0</v>
      </c>
      <c r="BS951">
        <v>0</v>
      </c>
      <c r="BT951">
        <v>659.85839999999996</v>
      </c>
      <c r="BU951">
        <v>1.296</v>
      </c>
      <c r="BV951">
        <v>0</v>
      </c>
      <c r="BW951">
        <v>1</v>
      </c>
      <c r="CU951">
        <f>ROUND(AT951*Source!I1152*AH951*AL951,2)</f>
        <v>549.88</v>
      </c>
      <c r="CV951">
        <f>ROUND(Y951*Source!I1152,7)</f>
        <v>1.296</v>
      </c>
      <c r="CW951">
        <v>0</v>
      </c>
      <c r="CX951">
        <f>ROUND(Y951*Source!I1152,7)</f>
        <v>1.296</v>
      </c>
      <c r="CY951">
        <f t="shared" si="315"/>
        <v>509.15</v>
      </c>
      <c r="CZ951">
        <f t="shared" si="316"/>
        <v>509.15</v>
      </c>
      <c r="DA951">
        <f t="shared" si="317"/>
        <v>1</v>
      </c>
      <c r="DB951">
        <f t="shared" si="318"/>
        <v>659.85599999999999</v>
      </c>
      <c r="DC951">
        <f t="shared" si="319"/>
        <v>0</v>
      </c>
      <c r="DD951" t="s">
        <v>3</v>
      </c>
      <c r="DE951" t="s">
        <v>3</v>
      </c>
      <c r="DF951">
        <f t="shared" si="313"/>
        <v>0</v>
      </c>
      <c r="DG951">
        <f t="shared" si="321"/>
        <v>0</v>
      </c>
      <c r="DH951">
        <f t="shared" si="309"/>
        <v>0</v>
      </c>
      <c r="DI951">
        <f t="shared" si="310"/>
        <v>659.86</v>
      </c>
      <c r="DJ951">
        <f t="shared" si="320"/>
        <v>659.86</v>
      </c>
      <c r="DK951">
        <v>1</v>
      </c>
      <c r="DL951" t="s">
        <v>3</v>
      </c>
      <c r="DM951">
        <v>0</v>
      </c>
      <c r="DN951" t="s">
        <v>3</v>
      </c>
      <c r="DO951">
        <v>0</v>
      </c>
    </row>
    <row r="952" spans="1:119" x14ac:dyDescent="0.2">
      <c r="A952">
        <f>ROW(Source!A1152)</f>
        <v>1152</v>
      </c>
      <c r="B952">
        <v>82273791</v>
      </c>
      <c r="C952">
        <v>82282223</v>
      </c>
      <c r="D952">
        <v>78932908</v>
      </c>
      <c r="E952">
        <v>116</v>
      </c>
      <c r="F952">
        <v>1</v>
      </c>
      <c r="G952">
        <v>1</v>
      </c>
      <c r="H952">
        <v>1</v>
      </c>
      <c r="I952" t="s">
        <v>896</v>
      </c>
      <c r="J952" t="s">
        <v>3</v>
      </c>
      <c r="K952" t="s">
        <v>897</v>
      </c>
      <c r="L952">
        <v>1369</v>
      </c>
      <c r="N952">
        <v>1013</v>
      </c>
      <c r="O952" t="s">
        <v>751</v>
      </c>
      <c r="P952" t="s">
        <v>751</v>
      </c>
      <c r="Q952">
        <v>1</v>
      </c>
      <c r="W952">
        <v>0</v>
      </c>
      <c r="X952">
        <v>-2140504649</v>
      </c>
      <c r="Y952">
        <f t="shared" si="314"/>
        <v>3.8879999999999999</v>
      </c>
      <c r="AA952">
        <v>0</v>
      </c>
      <c r="AB952">
        <v>0</v>
      </c>
      <c r="AC952">
        <v>0</v>
      </c>
      <c r="AD952">
        <v>779.63</v>
      </c>
      <c r="AE952">
        <v>0</v>
      </c>
      <c r="AF952">
        <v>0</v>
      </c>
      <c r="AG952">
        <v>0</v>
      </c>
      <c r="AH952">
        <v>779.63</v>
      </c>
      <c r="AI952">
        <v>1</v>
      </c>
      <c r="AJ952">
        <v>1</v>
      </c>
      <c r="AK952">
        <v>1</v>
      </c>
      <c r="AL952">
        <v>1</v>
      </c>
      <c r="AM952">
        <v>-2</v>
      </c>
      <c r="AN952">
        <v>0</v>
      </c>
      <c r="AO952">
        <v>0</v>
      </c>
      <c r="AP952">
        <v>1</v>
      </c>
      <c r="AQ952">
        <v>1</v>
      </c>
      <c r="AR952">
        <v>0</v>
      </c>
      <c r="AS952" t="s">
        <v>3</v>
      </c>
      <c r="AT952">
        <v>3.24</v>
      </c>
      <c r="AU952" t="s">
        <v>544</v>
      </c>
      <c r="AV952">
        <v>1</v>
      </c>
      <c r="AW952">
        <v>2</v>
      </c>
      <c r="AX952">
        <v>82282229</v>
      </c>
      <c r="AY952">
        <v>1</v>
      </c>
      <c r="AZ952">
        <v>0</v>
      </c>
      <c r="BA952">
        <v>1072</v>
      </c>
      <c r="BB952">
        <v>1</v>
      </c>
      <c r="BC952">
        <v>0</v>
      </c>
      <c r="BD952">
        <v>0</v>
      </c>
      <c r="BE952">
        <v>0</v>
      </c>
      <c r="BF952">
        <v>0</v>
      </c>
      <c r="BG952">
        <v>0</v>
      </c>
      <c r="BH952">
        <v>0</v>
      </c>
      <c r="BI952">
        <v>0</v>
      </c>
      <c r="BJ952">
        <v>0</v>
      </c>
      <c r="BK952">
        <v>0</v>
      </c>
      <c r="BL952">
        <v>0</v>
      </c>
      <c r="BM952">
        <v>2526.0012000000002</v>
      </c>
      <c r="BN952">
        <v>3.24</v>
      </c>
      <c r="BO952">
        <v>0</v>
      </c>
      <c r="BP952">
        <v>1</v>
      </c>
      <c r="BQ952">
        <v>0</v>
      </c>
      <c r="BR952">
        <v>0</v>
      </c>
      <c r="BS952">
        <v>0</v>
      </c>
      <c r="BT952">
        <v>3031.2014399999998</v>
      </c>
      <c r="BU952">
        <v>3.8879999999999999</v>
      </c>
      <c r="BV952">
        <v>0</v>
      </c>
      <c r="BW952">
        <v>1</v>
      </c>
      <c r="CU952">
        <f>ROUND(AT952*Source!I1152*AH952*AL952,2)</f>
        <v>2526</v>
      </c>
      <c r="CV952">
        <f>ROUND(Y952*Source!I1152,7)</f>
        <v>3.8879999999999999</v>
      </c>
      <c r="CW952">
        <v>0</v>
      </c>
      <c r="CX952">
        <f>ROUND(Y952*Source!I1152,7)</f>
        <v>3.8879999999999999</v>
      </c>
      <c r="CY952">
        <f t="shared" si="315"/>
        <v>779.63</v>
      </c>
      <c r="CZ952">
        <f t="shared" si="316"/>
        <v>779.63</v>
      </c>
      <c r="DA952">
        <f t="shared" si="317"/>
        <v>1</v>
      </c>
      <c r="DB952">
        <f t="shared" si="318"/>
        <v>3031.2</v>
      </c>
      <c r="DC952">
        <f t="shared" si="319"/>
        <v>0</v>
      </c>
      <c r="DD952" t="s">
        <v>3</v>
      </c>
      <c r="DE952" t="s">
        <v>3</v>
      </c>
      <c r="DF952">
        <f t="shared" si="313"/>
        <v>0</v>
      </c>
      <c r="DG952">
        <f t="shared" si="321"/>
        <v>0</v>
      </c>
      <c r="DH952">
        <f t="shared" si="309"/>
        <v>0</v>
      </c>
      <c r="DI952">
        <f t="shared" si="310"/>
        <v>3031.2</v>
      </c>
      <c r="DJ952">
        <f t="shared" si="320"/>
        <v>3031.2</v>
      </c>
      <c r="DK952">
        <v>1</v>
      </c>
      <c r="DL952" t="s">
        <v>3</v>
      </c>
      <c r="DM952">
        <v>0</v>
      </c>
      <c r="DN952" t="s">
        <v>3</v>
      </c>
      <c r="DO952">
        <v>0</v>
      </c>
    </row>
    <row r="953" spans="1:119" x14ac:dyDescent="0.2">
      <c r="A953">
        <f>ROW(Source!A1153)</f>
        <v>1153</v>
      </c>
      <c r="B953">
        <v>82273856</v>
      </c>
      <c r="C953">
        <v>82282230</v>
      </c>
      <c r="D953">
        <v>78932886</v>
      </c>
      <c r="E953">
        <v>116</v>
      </c>
      <c r="F953">
        <v>1</v>
      </c>
      <c r="G953">
        <v>1</v>
      </c>
      <c r="H953">
        <v>1</v>
      </c>
      <c r="I953" t="s">
        <v>890</v>
      </c>
      <c r="J953" t="s">
        <v>3</v>
      </c>
      <c r="K953" t="s">
        <v>891</v>
      </c>
      <c r="L953">
        <v>1369</v>
      </c>
      <c r="N953">
        <v>1013</v>
      </c>
      <c r="O953" t="s">
        <v>751</v>
      </c>
      <c r="P953" t="s">
        <v>751</v>
      </c>
      <c r="Q953">
        <v>1</v>
      </c>
      <c r="W953">
        <v>0</v>
      </c>
      <c r="X953">
        <v>286205319</v>
      </c>
      <c r="Y953">
        <f t="shared" si="314"/>
        <v>0.97199999999999998</v>
      </c>
      <c r="AA953">
        <v>0</v>
      </c>
      <c r="AB953">
        <v>0</v>
      </c>
      <c r="AC953">
        <v>0</v>
      </c>
      <c r="AD953">
        <v>715.99</v>
      </c>
      <c r="AE953">
        <v>0</v>
      </c>
      <c r="AF953">
        <v>0</v>
      </c>
      <c r="AG953">
        <v>0</v>
      </c>
      <c r="AH953">
        <v>715.99</v>
      </c>
      <c r="AI953">
        <v>1</v>
      </c>
      <c r="AJ953">
        <v>1</v>
      </c>
      <c r="AK953">
        <v>1</v>
      </c>
      <c r="AL953">
        <v>1</v>
      </c>
      <c r="AM953">
        <v>-2</v>
      </c>
      <c r="AN953">
        <v>0</v>
      </c>
      <c r="AO953">
        <v>0</v>
      </c>
      <c r="AP953">
        <v>1</v>
      </c>
      <c r="AQ953">
        <v>1</v>
      </c>
      <c r="AR953">
        <v>0</v>
      </c>
      <c r="AS953" t="s">
        <v>3</v>
      </c>
      <c r="AT953">
        <v>0.81</v>
      </c>
      <c r="AU953" t="s">
        <v>544</v>
      </c>
      <c r="AV953">
        <v>1</v>
      </c>
      <c r="AW953">
        <v>2</v>
      </c>
      <c r="AX953">
        <v>82282233</v>
      </c>
      <c r="AY953">
        <v>1</v>
      </c>
      <c r="AZ953">
        <v>0</v>
      </c>
      <c r="BA953">
        <v>1073</v>
      </c>
      <c r="BB953">
        <v>1</v>
      </c>
      <c r="BC953">
        <v>0</v>
      </c>
      <c r="BD953">
        <v>0</v>
      </c>
      <c r="BE953">
        <v>0</v>
      </c>
      <c r="BF953">
        <v>0</v>
      </c>
      <c r="BG953">
        <v>0</v>
      </c>
      <c r="BH953">
        <v>0</v>
      </c>
      <c r="BI953">
        <v>0</v>
      </c>
      <c r="BJ953">
        <v>0</v>
      </c>
      <c r="BK953">
        <v>0</v>
      </c>
      <c r="BL953">
        <v>0</v>
      </c>
      <c r="BM953">
        <v>579.95190000000002</v>
      </c>
      <c r="BN953">
        <v>0.81</v>
      </c>
      <c r="BO953">
        <v>0</v>
      </c>
      <c r="BP953">
        <v>1</v>
      </c>
      <c r="BQ953">
        <v>0</v>
      </c>
      <c r="BR953">
        <v>0</v>
      </c>
      <c r="BS953">
        <v>0</v>
      </c>
      <c r="BT953">
        <v>695.94227999999998</v>
      </c>
      <c r="BU953">
        <v>0.97199999999999998</v>
      </c>
      <c r="BV953">
        <v>0</v>
      </c>
      <c r="BW953">
        <v>1</v>
      </c>
      <c r="CU953">
        <f>ROUND(AT953*Source!I1153*AH953*AL953,2)</f>
        <v>1739.86</v>
      </c>
      <c r="CV953">
        <f>ROUND(Y953*Source!I1153,7)</f>
        <v>2.9159999999999999</v>
      </c>
      <c r="CW953">
        <v>0</v>
      </c>
      <c r="CX953">
        <f>ROUND(Y953*Source!I1153,7)</f>
        <v>2.9159999999999999</v>
      </c>
      <c r="CY953">
        <f t="shared" si="315"/>
        <v>715.99</v>
      </c>
      <c r="CZ953">
        <f t="shared" si="316"/>
        <v>715.99</v>
      </c>
      <c r="DA953">
        <f t="shared" si="317"/>
        <v>1</v>
      </c>
      <c r="DB953">
        <f t="shared" si="318"/>
        <v>695.94</v>
      </c>
      <c r="DC953">
        <f t="shared" si="319"/>
        <v>0</v>
      </c>
      <c r="DD953" t="s">
        <v>3</v>
      </c>
      <c r="DE953" t="s">
        <v>3</v>
      </c>
      <c r="DF953">
        <f t="shared" si="313"/>
        <v>0</v>
      </c>
      <c r="DG953">
        <f t="shared" si="321"/>
        <v>0</v>
      </c>
      <c r="DH953">
        <f t="shared" si="309"/>
        <v>0</v>
      </c>
      <c r="DI953">
        <f t="shared" si="310"/>
        <v>2087.83</v>
      </c>
      <c r="DJ953">
        <f t="shared" si="320"/>
        <v>2087.83</v>
      </c>
      <c r="DK953">
        <v>1</v>
      </c>
      <c r="DL953" t="s">
        <v>3</v>
      </c>
      <c r="DM953">
        <v>0</v>
      </c>
      <c r="DN953" t="s">
        <v>3</v>
      </c>
      <c r="DO953">
        <v>0</v>
      </c>
    </row>
    <row r="954" spans="1:119" x14ac:dyDescent="0.2">
      <c r="A954">
        <f>ROW(Source!A1153)</f>
        <v>1153</v>
      </c>
      <c r="B954">
        <v>82273856</v>
      </c>
      <c r="C954">
        <v>82282230</v>
      </c>
      <c r="D954">
        <v>78932910</v>
      </c>
      <c r="E954">
        <v>116</v>
      </c>
      <c r="F954">
        <v>1</v>
      </c>
      <c r="G954">
        <v>1</v>
      </c>
      <c r="H954">
        <v>1</v>
      </c>
      <c r="I954" t="s">
        <v>892</v>
      </c>
      <c r="J954" t="s">
        <v>3</v>
      </c>
      <c r="K954" t="s">
        <v>893</v>
      </c>
      <c r="L954">
        <v>1369</v>
      </c>
      <c r="N954">
        <v>1013</v>
      </c>
      <c r="O954" t="s">
        <v>751</v>
      </c>
      <c r="P954" t="s">
        <v>751</v>
      </c>
      <c r="Q954">
        <v>1</v>
      </c>
      <c r="W954">
        <v>0</v>
      </c>
      <c r="X954">
        <v>126826561</v>
      </c>
      <c r="Y954">
        <f t="shared" si="314"/>
        <v>0.97199999999999998</v>
      </c>
      <c r="AA954">
        <v>0</v>
      </c>
      <c r="AB954">
        <v>0</v>
      </c>
      <c r="AC954">
        <v>0</v>
      </c>
      <c r="AD954">
        <v>700.08</v>
      </c>
      <c r="AE954">
        <v>0</v>
      </c>
      <c r="AF954">
        <v>0</v>
      </c>
      <c r="AG954">
        <v>0</v>
      </c>
      <c r="AH954">
        <v>700.08</v>
      </c>
      <c r="AI954">
        <v>1</v>
      </c>
      <c r="AJ954">
        <v>1</v>
      </c>
      <c r="AK954">
        <v>1</v>
      </c>
      <c r="AL954">
        <v>1</v>
      </c>
      <c r="AM954">
        <v>-2</v>
      </c>
      <c r="AN954">
        <v>0</v>
      </c>
      <c r="AO954">
        <v>0</v>
      </c>
      <c r="AP954">
        <v>1</v>
      </c>
      <c r="AQ954">
        <v>1</v>
      </c>
      <c r="AR954">
        <v>0</v>
      </c>
      <c r="AS954" t="s">
        <v>3</v>
      </c>
      <c r="AT954">
        <v>0.81</v>
      </c>
      <c r="AU954" t="s">
        <v>544</v>
      </c>
      <c r="AV954">
        <v>1</v>
      </c>
      <c r="AW954">
        <v>2</v>
      </c>
      <c r="AX954">
        <v>82282234</v>
      </c>
      <c r="AY954">
        <v>1</v>
      </c>
      <c r="AZ954">
        <v>0</v>
      </c>
      <c r="BA954">
        <v>1074</v>
      </c>
      <c r="BB954">
        <v>1</v>
      </c>
      <c r="BC954">
        <v>0</v>
      </c>
      <c r="BD954">
        <v>0</v>
      </c>
      <c r="BE954">
        <v>0</v>
      </c>
      <c r="BF954">
        <v>0</v>
      </c>
      <c r="BG954">
        <v>0</v>
      </c>
      <c r="BH954">
        <v>0</v>
      </c>
      <c r="BI954">
        <v>0</v>
      </c>
      <c r="BJ954">
        <v>0</v>
      </c>
      <c r="BK954">
        <v>0</v>
      </c>
      <c r="BL954">
        <v>0</v>
      </c>
      <c r="BM954">
        <v>567.06479999999999</v>
      </c>
      <c r="BN954">
        <v>0.81</v>
      </c>
      <c r="BO954">
        <v>0</v>
      </c>
      <c r="BP954">
        <v>1</v>
      </c>
      <c r="BQ954">
        <v>0</v>
      </c>
      <c r="BR954">
        <v>0</v>
      </c>
      <c r="BS954">
        <v>0</v>
      </c>
      <c r="BT954">
        <v>680.47775999999999</v>
      </c>
      <c r="BU954">
        <v>0.97199999999999998</v>
      </c>
      <c r="BV954">
        <v>0</v>
      </c>
      <c r="BW954">
        <v>1</v>
      </c>
      <c r="CU954">
        <f>ROUND(AT954*Source!I1153*AH954*AL954,2)</f>
        <v>1701.19</v>
      </c>
      <c r="CV954">
        <f>ROUND(Y954*Source!I1153,7)</f>
        <v>2.9159999999999999</v>
      </c>
      <c r="CW954">
        <v>0</v>
      </c>
      <c r="CX954">
        <f>ROUND(Y954*Source!I1153,7)</f>
        <v>2.9159999999999999</v>
      </c>
      <c r="CY954">
        <f t="shared" si="315"/>
        <v>700.08</v>
      </c>
      <c r="CZ954">
        <f t="shared" si="316"/>
        <v>700.08</v>
      </c>
      <c r="DA954">
        <f t="shared" si="317"/>
        <v>1</v>
      </c>
      <c r="DB954">
        <f t="shared" si="318"/>
        <v>680.47199999999998</v>
      </c>
      <c r="DC954">
        <f t="shared" si="319"/>
        <v>0</v>
      </c>
      <c r="DD954" t="s">
        <v>3</v>
      </c>
      <c r="DE954" t="s">
        <v>3</v>
      </c>
      <c r="DF954">
        <f t="shared" si="313"/>
        <v>0</v>
      </c>
      <c r="DG954">
        <f t="shared" si="321"/>
        <v>0</v>
      </c>
      <c r="DH954">
        <f t="shared" si="309"/>
        <v>0</v>
      </c>
      <c r="DI954">
        <f t="shared" si="310"/>
        <v>2041.43</v>
      </c>
      <c r="DJ954">
        <f t="shared" si="320"/>
        <v>2041.43</v>
      </c>
      <c r="DK954">
        <v>1</v>
      </c>
      <c r="DL954" t="s">
        <v>3</v>
      </c>
      <c r="DM954">
        <v>0</v>
      </c>
      <c r="DN954" t="s">
        <v>3</v>
      </c>
      <c r="DO954">
        <v>0</v>
      </c>
    </row>
    <row r="955" spans="1:119" x14ac:dyDescent="0.2">
      <c r="A955">
        <f>ROW(Source!A1154)</f>
        <v>1154</v>
      </c>
      <c r="B955">
        <v>82273791</v>
      </c>
      <c r="C955">
        <v>82282230</v>
      </c>
      <c r="D955">
        <v>78932886</v>
      </c>
      <c r="E955">
        <v>116</v>
      </c>
      <c r="F955">
        <v>1</v>
      </c>
      <c r="G955">
        <v>1</v>
      </c>
      <c r="H955">
        <v>1</v>
      </c>
      <c r="I955" t="s">
        <v>890</v>
      </c>
      <c r="J955" t="s">
        <v>3</v>
      </c>
      <c r="K955" t="s">
        <v>891</v>
      </c>
      <c r="L955">
        <v>1369</v>
      </c>
      <c r="N955">
        <v>1013</v>
      </c>
      <c r="O955" t="s">
        <v>751</v>
      </c>
      <c r="P955" t="s">
        <v>751</v>
      </c>
      <c r="Q955">
        <v>1</v>
      </c>
      <c r="W955">
        <v>0</v>
      </c>
      <c r="X955">
        <v>286205319</v>
      </c>
      <c r="Y955">
        <f t="shared" si="314"/>
        <v>0.97199999999999998</v>
      </c>
      <c r="AA955">
        <v>0</v>
      </c>
      <c r="AB955">
        <v>0</v>
      </c>
      <c r="AC955">
        <v>0</v>
      </c>
      <c r="AD955">
        <v>715.99</v>
      </c>
      <c r="AE955">
        <v>0</v>
      </c>
      <c r="AF955">
        <v>0</v>
      </c>
      <c r="AG955">
        <v>0</v>
      </c>
      <c r="AH955">
        <v>715.99</v>
      </c>
      <c r="AI955">
        <v>1</v>
      </c>
      <c r="AJ955">
        <v>1</v>
      </c>
      <c r="AK955">
        <v>1</v>
      </c>
      <c r="AL955">
        <v>1</v>
      </c>
      <c r="AM955">
        <v>-2</v>
      </c>
      <c r="AN955">
        <v>0</v>
      </c>
      <c r="AO955">
        <v>0</v>
      </c>
      <c r="AP955">
        <v>1</v>
      </c>
      <c r="AQ955">
        <v>1</v>
      </c>
      <c r="AR955">
        <v>0</v>
      </c>
      <c r="AS955" t="s">
        <v>3</v>
      </c>
      <c r="AT955">
        <v>0.81</v>
      </c>
      <c r="AU955" t="s">
        <v>544</v>
      </c>
      <c r="AV955">
        <v>1</v>
      </c>
      <c r="AW955">
        <v>2</v>
      </c>
      <c r="AX955">
        <v>82282233</v>
      </c>
      <c r="AY955">
        <v>1</v>
      </c>
      <c r="AZ955">
        <v>0</v>
      </c>
      <c r="BA955">
        <v>1075</v>
      </c>
      <c r="BB955">
        <v>1</v>
      </c>
      <c r="BC955">
        <v>0</v>
      </c>
      <c r="BD955">
        <v>0</v>
      </c>
      <c r="BE955">
        <v>0</v>
      </c>
      <c r="BF955">
        <v>0</v>
      </c>
      <c r="BG955">
        <v>0</v>
      </c>
      <c r="BH955">
        <v>0</v>
      </c>
      <c r="BI955">
        <v>0</v>
      </c>
      <c r="BJ955">
        <v>0</v>
      </c>
      <c r="BK955">
        <v>0</v>
      </c>
      <c r="BL955">
        <v>0</v>
      </c>
      <c r="BM955">
        <v>579.95190000000002</v>
      </c>
      <c r="BN955">
        <v>0.81</v>
      </c>
      <c r="BO955">
        <v>0</v>
      </c>
      <c r="BP955">
        <v>1</v>
      </c>
      <c r="BQ955">
        <v>0</v>
      </c>
      <c r="BR955">
        <v>0</v>
      </c>
      <c r="BS955">
        <v>0</v>
      </c>
      <c r="BT955">
        <v>695.94227999999998</v>
      </c>
      <c r="BU955">
        <v>0.97199999999999998</v>
      </c>
      <c r="BV955">
        <v>0</v>
      </c>
      <c r="BW955">
        <v>1</v>
      </c>
      <c r="CU955">
        <f>ROUND(AT955*Source!I1154*AH955*AL955,2)</f>
        <v>1739.86</v>
      </c>
      <c r="CV955">
        <f>ROUND(Y955*Source!I1154,7)</f>
        <v>2.9159999999999999</v>
      </c>
      <c r="CW955">
        <v>0</v>
      </c>
      <c r="CX955">
        <f>ROUND(Y955*Source!I1154,7)</f>
        <v>2.9159999999999999</v>
      </c>
      <c r="CY955">
        <f t="shared" si="315"/>
        <v>715.99</v>
      </c>
      <c r="CZ955">
        <f t="shared" si="316"/>
        <v>715.99</v>
      </c>
      <c r="DA955">
        <f t="shared" si="317"/>
        <v>1</v>
      </c>
      <c r="DB955">
        <f t="shared" si="318"/>
        <v>695.94</v>
      </c>
      <c r="DC955">
        <f t="shared" si="319"/>
        <v>0</v>
      </c>
      <c r="DD955" t="s">
        <v>3</v>
      </c>
      <c r="DE955" t="s">
        <v>3</v>
      </c>
      <c r="DF955">
        <f t="shared" si="313"/>
        <v>0</v>
      </c>
      <c r="DG955">
        <f t="shared" si="321"/>
        <v>0</v>
      </c>
      <c r="DH955">
        <f t="shared" si="309"/>
        <v>0</v>
      </c>
      <c r="DI955">
        <f t="shared" si="310"/>
        <v>2087.83</v>
      </c>
      <c r="DJ955">
        <f t="shared" si="320"/>
        <v>2087.83</v>
      </c>
      <c r="DK955">
        <v>1</v>
      </c>
      <c r="DL955" t="s">
        <v>3</v>
      </c>
      <c r="DM955">
        <v>0</v>
      </c>
      <c r="DN955" t="s">
        <v>3</v>
      </c>
      <c r="DO955">
        <v>0</v>
      </c>
    </row>
    <row r="956" spans="1:119" x14ac:dyDescent="0.2">
      <c r="A956">
        <f>ROW(Source!A1154)</f>
        <v>1154</v>
      </c>
      <c r="B956">
        <v>82273791</v>
      </c>
      <c r="C956">
        <v>82282230</v>
      </c>
      <c r="D956">
        <v>78932910</v>
      </c>
      <c r="E956">
        <v>116</v>
      </c>
      <c r="F956">
        <v>1</v>
      </c>
      <c r="G956">
        <v>1</v>
      </c>
      <c r="H956">
        <v>1</v>
      </c>
      <c r="I956" t="s">
        <v>892</v>
      </c>
      <c r="J956" t="s">
        <v>3</v>
      </c>
      <c r="K956" t="s">
        <v>893</v>
      </c>
      <c r="L956">
        <v>1369</v>
      </c>
      <c r="N956">
        <v>1013</v>
      </c>
      <c r="O956" t="s">
        <v>751</v>
      </c>
      <c r="P956" t="s">
        <v>751</v>
      </c>
      <c r="Q956">
        <v>1</v>
      </c>
      <c r="W956">
        <v>0</v>
      </c>
      <c r="X956">
        <v>126826561</v>
      </c>
      <c r="Y956">
        <f t="shared" si="314"/>
        <v>0.97199999999999998</v>
      </c>
      <c r="AA956">
        <v>0</v>
      </c>
      <c r="AB956">
        <v>0</v>
      </c>
      <c r="AC956">
        <v>0</v>
      </c>
      <c r="AD956">
        <v>700.08</v>
      </c>
      <c r="AE956">
        <v>0</v>
      </c>
      <c r="AF956">
        <v>0</v>
      </c>
      <c r="AG956">
        <v>0</v>
      </c>
      <c r="AH956">
        <v>700.08</v>
      </c>
      <c r="AI956">
        <v>1</v>
      </c>
      <c r="AJ956">
        <v>1</v>
      </c>
      <c r="AK956">
        <v>1</v>
      </c>
      <c r="AL956">
        <v>1</v>
      </c>
      <c r="AM956">
        <v>-2</v>
      </c>
      <c r="AN956">
        <v>0</v>
      </c>
      <c r="AO956">
        <v>0</v>
      </c>
      <c r="AP956">
        <v>1</v>
      </c>
      <c r="AQ956">
        <v>1</v>
      </c>
      <c r="AR956">
        <v>0</v>
      </c>
      <c r="AS956" t="s">
        <v>3</v>
      </c>
      <c r="AT956">
        <v>0.81</v>
      </c>
      <c r="AU956" t="s">
        <v>544</v>
      </c>
      <c r="AV956">
        <v>1</v>
      </c>
      <c r="AW956">
        <v>2</v>
      </c>
      <c r="AX956">
        <v>82282234</v>
      </c>
      <c r="AY956">
        <v>1</v>
      </c>
      <c r="AZ956">
        <v>0</v>
      </c>
      <c r="BA956">
        <v>1076</v>
      </c>
      <c r="BB956">
        <v>1</v>
      </c>
      <c r="BC956">
        <v>0</v>
      </c>
      <c r="BD956">
        <v>0</v>
      </c>
      <c r="BE956">
        <v>0</v>
      </c>
      <c r="BF956">
        <v>0</v>
      </c>
      <c r="BG956">
        <v>0</v>
      </c>
      <c r="BH956">
        <v>0</v>
      </c>
      <c r="BI956">
        <v>0</v>
      </c>
      <c r="BJ956">
        <v>0</v>
      </c>
      <c r="BK956">
        <v>0</v>
      </c>
      <c r="BL956">
        <v>0</v>
      </c>
      <c r="BM956">
        <v>567.06479999999999</v>
      </c>
      <c r="BN956">
        <v>0.81</v>
      </c>
      <c r="BO956">
        <v>0</v>
      </c>
      <c r="BP956">
        <v>1</v>
      </c>
      <c r="BQ956">
        <v>0</v>
      </c>
      <c r="BR956">
        <v>0</v>
      </c>
      <c r="BS956">
        <v>0</v>
      </c>
      <c r="BT956">
        <v>680.47775999999999</v>
      </c>
      <c r="BU956">
        <v>0.97199999999999998</v>
      </c>
      <c r="BV956">
        <v>0</v>
      </c>
      <c r="BW956">
        <v>1</v>
      </c>
      <c r="CU956">
        <f>ROUND(AT956*Source!I1154*AH956*AL956,2)</f>
        <v>1701.19</v>
      </c>
      <c r="CV956">
        <f>ROUND(Y956*Source!I1154,7)</f>
        <v>2.9159999999999999</v>
      </c>
      <c r="CW956">
        <v>0</v>
      </c>
      <c r="CX956">
        <f>ROUND(Y956*Source!I1154,7)</f>
        <v>2.9159999999999999</v>
      </c>
      <c r="CY956">
        <f t="shared" si="315"/>
        <v>700.08</v>
      </c>
      <c r="CZ956">
        <f t="shared" si="316"/>
        <v>700.08</v>
      </c>
      <c r="DA956">
        <f t="shared" si="317"/>
        <v>1</v>
      </c>
      <c r="DB956">
        <f t="shared" si="318"/>
        <v>680.47199999999998</v>
      </c>
      <c r="DC956">
        <f t="shared" si="319"/>
        <v>0</v>
      </c>
      <c r="DD956" t="s">
        <v>3</v>
      </c>
      <c r="DE956" t="s">
        <v>3</v>
      </c>
      <c r="DF956">
        <f t="shared" si="313"/>
        <v>0</v>
      </c>
      <c r="DG956">
        <f t="shared" si="321"/>
        <v>0</v>
      </c>
      <c r="DH956">
        <f t="shared" si="309"/>
        <v>0</v>
      </c>
      <c r="DI956">
        <f t="shared" si="310"/>
        <v>2041.43</v>
      </c>
      <c r="DJ956">
        <f t="shared" si="320"/>
        <v>2041.43</v>
      </c>
      <c r="DK956">
        <v>1</v>
      </c>
      <c r="DL956" t="s">
        <v>3</v>
      </c>
      <c r="DM956">
        <v>0</v>
      </c>
      <c r="DN956" t="s">
        <v>3</v>
      </c>
      <c r="DO956">
        <v>0</v>
      </c>
    </row>
    <row r="957" spans="1:119" x14ac:dyDescent="0.2">
      <c r="A957">
        <f>ROW(Source!A1236)</f>
        <v>1236</v>
      </c>
      <c r="B957">
        <v>82273856</v>
      </c>
      <c r="C957">
        <v>82282236</v>
      </c>
      <c r="D957">
        <v>78932886</v>
      </c>
      <c r="E957">
        <v>116</v>
      </c>
      <c r="F957">
        <v>1</v>
      </c>
      <c r="G957">
        <v>1</v>
      </c>
      <c r="H957">
        <v>1</v>
      </c>
      <c r="I957" t="s">
        <v>890</v>
      </c>
      <c r="J957" t="s">
        <v>3</v>
      </c>
      <c r="K957" t="s">
        <v>891</v>
      </c>
      <c r="L957">
        <v>1369</v>
      </c>
      <c r="N957">
        <v>1013</v>
      </c>
      <c r="O957" t="s">
        <v>751</v>
      </c>
      <c r="P957" t="s">
        <v>751</v>
      </c>
      <c r="Q957">
        <v>1</v>
      </c>
      <c r="W957">
        <v>0</v>
      </c>
      <c r="X957">
        <v>286205319</v>
      </c>
      <c r="Y957">
        <f t="shared" si="314"/>
        <v>1.08</v>
      </c>
      <c r="AA957">
        <v>0</v>
      </c>
      <c r="AB957">
        <v>0</v>
      </c>
      <c r="AC957">
        <v>0</v>
      </c>
      <c r="AD957">
        <v>715.99</v>
      </c>
      <c r="AE957">
        <v>0</v>
      </c>
      <c r="AF957">
        <v>0</v>
      </c>
      <c r="AG957">
        <v>0</v>
      </c>
      <c r="AH957">
        <v>715.99</v>
      </c>
      <c r="AI957">
        <v>1</v>
      </c>
      <c r="AJ957">
        <v>1</v>
      </c>
      <c r="AK957">
        <v>1</v>
      </c>
      <c r="AL957">
        <v>1</v>
      </c>
      <c r="AM957">
        <v>-2</v>
      </c>
      <c r="AN957">
        <v>0</v>
      </c>
      <c r="AO957">
        <v>0</v>
      </c>
      <c r="AP957">
        <v>1</v>
      </c>
      <c r="AQ957">
        <v>1</v>
      </c>
      <c r="AR957">
        <v>0</v>
      </c>
      <c r="AS957" t="s">
        <v>3</v>
      </c>
      <c r="AT957">
        <v>0.9</v>
      </c>
      <c r="AU957" t="s">
        <v>544</v>
      </c>
      <c r="AV957">
        <v>1</v>
      </c>
      <c r="AW957">
        <v>2</v>
      </c>
      <c r="AX957">
        <v>82282239</v>
      </c>
      <c r="AY957">
        <v>1</v>
      </c>
      <c r="AZ957">
        <v>0</v>
      </c>
      <c r="BA957">
        <v>1077</v>
      </c>
      <c r="BB957">
        <v>1</v>
      </c>
      <c r="BC957">
        <v>0</v>
      </c>
      <c r="BD957">
        <v>0</v>
      </c>
      <c r="BE957">
        <v>0</v>
      </c>
      <c r="BF957">
        <v>0</v>
      </c>
      <c r="BG957">
        <v>0</v>
      </c>
      <c r="BH957">
        <v>0</v>
      </c>
      <c r="BI957">
        <v>0</v>
      </c>
      <c r="BJ957">
        <v>0</v>
      </c>
      <c r="BK957">
        <v>0</v>
      </c>
      <c r="BL957">
        <v>0</v>
      </c>
      <c r="BM957">
        <v>644.39099999999996</v>
      </c>
      <c r="BN957">
        <v>0.9</v>
      </c>
      <c r="BO957">
        <v>0</v>
      </c>
      <c r="BP957">
        <v>1</v>
      </c>
      <c r="BQ957">
        <v>0</v>
      </c>
      <c r="BR957">
        <v>0</v>
      </c>
      <c r="BS957">
        <v>0</v>
      </c>
      <c r="BT957">
        <v>773.26919999999996</v>
      </c>
      <c r="BU957">
        <v>1.08</v>
      </c>
      <c r="BV957">
        <v>0</v>
      </c>
      <c r="BW957">
        <v>1</v>
      </c>
      <c r="CU957">
        <f>ROUND(AT957*Source!I1236*AH957*AL957,2)</f>
        <v>3866.35</v>
      </c>
      <c r="CV957">
        <f>ROUND(Y957*Source!I1236,7)</f>
        <v>6.48</v>
      </c>
      <c r="CW957">
        <v>0</v>
      </c>
      <c r="CX957">
        <f>ROUND(Y957*Source!I1236,7)</f>
        <v>6.48</v>
      </c>
      <c r="CY957">
        <f t="shared" si="315"/>
        <v>715.99</v>
      </c>
      <c r="CZ957">
        <f t="shared" si="316"/>
        <v>715.99</v>
      </c>
      <c r="DA957">
        <f t="shared" si="317"/>
        <v>1</v>
      </c>
      <c r="DB957">
        <f t="shared" si="318"/>
        <v>773.26800000000003</v>
      </c>
      <c r="DC957">
        <f t="shared" si="319"/>
        <v>0</v>
      </c>
      <c r="DD957" t="s">
        <v>3</v>
      </c>
      <c r="DE957" t="s">
        <v>3</v>
      </c>
      <c r="DF957">
        <f t="shared" si="313"/>
        <v>0</v>
      </c>
      <c r="DG957">
        <f t="shared" si="321"/>
        <v>0</v>
      </c>
      <c r="DH957">
        <f t="shared" si="309"/>
        <v>0</v>
      </c>
      <c r="DI957">
        <f t="shared" si="310"/>
        <v>4639.62</v>
      </c>
      <c r="DJ957">
        <f t="shared" si="320"/>
        <v>4639.62</v>
      </c>
      <c r="DK957">
        <v>1</v>
      </c>
      <c r="DL957" t="s">
        <v>3</v>
      </c>
      <c r="DM957">
        <v>0</v>
      </c>
      <c r="DN957" t="s">
        <v>3</v>
      </c>
      <c r="DO957">
        <v>0</v>
      </c>
    </row>
    <row r="958" spans="1:119" x14ac:dyDescent="0.2">
      <c r="A958">
        <f>ROW(Source!A1236)</f>
        <v>1236</v>
      </c>
      <c r="B958">
        <v>82273856</v>
      </c>
      <c r="C958">
        <v>82282236</v>
      </c>
      <c r="D958">
        <v>78932910</v>
      </c>
      <c r="E958">
        <v>116</v>
      </c>
      <c r="F958">
        <v>1</v>
      </c>
      <c r="G958">
        <v>1</v>
      </c>
      <c r="H958">
        <v>1</v>
      </c>
      <c r="I958" t="s">
        <v>892</v>
      </c>
      <c r="J958" t="s">
        <v>3</v>
      </c>
      <c r="K958" t="s">
        <v>893</v>
      </c>
      <c r="L958">
        <v>1369</v>
      </c>
      <c r="N958">
        <v>1013</v>
      </c>
      <c r="O958" t="s">
        <v>751</v>
      </c>
      <c r="P958" t="s">
        <v>751</v>
      </c>
      <c r="Q958">
        <v>1</v>
      </c>
      <c r="W958">
        <v>0</v>
      </c>
      <c r="X958">
        <v>126826561</v>
      </c>
      <c r="Y958">
        <f t="shared" si="314"/>
        <v>1.08</v>
      </c>
      <c r="AA958">
        <v>0</v>
      </c>
      <c r="AB958">
        <v>0</v>
      </c>
      <c r="AC958">
        <v>0</v>
      </c>
      <c r="AD958">
        <v>700.08</v>
      </c>
      <c r="AE958">
        <v>0</v>
      </c>
      <c r="AF958">
        <v>0</v>
      </c>
      <c r="AG958">
        <v>0</v>
      </c>
      <c r="AH958">
        <v>700.08</v>
      </c>
      <c r="AI958">
        <v>1</v>
      </c>
      <c r="AJ958">
        <v>1</v>
      </c>
      <c r="AK958">
        <v>1</v>
      </c>
      <c r="AL958">
        <v>1</v>
      </c>
      <c r="AM958">
        <v>-2</v>
      </c>
      <c r="AN958">
        <v>0</v>
      </c>
      <c r="AO958">
        <v>0</v>
      </c>
      <c r="AP958">
        <v>1</v>
      </c>
      <c r="AQ958">
        <v>1</v>
      </c>
      <c r="AR958">
        <v>0</v>
      </c>
      <c r="AS958" t="s">
        <v>3</v>
      </c>
      <c r="AT958">
        <v>0.9</v>
      </c>
      <c r="AU958" t="s">
        <v>544</v>
      </c>
      <c r="AV958">
        <v>1</v>
      </c>
      <c r="AW958">
        <v>2</v>
      </c>
      <c r="AX958">
        <v>82282240</v>
      </c>
      <c r="AY958">
        <v>1</v>
      </c>
      <c r="AZ958">
        <v>0</v>
      </c>
      <c r="BA958">
        <v>1078</v>
      </c>
      <c r="BB958">
        <v>1</v>
      </c>
      <c r="BC958">
        <v>0</v>
      </c>
      <c r="BD958">
        <v>0</v>
      </c>
      <c r="BE958">
        <v>0</v>
      </c>
      <c r="BF958">
        <v>0</v>
      </c>
      <c r="BG958">
        <v>0</v>
      </c>
      <c r="BH958">
        <v>0</v>
      </c>
      <c r="BI958">
        <v>0</v>
      </c>
      <c r="BJ958">
        <v>0</v>
      </c>
      <c r="BK958">
        <v>0</v>
      </c>
      <c r="BL958">
        <v>0</v>
      </c>
      <c r="BM958">
        <v>630.072</v>
      </c>
      <c r="BN958">
        <v>0.9</v>
      </c>
      <c r="BO958">
        <v>0</v>
      </c>
      <c r="BP958">
        <v>1</v>
      </c>
      <c r="BQ958">
        <v>0</v>
      </c>
      <c r="BR958">
        <v>0</v>
      </c>
      <c r="BS958">
        <v>0</v>
      </c>
      <c r="BT958">
        <v>756.08640000000003</v>
      </c>
      <c r="BU958">
        <v>1.08</v>
      </c>
      <c r="BV958">
        <v>0</v>
      </c>
      <c r="BW958">
        <v>1</v>
      </c>
      <c r="CU958">
        <f>ROUND(AT958*Source!I1236*AH958*AL958,2)</f>
        <v>3780.43</v>
      </c>
      <c r="CV958">
        <f>ROUND(Y958*Source!I1236,7)</f>
        <v>6.48</v>
      </c>
      <c r="CW958">
        <v>0</v>
      </c>
      <c r="CX958">
        <f>ROUND(Y958*Source!I1236,7)</f>
        <v>6.48</v>
      </c>
      <c r="CY958">
        <f t="shared" si="315"/>
        <v>700.08</v>
      </c>
      <c r="CZ958">
        <f t="shared" si="316"/>
        <v>700.08</v>
      </c>
      <c r="DA958">
        <f t="shared" si="317"/>
        <v>1</v>
      </c>
      <c r="DB958">
        <f t="shared" si="318"/>
        <v>756.08399999999995</v>
      </c>
      <c r="DC958">
        <f t="shared" si="319"/>
        <v>0</v>
      </c>
      <c r="DD958" t="s">
        <v>3</v>
      </c>
      <c r="DE958" t="s">
        <v>3</v>
      </c>
      <c r="DF958">
        <f t="shared" si="313"/>
        <v>0</v>
      </c>
      <c r="DG958">
        <f t="shared" si="321"/>
        <v>0</v>
      </c>
      <c r="DH958">
        <f t="shared" si="309"/>
        <v>0</v>
      </c>
      <c r="DI958">
        <f t="shared" si="310"/>
        <v>4536.5200000000004</v>
      </c>
      <c r="DJ958">
        <f t="shared" si="320"/>
        <v>4536.5200000000004</v>
      </c>
      <c r="DK958">
        <v>1</v>
      </c>
      <c r="DL958" t="s">
        <v>3</v>
      </c>
      <c r="DM958">
        <v>0</v>
      </c>
      <c r="DN958" t="s">
        <v>3</v>
      </c>
      <c r="DO958">
        <v>0</v>
      </c>
    </row>
    <row r="959" spans="1:119" x14ac:dyDescent="0.2">
      <c r="A959">
        <f>ROW(Source!A1237)</f>
        <v>1237</v>
      </c>
      <c r="B959">
        <v>82273791</v>
      </c>
      <c r="C959">
        <v>82282236</v>
      </c>
      <c r="D959">
        <v>78932886</v>
      </c>
      <c r="E959">
        <v>116</v>
      </c>
      <c r="F959">
        <v>1</v>
      </c>
      <c r="G959">
        <v>1</v>
      </c>
      <c r="H959">
        <v>1</v>
      </c>
      <c r="I959" t="s">
        <v>890</v>
      </c>
      <c r="J959" t="s">
        <v>3</v>
      </c>
      <c r="K959" t="s">
        <v>891</v>
      </c>
      <c r="L959">
        <v>1369</v>
      </c>
      <c r="N959">
        <v>1013</v>
      </c>
      <c r="O959" t="s">
        <v>751</v>
      </c>
      <c r="P959" t="s">
        <v>751</v>
      </c>
      <c r="Q959">
        <v>1</v>
      </c>
      <c r="W959">
        <v>0</v>
      </c>
      <c r="X959">
        <v>286205319</v>
      </c>
      <c r="Y959">
        <f t="shared" si="314"/>
        <v>1.08</v>
      </c>
      <c r="AA959">
        <v>0</v>
      </c>
      <c r="AB959">
        <v>0</v>
      </c>
      <c r="AC959">
        <v>0</v>
      </c>
      <c r="AD959">
        <v>715.99</v>
      </c>
      <c r="AE959">
        <v>0</v>
      </c>
      <c r="AF959">
        <v>0</v>
      </c>
      <c r="AG959">
        <v>0</v>
      </c>
      <c r="AH959">
        <v>715.99</v>
      </c>
      <c r="AI959">
        <v>1</v>
      </c>
      <c r="AJ959">
        <v>1</v>
      </c>
      <c r="AK959">
        <v>1</v>
      </c>
      <c r="AL959">
        <v>1</v>
      </c>
      <c r="AM959">
        <v>-2</v>
      </c>
      <c r="AN959">
        <v>0</v>
      </c>
      <c r="AO959">
        <v>0</v>
      </c>
      <c r="AP959">
        <v>1</v>
      </c>
      <c r="AQ959">
        <v>1</v>
      </c>
      <c r="AR959">
        <v>0</v>
      </c>
      <c r="AS959" t="s">
        <v>3</v>
      </c>
      <c r="AT959">
        <v>0.9</v>
      </c>
      <c r="AU959" t="s">
        <v>544</v>
      </c>
      <c r="AV959">
        <v>1</v>
      </c>
      <c r="AW959">
        <v>2</v>
      </c>
      <c r="AX959">
        <v>82282239</v>
      </c>
      <c r="AY959">
        <v>1</v>
      </c>
      <c r="AZ959">
        <v>0</v>
      </c>
      <c r="BA959">
        <v>1079</v>
      </c>
      <c r="BB959">
        <v>1</v>
      </c>
      <c r="BC959">
        <v>0</v>
      </c>
      <c r="BD959">
        <v>0</v>
      </c>
      <c r="BE959">
        <v>0</v>
      </c>
      <c r="BF959">
        <v>0</v>
      </c>
      <c r="BG959">
        <v>0</v>
      </c>
      <c r="BH959">
        <v>0</v>
      </c>
      <c r="BI959">
        <v>0</v>
      </c>
      <c r="BJ959">
        <v>0</v>
      </c>
      <c r="BK959">
        <v>0</v>
      </c>
      <c r="BL959">
        <v>0</v>
      </c>
      <c r="BM959">
        <v>644.39099999999996</v>
      </c>
      <c r="BN959">
        <v>0.9</v>
      </c>
      <c r="BO959">
        <v>0</v>
      </c>
      <c r="BP959">
        <v>1</v>
      </c>
      <c r="BQ959">
        <v>0</v>
      </c>
      <c r="BR959">
        <v>0</v>
      </c>
      <c r="BS959">
        <v>0</v>
      </c>
      <c r="BT959">
        <v>773.26919999999996</v>
      </c>
      <c r="BU959">
        <v>1.08</v>
      </c>
      <c r="BV959">
        <v>0</v>
      </c>
      <c r="BW959">
        <v>1</v>
      </c>
      <c r="CU959">
        <f>ROUND(AT959*Source!I1237*AH959*AL959,2)</f>
        <v>3866.35</v>
      </c>
      <c r="CV959">
        <f>ROUND(Y959*Source!I1237,7)</f>
        <v>6.48</v>
      </c>
      <c r="CW959">
        <v>0</v>
      </c>
      <c r="CX959">
        <f>ROUND(Y959*Source!I1237,7)</f>
        <v>6.48</v>
      </c>
      <c r="CY959">
        <f t="shared" si="315"/>
        <v>715.99</v>
      </c>
      <c r="CZ959">
        <f t="shared" si="316"/>
        <v>715.99</v>
      </c>
      <c r="DA959">
        <f t="shared" si="317"/>
        <v>1</v>
      </c>
      <c r="DB959">
        <f t="shared" si="318"/>
        <v>773.26800000000003</v>
      </c>
      <c r="DC959">
        <f t="shared" si="319"/>
        <v>0</v>
      </c>
      <c r="DD959" t="s">
        <v>3</v>
      </c>
      <c r="DE959" t="s">
        <v>3</v>
      </c>
      <c r="DF959">
        <f t="shared" si="313"/>
        <v>0</v>
      </c>
      <c r="DG959">
        <f t="shared" si="321"/>
        <v>0</v>
      </c>
      <c r="DH959">
        <f t="shared" si="309"/>
        <v>0</v>
      </c>
      <c r="DI959">
        <f t="shared" si="310"/>
        <v>4639.62</v>
      </c>
      <c r="DJ959">
        <f t="shared" si="320"/>
        <v>4639.62</v>
      </c>
      <c r="DK959">
        <v>1</v>
      </c>
      <c r="DL959" t="s">
        <v>3</v>
      </c>
      <c r="DM959">
        <v>0</v>
      </c>
      <c r="DN959" t="s">
        <v>3</v>
      </c>
      <c r="DO959">
        <v>0</v>
      </c>
    </row>
    <row r="960" spans="1:119" x14ac:dyDescent="0.2">
      <c r="A960">
        <f>ROW(Source!A1237)</f>
        <v>1237</v>
      </c>
      <c r="B960">
        <v>82273791</v>
      </c>
      <c r="C960">
        <v>82282236</v>
      </c>
      <c r="D960">
        <v>78932910</v>
      </c>
      <c r="E960">
        <v>116</v>
      </c>
      <c r="F960">
        <v>1</v>
      </c>
      <c r="G960">
        <v>1</v>
      </c>
      <c r="H960">
        <v>1</v>
      </c>
      <c r="I960" t="s">
        <v>892</v>
      </c>
      <c r="J960" t="s">
        <v>3</v>
      </c>
      <c r="K960" t="s">
        <v>893</v>
      </c>
      <c r="L960">
        <v>1369</v>
      </c>
      <c r="N960">
        <v>1013</v>
      </c>
      <c r="O960" t="s">
        <v>751</v>
      </c>
      <c r="P960" t="s">
        <v>751</v>
      </c>
      <c r="Q960">
        <v>1</v>
      </c>
      <c r="W960">
        <v>0</v>
      </c>
      <c r="X960">
        <v>126826561</v>
      </c>
      <c r="Y960">
        <f t="shared" si="314"/>
        <v>1.08</v>
      </c>
      <c r="AA960">
        <v>0</v>
      </c>
      <c r="AB960">
        <v>0</v>
      </c>
      <c r="AC960">
        <v>0</v>
      </c>
      <c r="AD960">
        <v>700.08</v>
      </c>
      <c r="AE960">
        <v>0</v>
      </c>
      <c r="AF960">
        <v>0</v>
      </c>
      <c r="AG960">
        <v>0</v>
      </c>
      <c r="AH960">
        <v>700.08</v>
      </c>
      <c r="AI960">
        <v>1</v>
      </c>
      <c r="AJ960">
        <v>1</v>
      </c>
      <c r="AK960">
        <v>1</v>
      </c>
      <c r="AL960">
        <v>1</v>
      </c>
      <c r="AM960">
        <v>-2</v>
      </c>
      <c r="AN960">
        <v>0</v>
      </c>
      <c r="AO960">
        <v>0</v>
      </c>
      <c r="AP960">
        <v>1</v>
      </c>
      <c r="AQ960">
        <v>1</v>
      </c>
      <c r="AR960">
        <v>0</v>
      </c>
      <c r="AS960" t="s">
        <v>3</v>
      </c>
      <c r="AT960">
        <v>0.9</v>
      </c>
      <c r="AU960" t="s">
        <v>544</v>
      </c>
      <c r="AV960">
        <v>1</v>
      </c>
      <c r="AW960">
        <v>2</v>
      </c>
      <c r="AX960">
        <v>82282240</v>
      </c>
      <c r="AY960">
        <v>1</v>
      </c>
      <c r="AZ960">
        <v>0</v>
      </c>
      <c r="BA960">
        <v>1080</v>
      </c>
      <c r="BB960">
        <v>1</v>
      </c>
      <c r="BC960">
        <v>0</v>
      </c>
      <c r="BD960">
        <v>0</v>
      </c>
      <c r="BE960">
        <v>0</v>
      </c>
      <c r="BF960">
        <v>0</v>
      </c>
      <c r="BG960">
        <v>0</v>
      </c>
      <c r="BH960">
        <v>0</v>
      </c>
      <c r="BI960">
        <v>0</v>
      </c>
      <c r="BJ960">
        <v>0</v>
      </c>
      <c r="BK960">
        <v>0</v>
      </c>
      <c r="BL960">
        <v>0</v>
      </c>
      <c r="BM960">
        <v>630.072</v>
      </c>
      <c r="BN960">
        <v>0.9</v>
      </c>
      <c r="BO960">
        <v>0</v>
      </c>
      <c r="BP960">
        <v>1</v>
      </c>
      <c r="BQ960">
        <v>0</v>
      </c>
      <c r="BR960">
        <v>0</v>
      </c>
      <c r="BS960">
        <v>0</v>
      </c>
      <c r="BT960">
        <v>756.08640000000003</v>
      </c>
      <c r="BU960">
        <v>1.08</v>
      </c>
      <c r="BV960">
        <v>0</v>
      </c>
      <c r="BW960">
        <v>1</v>
      </c>
      <c r="CU960">
        <f>ROUND(AT960*Source!I1237*AH960*AL960,2)</f>
        <v>3780.43</v>
      </c>
      <c r="CV960">
        <f>ROUND(Y960*Source!I1237,7)</f>
        <v>6.48</v>
      </c>
      <c r="CW960">
        <v>0</v>
      </c>
      <c r="CX960">
        <f>ROUND(Y960*Source!I1237,7)</f>
        <v>6.48</v>
      </c>
      <c r="CY960">
        <f t="shared" si="315"/>
        <v>700.08</v>
      </c>
      <c r="CZ960">
        <f t="shared" si="316"/>
        <v>700.08</v>
      </c>
      <c r="DA960">
        <f t="shared" si="317"/>
        <v>1</v>
      </c>
      <c r="DB960">
        <f t="shared" si="318"/>
        <v>756.08399999999995</v>
      </c>
      <c r="DC960">
        <f t="shared" si="319"/>
        <v>0</v>
      </c>
      <c r="DD960" t="s">
        <v>3</v>
      </c>
      <c r="DE960" t="s">
        <v>3</v>
      </c>
      <c r="DF960">
        <f t="shared" si="313"/>
        <v>0</v>
      </c>
      <c r="DG960">
        <f t="shared" si="321"/>
        <v>0</v>
      </c>
      <c r="DH960">
        <f t="shared" si="309"/>
        <v>0</v>
      </c>
      <c r="DI960">
        <f t="shared" si="310"/>
        <v>4536.5200000000004</v>
      </c>
      <c r="DJ960">
        <f t="shared" si="320"/>
        <v>4536.5200000000004</v>
      </c>
      <c r="DK960">
        <v>1</v>
      </c>
      <c r="DL960" t="s">
        <v>3</v>
      </c>
      <c r="DM960">
        <v>0</v>
      </c>
      <c r="DN960" t="s">
        <v>3</v>
      </c>
      <c r="DO960">
        <v>0</v>
      </c>
    </row>
    <row r="961" spans="1:119" x14ac:dyDescent="0.2">
      <c r="A961">
        <f>ROW(Source!A1238)</f>
        <v>1238</v>
      </c>
      <c r="B961">
        <v>82273856</v>
      </c>
      <c r="C961">
        <v>82282241</v>
      </c>
      <c r="D961">
        <v>78932898</v>
      </c>
      <c r="E961">
        <v>116</v>
      </c>
      <c r="F961">
        <v>1</v>
      </c>
      <c r="G961">
        <v>1</v>
      </c>
      <c r="H961">
        <v>1</v>
      </c>
      <c r="I961" t="s">
        <v>894</v>
      </c>
      <c r="J961" t="s">
        <v>3</v>
      </c>
      <c r="K961" t="s">
        <v>895</v>
      </c>
      <c r="L961">
        <v>1369</v>
      </c>
      <c r="N961">
        <v>1013</v>
      </c>
      <c r="O961" t="s">
        <v>751</v>
      </c>
      <c r="P961" t="s">
        <v>751</v>
      </c>
      <c r="Q961">
        <v>1</v>
      </c>
      <c r="W961">
        <v>0</v>
      </c>
      <c r="X961">
        <v>-1275334932</v>
      </c>
      <c r="Y961">
        <f t="shared" si="314"/>
        <v>3.024</v>
      </c>
      <c r="AA961">
        <v>0</v>
      </c>
      <c r="AB961">
        <v>0</v>
      </c>
      <c r="AC961">
        <v>0</v>
      </c>
      <c r="AD961">
        <v>509.15</v>
      </c>
      <c r="AE961">
        <v>0</v>
      </c>
      <c r="AF961">
        <v>0</v>
      </c>
      <c r="AG961">
        <v>0</v>
      </c>
      <c r="AH961">
        <v>509.15</v>
      </c>
      <c r="AI961">
        <v>1</v>
      </c>
      <c r="AJ961">
        <v>1</v>
      </c>
      <c r="AK961">
        <v>1</v>
      </c>
      <c r="AL961">
        <v>1</v>
      </c>
      <c r="AM961">
        <v>-2</v>
      </c>
      <c r="AN961">
        <v>0</v>
      </c>
      <c r="AO961">
        <v>0</v>
      </c>
      <c r="AP961">
        <v>1</v>
      </c>
      <c r="AQ961">
        <v>1</v>
      </c>
      <c r="AR961">
        <v>0</v>
      </c>
      <c r="AS961" t="s">
        <v>3</v>
      </c>
      <c r="AT961">
        <v>2.52</v>
      </c>
      <c r="AU961" t="s">
        <v>544</v>
      </c>
      <c r="AV961">
        <v>1</v>
      </c>
      <c r="AW961">
        <v>2</v>
      </c>
      <c r="AX961">
        <v>82282244</v>
      </c>
      <c r="AY961">
        <v>1</v>
      </c>
      <c r="AZ961">
        <v>0</v>
      </c>
      <c r="BA961">
        <v>1081</v>
      </c>
      <c r="BB961">
        <v>1</v>
      </c>
      <c r="BC961">
        <v>0</v>
      </c>
      <c r="BD961">
        <v>0</v>
      </c>
      <c r="BE961">
        <v>0</v>
      </c>
      <c r="BF961">
        <v>0</v>
      </c>
      <c r="BG961">
        <v>0</v>
      </c>
      <c r="BH961">
        <v>0</v>
      </c>
      <c r="BI961">
        <v>0</v>
      </c>
      <c r="BJ961">
        <v>0</v>
      </c>
      <c r="BK961">
        <v>0</v>
      </c>
      <c r="BL961">
        <v>0</v>
      </c>
      <c r="BM961">
        <v>1283.058</v>
      </c>
      <c r="BN961">
        <v>2.52</v>
      </c>
      <c r="BO961">
        <v>0</v>
      </c>
      <c r="BP961">
        <v>1</v>
      </c>
      <c r="BQ961">
        <v>0</v>
      </c>
      <c r="BR961">
        <v>0</v>
      </c>
      <c r="BS961">
        <v>0</v>
      </c>
      <c r="BT961">
        <v>1539.6695999999999</v>
      </c>
      <c r="BU961">
        <v>3.024</v>
      </c>
      <c r="BV961">
        <v>0</v>
      </c>
      <c r="BW961">
        <v>1</v>
      </c>
      <c r="CU961">
        <f>ROUND(AT961*Source!I1238*AH961*AL961,2)</f>
        <v>1283.06</v>
      </c>
      <c r="CV961">
        <f>ROUND(Y961*Source!I1238,7)</f>
        <v>3.024</v>
      </c>
      <c r="CW961">
        <v>0</v>
      </c>
      <c r="CX961">
        <f>ROUND(Y961*Source!I1238,7)</f>
        <v>3.024</v>
      </c>
      <c r="CY961">
        <f t="shared" si="315"/>
        <v>509.15</v>
      </c>
      <c r="CZ961">
        <f t="shared" si="316"/>
        <v>509.15</v>
      </c>
      <c r="DA961">
        <f t="shared" si="317"/>
        <v>1</v>
      </c>
      <c r="DB961">
        <f t="shared" si="318"/>
        <v>1539.672</v>
      </c>
      <c r="DC961">
        <f t="shared" si="319"/>
        <v>0</v>
      </c>
      <c r="DD961" t="s">
        <v>3</v>
      </c>
      <c r="DE961" t="s">
        <v>3</v>
      </c>
      <c r="DF961">
        <f t="shared" si="313"/>
        <v>0</v>
      </c>
      <c r="DG961">
        <f t="shared" si="321"/>
        <v>0</v>
      </c>
      <c r="DH961">
        <f t="shared" ref="DH961:DH1024" si="322">ROUND(ROUND(AG961,2)*CX961,2)</f>
        <v>0</v>
      </c>
      <c r="DI961">
        <f t="shared" ref="DI961:DI1024" si="323">ROUND(ROUND(AH961,2)*CX961,2)</f>
        <v>1539.67</v>
      </c>
      <c r="DJ961">
        <f t="shared" si="320"/>
        <v>1539.67</v>
      </c>
      <c r="DK961">
        <v>1</v>
      </c>
      <c r="DL961" t="s">
        <v>3</v>
      </c>
      <c r="DM961">
        <v>0</v>
      </c>
      <c r="DN961" t="s">
        <v>3</v>
      </c>
      <c r="DO961">
        <v>0</v>
      </c>
    </row>
    <row r="962" spans="1:119" x14ac:dyDescent="0.2">
      <c r="A962">
        <f>ROW(Source!A1238)</f>
        <v>1238</v>
      </c>
      <c r="B962">
        <v>82273856</v>
      </c>
      <c r="C962">
        <v>82282241</v>
      </c>
      <c r="D962">
        <v>78932904</v>
      </c>
      <c r="E962">
        <v>116</v>
      </c>
      <c r="F962">
        <v>1</v>
      </c>
      <c r="G962">
        <v>1</v>
      </c>
      <c r="H962">
        <v>1</v>
      </c>
      <c r="I962" t="s">
        <v>898</v>
      </c>
      <c r="J962" t="s">
        <v>3</v>
      </c>
      <c r="K962" t="s">
        <v>899</v>
      </c>
      <c r="L962">
        <v>1369</v>
      </c>
      <c r="N962">
        <v>1013</v>
      </c>
      <c r="O962" t="s">
        <v>751</v>
      </c>
      <c r="P962" t="s">
        <v>751</v>
      </c>
      <c r="Q962">
        <v>1</v>
      </c>
      <c r="W962">
        <v>0</v>
      </c>
      <c r="X962">
        <v>-66267284</v>
      </c>
      <c r="Y962">
        <f t="shared" si="314"/>
        <v>4.5359999999999996</v>
      </c>
      <c r="AA962">
        <v>0</v>
      </c>
      <c r="AB962">
        <v>0</v>
      </c>
      <c r="AC962">
        <v>0</v>
      </c>
      <c r="AD962">
        <v>855.21</v>
      </c>
      <c r="AE962">
        <v>0</v>
      </c>
      <c r="AF962">
        <v>0</v>
      </c>
      <c r="AG962">
        <v>0</v>
      </c>
      <c r="AH962">
        <v>855.21</v>
      </c>
      <c r="AI962">
        <v>1</v>
      </c>
      <c r="AJ962">
        <v>1</v>
      </c>
      <c r="AK962">
        <v>1</v>
      </c>
      <c r="AL962">
        <v>1</v>
      </c>
      <c r="AM962">
        <v>-2</v>
      </c>
      <c r="AN962">
        <v>0</v>
      </c>
      <c r="AO962">
        <v>0</v>
      </c>
      <c r="AP962">
        <v>1</v>
      </c>
      <c r="AQ962">
        <v>1</v>
      </c>
      <c r="AR962">
        <v>0</v>
      </c>
      <c r="AS962" t="s">
        <v>3</v>
      </c>
      <c r="AT962">
        <v>3.78</v>
      </c>
      <c r="AU962" t="s">
        <v>544</v>
      </c>
      <c r="AV962">
        <v>1</v>
      </c>
      <c r="AW962">
        <v>2</v>
      </c>
      <c r="AX962">
        <v>82282245</v>
      </c>
      <c r="AY962">
        <v>1</v>
      </c>
      <c r="AZ962">
        <v>0</v>
      </c>
      <c r="BA962">
        <v>1082</v>
      </c>
      <c r="BB962">
        <v>1</v>
      </c>
      <c r="BC962">
        <v>0</v>
      </c>
      <c r="BD962">
        <v>0</v>
      </c>
      <c r="BE962">
        <v>0</v>
      </c>
      <c r="BF962">
        <v>0</v>
      </c>
      <c r="BG962">
        <v>0</v>
      </c>
      <c r="BH962">
        <v>0</v>
      </c>
      <c r="BI962">
        <v>0</v>
      </c>
      <c r="BJ962">
        <v>0</v>
      </c>
      <c r="BK962">
        <v>0</v>
      </c>
      <c r="BL962">
        <v>0</v>
      </c>
      <c r="BM962">
        <v>3232.6938</v>
      </c>
      <c r="BN962">
        <v>3.78</v>
      </c>
      <c r="BO962">
        <v>0</v>
      </c>
      <c r="BP962">
        <v>1</v>
      </c>
      <c r="BQ962">
        <v>0</v>
      </c>
      <c r="BR962">
        <v>0</v>
      </c>
      <c r="BS962">
        <v>0</v>
      </c>
      <c r="BT962">
        <v>3879.2325599999999</v>
      </c>
      <c r="BU962">
        <v>4.5359999999999996</v>
      </c>
      <c r="BV962">
        <v>0</v>
      </c>
      <c r="BW962">
        <v>1</v>
      </c>
      <c r="CU962">
        <f>ROUND(AT962*Source!I1238*AH962*AL962,2)</f>
        <v>3232.69</v>
      </c>
      <c r="CV962">
        <f>ROUND(Y962*Source!I1238,7)</f>
        <v>4.5359999999999996</v>
      </c>
      <c r="CW962">
        <v>0</v>
      </c>
      <c r="CX962">
        <f>ROUND(Y962*Source!I1238,7)</f>
        <v>4.5359999999999996</v>
      </c>
      <c r="CY962">
        <f t="shared" si="315"/>
        <v>855.21</v>
      </c>
      <c r="CZ962">
        <f t="shared" si="316"/>
        <v>855.21</v>
      </c>
      <c r="DA962">
        <f t="shared" si="317"/>
        <v>1</v>
      </c>
      <c r="DB962">
        <f t="shared" si="318"/>
        <v>3879.2280000000001</v>
      </c>
      <c r="DC962">
        <f t="shared" si="319"/>
        <v>0</v>
      </c>
      <c r="DD962" t="s">
        <v>3</v>
      </c>
      <c r="DE962" t="s">
        <v>3</v>
      </c>
      <c r="DF962">
        <f t="shared" si="313"/>
        <v>0</v>
      </c>
      <c r="DG962">
        <f t="shared" si="321"/>
        <v>0</v>
      </c>
      <c r="DH962">
        <f t="shared" si="322"/>
        <v>0</v>
      </c>
      <c r="DI962">
        <f t="shared" si="323"/>
        <v>3879.23</v>
      </c>
      <c r="DJ962">
        <f t="shared" si="320"/>
        <v>3879.23</v>
      </c>
      <c r="DK962">
        <v>1</v>
      </c>
      <c r="DL962" t="s">
        <v>3</v>
      </c>
      <c r="DM962">
        <v>0</v>
      </c>
      <c r="DN962" t="s">
        <v>3</v>
      </c>
      <c r="DO962">
        <v>0</v>
      </c>
    </row>
    <row r="963" spans="1:119" x14ac:dyDescent="0.2">
      <c r="A963">
        <f>ROW(Source!A1239)</f>
        <v>1239</v>
      </c>
      <c r="B963">
        <v>82273791</v>
      </c>
      <c r="C963">
        <v>82282241</v>
      </c>
      <c r="D963">
        <v>78932898</v>
      </c>
      <c r="E963">
        <v>116</v>
      </c>
      <c r="F963">
        <v>1</v>
      </c>
      <c r="G963">
        <v>1</v>
      </c>
      <c r="H963">
        <v>1</v>
      </c>
      <c r="I963" t="s">
        <v>894</v>
      </c>
      <c r="J963" t="s">
        <v>3</v>
      </c>
      <c r="K963" t="s">
        <v>895</v>
      </c>
      <c r="L963">
        <v>1369</v>
      </c>
      <c r="N963">
        <v>1013</v>
      </c>
      <c r="O963" t="s">
        <v>751</v>
      </c>
      <c r="P963" t="s">
        <v>751</v>
      </c>
      <c r="Q963">
        <v>1</v>
      </c>
      <c r="W963">
        <v>0</v>
      </c>
      <c r="X963">
        <v>-1275334932</v>
      </c>
      <c r="Y963">
        <f t="shared" si="314"/>
        <v>3.024</v>
      </c>
      <c r="AA963">
        <v>0</v>
      </c>
      <c r="AB963">
        <v>0</v>
      </c>
      <c r="AC963">
        <v>0</v>
      </c>
      <c r="AD963">
        <v>509.15</v>
      </c>
      <c r="AE963">
        <v>0</v>
      </c>
      <c r="AF963">
        <v>0</v>
      </c>
      <c r="AG963">
        <v>0</v>
      </c>
      <c r="AH963">
        <v>509.15</v>
      </c>
      <c r="AI963">
        <v>1</v>
      </c>
      <c r="AJ963">
        <v>1</v>
      </c>
      <c r="AK963">
        <v>1</v>
      </c>
      <c r="AL963">
        <v>1</v>
      </c>
      <c r="AM963">
        <v>-2</v>
      </c>
      <c r="AN963">
        <v>0</v>
      </c>
      <c r="AO963">
        <v>0</v>
      </c>
      <c r="AP963">
        <v>1</v>
      </c>
      <c r="AQ963">
        <v>1</v>
      </c>
      <c r="AR963">
        <v>0</v>
      </c>
      <c r="AS963" t="s">
        <v>3</v>
      </c>
      <c r="AT963">
        <v>2.52</v>
      </c>
      <c r="AU963" t="s">
        <v>544</v>
      </c>
      <c r="AV963">
        <v>1</v>
      </c>
      <c r="AW963">
        <v>2</v>
      </c>
      <c r="AX963">
        <v>82282244</v>
      </c>
      <c r="AY963">
        <v>1</v>
      </c>
      <c r="AZ963">
        <v>0</v>
      </c>
      <c r="BA963">
        <v>1083</v>
      </c>
      <c r="BB963">
        <v>1</v>
      </c>
      <c r="BC963">
        <v>0</v>
      </c>
      <c r="BD963">
        <v>0</v>
      </c>
      <c r="BE963">
        <v>0</v>
      </c>
      <c r="BF963">
        <v>0</v>
      </c>
      <c r="BG963">
        <v>0</v>
      </c>
      <c r="BH963">
        <v>0</v>
      </c>
      <c r="BI963">
        <v>0</v>
      </c>
      <c r="BJ963">
        <v>0</v>
      </c>
      <c r="BK963">
        <v>0</v>
      </c>
      <c r="BL963">
        <v>0</v>
      </c>
      <c r="BM963">
        <v>1283.058</v>
      </c>
      <c r="BN963">
        <v>2.52</v>
      </c>
      <c r="BO963">
        <v>0</v>
      </c>
      <c r="BP963">
        <v>1</v>
      </c>
      <c r="BQ963">
        <v>0</v>
      </c>
      <c r="BR963">
        <v>0</v>
      </c>
      <c r="BS963">
        <v>0</v>
      </c>
      <c r="BT963">
        <v>1539.6695999999999</v>
      </c>
      <c r="BU963">
        <v>3.024</v>
      </c>
      <c r="BV963">
        <v>0</v>
      </c>
      <c r="BW963">
        <v>1</v>
      </c>
      <c r="CU963">
        <f>ROUND(AT963*Source!I1239*AH963*AL963,2)</f>
        <v>1283.06</v>
      </c>
      <c r="CV963">
        <f>ROUND(Y963*Source!I1239,7)</f>
        <v>3.024</v>
      </c>
      <c r="CW963">
        <v>0</v>
      </c>
      <c r="CX963">
        <f>ROUND(Y963*Source!I1239,7)</f>
        <v>3.024</v>
      </c>
      <c r="CY963">
        <f t="shared" si="315"/>
        <v>509.15</v>
      </c>
      <c r="CZ963">
        <f t="shared" si="316"/>
        <v>509.15</v>
      </c>
      <c r="DA963">
        <f t="shared" si="317"/>
        <v>1</v>
      </c>
      <c r="DB963">
        <f t="shared" si="318"/>
        <v>1539.672</v>
      </c>
      <c r="DC963">
        <f t="shared" si="319"/>
        <v>0</v>
      </c>
      <c r="DD963" t="s">
        <v>3</v>
      </c>
      <c r="DE963" t="s">
        <v>3</v>
      </c>
      <c r="DF963">
        <f t="shared" si="313"/>
        <v>0</v>
      </c>
      <c r="DG963">
        <f t="shared" si="321"/>
        <v>0</v>
      </c>
      <c r="DH963">
        <f t="shared" si="322"/>
        <v>0</v>
      </c>
      <c r="DI963">
        <f t="shared" si="323"/>
        <v>1539.67</v>
      </c>
      <c r="DJ963">
        <f t="shared" si="320"/>
        <v>1539.67</v>
      </c>
      <c r="DK963">
        <v>1</v>
      </c>
      <c r="DL963" t="s">
        <v>3</v>
      </c>
      <c r="DM963">
        <v>0</v>
      </c>
      <c r="DN963" t="s">
        <v>3</v>
      </c>
      <c r="DO963">
        <v>0</v>
      </c>
    </row>
    <row r="964" spans="1:119" x14ac:dyDescent="0.2">
      <c r="A964">
        <f>ROW(Source!A1239)</f>
        <v>1239</v>
      </c>
      <c r="B964">
        <v>82273791</v>
      </c>
      <c r="C964">
        <v>82282241</v>
      </c>
      <c r="D964">
        <v>78932904</v>
      </c>
      <c r="E964">
        <v>116</v>
      </c>
      <c r="F964">
        <v>1</v>
      </c>
      <c r="G964">
        <v>1</v>
      </c>
      <c r="H964">
        <v>1</v>
      </c>
      <c r="I964" t="s">
        <v>898</v>
      </c>
      <c r="J964" t="s">
        <v>3</v>
      </c>
      <c r="K964" t="s">
        <v>899</v>
      </c>
      <c r="L964">
        <v>1369</v>
      </c>
      <c r="N964">
        <v>1013</v>
      </c>
      <c r="O964" t="s">
        <v>751</v>
      </c>
      <c r="P964" t="s">
        <v>751</v>
      </c>
      <c r="Q964">
        <v>1</v>
      </c>
      <c r="W964">
        <v>0</v>
      </c>
      <c r="X964">
        <v>-66267284</v>
      </c>
      <c r="Y964">
        <f t="shared" si="314"/>
        <v>4.5359999999999996</v>
      </c>
      <c r="AA964">
        <v>0</v>
      </c>
      <c r="AB964">
        <v>0</v>
      </c>
      <c r="AC964">
        <v>0</v>
      </c>
      <c r="AD964">
        <v>855.21</v>
      </c>
      <c r="AE964">
        <v>0</v>
      </c>
      <c r="AF964">
        <v>0</v>
      </c>
      <c r="AG964">
        <v>0</v>
      </c>
      <c r="AH964">
        <v>855.21</v>
      </c>
      <c r="AI964">
        <v>1</v>
      </c>
      <c r="AJ964">
        <v>1</v>
      </c>
      <c r="AK964">
        <v>1</v>
      </c>
      <c r="AL964">
        <v>1</v>
      </c>
      <c r="AM964">
        <v>-2</v>
      </c>
      <c r="AN964">
        <v>0</v>
      </c>
      <c r="AO964">
        <v>0</v>
      </c>
      <c r="AP964">
        <v>1</v>
      </c>
      <c r="AQ964">
        <v>1</v>
      </c>
      <c r="AR964">
        <v>0</v>
      </c>
      <c r="AS964" t="s">
        <v>3</v>
      </c>
      <c r="AT964">
        <v>3.78</v>
      </c>
      <c r="AU964" t="s">
        <v>544</v>
      </c>
      <c r="AV964">
        <v>1</v>
      </c>
      <c r="AW964">
        <v>2</v>
      </c>
      <c r="AX964">
        <v>82282245</v>
      </c>
      <c r="AY964">
        <v>1</v>
      </c>
      <c r="AZ964">
        <v>0</v>
      </c>
      <c r="BA964">
        <v>1084</v>
      </c>
      <c r="BB964">
        <v>1</v>
      </c>
      <c r="BC964">
        <v>0</v>
      </c>
      <c r="BD964">
        <v>0</v>
      </c>
      <c r="BE964">
        <v>0</v>
      </c>
      <c r="BF964">
        <v>0</v>
      </c>
      <c r="BG964">
        <v>0</v>
      </c>
      <c r="BH964">
        <v>0</v>
      </c>
      <c r="BI964">
        <v>0</v>
      </c>
      <c r="BJ964">
        <v>0</v>
      </c>
      <c r="BK964">
        <v>0</v>
      </c>
      <c r="BL964">
        <v>0</v>
      </c>
      <c r="BM964">
        <v>3232.6938</v>
      </c>
      <c r="BN964">
        <v>3.78</v>
      </c>
      <c r="BO964">
        <v>0</v>
      </c>
      <c r="BP964">
        <v>1</v>
      </c>
      <c r="BQ964">
        <v>0</v>
      </c>
      <c r="BR964">
        <v>0</v>
      </c>
      <c r="BS964">
        <v>0</v>
      </c>
      <c r="BT964">
        <v>3879.2325599999999</v>
      </c>
      <c r="BU964">
        <v>4.5359999999999996</v>
      </c>
      <c r="BV964">
        <v>0</v>
      </c>
      <c r="BW964">
        <v>1</v>
      </c>
      <c r="CU964">
        <f>ROUND(AT964*Source!I1239*AH964*AL964,2)</f>
        <v>3232.69</v>
      </c>
      <c r="CV964">
        <f>ROUND(Y964*Source!I1239,7)</f>
        <v>4.5359999999999996</v>
      </c>
      <c r="CW964">
        <v>0</v>
      </c>
      <c r="CX964">
        <f>ROUND(Y964*Source!I1239,7)</f>
        <v>4.5359999999999996</v>
      </c>
      <c r="CY964">
        <f t="shared" si="315"/>
        <v>855.21</v>
      </c>
      <c r="CZ964">
        <f t="shared" si="316"/>
        <v>855.21</v>
      </c>
      <c r="DA964">
        <f t="shared" si="317"/>
        <v>1</v>
      </c>
      <c r="DB964">
        <f t="shared" si="318"/>
        <v>3879.2280000000001</v>
      </c>
      <c r="DC964">
        <f t="shared" si="319"/>
        <v>0</v>
      </c>
      <c r="DD964" t="s">
        <v>3</v>
      </c>
      <c r="DE964" t="s">
        <v>3</v>
      </c>
      <c r="DF964">
        <f t="shared" si="313"/>
        <v>0</v>
      </c>
      <c r="DG964">
        <f t="shared" si="321"/>
        <v>0</v>
      </c>
      <c r="DH964">
        <f t="shared" si="322"/>
        <v>0</v>
      </c>
      <c r="DI964">
        <f t="shared" si="323"/>
        <v>3879.23</v>
      </c>
      <c r="DJ964">
        <f t="shared" si="320"/>
        <v>3879.23</v>
      </c>
      <c r="DK964">
        <v>1</v>
      </c>
      <c r="DL964" t="s">
        <v>3</v>
      </c>
      <c r="DM964">
        <v>0</v>
      </c>
      <c r="DN964" t="s">
        <v>3</v>
      </c>
      <c r="DO964">
        <v>0</v>
      </c>
    </row>
    <row r="965" spans="1:119" x14ac:dyDescent="0.2">
      <c r="A965">
        <f>ROW(Source!A1240)</f>
        <v>1240</v>
      </c>
      <c r="B965">
        <v>82273856</v>
      </c>
      <c r="C965">
        <v>82282246</v>
      </c>
      <c r="D965">
        <v>78932884</v>
      </c>
      <c r="E965">
        <v>116</v>
      </c>
      <c r="F965">
        <v>1</v>
      </c>
      <c r="G965">
        <v>1</v>
      </c>
      <c r="H965">
        <v>1</v>
      </c>
      <c r="I965" t="s">
        <v>756</v>
      </c>
      <c r="J965" t="s">
        <v>3</v>
      </c>
      <c r="K965" t="s">
        <v>757</v>
      </c>
      <c r="L965">
        <v>1369</v>
      </c>
      <c r="N965">
        <v>1013</v>
      </c>
      <c r="O965" t="s">
        <v>751</v>
      </c>
      <c r="P965" t="s">
        <v>751</v>
      </c>
      <c r="Q965">
        <v>1</v>
      </c>
      <c r="W965">
        <v>0</v>
      </c>
      <c r="X965">
        <v>1518711480</v>
      </c>
      <c r="Y965">
        <f t="shared" si="314"/>
        <v>1.1639999999999999</v>
      </c>
      <c r="AA965">
        <v>0</v>
      </c>
      <c r="AB965">
        <v>0</v>
      </c>
      <c r="AC965">
        <v>0</v>
      </c>
      <c r="AD965">
        <v>612.57000000000005</v>
      </c>
      <c r="AE965">
        <v>0</v>
      </c>
      <c r="AF965">
        <v>0</v>
      </c>
      <c r="AG965">
        <v>0</v>
      </c>
      <c r="AH965">
        <v>612.57000000000005</v>
      </c>
      <c r="AI965">
        <v>1</v>
      </c>
      <c r="AJ965">
        <v>1</v>
      </c>
      <c r="AK965">
        <v>1</v>
      </c>
      <c r="AL965">
        <v>1</v>
      </c>
      <c r="AM965">
        <v>-2</v>
      </c>
      <c r="AN965">
        <v>0</v>
      </c>
      <c r="AO965">
        <v>0</v>
      </c>
      <c r="AP965">
        <v>1</v>
      </c>
      <c r="AQ965">
        <v>1</v>
      </c>
      <c r="AR965">
        <v>0</v>
      </c>
      <c r="AS965" t="s">
        <v>3</v>
      </c>
      <c r="AT965">
        <v>0.97</v>
      </c>
      <c r="AU965" t="s">
        <v>544</v>
      </c>
      <c r="AV965">
        <v>1</v>
      </c>
      <c r="AW965">
        <v>2</v>
      </c>
      <c r="AX965">
        <v>82282249</v>
      </c>
      <c r="AY965">
        <v>1</v>
      </c>
      <c r="AZ965">
        <v>0</v>
      </c>
      <c r="BA965">
        <v>1085</v>
      </c>
      <c r="BB965">
        <v>1</v>
      </c>
      <c r="BC965">
        <v>0</v>
      </c>
      <c r="BD965">
        <v>0</v>
      </c>
      <c r="BE965">
        <v>0</v>
      </c>
      <c r="BF965">
        <v>0</v>
      </c>
      <c r="BG965">
        <v>0</v>
      </c>
      <c r="BH965">
        <v>0</v>
      </c>
      <c r="BI965">
        <v>0</v>
      </c>
      <c r="BJ965">
        <v>0</v>
      </c>
      <c r="BK965">
        <v>0</v>
      </c>
      <c r="BL965">
        <v>0</v>
      </c>
      <c r="BM965">
        <v>594.19290000000001</v>
      </c>
      <c r="BN965">
        <v>0.97</v>
      </c>
      <c r="BO965">
        <v>0</v>
      </c>
      <c r="BP965">
        <v>1</v>
      </c>
      <c r="BQ965">
        <v>0</v>
      </c>
      <c r="BR965">
        <v>0</v>
      </c>
      <c r="BS965">
        <v>0</v>
      </c>
      <c r="BT965">
        <v>713.03147999999999</v>
      </c>
      <c r="BU965">
        <v>1.1639999999999999</v>
      </c>
      <c r="BV965">
        <v>0</v>
      </c>
      <c r="BW965">
        <v>1</v>
      </c>
      <c r="CU965">
        <f>ROUND(AT965*Source!I1240*AH965*AL965,2)</f>
        <v>1188.3900000000001</v>
      </c>
      <c r="CV965">
        <f>ROUND(Y965*Source!I1240,7)</f>
        <v>2.3279999999999998</v>
      </c>
      <c r="CW965">
        <v>0</v>
      </c>
      <c r="CX965">
        <f>ROUND(Y965*Source!I1240,7)</f>
        <v>2.3279999999999998</v>
      </c>
      <c r="CY965">
        <f t="shared" si="315"/>
        <v>612.57000000000005</v>
      </c>
      <c r="CZ965">
        <f t="shared" si="316"/>
        <v>612.57000000000005</v>
      </c>
      <c r="DA965">
        <f t="shared" si="317"/>
        <v>1</v>
      </c>
      <c r="DB965">
        <f t="shared" si="318"/>
        <v>713.02800000000002</v>
      </c>
      <c r="DC965">
        <f t="shared" si="319"/>
        <v>0</v>
      </c>
      <c r="DD965" t="s">
        <v>3</v>
      </c>
      <c r="DE965" t="s">
        <v>3</v>
      </c>
      <c r="DF965">
        <f t="shared" si="313"/>
        <v>0</v>
      </c>
      <c r="DG965">
        <f t="shared" si="321"/>
        <v>0</v>
      </c>
      <c r="DH965">
        <f t="shared" si="322"/>
        <v>0</v>
      </c>
      <c r="DI965">
        <f t="shared" si="323"/>
        <v>1426.06</v>
      </c>
      <c r="DJ965">
        <f t="shared" si="320"/>
        <v>1426.06</v>
      </c>
      <c r="DK965">
        <v>1</v>
      </c>
      <c r="DL965" t="s">
        <v>3</v>
      </c>
      <c r="DM965">
        <v>0</v>
      </c>
      <c r="DN965" t="s">
        <v>3</v>
      </c>
      <c r="DO965">
        <v>0</v>
      </c>
    </row>
    <row r="966" spans="1:119" x14ac:dyDescent="0.2">
      <c r="A966">
        <f>ROW(Source!A1240)</f>
        <v>1240</v>
      </c>
      <c r="B966">
        <v>82273856</v>
      </c>
      <c r="C966">
        <v>82282246</v>
      </c>
      <c r="D966">
        <v>78932908</v>
      </c>
      <c r="E966">
        <v>116</v>
      </c>
      <c r="F966">
        <v>1</v>
      </c>
      <c r="G966">
        <v>1</v>
      </c>
      <c r="H966">
        <v>1</v>
      </c>
      <c r="I966" t="s">
        <v>896</v>
      </c>
      <c r="J966" t="s">
        <v>3</v>
      </c>
      <c r="K966" t="s">
        <v>897</v>
      </c>
      <c r="L966">
        <v>1369</v>
      </c>
      <c r="N966">
        <v>1013</v>
      </c>
      <c r="O966" t="s">
        <v>751</v>
      </c>
      <c r="P966" t="s">
        <v>751</v>
      </c>
      <c r="Q966">
        <v>1</v>
      </c>
      <c r="W966">
        <v>0</v>
      </c>
      <c r="X966">
        <v>-2140504649</v>
      </c>
      <c r="Y966">
        <f t="shared" si="314"/>
        <v>1.752</v>
      </c>
      <c r="AA966">
        <v>0</v>
      </c>
      <c r="AB966">
        <v>0</v>
      </c>
      <c r="AC966">
        <v>0</v>
      </c>
      <c r="AD966">
        <v>779.63</v>
      </c>
      <c r="AE966">
        <v>0</v>
      </c>
      <c r="AF966">
        <v>0</v>
      </c>
      <c r="AG966">
        <v>0</v>
      </c>
      <c r="AH966">
        <v>779.63</v>
      </c>
      <c r="AI966">
        <v>1</v>
      </c>
      <c r="AJ966">
        <v>1</v>
      </c>
      <c r="AK966">
        <v>1</v>
      </c>
      <c r="AL966">
        <v>1</v>
      </c>
      <c r="AM966">
        <v>-2</v>
      </c>
      <c r="AN966">
        <v>0</v>
      </c>
      <c r="AO966">
        <v>0</v>
      </c>
      <c r="AP966">
        <v>1</v>
      </c>
      <c r="AQ966">
        <v>1</v>
      </c>
      <c r="AR966">
        <v>0</v>
      </c>
      <c r="AS966" t="s">
        <v>3</v>
      </c>
      <c r="AT966">
        <v>1.46</v>
      </c>
      <c r="AU966" t="s">
        <v>544</v>
      </c>
      <c r="AV966">
        <v>1</v>
      </c>
      <c r="AW966">
        <v>2</v>
      </c>
      <c r="AX966">
        <v>82282250</v>
      </c>
      <c r="AY966">
        <v>1</v>
      </c>
      <c r="AZ966">
        <v>0</v>
      </c>
      <c r="BA966">
        <v>1086</v>
      </c>
      <c r="BB966">
        <v>1</v>
      </c>
      <c r="BC966">
        <v>0</v>
      </c>
      <c r="BD966">
        <v>0</v>
      </c>
      <c r="BE966">
        <v>0</v>
      </c>
      <c r="BF966">
        <v>0</v>
      </c>
      <c r="BG966">
        <v>0</v>
      </c>
      <c r="BH966">
        <v>0</v>
      </c>
      <c r="BI966">
        <v>0</v>
      </c>
      <c r="BJ966">
        <v>0</v>
      </c>
      <c r="BK966">
        <v>0</v>
      </c>
      <c r="BL966">
        <v>0</v>
      </c>
      <c r="BM966">
        <v>1138.2598</v>
      </c>
      <c r="BN966">
        <v>1.46</v>
      </c>
      <c r="BO966">
        <v>0</v>
      </c>
      <c r="BP966">
        <v>1</v>
      </c>
      <c r="BQ966">
        <v>0</v>
      </c>
      <c r="BR966">
        <v>0</v>
      </c>
      <c r="BS966">
        <v>0</v>
      </c>
      <c r="BT966">
        <v>1365.91176</v>
      </c>
      <c r="BU966">
        <v>1.752</v>
      </c>
      <c r="BV966">
        <v>0</v>
      </c>
      <c r="BW966">
        <v>1</v>
      </c>
      <c r="CU966">
        <f>ROUND(AT966*Source!I1240*AH966*AL966,2)</f>
        <v>2276.52</v>
      </c>
      <c r="CV966">
        <f>ROUND(Y966*Source!I1240,7)</f>
        <v>3.504</v>
      </c>
      <c r="CW966">
        <v>0</v>
      </c>
      <c r="CX966">
        <f>ROUND(Y966*Source!I1240,7)</f>
        <v>3.504</v>
      </c>
      <c r="CY966">
        <f t="shared" si="315"/>
        <v>779.63</v>
      </c>
      <c r="CZ966">
        <f t="shared" si="316"/>
        <v>779.63</v>
      </c>
      <c r="DA966">
        <f t="shared" si="317"/>
        <v>1</v>
      </c>
      <c r="DB966">
        <f t="shared" si="318"/>
        <v>1365.912</v>
      </c>
      <c r="DC966">
        <f t="shared" si="319"/>
        <v>0</v>
      </c>
      <c r="DD966" t="s">
        <v>3</v>
      </c>
      <c r="DE966" t="s">
        <v>3</v>
      </c>
      <c r="DF966">
        <f t="shared" si="313"/>
        <v>0</v>
      </c>
      <c r="DG966">
        <f t="shared" si="321"/>
        <v>0</v>
      </c>
      <c r="DH966">
        <f t="shared" si="322"/>
        <v>0</v>
      </c>
      <c r="DI966">
        <f t="shared" si="323"/>
        <v>2731.82</v>
      </c>
      <c r="DJ966">
        <f t="shared" si="320"/>
        <v>2731.82</v>
      </c>
      <c r="DK966">
        <v>1</v>
      </c>
      <c r="DL966" t="s">
        <v>3</v>
      </c>
      <c r="DM966">
        <v>0</v>
      </c>
      <c r="DN966" t="s">
        <v>3</v>
      </c>
      <c r="DO966">
        <v>0</v>
      </c>
    </row>
    <row r="967" spans="1:119" x14ac:dyDescent="0.2">
      <c r="A967">
        <f>ROW(Source!A1241)</f>
        <v>1241</v>
      </c>
      <c r="B967">
        <v>82273791</v>
      </c>
      <c r="C967">
        <v>82282246</v>
      </c>
      <c r="D967">
        <v>78932884</v>
      </c>
      <c r="E967">
        <v>116</v>
      </c>
      <c r="F967">
        <v>1</v>
      </c>
      <c r="G967">
        <v>1</v>
      </c>
      <c r="H967">
        <v>1</v>
      </c>
      <c r="I967" t="s">
        <v>756</v>
      </c>
      <c r="J967" t="s">
        <v>3</v>
      </c>
      <c r="K967" t="s">
        <v>757</v>
      </c>
      <c r="L967">
        <v>1369</v>
      </c>
      <c r="N967">
        <v>1013</v>
      </c>
      <c r="O967" t="s">
        <v>751</v>
      </c>
      <c r="P967" t="s">
        <v>751</v>
      </c>
      <c r="Q967">
        <v>1</v>
      </c>
      <c r="W967">
        <v>0</v>
      </c>
      <c r="X967">
        <v>1518711480</v>
      </c>
      <c r="Y967">
        <f t="shared" si="314"/>
        <v>1.1639999999999999</v>
      </c>
      <c r="AA967">
        <v>0</v>
      </c>
      <c r="AB967">
        <v>0</v>
      </c>
      <c r="AC967">
        <v>0</v>
      </c>
      <c r="AD967">
        <v>612.57000000000005</v>
      </c>
      <c r="AE967">
        <v>0</v>
      </c>
      <c r="AF967">
        <v>0</v>
      </c>
      <c r="AG967">
        <v>0</v>
      </c>
      <c r="AH967">
        <v>612.57000000000005</v>
      </c>
      <c r="AI967">
        <v>1</v>
      </c>
      <c r="AJ967">
        <v>1</v>
      </c>
      <c r="AK967">
        <v>1</v>
      </c>
      <c r="AL967">
        <v>1</v>
      </c>
      <c r="AM967">
        <v>-2</v>
      </c>
      <c r="AN967">
        <v>0</v>
      </c>
      <c r="AO967">
        <v>0</v>
      </c>
      <c r="AP967">
        <v>1</v>
      </c>
      <c r="AQ967">
        <v>1</v>
      </c>
      <c r="AR967">
        <v>0</v>
      </c>
      <c r="AS967" t="s">
        <v>3</v>
      </c>
      <c r="AT967">
        <v>0.97</v>
      </c>
      <c r="AU967" t="s">
        <v>544</v>
      </c>
      <c r="AV967">
        <v>1</v>
      </c>
      <c r="AW967">
        <v>2</v>
      </c>
      <c r="AX967">
        <v>82282249</v>
      </c>
      <c r="AY967">
        <v>1</v>
      </c>
      <c r="AZ967">
        <v>0</v>
      </c>
      <c r="BA967">
        <v>1087</v>
      </c>
      <c r="BB967">
        <v>1</v>
      </c>
      <c r="BC967">
        <v>0</v>
      </c>
      <c r="BD967">
        <v>0</v>
      </c>
      <c r="BE967">
        <v>0</v>
      </c>
      <c r="BF967">
        <v>0</v>
      </c>
      <c r="BG967">
        <v>0</v>
      </c>
      <c r="BH967">
        <v>0</v>
      </c>
      <c r="BI967">
        <v>0</v>
      </c>
      <c r="BJ967">
        <v>0</v>
      </c>
      <c r="BK967">
        <v>0</v>
      </c>
      <c r="BL967">
        <v>0</v>
      </c>
      <c r="BM967">
        <v>594.19290000000001</v>
      </c>
      <c r="BN967">
        <v>0.97</v>
      </c>
      <c r="BO967">
        <v>0</v>
      </c>
      <c r="BP967">
        <v>1</v>
      </c>
      <c r="BQ967">
        <v>0</v>
      </c>
      <c r="BR967">
        <v>0</v>
      </c>
      <c r="BS967">
        <v>0</v>
      </c>
      <c r="BT967">
        <v>713.03147999999999</v>
      </c>
      <c r="BU967">
        <v>1.1639999999999999</v>
      </c>
      <c r="BV967">
        <v>0</v>
      </c>
      <c r="BW967">
        <v>1</v>
      </c>
      <c r="CU967">
        <f>ROUND(AT967*Source!I1241*AH967*AL967,2)</f>
        <v>1188.3900000000001</v>
      </c>
      <c r="CV967">
        <f>ROUND(Y967*Source!I1241,7)</f>
        <v>2.3279999999999998</v>
      </c>
      <c r="CW967">
        <v>0</v>
      </c>
      <c r="CX967">
        <f>ROUND(Y967*Source!I1241,7)</f>
        <v>2.3279999999999998</v>
      </c>
      <c r="CY967">
        <f t="shared" si="315"/>
        <v>612.57000000000005</v>
      </c>
      <c r="CZ967">
        <f t="shared" si="316"/>
        <v>612.57000000000005</v>
      </c>
      <c r="DA967">
        <f t="shared" si="317"/>
        <v>1</v>
      </c>
      <c r="DB967">
        <f t="shared" si="318"/>
        <v>713.02800000000002</v>
      </c>
      <c r="DC967">
        <f t="shared" si="319"/>
        <v>0</v>
      </c>
      <c r="DD967" t="s">
        <v>3</v>
      </c>
      <c r="DE967" t="s">
        <v>3</v>
      </c>
      <c r="DF967">
        <f t="shared" si="313"/>
        <v>0</v>
      </c>
      <c r="DG967">
        <f t="shared" si="321"/>
        <v>0</v>
      </c>
      <c r="DH967">
        <f t="shared" si="322"/>
        <v>0</v>
      </c>
      <c r="DI967">
        <f t="shared" si="323"/>
        <v>1426.06</v>
      </c>
      <c r="DJ967">
        <f t="shared" si="320"/>
        <v>1426.06</v>
      </c>
      <c r="DK967">
        <v>1</v>
      </c>
      <c r="DL967" t="s">
        <v>3</v>
      </c>
      <c r="DM967">
        <v>0</v>
      </c>
      <c r="DN967" t="s">
        <v>3</v>
      </c>
      <c r="DO967">
        <v>0</v>
      </c>
    </row>
    <row r="968" spans="1:119" x14ac:dyDescent="0.2">
      <c r="A968">
        <f>ROW(Source!A1241)</f>
        <v>1241</v>
      </c>
      <c r="B968">
        <v>82273791</v>
      </c>
      <c r="C968">
        <v>82282246</v>
      </c>
      <c r="D968">
        <v>78932908</v>
      </c>
      <c r="E968">
        <v>116</v>
      </c>
      <c r="F968">
        <v>1</v>
      </c>
      <c r="G968">
        <v>1</v>
      </c>
      <c r="H968">
        <v>1</v>
      </c>
      <c r="I968" t="s">
        <v>896</v>
      </c>
      <c r="J968" t="s">
        <v>3</v>
      </c>
      <c r="K968" t="s">
        <v>897</v>
      </c>
      <c r="L968">
        <v>1369</v>
      </c>
      <c r="N968">
        <v>1013</v>
      </c>
      <c r="O968" t="s">
        <v>751</v>
      </c>
      <c r="P968" t="s">
        <v>751</v>
      </c>
      <c r="Q968">
        <v>1</v>
      </c>
      <c r="W968">
        <v>0</v>
      </c>
      <c r="X968">
        <v>-2140504649</v>
      </c>
      <c r="Y968">
        <f t="shared" si="314"/>
        <v>1.752</v>
      </c>
      <c r="AA968">
        <v>0</v>
      </c>
      <c r="AB968">
        <v>0</v>
      </c>
      <c r="AC968">
        <v>0</v>
      </c>
      <c r="AD968">
        <v>779.63</v>
      </c>
      <c r="AE968">
        <v>0</v>
      </c>
      <c r="AF968">
        <v>0</v>
      </c>
      <c r="AG968">
        <v>0</v>
      </c>
      <c r="AH968">
        <v>779.63</v>
      </c>
      <c r="AI968">
        <v>1</v>
      </c>
      <c r="AJ968">
        <v>1</v>
      </c>
      <c r="AK968">
        <v>1</v>
      </c>
      <c r="AL968">
        <v>1</v>
      </c>
      <c r="AM968">
        <v>-2</v>
      </c>
      <c r="AN968">
        <v>0</v>
      </c>
      <c r="AO968">
        <v>0</v>
      </c>
      <c r="AP968">
        <v>1</v>
      </c>
      <c r="AQ968">
        <v>1</v>
      </c>
      <c r="AR968">
        <v>0</v>
      </c>
      <c r="AS968" t="s">
        <v>3</v>
      </c>
      <c r="AT968">
        <v>1.46</v>
      </c>
      <c r="AU968" t="s">
        <v>544</v>
      </c>
      <c r="AV968">
        <v>1</v>
      </c>
      <c r="AW968">
        <v>2</v>
      </c>
      <c r="AX968">
        <v>82282250</v>
      </c>
      <c r="AY968">
        <v>1</v>
      </c>
      <c r="AZ968">
        <v>0</v>
      </c>
      <c r="BA968">
        <v>1088</v>
      </c>
      <c r="BB968">
        <v>1</v>
      </c>
      <c r="BC968">
        <v>0</v>
      </c>
      <c r="BD968">
        <v>0</v>
      </c>
      <c r="BE968">
        <v>0</v>
      </c>
      <c r="BF968">
        <v>0</v>
      </c>
      <c r="BG968">
        <v>0</v>
      </c>
      <c r="BH968">
        <v>0</v>
      </c>
      <c r="BI968">
        <v>0</v>
      </c>
      <c r="BJ968">
        <v>0</v>
      </c>
      <c r="BK968">
        <v>0</v>
      </c>
      <c r="BL968">
        <v>0</v>
      </c>
      <c r="BM968">
        <v>1138.2598</v>
      </c>
      <c r="BN968">
        <v>1.46</v>
      </c>
      <c r="BO968">
        <v>0</v>
      </c>
      <c r="BP968">
        <v>1</v>
      </c>
      <c r="BQ968">
        <v>0</v>
      </c>
      <c r="BR968">
        <v>0</v>
      </c>
      <c r="BS968">
        <v>0</v>
      </c>
      <c r="BT968">
        <v>1365.91176</v>
      </c>
      <c r="BU968">
        <v>1.752</v>
      </c>
      <c r="BV968">
        <v>0</v>
      </c>
      <c r="BW968">
        <v>1</v>
      </c>
      <c r="CU968">
        <f>ROUND(AT968*Source!I1241*AH968*AL968,2)</f>
        <v>2276.52</v>
      </c>
      <c r="CV968">
        <f>ROUND(Y968*Source!I1241,7)</f>
        <v>3.504</v>
      </c>
      <c r="CW968">
        <v>0</v>
      </c>
      <c r="CX968">
        <f>ROUND(Y968*Source!I1241,7)</f>
        <v>3.504</v>
      </c>
      <c r="CY968">
        <f t="shared" si="315"/>
        <v>779.63</v>
      </c>
      <c r="CZ968">
        <f t="shared" si="316"/>
        <v>779.63</v>
      </c>
      <c r="DA968">
        <f t="shared" si="317"/>
        <v>1</v>
      </c>
      <c r="DB968">
        <f t="shared" si="318"/>
        <v>1365.912</v>
      </c>
      <c r="DC968">
        <f t="shared" si="319"/>
        <v>0</v>
      </c>
      <c r="DD968" t="s">
        <v>3</v>
      </c>
      <c r="DE968" t="s">
        <v>3</v>
      </c>
      <c r="DF968">
        <f t="shared" si="313"/>
        <v>0</v>
      </c>
      <c r="DG968">
        <f t="shared" si="321"/>
        <v>0</v>
      </c>
      <c r="DH968">
        <f t="shared" si="322"/>
        <v>0</v>
      </c>
      <c r="DI968">
        <f t="shared" si="323"/>
        <v>2731.82</v>
      </c>
      <c r="DJ968">
        <f t="shared" si="320"/>
        <v>2731.82</v>
      </c>
      <c r="DK968">
        <v>1</v>
      </c>
      <c r="DL968" t="s">
        <v>3</v>
      </c>
      <c r="DM968">
        <v>0</v>
      </c>
      <c r="DN968" t="s">
        <v>3</v>
      </c>
      <c r="DO968">
        <v>0</v>
      </c>
    </row>
    <row r="969" spans="1:119" x14ac:dyDescent="0.2">
      <c r="A969">
        <f>ROW(Source!A1242)</f>
        <v>1242</v>
      </c>
      <c r="B969">
        <v>82273856</v>
      </c>
      <c r="C969">
        <v>82282251</v>
      </c>
      <c r="D969">
        <v>78932880</v>
      </c>
      <c r="E969">
        <v>116</v>
      </c>
      <c r="F969">
        <v>1</v>
      </c>
      <c r="G969">
        <v>1</v>
      </c>
      <c r="H969">
        <v>1</v>
      </c>
      <c r="I969" t="s">
        <v>754</v>
      </c>
      <c r="J969" t="s">
        <v>3</v>
      </c>
      <c r="K969" t="s">
        <v>755</v>
      </c>
      <c r="L969">
        <v>1369</v>
      </c>
      <c r="N969">
        <v>1013</v>
      </c>
      <c r="O969" t="s">
        <v>751</v>
      </c>
      <c r="P969" t="s">
        <v>751</v>
      </c>
      <c r="Q969">
        <v>1</v>
      </c>
      <c r="W969">
        <v>0</v>
      </c>
      <c r="X969">
        <v>-512803540</v>
      </c>
      <c r="Y969">
        <f t="shared" si="314"/>
        <v>10.199999999999999</v>
      </c>
      <c r="AA969">
        <v>0</v>
      </c>
      <c r="AB969">
        <v>0</v>
      </c>
      <c r="AC969">
        <v>0</v>
      </c>
      <c r="AD969">
        <v>533.01</v>
      </c>
      <c r="AE969">
        <v>0</v>
      </c>
      <c r="AF969">
        <v>0</v>
      </c>
      <c r="AG969">
        <v>0</v>
      </c>
      <c r="AH969">
        <v>533.01</v>
      </c>
      <c r="AI969">
        <v>1</v>
      </c>
      <c r="AJ969">
        <v>1</v>
      </c>
      <c r="AK969">
        <v>1</v>
      </c>
      <c r="AL969">
        <v>1</v>
      </c>
      <c r="AM969">
        <v>-2</v>
      </c>
      <c r="AN969">
        <v>0</v>
      </c>
      <c r="AO969">
        <v>0</v>
      </c>
      <c r="AP969">
        <v>1</v>
      </c>
      <c r="AQ969">
        <v>1</v>
      </c>
      <c r="AR969">
        <v>0</v>
      </c>
      <c r="AS969" t="s">
        <v>3</v>
      </c>
      <c r="AT969">
        <v>8.5</v>
      </c>
      <c r="AU969" t="s">
        <v>544</v>
      </c>
      <c r="AV969">
        <v>1</v>
      </c>
      <c r="AW969">
        <v>2</v>
      </c>
      <c r="AX969">
        <v>82282254</v>
      </c>
      <c r="AY969">
        <v>1</v>
      </c>
      <c r="AZ969">
        <v>0</v>
      </c>
      <c r="BA969">
        <v>1089</v>
      </c>
      <c r="BB969">
        <v>1</v>
      </c>
      <c r="BC969">
        <v>0</v>
      </c>
      <c r="BD969">
        <v>0</v>
      </c>
      <c r="BE969">
        <v>0</v>
      </c>
      <c r="BF969">
        <v>0</v>
      </c>
      <c r="BG969">
        <v>0</v>
      </c>
      <c r="BH969">
        <v>0</v>
      </c>
      <c r="BI969">
        <v>0</v>
      </c>
      <c r="BJ969">
        <v>0</v>
      </c>
      <c r="BK969">
        <v>0</v>
      </c>
      <c r="BL969">
        <v>0</v>
      </c>
      <c r="BM969">
        <v>4530.585</v>
      </c>
      <c r="BN969">
        <v>8.5</v>
      </c>
      <c r="BO969">
        <v>0</v>
      </c>
      <c r="BP969">
        <v>1</v>
      </c>
      <c r="BQ969">
        <v>0</v>
      </c>
      <c r="BR969">
        <v>0</v>
      </c>
      <c r="BS969">
        <v>0</v>
      </c>
      <c r="BT969">
        <v>5436.7020000000002</v>
      </c>
      <c r="BU969">
        <v>10.199999999999999</v>
      </c>
      <c r="BV969">
        <v>0</v>
      </c>
      <c r="BW969">
        <v>1</v>
      </c>
      <c r="CU969">
        <f>ROUND(AT969*Source!I1242*AH969*AL969,2)</f>
        <v>4530.59</v>
      </c>
      <c r="CV969">
        <f>ROUND(Y969*Source!I1242,7)</f>
        <v>10.199999999999999</v>
      </c>
      <c r="CW969">
        <v>0</v>
      </c>
      <c r="CX969">
        <f>ROUND(Y969*Source!I1242,7)</f>
        <v>10.199999999999999</v>
      </c>
      <c r="CY969">
        <f t="shared" si="315"/>
        <v>533.01</v>
      </c>
      <c r="CZ969">
        <f t="shared" si="316"/>
        <v>533.01</v>
      </c>
      <c r="DA969">
        <f t="shared" si="317"/>
        <v>1</v>
      </c>
      <c r="DB969">
        <f t="shared" si="318"/>
        <v>5436.7079999999996</v>
      </c>
      <c r="DC969">
        <f t="shared" si="319"/>
        <v>0</v>
      </c>
      <c r="DD969" t="s">
        <v>3</v>
      </c>
      <c r="DE969" t="s">
        <v>3</v>
      </c>
      <c r="DF969">
        <f t="shared" si="313"/>
        <v>0</v>
      </c>
      <c r="DG969">
        <f t="shared" si="321"/>
        <v>0</v>
      </c>
      <c r="DH969">
        <f t="shared" si="322"/>
        <v>0</v>
      </c>
      <c r="DI969">
        <f t="shared" si="323"/>
        <v>5436.7</v>
      </c>
      <c r="DJ969">
        <f t="shared" si="320"/>
        <v>5436.7</v>
      </c>
      <c r="DK969">
        <v>1</v>
      </c>
      <c r="DL969" t="s">
        <v>3</v>
      </c>
      <c r="DM969">
        <v>0</v>
      </c>
      <c r="DN969" t="s">
        <v>3</v>
      </c>
      <c r="DO969">
        <v>0</v>
      </c>
    </row>
    <row r="970" spans="1:119" x14ac:dyDescent="0.2">
      <c r="A970">
        <f>ROW(Source!A1242)</f>
        <v>1242</v>
      </c>
      <c r="B970">
        <v>82273856</v>
      </c>
      <c r="C970">
        <v>82282251</v>
      </c>
      <c r="D970">
        <v>78932898</v>
      </c>
      <c r="E970">
        <v>116</v>
      </c>
      <c r="F970">
        <v>1</v>
      </c>
      <c r="G970">
        <v>1</v>
      </c>
      <c r="H970">
        <v>1</v>
      </c>
      <c r="I970" t="s">
        <v>894</v>
      </c>
      <c r="J970" t="s">
        <v>3</v>
      </c>
      <c r="K970" t="s">
        <v>895</v>
      </c>
      <c r="L970">
        <v>1369</v>
      </c>
      <c r="N970">
        <v>1013</v>
      </c>
      <c r="O970" t="s">
        <v>751</v>
      </c>
      <c r="P970" t="s">
        <v>751</v>
      </c>
      <c r="Q970">
        <v>1</v>
      </c>
      <c r="W970">
        <v>0</v>
      </c>
      <c r="X970">
        <v>-1275334932</v>
      </c>
      <c r="Y970">
        <f t="shared" si="314"/>
        <v>10.199999999999999</v>
      </c>
      <c r="AA970">
        <v>0</v>
      </c>
      <c r="AB970">
        <v>0</v>
      </c>
      <c r="AC970">
        <v>0</v>
      </c>
      <c r="AD970">
        <v>509.15</v>
      </c>
      <c r="AE970">
        <v>0</v>
      </c>
      <c r="AF970">
        <v>0</v>
      </c>
      <c r="AG970">
        <v>0</v>
      </c>
      <c r="AH970">
        <v>509.15</v>
      </c>
      <c r="AI970">
        <v>1</v>
      </c>
      <c r="AJ970">
        <v>1</v>
      </c>
      <c r="AK970">
        <v>1</v>
      </c>
      <c r="AL970">
        <v>1</v>
      </c>
      <c r="AM970">
        <v>-2</v>
      </c>
      <c r="AN970">
        <v>0</v>
      </c>
      <c r="AO970">
        <v>0</v>
      </c>
      <c r="AP970">
        <v>1</v>
      </c>
      <c r="AQ970">
        <v>1</v>
      </c>
      <c r="AR970">
        <v>0</v>
      </c>
      <c r="AS970" t="s">
        <v>3</v>
      </c>
      <c r="AT970">
        <v>8.5</v>
      </c>
      <c r="AU970" t="s">
        <v>544</v>
      </c>
      <c r="AV970">
        <v>1</v>
      </c>
      <c r="AW970">
        <v>2</v>
      </c>
      <c r="AX970">
        <v>82282255</v>
      </c>
      <c r="AY970">
        <v>1</v>
      </c>
      <c r="AZ970">
        <v>0</v>
      </c>
      <c r="BA970">
        <v>1090</v>
      </c>
      <c r="BB970">
        <v>1</v>
      </c>
      <c r="BC970">
        <v>0</v>
      </c>
      <c r="BD970">
        <v>0</v>
      </c>
      <c r="BE970">
        <v>0</v>
      </c>
      <c r="BF970">
        <v>0</v>
      </c>
      <c r="BG970">
        <v>0</v>
      </c>
      <c r="BH970">
        <v>0</v>
      </c>
      <c r="BI970">
        <v>0</v>
      </c>
      <c r="BJ970">
        <v>0</v>
      </c>
      <c r="BK970">
        <v>0</v>
      </c>
      <c r="BL970">
        <v>0</v>
      </c>
      <c r="BM970">
        <v>4327.7749999999996</v>
      </c>
      <c r="BN970">
        <v>8.5</v>
      </c>
      <c r="BO970">
        <v>0</v>
      </c>
      <c r="BP970">
        <v>1</v>
      </c>
      <c r="BQ970">
        <v>0</v>
      </c>
      <c r="BR970">
        <v>0</v>
      </c>
      <c r="BS970">
        <v>0</v>
      </c>
      <c r="BT970">
        <v>5193.33</v>
      </c>
      <c r="BU970">
        <v>10.199999999999999</v>
      </c>
      <c r="BV970">
        <v>0</v>
      </c>
      <c r="BW970">
        <v>1</v>
      </c>
      <c r="CU970">
        <f>ROUND(AT970*Source!I1242*AH970*AL970,2)</f>
        <v>4327.78</v>
      </c>
      <c r="CV970">
        <f>ROUND(Y970*Source!I1242,7)</f>
        <v>10.199999999999999</v>
      </c>
      <c r="CW970">
        <v>0</v>
      </c>
      <c r="CX970">
        <f>ROUND(Y970*Source!I1242,7)</f>
        <v>10.199999999999999</v>
      </c>
      <c r="CY970">
        <f t="shared" si="315"/>
        <v>509.15</v>
      </c>
      <c r="CZ970">
        <f t="shared" si="316"/>
        <v>509.15</v>
      </c>
      <c r="DA970">
        <f t="shared" si="317"/>
        <v>1</v>
      </c>
      <c r="DB970">
        <f t="shared" si="318"/>
        <v>5193.3360000000002</v>
      </c>
      <c r="DC970">
        <f t="shared" si="319"/>
        <v>0</v>
      </c>
      <c r="DD970" t="s">
        <v>3</v>
      </c>
      <c r="DE970" t="s">
        <v>3</v>
      </c>
      <c r="DF970">
        <f t="shared" si="313"/>
        <v>0</v>
      </c>
      <c r="DG970">
        <f t="shared" si="321"/>
        <v>0</v>
      </c>
      <c r="DH970">
        <f t="shared" si="322"/>
        <v>0</v>
      </c>
      <c r="DI970">
        <f t="shared" si="323"/>
        <v>5193.33</v>
      </c>
      <c r="DJ970">
        <f t="shared" si="320"/>
        <v>5193.33</v>
      </c>
      <c r="DK970">
        <v>1</v>
      </c>
      <c r="DL970" t="s">
        <v>3</v>
      </c>
      <c r="DM970">
        <v>0</v>
      </c>
      <c r="DN970" t="s">
        <v>3</v>
      </c>
      <c r="DO970">
        <v>0</v>
      </c>
    </row>
    <row r="971" spans="1:119" x14ac:dyDescent="0.2">
      <c r="A971">
        <f>ROW(Source!A1243)</f>
        <v>1243</v>
      </c>
      <c r="B971">
        <v>82273791</v>
      </c>
      <c r="C971">
        <v>82282251</v>
      </c>
      <c r="D971">
        <v>78932880</v>
      </c>
      <c r="E971">
        <v>116</v>
      </c>
      <c r="F971">
        <v>1</v>
      </c>
      <c r="G971">
        <v>1</v>
      </c>
      <c r="H971">
        <v>1</v>
      </c>
      <c r="I971" t="s">
        <v>754</v>
      </c>
      <c r="J971" t="s">
        <v>3</v>
      </c>
      <c r="K971" t="s">
        <v>755</v>
      </c>
      <c r="L971">
        <v>1369</v>
      </c>
      <c r="N971">
        <v>1013</v>
      </c>
      <c r="O971" t="s">
        <v>751</v>
      </c>
      <c r="P971" t="s">
        <v>751</v>
      </c>
      <c r="Q971">
        <v>1</v>
      </c>
      <c r="W971">
        <v>0</v>
      </c>
      <c r="X971">
        <v>-512803540</v>
      </c>
      <c r="Y971">
        <f t="shared" si="314"/>
        <v>10.199999999999999</v>
      </c>
      <c r="AA971">
        <v>0</v>
      </c>
      <c r="AB971">
        <v>0</v>
      </c>
      <c r="AC971">
        <v>0</v>
      </c>
      <c r="AD971">
        <v>533.01</v>
      </c>
      <c r="AE971">
        <v>0</v>
      </c>
      <c r="AF971">
        <v>0</v>
      </c>
      <c r="AG971">
        <v>0</v>
      </c>
      <c r="AH971">
        <v>533.01</v>
      </c>
      <c r="AI971">
        <v>1</v>
      </c>
      <c r="AJ971">
        <v>1</v>
      </c>
      <c r="AK971">
        <v>1</v>
      </c>
      <c r="AL971">
        <v>1</v>
      </c>
      <c r="AM971">
        <v>-2</v>
      </c>
      <c r="AN971">
        <v>0</v>
      </c>
      <c r="AO971">
        <v>0</v>
      </c>
      <c r="AP971">
        <v>1</v>
      </c>
      <c r="AQ971">
        <v>1</v>
      </c>
      <c r="AR971">
        <v>0</v>
      </c>
      <c r="AS971" t="s">
        <v>3</v>
      </c>
      <c r="AT971">
        <v>8.5</v>
      </c>
      <c r="AU971" t="s">
        <v>544</v>
      </c>
      <c r="AV971">
        <v>1</v>
      </c>
      <c r="AW971">
        <v>2</v>
      </c>
      <c r="AX971">
        <v>82282254</v>
      </c>
      <c r="AY971">
        <v>1</v>
      </c>
      <c r="AZ971">
        <v>0</v>
      </c>
      <c r="BA971">
        <v>1091</v>
      </c>
      <c r="BB971">
        <v>1</v>
      </c>
      <c r="BC971">
        <v>0</v>
      </c>
      <c r="BD971">
        <v>0</v>
      </c>
      <c r="BE971">
        <v>0</v>
      </c>
      <c r="BF971">
        <v>0</v>
      </c>
      <c r="BG971">
        <v>0</v>
      </c>
      <c r="BH971">
        <v>0</v>
      </c>
      <c r="BI971">
        <v>0</v>
      </c>
      <c r="BJ971">
        <v>0</v>
      </c>
      <c r="BK971">
        <v>0</v>
      </c>
      <c r="BL971">
        <v>0</v>
      </c>
      <c r="BM971">
        <v>4530.585</v>
      </c>
      <c r="BN971">
        <v>8.5</v>
      </c>
      <c r="BO971">
        <v>0</v>
      </c>
      <c r="BP971">
        <v>1</v>
      </c>
      <c r="BQ971">
        <v>0</v>
      </c>
      <c r="BR971">
        <v>0</v>
      </c>
      <c r="BS971">
        <v>0</v>
      </c>
      <c r="BT971">
        <v>5436.7020000000002</v>
      </c>
      <c r="BU971">
        <v>10.199999999999999</v>
      </c>
      <c r="BV971">
        <v>0</v>
      </c>
      <c r="BW971">
        <v>1</v>
      </c>
      <c r="CU971">
        <f>ROUND(AT971*Source!I1243*AH971*AL971,2)</f>
        <v>4530.59</v>
      </c>
      <c r="CV971">
        <f>ROUND(Y971*Source!I1243,7)</f>
        <v>10.199999999999999</v>
      </c>
      <c r="CW971">
        <v>0</v>
      </c>
      <c r="CX971">
        <f>ROUND(Y971*Source!I1243,7)</f>
        <v>10.199999999999999</v>
      </c>
      <c r="CY971">
        <f t="shared" si="315"/>
        <v>533.01</v>
      </c>
      <c r="CZ971">
        <f t="shared" si="316"/>
        <v>533.01</v>
      </c>
      <c r="DA971">
        <f t="shared" si="317"/>
        <v>1</v>
      </c>
      <c r="DB971">
        <f t="shared" si="318"/>
        <v>5436.7079999999996</v>
      </c>
      <c r="DC971">
        <f t="shared" si="319"/>
        <v>0</v>
      </c>
      <c r="DD971" t="s">
        <v>3</v>
      </c>
      <c r="DE971" t="s">
        <v>3</v>
      </c>
      <c r="DF971">
        <f t="shared" si="313"/>
        <v>0</v>
      </c>
      <c r="DG971">
        <f t="shared" si="321"/>
        <v>0</v>
      </c>
      <c r="DH971">
        <f t="shared" si="322"/>
        <v>0</v>
      </c>
      <c r="DI971">
        <f t="shared" si="323"/>
        <v>5436.7</v>
      </c>
      <c r="DJ971">
        <f t="shared" si="320"/>
        <v>5436.7</v>
      </c>
      <c r="DK971">
        <v>1</v>
      </c>
      <c r="DL971" t="s">
        <v>3</v>
      </c>
      <c r="DM971">
        <v>0</v>
      </c>
      <c r="DN971" t="s">
        <v>3</v>
      </c>
      <c r="DO971">
        <v>0</v>
      </c>
    </row>
    <row r="972" spans="1:119" x14ac:dyDescent="0.2">
      <c r="A972">
        <f>ROW(Source!A1243)</f>
        <v>1243</v>
      </c>
      <c r="B972">
        <v>82273791</v>
      </c>
      <c r="C972">
        <v>82282251</v>
      </c>
      <c r="D972">
        <v>78932898</v>
      </c>
      <c r="E972">
        <v>116</v>
      </c>
      <c r="F972">
        <v>1</v>
      </c>
      <c r="G972">
        <v>1</v>
      </c>
      <c r="H972">
        <v>1</v>
      </c>
      <c r="I972" t="s">
        <v>894</v>
      </c>
      <c r="J972" t="s">
        <v>3</v>
      </c>
      <c r="K972" t="s">
        <v>895</v>
      </c>
      <c r="L972">
        <v>1369</v>
      </c>
      <c r="N972">
        <v>1013</v>
      </c>
      <c r="O972" t="s">
        <v>751</v>
      </c>
      <c r="P972" t="s">
        <v>751</v>
      </c>
      <c r="Q972">
        <v>1</v>
      </c>
      <c r="W972">
        <v>0</v>
      </c>
      <c r="X972">
        <v>-1275334932</v>
      </c>
      <c r="Y972">
        <f t="shared" si="314"/>
        <v>10.199999999999999</v>
      </c>
      <c r="AA972">
        <v>0</v>
      </c>
      <c r="AB972">
        <v>0</v>
      </c>
      <c r="AC972">
        <v>0</v>
      </c>
      <c r="AD972">
        <v>509.15</v>
      </c>
      <c r="AE972">
        <v>0</v>
      </c>
      <c r="AF972">
        <v>0</v>
      </c>
      <c r="AG972">
        <v>0</v>
      </c>
      <c r="AH972">
        <v>509.15</v>
      </c>
      <c r="AI972">
        <v>1</v>
      </c>
      <c r="AJ972">
        <v>1</v>
      </c>
      <c r="AK972">
        <v>1</v>
      </c>
      <c r="AL972">
        <v>1</v>
      </c>
      <c r="AM972">
        <v>-2</v>
      </c>
      <c r="AN972">
        <v>0</v>
      </c>
      <c r="AO972">
        <v>0</v>
      </c>
      <c r="AP972">
        <v>1</v>
      </c>
      <c r="AQ972">
        <v>1</v>
      </c>
      <c r="AR972">
        <v>0</v>
      </c>
      <c r="AS972" t="s">
        <v>3</v>
      </c>
      <c r="AT972">
        <v>8.5</v>
      </c>
      <c r="AU972" t="s">
        <v>544</v>
      </c>
      <c r="AV972">
        <v>1</v>
      </c>
      <c r="AW972">
        <v>2</v>
      </c>
      <c r="AX972">
        <v>82282255</v>
      </c>
      <c r="AY972">
        <v>1</v>
      </c>
      <c r="AZ972">
        <v>0</v>
      </c>
      <c r="BA972">
        <v>1092</v>
      </c>
      <c r="BB972">
        <v>1</v>
      </c>
      <c r="BC972">
        <v>0</v>
      </c>
      <c r="BD972">
        <v>0</v>
      </c>
      <c r="BE972">
        <v>0</v>
      </c>
      <c r="BF972">
        <v>0</v>
      </c>
      <c r="BG972">
        <v>0</v>
      </c>
      <c r="BH972">
        <v>0</v>
      </c>
      <c r="BI972">
        <v>0</v>
      </c>
      <c r="BJ972">
        <v>0</v>
      </c>
      <c r="BK972">
        <v>0</v>
      </c>
      <c r="BL972">
        <v>0</v>
      </c>
      <c r="BM972">
        <v>4327.7749999999996</v>
      </c>
      <c r="BN972">
        <v>8.5</v>
      </c>
      <c r="BO972">
        <v>0</v>
      </c>
      <c r="BP972">
        <v>1</v>
      </c>
      <c r="BQ972">
        <v>0</v>
      </c>
      <c r="BR972">
        <v>0</v>
      </c>
      <c r="BS972">
        <v>0</v>
      </c>
      <c r="BT972">
        <v>5193.33</v>
      </c>
      <c r="BU972">
        <v>10.199999999999999</v>
      </c>
      <c r="BV972">
        <v>0</v>
      </c>
      <c r="BW972">
        <v>1</v>
      </c>
      <c r="CU972">
        <f>ROUND(AT972*Source!I1243*AH972*AL972,2)</f>
        <v>4327.78</v>
      </c>
      <c r="CV972">
        <f>ROUND(Y972*Source!I1243,7)</f>
        <v>10.199999999999999</v>
      </c>
      <c r="CW972">
        <v>0</v>
      </c>
      <c r="CX972">
        <f>ROUND(Y972*Source!I1243,7)</f>
        <v>10.199999999999999</v>
      </c>
      <c r="CY972">
        <f t="shared" si="315"/>
        <v>509.15</v>
      </c>
      <c r="CZ972">
        <f t="shared" si="316"/>
        <v>509.15</v>
      </c>
      <c r="DA972">
        <f t="shared" si="317"/>
        <v>1</v>
      </c>
      <c r="DB972">
        <f t="shared" si="318"/>
        <v>5193.3360000000002</v>
      </c>
      <c r="DC972">
        <f t="shared" si="319"/>
        <v>0</v>
      </c>
      <c r="DD972" t="s">
        <v>3</v>
      </c>
      <c r="DE972" t="s">
        <v>3</v>
      </c>
      <c r="DF972">
        <f t="shared" si="313"/>
        <v>0</v>
      </c>
      <c r="DG972">
        <f t="shared" si="321"/>
        <v>0</v>
      </c>
      <c r="DH972">
        <f t="shared" si="322"/>
        <v>0</v>
      </c>
      <c r="DI972">
        <f t="shared" si="323"/>
        <v>5193.33</v>
      </c>
      <c r="DJ972">
        <f t="shared" si="320"/>
        <v>5193.33</v>
      </c>
      <c r="DK972">
        <v>1</v>
      </c>
      <c r="DL972" t="s">
        <v>3</v>
      </c>
      <c r="DM972">
        <v>0</v>
      </c>
      <c r="DN972" t="s">
        <v>3</v>
      </c>
      <c r="DO972">
        <v>0</v>
      </c>
    </row>
    <row r="973" spans="1:119" x14ac:dyDescent="0.2">
      <c r="A973">
        <f>ROW(Source!A1244)</f>
        <v>1244</v>
      </c>
      <c r="B973">
        <v>82273856</v>
      </c>
      <c r="C973">
        <v>82282256</v>
      </c>
      <c r="D973">
        <v>78932898</v>
      </c>
      <c r="E973">
        <v>116</v>
      </c>
      <c r="F973">
        <v>1</v>
      </c>
      <c r="G973">
        <v>1</v>
      </c>
      <c r="H973">
        <v>1</v>
      </c>
      <c r="I973" t="s">
        <v>894</v>
      </c>
      <c r="J973" t="s">
        <v>3</v>
      </c>
      <c r="K973" t="s">
        <v>895</v>
      </c>
      <c r="L973">
        <v>1369</v>
      </c>
      <c r="N973">
        <v>1013</v>
      </c>
      <c r="O973" t="s">
        <v>751</v>
      </c>
      <c r="P973" t="s">
        <v>751</v>
      </c>
      <c r="Q973">
        <v>1</v>
      </c>
      <c r="W973">
        <v>0</v>
      </c>
      <c r="X973">
        <v>-1275334932</v>
      </c>
      <c r="Y973">
        <f t="shared" si="314"/>
        <v>0.624</v>
      </c>
      <c r="AA973">
        <v>0</v>
      </c>
      <c r="AB973">
        <v>0</v>
      </c>
      <c r="AC973">
        <v>0</v>
      </c>
      <c r="AD973">
        <v>509.15</v>
      </c>
      <c r="AE973">
        <v>0</v>
      </c>
      <c r="AF973">
        <v>0</v>
      </c>
      <c r="AG973">
        <v>0</v>
      </c>
      <c r="AH973">
        <v>509.15</v>
      </c>
      <c r="AI973">
        <v>1</v>
      </c>
      <c r="AJ973">
        <v>1</v>
      </c>
      <c r="AK973">
        <v>1</v>
      </c>
      <c r="AL973">
        <v>1</v>
      </c>
      <c r="AM973">
        <v>-2</v>
      </c>
      <c r="AN973">
        <v>0</v>
      </c>
      <c r="AO973">
        <v>0</v>
      </c>
      <c r="AP973">
        <v>1</v>
      </c>
      <c r="AQ973">
        <v>1</v>
      </c>
      <c r="AR973">
        <v>0</v>
      </c>
      <c r="AS973" t="s">
        <v>3</v>
      </c>
      <c r="AT973">
        <v>0.52</v>
      </c>
      <c r="AU973" t="s">
        <v>544</v>
      </c>
      <c r="AV973">
        <v>1</v>
      </c>
      <c r="AW973">
        <v>2</v>
      </c>
      <c r="AX973">
        <v>82282259</v>
      </c>
      <c r="AY973">
        <v>1</v>
      </c>
      <c r="AZ973">
        <v>0</v>
      </c>
      <c r="BA973">
        <v>1093</v>
      </c>
      <c r="BB973">
        <v>1</v>
      </c>
      <c r="BC973">
        <v>0</v>
      </c>
      <c r="BD973">
        <v>0</v>
      </c>
      <c r="BE973">
        <v>0</v>
      </c>
      <c r="BF973">
        <v>0</v>
      </c>
      <c r="BG973">
        <v>0</v>
      </c>
      <c r="BH973">
        <v>0</v>
      </c>
      <c r="BI973">
        <v>0</v>
      </c>
      <c r="BJ973">
        <v>0</v>
      </c>
      <c r="BK973">
        <v>0</v>
      </c>
      <c r="BL973">
        <v>0</v>
      </c>
      <c r="BM973">
        <v>264.75799999999998</v>
      </c>
      <c r="BN973">
        <v>0.52</v>
      </c>
      <c r="BO973">
        <v>0</v>
      </c>
      <c r="BP973">
        <v>1</v>
      </c>
      <c r="BQ973">
        <v>0</v>
      </c>
      <c r="BR973">
        <v>0</v>
      </c>
      <c r="BS973">
        <v>0</v>
      </c>
      <c r="BT973">
        <v>317.70960000000002</v>
      </c>
      <c r="BU973">
        <v>0.624</v>
      </c>
      <c r="BV973">
        <v>0</v>
      </c>
      <c r="BW973">
        <v>1</v>
      </c>
      <c r="CU973">
        <f>ROUND(AT973*Source!I1244*AH973*AL973,2)</f>
        <v>794.27</v>
      </c>
      <c r="CV973">
        <f>ROUND(Y973*Source!I1244,7)</f>
        <v>1.8720000000000001</v>
      </c>
      <c r="CW973">
        <v>0</v>
      </c>
      <c r="CX973">
        <f>ROUND(Y973*Source!I1244,7)</f>
        <v>1.8720000000000001</v>
      </c>
      <c r="CY973">
        <f t="shared" si="315"/>
        <v>509.15</v>
      </c>
      <c r="CZ973">
        <f t="shared" si="316"/>
        <v>509.15</v>
      </c>
      <c r="DA973">
        <f t="shared" si="317"/>
        <v>1</v>
      </c>
      <c r="DB973">
        <f t="shared" si="318"/>
        <v>317.71199999999999</v>
      </c>
      <c r="DC973">
        <f t="shared" si="319"/>
        <v>0</v>
      </c>
      <c r="DD973" t="s">
        <v>3</v>
      </c>
      <c r="DE973" t="s">
        <v>3</v>
      </c>
      <c r="DF973">
        <f t="shared" si="313"/>
        <v>0</v>
      </c>
      <c r="DG973">
        <f t="shared" si="321"/>
        <v>0</v>
      </c>
      <c r="DH973">
        <f t="shared" si="322"/>
        <v>0</v>
      </c>
      <c r="DI973">
        <f t="shared" si="323"/>
        <v>953.13</v>
      </c>
      <c r="DJ973">
        <f t="shared" si="320"/>
        <v>953.13</v>
      </c>
      <c r="DK973">
        <v>1</v>
      </c>
      <c r="DL973" t="s">
        <v>3</v>
      </c>
      <c r="DM973">
        <v>0</v>
      </c>
      <c r="DN973" t="s">
        <v>3</v>
      </c>
      <c r="DO973">
        <v>0</v>
      </c>
    </row>
    <row r="974" spans="1:119" x14ac:dyDescent="0.2">
      <c r="A974">
        <f>ROW(Source!A1244)</f>
        <v>1244</v>
      </c>
      <c r="B974">
        <v>82273856</v>
      </c>
      <c r="C974">
        <v>82282256</v>
      </c>
      <c r="D974">
        <v>78932908</v>
      </c>
      <c r="E974">
        <v>116</v>
      </c>
      <c r="F974">
        <v>1</v>
      </c>
      <c r="G974">
        <v>1</v>
      </c>
      <c r="H974">
        <v>1</v>
      </c>
      <c r="I974" t="s">
        <v>896</v>
      </c>
      <c r="J974" t="s">
        <v>3</v>
      </c>
      <c r="K974" t="s">
        <v>897</v>
      </c>
      <c r="L974">
        <v>1369</v>
      </c>
      <c r="N974">
        <v>1013</v>
      </c>
      <c r="O974" t="s">
        <v>751</v>
      </c>
      <c r="P974" t="s">
        <v>751</v>
      </c>
      <c r="Q974">
        <v>1</v>
      </c>
      <c r="W974">
        <v>0</v>
      </c>
      <c r="X974">
        <v>-2140504649</v>
      </c>
      <c r="Y974">
        <f t="shared" si="314"/>
        <v>0.93600000000000005</v>
      </c>
      <c r="AA974">
        <v>0</v>
      </c>
      <c r="AB974">
        <v>0</v>
      </c>
      <c r="AC974">
        <v>0</v>
      </c>
      <c r="AD974">
        <v>779.63</v>
      </c>
      <c r="AE974">
        <v>0</v>
      </c>
      <c r="AF974">
        <v>0</v>
      </c>
      <c r="AG974">
        <v>0</v>
      </c>
      <c r="AH974">
        <v>779.63</v>
      </c>
      <c r="AI974">
        <v>1</v>
      </c>
      <c r="AJ974">
        <v>1</v>
      </c>
      <c r="AK974">
        <v>1</v>
      </c>
      <c r="AL974">
        <v>1</v>
      </c>
      <c r="AM974">
        <v>-2</v>
      </c>
      <c r="AN974">
        <v>0</v>
      </c>
      <c r="AO974">
        <v>0</v>
      </c>
      <c r="AP974">
        <v>1</v>
      </c>
      <c r="AQ974">
        <v>1</v>
      </c>
      <c r="AR974">
        <v>0</v>
      </c>
      <c r="AS974" t="s">
        <v>3</v>
      </c>
      <c r="AT974">
        <v>0.78</v>
      </c>
      <c r="AU974" t="s">
        <v>544</v>
      </c>
      <c r="AV974">
        <v>1</v>
      </c>
      <c r="AW974">
        <v>2</v>
      </c>
      <c r="AX974">
        <v>82282260</v>
      </c>
      <c r="AY974">
        <v>1</v>
      </c>
      <c r="AZ974">
        <v>0</v>
      </c>
      <c r="BA974">
        <v>1094</v>
      </c>
      <c r="BB974">
        <v>1</v>
      </c>
      <c r="BC974">
        <v>0</v>
      </c>
      <c r="BD974">
        <v>0</v>
      </c>
      <c r="BE974">
        <v>0</v>
      </c>
      <c r="BF974">
        <v>0</v>
      </c>
      <c r="BG974">
        <v>0</v>
      </c>
      <c r="BH974">
        <v>0</v>
      </c>
      <c r="BI974">
        <v>0</v>
      </c>
      <c r="BJ974">
        <v>0</v>
      </c>
      <c r="BK974">
        <v>0</v>
      </c>
      <c r="BL974">
        <v>0</v>
      </c>
      <c r="BM974">
        <v>608.1114</v>
      </c>
      <c r="BN974">
        <v>0.78</v>
      </c>
      <c r="BO974">
        <v>0</v>
      </c>
      <c r="BP974">
        <v>1</v>
      </c>
      <c r="BQ974">
        <v>0</v>
      </c>
      <c r="BR974">
        <v>0</v>
      </c>
      <c r="BS974">
        <v>0</v>
      </c>
      <c r="BT974">
        <v>729.73368000000005</v>
      </c>
      <c r="BU974">
        <v>0.93600000000000005</v>
      </c>
      <c r="BV974">
        <v>0</v>
      </c>
      <c r="BW974">
        <v>1</v>
      </c>
      <c r="CU974">
        <f>ROUND(AT974*Source!I1244*AH974*AL974,2)</f>
        <v>1824.33</v>
      </c>
      <c r="CV974">
        <f>ROUND(Y974*Source!I1244,7)</f>
        <v>2.8079999999999998</v>
      </c>
      <c r="CW974">
        <v>0</v>
      </c>
      <c r="CX974">
        <f>ROUND(Y974*Source!I1244,7)</f>
        <v>2.8079999999999998</v>
      </c>
      <c r="CY974">
        <f t="shared" si="315"/>
        <v>779.63</v>
      </c>
      <c r="CZ974">
        <f t="shared" si="316"/>
        <v>779.63</v>
      </c>
      <c r="DA974">
        <f t="shared" si="317"/>
        <v>1</v>
      </c>
      <c r="DB974">
        <f t="shared" si="318"/>
        <v>729.73199999999997</v>
      </c>
      <c r="DC974">
        <f t="shared" si="319"/>
        <v>0</v>
      </c>
      <c r="DD974" t="s">
        <v>3</v>
      </c>
      <c r="DE974" t="s">
        <v>3</v>
      </c>
      <c r="DF974">
        <f t="shared" si="313"/>
        <v>0</v>
      </c>
      <c r="DG974">
        <f t="shared" si="321"/>
        <v>0</v>
      </c>
      <c r="DH974">
        <f t="shared" si="322"/>
        <v>0</v>
      </c>
      <c r="DI974">
        <f t="shared" si="323"/>
        <v>2189.1999999999998</v>
      </c>
      <c r="DJ974">
        <f t="shared" si="320"/>
        <v>2189.1999999999998</v>
      </c>
      <c r="DK974">
        <v>1</v>
      </c>
      <c r="DL974" t="s">
        <v>3</v>
      </c>
      <c r="DM974">
        <v>0</v>
      </c>
      <c r="DN974" t="s">
        <v>3</v>
      </c>
      <c r="DO974">
        <v>0</v>
      </c>
    </row>
    <row r="975" spans="1:119" x14ac:dyDescent="0.2">
      <c r="A975">
        <f>ROW(Source!A1245)</f>
        <v>1245</v>
      </c>
      <c r="B975">
        <v>82273791</v>
      </c>
      <c r="C975">
        <v>82282256</v>
      </c>
      <c r="D975">
        <v>78932898</v>
      </c>
      <c r="E975">
        <v>116</v>
      </c>
      <c r="F975">
        <v>1</v>
      </c>
      <c r="G975">
        <v>1</v>
      </c>
      <c r="H975">
        <v>1</v>
      </c>
      <c r="I975" t="s">
        <v>894</v>
      </c>
      <c r="J975" t="s">
        <v>3</v>
      </c>
      <c r="K975" t="s">
        <v>895</v>
      </c>
      <c r="L975">
        <v>1369</v>
      </c>
      <c r="N975">
        <v>1013</v>
      </c>
      <c r="O975" t="s">
        <v>751</v>
      </c>
      <c r="P975" t="s">
        <v>751</v>
      </c>
      <c r="Q975">
        <v>1</v>
      </c>
      <c r="W975">
        <v>0</v>
      </c>
      <c r="X975">
        <v>-1275334932</v>
      </c>
      <c r="Y975">
        <f t="shared" si="314"/>
        <v>0.624</v>
      </c>
      <c r="AA975">
        <v>0</v>
      </c>
      <c r="AB975">
        <v>0</v>
      </c>
      <c r="AC975">
        <v>0</v>
      </c>
      <c r="AD975">
        <v>509.15</v>
      </c>
      <c r="AE975">
        <v>0</v>
      </c>
      <c r="AF975">
        <v>0</v>
      </c>
      <c r="AG975">
        <v>0</v>
      </c>
      <c r="AH975">
        <v>509.15</v>
      </c>
      <c r="AI975">
        <v>1</v>
      </c>
      <c r="AJ975">
        <v>1</v>
      </c>
      <c r="AK975">
        <v>1</v>
      </c>
      <c r="AL975">
        <v>1</v>
      </c>
      <c r="AM975">
        <v>-2</v>
      </c>
      <c r="AN975">
        <v>0</v>
      </c>
      <c r="AO975">
        <v>0</v>
      </c>
      <c r="AP975">
        <v>1</v>
      </c>
      <c r="AQ975">
        <v>1</v>
      </c>
      <c r="AR975">
        <v>0</v>
      </c>
      <c r="AS975" t="s">
        <v>3</v>
      </c>
      <c r="AT975">
        <v>0.52</v>
      </c>
      <c r="AU975" t="s">
        <v>544</v>
      </c>
      <c r="AV975">
        <v>1</v>
      </c>
      <c r="AW975">
        <v>2</v>
      </c>
      <c r="AX975">
        <v>82282259</v>
      </c>
      <c r="AY975">
        <v>1</v>
      </c>
      <c r="AZ975">
        <v>0</v>
      </c>
      <c r="BA975">
        <v>1095</v>
      </c>
      <c r="BB975">
        <v>1</v>
      </c>
      <c r="BC975">
        <v>0</v>
      </c>
      <c r="BD975">
        <v>0</v>
      </c>
      <c r="BE975">
        <v>0</v>
      </c>
      <c r="BF975">
        <v>0</v>
      </c>
      <c r="BG975">
        <v>0</v>
      </c>
      <c r="BH975">
        <v>0</v>
      </c>
      <c r="BI975">
        <v>0</v>
      </c>
      <c r="BJ975">
        <v>0</v>
      </c>
      <c r="BK975">
        <v>0</v>
      </c>
      <c r="BL975">
        <v>0</v>
      </c>
      <c r="BM975">
        <v>264.75799999999998</v>
      </c>
      <c r="BN975">
        <v>0.52</v>
      </c>
      <c r="BO975">
        <v>0</v>
      </c>
      <c r="BP975">
        <v>1</v>
      </c>
      <c r="BQ975">
        <v>0</v>
      </c>
      <c r="BR975">
        <v>0</v>
      </c>
      <c r="BS975">
        <v>0</v>
      </c>
      <c r="BT975">
        <v>317.70960000000002</v>
      </c>
      <c r="BU975">
        <v>0.624</v>
      </c>
      <c r="BV975">
        <v>0</v>
      </c>
      <c r="BW975">
        <v>1</v>
      </c>
      <c r="CU975">
        <f>ROUND(AT975*Source!I1245*AH975*AL975,2)</f>
        <v>794.27</v>
      </c>
      <c r="CV975">
        <f>ROUND(Y975*Source!I1245,7)</f>
        <v>1.8720000000000001</v>
      </c>
      <c r="CW975">
        <v>0</v>
      </c>
      <c r="CX975">
        <f>ROUND(Y975*Source!I1245,7)</f>
        <v>1.8720000000000001</v>
      </c>
      <c r="CY975">
        <f t="shared" si="315"/>
        <v>509.15</v>
      </c>
      <c r="CZ975">
        <f t="shared" si="316"/>
        <v>509.15</v>
      </c>
      <c r="DA975">
        <f t="shared" si="317"/>
        <v>1</v>
      </c>
      <c r="DB975">
        <f t="shared" si="318"/>
        <v>317.71199999999999</v>
      </c>
      <c r="DC975">
        <f t="shared" si="319"/>
        <v>0</v>
      </c>
      <c r="DD975" t="s">
        <v>3</v>
      </c>
      <c r="DE975" t="s">
        <v>3</v>
      </c>
      <c r="DF975">
        <f t="shared" si="313"/>
        <v>0</v>
      </c>
      <c r="DG975">
        <f t="shared" si="321"/>
        <v>0</v>
      </c>
      <c r="DH975">
        <f t="shared" si="322"/>
        <v>0</v>
      </c>
      <c r="DI975">
        <f t="shared" si="323"/>
        <v>953.13</v>
      </c>
      <c r="DJ975">
        <f t="shared" si="320"/>
        <v>953.13</v>
      </c>
      <c r="DK975">
        <v>1</v>
      </c>
      <c r="DL975" t="s">
        <v>3</v>
      </c>
      <c r="DM975">
        <v>0</v>
      </c>
      <c r="DN975" t="s">
        <v>3</v>
      </c>
      <c r="DO975">
        <v>0</v>
      </c>
    </row>
    <row r="976" spans="1:119" x14ac:dyDescent="0.2">
      <c r="A976">
        <f>ROW(Source!A1245)</f>
        <v>1245</v>
      </c>
      <c r="B976">
        <v>82273791</v>
      </c>
      <c r="C976">
        <v>82282256</v>
      </c>
      <c r="D976">
        <v>78932908</v>
      </c>
      <c r="E976">
        <v>116</v>
      </c>
      <c r="F976">
        <v>1</v>
      </c>
      <c r="G976">
        <v>1</v>
      </c>
      <c r="H976">
        <v>1</v>
      </c>
      <c r="I976" t="s">
        <v>896</v>
      </c>
      <c r="J976" t="s">
        <v>3</v>
      </c>
      <c r="K976" t="s">
        <v>897</v>
      </c>
      <c r="L976">
        <v>1369</v>
      </c>
      <c r="N976">
        <v>1013</v>
      </c>
      <c r="O976" t="s">
        <v>751</v>
      </c>
      <c r="P976" t="s">
        <v>751</v>
      </c>
      <c r="Q976">
        <v>1</v>
      </c>
      <c r="W976">
        <v>0</v>
      </c>
      <c r="X976">
        <v>-2140504649</v>
      </c>
      <c r="Y976">
        <f t="shared" si="314"/>
        <v>0.93600000000000005</v>
      </c>
      <c r="AA976">
        <v>0</v>
      </c>
      <c r="AB976">
        <v>0</v>
      </c>
      <c r="AC976">
        <v>0</v>
      </c>
      <c r="AD976">
        <v>779.63</v>
      </c>
      <c r="AE976">
        <v>0</v>
      </c>
      <c r="AF976">
        <v>0</v>
      </c>
      <c r="AG976">
        <v>0</v>
      </c>
      <c r="AH976">
        <v>779.63</v>
      </c>
      <c r="AI976">
        <v>1</v>
      </c>
      <c r="AJ976">
        <v>1</v>
      </c>
      <c r="AK976">
        <v>1</v>
      </c>
      <c r="AL976">
        <v>1</v>
      </c>
      <c r="AM976">
        <v>-2</v>
      </c>
      <c r="AN976">
        <v>0</v>
      </c>
      <c r="AO976">
        <v>0</v>
      </c>
      <c r="AP976">
        <v>1</v>
      </c>
      <c r="AQ976">
        <v>1</v>
      </c>
      <c r="AR976">
        <v>0</v>
      </c>
      <c r="AS976" t="s">
        <v>3</v>
      </c>
      <c r="AT976">
        <v>0.78</v>
      </c>
      <c r="AU976" t="s">
        <v>544</v>
      </c>
      <c r="AV976">
        <v>1</v>
      </c>
      <c r="AW976">
        <v>2</v>
      </c>
      <c r="AX976">
        <v>82282260</v>
      </c>
      <c r="AY976">
        <v>1</v>
      </c>
      <c r="AZ976">
        <v>0</v>
      </c>
      <c r="BA976">
        <v>1096</v>
      </c>
      <c r="BB976">
        <v>1</v>
      </c>
      <c r="BC976">
        <v>0</v>
      </c>
      <c r="BD976">
        <v>0</v>
      </c>
      <c r="BE976">
        <v>0</v>
      </c>
      <c r="BF976">
        <v>0</v>
      </c>
      <c r="BG976">
        <v>0</v>
      </c>
      <c r="BH976">
        <v>0</v>
      </c>
      <c r="BI976">
        <v>0</v>
      </c>
      <c r="BJ976">
        <v>0</v>
      </c>
      <c r="BK976">
        <v>0</v>
      </c>
      <c r="BL976">
        <v>0</v>
      </c>
      <c r="BM976">
        <v>608.1114</v>
      </c>
      <c r="BN976">
        <v>0.78</v>
      </c>
      <c r="BO976">
        <v>0</v>
      </c>
      <c r="BP976">
        <v>1</v>
      </c>
      <c r="BQ976">
        <v>0</v>
      </c>
      <c r="BR976">
        <v>0</v>
      </c>
      <c r="BS976">
        <v>0</v>
      </c>
      <c r="BT976">
        <v>729.73368000000005</v>
      </c>
      <c r="BU976">
        <v>0.93600000000000005</v>
      </c>
      <c r="BV976">
        <v>0</v>
      </c>
      <c r="BW976">
        <v>1</v>
      </c>
      <c r="CU976">
        <f>ROUND(AT976*Source!I1245*AH976*AL976,2)</f>
        <v>1824.33</v>
      </c>
      <c r="CV976">
        <f>ROUND(Y976*Source!I1245,7)</f>
        <v>2.8079999999999998</v>
      </c>
      <c r="CW976">
        <v>0</v>
      </c>
      <c r="CX976">
        <f>ROUND(Y976*Source!I1245,7)</f>
        <v>2.8079999999999998</v>
      </c>
      <c r="CY976">
        <f t="shared" si="315"/>
        <v>779.63</v>
      </c>
      <c r="CZ976">
        <f t="shared" si="316"/>
        <v>779.63</v>
      </c>
      <c r="DA976">
        <f t="shared" si="317"/>
        <v>1</v>
      </c>
      <c r="DB976">
        <f t="shared" si="318"/>
        <v>729.73199999999997</v>
      </c>
      <c r="DC976">
        <f t="shared" si="319"/>
        <v>0</v>
      </c>
      <c r="DD976" t="s">
        <v>3</v>
      </c>
      <c r="DE976" t="s">
        <v>3</v>
      </c>
      <c r="DF976">
        <f t="shared" si="313"/>
        <v>0</v>
      </c>
      <c r="DG976">
        <f t="shared" si="321"/>
        <v>0</v>
      </c>
      <c r="DH976">
        <f t="shared" si="322"/>
        <v>0</v>
      </c>
      <c r="DI976">
        <f t="shared" si="323"/>
        <v>2189.1999999999998</v>
      </c>
      <c r="DJ976">
        <f t="shared" si="320"/>
        <v>2189.1999999999998</v>
      </c>
      <c r="DK976">
        <v>1</v>
      </c>
      <c r="DL976" t="s">
        <v>3</v>
      </c>
      <c r="DM976">
        <v>0</v>
      </c>
      <c r="DN976" t="s">
        <v>3</v>
      </c>
      <c r="DO976">
        <v>0</v>
      </c>
    </row>
    <row r="977" spans="1:119" x14ac:dyDescent="0.2">
      <c r="A977">
        <f>ROW(Source!A1246)</f>
        <v>1246</v>
      </c>
      <c r="B977">
        <v>82273856</v>
      </c>
      <c r="C977">
        <v>82282261</v>
      </c>
      <c r="D977">
        <v>78932884</v>
      </c>
      <c r="E977">
        <v>116</v>
      </c>
      <c r="F977">
        <v>1</v>
      </c>
      <c r="G977">
        <v>1</v>
      </c>
      <c r="H977">
        <v>1</v>
      </c>
      <c r="I977" t="s">
        <v>756</v>
      </c>
      <c r="J977" t="s">
        <v>3</v>
      </c>
      <c r="K977" t="s">
        <v>757</v>
      </c>
      <c r="L977">
        <v>1369</v>
      </c>
      <c r="N977">
        <v>1013</v>
      </c>
      <c r="O977" t="s">
        <v>751</v>
      </c>
      <c r="P977" t="s">
        <v>751</v>
      </c>
      <c r="Q977">
        <v>1</v>
      </c>
      <c r="W977">
        <v>0</v>
      </c>
      <c r="X977">
        <v>1518711480</v>
      </c>
      <c r="Y977">
        <f t="shared" si="314"/>
        <v>1.1639999999999999</v>
      </c>
      <c r="AA977">
        <v>0</v>
      </c>
      <c r="AB977">
        <v>0</v>
      </c>
      <c r="AC977">
        <v>0</v>
      </c>
      <c r="AD977">
        <v>612.57000000000005</v>
      </c>
      <c r="AE977">
        <v>0</v>
      </c>
      <c r="AF977">
        <v>0</v>
      </c>
      <c r="AG977">
        <v>0</v>
      </c>
      <c r="AH977">
        <v>612.57000000000005</v>
      </c>
      <c r="AI977">
        <v>1</v>
      </c>
      <c r="AJ977">
        <v>1</v>
      </c>
      <c r="AK977">
        <v>1</v>
      </c>
      <c r="AL977">
        <v>1</v>
      </c>
      <c r="AM977">
        <v>-2</v>
      </c>
      <c r="AN977">
        <v>0</v>
      </c>
      <c r="AO977">
        <v>0</v>
      </c>
      <c r="AP977">
        <v>1</v>
      </c>
      <c r="AQ977">
        <v>1</v>
      </c>
      <c r="AR977">
        <v>0</v>
      </c>
      <c r="AS977" t="s">
        <v>3</v>
      </c>
      <c r="AT977">
        <v>0.97</v>
      </c>
      <c r="AU977" t="s">
        <v>544</v>
      </c>
      <c r="AV977">
        <v>1</v>
      </c>
      <c r="AW977">
        <v>2</v>
      </c>
      <c r="AX977">
        <v>82282264</v>
      </c>
      <c r="AY977">
        <v>1</v>
      </c>
      <c r="AZ977">
        <v>0</v>
      </c>
      <c r="BA977">
        <v>1097</v>
      </c>
      <c r="BB977">
        <v>1</v>
      </c>
      <c r="BC977">
        <v>0</v>
      </c>
      <c r="BD977">
        <v>0</v>
      </c>
      <c r="BE977">
        <v>0</v>
      </c>
      <c r="BF977">
        <v>0</v>
      </c>
      <c r="BG977">
        <v>0</v>
      </c>
      <c r="BH977">
        <v>0</v>
      </c>
      <c r="BI977">
        <v>0</v>
      </c>
      <c r="BJ977">
        <v>0</v>
      </c>
      <c r="BK977">
        <v>0</v>
      </c>
      <c r="BL977">
        <v>0</v>
      </c>
      <c r="BM977">
        <v>594.19290000000001</v>
      </c>
      <c r="BN977">
        <v>0.97</v>
      </c>
      <c r="BO977">
        <v>0</v>
      </c>
      <c r="BP977">
        <v>1</v>
      </c>
      <c r="BQ977">
        <v>0</v>
      </c>
      <c r="BR977">
        <v>0</v>
      </c>
      <c r="BS977">
        <v>0</v>
      </c>
      <c r="BT977">
        <v>713.03147999999999</v>
      </c>
      <c r="BU977">
        <v>1.1639999999999999</v>
      </c>
      <c r="BV977">
        <v>0</v>
      </c>
      <c r="BW977">
        <v>1</v>
      </c>
      <c r="CU977">
        <f>ROUND(AT977*Source!I1246*AH977*AL977,2)</f>
        <v>1782.58</v>
      </c>
      <c r="CV977">
        <f>ROUND(Y977*Source!I1246,7)</f>
        <v>3.492</v>
      </c>
      <c r="CW977">
        <v>0</v>
      </c>
      <c r="CX977">
        <f>ROUND(Y977*Source!I1246,7)</f>
        <v>3.492</v>
      </c>
      <c r="CY977">
        <f t="shared" si="315"/>
        <v>612.57000000000005</v>
      </c>
      <c r="CZ977">
        <f t="shared" si="316"/>
        <v>612.57000000000005</v>
      </c>
      <c r="DA977">
        <f t="shared" si="317"/>
        <v>1</v>
      </c>
      <c r="DB977">
        <f t="shared" si="318"/>
        <v>713.02800000000002</v>
      </c>
      <c r="DC977">
        <f t="shared" si="319"/>
        <v>0</v>
      </c>
      <c r="DD977" t="s">
        <v>3</v>
      </c>
      <c r="DE977" t="s">
        <v>3</v>
      </c>
      <c r="DF977">
        <f t="shared" si="313"/>
        <v>0</v>
      </c>
      <c r="DG977">
        <f t="shared" si="321"/>
        <v>0</v>
      </c>
      <c r="DH977">
        <f t="shared" si="322"/>
        <v>0</v>
      </c>
      <c r="DI977">
        <f t="shared" si="323"/>
        <v>2139.09</v>
      </c>
      <c r="DJ977">
        <f t="shared" si="320"/>
        <v>2139.09</v>
      </c>
      <c r="DK977">
        <v>1</v>
      </c>
      <c r="DL977" t="s">
        <v>3</v>
      </c>
      <c r="DM977">
        <v>0</v>
      </c>
      <c r="DN977" t="s">
        <v>3</v>
      </c>
      <c r="DO977">
        <v>0</v>
      </c>
    </row>
    <row r="978" spans="1:119" x14ac:dyDescent="0.2">
      <c r="A978">
        <f>ROW(Source!A1246)</f>
        <v>1246</v>
      </c>
      <c r="B978">
        <v>82273856</v>
      </c>
      <c r="C978">
        <v>82282261</v>
      </c>
      <c r="D978">
        <v>78932908</v>
      </c>
      <c r="E978">
        <v>116</v>
      </c>
      <c r="F978">
        <v>1</v>
      </c>
      <c r="G978">
        <v>1</v>
      </c>
      <c r="H978">
        <v>1</v>
      </c>
      <c r="I978" t="s">
        <v>896</v>
      </c>
      <c r="J978" t="s">
        <v>3</v>
      </c>
      <c r="K978" t="s">
        <v>897</v>
      </c>
      <c r="L978">
        <v>1369</v>
      </c>
      <c r="N978">
        <v>1013</v>
      </c>
      <c r="O978" t="s">
        <v>751</v>
      </c>
      <c r="P978" t="s">
        <v>751</v>
      </c>
      <c r="Q978">
        <v>1</v>
      </c>
      <c r="W978">
        <v>0</v>
      </c>
      <c r="X978">
        <v>-2140504649</v>
      </c>
      <c r="Y978">
        <f t="shared" si="314"/>
        <v>1.752</v>
      </c>
      <c r="AA978">
        <v>0</v>
      </c>
      <c r="AB978">
        <v>0</v>
      </c>
      <c r="AC978">
        <v>0</v>
      </c>
      <c r="AD978">
        <v>779.63</v>
      </c>
      <c r="AE978">
        <v>0</v>
      </c>
      <c r="AF978">
        <v>0</v>
      </c>
      <c r="AG978">
        <v>0</v>
      </c>
      <c r="AH978">
        <v>779.63</v>
      </c>
      <c r="AI978">
        <v>1</v>
      </c>
      <c r="AJ978">
        <v>1</v>
      </c>
      <c r="AK978">
        <v>1</v>
      </c>
      <c r="AL978">
        <v>1</v>
      </c>
      <c r="AM978">
        <v>-2</v>
      </c>
      <c r="AN978">
        <v>0</v>
      </c>
      <c r="AO978">
        <v>0</v>
      </c>
      <c r="AP978">
        <v>1</v>
      </c>
      <c r="AQ978">
        <v>1</v>
      </c>
      <c r="AR978">
        <v>0</v>
      </c>
      <c r="AS978" t="s">
        <v>3</v>
      </c>
      <c r="AT978">
        <v>1.46</v>
      </c>
      <c r="AU978" t="s">
        <v>544</v>
      </c>
      <c r="AV978">
        <v>1</v>
      </c>
      <c r="AW978">
        <v>2</v>
      </c>
      <c r="AX978">
        <v>82282265</v>
      </c>
      <c r="AY978">
        <v>1</v>
      </c>
      <c r="AZ978">
        <v>0</v>
      </c>
      <c r="BA978">
        <v>1098</v>
      </c>
      <c r="BB978">
        <v>1</v>
      </c>
      <c r="BC978">
        <v>0</v>
      </c>
      <c r="BD978">
        <v>0</v>
      </c>
      <c r="BE978">
        <v>0</v>
      </c>
      <c r="BF978">
        <v>0</v>
      </c>
      <c r="BG978">
        <v>0</v>
      </c>
      <c r="BH978">
        <v>0</v>
      </c>
      <c r="BI978">
        <v>0</v>
      </c>
      <c r="BJ978">
        <v>0</v>
      </c>
      <c r="BK978">
        <v>0</v>
      </c>
      <c r="BL978">
        <v>0</v>
      </c>
      <c r="BM978">
        <v>1138.2598</v>
      </c>
      <c r="BN978">
        <v>1.46</v>
      </c>
      <c r="BO978">
        <v>0</v>
      </c>
      <c r="BP978">
        <v>1</v>
      </c>
      <c r="BQ978">
        <v>0</v>
      </c>
      <c r="BR978">
        <v>0</v>
      </c>
      <c r="BS978">
        <v>0</v>
      </c>
      <c r="BT978">
        <v>1365.91176</v>
      </c>
      <c r="BU978">
        <v>1.752</v>
      </c>
      <c r="BV978">
        <v>0</v>
      </c>
      <c r="BW978">
        <v>1</v>
      </c>
      <c r="CU978">
        <f>ROUND(AT978*Source!I1246*AH978*AL978,2)</f>
        <v>3414.78</v>
      </c>
      <c r="CV978">
        <f>ROUND(Y978*Source!I1246,7)</f>
        <v>5.2560000000000002</v>
      </c>
      <c r="CW978">
        <v>0</v>
      </c>
      <c r="CX978">
        <f>ROUND(Y978*Source!I1246,7)</f>
        <v>5.2560000000000002</v>
      </c>
      <c r="CY978">
        <f t="shared" si="315"/>
        <v>779.63</v>
      </c>
      <c r="CZ978">
        <f t="shared" si="316"/>
        <v>779.63</v>
      </c>
      <c r="DA978">
        <f t="shared" si="317"/>
        <v>1</v>
      </c>
      <c r="DB978">
        <f t="shared" si="318"/>
        <v>1365.912</v>
      </c>
      <c r="DC978">
        <f t="shared" si="319"/>
        <v>0</v>
      </c>
      <c r="DD978" t="s">
        <v>3</v>
      </c>
      <c r="DE978" t="s">
        <v>3</v>
      </c>
      <c r="DF978">
        <f t="shared" si="313"/>
        <v>0</v>
      </c>
      <c r="DG978">
        <f t="shared" si="321"/>
        <v>0</v>
      </c>
      <c r="DH978">
        <f t="shared" si="322"/>
        <v>0</v>
      </c>
      <c r="DI978">
        <f t="shared" si="323"/>
        <v>4097.74</v>
      </c>
      <c r="DJ978">
        <f t="shared" si="320"/>
        <v>4097.74</v>
      </c>
      <c r="DK978">
        <v>1</v>
      </c>
      <c r="DL978" t="s">
        <v>3</v>
      </c>
      <c r="DM978">
        <v>0</v>
      </c>
      <c r="DN978" t="s">
        <v>3</v>
      </c>
      <c r="DO978">
        <v>0</v>
      </c>
    </row>
    <row r="979" spans="1:119" x14ac:dyDescent="0.2">
      <c r="A979">
        <f>ROW(Source!A1247)</f>
        <v>1247</v>
      </c>
      <c r="B979">
        <v>82273791</v>
      </c>
      <c r="C979">
        <v>82282261</v>
      </c>
      <c r="D979">
        <v>78932884</v>
      </c>
      <c r="E979">
        <v>116</v>
      </c>
      <c r="F979">
        <v>1</v>
      </c>
      <c r="G979">
        <v>1</v>
      </c>
      <c r="H979">
        <v>1</v>
      </c>
      <c r="I979" t="s">
        <v>756</v>
      </c>
      <c r="J979" t="s">
        <v>3</v>
      </c>
      <c r="K979" t="s">
        <v>757</v>
      </c>
      <c r="L979">
        <v>1369</v>
      </c>
      <c r="N979">
        <v>1013</v>
      </c>
      <c r="O979" t="s">
        <v>751</v>
      </c>
      <c r="P979" t="s">
        <v>751</v>
      </c>
      <c r="Q979">
        <v>1</v>
      </c>
      <c r="W979">
        <v>0</v>
      </c>
      <c r="X979">
        <v>1518711480</v>
      </c>
      <c r="Y979">
        <f t="shared" si="314"/>
        <v>1.1639999999999999</v>
      </c>
      <c r="AA979">
        <v>0</v>
      </c>
      <c r="AB979">
        <v>0</v>
      </c>
      <c r="AC979">
        <v>0</v>
      </c>
      <c r="AD979">
        <v>612.57000000000005</v>
      </c>
      <c r="AE979">
        <v>0</v>
      </c>
      <c r="AF979">
        <v>0</v>
      </c>
      <c r="AG979">
        <v>0</v>
      </c>
      <c r="AH979">
        <v>612.57000000000005</v>
      </c>
      <c r="AI979">
        <v>1</v>
      </c>
      <c r="AJ979">
        <v>1</v>
      </c>
      <c r="AK979">
        <v>1</v>
      </c>
      <c r="AL979">
        <v>1</v>
      </c>
      <c r="AM979">
        <v>-2</v>
      </c>
      <c r="AN979">
        <v>0</v>
      </c>
      <c r="AO979">
        <v>0</v>
      </c>
      <c r="AP979">
        <v>1</v>
      </c>
      <c r="AQ979">
        <v>1</v>
      </c>
      <c r="AR979">
        <v>0</v>
      </c>
      <c r="AS979" t="s">
        <v>3</v>
      </c>
      <c r="AT979">
        <v>0.97</v>
      </c>
      <c r="AU979" t="s">
        <v>544</v>
      </c>
      <c r="AV979">
        <v>1</v>
      </c>
      <c r="AW979">
        <v>2</v>
      </c>
      <c r="AX979">
        <v>82282264</v>
      </c>
      <c r="AY979">
        <v>1</v>
      </c>
      <c r="AZ979">
        <v>0</v>
      </c>
      <c r="BA979">
        <v>1099</v>
      </c>
      <c r="BB979">
        <v>1</v>
      </c>
      <c r="BC979">
        <v>0</v>
      </c>
      <c r="BD979">
        <v>0</v>
      </c>
      <c r="BE979">
        <v>0</v>
      </c>
      <c r="BF979">
        <v>0</v>
      </c>
      <c r="BG979">
        <v>0</v>
      </c>
      <c r="BH979">
        <v>0</v>
      </c>
      <c r="BI979">
        <v>0</v>
      </c>
      <c r="BJ979">
        <v>0</v>
      </c>
      <c r="BK979">
        <v>0</v>
      </c>
      <c r="BL979">
        <v>0</v>
      </c>
      <c r="BM979">
        <v>594.19290000000001</v>
      </c>
      <c r="BN979">
        <v>0.97</v>
      </c>
      <c r="BO979">
        <v>0</v>
      </c>
      <c r="BP979">
        <v>1</v>
      </c>
      <c r="BQ979">
        <v>0</v>
      </c>
      <c r="BR979">
        <v>0</v>
      </c>
      <c r="BS979">
        <v>0</v>
      </c>
      <c r="BT979">
        <v>713.03147999999999</v>
      </c>
      <c r="BU979">
        <v>1.1639999999999999</v>
      </c>
      <c r="BV979">
        <v>0</v>
      </c>
      <c r="BW979">
        <v>1</v>
      </c>
      <c r="CU979">
        <f>ROUND(AT979*Source!I1247*AH979*AL979,2)</f>
        <v>1782.58</v>
      </c>
      <c r="CV979">
        <f>ROUND(Y979*Source!I1247,7)</f>
        <v>3.492</v>
      </c>
      <c r="CW979">
        <v>0</v>
      </c>
      <c r="CX979">
        <f>ROUND(Y979*Source!I1247,7)</f>
        <v>3.492</v>
      </c>
      <c r="CY979">
        <f t="shared" si="315"/>
        <v>612.57000000000005</v>
      </c>
      <c r="CZ979">
        <f t="shared" si="316"/>
        <v>612.57000000000005</v>
      </c>
      <c r="DA979">
        <f t="shared" si="317"/>
        <v>1</v>
      </c>
      <c r="DB979">
        <f t="shared" si="318"/>
        <v>713.02800000000002</v>
      </c>
      <c r="DC979">
        <f t="shared" si="319"/>
        <v>0</v>
      </c>
      <c r="DD979" t="s">
        <v>3</v>
      </c>
      <c r="DE979" t="s">
        <v>3</v>
      </c>
      <c r="DF979">
        <f t="shared" si="313"/>
        <v>0</v>
      </c>
      <c r="DG979">
        <f t="shared" si="321"/>
        <v>0</v>
      </c>
      <c r="DH979">
        <f t="shared" si="322"/>
        <v>0</v>
      </c>
      <c r="DI979">
        <f t="shared" si="323"/>
        <v>2139.09</v>
      </c>
      <c r="DJ979">
        <f t="shared" si="320"/>
        <v>2139.09</v>
      </c>
      <c r="DK979">
        <v>1</v>
      </c>
      <c r="DL979" t="s">
        <v>3</v>
      </c>
      <c r="DM979">
        <v>0</v>
      </c>
      <c r="DN979" t="s">
        <v>3</v>
      </c>
      <c r="DO979">
        <v>0</v>
      </c>
    </row>
    <row r="980" spans="1:119" x14ac:dyDescent="0.2">
      <c r="A980">
        <f>ROW(Source!A1247)</f>
        <v>1247</v>
      </c>
      <c r="B980">
        <v>82273791</v>
      </c>
      <c r="C980">
        <v>82282261</v>
      </c>
      <c r="D980">
        <v>78932908</v>
      </c>
      <c r="E980">
        <v>116</v>
      </c>
      <c r="F980">
        <v>1</v>
      </c>
      <c r="G980">
        <v>1</v>
      </c>
      <c r="H980">
        <v>1</v>
      </c>
      <c r="I980" t="s">
        <v>896</v>
      </c>
      <c r="J980" t="s">
        <v>3</v>
      </c>
      <c r="K980" t="s">
        <v>897</v>
      </c>
      <c r="L980">
        <v>1369</v>
      </c>
      <c r="N980">
        <v>1013</v>
      </c>
      <c r="O980" t="s">
        <v>751</v>
      </c>
      <c r="P980" t="s">
        <v>751</v>
      </c>
      <c r="Q980">
        <v>1</v>
      </c>
      <c r="W980">
        <v>0</v>
      </c>
      <c r="X980">
        <v>-2140504649</v>
      </c>
      <c r="Y980">
        <f t="shared" si="314"/>
        <v>1.752</v>
      </c>
      <c r="AA980">
        <v>0</v>
      </c>
      <c r="AB980">
        <v>0</v>
      </c>
      <c r="AC980">
        <v>0</v>
      </c>
      <c r="AD980">
        <v>779.63</v>
      </c>
      <c r="AE980">
        <v>0</v>
      </c>
      <c r="AF980">
        <v>0</v>
      </c>
      <c r="AG980">
        <v>0</v>
      </c>
      <c r="AH980">
        <v>779.63</v>
      </c>
      <c r="AI980">
        <v>1</v>
      </c>
      <c r="AJ980">
        <v>1</v>
      </c>
      <c r="AK980">
        <v>1</v>
      </c>
      <c r="AL980">
        <v>1</v>
      </c>
      <c r="AM980">
        <v>-2</v>
      </c>
      <c r="AN980">
        <v>0</v>
      </c>
      <c r="AO980">
        <v>0</v>
      </c>
      <c r="AP980">
        <v>1</v>
      </c>
      <c r="AQ980">
        <v>1</v>
      </c>
      <c r="AR980">
        <v>0</v>
      </c>
      <c r="AS980" t="s">
        <v>3</v>
      </c>
      <c r="AT980">
        <v>1.46</v>
      </c>
      <c r="AU980" t="s">
        <v>544</v>
      </c>
      <c r="AV980">
        <v>1</v>
      </c>
      <c r="AW980">
        <v>2</v>
      </c>
      <c r="AX980">
        <v>82282265</v>
      </c>
      <c r="AY980">
        <v>1</v>
      </c>
      <c r="AZ980">
        <v>0</v>
      </c>
      <c r="BA980">
        <v>1100</v>
      </c>
      <c r="BB980">
        <v>1</v>
      </c>
      <c r="BC980">
        <v>0</v>
      </c>
      <c r="BD980">
        <v>0</v>
      </c>
      <c r="BE980">
        <v>0</v>
      </c>
      <c r="BF980">
        <v>0</v>
      </c>
      <c r="BG980">
        <v>0</v>
      </c>
      <c r="BH980">
        <v>0</v>
      </c>
      <c r="BI980">
        <v>0</v>
      </c>
      <c r="BJ980">
        <v>0</v>
      </c>
      <c r="BK980">
        <v>0</v>
      </c>
      <c r="BL980">
        <v>0</v>
      </c>
      <c r="BM980">
        <v>1138.2598</v>
      </c>
      <c r="BN980">
        <v>1.46</v>
      </c>
      <c r="BO980">
        <v>0</v>
      </c>
      <c r="BP980">
        <v>1</v>
      </c>
      <c r="BQ980">
        <v>0</v>
      </c>
      <c r="BR980">
        <v>0</v>
      </c>
      <c r="BS980">
        <v>0</v>
      </c>
      <c r="BT980">
        <v>1365.91176</v>
      </c>
      <c r="BU980">
        <v>1.752</v>
      </c>
      <c r="BV980">
        <v>0</v>
      </c>
      <c r="BW980">
        <v>1</v>
      </c>
      <c r="CU980">
        <f>ROUND(AT980*Source!I1247*AH980*AL980,2)</f>
        <v>3414.78</v>
      </c>
      <c r="CV980">
        <f>ROUND(Y980*Source!I1247,7)</f>
        <v>5.2560000000000002</v>
      </c>
      <c r="CW980">
        <v>0</v>
      </c>
      <c r="CX980">
        <f>ROUND(Y980*Source!I1247,7)</f>
        <v>5.2560000000000002</v>
      </c>
      <c r="CY980">
        <f t="shared" si="315"/>
        <v>779.63</v>
      </c>
      <c r="CZ980">
        <f t="shared" si="316"/>
        <v>779.63</v>
      </c>
      <c r="DA980">
        <f t="shared" si="317"/>
        <v>1</v>
      </c>
      <c r="DB980">
        <f t="shared" si="318"/>
        <v>1365.912</v>
      </c>
      <c r="DC980">
        <f t="shared" si="319"/>
        <v>0</v>
      </c>
      <c r="DD980" t="s">
        <v>3</v>
      </c>
      <c r="DE980" t="s">
        <v>3</v>
      </c>
      <c r="DF980">
        <f t="shared" si="313"/>
        <v>0</v>
      </c>
      <c r="DG980">
        <f t="shared" si="321"/>
        <v>0</v>
      </c>
      <c r="DH980">
        <f t="shared" si="322"/>
        <v>0</v>
      </c>
      <c r="DI980">
        <f t="shared" si="323"/>
        <v>4097.74</v>
      </c>
      <c r="DJ980">
        <f t="shared" si="320"/>
        <v>4097.74</v>
      </c>
      <c r="DK980">
        <v>1</v>
      </c>
      <c r="DL980" t="s">
        <v>3</v>
      </c>
      <c r="DM980">
        <v>0</v>
      </c>
      <c r="DN980" t="s">
        <v>3</v>
      </c>
      <c r="DO980">
        <v>0</v>
      </c>
    </row>
    <row r="981" spans="1:119" x14ac:dyDescent="0.2">
      <c r="A981">
        <f>ROW(Source!A1248)</f>
        <v>1248</v>
      </c>
      <c r="B981">
        <v>82273856</v>
      </c>
      <c r="C981">
        <v>82282266</v>
      </c>
      <c r="D981">
        <v>78932884</v>
      </c>
      <c r="E981">
        <v>116</v>
      </c>
      <c r="F981">
        <v>1</v>
      </c>
      <c r="G981">
        <v>1</v>
      </c>
      <c r="H981">
        <v>1</v>
      </c>
      <c r="I981" t="s">
        <v>756</v>
      </c>
      <c r="J981" t="s">
        <v>3</v>
      </c>
      <c r="K981" t="s">
        <v>757</v>
      </c>
      <c r="L981">
        <v>1369</v>
      </c>
      <c r="N981">
        <v>1013</v>
      </c>
      <c r="O981" t="s">
        <v>751</v>
      </c>
      <c r="P981" t="s">
        <v>751</v>
      </c>
      <c r="Q981">
        <v>1</v>
      </c>
      <c r="W981">
        <v>0</v>
      </c>
      <c r="X981">
        <v>1518711480</v>
      </c>
      <c r="Y981">
        <f t="shared" si="314"/>
        <v>0.78</v>
      </c>
      <c r="AA981">
        <v>0</v>
      </c>
      <c r="AB981">
        <v>0</v>
      </c>
      <c r="AC981">
        <v>0</v>
      </c>
      <c r="AD981">
        <v>612.57000000000005</v>
      </c>
      <c r="AE981">
        <v>0</v>
      </c>
      <c r="AF981">
        <v>0</v>
      </c>
      <c r="AG981">
        <v>0</v>
      </c>
      <c r="AH981">
        <v>612.57000000000005</v>
      </c>
      <c r="AI981">
        <v>1</v>
      </c>
      <c r="AJ981">
        <v>1</v>
      </c>
      <c r="AK981">
        <v>1</v>
      </c>
      <c r="AL981">
        <v>1</v>
      </c>
      <c r="AM981">
        <v>-2</v>
      </c>
      <c r="AN981">
        <v>0</v>
      </c>
      <c r="AO981">
        <v>0</v>
      </c>
      <c r="AP981">
        <v>1</v>
      </c>
      <c r="AQ981">
        <v>1</v>
      </c>
      <c r="AR981">
        <v>0</v>
      </c>
      <c r="AS981" t="s">
        <v>3</v>
      </c>
      <c r="AT981">
        <v>0.65</v>
      </c>
      <c r="AU981" t="s">
        <v>544</v>
      </c>
      <c r="AV981">
        <v>1</v>
      </c>
      <c r="AW981">
        <v>2</v>
      </c>
      <c r="AX981">
        <v>82282269</v>
      </c>
      <c r="AY981">
        <v>1</v>
      </c>
      <c r="AZ981">
        <v>0</v>
      </c>
      <c r="BA981">
        <v>1101</v>
      </c>
      <c r="BB981">
        <v>1</v>
      </c>
      <c r="BC981">
        <v>0</v>
      </c>
      <c r="BD981">
        <v>0</v>
      </c>
      <c r="BE981">
        <v>0</v>
      </c>
      <c r="BF981">
        <v>0</v>
      </c>
      <c r="BG981">
        <v>0</v>
      </c>
      <c r="BH981">
        <v>0</v>
      </c>
      <c r="BI981">
        <v>0</v>
      </c>
      <c r="BJ981">
        <v>0</v>
      </c>
      <c r="BK981">
        <v>0</v>
      </c>
      <c r="BL981">
        <v>0</v>
      </c>
      <c r="BM981">
        <v>398.1705</v>
      </c>
      <c r="BN981">
        <v>0.65</v>
      </c>
      <c r="BO981">
        <v>0</v>
      </c>
      <c r="BP981">
        <v>1</v>
      </c>
      <c r="BQ981">
        <v>0</v>
      </c>
      <c r="BR981">
        <v>0</v>
      </c>
      <c r="BS981">
        <v>0</v>
      </c>
      <c r="BT981">
        <v>477.80459999999999</v>
      </c>
      <c r="BU981">
        <v>0.78</v>
      </c>
      <c r="BV981">
        <v>0</v>
      </c>
      <c r="BW981">
        <v>1</v>
      </c>
      <c r="CU981">
        <f>ROUND(AT981*Source!I1248*AH981*AL981,2)</f>
        <v>1194.51</v>
      </c>
      <c r="CV981">
        <f>ROUND(Y981*Source!I1248,7)</f>
        <v>2.34</v>
      </c>
      <c r="CW981">
        <v>0</v>
      </c>
      <c r="CX981">
        <f>ROUND(Y981*Source!I1248,7)</f>
        <v>2.34</v>
      </c>
      <c r="CY981">
        <f t="shared" si="315"/>
        <v>612.57000000000005</v>
      </c>
      <c r="CZ981">
        <f t="shared" si="316"/>
        <v>612.57000000000005</v>
      </c>
      <c r="DA981">
        <f t="shared" si="317"/>
        <v>1</v>
      </c>
      <c r="DB981">
        <f t="shared" si="318"/>
        <v>477.80399999999997</v>
      </c>
      <c r="DC981">
        <f t="shared" si="319"/>
        <v>0</v>
      </c>
      <c r="DD981" t="s">
        <v>3</v>
      </c>
      <c r="DE981" t="s">
        <v>3</v>
      </c>
      <c r="DF981">
        <f t="shared" ref="DF981:DF1036" si="324">ROUND(ROUND(AE981,2)*CX981,2)</f>
        <v>0</v>
      </c>
      <c r="DG981">
        <f t="shared" si="321"/>
        <v>0</v>
      </c>
      <c r="DH981">
        <f t="shared" si="322"/>
        <v>0</v>
      </c>
      <c r="DI981">
        <f t="shared" si="323"/>
        <v>1433.41</v>
      </c>
      <c r="DJ981">
        <f t="shared" si="320"/>
        <v>1433.41</v>
      </c>
      <c r="DK981">
        <v>1</v>
      </c>
      <c r="DL981" t="s">
        <v>3</v>
      </c>
      <c r="DM981">
        <v>0</v>
      </c>
      <c r="DN981" t="s">
        <v>3</v>
      </c>
      <c r="DO981">
        <v>0</v>
      </c>
    </row>
    <row r="982" spans="1:119" x14ac:dyDescent="0.2">
      <c r="A982">
        <f>ROW(Source!A1248)</f>
        <v>1248</v>
      </c>
      <c r="B982">
        <v>82273856</v>
      </c>
      <c r="C982">
        <v>82282266</v>
      </c>
      <c r="D982">
        <v>78932908</v>
      </c>
      <c r="E982">
        <v>116</v>
      </c>
      <c r="F982">
        <v>1</v>
      </c>
      <c r="G982">
        <v>1</v>
      </c>
      <c r="H982">
        <v>1</v>
      </c>
      <c r="I982" t="s">
        <v>896</v>
      </c>
      <c r="J982" t="s">
        <v>3</v>
      </c>
      <c r="K982" t="s">
        <v>897</v>
      </c>
      <c r="L982">
        <v>1369</v>
      </c>
      <c r="N982">
        <v>1013</v>
      </c>
      <c r="O982" t="s">
        <v>751</v>
      </c>
      <c r="P982" t="s">
        <v>751</v>
      </c>
      <c r="Q982">
        <v>1</v>
      </c>
      <c r="W982">
        <v>0</v>
      </c>
      <c r="X982">
        <v>-2140504649</v>
      </c>
      <c r="Y982">
        <f t="shared" si="314"/>
        <v>1.1639999999999999</v>
      </c>
      <c r="AA982">
        <v>0</v>
      </c>
      <c r="AB982">
        <v>0</v>
      </c>
      <c r="AC982">
        <v>0</v>
      </c>
      <c r="AD982">
        <v>779.63</v>
      </c>
      <c r="AE982">
        <v>0</v>
      </c>
      <c r="AF982">
        <v>0</v>
      </c>
      <c r="AG982">
        <v>0</v>
      </c>
      <c r="AH982">
        <v>779.63</v>
      </c>
      <c r="AI982">
        <v>1</v>
      </c>
      <c r="AJ982">
        <v>1</v>
      </c>
      <c r="AK982">
        <v>1</v>
      </c>
      <c r="AL982">
        <v>1</v>
      </c>
      <c r="AM982">
        <v>-2</v>
      </c>
      <c r="AN982">
        <v>0</v>
      </c>
      <c r="AO982">
        <v>0</v>
      </c>
      <c r="AP982">
        <v>1</v>
      </c>
      <c r="AQ982">
        <v>1</v>
      </c>
      <c r="AR982">
        <v>0</v>
      </c>
      <c r="AS982" t="s">
        <v>3</v>
      </c>
      <c r="AT982">
        <v>0.97</v>
      </c>
      <c r="AU982" t="s">
        <v>544</v>
      </c>
      <c r="AV982">
        <v>1</v>
      </c>
      <c r="AW982">
        <v>2</v>
      </c>
      <c r="AX982">
        <v>82282270</v>
      </c>
      <c r="AY982">
        <v>1</v>
      </c>
      <c r="AZ982">
        <v>0</v>
      </c>
      <c r="BA982">
        <v>1102</v>
      </c>
      <c r="BB982">
        <v>1</v>
      </c>
      <c r="BC982">
        <v>0</v>
      </c>
      <c r="BD982">
        <v>0</v>
      </c>
      <c r="BE982">
        <v>0</v>
      </c>
      <c r="BF982">
        <v>0</v>
      </c>
      <c r="BG982">
        <v>0</v>
      </c>
      <c r="BH982">
        <v>0</v>
      </c>
      <c r="BI982">
        <v>0</v>
      </c>
      <c r="BJ982">
        <v>0</v>
      </c>
      <c r="BK982">
        <v>0</v>
      </c>
      <c r="BL982">
        <v>0</v>
      </c>
      <c r="BM982">
        <v>756.24109999999996</v>
      </c>
      <c r="BN982">
        <v>0.97</v>
      </c>
      <c r="BO982">
        <v>0</v>
      </c>
      <c r="BP982">
        <v>1</v>
      </c>
      <c r="BQ982">
        <v>0</v>
      </c>
      <c r="BR982">
        <v>0</v>
      </c>
      <c r="BS982">
        <v>0</v>
      </c>
      <c r="BT982">
        <v>907.48932000000002</v>
      </c>
      <c r="BU982">
        <v>1.1639999999999999</v>
      </c>
      <c r="BV982">
        <v>0</v>
      </c>
      <c r="BW982">
        <v>1</v>
      </c>
      <c r="CU982">
        <f>ROUND(AT982*Source!I1248*AH982*AL982,2)</f>
        <v>2268.7199999999998</v>
      </c>
      <c r="CV982">
        <f>ROUND(Y982*Source!I1248,7)</f>
        <v>3.492</v>
      </c>
      <c r="CW982">
        <v>0</v>
      </c>
      <c r="CX982">
        <f>ROUND(Y982*Source!I1248,7)</f>
        <v>3.492</v>
      </c>
      <c r="CY982">
        <f t="shared" si="315"/>
        <v>779.63</v>
      </c>
      <c r="CZ982">
        <f t="shared" si="316"/>
        <v>779.63</v>
      </c>
      <c r="DA982">
        <f t="shared" si="317"/>
        <v>1</v>
      </c>
      <c r="DB982">
        <f t="shared" si="318"/>
        <v>907.48800000000006</v>
      </c>
      <c r="DC982">
        <f t="shared" si="319"/>
        <v>0</v>
      </c>
      <c r="DD982" t="s">
        <v>3</v>
      </c>
      <c r="DE982" t="s">
        <v>3</v>
      </c>
      <c r="DF982">
        <f t="shared" si="324"/>
        <v>0</v>
      </c>
      <c r="DG982">
        <f t="shared" si="321"/>
        <v>0</v>
      </c>
      <c r="DH982">
        <f t="shared" si="322"/>
        <v>0</v>
      </c>
      <c r="DI982">
        <f t="shared" si="323"/>
        <v>2722.47</v>
      </c>
      <c r="DJ982">
        <f t="shared" si="320"/>
        <v>2722.47</v>
      </c>
      <c r="DK982">
        <v>1</v>
      </c>
      <c r="DL982" t="s">
        <v>3</v>
      </c>
      <c r="DM982">
        <v>0</v>
      </c>
      <c r="DN982" t="s">
        <v>3</v>
      </c>
      <c r="DO982">
        <v>0</v>
      </c>
    </row>
    <row r="983" spans="1:119" x14ac:dyDescent="0.2">
      <c r="A983">
        <f>ROW(Source!A1249)</f>
        <v>1249</v>
      </c>
      <c r="B983">
        <v>82273791</v>
      </c>
      <c r="C983">
        <v>82282266</v>
      </c>
      <c r="D983">
        <v>78932884</v>
      </c>
      <c r="E983">
        <v>116</v>
      </c>
      <c r="F983">
        <v>1</v>
      </c>
      <c r="G983">
        <v>1</v>
      </c>
      <c r="H983">
        <v>1</v>
      </c>
      <c r="I983" t="s">
        <v>756</v>
      </c>
      <c r="J983" t="s">
        <v>3</v>
      </c>
      <c r="K983" t="s">
        <v>757</v>
      </c>
      <c r="L983">
        <v>1369</v>
      </c>
      <c r="N983">
        <v>1013</v>
      </c>
      <c r="O983" t="s">
        <v>751</v>
      </c>
      <c r="P983" t="s">
        <v>751</v>
      </c>
      <c r="Q983">
        <v>1</v>
      </c>
      <c r="W983">
        <v>0</v>
      </c>
      <c r="X983">
        <v>1518711480</v>
      </c>
      <c r="Y983">
        <f t="shared" ref="Y983:Y1036" si="325">(AT983*ROUND((0.2+1),7))</f>
        <v>0.78</v>
      </c>
      <c r="AA983">
        <v>0</v>
      </c>
      <c r="AB983">
        <v>0</v>
      </c>
      <c r="AC983">
        <v>0</v>
      </c>
      <c r="AD983">
        <v>612.57000000000005</v>
      </c>
      <c r="AE983">
        <v>0</v>
      </c>
      <c r="AF983">
        <v>0</v>
      </c>
      <c r="AG983">
        <v>0</v>
      </c>
      <c r="AH983">
        <v>612.57000000000005</v>
      </c>
      <c r="AI983">
        <v>1</v>
      </c>
      <c r="AJ983">
        <v>1</v>
      </c>
      <c r="AK983">
        <v>1</v>
      </c>
      <c r="AL983">
        <v>1</v>
      </c>
      <c r="AM983">
        <v>-2</v>
      </c>
      <c r="AN983">
        <v>0</v>
      </c>
      <c r="AO983">
        <v>0</v>
      </c>
      <c r="AP983">
        <v>1</v>
      </c>
      <c r="AQ983">
        <v>1</v>
      </c>
      <c r="AR983">
        <v>0</v>
      </c>
      <c r="AS983" t="s">
        <v>3</v>
      </c>
      <c r="AT983">
        <v>0.65</v>
      </c>
      <c r="AU983" t="s">
        <v>544</v>
      </c>
      <c r="AV983">
        <v>1</v>
      </c>
      <c r="AW983">
        <v>2</v>
      </c>
      <c r="AX983">
        <v>82282269</v>
      </c>
      <c r="AY983">
        <v>1</v>
      </c>
      <c r="AZ983">
        <v>0</v>
      </c>
      <c r="BA983">
        <v>1103</v>
      </c>
      <c r="BB983">
        <v>1</v>
      </c>
      <c r="BC983">
        <v>0</v>
      </c>
      <c r="BD983">
        <v>0</v>
      </c>
      <c r="BE983">
        <v>0</v>
      </c>
      <c r="BF983">
        <v>0</v>
      </c>
      <c r="BG983">
        <v>0</v>
      </c>
      <c r="BH983">
        <v>0</v>
      </c>
      <c r="BI983">
        <v>0</v>
      </c>
      <c r="BJ983">
        <v>0</v>
      </c>
      <c r="BK983">
        <v>0</v>
      </c>
      <c r="BL983">
        <v>0</v>
      </c>
      <c r="BM983">
        <v>398.1705</v>
      </c>
      <c r="BN983">
        <v>0.65</v>
      </c>
      <c r="BO983">
        <v>0</v>
      </c>
      <c r="BP983">
        <v>1</v>
      </c>
      <c r="BQ983">
        <v>0</v>
      </c>
      <c r="BR983">
        <v>0</v>
      </c>
      <c r="BS983">
        <v>0</v>
      </c>
      <c r="BT983">
        <v>477.80459999999999</v>
      </c>
      <c r="BU983">
        <v>0.78</v>
      </c>
      <c r="BV983">
        <v>0</v>
      </c>
      <c r="BW983">
        <v>1</v>
      </c>
      <c r="CU983">
        <f>ROUND(AT983*Source!I1249*AH983*AL983,2)</f>
        <v>1194.51</v>
      </c>
      <c r="CV983">
        <f>ROUND(Y983*Source!I1249,7)</f>
        <v>2.34</v>
      </c>
      <c r="CW983">
        <v>0</v>
      </c>
      <c r="CX983">
        <f>ROUND(Y983*Source!I1249,7)</f>
        <v>2.34</v>
      </c>
      <c r="CY983">
        <f t="shared" ref="CY983:CY1036" si="326">AD983</f>
        <v>612.57000000000005</v>
      </c>
      <c r="CZ983">
        <f t="shared" ref="CZ983:CZ1036" si="327">AH983</f>
        <v>612.57000000000005</v>
      </c>
      <c r="DA983">
        <f t="shared" ref="DA983:DA1036" si="328">AL983</f>
        <v>1</v>
      </c>
      <c r="DB983">
        <f t="shared" ref="DB983:DB1036" si="329">ROUND((ROUND(AT983*CZ983,2)*ROUND((0.2+1),7)),6)</f>
        <v>477.80399999999997</v>
      </c>
      <c r="DC983">
        <f t="shared" ref="DC983:DC1036" si="330">ROUND((ROUND(AT983*AG983,2)*ROUND((0.2+1),7)),6)</f>
        <v>0</v>
      </c>
      <c r="DD983" t="s">
        <v>3</v>
      </c>
      <c r="DE983" t="s">
        <v>3</v>
      </c>
      <c r="DF983">
        <f t="shared" si="324"/>
        <v>0</v>
      </c>
      <c r="DG983">
        <f t="shared" si="321"/>
        <v>0</v>
      </c>
      <c r="DH983">
        <f t="shared" si="322"/>
        <v>0</v>
      </c>
      <c r="DI983">
        <f t="shared" si="323"/>
        <v>1433.41</v>
      </c>
      <c r="DJ983">
        <f t="shared" ref="DJ983:DJ1036" si="331">DI983</f>
        <v>1433.41</v>
      </c>
      <c r="DK983">
        <v>1</v>
      </c>
      <c r="DL983" t="s">
        <v>3</v>
      </c>
      <c r="DM983">
        <v>0</v>
      </c>
      <c r="DN983" t="s">
        <v>3</v>
      </c>
      <c r="DO983">
        <v>0</v>
      </c>
    </row>
    <row r="984" spans="1:119" x14ac:dyDescent="0.2">
      <c r="A984">
        <f>ROW(Source!A1249)</f>
        <v>1249</v>
      </c>
      <c r="B984">
        <v>82273791</v>
      </c>
      <c r="C984">
        <v>82282266</v>
      </c>
      <c r="D984">
        <v>78932908</v>
      </c>
      <c r="E984">
        <v>116</v>
      </c>
      <c r="F984">
        <v>1</v>
      </c>
      <c r="G984">
        <v>1</v>
      </c>
      <c r="H984">
        <v>1</v>
      </c>
      <c r="I984" t="s">
        <v>896</v>
      </c>
      <c r="J984" t="s">
        <v>3</v>
      </c>
      <c r="K984" t="s">
        <v>897</v>
      </c>
      <c r="L984">
        <v>1369</v>
      </c>
      <c r="N984">
        <v>1013</v>
      </c>
      <c r="O984" t="s">
        <v>751</v>
      </c>
      <c r="P984" t="s">
        <v>751</v>
      </c>
      <c r="Q984">
        <v>1</v>
      </c>
      <c r="W984">
        <v>0</v>
      </c>
      <c r="X984">
        <v>-2140504649</v>
      </c>
      <c r="Y984">
        <f t="shared" si="325"/>
        <v>1.1639999999999999</v>
      </c>
      <c r="AA984">
        <v>0</v>
      </c>
      <c r="AB984">
        <v>0</v>
      </c>
      <c r="AC984">
        <v>0</v>
      </c>
      <c r="AD984">
        <v>779.63</v>
      </c>
      <c r="AE984">
        <v>0</v>
      </c>
      <c r="AF984">
        <v>0</v>
      </c>
      <c r="AG984">
        <v>0</v>
      </c>
      <c r="AH984">
        <v>779.63</v>
      </c>
      <c r="AI984">
        <v>1</v>
      </c>
      <c r="AJ984">
        <v>1</v>
      </c>
      <c r="AK984">
        <v>1</v>
      </c>
      <c r="AL984">
        <v>1</v>
      </c>
      <c r="AM984">
        <v>-2</v>
      </c>
      <c r="AN984">
        <v>0</v>
      </c>
      <c r="AO984">
        <v>0</v>
      </c>
      <c r="AP984">
        <v>1</v>
      </c>
      <c r="AQ984">
        <v>1</v>
      </c>
      <c r="AR984">
        <v>0</v>
      </c>
      <c r="AS984" t="s">
        <v>3</v>
      </c>
      <c r="AT984">
        <v>0.97</v>
      </c>
      <c r="AU984" t="s">
        <v>544</v>
      </c>
      <c r="AV984">
        <v>1</v>
      </c>
      <c r="AW984">
        <v>2</v>
      </c>
      <c r="AX984">
        <v>82282270</v>
      </c>
      <c r="AY984">
        <v>1</v>
      </c>
      <c r="AZ984">
        <v>0</v>
      </c>
      <c r="BA984">
        <v>1104</v>
      </c>
      <c r="BB984">
        <v>1</v>
      </c>
      <c r="BC984">
        <v>0</v>
      </c>
      <c r="BD984">
        <v>0</v>
      </c>
      <c r="BE984">
        <v>0</v>
      </c>
      <c r="BF984">
        <v>0</v>
      </c>
      <c r="BG984">
        <v>0</v>
      </c>
      <c r="BH984">
        <v>0</v>
      </c>
      <c r="BI984">
        <v>0</v>
      </c>
      <c r="BJ984">
        <v>0</v>
      </c>
      <c r="BK984">
        <v>0</v>
      </c>
      <c r="BL984">
        <v>0</v>
      </c>
      <c r="BM984">
        <v>756.24109999999996</v>
      </c>
      <c r="BN984">
        <v>0.97</v>
      </c>
      <c r="BO984">
        <v>0</v>
      </c>
      <c r="BP984">
        <v>1</v>
      </c>
      <c r="BQ984">
        <v>0</v>
      </c>
      <c r="BR984">
        <v>0</v>
      </c>
      <c r="BS984">
        <v>0</v>
      </c>
      <c r="BT984">
        <v>907.48932000000002</v>
      </c>
      <c r="BU984">
        <v>1.1639999999999999</v>
      </c>
      <c r="BV984">
        <v>0</v>
      </c>
      <c r="BW984">
        <v>1</v>
      </c>
      <c r="CU984">
        <f>ROUND(AT984*Source!I1249*AH984*AL984,2)</f>
        <v>2268.7199999999998</v>
      </c>
      <c r="CV984">
        <f>ROUND(Y984*Source!I1249,7)</f>
        <v>3.492</v>
      </c>
      <c r="CW984">
        <v>0</v>
      </c>
      <c r="CX984">
        <f>ROUND(Y984*Source!I1249,7)</f>
        <v>3.492</v>
      </c>
      <c r="CY984">
        <f t="shared" si="326"/>
        <v>779.63</v>
      </c>
      <c r="CZ984">
        <f t="shared" si="327"/>
        <v>779.63</v>
      </c>
      <c r="DA984">
        <f t="shared" si="328"/>
        <v>1</v>
      </c>
      <c r="DB984">
        <f t="shared" si="329"/>
        <v>907.48800000000006</v>
      </c>
      <c r="DC984">
        <f t="shared" si="330"/>
        <v>0</v>
      </c>
      <c r="DD984" t="s">
        <v>3</v>
      </c>
      <c r="DE984" t="s">
        <v>3</v>
      </c>
      <c r="DF984">
        <f t="shared" si="324"/>
        <v>0</v>
      </c>
      <c r="DG984">
        <f t="shared" si="321"/>
        <v>0</v>
      </c>
      <c r="DH984">
        <f t="shared" si="322"/>
        <v>0</v>
      </c>
      <c r="DI984">
        <f t="shared" si="323"/>
        <v>2722.47</v>
      </c>
      <c r="DJ984">
        <f t="shared" si="331"/>
        <v>2722.47</v>
      </c>
      <c r="DK984">
        <v>1</v>
      </c>
      <c r="DL984" t="s">
        <v>3</v>
      </c>
      <c r="DM984">
        <v>0</v>
      </c>
      <c r="DN984" t="s">
        <v>3</v>
      </c>
      <c r="DO984">
        <v>0</v>
      </c>
    </row>
    <row r="985" spans="1:119" x14ac:dyDescent="0.2">
      <c r="A985">
        <f>ROW(Source!A1250)</f>
        <v>1250</v>
      </c>
      <c r="B985">
        <v>82273856</v>
      </c>
      <c r="C985">
        <v>82282271</v>
      </c>
      <c r="D985">
        <v>78932880</v>
      </c>
      <c r="E985">
        <v>116</v>
      </c>
      <c r="F985">
        <v>1</v>
      </c>
      <c r="G985">
        <v>1</v>
      </c>
      <c r="H985">
        <v>1</v>
      </c>
      <c r="I985" t="s">
        <v>754</v>
      </c>
      <c r="J985" t="s">
        <v>3</v>
      </c>
      <c r="K985" t="s">
        <v>755</v>
      </c>
      <c r="L985">
        <v>1369</v>
      </c>
      <c r="N985">
        <v>1013</v>
      </c>
      <c r="O985" t="s">
        <v>751</v>
      </c>
      <c r="P985" t="s">
        <v>751</v>
      </c>
      <c r="Q985">
        <v>1</v>
      </c>
      <c r="W985">
        <v>0</v>
      </c>
      <c r="X985">
        <v>-512803540</v>
      </c>
      <c r="Y985">
        <f t="shared" si="325"/>
        <v>8.4</v>
      </c>
      <c r="AA985">
        <v>0</v>
      </c>
      <c r="AB985">
        <v>0</v>
      </c>
      <c r="AC985">
        <v>0</v>
      </c>
      <c r="AD985">
        <v>533.01</v>
      </c>
      <c r="AE985">
        <v>0</v>
      </c>
      <c r="AF985">
        <v>0</v>
      </c>
      <c r="AG985">
        <v>0</v>
      </c>
      <c r="AH985">
        <v>533.01</v>
      </c>
      <c r="AI985">
        <v>1</v>
      </c>
      <c r="AJ985">
        <v>1</v>
      </c>
      <c r="AK985">
        <v>1</v>
      </c>
      <c r="AL985">
        <v>1</v>
      </c>
      <c r="AM985">
        <v>-2</v>
      </c>
      <c r="AN985">
        <v>0</v>
      </c>
      <c r="AO985">
        <v>0</v>
      </c>
      <c r="AP985">
        <v>1</v>
      </c>
      <c r="AQ985">
        <v>1</v>
      </c>
      <c r="AR985">
        <v>0</v>
      </c>
      <c r="AS985" t="s">
        <v>3</v>
      </c>
      <c r="AT985">
        <v>7</v>
      </c>
      <c r="AU985" t="s">
        <v>544</v>
      </c>
      <c r="AV985">
        <v>1</v>
      </c>
      <c r="AW985">
        <v>2</v>
      </c>
      <c r="AX985">
        <v>82282274</v>
      </c>
      <c r="AY985">
        <v>1</v>
      </c>
      <c r="AZ985">
        <v>0</v>
      </c>
      <c r="BA985">
        <v>1105</v>
      </c>
      <c r="BB985">
        <v>1</v>
      </c>
      <c r="BC985">
        <v>0</v>
      </c>
      <c r="BD985">
        <v>0</v>
      </c>
      <c r="BE985">
        <v>0</v>
      </c>
      <c r="BF985">
        <v>0</v>
      </c>
      <c r="BG985">
        <v>0</v>
      </c>
      <c r="BH985">
        <v>0</v>
      </c>
      <c r="BI985">
        <v>0</v>
      </c>
      <c r="BJ985">
        <v>0</v>
      </c>
      <c r="BK985">
        <v>0</v>
      </c>
      <c r="BL985">
        <v>0</v>
      </c>
      <c r="BM985">
        <v>3731.07</v>
      </c>
      <c r="BN985">
        <v>7</v>
      </c>
      <c r="BO985">
        <v>0</v>
      </c>
      <c r="BP985">
        <v>1</v>
      </c>
      <c r="BQ985">
        <v>0</v>
      </c>
      <c r="BR985">
        <v>0</v>
      </c>
      <c r="BS985">
        <v>0</v>
      </c>
      <c r="BT985">
        <v>4477.2839999999997</v>
      </c>
      <c r="BU985">
        <v>8.4</v>
      </c>
      <c r="BV985">
        <v>0</v>
      </c>
      <c r="BW985">
        <v>1</v>
      </c>
      <c r="CU985">
        <f>ROUND(AT985*Source!I1250*AH985*AL985,2)</f>
        <v>3731.07</v>
      </c>
      <c r="CV985">
        <f>ROUND(Y985*Source!I1250,7)</f>
        <v>8.4</v>
      </c>
      <c r="CW985">
        <v>0</v>
      </c>
      <c r="CX985">
        <f>ROUND(Y985*Source!I1250,7)</f>
        <v>8.4</v>
      </c>
      <c r="CY985">
        <f t="shared" si="326"/>
        <v>533.01</v>
      </c>
      <c r="CZ985">
        <f t="shared" si="327"/>
        <v>533.01</v>
      </c>
      <c r="DA985">
        <f t="shared" si="328"/>
        <v>1</v>
      </c>
      <c r="DB985">
        <f t="shared" si="329"/>
        <v>4477.2839999999997</v>
      </c>
      <c r="DC985">
        <f t="shared" si="330"/>
        <v>0</v>
      </c>
      <c r="DD985" t="s">
        <v>3</v>
      </c>
      <c r="DE985" t="s">
        <v>3</v>
      </c>
      <c r="DF985">
        <f t="shared" si="324"/>
        <v>0</v>
      </c>
      <c r="DG985">
        <f t="shared" si="321"/>
        <v>0</v>
      </c>
      <c r="DH985">
        <f t="shared" si="322"/>
        <v>0</v>
      </c>
      <c r="DI985">
        <f t="shared" si="323"/>
        <v>4477.28</v>
      </c>
      <c r="DJ985">
        <f t="shared" si="331"/>
        <v>4477.28</v>
      </c>
      <c r="DK985">
        <v>1</v>
      </c>
      <c r="DL985" t="s">
        <v>3</v>
      </c>
      <c r="DM985">
        <v>0</v>
      </c>
      <c r="DN985" t="s">
        <v>3</v>
      </c>
      <c r="DO985">
        <v>0</v>
      </c>
    </row>
    <row r="986" spans="1:119" x14ac:dyDescent="0.2">
      <c r="A986">
        <f>ROW(Source!A1250)</f>
        <v>1250</v>
      </c>
      <c r="B986">
        <v>82273856</v>
      </c>
      <c r="C986">
        <v>82282271</v>
      </c>
      <c r="D986">
        <v>78932898</v>
      </c>
      <c r="E986">
        <v>116</v>
      </c>
      <c r="F986">
        <v>1</v>
      </c>
      <c r="G986">
        <v>1</v>
      </c>
      <c r="H986">
        <v>1</v>
      </c>
      <c r="I986" t="s">
        <v>894</v>
      </c>
      <c r="J986" t="s">
        <v>3</v>
      </c>
      <c r="K986" t="s">
        <v>895</v>
      </c>
      <c r="L986">
        <v>1369</v>
      </c>
      <c r="N986">
        <v>1013</v>
      </c>
      <c r="O986" t="s">
        <v>751</v>
      </c>
      <c r="P986" t="s">
        <v>751</v>
      </c>
      <c r="Q986">
        <v>1</v>
      </c>
      <c r="W986">
        <v>0</v>
      </c>
      <c r="X986">
        <v>-1275334932</v>
      </c>
      <c r="Y986">
        <f t="shared" si="325"/>
        <v>8.4</v>
      </c>
      <c r="AA986">
        <v>0</v>
      </c>
      <c r="AB986">
        <v>0</v>
      </c>
      <c r="AC986">
        <v>0</v>
      </c>
      <c r="AD986">
        <v>509.15</v>
      </c>
      <c r="AE986">
        <v>0</v>
      </c>
      <c r="AF986">
        <v>0</v>
      </c>
      <c r="AG986">
        <v>0</v>
      </c>
      <c r="AH986">
        <v>509.15</v>
      </c>
      <c r="AI986">
        <v>1</v>
      </c>
      <c r="AJ986">
        <v>1</v>
      </c>
      <c r="AK986">
        <v>1</v>
      </c>
      <c r="AL986">
        <v>1</v>
      </c>
      <c r="AM986">
        <v>-2</v>
      </c>
      <c r="AN986">
        <v>0</v>
      </c>
      <c r="AO986">
        <v>0</v>
      </c>
      <c r="AP986">
        <v>1</v>
      </c>
      <c r="AQ986">
        <v>1</v>
      </c>
      <c r="AR986">
        <v>0</v>
      </c>
      <c r="AS986" t="s">
        <v>3</v>
      </c>
      <c r="AT986">
        <v>7</v>
      </c>
      <c r="AU986" t="s">
        <v>544</v>
      </c>
      <c r="AV986">
        <v>1</v>
      </c>
      <c r="AW986">
        <v>2</v>
      </c>
      <c r="AX986">
        <v>82282275</v>
      </c>
      <c r="AY986">
        <v>1</v>
      </c>
      <c r="AZ986">
        <v>0</v>
      </c>
      <c r="BA986">
        <v>1106</v>
      </c>
      <c r="BB986">
        <v>1</v>
      </c>
      <c r="BC986">
        <v>0</v>
      </c>
      <c r="BD986">
        <v>0</v>
      </c>
      <c r="BE986">
        <v>0</v>
      </c>
      <c r="BF986">
        <v>0</v>
      </c>
      <c r="BG986">
        <v>0</v>
      </c>
      <c r="BH986">
        <v>0</v>
      </c>
      <c r="BI986">
        <v>0</v>
      </c>
      <c r="BJ986">
        <v>0</v>
      </c>
      <c r="BK986">
        <v>0</v>
      </c>
      <c r="BL986">
        <v>0</v>
      </c>
      <c r="BM986">
        <v>3564.05</v>
      </c>
      <c r="BN986">
        <v>7</v>
      </c>
      <c r="BO986">
        <v>0</v>
      </c>
      <c r="BP986">
        <v>1</v>
      </c>
      <c r="BQ986">
        <v>0</v>
      </c>
      <c r="BR986">
        <v>0</v>
      </c>
      <c r="BS986">
        <v>0</v>
      </c>
      <c r="BT986">
        <v>4276.8599999999997</v>
      </c>
      <c r="BU986">
        <v>8.4</v>
      </c>
      <c r="BV986">
        <v>0</v>
      </c>
      <c r="BW986">
        <v>1</v>
      </c>
      <c r="CU986">
        <f>ROUND(AT986*Source!I1250*AH986*AL986,2)</f>
        <v>3564.05</v>
      </c>
      <c r="CV986">
        <f>ROUND(Y986*Source!I1250,7)</f>
        <v>8.4</v>
      </c>
      <c r="CW986">
        <v>0</v>
      </c>
      <c r="CX986">
        <f>ROUND(Y986*Source!I1250,7)</f>
        <v>8.4</v>
      </c>
      <c r="CY986">
        <f t="shared" si="326"/>
        <v>509.15</v>
      </c>
      <c r="CZ986">
        <f t="shared" si="327"/>
        <v>509.15</v>
      </c>
      <c r="DA986">
        <f t="shared" si="328"/>
        <v>1</v>
      </c>
      <c r="DB986">
        <f t="shared" si="329"/>
        <v>4276.8599999999997</v>
      </c>
      <c r="DC986">
        <f t="shared" si="330"/>
        <v>0</v>
      </c>
      <c r="DD986" t="s">
        <v>3</v>
      </c>
      <c r="DE986" t="s">
        <v>3</v>
      </c>
      <c r="DF986">
        <f t="shared" si="324"/>
        <v>0</v>
      </c>
      <c r="DG986">
        <f t="shared" si="321"/>
        <v>0</v>
      </c>
      <c r="DH986">
        <f t="shared" si="322"/>
        <v>0</v>
      </c>
      <c r="DI986">
        <f t="shared" si="323"/>
        <v>4276.8599999999997</v>
      </c>
      <c r="DJ986">
        <f t="shared" si="331"/>
        <v>4276.8599999999997</v>
      </c>
      <c r="DK986">
        <v>1</v>
      </c>
      <c r="DL986" t="s">
        <v>3</v>
      </c>
      <c r="DM986">
        <v>0</v>
      </c>
      <c r="DN986" t="s">
        <v>3</v>
      </c>
      <c r="DO986">
        <v>0</v>
      </c>
    </row>
    <row r="987" spans="1:119" x14ac:dyDescent="0.2">
      <c r="A987">
        <f>ROW(Source!A1251)</f>
        <v>1251</v>
      </c>
      <c r="B987">
        <v>82273791</v>
      </c>
      <c r="C987">
        <v>82282271</v>
      </c>
      <c r="D987">
        <v>78932880</v>
      </c>
      <c r="E987">
        <v>116</v>
      </c>
      <c r="F987">
        <v>1</v>
      </c>
      <c r="G987">
        <v>1</v>
      </c>
      <c r="H987">
        <v>1</v>
      </c>
      <c r="I987" t="s">
        <v>754</v>
      </c>
      <c r="J987" t="s">
        <v>3</v>
      </c>
      <c r="K987" t="s">
        <v>755</v>
      </c>
      <c r="L987">
        <v>1369</v>
      </c>
      <c r="N987">
        <v>1013</v>
      </c>
      <c r="O987" t="s">
        <v>751</v>
      </c>
      <c r="P987" t="s">
        <v>751</v>
      </c>
      <c r="Q987">
        <v>1</v>
      </c>
      <c r="W987">
        <v>0</v>
      </c>
      <c r="X987">
        <v>-512803540</v>
      </c>
      <c r="Y987">
        <f t="shared" si="325"/>
        <v>8.4</v>
      </c>
      <c r="AA987">
        <v>0</v>
      </c>
      <c r="AB987">
        <v>0</v>
      </c>
      <c r="AC987">
        <v>0</v>
      </c>
      <c r="AD987">
        <v>533.01</v>
      </c>
      <c r="AE987">
        <v>0</v>
      </c>
      <c r="AF987">
        <v>0</v>
      </c>
      <c r="AG987">
        <v>0</v>
      </c>
      <c r="AH987">
        <v>533.01</v>
      </c>
      <c r="AI987">
        <v>1</v>
      </c>
      <c r="AJ987">
        <v>1</v>
      </c>
      <c r="AK987">
        <v>1</v>
      </c>
      <c r="AL987">
        <v>1</v>
      </c>
      <c r="AM987">
        <v>-2</v>
      </c>
      <c r="AN987">
        <v>0</v>
      </c>
      <c r="AO987">
        <v>0</v>
      </c>
      <c r="AP987">
        <v>1</v>
      </c>
      <c r="AQ987">
        <v>1</v>
      </c>
      <c r="AR987">
        <v>0</v>
      </c>
      <c r="AS987" t="s">
        <v>3</v>
      </c>
      <c r="AT987">
        <v>7</v>
      </c>
      <c r="AU987" t="s">
        <v>544</v>
      </c>
      <c r="AV987">
        <v>1</v>
      </c>
      <c r="AW987">
        <v>2</v>
      </c>
      <c r="AX987">
        <v>82282274</v>
      </c>
      <c r="AY987">
        <v>1</v>
      </c>
      <c r="AZ987">
        <v>0</v>
      </c>
      <c r="BA987">
        <v>1107</v>
      </c>
      <c r="BB987">
        <v>1</v>
      </c>
      <c r="BC987">
        <v>0</v>
      </c>
      <c r="BD987">
        <v>0</v>
      </c>
      <c r="BE987">
        <v>0</v>
      </c>
      <c r="BF987">
        <v>0</v>
      </c>
      <c r="BG987">
        <v>0</v>
      </c>
      <c r="BH987">
        <v>0</v>
      </c>
      <c r="BI987">
        <v>0</v>
      </c>
      <c r="BJ987">
        <v>0</v>
      </c>
      <c r="BK987">
        <v>0</v>
      </c>
      <c r="BL987">
        <v>0</v>
      </c>
      <c r="BM987">
        <v>3731.07</v>
      </c>
      <c r="BN987">
        <v>7</v>
      </c>
      <c r="BO987">
        <v>0</v>
      </c>
      <c r="BP987">
        <v>1</v>
      </c>
      <c r="BQ987">
        <v>0</v>
      </c>
      <c r="BR987">
        <v>0</v>
      </c>
      <c r="BS987">
        <v>0</v>
      </c>
      <c r="BT987">
        <v>4477.2839999999997</v>
      </c>
      <c r="BU987">
        <v>8.4</v>
      </c>
      <c r="BV987">
        <v>0</v>
      </c>
      <c r="BW987">
        <v>1</v>
      </c>
      <c r="CU987">
        <f>ROUND(AT987*Source!I1251*AH987*AL987,2)</f>
        <v>3731.07</v>
      </c>
      <c r="CV987">
        <f>ROUND(Y987*Source!I1251,7)</f>
        <v>8.4</v>
      </c>
      <c r="CW987">
        <v>0</v>
      </c>
      <c r="CX987">
        <f>ROUND(Y987*Source!I1251,7)</f>
        <v>8.4</v>
      </c>
      <c r="CY987">
        <f t="shared" si="326"/>
        <v>533.01</v>
      </c>
      <c r="CZ987">
        <f t="shared" si="327"/>
        <v>533.01</v>
      </c>
      <c r="DA987">
        <f t="shared" si="328"/>
        <v>1</v>
      </c>
      <c r="DB987">
        <f t="shared" si="329"/>
        <v>4477.2839999999997</v>
      </c>
      <c r="DC987">
        <f t="shared" si="330"/>
        <v>0</v>
      </c>
      <c r="DD987" t="s">
        <v>3</v>
      </c>
      <c r="DE987" t="s">
        <v>3</v>
      </c>
      <c r="DF987">
        <f t="shared" si="324"/>
        <v>0</v>
      </c>
      <c r="DG987">
        <f t="shared" si="321"/>
        <v>0</v>
      </c>
      <c r="DH987">
        <f t="shared" si="322"/>
        <v>0</v>
      </c>
      <c r="DI987">
        <f t="shared" si="323"/>
        <v>4477.28</v>
      </c>
      <c r="DJ987">
        <f t="shared" si="331"/>
        <v>4477.28</v>
      </c>
      <c r="DK987">
        <v>1</v>
      </c>
      <c r="DL987" t="s">
        <v>3</v>
      </c>
      <c r="DM987">
        <v>0</v>
      </c>
      <c r="DN987" t="s">
        <v>3</v>
      </c>
      <c r="DO987">
        <v>0</v>
      </c>
    </row>
    <row r="988" spans="1:119" x14ac:dyDescent="0.2">
      <c r="A988">
        <f>ROW(Source!A1251)</f>
        <v>1251</v>
      </c>
      <c r="B988">
        <v>82273791</v>
      </c>
      <c r="C988">
        <v>82282271</v>
      </c>
      <c r="D988">
        <v>78932898</v>
      </c>
      <c r="E988">
        <v>116</v>
      </c>
      <c r="F988">
        <v>1</v>
      </c>
      <c r="G988">
        <v>1</v>
      </c>
      <c r="H988">
        <v>1</v>
      </c>
      <c r="I988" t="s">
        <v>894</v>
      </c>
      <c r="J988" t="s">
        <v>3</v>
      </c>
      <c r="K988" t="s">
        <v>895</v>
      </c>
      <c r="L988">
        <v>1369</v>
      </c>
      <c r="N988">
        <v>1013</v>
      </c>
      <c r="O988" t="s">
        <v>751</v>
      </c>
      <c r="P988" t="s">
        <v>751</v>
      </c>
      <c r="Q988">
        <v>1</v>
      </c>
      <c r="W988">
        <v>0</v>
      </c>
      <c r="X988">
        <v>-1275334932</v>
      </c>
      <c r="Y988">
        <f t="shared" si="325"/>
        <v>8.4</v>
      </c>
      <c r="AA988">
        <v>0</v>
      </c>
      <c r="AB988">
        <v>0</v>
      </c>
      <c r="AC988">
        <v>0</v>
      </c>
      <c r="AD988">
        <v>509.15</v>
      </c>
      <c r="AE988">
        <v>0</v>
      </c>
      <c r="AF988">
        <v>0</v>
      </c>
      <c r="AG988">
        <v>0</v>
      </c>
      <c r="AH988">
        <v>509.15</v>
      </c>
      <c r="AI988">
        <v>1</v>
      </c>
      <c r="AJ988">
        <v>1</v>
      </c>
      <c r="AK988">
        <v>1</v>
      </c>
      <c r="AL988">
        <v>1</v>
      </c>
      <c r="AM988">
        <v>-2</v>
      </c>
      <c r="AN988">
        <v>0</v>
      </c>
      <c r="AO988">
        <v>0</v>
      </c>
      <c r="AP988">
        <v>1</v>
      </c>
      <c r="AQ988">
        <v>1</v>
      </c>
      <c r="AR988">
        <v>0</v>
      </c>
      <c r="AS988" t="s">
        <v>3</v>
      </c>
      <c r="AT988">
        <v>7</v>
      </c>
      <c r="AU988" t="s">
        <v>544</v>
      </c>
      <c r="AV988">
        <v>1</v>
      </c>
      <c r="AW988">
        <v>2</v>
      </c>
      <c r="AX988">
        <v>82282275</v>
      </c>
      <c r="AY988">
        <v>1</v>
      </c>
      <c r="AZ988">
        <v>0</v>
      </c>
      <c r="BA988">
        <v>1108</v>
      </c>
      <c r="BB988">
        <v>1</v>
      </c>
      <c r="BC988">
        <v>0</v>
      </c>
      <c r="BD988">
        <v>0</v>
      </c>
      <c r="BE988">
        <v>0</v>
      </c>
      <c r="BF988">
        <v>0</v>
      </c>
      <c r="BG988">
        <v>0</v>
      </c>
      <c r="BH988">
        <v>0</v>
      </c>
      <c r="BI988">
        <v>0</v>
      </c>
      <c r="BJ988">
        <v>0</v>
      </c>
      <c r="BK988">
        <v>0</v>
      </c>
      <c r="BL988">
        <v>0</v>
      </c>
      <c r="BM988">
        <v>3564.05</v>
      </c>
      <c r="BN988">
        <v>7</v>
      </c>
      <c r="BO988">
        <v>0</v>
      </c>
      <c r="BP988">
        <v>1</v>
      </c>
      <c r="BQ988">
        <v>0</v>
      </c>
      <c r="BR988">
        <v>0</v>
      </c>
      <c r="BS988">
        <v>0</v>
      </c>
      <c r="BT988">
        <v>4276.8599999999997</v>
      </c>
      <c r="BU988">
        <v>8.4</v>
      </c>
      <c r="BV988">
        <v>0</v>
      </c>
      <c r="BW988">
        <v>1</v>
      </c>
      <c r="CU988">
        <f>ROUND(AT988*Source!I1251*AH988*AL988,2)</f>
        <v>3564.05</v>
      </c>
      <c r="CV988">
        <f>ROUND(Y988*Source!I1251,7)</f>
        <v>8.4</v>
      </c>
      <c r="CW988">
        <v>0</v>
      </c>
      <c r="CX988">
        <f>ROUND(Y988*Source!I1251,7)</f>
        <v>8.4</v>
      </c>
      <c r="CY988">
        <f t="shared" si="326"/>
        <v>509.15</v>
      </c>
      <c r="CZ988">
        <f t="shared" si="327"/>
        <v>509.15</v>
      </c>
      <c r="DA988">
        <f t="shared" si="328"/>
        <v>1</v>
      </c>
      <c r="DB988">
        <f t="shared" si="329"/>
        <v>4276.8599999999997</v>
      </c>
      <c r="DC988">
        <f t="shared" si="330"/>
        <v>0</v>
      </c>
      <c r="DD988" t="s">
        <v>3</v>
      </c>
      <c r="DE988" t="s">
        <v>3</v>
      </c>
      <c r="DF988">
        <f t="shared" si="324"/>
        <v>0</v>
      </c>
      <c r="DG988">
        <f t="shared" si="321"/>
        <v>0</v>
      </c>
      <c r="DH988">
        <f t="shared" si="322"/>
        <v>0</v>
      </c>
      <c r="DI988">
        <f t="shared" si="323"/>
        <v>4276.8599999999997</v>
      </c>
      <c r="DJ988">
        <f t="shared" si="331"/>
        <v>4276.8599999999997</v>
      </c>
      <c r="DK988">
        <v>1</v>
      </c>
      <c r="DL988" t="s">
        <v>3</v>
      </c>
      <c r="DM988">
        <v>0</v>
      </c>
      <c r="DN988" t="s">
        <v>3</v>
      </c>
      <c r="DO988">
        <v>0</v>
      </c>
    </row>
    <row r="989" spans="1:119" x14ac:dyDescent="0.2">
      <c r="A989">
        <f>ROW(Source!A1252)</f>
        <v>1252</v>
      </c>
      <c r="B989">
        <v>82273856</v>
      </c>
      <c r="C989">
        <v>82282276</v>
      </c>
      <c r="D989">
        <v>78932880</v>
      </c>
      <c r="E989">
        <v>116</v>
      </c>
      <c r="F989">
        <v>1</v>
      </c>
      <c r="G989">
        <v>1</v>
      </c>
      <c r="H989">
        <v>1</v>
      </c>
      <c r="I989" t="s">
        <v>754</v>
      </c>
      <c r="J989" t="s">
        <v>3</v>
      </c>
      <c r="K989" t="s">
        <v>755</v>
      </c>
      <c r="L989">
        <v>1369</v>
      </c>
      <c r="N989">
        <v>1013</v>
      </c>
      <c r="O989" t="s">
        <v>751</v>
      </c>
      <c r="P989" t="s">
        <v>751</v>
      </c>
      <c r="Q989">
        <v>1</v>
      </c>
      <c r="W989">
        <v>0</v>
      </c>
      <c r="X989">
        <v>-512803540</v>
      </c>
      <c r="Y989">
        <f t="shared" si="325"/>
        <v>1.08</v>
      </c>
      <c r="AA989">
        <v>0</v>
      </c>
      <c r="AB989">
        <v>0</v>
      </c>
      <c r="AC989">
        <v>0</v>
      </c>
      <c r="AD989">
        <v>533.01</v>
      </c>
      <c r="AE989">
        <v>0</v>
      </c>
      <c r="AF989">
        <v>0</v>
      </c>
      <c r="AG989">
        <v>0</v>
      </c>
      <c r="AH989">
        <v>533.01</v>
      </c>
      <c r="AI989">
        <v>1</v>
      </c>
      <c r="AJ989">
        <v>1</v>
      </c>
      <c r="AK989">
        <v>1</v>
      </c>
      <c r="AL989">
        <v>1</v>
      </c>
      <c r="AM989">
        <v>-2</v>
      </c>
      <c r="AN989">
        <v>0</v>
      </c>
      <c r="AO989">
        <v>0</v>
      </c>
      <c r="AP989">
        <v>1</v>
      </c>
      <c r="AQ989">
        <v>1</v>
      </c>
      <c r="AR989">
        <v>0</v>
      </c>
      <c r="AS989" t="s">
        <v>3</v>
      </c>
      <c r="AT989">
        <v>0.9</v>
      </c>
      <c r="AU989" t="s">
        <v>544</v>
      </c>
      <c r="AV989">
        <v>1</v>
      </c>
      <c r="AW989">
        <v>2</v>
      </c>
      <c r="AX989">
        <v>82282279</v>
      </c>
      <c r="AY989">
        <v>1</v>
      </c>
      <c r="AZ989">
        <v>0</v>
      </c>
      <c r="BA989">
        <v>1109</v>
      </c>
      <c r="BB989">
        <v>1</v>
      </c>
      <c r="BC989">
        <v>0</v>
      </c>
      <c r="BD989">
        <v>0</v>
      </c>
      <c r="BE989">
        <v>0</v>
      </c>
      <c r="BF989">
        <v>0</v>
      </c>
      <c r="BG989">
        <v>0</v>
      </c>
      <c r="BH989">
        <v>0</v>
      </c>
      <c r="BI989">
        <v>0</v>
      </c>
      <c r="BJ989">
        <v>0</v>
      </c>
      <c r="BK989">
        <v>0</v>
      </c>
      <c r="BL989">
        <v>0</v>
      </c>
      <c r="BM989">
        <v>479.709</v>
      </c>
      <c r="BN989">
        <v>0.9</v>
      </c>
      <c r="BO989">
        <v>0</v>
      </c>
      <c r="BP989">
        <v>1</v>
      </c>
      <c r="BQ989">
        <v>0</v>
      </c>
      <c r="BR989">
        <v>0</v>
      </c>
      <c r="BS989">
        <v>0</v>
      </c>
      <c r="BT989">
        <v>575.6508</v>
      </c>
      <c r="BU989">
        <v>1.08</v>
      </c>
      <c r="BV989">
        <v>0</v>
      </c>
      <c r="BW989">
        <v>1</v>
      </c>
      <c r="CU989">
        <f>ROUND(AT989*Source!I1252*AH989*AL989,2)</f>
        <v>0</v>
      </c>
      <c r="CV989">
        <f>ROUND(Y989*Source!I1252,7)</f>
        <v>0</v>
      </c>
      <c r="CW989">
        <v>0</v>
      </c>
      <c r="CX989">
        <f>ROUND(Y989*Source!I1252,7)</f>
        <v>0</v>
      </c>
      <c r="CY989">
        <f t="shared" si="326"/>
        <v>533.01</v>
      </c>
      <c r="CZ989">
        <f t="shared" si="327"/>
        <v>533.01</v>
      </c>
      <c r="DA989">
        <f t="shared" si="328"/>
        <v>1</v>
      </c>
      <c r="DB989">
        <f t="shared" si="329"/>
        <v>575.65200000000004</v>
      </c>
      <c r="DC989">
        <f t="shared" si="330"/>
        <v>0</v>
      </c>
      <c r="DD989" t="s">
        <v>3</v>
      </c>
      <c r="DE989" t="s">
        <v>3</v>
      </c>
      <c r="DF989">
        <f t="shared" si="324"/>
        <v>0</v>
      </c>
      <c r="DG989">
        <f t="shared" si="321"/>
        <v>0</v>
      </c>
      <c r="DH989">
        <f t="shared" si="322"/>
        <v>0</v>
      </c>
      <c r="DI989">
        <f t="shared" si="323"/>
        <v>0</v>
      </c>
      <c r="DJ989">
        <f t="shared" si="331"/>
        <v>0</v>
      </c>
      <c r="DK989">
        <v>1</v>
      </c>
      <c r="DL989" t="s">
        <v>3</v>
      </c>
      <c r="DM989">
        <v>0</v>
      </c>
      <c r="DN989" t="s">
        <v>3</v>
      </c>
      <c r="DO989">
        <v>0</v>
      </c>
    </row>
    <row r="990" spans="1:119" x14ac:dyDescent="0.2">
      <c r="A990">
        <f>ROW(Source!A1252)</f>
        <v>1252</v>
      </c>
      <c r="B990">
        <v>82273856</v>
      </c>
      <c r="C990">
        <v>82282276</v>
      </c>
      <c r="D990">
        <v>78932898</v>
      </c>
      <c r="E990">
        <v>116</v>
      </c>
      <c r="F990">
        <v>1</v>
      </c>
      <c r="G990">
        <v>1</v>
      </c>
      <c r="H990">
        <v>1</v>
      </c>
      <c r="I990" t="s">
        <v>894</v>
      </c>
      <c r="J990" t="s">
        <v>3</v>
      </c>
      <c r="K990" t="s">
        <v>895</v>
      </c>
      <c r="L990">
        <v>1369</v>
      </c>
      <c r="N990">
        <v>1013</v>
      </c>
      <c r="O990" t="s">
        <v>751</v>
      </c>
      <c r="P990" t="s">
        <v>751</v>
      </c>
      <c r="Q990">
        <v>1</v>
      </c>
      <c r="W990">
        <v>0</v>
      </c>
      <c r="X990">
        <v>-1275334932</v>
      </c>
      <c r="Y990">
        <f t="shared" si="325"/>
        <v>1.08</v>
      </c>
      <c r="AA990">
        <v>0</v>
      </c>
      <c r="AB990">
        <v>0</v>
      </c>
      <c r="AC990">
        <v>0</v>
      </c>
      <c r="AD990">
        <v>509.15</v>
      </c>
      <c r="AE990">
        <v>0</v>
      </c>
      <c r="AF990">
        <v>0</v>
      </c>
      <c r="AG990">
        <v>0</v>
      </c>
      <c r="AH990">
        <v>509.15</v>
      </c>
      <c r="AI990">
        <v>1</v>
      </c>
      <c r="AJ990">
        <v>1</v>
      </c>
      <c r="AK990">
        <v>1</v>
      </c>
      <c r="AL990">
        <v>1</v>
      </c>
      <c r="AM990">
        <v>-2</v>
      </c>
      <c r="AN990">
        <v>0</v>
      </c>
      <c r="AO990">
        <v>0</v>
      </c>
      <c r="AP990">
        <v>1</v>
      </c>
      <c r="AQ990">
        <v>1</v>
      </c>
      <c r="AR990">
        <v>0</v>
      </c>
      <c r="AS990" t="s">
        <v>3</v>
      </c>
      <c r="AT990">
        <v>0.9</v>
      </c>
      <c r="AU990" t="s">
        <v>544</v>
      </c>
      <c r="AV990">
        <v>1</v>
      </c>
      <c r="AW990">
        <v>2</v>
      </c>
      <c r="AX990">
        <v>82282280</v>
      </c>
      <c r="AY990">
        <v>1</v>
      </c>
      <c r="AZ990">
        <v>0</v>
      </c>
      <c r="BA990">
        <v>1110</v>
      </c>
      <c r="BB990">
        <v>1</v>
      </c>
      <c r="BC990">
        <v>0</v>
      </c>
      <c r="BD990">
        <v>0</v>
      </c>
      <c r="BE990">
        <v>0</v>
      </c>
      <c r="BF990">
        <v>0</v>
      </c>
      <c r="BG990">
        <v>0</v>
      </c>
      <c r="BH990">
        <v>0</v>
      </c>
      <c r="BI990">
        <v>0</v>
      </c>
      <c r="BJ990">
        <v>0</v>
      </c>
      <c r="BK990">
        <v>0</v>
      </c>
      <c r="BL990">
        <v>0</v>
      </c>
      <c r="BM990">
        <v>458.23500000000001</v>
      </c>
      <c r="BN990">
        <v>0.9</v>
      </c>
      <c r="BO990">
        <v>0</v>
      </c>
      <c r="BP990">
        <v>1</v>
      </c>
      <c r="BQ990">
        <v>0</v>
      </c>
      <c r="BR990">
        <v>0</v>
      </c>
      <c r="BS990">
        <v>0</v>
      </c>
      <c r="BT990">
        <v>549.88199999999995</v>
      </c>
      <c r="BU990">
        <v>1.08</v>
      </c>
      <c r="BV990">
        <v>0</v>
      </c>
      <c r="BW990">
        <v>1</v>
      </c>
      <c r="CU990">
        <f>ROUND(AT990*Source!I1252*AH990*AL990,2)</f>
        <v>0</v>
      </c>
      <c r="CV990">
        <f>ROUND(Y990*Source!I1252,7)</f>
        <v>0</v>
      </c>
      <c r="CW990">
        <v>0</v>
      </c>
      <c r="CX990">
        <f>ROUND(Y990*Source!I1252,7)</f>
        <v>0</v>
      </c>
      <c r="CY990">
        <f t="shared" si="326"/>
        <v>509.15</v>
      </c>
      <c r="CZ990">
        <f t="shared" si="327"/>
        <v>509.15</v>
      </c>
      <c r="DA990">
        <f t="shared" si="328"/>
        <v>1</v>
      </c>
      <c r="DB990">
        <f t="shared" si="329"/>
        <v>549.88800000000003</v>
      </c>
      <c r="DC990">
        <f t="shared" si="330"/>
        <v>0</v>
      </c>
      <c r="DD990" t="s">
        <v>3</v>
      </c>
      <c r="DE990" t="s">
        <v>3</v>
      </c>
      <c r="DF990">
        <f t="shared" si="324"/>
        <v>0</v>
      </c>
      <c r="DG990">
        <f t="shared" ref="DG990:DG1036" si="332">ROUND(ROUND(AF990,2)*CX990,2)</f>
        <v>0</v>
      </c>
      <c r="DH990">
        <f t="shared" si="322"/>
        <v>0</v>
      </c>
      <c r="DI990">
        <f t="shared" si="323"/>
        <v>0</v>
      </c>
      <c r="DJ990">
        <f t="shared" si="331"/>
        <v>0</v>
      </c>
      <c r="DK990">
        <v>1</v>
      </c>
      <c r="DL990" t="s">
        <v>3</v>
      </c>
      <c r="DM990">
        <v>0</v>
      </c>
      <c r="DN990" t="s">
        <v>3</v>
      </c>
      <c r="DO990">
        <v>0</v>
      </c>
    </row>
    <row r="991" spans="1:119" x14ac:dyDescent="0.2">
      <c r="A991">
        <f>ROW(Source!A1253)</f>
        <v>1253</v>
      </c>
      <c r="B991">
        <v>82273791</v>
      </c>
      <c r="C991">
        <v>82282276</v>
      </c>
      <c r="D991">
        <v>78932880</v>
      </c>
      <c r="E991">
        <v>116</v>
      </c>
      <c r="F991">
        <v>1</v>
      </c>
      <c r="G991">
        <v>1</v>
      </c>
      <c r="H991">
        <v>1</v>
      </c>
      <c r="I991" t="s">
        <v>754</v>
      </c>
      <c r="J991" t="s">
        <v>3</v>
      </c>
      <c r="K991" t="s">
        <v>755</v>
      </c>
      <c r="L991">
        <v>1369</v>
      </c>
      <c r="N991">
        <v>1013</v>
      </c>
      <c r="O991" t="s">
        <v>751</v>
      </c>
      <c r="P991" t="s">
        <v>751</v>
      </c>
      <c r="Q991">
        <v>1</v>
      </c>
      <c r="W991">
        <v>0</v>
      </c>
      <c r="X991">
        <v>-512803540</v>
      </c>
      <c r="Y991">
        <f t="shared" si="325"/>
        <v>1.08</v>
      </c>
      <c r="AA991">
        <v>0</v>
      </c>
      <c r="AB991">
        <v>0</v>
      </c>
      <c r="AC991">
        <v>0</v>
      </c>
      <c r="AD991">
        <v>533.01</v>
      </c>
      <c r="AE991">
        <v>0</v>
      </c>
      <c r="AF991">
        <v>0</v>
      </c>
      <c r="AG991">
        <v>0</v>
      </c>
      <c r="AH991">
        <v>533.01</v>
      </c>
      <c r="AI991">
        <v>1</v>
      </c>
      <c r="AJ991">
        <v>1</v>
      </c>
      <c r="AK991">
        <v>1</v>
      </c>
      <c r="AL991">
        <v>1</v>
      </c>
      <c r="AM991">
        <v>-2</v>
      </c>
      <c r="AN991">
        <v>0</v>
      </c>
      <c r="AO991">
        <v>0</v>
      </c>
      <c r="AP991">
        <v>1</v>
      </c>
      <c r="AQ991">
        <v>1</v>
      </c>
      <c r="AR991">
        <v>0</v>
      </c>
      <c r="AS991" t="s">
        <v>3</v>
      </c>
      <c r="AT991">
        <v>0.9</v>
      </c>
      <c r="AU991" t="s">
        <v>544</v>
      </c>
      <c r="AV991">
        <v>1</v>
      </c>
      <c r="AW991">
        <v>2</v>
      </c>
      <c r="AX991">
        <v>82282279</v>
      </c>
      <c r="AY991">
        <v>1</v>
      </c>
      <c r="AZ991">
        <v>0</v>
      </c>
      <c r="BA991">
        <v>1111</v>
      </c>
      <c r="BB991">
        <v>1</v>
      </c>
      <c r="BC991">
        <v>0</v>
      </c>
      <c r="BD991">
        <v>0</v>
      </c>
      <c r="BE991">
        <v>0</v>
      </c>
      <c r="BF991">
        <v>0</v>
      </c>
      <c r="BG991">
        <v>0</v>
      </c>
      <c r="BH991">
        <v>0</v>
      </c>
      <c r="BI991">
        <v>0</v>
      </c>
      <c r="BJ991">
        <v>0</v>
      </c>
      <c r="BK991">
        <v>0</v>
      </c>
      <c r="BL991">
        <v>0</v>
      </c>
      <c r="BM991">
        <v>479.709</v>
      </c>
      <c r="BN991">
        <v>0.9</v>
      </c>
      <c r="BO991">
        <v>0</v>
      </c>
      <c r="BP991">
        <v>1</v>
      </c>
      <c r="BQ991">
        <v>0</v>
      </c>
      <c r="BR991">
        <v>0</v>
      </c>
      <c r="BS991">
        <v>0</v>
      </c>
      <c r="BT991">
        <v>575.6508</v>
      </c>
      <c r="BU991">
        <v>1.08</v>
      </c>
      <c r="BV991">
        <v>0</v>
      </c>
      <c r="BW991">
        <v>1</v>
      </c>
      <c r="CU991">
        <f>ROUND(AT991*Source!I1253*AH991*AL991,2)</f>
        <v>0</v>
      </c>
      <c r="CV991">
        <f>ROUND(Y991*Source!I1253,7)</f>
        <v>0</v>
      </c>
      <c r="CW991">
        <v>0</v>
      </c>
      <c r="CX991">
        <f>ROUND(Y991*Source!I1253,7)</f>
        <v>0</v>
      </c>
      <c r="CY991">
        <f t="shared" si="326"/>
        <v>533.01</v>
      </c>
      <c r="CZ991">
        <f t="shared" si="327"/>
        <v>533.01</v>
      </c>
      <c r="DA991">
        <f t="shared" si="328"/>
        <v>1</v>
      </c>
      <c r="DB991">
        <f t="shared" si="329"/>
        <v>575.65200000000004</v>
      </c>
      <c r="DC991">
        <f t="shared" si="330"/>
        <v>0</v>
      </c>
      <c r="DD991" t="s">
        <v>3</v>
      </c>
      <c r="DE991" t="s">
        <v>3</v>
      </c>
      <c r="DF991">
        <f t="shared" si="324"/>
        <v>0</v>
      </c>
      <c r="DG991">
        <f t="shared" si="332"/>
        <v>0</v>
      </c>
      <c r="DH991">
        <f t="shared" si="322"/>
        <v>0</v>
      </c>
      <c r="DI991">
        <f t="shared" si="323"/>
        <v>0</v>
      </c>
      <c r="DJ991">
        <f t="shared" si="331"/>
        <v>0</v>
      </c>
      <c r="DK991">
        <v>1</v>
      </c>
      <c r="DL991" t="s">
        <v>3</v>
      </c>
      <c r="DM991">
        <v>0</v>
      </c>
      <c r="DN991" t="s">
        <v>3</v>
      </c>
      <c r="DO991">
        <v>0</v>
      </c>
    </row>
    <row r="992" spans="1:119" x14ac:dyDescent="0.2">
      <c r="A992">
        <f>ROW(Source!A1253)</f>
        <v>1253</v>
      </c>
      <c r="B992">
        <v>82273791</v>
      </c>
      <c r="C992">
        <v>82282276</v>
      </c>
      <c r="D992">
        <v>78932898</v>
      </c>
      <c r="E992">
        <v>116</v>
      </c>
      <c r="F992">
        <v>1</v>
      </c>
      <c r="G992">
        <v>1</v>
      </c>
      <c r="H992">
        <v>1</v>
      </c>
      <c r="I992" t="s">
        <v>894</v>
      </c>
      <c r="J992" t="s">
        <v>3</v>
      </c>
      <c r="K992" t="s">
        <v>895</v>
      </c>
      <c r="L992">
        <v>1369</v>
      </c>
      <c r="N992">
        <v>1013</v>
      </c>
      <c r="O992" t="s">
        <v>751</v>
      </c>
      <c r="P992" t="s">
        <v>751</v>
      </c>
      <c r="Q992">
        <v>1</v>
      </c>
      <c r="W992">
        <v>0</v>
      </c>
      <c r="X992">
        <v>-1275334932</v>
      </c>
      <c r="Y992">
        <f t="shared" si="325"/>
        <v>1.08</v>
      </c>
      <c r="AA992">
        <v>0</v>
      </c>
      <c r="AB992">
        <v>0</v>
      </c>
      <c r="AC992">
        <v>0</v>
      </c>
      <c r="AD992">
        <v>509.15</v>
      </c>
      <c r="AE992">
        <v>0</v>
      </c>
      <c r="AF992">
        <v>0</v>
      </c>
      <c r="AG992">
        <v>0</v>
      </c>
      <c r="AH992">
        <v>509.15</v>
      </c>
      <c r="AI992">
        <v>1</v>
      </c>
      <c r="AJ992">
        <v>1</v>
      </c>
      <c r="AK992">
        <v>1</v>
      </c>
      <c r="AL992">
        <v>1</v>
      </c>
      <c r="AM992">
        <v>-2</v>
      </c>
      <c r="AN992">
        <v>0</v>
      </c>
      <c r="AO992">
        <v>0</v>
      </c>
      <c r="AP992">
        <v>1</v>
      </c>
      <c r="AQ992">
        <v>1</v>
      </c>
      <c r="AR992">
        <v>0</v>
      </c>
      <c r="AS992" t="s">
        <v>3</v>
      </c>
      <c r="AT992">
        <v>0.9</v>
      </c>
      <c r="AU992" t="s">
        <v>544</v>
      </c>
      <c r="AV992">
        <v>1</v>
      </c>
      <c r="AW992">
        <v>2</v>
      </c>
      <c r="AX992">
        <v>82282280</v>
      </c>
      <c r="AY992">
        <v>1</v>
      </c>
      <c r="AZ992">
        <v>0</v>
      </c>
      <c r="BA992">
        <v>1112</v>
      </c>
      <c r="BB992">
        <v>1</v>
      </c>
      <c r="BC992">
        <v>0</v>
      </c>
      <c r="BD992">
        <v>0</v>
      </c>
      <c r="BE992">
        <v>0</v>
      </c>
      <c r="BF992">
        <v>0</v>
      </c>
      <c r="BG992">
        <v>0</v>
      </c>
      <c r="BH992">
        <v>0</v>
      </c>
      <c r="BI992">
        <v>0</v>
      </c>
      <c r="BJ992">
        <v>0</v>
      </c>
      <c r="BK992">
        <v>0</v>
      </c>
      <c r="BL992">
        <v>0</v>
      </c>
      <c r="BM992">
        <v>458.23500000000001</v>
      </c>
      <c r="BN992">
        <v>0.9</v>
      </c>
      <c r="BO992">
        <v>0</v>
      </c>
      <c r="BP992">
        <v>1</v>
      </c>
      <c r="BQ992">
        <v>0</v>
      </c>
      <c r="BR992">
        <v>0</v>
      </c>
      <c r="BS992">
        <v>0</v>
      </c>
      <c r="BT992">
        <v>549.88199999999995</v>
      </c>
      <c r="BU992">
        <v>1.08</v>
      </c>
      <c r="BV992">
        <v>0</v>
      </c>
      <c r="BW992">
        <v>1</v>
      </c>
      <c r="CU992">
        <f>ROUND(AT992*Source!I1253*AH992*AL992,2)</f>
        <v>0</v>
      </c>
      <c r="CV992">
        <f>ROUND(Y992*Source!I1253,7)</f>
        <v>0</v>
      </c>
      <c r="CW992">
        <v>0</v>
      </c>
      <c r="CX992">
        <f>ROUND(Y992*Source!I1253,7)</f>
        <v>0</v>
      </c>
      <c r="CY992">
        <f t="shared" si="326"/>
        <v>509.15</v>
      </c>
      <c r="CZ992">
        <f t="shared" si="327"/>
        <v>509.15</v>
      </c>
      <c r="DA992">
        <f t="shared" si="328"/>
        <v>1</v>
      </c>
      <c r="DB992">
        <f t="shared" si="329"/>
        <v>549.88800000000003</v>
      </c>
      <c r="DC992">
        <f t="shared" si="330"/>
        <v>0</v>
      </c>
      <c r="DD992" t="s">
        <v>3</v>
      </c>
      <c r="DE992" t="s">
        <v>3</v>
      </c>
      <c r="DF992">
        <f t="shared" si="324"/>
        <v>0</v>
      </c>
      <c r="DG992">
        <f t="shared" si="332"/>
        <v>0</v>
      </c>
      <c r="DH992">
        <f t="shared" si="322"/>
        <v>0</v>
      </c>
      <c r="DI992">
        <f t="shared" si="323"/>
        <v>0</v>
      </c>
      <c r="DJ992">
        <f t="shared" si="331"/>
        <v>0</v>
      </c>
      <c r="DK992">
        <v>1</v>
      </c>
      <c r="DL992" t="s">
        <v>3</v>
      </c>
      <c r="DM992">
        <v>0</v>
      </c>
      <c r="DN992" t="s">
        <v>3</v>
      </c>
      <c r="DO992">
        <v>0</v>
      </c>
    </row>
    <row r="993" spans="1:119" x14ac:dyDescent="0.2">
      <c r="A993">
        <f>ROW(Source!A1254)</f>
        <v>1254</v>
      </c>
      <c r="B993">
        <v>82273856</v>
      </c>
      <c r="C993">
        <v>82282281</v>
      </c>
      <c r="D993">
        <v>78932880</v>
      </c>
      <c r="E993">
        <v>116</v>
      </c>
      <c r="F993">
        <v>1</v>
      </c>
      <c r="G993">
        <v>1</v>
      </c>
      <c r="H993">
        <v>1</v>
      </c>
      <c r="I993" t="s">
        <v>754</v>
      </c>
      <c r="J993" t="s">
        <v>3</v>
      </c>
      <c r="K993" t="s">
        <v>755</v>
      </c>
      <c r="L993">
        <v>1369</v>
      </c>
      <c r="N993">
        <v>1013</v>
      </c>
      <c r="O993" t="s">
        <v>751</v>
      </c>
      <c r="P993" t="s">
        <v>751</v>
      </c>
      <c r="Q993">
        <v>1</v>
      </c>
      <c r="W993">
        <v>0</v>
      </c>
      <c r="X993">
        <v>-512803540</v>
      </c>
      <c r="Y993">
        <f t="shared" si="325"/>
        <v>2.7</v>
      </c>
      <c r="AA993">
        <v>0</v>
      </c>
      <c r="AB993">
        <v>0</v>
      </c>
      <c r="AC993">
        <v>0</v>
      </c>
      <c r="AD993">
        <v>533.01</v>
      </c>
      <c r="AE993">
        <v>0</v>
      </c>
      <c r="AF993">
        <v>0</v>
      </c>
      <c r="AG993">
        <v>0</v>
      </c>
      <c r="AH993">
        <v>533.01</v>
      </c>
      <c r="AI993">
        <v>1</v>
      </c>
      <c r="AJ993">
        <v>1</v>
      </c>
      <c r="AK993">
        <v>1</v>
      </c>
      <c r="AL993">
        <v>1</v>
      </c>
      <c r="AM993">
        <v>-2</v>
      </c>
      <c r="AN993">
        <v>0</v>
      </c>
      <c r="AO993">
        <v>0</v>
      </c>
      <c r="AP993">
        <v>1</v>
      </c>
      <c r="AQ993">
        <v>1</v>
      </c>
      <c r="AR993">
        <v>0</v>
      </c>
      <c r="AS993" t="s">
        <v>3</v>
      </c>
      <c r="AT993">
        <v>2.25</v>
      </c>
      <c r="AU993" t="s">
        <v>544</v>
      </c>
      <c r="AV993">
        <v>1</v>
      </c>
      <c r="AW993">
        <v>2</v>
      </c>
      <c r="AX993">
        <v>82282284</v>
      </c>
      <c r="AY993">
        <v>1</v>
      </c>
      <c r="AZ993">
        <v>0</v>
      </c>
      <c r="BA993">
        <v>1113</v>
      </c>
      <c r="BB993">
        <v>1</v>
      </c>
      <c r="BC993">
        <v>0</v>
      </c>
      <c r="BD993">
        <v>0</v>
      </c>
      <c r="BE993">
        <v>0</v>
      </c>
      <c r="BF993">
        <v>0</v>
      </c>
      <c r="BG993">
        <v>0</v>
      </c>
      <c r="BH993">
        <v>0</v>
      </c>
      <c r="BI993">
        <v>0</v>
      </c>
      <c r="BJ993">
        <v>0</v>
      </c>
      <c r="BK993">
        <v>0</v>
      </c>
      <c r="BL993">
        <v>0</v>
      </c>
      <c r="BM993">
        <v>1199.2725</v>
      </c>
      <c r="BN993">
        <v>2.25</v>
      </c>
      <c r="BO993">
        <v>0</v>
      </c>
      <c r="BP993">
        <v>1</v>
      </c>
      <c r="BQ993">
        <v>0</v>
      </c>
      <c r="BR993">
        <v>0</v>
      </c>
      <c r="BS993">
        <v>0</v>
      </c>
      <c r="BT993">
        <v>1439.127</v>
      </c>
      <c r="BU993">
        <v>2.7</v>
      </c>
      <c r="BV993">
        <v>0</v>
      </c>
      <c r="BW993">
        <v>1</v>
      </c>
      <c r="CU993">
        <f>ROUND(AT993*Source!I1254*AH993*AL993,2)</f>
        <v>0</v>
      </c>
      <c r="CV993">
        <f>ROUND(Y993*Source!I1254,7)</f>
        <v>0</v>
      </c>
      <c r="CW993">
        <v>0</v>
      </c>
      <c r="CX993">
        <f>ROUND(Y993*Source!I1254,7)</f>
        <v>0</v>
      </c>
      <c r="CY993">
        <f t="shared" si="326"/>
        <v>533.01</v>
      </c>
      <c r="CZ993">
        <f t="shared" si="327"/>
        <v>533.01</v>
      </c>
      <c r="DA993">
        <f t="shared" si="328"/>
        <v>1</v>
      </c>
      <c r="DB993">
        <f t="shared" si="329"/>
        <v>1439.124</v>
      </c>
      <c r="DC993">
        <f t="shared" si="330"/>
        <v>0</v>
      </c>
      <c r="DD993" t="s">
        <v>3</v>
      </c>
      <c r="DE993" t="s">
        <v>3</v>
      </c>
      <c r="DF993">
        <f t="shared" si="324"/>
        <v>0</v>
      </c>
      <c r="DG993">
        <f t="shared" si="332"/>
        <v>0</v>
      </c>
      <c r="DH993">
        <f t="shared" si="322"/>
        <v>0</v>
      </c>
      <c r="DI993">
        <f t="shared" si="323"/>
        <v>0</v>
      </c>
      <c r="DJ993">
        <f t="shared" si="331"/>
        <v>0</v>
      </c>
      <c r="DK993">
        <v>1</v>
      </c>
      <c r="DL993" t="s">
        <v>3</v>
      </c>
      <c r="DM993">
        <v>0</v>
      </c>
      <c r="DN993" t="s">
        <v>3</v>
      </c>
      <c r="DO993">
        <v>0</v>
      </c>
    </row>
    <row r="994" spans="1:119" x14ac:dyDescent="0.2">
      <c r="A994">
        <f>ROW(Source!A1254)</f>
        <v>1254</v>
      </c>
      <c r="B994">
        <v>82273856</v>
      </c>
      <c r="C994">
        <v>82282281</v>
      </c>
      <c r="D994">
        <v>78932898</v>
      </c>
      <c r="E994">
        <v>116</v>
      </c>
      <c r="F994">
        <v>1</v>
      </c>
      <c r="G994">
        <v>1</v>
      </c>
      <c r="H994">
        <v>1</v>
      </c>
      <c r="I994" t="s">
        <v>894</v>
      </c>
      <c r="J994" t="s">
        <v>3</v>
      </c>
      <c r="K994" t="s">
        <v>895</v>
      </c>
      <c r="L994">
        <v>1369</v>
      </c>
      <c r="N994">
        <v>1013</v>
      </c>
      <c r="O994" t="s">
        <v>751</v>
      </c>
      <c r="P994" t="s">
        <v>751</v>
      </c>
      <c r="Q994">
        <v>1</v>
      </c>
      <c r="W994">
        <v>0</v>
      </c>
      <c r="X994">
        <v>-1275334932</v>
      </c>
      <c r="Y994">
        <f t="shared" si="325"/>
        <v>2.7</v>
      </c>
      <c r="AA994">
        <v>0</v>
      </c>
      <c r="AB994">
        <v>0</v>
      </c>
      <c r="AC994">
        <v>0</v>
      </c>
      <c r="AD994">
        <v>509.15</v>
      </c>
      <c r="AE994">
        <v>0</v>
      </c>
      <c r="AF994">
        <v>0</v>
      </c>
      <c r="AG994">
        <v>0</v>
      </c>
      <c r="AH994">
        <v>509.15</v>
      </c>
      <c r="AI994">
        <v>1</v>
      </c>
      <c r="AJ994">
        <v>1</v>
      </c>
      <c r="AK994">
        <v>1</v>
      </c>
      <c r="AL994">
        <v>1</v>
      </c>
      <c r="AM994">
        <v>-2</v>
      </c>
      <c r="AN994">
        <v>0</v>
      </c>
      <c r="AO994">
        <v>0</v>
      </c>
      <c r="AP994">
        <v>1</v>
      </c>
      <c r="AQ994">
        <v>1</v>
      </c>
      <c r="AR994">
        <v>0</v>
      </c>
      <c r="AS994" t="s">
        <v>3</v>
      </c>
      <c r="AT994">
        <v>2.25</v>
      </c>
      <c r="AU994" t="s">
        <v>544</v>
      </c>
      <c r="AV994">
        <v>1</v>
      </c>
      <c r="AW994">
        <v>2</v>
      </c>
      <c r="AX994">
        <v>82282285</v>
      </c>
      <c r="AY994">
        <v>1</v>
      </c>
      <c r="AZ994">
        <v>0</v>
      </c>
      <c r="BA994">
        <v>1114</v>
      </c>
      <c r="BB994">
        <v>1</v>
      </c>
      <c r="BC994">
        <v>0</v>
      </c>
      <c r="BD994">
        <v>0</v>
      </c>
      <c r="BE994">
        <v>0</v>
      </c>
      <c r="BF994">
        <v>0</v>
      </c>
      <c r="BG994">
        <v>0</v>
      </c>
      <c r="BH994">
        <v>0</v>
      </c>
      <c r="BI994">
        <v>0</v>
      </c>
      <c r="BJ994">
        <v>0</v>
      </c>
      <c r="BK994">
        <v>0</v>
      </c>
      <c r="BL994">
        <v>0</v>
      </c>
      <c r="BM994">
        <v>1145.5875000000001</v>
      </c>
      <c r="BN994">
        <v>2.25</v>
      </c>
      <c r="BO994">
        <v>0</v>
      </c>
      <c r="BP994">
        <v>1</v>
      </c>
      <c r="BQ994">
        <v>0</v>
      </c>
      <c r="BR994">
        <v>0</v>
      </c>
      <c r="BS994">
        <v>0</v>
      </c>
      <c r="BT994">
        <v>1374.7049999999999</v>
      </c>
      <c r="BU994">
        <v>2.7</v>
      </c>
      <c r="BV994">
        <v>0</v>
      </c>
      <c r="BW994">
        <v>1</v>
      </c>
      <c r="CU994">
        <f>ROUND(AT994*Source!I1254*AH994*AL994,2)</f>
        <v>0</v>
      </c>
      <c r="CV994">
        <f>ROUND(Y994*Source!I1254,7)</f>
        <v>0</v>
      </c>
      <c r="CW994">
        <v>0</v>
      </c>
      <c r="CX994">
        <f>ROUND(Y994*Source!I1254,7)</f>
        <v>0</v>
      </c>
      <c r="CY994">
        <f t="shared" si="326"/>
        <v>509.15</v>
      </c>
      <c r="CZ994">
        <f t="shared" si="327"/>
        <v>509.15</v>
      </c>
      <c r="DA994">
        <f t="shared" si="328"/>
        <v>1</v>
      </c>
      <c r="DB994">
        <f t="shared" si="329"/>
        <v>1374.7080000000001</v>
      </c>
      <c r="DC994">
        <f t="shared" si="330"/>
        <v>0</v>
      </c>
      <c r="DD994" t="s">
        <v>3</v>
      </c>
      <c r="DE994" t="s">
        <v>3</v>
      </c>
      <c r="DF994">
        <f t="shared" si="324"/>
        <v>0</v>
      </c>
      <c r="DG994">
        <f t="shared" si="332"/>
        <v>0</v>
      </c>
      <c r="DH994">
        <f t="shared" si="322"/>
        <v>0</v>
      </c>
      <c r="DI994">
        <f t="shared" si="323"/>
        <v>0</v>
      </c>
      <c r="DJ994">
        <f t="shared" si="331"/>
        <v>0</v>
      </c>
      <c r="DK994">
        <v>1</v>
      </c>
      <c r="DL994" t="s">
        <v>3</v>
      </c>
      <c r="DM994">
        <v>0</v>
      </c>
      <c r="DN994" t="s">
        <v>3</v>
      </c>
      <c r="DO994">
        <v>0</v>
      </c>
    </row>
    <row r="995" spans="1:119" x14ac:dyDescent="0.2">
      <c r="A995">
        <f>ROW(Source!A1255)</f>
        <v>1255</v>
      </c>
      <c r="B995">
        <v>82273791</v>
      </c>
      <c r="C995">
        <v>82282281</v>
      </c>
      <c r="D995">
        <v>78932880</v>
      </c>
      <c r="E995">
        <v>116</v>
      </c>
      <c r="F995">
        <v>1</v>
      </c>
      <c r="G995">
        <v>1</v>
      </c>
      <c r="H995">
        <v>1</v>
      </c>
      <c r="I995" t="s">
        <v>754</v>
      </c>
      <c r="J995" t="s">
        <v>3</v>
      </c>
      <c r="K995" t="s">
        <v>755</v>
      </c>
      <c r="L995">
        <v>1369</v>
      </c>
      <c r="N995">
        <v>1013</v>
      </c>
      <c r="O995" t="s">
        <v>751</v>
      </c>
      <c r="P995" t="s">
        <v>751</v>
      </c>
      <c r="Q995">
        <v>1</v>
      </c>
      <c r="W995">
        <v>0</v>
      </c>
      <c r="X995">
        <v>-512803540</v>
      </c>
      <c r="Y995">
        <f t="shared" si="325"/>
        <v>2.7</v>
      </c>
      <c r="AA995">
        <v>0</v>
      </c>
      <c r="AB995">
        <v>0</v>
      </c>
      <c r="AC995">
        <v>0</v>
      </c>
      <c r="AD995">
        <v>533.01</v>
      </c>
      <c r="AE995">
        <v>0</v>
      </c>
      <c r="AF995">
        <v>0</v>
      </c>
      <c r="AG995">
        <v>0</v>
      </c>
      <c r="AH995">
        <v>533.01</v>
      </c>
      <c r="AI995">
        <v>1</v>
      </c>
      <c r="AJ995">
        <v>1</v>
      </c>
      <c r="AK995">
        <v>1</v>
      </c>
      <c r="AL995">
        <v>1</v>
      </c>
      <c r="AM995">
        <v>-2</v>
      </c>
      <c r="AN995">
        <v>0</v>
      </c>
      <c r="AO995">
        <v>0</v>
      </c>
      <c r="AP995">
        <v>1</v>
      </c>
      <c r="AQ995">
        <v>1</v>
      </c>
      <c r="AR995">
        <v>0</v>
      </c>
      <c r="AS995" t="s">
        <v>3</v>
      </c>
      <c r="AT995">
        <v>2.25</v>
      </c>
      <c r="AU995" t="s">
        <v>544</v>
      </c>
      <c r="AV995">
        <v>1</v>
      </c>
      <c r="AW995">
        <v>2</v>
      </c>
      <c r="AX995">
        <v>82282284</v>
      </c>
      <c r="AY995">
        <v>1</v>
      </c>
      <c r="AZ995">
        <v>0</v>
      </c>
      <c r="BA995">
        <v>1115</v>
      </c>
      <c r="BB995">
        <v>1</v>
      </c>
      <c r="BC995">
        <v>0</v>
      </c>
      <c r="BD995">
        <v>0</v>
      </c>
      <c r="BE995">
        <v>0</v>
      </c>
      <c r="BF995">
        <v>0</v>
      </c>
      <c r="BG995">
        <v>0</v>
      </c>
      <c r="BH995">
        <v>0</v>
      </c>
      <c r="BI995">
        <v>0</v>
      </c>
      <c r="BJ995">
        <v>0</v>
      </c>
      <c r="BK995">
        <v>0</v>
      </c>
      <c r="BL995">
        <v>0</v>
      </c>
      <c r="BM995">
        <v>1199.2725</v>
      </c>
      <c r="BN995">
        <v>2.25</v>
      </c>
      <c r="BO995">
        <v>0</v>
      </c>
      <c r="BP995">
        <v>1</v>
      </c>
      <c r="BQ995">
        <v>0</v>
      </c>
      <c r="BR995">
        <v>0</v>
      </c>
      <c r="BS995">
        <v>0</v>
      </c>
      <c r="BT995">
        <v>1439.127</v>
      </c>
      <c r="BU995">
        <v>2.7</v>
      </c>
      <c r="BV995">
        <v>0</v>
      </c>
      <c r="BW995">
        <v>1</v>
      </c>
      <c r="CU995">
        <f>ROUND(AT995*Source!I1255*AH995*AL995,2)</f>
        <v>0</v>
      </c>
      <c r="CV995">
        <f>ROUND(Y995*Source!I1255,7)</f>
        <v>0</v>
      </c>
      <c r="CW995">
        <v>0</v>
      </c>
      <c r="CX995">
        <f>ROUND(Y995*Source!I1255,7)</f>
        <v>0</v>
      </c>
      <c r="CY995">
        <f t="shared" si="326"/>
        <v>533.01</v>
      </c>
      <c r="CZ995">
        <f t="shared" si="327"/>
        <v>533.01</v>
      </c>
      <c r="DA995">
        <f t="shared" si="328"/>
        <v>1</v>
      </c>
      <c r="DB995">
        <f t="shared" si="329"/>
        <v>1439.124</v>
      </c>
      <c r="DC995">
        <f t="shared" si="330"/>
        <v>0</v>
      </c>
      <c r="DD995" t="s">
        <v>3</v>
      </c>
      <c r="DE995" t="s">
        <v>3</v>
      </c>
      <c r="DF995">
        <f t="shared" si="324"/>
        <v>0</v>
      </c>
      <c r="DG995">
        <f t="shared" si="332"/>
        <v>0</v>
      </c>
      <c r="DH995">
        <f t="shared" si="322"/>
        <v>0</v>
      </c>
      <c r="DI995">
        <f t="shared" si="323"/>
        <v>0</v>
      </c>
      <c r="DJ995">
        <f t="shared" si="331"/>
        <v>0</v>
      </c>
      <c r="DK995">
        <v>1</v>
      </c>
      <c r="DL995" t="s">
        <v>3</v>
      </c>
      <c r="DM995">
        <v>0</v>
      </c>
      <c r="DN995" t="s">
        <v>3</v>
      </c>
      <c r="DO995">
        <v>0</v>
      </c>
    </row>
    <row r="996" spans="1:119" x14ac:dyDescent="0.2">
      <c r="A996">
        <f>ROW(Source!A1255)</f>
        <v>1255</v>
      </c>
      <c r="B996">
        <v>82273791</v>
      </c>
      <c r="C996">
        <v>82282281</v>
      </c>
      <c r="D996">
        <v>78932898</v>
      </c>
      <c r="E996">
        <v>116</v>
      </c>
      <c r="F996">
        <v>1</v>
      </c>
      <c r="G996">
        <v>1</v>
      </c>
      <c r="H996">
        <v>1</v>
      </c>
      <c r="I996" t="s">
        <v>894</v>
      </c>
      <c r="J996" t="s">
        <v>3</v>
      </c>
      <c r="K996" t="s">
        <v>895</v>
      </c>
      <c r="L996">
        <v>1369</v>
      </c>
      <c r="N996">
        <v>1013</v>
      </c>
      <c r="O996" t="s">
        <v>751</v>
      </c>
      <c r="P996" t="s">
        <v>751</v>
      </c>
      <c r="Q996">
        <v>1</v>
      </c>
      <c r="W996">
        <v>0</v>
      </c>
      <c r="X996">
        <v>-1275334932</v>
      </c>
      <c r="Y996">
        <f t="shared" si="325"/>
        <v>2.7</v>
      </c>
      <c r="AA996">
        <v>0</v>
      </c>
      <c r="AB996">
        <v>0</v>
      </c>
      <c r="AC996">
        <v>0</v>
      </c>
      <c r="AD996">
        <v>509.15</v>
      </c>
      <c r="AE996">
        <v>0</v>
      </c>
      <c r="AF996">
        <v>0</v>
      </c>
      <c r="AG996">
        <v>0</v>
      </c>
      <c r="AH996">
        <v>509.15</v>
      </c>
      <c r="AI996">
        <v>1</v>
      </c>
      <c r="AJ996">
        <v>1</v>
      </c>
      <c r="AK996">
        <v>1</v>
      </c>
      <c r="AL996">
        <v>1</v>
      </c>
      <c r="AM996">
        <v>-2</v>
      </c>
      <c r="AN996">
        <v>0</v>
      </c>
      <c r="AO996">
        <v>0</v>
      </c>
      <c r="AP996">
        <v>1</v>
      </c>
      <c r="AQ996">
        <v>1</v>
      </c>
      <c r="AR996">
        <v>0</v>
      </c>
      <c r="AS996" t="s">
        <v>3</v>
      </c>
      <c r="AT996">
        <v>2.25</v>
      </c>
      <c r="AU996" t="s">
        <v>544</v>
      </c>
      <c r="AV996">
        <v>1</v>
      </c>
      <c r="AW996">
        <v>2</v>
      </c>
      <c r="AX996">
        <v>82282285</v>
      </c>
      <c r="AY996">
        <v>1</v>
      </c>
      <c r="AZ996">
        <v>0</v>
      </c>
      <c r="BA996">
        <v>1116</v>
      </c>
      <c r="BB996">
        <v>1</v>
      </c>
      <c r="BC996">
        <v>0</v>
      </c>
      <c r="BD996">
        <v>0</v>
      </c>
      <c r="BE996">
        <v>0</v>
      </c>
      <c r="BF996">
        <v>0</v>
      </c>
      <c r="BG996">
        <v>0</v>
      </c>
      <c r="BH996">
        <v>0</v>
      </c>
      <c r="BI996">
        <v>0</v>
      </c>
      <c r="BJ996">
        <v>0</v>
      </c>
      <c r="BK996">
        <v>0</v>
      </c>
      <c r="BL996">
        <v>0</v>
      </c>
      <c r="BM996">
        <v>1145.5875000000001</v>
      </c>
      <c r="BN996">
        <v>2.25</v>
      </c>
      <c r="BO996">
        <v>0</v>
      </c>
      <c r="BP996">
        <v>1</v>
      </c>
      <c r="BQ996">
        <v>0</v>
      </c>
      <c r="BR996">
        <v>0</v>
      </c>
      <c r="BS996">
        <v>0</v>
      </c>
      <c r="BT996">
        <v>1374.7049999999999</v>
      </c>
      <c r="BU996">
        <v>2.7</v>
      </c>
      <c r="BV996">
        <v>0</v>
      </c>
      <c r="BW996">
        <v>1</v>
      </c>
      <c r="CU996">
        <f>ROUND(AT996*Source!I1255*AH996*AL996,2)</f>
        <v>0</v>
      </c>
      <c r="CV996">
        <f>ROUND(Y996*Source!I1255,7)</f>
        <v>0</v>
      </c>
      <c r="CW996">
        <v>0</v>
      </c>
      <c r="CX996">
        <f>ROUND(Y996*Source!I1255,7)</f>
        <v>0</v>
      </c>
      <c r="CY996">
        <f t="shared" si="326"/>
        <v>509.15</v>
      </c>
      <c r="CZ996">
        <f t="shared" si="327"/>
        <v>509.15</v>
      </c>
      <c r="DA996">
        <f t="shared" si="328"/>
        <v>1</v>
      </c>
      <c r="DB996">
        <f t="shared" si="329"/>
        <v>1374.7080000000001</v>
      </c>
      <c r="DC996">
        <f t="shared" si="330"/>
        <v>0</v>
      </c>
      <c r="DD996" t="s">
        <v>3</v>
      </c>
      <c r="DE996" t="s">
        <v>3</v>
      </c>
      <c r="DF996">
        <f t="shared" si="324"/>
        <v>0</v>
      </c>
      <c r="DG996">
        <f t="shared" si="332"/>
        <v>0</v>
      </c>
      <c r="DH996">
        <f t="shared" si="322"/>
        <v>0</v>
      </c>
      <c r="DI996">
        <f t="shared" si="323"/>
        <v>0</v>
      </c>
      <c r="DJ996">
        <f t="shared" si="331"/>
        <v>0</v>
      </c>
      <c r="DK996">
        <v>1</v>
      </c>
      <c r="DL996" t="s">
        <v>3</v>
      </c>
      <c r="DM996">
        <v>0</v>
      </c>
      <c r="DN996" t="s">
        <v>3</v>
      </c>
      <c r="DO996">
        <v>0</v>
      </c>
    </row>
    <row r="997" spans="1:119" x14ac:dyDescent="0.2">
      <c r="A997">
        <f>ROW(Source!A1256)</f>
        <v>1256</v>
      </c>
      <c r="B997">
        <v>82273856</v>
      </c>
      <c r="C997">
        <v>82282286</v>
      </c>
      <c r="D997">
        <v>78932880</v>
      </c>
      <c r="E997">
        <v>116</v>
      </c>
      <c r="F997">
        <v>1</v>
      </c>
      <c r="G997">
        <v>1</v>
      </c>
      <c r="H997">
        <v>1</v>
      </c>
      <c r="I997" t="s">
        <v>754</v>
      </c>
      <c r="J997" t="s">
        <v>3</v>
      </c>
      <c r="K997" t="s">
        <v>755</v>
      </c>
      <c r="L997">
        <v>1369</v>
      </c>
      <c r="N997">
        <v>1013</v>
      </c>
      <c r="O997" t="s">
        <v>751</v>
      </c>
      <c r="P997" t="s">
        <v>751</v>
      </c>
      <c r="Q997">
        <v>1</v>
      </c>
      <c r="W997">
        <v>0</v>
      </c>
      <c r="X997">
        <v>-512803540</v>
      </c>
      <c r="Y997">
        <f t="shared" si="325"/>
        <v>2.16</v>
      </c>
      <c r="AA997">
        <v>0</v>
      </c>
      <c r="AB997">
        <v>0</v>
      </c>
      <c r="AC997">
        <v>0</v>
      </c>
      <c r="AD997">
        <v>533.01</v>
      </c>
      <c r="AE997">
        <v>0</v>
      </c>
      <c r="AF997">
        <v>0</v>
      </c>
      <c r="AG997">
        <v>0</v>
      </c>
      <c r="AH997">
        <v>533.01</v>
      </c>
      <c r="AI997">
        <v>1</v>
      </c>
      <c r="AJ997">
        <v>1</v>
      </c>
      <c r="AK997">
        <v>1</v>
      </c>
      <c r="AL997">
        <v>1</v>
      </c>
      <c r="AM997">
        <v>-2</v>
      </c>
      <c r="AN997">
        <v>0</v>
      </c>
      <c r="AO997">
        <v>0</v>
      </c>
      <c r="AP997">
        <v>1</v>
      </c>
      <c r="AQ997">
        <v>1</v>
      </c>
      <c r="AR997">
        <v>0</v>
      </c>
      <c r="AS997" t="s">
        <v>3</v>
      </c>
      <c r="AT997">
        <v>1.8</v>
      </c>
      <c r="AU997" t="s">
        <v>544</v>
      </c>
      <c r="AV997">
        <v>1</v>
      </c>
      <c r="AW997">
        <v>2</v>
      </c>
      <c r="AX997">
        <v>82282289</v>
      </c>
      <c r="AY997">
        <v>1</v>
      </c>
      <c r="AZ997">
        <v>0</v>
      </c>
      <c r="BA997">
        <v>1117</v>
      </c>
      <c r="BB997">
        <v>1</v>
      </c>
      <c r="BC997">
        <v>0</v>
      </c>
      <c r="BD997">
        <v>0</v>
      </c>
      <c r="BE997">
        <v>0</v>
      </c>
      <c r="BF997">
        <v>0</v>
      </c>
      <c r="BG997">
        <v>0</v>
      </c>
      <c r="BH997">
        <v>0</v>
      </c>
      <c r="BI997">
        <v>0</v>
      </c>
      <c r="BJ997">
        <v>0</v>
      </c>
      <c r="BK997">
        <v>0</v>
      </c>
      <c r="BL997">
        <v>0</v>
      </c>
      <c r="BM997">
        <v>959.41800000000001</v>
      </c>
      <c r="BN997">
        <v>1.8</v>
      </c>
      <c r="BO997">
        <v>0</v>
      </c>
      <c r="BP997">
        <v>1</v>
      </c>
      <c r="BQ997">
        <v>0</v>
      </c>
      <c r="BR997">
        <v>0</v>
      </c>
      <c r="BS997">
        <v>0</v>
      </c>
      <c r="BT997">
        <v>1151.3016</v>
      </c>
      <c r="BU997">
        <v>2.16</v>
      </c>
      <c r="BV997">
        <v>0</v>
      </c>
      <c r="BW997">
        <v>1</v>
      </c>
      <c r="CU997">
        <f>ROUND(AT997*Source!I1256*AH997*AL997,2)</f>
        <v>1918.84</v>
      </c>
      <c r="CV997">
        <f>ROUND(Y997*Source!I1256,7)</f>
        <v>4.32</v>
      </c>
      <c r="CW997">
        <v>0</v>
      </c>
      <c r="CX997">
        <f>ROUND(Y997*Source!I1256,7)</f>
        <v>4.32</v>
      </c>
      <c r="CY997">
        <f t="shared" si="326"/>
        <v>533.01</v>
      </c>
      <c r="CZ997">
        <f t="shared" si="327"/>
        <v>533.01</v>
      </c>
      <c r="DA997">
        <f t="shared" si="328"/>
        <v>1</v>
      </c>
      <c r="DB997">
        <f t="shared" si="329"/>
        <v>1151.3040000000001</v>
      </c>
      <c r="DC997">
        <f t="shared" si="330"/>
        <v>0</v>
      </c>
      <c r="DD997" t="s">
        <v>3</v>
      </c>
      <c r="DE997" t="s">
        <v>3</v>
      </c>
      <c r="DF997">
        <f t="shared" si="324"/>
        <v>0</v>
      </c>
      <c r="DG997">
        <f t="shared" si="332"/>
        <v>0</v>
      </c>
      <c r="DH997">
        <f t="shared" si="322"/>
        <v>0</v>
      </c>
      <c r="DI997">
        <f t="shared" si="323"/>
        <v>2302.6</v>
      </c>
      <c r="DJ997">
        <f t="shared" si="331"/>
        <v>2302.6</v>
      </c>
      <c r="DK997">
        <v>1</v>
      </c>
      <c r="DL997" t="s">
        <v>3</v>
      </c>
      <c r="DM997">
        <v>0</v>
      </c>
      <c r="DN997" t="s">
        <v>3</v>
      </c>
      <c r="DO997">
        <v>0</v>
      </c>
    </row>
    <row r="998" spans="1:119" x14ac:dyDescent="0.2">
      <c r="A998">
        <f>ROW(Source!A1256)</f>
        <v>1256</v>
      </c>
      <c r="B998">
        <v>82273856</v>
      </c>
      <c r="C998">
        <v>82282286</v>
      </c>
      <c r="D998">
        <v>78932898</v>
      </c>
      <c r="E998">
        <v>116</v>
      </c>
      <c r="F998">
        <v>1</v>
      </c>
      <c r="G998">
        <v>1</v>
      </c>
      <c r="H998">
        <v>1</v>
      </c>
      <c r="I998" t="s">
        <v>894</v>
      </c>
      <c r="J998" t="s">
        <v>3</v>
      </c>
      <c r="K998" t="s">
        <v>895</v>
      </c>
      <c r="L998">
        <v>1369</v>
      </c>
      <c r="N998">
        <v>1013</v>
      </c>
      <c r="O998" t="s">
        <v>751</v>
      </c>
      <c r="P998" t="s">
        <v>751</v>
      </c>
      <c r="Q998">
        <v>1</v>
      </c>
      <c r="W998">
        <v>0</v>
      </c>
      <c r="X998">
        <v>-1275334932</v>
      </c>
      <c r="Y998">
        <f t="shared" si="325"/>
        <v>2.16</v>
      </c>
      <c r="AA998">
        <v>0</v>
      </c>
      <c r="AB998">
        <v>0</v>
      </c>
      <c r="AC998">
        <v>0</v>
      </c>
      <c r="AD998">
        <v>509.15</v>
      </c>
      <c r="AE998">
        <v>0</v>
      </c>
      <c r="AF998">
        <v>0</v>
      </c>
      <c r="AG998">
        <v>0</v>
      </c>
      <c r="AH998">
        <v>509.15</v>
      </c>
      <c r="AI998">
        <v>1</v>
      </c>
      <c r="AJ998">
        <v>1</v>
      </c>
      <c r="AK998">
        <v>1</v>
      </c>
      <c r="AL998">
        <v>1</v>
      </c>
      <c r="AM998">
        <v>-2</v>
      </c>
      <c r="AN998">
        <v>0</v>
      </c>
      <c r="AO998">
        <v>0</v>
      </c>
      <c r="AP998">
        <v>1</v>
      </c>
      <c r="AQ998">
        <v>1</v>
      </c>
      <c r="AR998">
        <v>0</v>
      </c>
      <c r="AS998" t="s">
        <v>3</v>
      </c>
      <c r="AT998">
        <v>1.8</v>
      </c>
      <c r="AU998" t="s">
        <v>544</v>
      </c>
      <c r="AV998">
        <v>1</v>
      </c>
      <c r="AW998">
        <v>2</v>
      </c>
      <c r="AX998">
        <v>82282290</v>
      </c>
      <c r="AY998">
        <v>1</v>
      </c>
      <c r="AZ998">
        <v>0</v>
      </c>
      <c r="BA998">
        <v>1118</v>
      </c>
      <c r="BB998">
        <v>1</v>
      </c>
      <c r="BC998">
        <v>0</v>
      </c>
      <c r="BD998">
        <v>0</v>
      </c>
      <c r="BE998">
        <v>0</v>
      </c>
      <c r="BF998">
        <v>0</v>
      </c>
      <c r="BG998">
        <v>0</v>
      </c>
      <c r="BH998">
        <v>0</v>
      </c>
      <c r="BI998">
        <v>0</v>
      </c>
      <c r="BJ998">
        <v>0</v>
      </c>
      <c r="BK998">
        <v>0</v>
      </c>
      <c r="BL998">
        <v>0</v>
      </c>
      <c r="BM998">
        <v>916.47</v>
      </c>
      <c r="BN998">
        <v>1.8</v>
      </c>
      <c r="BO998">
        <v>0</v>
      </c>
      <c r="BP998">
        <v>1</v>
      </c>
      <c r="BQ998">
        <v>0</v>
      </c>
      <c r="BR998">
        <v>0</v>
      </c>
      <c r="BS998">
        <v>0</v>
      </c>
      <c r="BT998">
        <v>1099.7639999999999</v>
      </c>
      <c r="BU998">
        <v>2.16</v>
      </c>
      <c r="BV998">
        <v>0</v>
      </c>
      <c r="BW998">
        <v>1</v>
      </c>
      <c r="CU998">
        <f>ROUND(AT998*Source!I1256*AH998*AL998,2)</f>
        <v>1832.94</v>
      </c>
      <c r="CV998">
        <f>ROUND(Y998*Source!I1256,7)</f>
        <v>4.32</v>
      </c>
      <c r="CW998">
        <v>0</v>
      </c>
      <c r="CX998">
        <f>ROUND(Y998*Source!I1256,7)</f>
        <v>4.32</v>
      </c>
      <c r="CY998">
        <f t="shared" si="326"/>
        <v>509.15</v>
      </c>
      <c r="CZ998">
        <f t="shared" si="327"/>
        <v>509.15</v>
      </c>
      <c r="DA998">
        <f t="shared" si="328"/>
        <v>1</v>
      </c>
      <c r="DB998">
        <f t="shared" si="329"/>
        <v>1099.7639999999999</v>
      </c>
      <c r="DC998">
        <f t="shared" si="330"/>
        <v>0</v>
      </c>
      <c r="DD998" t="s">
        <v>3</v>
      </c>
      <c r="DE998" t="s">
        <v>3</v>
      </c>
      <c r="DF998">
        <f t="shared" si="324"/>
        <v>0</v>
      </c>
      <c r="DG998">
        <f t="shared" si="332"/>
        <v>0</v>
      </c>
      <c r="DH998">
        <f t="shared" si="322"/>
        <v>0</v>
      </c>
      <c r="DI998">
        <f t="shared" si="323"/>
        <v>2199.5300000000002</v>
      </c>
      <c r="DJ998">
        <f t="shared" si="331"/>
        <v>2199.5300000000002</v>
      </c>
      <c r="DK998">
        <v>1</v>
      </c>
      <c r="DL998" t="s">
        <v>3</v>
      </c>
      <c r="DM998">
        <v>0</v>
      </c>
      <c r="DN998" t="s">
        <v>3</v>
      </c>
      <c r="DO998">
        <v>0</v>
      </c>
    </row>
    <row r="999" spans="1:119" x14ac:dyDescent="0.2">
      <c r="A999">
        <f>ROW(Source!A1257)</f>
        <v>1257</v>
      </c>
      <c r="B999">
        <v>82273791</v>
      </c>
      <c r="C999">
        <v>82282286</v>
      </c>
      <c r="D999">
        <v>78932880</v>
      </c>
      <c r="E999">
        <v>116</v>
      </c>
      <c r="F999">
        <v>1</v>
      </c>
      <c r="G999">
        <v>1</v>
      </c>
      <c r="H999">
        <v>1</v>
      </c>
      <c r="I999" t="s">
        <v>754</v>
      </c>
      <c r="J999" t="s">
        <v>3</v>
      </c>
      <c r="K999" t="s">
        <v>755</v>
      </c>
      <c r="L999">
        <v>1369</v>
      </c>
      <c r="N999">
        <v>1013</v>
      </c>
      <c r="O999" t="s">
        <v>751</v>
      </c>
      <c r="P999" t="s">
        <v>751</v>
      </c>
      <c r="Q999">
        <v>1</v>
      </c>
      <c r="W999">
        <v>0</v>
      </c>
      <c r="X999">
        <v>-512803540</v>
      </c>
      <c r="Y999">
        <f t="shared" si="325"/>
        <v>2.16</v>
      </c>
      <c r="AA999">
        <v>0</v>
      </c>
      <c r="AB999">
        <v>0</v>
      </c>
      <c r="AC999">
        <v>0</v>
      </c>
      <c r="AD999">
        <v>533.01</v>
      </c>
      <c r="AE999">
        <v>0</v>
      </c>
      <c r="AF999">
        <v>0</v>
      </c>
      <c r="AG999">
        <v>0</v>
      </c>
      <c r="AH999">
        <v>533.01</v>
      </c>
      <c r="AI999">
        <v>1</v>
      </c>
      <c r="AJ999">
        <v>1</v>
      </c>
      <c r="AK999">
        <v>1</v>
      </c>
      <c r="AL999">
        <v>1</v>
      </c>
      <c r="AM999">
        <v>-2</v>
      </c>
      <c r="AN999">
        <v>0</v>
      </c>
      <c r="AO999">
        <v>0</v>
      </c>
      <c r="AP999">
        <v>1</v>
      </c>
      <c r="AQ999">
        <v>1</v>
      </c>
      <c r="AR999">
        <v>0</v>
      </c>
      <c r="AS999" t="s">
        <v>3</v>
      </c>
      <c r="AT999">
        <v>1.8</v>
      </c>
      <c r="AU999" t="s">
        <v>544</v>
      </c>
      <c r="AV999">
        <v>1</v>
      </c>
      <c r="AW999">
        <v>2</v>
      </c>
      <c r="AX999">
        <v>82282289</v>
      </c>
      <c r="AY999">
        <v>1</v>
      </c>
      <c r="AZ999">
        <v>0</v>
      </c>
      <c r="BA999">
        <v>1119</v>
      </c>
      <c r="BB999">
        <v>1</v>
      </c>
      <c r="BC999">
        <v>0</v>
      </c>
      <c r="BD999">
        <v>0</v>
      </c>
      <c r="BE999">
        <v>0</v>
      </c>
      <c r="BF999">
        <v>0</v>
      </c>
      <c r="BG999">
        <v>0</v>
      </c>
      <c r="BH999">
        <v>0</v>
      </c>
      <c r="BI999">
        <v>0</v>
      </c>
      <c r="BJ999">
        <v>0</v>
      </c>
      <c r="BK999">
        <v>0</v>
      </c>
      <c r="BL999">
        <v>0</v>
      </c>
      <c r="BM999">
        <v>959.41800000000001</v>
      </c>
      <c r="BN999">
        <v>1.8</v>
      </c>
      <c r="BO999">
        <v>0</v>
      </c>
      <c r="BP999">
        <v>1</v>
      </c>
      <c r="BQ999">
        <v>0</v>
      </c>
      <c r="BR999">
        <v>0</v>
      </c>
      <c r="BS999">
        <v>0</v>
      </c>
      <c r="BT999">
        <v>1151.3016</v>
      </c>
      <c r="BU999">
        <v>2.16</v>
      </c>
      <c r="BV999">
        <v>0</v>
      </c>
      <c r="BW999">
        <v>1</v>
      </c>
      <c r="CU999">
        <f>ROUND(AT999*Source!I1257*AH999*AL999,2)</f>
        <v>1918.84</v>
      </c>
      <c r="CV999">
        <f>ROUND(Y999*Source!I1257,7)</f>
        <v>4.32</v>
      </c>
      <c r="CW999">
        <v>0</v>
      </c>
      <c r="CX999">
        <f>ROUND(Y999*Source!I1257,7)</f>
        <v>4.32</v>
      </c>
      <c r="CY999">
        <f t="shared" si="326"/>
        <v>533.01</v>
      </c>
      <c r="CZ999">
        <f t="shared" si="327"/>
        <v>533.01</v>
      </c>
      <c r="DA999">
        <f t="shared" si="328"/>
        <v>1</v>
      </c>
      <c r="DB999">
        <f t="shared" si="329"/>
        <v>1151.3040000000001</v>
      </c>
      <c r="DC999">
        <f t="shared" si="330"/>
        <v>0</v>
      </c>
      <c r="DD999" t="s">
        <v>3</v>
      </c>
      <c r="DE999" t="s">
        <v>3</v>
      </c>
      <c r="DF999">
        <f t="shared" si="324"/>
        <v>0</v>
      </c>
      <c r="DG999">
        <f t="shared" si="332"/>
        <v>0</v>
      </c>
      <c r="DH999">
        <f t="shared" si="322"/>
        <v>0</v>
      </c>
      <c r="DI999">
        <f t="shared" si="323"/>
        <v>2302.6</v>
      </c>
      <c r="DJ999">
        <f t="shared" si="331"/>
        <v>2302.6</v>
      </c>
      <c r="DK999">
        <v>1</v>
      </c>
      <c r="DL999" t="s">
        <v>3</v>
      </c>
      <c r="DM999">
        <v>0</v>
      </c>
      <c r="DN999" t="s">
        <v>3</v>
      </c>
      <c r="DO999">
        <v>0</v>
      </c>
    </row>
    <row r="1000" spans="1:119" x14ac:dyDescent="0.2">
      <c r="A1000">
        <f>ROW(Source!A1257)</f>
        <v>1257</v>
      </c>
      <c r="B1000">
        <v>82273791</v>
      </c>
      <c r="C1000">
        <v>82282286</v>
      </c>
      <c r="D1000">
        <v>78932898</v>
      </c>
      <c r="E1000">
        <v>116</v>
      </c>
      <c r="F1000">
        <v>1</v>
      </c>
      <c r="G1000">
        <v>1</v>
      </c>
      <c r="H1000">
        <v>1</v>
      </c>
      <c r="I1000" t="s">
        <v>894</v>
      </c>
      <c r="J1000" t="s">
        <v>3</v>
      </c>
      <c r="K1000" t="s">
        <v>895</v>
      </c>
      <c r="L1000">
        <v>1369</v>
      </c>
      <c r="N1000">
        <v>1013</v>
      </c>
      <c r="O1000" t="s">
        <v>751</v>
      </c>
      <c r="P1000" t="s">
        <v>751</v>
      </c>
      <c r="Q1000">
        <v>1</v>
      </c>
      <c r="W1000">
        <v>0</v>
      </c>
      <c r="X1000">
        <v>-1275334932</v>
      </c>
      <c r="Y1000">
        <f t="shared" si="325"/>
        <v>2.16</v>
      </c>
      <c r="AA1000">
        <v>0</v>
      </c>
      <c r="AB1000">
        <v>0</v>
      </c>
      <c r="AC1000">
        <v>0</v>
      </c>
      <c r="AD1000">
        <v>509.15</v>
      </c>
      <c r="AE1000">
        <v>0</v>
      </c>
      <c r="AF1000">
        <v>0</v>
      </c>
      <c r="AG1000">
        <v>0</v>
      </c>
      <c r="AH1000">
        <v>509.15</v>
      </c>
      <c r="AI1000">
        <v>1</v>
      </c>
      <c r="AJ1000">
        <v>1</v>
      </c>
      <c r="AK1000">
        <v>1</v>
      </c>
      <c r="AL1000">
        <v>1</v>
      </c>
      <c r="AM1000">
        <v>-2</v>
      </c>
      <c r="AN1000">
        <v>0</v>
      </c>
      <c r="AO1000">
        <v>0</v>
      </c>
      <c r="AP1000">
        <v>1</v>
      </c>
      <c r="AQ1000">
        <v>1</v>
      </c>
      <c r="AR1000">
        <v>0</v>
      </c>
      <c r="AS1000" t="s">
        <v>3</v>
      </c>
      <c r="AT1000">
        <v>1.8</v>
      </c>
      <c r="AU1000" t="s">
        <v>544</v>
      </c>
      <c r="AV1000">
        <v>1</v>
      </c>
      <c r="AW1000">
        <v>2</v>
      </c>
      <c r="AX1000">
        <v>82282290</v>
      </c>
      <c r="AY1000">
        <v>1</v>
      </c>
      <c r="AZ1000">
        <v>0</v>
      </c>
      <c r="BA1000">
        <v>1120</v>
      </c>
      <c r="BB1000">
        <v>1</v>
      </c>
      <c r="BC1000">
        <v>0</v>
      </c>
      <c r="BD1000">
        <v>0</v>
      </c>
      <c r="BE1000">
        <v>0</v>
      </c>
      <c r="BF1000">
        <v>0</v>
      </c>
      <c r="BG1000">
        <v>0</v>
      </c>
      <c r="BH1000">
        <v>0</v>
      </c>
      <c r="BI1000">
        <v>0</v>
      </c>
      <c r="BJ1000">
        <v>0</v>
      </c>
      <c r="BK1000">
        <v>0</v>
      </c>
      <c r="BL1000">
        <v>0</v>
      </c>
      <c r="BM1000">
        <v>916.47</v>
      </c>
      <c r="BN1000">
        <v>1.8</v>
      </c>
      <c r="BO1000">
        <v>0</v>
      </c>
      <c r="BP1000">
        <v>1</v>
      </c>
      <c r="BQ1000">
        <v>0</v>
      </c>
      <c r="BR1000">
        <v>0</v>
      </c>
      <c r="BS1000">
        <v>0</v>
      </c>
      <c r="BT1000">
        <v>1099.7639999999999</v>
      </c>
      <c r="BU1000">
        <v>2.16</v>
      </c>
      <c r="BV1000">
        <v>0</v>
      </c>
      <c r="BW1000">
        <v>1</v>
      </c>
      <c r="CU1000">
        <f>ROUND(AT1000*Source!I1257*AH1000*AL1000,2)</f>
        <v>1832.94</v>
      </c>
      <c r="CV1000">
        <f>ROUND(Y1000*Source!I1257,7)</f>
        <v>4.32</v>
      </c>
      <c r="CW1000">
        <v>0</v>
      </c>
      <c r="CX1000">
        <f>ROUND(Y1000*Source!I1257,7)</f>
        <v>4.32</v>
      </c>
      <c r="CY1000">
        <f t="shared" si="326"/>
        <v>509.15</v>
      </c>
      <c r="CZ1000">
        <f t="shared" si="327"/>
        <v>509.15</v>
      </c>
      <c r="DA1000">
        <f t="shared" si="328"/>
        <v>1</v>
      </c>
      <c r="DB1000">
        <f t="shared" si="329"/>
        <v>1099.7639999999999</v>
      </c>
      <c r="DC1000">
        <f t="shared" si="330"/>
        <v>0</v>
      </c>
      <c r="DD1000" t="s">
        <v>3</v>
      </c>
      <c r="DE1000" t="s">
        <v>3</v>
      </c>
      <c r="DF1000">
        <f t="shared" si="324"/>
        <v>0</v>
      </c>
      <c r="DG1000">
        <f t="shared" si="332"/>
        <v>0</v>
      </c>
      <c r="DH1000">
        <f t="shared" si="322"/>
        <v>0</v>
      </c>
      <c r="DI1000">
        <f t="shared" si="323"/>
        <v>2199.5300000000002</v>
      </c>
      <c r="DJ1000">
        <f t="shared" si="331"/>
        <v>2199.5300000000002</v>
      </c>
      <c r="DK1000">
        <v>1</v>
      </c>
      <c r="DL1000" t="s">
        <v>3</v>
      </c>
      <c r="DM1000">
        <v>0</v>
      </c>
      <c r="DN1000" t="s">
        <v>3</v>
      </c>
      <c r="DO1000">
        <v>0</v>
      </c>
    </row>
    <row r="1001" spans="1:119" x14ac:dyDescent="0.2">
      <c r="A1001">
        <f>ROW(Source!A1258)</f>
        <v>1258</v>
      </c>
      <c r="B1001">
        <v>82273856</v>
      </c>
      <c r="C1001">
        <v>82282291</v>
      </c>
      <c r="D1001">
        <v>78932880</v>
      </c>
      <c r="E1001">
        <v>116</v>
      </c>
      <c r="F1001">
        <v>1</v>
      </c>
      <c r="G1001">
        <v>1</v>
      </c>
      <c r="H1001">
        <v>1</v>
      </c>
      <c r="I1001" t="s">
        <v>754</v>
      </c>
      <c r="J1001" t="s">
        <v>3</v>
      </c>
      <c r="K1001" t="s">
        <v>755</v>
      </c>
      <c r="L1001">
        <v>1369</v>
      </c>
      <c r="N1001">
        <v>1013</v>
      </c>
      <c r="O1001" t="s">
        <v>751</v>
      </c>
      <c r="P1001" t="s">
        <v>751</v>
      </c>
      <c r="Q1001">
        <v>1</v>
      </c>
      <c r="W1001">
        <v>0</v>
      </c>
      <c r="X1001">
        <v>-512803540</v>
      </c>
      <c r="Y1001">
        <f t="shared" si="325"/>
        <v>1.62</v>
      </c>
      <c r="AA1001">
        <v>0</v>
      </c>
      <c r="AB1001">
        <v>0</v>
      </c>
      <c r="AC1001">
        <v>0</v>
      </c>
      <c r="AD1001">
        <v>533.01</v>
      </c>
      <c r="AE1001">
        <v>0</v>
      </c>
      <c r="AF1001">
        <v>0</v>
      </c>
      <c r="AG1001">
        <v>0</v>
      </c>
      <c r="AH1001">
        <v>533.01</v>
      </c>
      <c r="AI1001">
        <v>1</v>
      </c>
      <c r="AJ1001">
        <v>1</v>
      </c>
      <c r="AK1001">
        <v>1</v>
      </c>
      <c r="AL1001">
        <v>1</v>
      </c>
      <c r="AM1001">
        <v>-2</v>
      </c>
      <c r="AN1001">
        <v>0</v>
      </c>
      <c r="AO1001">
        <v>0</v>
      </c>
      <c r="AP1001">
        <v>1</v>
      </c>
      <c r="AQ1001">
        <v>1</v>
      </c>
      <c r="AR1001">
        <v>0</v>
      </c>
      <c r="AS1001" t="s">
        <v>3</v>
      </c>
      <c r="AT1001">
        <v>1.35</v>
      </c>
      <c r="AU1001" t="s">
        <v>544</v>
      </c>
      <c r="AV1001">
        <v>1</v>
      </c>
      <c r="AW1001">
        <v>2</v>
      </c>
      <c r="AX1001">
        <v>82282294</v>
      </c>
      <c r="AY1001">
        <v>1</v>
      </c>
      <c r="AZ1001">
        <v>0</v>
      </c>
      <c r="BA1001">
        <v>1121</v>
      </c>
      <c r="BB1001">
        <v>1</v>
      </c>
      <c r="BC1001">
        <v>0</v>
      </c>
      <c r="BD1001">
        <v>0</v>
      </c>
      <c r="BE1001">
        <v>0</v>
      </c>
      <c r="BF1001">
        <v>0</v>
      </c>
      <c r="BG1001">
        <v>0</v>
      </c>
      <c r="BH1001">
        <v>0</v>
      </c>
      <c r="BI1001">
        <v>0</v>
      </c>
      <c r="BJ1001">
        <v>0</v>
      </c>
      <c r="BK1001">
        <v>0</v>
      </c>
      <c r="BL1001">
        <v>0</v>
      </c>
      <c r="BM1001">
        <v>719.56349999999998</v>
      </c>
      <c r="BN1001">
        <v>1.35</v>
      </c>
      <c r="BO1001">
        <v>0</v>
      </c>
      <c r="BP1001">
        <v>1</v>
      </c>
      <c r="BQ1001">
        <v>0</v>
      </c>
      <c r="BR1001">
        <v>0</v>
      </c>
      <c r="BS1001">
        <v>0</v>
      </c>
      <c r="BT1001">
        <v>863.47619999999995</v>
      </c>
      <c r="BU1001">
        <v>1.62</v>
      </c>
      <c r="BV1001">
        <v>0</v>
      </c>
      <c r="BW1001">
        <v>1</v>
      </c>
      <c r="CU1001">
        <f>ROUND(AT1001*Source!I1258*AH1001*AL1001,2)</f>
        <v>0</v>
      </c>
      <c r="CV1001">
        <f>ROUND(Y1001*Source!I1258,7)</f>
        <v>0</v>
      </c>
      <c r="CW1001">
        <v>0</v>
      </c>
      <c r="CX1001">
        <f>ROUND(Y1001*Source!I1258,7)</f>
        <v>0</v>
      </c>
      <c r="CY1001">
        <f t="shared" si="326"/>
        <v>533.01</v>
      </c>
      <c r="CZ1001">
        <f t="shared" si="327"/>
        <v>533.01</v>
      </c>
      <c r="DA1001">
        <f t="shared" si="328"/>
        <v>1</v>
      </c>
      <c r="DB1001">
        <f t="shared" si="329"/>
        <v>863.47199999999998</v>
      </c>
      <c r="DC1001">
        <f t="shared" si="330"/>
        <v>0</v>
      </c>
      <c r="DD1001" t="s">
        <v>3</v>
      </c>
      <c r="DE1001" t="s">
        <v>3</v>
      </c>
      <c r="DF1001">
        <f t="shared" si="324"/>
        <v>0</v>
      </c>
      <c r="DG1001">
        <f t="shared" si="332"/>
        <v>0</v>
      </c>
      <c r="DH1001">
        <f t="shared" si="322"/>
        <v>0</v>
      </c>
      <c r="DI1001">
        <f t="shared" si="323"/>
        <v>0</v>
      </c>
      <c r="DJ1001">
        <f t="shared" si="331"/>
        <v>0</v>
      </c>
      <c r="DK1001">
        <v>1</v>
      </c>
      <c r="DL1001" t="s">
        <v>3</v>
      </c>
      <c r="DM1001">
        <v>0</v>
      </c>
      <c r="DN1001" t="s">
        <v>3</v>
      </c>
      <c r="DO1001">
        <v>0</v>
      </c>
    </row>
    <row r="1002" spans="1:119" x14ac:dyDescent="0.2">
      <c r="A1002">
        <f>ROW(Source!A1258)</f>
        <v>1258</v>
      </c>
      <c r="B1002">
        <v>82273856</v>
      </c>
      <c r="C1002">
        <v>82282291</v>
      </c>
      <c r="D1002">
        <v>78932898</v>
      </c>
      <c r="E1002">
        <v>116</v>
      </c>
      <c r="F1002">
        <v>1</v>
      </c>
      <c r="G1002">
        <v>1</v>
      </c>
      <c r="H1002">
        <v>1</v>
      </c>
      <c r="I1002" t="s">
        <v>894</v>
      </c>
      <c r="J1002" t="s">
        <v>3</v>
      </c>
      <c r="K1002" t="s">
        <v>895</v>
      </c>
      <c r="L1002">
        <v>1369</v>
      </c>
      <c r="N1002">
        <v>1013</v>
      </c>
      <c r="O1002" t="s">
        <v>751</v>
      </c>
      <c r="P1002" t="s">
        <v>751</v>
      </c>
      <c r="Q1002">
        <v>1</v>
      </c>
      <c r="W1002">
        <v>0</v>
      </c>
      <c r="X1002">
        <v>-1275334932</v>
      </c>
      <c r="Y1002">
        <f t="shared" si="325"/>
        <v>1.62</v>
      </c>
      <c r="AA1002">
        <v>0</v>
      </c>
      <c r="AB1002">
        <v>0</v>
      </c>
      <c r="AC1002">
        <v>0</v>
      </c>
      <c r="AD1002">
        <v>509.15</v>
      </c>
      <c r="AE1002">
        <v>0</v>
      </c>
      <c r="AF1002">
        <v>0</v>
      </c>
      <c r="AG1002">
        <v>0</v>
      </c>
      <c r="AH1002">
        <v>509.15</v>
      </c>
      <c r="AI1002">
        <v>1</v>
      </c>
      <c r="AJ1002">
        <v>1</v>
      </c>
      <c r="AK1002">
        <v>1</v>
      </c>
      <c r="AL1002">
        <v>1</v>
      </c>
      <c r="AM1002">
        <v>-2</v>
      </c>
      <c r="AN1002">
        <v>0</v>
      </c>
      <c r="AO1002">
        <v>0</v>
      </c>
      <c r="AP1002">
        <v>1</v>
      </c>
      <c r="AQ1002">
        <v>1</v>
      </c>
      <c r="AR1002">
        <v>0</v>
      </c>
      <c r="AS1002" t="s">
        <v>3</v>
      </c>
      <c r="AT1002">
        <v>1.35</v>
      </c>
      <c r="AU1002" t="s">
        <v>544</v>
      </c>
      <c r="AV1002">
        <v>1</v>
      </c>
      <c r="AW1002">
        <v>2</v>
      </c>
      <c r="AX1002">
        <v>82282295</v>
      </c>
      <c r="AY1002">
        <v>1</v>
      </c>
      <c r="AZ1002">
        <v>0</v>
      </c>
      <c r="BA1002">
        <v>1122</v>
      </c>
      <c r="BB1002">
        <v>1</v>
      </c>
      <c r="BC1002">
        <v>0</v>
      </c>
      <c r="BD1002">
        <v>0</v>
      </c>
      <c r="BE1002">
        <v>0</v>
      </c>
      <c r="BF1002">
        <v>0</v>
      </c>
      <c r="BG1002">
        <v>0</v>
      </c>
      <c r="BH1002">
        <v>0</v>
      </c>
      <c r="BI1002">
        <v>0</v>
      </c>
      <c r="BJ1002">
        <v>0</v>
      </c>
      <c r="BK1002">
        <v>0</v>
      </c>
      <c r="BL1002">
        <v>0</v>
      </c>
      <c r="BM1002">
        <v>687.35249999999996</v>
      </c>
      <c r="BN1002">
        <v>1.35</v>
      </c>
      <c r="BO1002">
        <v>0</v>
      </c>
      <c r="BP1002">
        <v>1</v>
      </c>
      <c r="BQ1002">
        <v>0</v>
      </c>
      <c r="BR1002">
        <v>0</v>
      </c>
      <c r="BS1002">
        <v>0</v>
      </c>
      <c r="BT1002">
        <v>824.82299999999998</v>
      </c>
      <c r="BU1002">
        <v>1.62</v>
      </c>
      <c r="BV1002">
        <v>0</v>
      </c>
      <c r="BW1002">
        <v>1</v>
      </c>
      <c r="CU1002">
        <f>ROUND(AT1002*Source!I1258*AH1002*AL1002,2)</f>
        <v>0</v>
      </c>
      <c r="CV1002">
        <f>ROUND(Y1002*Source!I1258,7)</f>
        <v>0</v>
      </c>
      <c r="CW1002">
        <v>0</v>
      </c>
      <c r="CX1002">
        <f>ROUND(Y1002*Source!I1258,7)</f>
        <v>0</v>
      </c>
      <c r="CY1002">
        <f t="shared" si="326"/>
        <v>509.15</v>
      </c>
      <c r="CZ1002">
        <f t="shared" si="327"/>
        <v>509.15</v>
      </c>
      <c r="DA1002">
        <f t="shared" si="328"/>
        <v>1</v>
      </c>
      <c r="DB1002">
        <f t="shared" si="329"/>
        <v>824.82</v>
      </c>
      <c r="DC1002">
        <f t="shared" si="330"/>
        <v>0</v>
      </c>
      <c r="DD1002" t="s">
        <v>3</v>
      </c>
      <c r="DE1002" t="s">
        <v>3</v>
      </c>
      <c r="DF1002">
        <f t="shared" si="324"/>
        <v>0</v>
      </c>
      <c r="DG1002">
        <f t="shared" si="332"/>
        <v>0</v>
      </c>
      <c r="DH1002">
        <f t="shared" si="322"/>
        <v>0</v>
      </c>
      <c r="DI1002">
        <f t="shared" si="323"/>
        <v>0</v>
      </c>
      <c r="DJ1002">
        <f t="shared" si="331"/>
        <v>0</v>
      </c>
      <c r="DK1002">
        <v>1</v>
      </c>
      <c r="DL1002" t="s">
        <v>3</v>
      </c>
      <c r="DM1002">
        <v>0</v>
      </c>
      <c r="DN1002" t="s">
        <v>3</v>
      </c>
      <c r="DO1002">
        <v>0</v>
      </c>
    </row>
    <row r="1003" spans="1:119" x14ac:dyDescent="0.2">
      <c r="A1003">
        <f>ROW(Source!A1259)</f>
        <v>1259</v>
      </c>
      <c r="B1003">
        <v>82273791</v>
      </c>
      <c r="C1003">
        <v>82282291</v>
      </c>
      <c r="D1003">
        <v>78932880</v>
      </c>
      <c r="E1003">
        <v>116</v>
      </c>
      <c r="F1003">
        <v>1</v>
      </c>
      <c r="G1003">
        <v>1</v>
      </c>
      <c r="H1003">
        <v>1</v>
      </c>
      <c r="I1003" t="s">
        <v>754</v>
      </c>
      <c r="J1003" t="s">
        <v>3</v>
      </c>
      <c r="K1003" t="s">
        <v>755</v>
      </c>
      <c r="L1003">
        <v>1369</v>
      </c>
      <c r="N1003">
        <v>1013</v>
      </c>
      <c r="O1003" t="s">
        <v>751</v>
      </c>
      <c r="P1003" t="s">
        <v>751</v>
      </c>
      <c r="Q1003">
        <v>1</v>
      </c>
      <c r="W1003">
        <v>0</v>
      </c>
      <c r="X1003">
        <v>-512803540</v>
      </c>
      <c r="Y1003">
        <f t="shared" si="325"/>
        <v>1.62</v>
      </c>
      <c r="AA1003">
        <v>0</v>
      </c>
      <c r="AB1003">
        <v>0</v>
      </c>
      <c r="AC1003">
        <v>0</v>
      </c>
      <c r="AD1003">
        <v>533.01</v>
      </c>
      <c r="AE1003">
        <v>0</v>
      </c>
      <c r="AF1003">
        <v>0</v>
      </c>
      <c r="AG1003">
        <v>0</v>
      </c>
      <c r="AH1003">
        <v>533.01</v>
      </c>
      <c r="AI1003">
        <v>1</v>
      </c>
      <c r="AJ1003">
        <v>1</v>
      </c>
      <c r="AK1003">
        <v>1</v>
      </c>
      <c r="AL1003">
        <v>1</v>
      </c>
      <c r="AM1003">
        <v>-2</v>
      </c>
      <c r="AN1003">
        <v>0</v>
      </c>
      <c r="AO1003">
        <v>0</v>
      </c>
      <c r="AP1003">
        <v>1</v>
      </c>
      <c r="AQ1003">
        <v>1</v>
      </c>
      <c r="AR1003">
        <v>0</v>
      </c>
      <c r="AS1003" t="s">
        <v>3</v>
      </c>
      <c r="AT1003">
        <v>1.35</v>
      </c>
      <c r="AU1003" t="s">
        <v>544</v>
      </c>
      <c r="AV1003">
        <v>1</v>
      </c>
      <c r="AW1003">
        <v>2</v>
      </c>
      <c r="AX1003">
        <v>82282294</v>
      </c>
      <c r="AY1003">
        <v>1</v>
      </c>
      <c r="AZ1003">
        <v>0</v>
      </c>
      <c r="BA1003">
        <v>1123</v>
      </c>
      <c r="BB1003">
        <v>1</v>
      </c>
      <c r="BC1003">
        <v>0</v>
      </c>
      <c r="BD1003">
        <v>0</v>
      </c>
      <c r="BE1003">
        <v>0</v>
      </c>
      <c r="BF1003">
        <v>0</v>
      </c>
      <c r="BG1003">
        <v>0</v>
      </c>
      <c r="BH1003">
        <v>0</v>
      </c>
      <c r="BI1003">
        <v>0</v>
      </c>
      <c r="BJ1003">
        <v>0</v>
      </c>
      <c r="BK1003">
        <v>0</v>
      </c>
      <c r="BL1003">
        <v>0</v>
      </c>
      <c r="BM1003">
        <v>719.56349999999998</v>
      </c>
      <c r="BN1003">
        <v>1.35</v>
      </c>
      <c r="BO1003">
        <v>0</v>
      </c>
      <c r="BP1003">
        <v>1</v>
      </c>
      <c r="BQ1003">
        <v>0</v>
      </c>
      <c r="BR1003">
        <v>0</v>
      </c>
      <c r="BS1003">
        <v>0</v>
      </c>
      <c r="BT1003">
        <v>863.47619999999995</v>
      </c>
      <c r="BU1003">
        <v>1.62</v>
      </c>
      <c r="BV1003">
        <v>0</v>
      </c>
      <c r="BW1003">
        <v>1</v>
      </c>
      <c r="CU1003">
        <f>ROUND(AT1003*Source!I1259*AH1003*AL1003,2)</f>
        <v>0</v>
      </c>
      <c r="CV1003">
        <f>ROUND(Y1003*Source!I1259,7)</f>
        <v>0</v>
      </c>
      <c r="CW1003">
        <v>0</v>
      </c>
      <c r="CX1003">
        <f>ROUND(Y1003*Source!I1259,7)</f>
        <v>0</v>
      </c>
      <c r="CY1003">
        <f t="shared" si="326"/>
        <v>533.01</v>
      </c>
      <c r="CZ1003">
        <f t="shared" si="327"/>
        <v>533.01</v>
      </c>
      <c r="DA1003">
        <f t="shared" si="328"/>
        <v>1</v>
      </c>
      <c r="DB1003">
        <f t="shared" si="329"/>
        <v>863.47199999999998</v>
      </c>
      <c r="DC1003">
        <f t="shared" si="330"/>
        <v>0</v>
      </c>
      <c r="DD1003" t="s">
        <v>3</v>
      </c>
      <c r="DE1003" t="s">
        <v>3</v>
      </c>
      <c r="DF1003">
        <f t="shared" si="324"/>
        <v>0</v>
      </c>
      <c r="DG1003">
        <f t="shared" si="332"/>
        <v>0</v>
      </c>
      <c r="DH1003">
        <f t="shared" si="322"/>
        <v>0</v>
      </c>
      <c r="DI1003">
        <f t="shared" si="323"/>
        <v>0</v>
      </c>
      <c r="DJ1003">
        <f t="shared" si="331"/>
        <v>0</v>
      </c>
      <c r="DK1003">
        <v>1</v>
      </c>
      <c r="DL1003" t="s">
        <v>3</v>
      </c>
      <c r="DM1003">
        <v>0</v>
      </c>
      <c r="DN1003" t="s">
        <v>3</v>
      </c>
      <c r="DO1003">
        <v>0</v>
      </c>
    </row>
    <row r="1004" spans="1:119" x14ac:dyDescent="0.2">
      <c r="A1004">
        <f>ROW(Source!A1259)</f>
        <v>1259</v>
      </c>
      <c r="B1004">
        <v>82273791</v>
      </c>
      <c r="C1004">
        <v>82282291</v>
      </c>
      <c r="D1004">
        <v>78932898</v>
      </c>
      <c r="E1004">
        <v>116</v>
      </c>
      <c r="F1004">
        <v>1</v>
      </c>
      <c r="G1004">
        <v>1</v>
      </c>
      <c r="H1004">
        <v>1</v>
      </c>
      <c r="I1004" t="s">
        <v>894</v>
      </c>
      <c r="J1004" t="s">
        <v>3</v>
      </c>
      <c r="K1004" t="s">
        <v>895</v>
      </c>
      <c r="L1004">
        <v>1369</v>
      </c>
      <c r="N1004">
        <v>1013</v>
      </c>
      <c r="O1004" t="s">
        <v>751</v>
      </c>
      <c r="P1004" t="s">
        <v>751</v>
      </c>
      <c r="Q1004">
        <v>1</v>
      </c>
      <c r="W1004">
        <v>0</v>
      </c>
      <c r="X1004">
        <v>-1275334932</v>
      </c>
      <c r="Y1004">
        <f t="shared" si="325"/>
        <v>1.62</v>
      </c>
      <c r="AA1004">
        <v>0</v>
      </c>
      <c r="AB1004">
        <v>0</v>
      </c>
      <c r="AC1004">
        <v>0</v>
      </c>
      <c r="AD1004">
        <v>509.15</v>
      </c>
      <c r="AE1004">
        <v>0</v>
      </c>
      <c r="AF1004">
        <v>0</v>
      </c>
      <c r="AG1004">
        <v>0</v>
      </c>
      <c r="AH1004">
        <v>509.15</v>
      </c>
      <c r="AI1004">
        <v>1</v>
      </c>
      <c r="AJ1004">
        <v>1</v>
      </c>
      <c r="AK1004">
        <v>1</v>
      </c>
      <c r="AL1004">
        <v>1</v>
      </c>
      <c r="AM1004">
        <v>-2</v>
      </c>
      <c r="AN1004">
        <v>0</v>
      </c>
      <c r="AO1004">
        <v>0</v>
      </c>
      <c r="AP1004">
        <v>1</v>
      </c>
      <c r="AQ1004">
        <v>1</v>
      </c>
      <c r="AR1004">
        <v>0</v>
      </c>
      <c r="AS1004" t="s">
        <v>3</v>
      </c>
      <c r="AT1004">
        <v>1.35</v>
      </c>
      <c r="AU1004" t="s">
        <v>544</v>
      </c>
      <c r="AV1004">
        <v>1</v>
      </c>
      <c r="AW1004">
        <v>2</v>
      </c>
      <c r="AX1004">
        <v>82282295</v>
      </c>
      <c r="AY1004">
        <v>1</v>
      </c>
      <c r="AZ1004">
        <v>0</v>
      </c>
      <c r="BA1004">
        <v>1124</v>
      </c>
      <c r="BB1004">
        <v>1</v>
      </c>
      <c r="BC1004">
        <v>0</v>
      </c>
      <c r="BD1004">
        <v>0</v>
      </c>
      <c r="BE1004">
        <v>0</v>
      </c>
      <c r="BF1004">
        <v>0</v>
      </c>
      <c r="BG1004">
        <v>0</v>
      </c>
      <c r="BH1004">
        <v>0</v>
      </c>
      <c r="BI1004">
        <v>0</v>
      </c>
      <c r="BJ1004">
        <v>0</v>
      </c>
      <c r="BK1004">
        <v>0</v>
      </c>
      <c r="BL1004">
        <v>0</v>
      </c>
      <c r="BM1004">
        <v>687.35249999999996</v>
      </c>
      <c r="BN1004">
        <v>1.35</v>
      </c>
      <c r="BO1004">
        <v>0</v>
      </c>
      <c r="BP1004">
        <v>1</v>
      </c>
      <c r="BQ1004">
        <v>0</v>
      </c>
      <c r="BR1004">
        <v>0</v>
      </c>
      <c r="BS1004">
        <v>0</v>
      </c>
      <c r="BT1004">
        <v>824.82299999999998</v>
      </c>
      <c r="BU1004">
        <v>1.62</v>
      </c>
      <c r="BV1004">
        <v>0</v>
      </c>
      <c r="BW1004">
        <v>1</v>
      </c>
      <c r="CU1004">
        <f>ROUND(AT1004*Source!I1259*AH1004*AL1004,2)</f>
        <v>0</v>
      </c>
      <c r="CV1004">
        <f>ROUND(Y1004*Source!I1259,7)</f>
        <v>0</v>
      </c>
      <c r="CW1004">
        <v>0</v>
      </c>
      <c r="CX1004">
        <f>ROUND(Y1004*Source!I1259,7)</f>
        <v>0</v>
      </c>
      <c r="CY1004">
        <f t="shared" si="326"/>
        <v>509.15</v>
      </c>
      <c r="CZ1004">
        <f t="shared" si="327"/>
        <v>509.15</v>
      </c>
      <c r="DA1004">
        <f t="shared" si="328"/>
        <v>1</v>
      </c>
      <c r="DB1004">
        <f t="shared" si="329"/>
        <v>824.82</v>
      </c>
      <c r="DC1004">
        <f t="shared" si="330"/>
        <v>0</v>
      </c>
      <c r="DD1004" t="s">
        <v>3</v>
      </c>
      <c r="DE1004" t="s">
        <v>3</v>
      </c>
      <c r="DF1004">
        <f t="shared" si="324"/>
        <v>0</v>
      </c>
      <c r="DG1004">
        <f t="shared" si="332"/>
        <v>0</v>
      </c>
      <c r="DH1004">
        <f t="shared" si="322"/>
        <v>0</v>
      </c>
      <c r="DI1004">
        <f t="shared" si="323"/>
        <v>0</v>
      </c>
      <c r="DJ1004">
        <f t="shared" si="331"/>
        <v>0</v>
      </c>
      <c r="DK1004">
        <v>1</v>
      </c>
      <c r="DL1004" t="s">
        <v>3</v>
      </c>
      <c r="DM1004">
        <v>0</v>
      </c>
      <c r="DN1004" t="s">
        <v>3</v>
      </c>
      <c r="DO1004">
        <v>0</v>
      </c>
    </row>
    <row r="1005" spans="1:119" x14ac:dyDescent="0.2">
      <c r="A1005">
        <f>ROW(Source!A1260)</f>
        <v>1260</v>
      </c>
      <c r="B1005">
        <v>82273856</v>
      </c>
      <c r="C1005">
        <v>82282296</v>
      </c>
      <c r="D1005">
        <v>78932886</v>
      </c>
      <c r="E1005">
        <v>116</v>
      </c>
      <c r="F1005">
        <v>1</v>
      </c>
      <c r="G1005">
        <v>1</v>
      </c>
      <c r="H1005">
        <v>1</v>
      </c>
      <c r="I1005" t="s">
        <v>890</v>
      </c>
      <c r="J1005" t="s">
        <v>3</v>
      </c>
      <c r="K1005" t="s">
        <v>891</v>
      </c>
      <c r="L1005">
        <v>1369</v>
      </c>
      <c r="N1005">
        <v>1013</v>
      </c>
      <c r="O1005" t="s">
        <v>751</v>
      </c>
      <c r="P1005" t="s">
        <v>751</v>
      </c>
      <c r="Q1005">
        <v>1</v>
      </c>
      <c r="W1005">
        <v>0</v>
      </c>
      <c r="X1005">
        <v>286205319</v>
      </c>
      <c r="Y1005">
        <f t="shared" si="325"/>
        <v>0.6</v>
      </c>
      <c r="AA1005">
        <v>0</v>
      </c>
      <c r="AB1005">
        <v>0</v>
      </c>
      <c r="AC1005">
        <v>0</v>
      </c>
      <c r="AD1005">
        <v>715.99</v>
      </c>
      <c r="AE1005">
        <v>0</v>
      </c>
      <c r="AF1005">
        <v>0</v>
      </c>
      <c r="AG1005">
        <v>0</v>
      </c>
      <c r="AH1005">
        <v>715.99</v>
      </c>
      <c r="AI1005">
        <v>1</v>
      </c>
      <c r="AJ1005">
        <v>1</v>
      </c>
      <c r="AK1005">
        <v>1</v>
      </c>
      <c r="AL1005">
        <v>1</v>
      </c>
      <c r="AM1005">
        <v>-2</v>
      </c>
      <c r="AN1005">
        <v>0</v>
      </c>
      <c r="AO1005">
        <v>0</v>
      </c>
      <c r="AP1005">
        <v>1</v>
      </c>
      <c r="AQ1005">
        <v>1</v>
      </c>
      <c r="AR1005">
        <v>0</v>
      </c>
      <c r="AS1005" t="s">
        <v>3</v>
      </c>
      <c r="AT1005">
        <v>0.5</v>
      </c>
      <c r="AU1005" t="s">
        <v>544</v>
      </c>
      <c r="AV1005">
        <v>1</v>
      </c>
      <c r="AW1005">
        <v>2</v>
      </c>
      <c r="AX1005">
        <v>82282299</v>
      </c>
      <c r="AY1005">
        <v>1</v>
      </c>
      <c r="AZ1005">
        <v>0</v>
      </c>
      <c r="BA1005">
        <v>1125</v>
      </c>
      <c r="BB1005">
        <v>1</v>
      </c>
      <c r="BC1005">
        <v>0</v>
      </c>
      <c r="BD1005">
        <v>0</v>
      </c>
      <c r="BE1005">
        <v>0</v>
      </c>
      <c r="BF1005">
        <v>0</v>
      </c>
      <c r="BG1005">
        <v>0</v>
      </c>
      <c r="BH1005">
        <v>0</v>
      </c>
      <c r="BI1005">
        <v>0</v>
      </c>
      <c r="BJ1005">
        <v>0</v>
      </c>
      <c r="BK1005">
        <v>0</v>
      </c>
      <c r="BL1005">
        <v>0</v>
      </c>
      <c r="BM1005">
        <v>357.995</v>
      </c>
      <c r="BN1005">
        <v>0.5</v>
      </c>
      <c r="BO1005">
        <v>0</v>
      </c>
      <c r="BP1005">
        <v>1</v>
      </c>
      <c r="BQ1005">
        <v>0</v>
      </c>
      <c r="BR1005">
        <v>0</v>
      </c>
      <c r="BS1005">
        <v>0</v>
      </c>
      <c r="BT1005">
        <v>429.59399999999999</v>
      </c>
      <c r="BU1005">
        <v>0.6</v>
      </c>
      <c r="BV1005">
        <v>0</v>
      </c>
      <c r="BW1005">
        <v>1</v>
      </c>
      <c r="CU1005">
        <f>ROUND(AT1005*Source!I1260*AH1005*AL1005,2)</f>
        <v>2863.96</v>
      </c>
      <c r="CV1005">
        <f>ROUND(Y1005*Source!I1260,7)</f>
        <v>4.8</v>
      </c>
      <c r="CW1005">
        <v>0</v>
      </c>
      <c r="CX1005">
        <f>ROUND(Y1005*Source!I1260,7)</f>
        <v>4.8</v>
      </c>
      <c r="CY1005">
        <f t="shared" si="326"/>
        <v>715.99</v>
      </c>
      <c r="CZ1005">
        <f t="shared" si="327"/>
        <v>715.99</v>
      </c>
      <c r="DA1005">
        <f t="shared" si="328"/>
        <v>1</v>
      </c>
      <c r="DB1005">
        <f t="shared" si="329"/>
        <v>429.6</v>
      </c>
      <c r="DC1005">
        <f t="shared" si="330"/>
        <v>0</v>
      </c>
      <c r="DD1005" t="s">
        <v>3</v>
      </c>
      <c r="DE1005" t="s">
        <v>3</v>
      </c>
      <c r="DF1005">
        <f t="shared" si="324"/>
        <v>0</v>
      </c>
      <c r="DG1005">
        <f t="shared" si="332"/>
        <v>0</v>
      </c>
      <c r="DH1005">
        <f t="shared" si="322"/>
        <v>0</v>
      </c>
      <c r="DI1005">
        <f t="shared" si="323"/>
        <v>3436.75</v>
      </c>
      <c r="DJ1005">
        <f t="shared" si="331"/>
        <v>3436.75</v>
      </c>
      <c r="DK1005">
        <v>1</v>
      </c>
      <c r="DL1005" t="s">
        <v>3</v>
      </c>
      <c r="DM1005">
        <v>0</v>
      </c>
      <c r="DN1005" t="s">
        <v>3</v>
      </c>
      <c r="DO1005">
        <v>0</v>
      </c>
    </row>
    <row r="1006" spans="1:119" x14ac:dyDescent="0.2">
      <c r="A1006">
        <f>ROW(Source!A1260)</f>
        <v>1260</v>
      </c>
      <c r="B1006">
        <v>82273856</v>
      </c>
      <c r="C1006">
        <v>82282296</v>
      </c>
      <c r="D1006">
        <v>78932910</v>
      </c>
      <c r="E1006">
        <v>116</v>
      </c>
      <c r="F1006">
        <v>1</v>
      </c>
      <c r="G1006">
        <v>1</v>
      </c>
      <c r="H1006">
        <v>1</v>
      </c>
      <c r="I1006" t="s">
        <v>892</v>
      </c>
      <c r="J1006" t="s">
        <v>3</v>
      </c>
      <c r="K1006" t="s">
        <v>893</v>
      </c>
      <c r="L1006">
        <v>1369</v>
      </c>
      <c r="N1006">
        <v>1013</v>
      </c>
      <c r="O1006" t="s">
        <v>751</v>
      </c>
      <c r="P1006" t="s">
        <v>751</v>
      </c>
      <c r="Q1006">
        <v>1</v>
      </c>
      <c r="W1006">
        <v>0</v>
      </c>
      <c r="X1006">
        <v>126826561</v>
      </c>
      <c r="Y1006">
        <f t="shared" si="325"/>
        <v>0.6</v>
      </c>
      <c r="AA1006">
        <v>0</v>
      </c>
      <c r="AB1006">
        <v>0</v>
      </c>
      <c r="AC1006">
        <v>0</v>
      </c>
      <c r="AD1006">
        <v>700.08</v>
      </c>
      <c r="AE1006">
        <v>0</v>
      </c>
      <c r="AF1006">
        <v>0</v>
      </c>
      <c r="AG1006">
        <v>0</v>
      </c>
      <c r="AH1006">
        <v>700.08</v>
      </c>
      <c r="AI1006">
        <v>1</v>
      </c>
      <c r="AJ1006">
        <v>1</v>
      </c>
      <c r="AK1006">
        <v>1</v>
      </c>
      <c r="AL1006">
        <v>1</v>
      </c>
      <c r="AM1006">
        <v>-2</v>
      </c>
      <c r="AN1006">
        <v>0</v>
      </c>
      <c r="AO1006">
        <v>0</v>
      </c>
      <c r="AP1006">
        <v>1</v>
      </c>
      <c r="AQ1006">
        <v>1</v>
      </c>
      <c r="AR1006">
        <v>0</v>
      </c>
      <c r="AS1006" t="s">
        <v>3</v>
      </c>
      <c r="AT1006">
        <v>0.5</v>
      </c>
      <c r="AU1006" t="s">
        <v>544</v>
      </c>
      <c r="AV1006">
        <v>1</v>
      </c>
      <c r="AW1006">
        <v>2</v>
      </c>
      <c r="AX1006">
        <v>82282300</v>
      </c>
      <c r="AY1006">
        <v>1</v>
      </c>
      <c r="AZ1006">
        <v>0</v>
      </c>
      <c r="BA1006">
        <v>1126</v>
      </c>
      <c r="BB1006">
        <v>1</v>
      </c>
      <c r="BC1006">
        <v>0</v>
      </c>
      <c r="BD1006">
        <v>0</v>
      </c>
      <c r="BE1006">
        <v>0</v>
      </c>
      <c r="BF1006">
        <v>0</v>
      </c>
      <c r="BG1006">
        <v>0</v>
      </c>
      <c r="BH1006">
        <v>0</v>
      </c>
      <c r="BI1006">
        <v>0</v>
      </c>
      <c r="BJ1006">
        <v>0</v>
      </c>
      <c r="BK1006">
        <v>0</v>
      </c>
      <c r="BL1006">
        <v>0</v>
      </c>
      <c r="BM1006">
        <v>350.04</v>
      </c>
      <c r="BN1006">
        <v>0.5</v>
      </c>
      <c r="BO1006">
        <v>0</v>
      </c>
      <c r="BP1006">
        <v>1</v>
      </c>
      <c r="BQ1006">
        <v>0</v>
      </c>
      <c r="BR1006">
        <v>0</v>
      </c>
      <c r="BS1006">
        <v>0</v>
      </c>
      <c r="BT1006">
        <v>420.048</v>
      </c>
      <c r="BU1006">
        <v>0.6</v>
      </c>
      <c r="BV1006">
        <v>0</v>
      </c>
      <c r="BW1006">
        <v>1</v>
      </c>
      <c r="CU1006">
        <f>ROUND(AT1006*Source!I1260*AH1006*AL1006,2)</f>
        <v>2800.32</v>
      </c>
      <c r="CV1006">
        <f>ROUND(Y1006*Source!I1260,7)</f>
        <v>4.8</v>
      </c>
      <c r="CW1006">
        <v>0</v>
      </c>
      <c r="CX1006">
        <f>ROUND(Y1006*Source!I1260,7)</f>
        <v>4.8</v>
      </c>
      <c r="CY1006">
        <f t="shared" si="326"/>
        <v>700.08</v>
      </c>
      <c r="CZ1006">
        <f t="shared" si="327"/>
        <v>700.08</v>
      </c>
      <c r="DA1006">
        <f t="shared" si="328"/>
        <v>1</v>
      </c>
      <c r="DB1006">
        <f t="shared" si="329"/>
        <v>420.048</v>
      </c>
      <c r="DC1006">
        <f t="shared" si="330"/>
        <v>0</v>
      </c>
      <c r="DD1006" t="s">
        <v>3</v>
      </c>
      <c r="DE1006" t="s">
        <v>3</v>
      </c>
      <c r="DF1006">
        <f t="shared" si="324"/>
        <v>0</v>
      </c>
      <c r="DG1006">
        <f t="shared" si="332"/>
        <v>0</v>
      </c>
      <c r="DH1006">
        <f t="shared" si="322"/>
        <v>0</v>
      </c>
      <c r="DI1006">
        <f t="shared" si="323"/>
        <v>3360.38</v>
      </c>
      <c r="DJ1006">
        <f t="shared" si="331"/>
        <v>3360.38</v>
      </c>
      <c r="DK1006">
        <v>1</v>
      </c>
      <c r="DL1006" t="s">
        <v>3</v>
      </c>
      <c r="DM1006">
        <v>0</v>
      </c>
      <c r="DN1006" t="s">
        <v>3</v>
      </c>
      <c r="DO1006">
        <v>0</v>
      </c>
    </row>
    <row r="1007" spans="1:119" x14ac:dyDescent="0.2">
      <c r="A1007">
        <f>ROW(Source!A1261)</f>
        <v>1261</v>
      </c>
      <c r="B1007">
        <v>82273791</v>
      </c>
      <c r="C1007">
        <v>82282296</v>
      </c>
      <c r="D1007">
        <v>78932886</v>
      </c>
      <c r="E1007">
        <v>116</v>
      </c>
      <c r="F1007">
        <v>1</v>
      </c>
      <c r="G1007">
        <v>1</v>
      </c>
      <c r="H1007">
        <v>1</v>
      </c>
      <c r="I1007" t="s">
        <v>890</v>
      </c>
      <c r="J1007" t="s">
        <v>3</v>
      </c>
      <c r="K1007" t="s">
        <v>891</v>
      </c>
      <c r="L1007">
        <v>1369</v>
      </c>
      <c r="N1007">
        <v>1013</v>
      </c>
      <c r="O1007" t="s">
        <v>751</v>
      </c>
      <c r="P1007" t="s">
        <v>751</v>
      </c>
      <c r="Q1007">
        <v>1</v>
      </c>
      <c r="W1007">
        <v>0</v>
      </c>
      <c r="X1007">
        <v>286205319</v>
      </c>
      <c r="Y1007">
        <f t="shared" si="325"/>
        <v>0.6</v>
      </c>
      <c r="AA1007">
        <v>0</v>
      </c>
      <c r="AB1007">
        <v>0</v>
      </c>
      <c r="AC1007">
        <v>0</v>
      </c>
      <c r="AD1007">
        <v>715.99</v>
      </c>
      <c r="AE1007">
        <v>0</v>
      </c>
      <c r="AF1007">
        <v>0</v>
      </c>
      <c r="AG1007">
        <v>0</v>
      </c>
      <c r="AH1007">
        <v>715.99</v>
      </c>
      <c r="AI1007">
        <v>1</v>
      </c>
      <c r="AJ1007">
        <v>1</v>
      </c>
      <c r="AK1007">
        <v>1</v>
      </c>
      <c r="AL1007">
        <v>1</v>
      </c>
      <c r="AM1007">
        <v>-2</v>
      </c>
      <c r="AN1007">
        <v>0</v>
      </c>
      <c r="AO1007">
        <v>0</v>
      </c>
      <c r="AP1007">
        <v>1</v>
      </c>
      <c r="AQ1007">
        <v>1</v>
      </c>
      <c r="AR1007">
        <v>0</v>
      </c>
      <c r="AS1007" t="s">
        <v>3</v>
      </c>
      <c r="AT1007">
        <v>0.5</v>
      </c>
      <c r="AU1007" t="s">
        <v>544</v>
      </c>
      <c r="AV1007">
        <v>1</v>
      </c>
      <c r="AW1007">
        <v>2</v>
      </c>
      <c r="AX1007">
        <v>82282299</v>
      </c>
      <c r="AY1007">
        <v>1</v>
      </c>
      <c r="AZ1007">
        <v>0</v>
      </c>
      <c r="BA1007">
        <v>1127</v>
      </c>
      <c r="BB1007">
        <v>1</v>
      </c>
      <c r="BC1007">
        <v>0</v>
      </c>
      <c r="BD1007">
        <v>0</v>
      </c>
      <c r="BE1007">
        <v>0</v>
      </c>
      <c r="BF1007">
        <v>0</v>
      </c>
      <c r="BG1007">
        <v>0</v>
      </c>
      <c r="BH1007">
        <v>0</v>
      </c>
      <c r="BI1007">
        <v>0</v>
      </c>
      <c r="BJ1007">
        <v>0</v>
      </c>
      <c r="BK1007">
        <v>0</v>
      </c>
      <c r="BL1007">
        <v>0</v>
      </c>
      <c r="BM1007">
        <v>357.995</v>
      </c>
      <c r="BN1007">
        <v>0.5</v>
      </c>
      <c r="BO1007">
        <v>0</v>
      </c>
      <c r="BP1007">
        <v>1</v>
      </c>
      <c r="BQ1007">
        <v>0</v>
      </c>
      <c r="BR1007">
        <v>0</v>
      </c>
      <c r="BS1007">
        <v>0</v>
      </c>
      <c r="BT1007">
        <v>429.59399999999999</v>
      </c>
      <c r="BU1007">
        <v>0.6</v>
      </c>
      <c r="BV1007">
        <v>0</v>
      </c>
      <c r="BW1007">
        <v>1</v>
      </c>
      <c r="CU1007">
        <f>ROUND(AT1007*Source!I1261*AH1007*AL1007,2)</f>
        <v>2863.96</v>
      </c>
      <c r="CV1007">
        <f>ROUND(Y1007*Source!I1261,7)</f>
        <v>4.8</v>
      </c>
      <c r="CW1007">
        <v>0</v>
      </c>
      <c r="CX1007">
        <f>ROUND(Y1007*Source!I1261,7)</f>
        <v>4.8</v>
      </c>
      <c r="CY1007">
        <f t="shared" si="326"/>
        <v>715.99</v>
      </c>
      <c r="CZ1007">
        <f t="shared" si="327"/>
        <v>715.99</v>
      </c>
      <c r="DA1007">
        <f t="shared" si="328"/>
        <v>1</v>
      </c>
      <c r="DB1007">
        <f t="shared" si="329"/>
        <v>429.6</v>
      </c>
      <c r="DC1007">
        <f t="shared" si="330"/>
        <v>0</v>
      </c>
      <c r="DD1007" t="s">
        <v>3</v>
      </c>
      <c r="DE1007" t="s">
        <v>3</v>
      </c>
      <c r="DF1007">
        <f t="shared" si="324"/>
        <v>0</v>
      </c>
      <c r="DG1007">
        <f t="shared" si="332"/>
        <v>0</v>
      </c>
      <c r="DH1007">
        <f t="shared" si="322"/>
        <v>0</v>
      </c>
      <c r="DI1007">
        <f t="shared" si="323"/>
        <v>3436.75</v>
      </c>
      <c r="DJ1007">
        <f t="shared" si="331"/>
        <v>3436.75</v>
      </c>
      <c r="DK1007">
        <v>1</v>
      </c>
      <c r="DL1007" t="s">
        <v>3</v>
      </c>
      <c r="DM1007">
        <v>0</v>
      </c>
      <c r="DN1007" t="s">
        <v>3</v>
      </c>
      <c r="DO1007">
        <v>0</v>
      </c>
    </row>
    <row r="1008" spans="1:119" x14ac:dyDescent="0.2">
      <c r="A1008">
        <f>ROW(Source!A1261)</f>
        <v>1261</v>
      </c>
      <c r="B1008">
        <v>82273791</v>
      </c>
      <c r="C1008">
        <v>82282296</v>
      </c>
      <c r="D1008">
        <v>78932910</v>
      </c>
      <c r="E1008">
        <v>116</v>
      </c>
      <c r="F1008">
        <v>1</v>
      </c>
      <c r="G1008">
        <v>1</v>
      </c>
      <c r="H1008">
        <v>1</v>
      </c>
      <c r="I1008" t="s">
        <v>892</v>
      </c>
      <c r="J1008" t="s">
        <v>3</v>
      </c>
      <c r="K1008" t="s">
        <v>893</v>
      </c>
      <c r="L1008">
        <v>1369</v>
      </c>
      <c r="N1008">
        <v>1013</v>
      </c>
      <c r="O1008" t="s">
        <v>751</v>
      </c>
      <c r="P1008" t="s">
        <v>751</v>
      </c>
      <c r="Q1008">
        <v>1</v>
      </c>
      <c r="W1008">
        <v>0</v>
      </c>
      <c r="X1008">
        <v>126826561</v>
      </c>
      <c r="Y1008">
        <f t="shared" si="325"/>
        <v>0.6</v>
      </c>
      <c r="AA1008">
        <v>0</v>
      </c>
      <c r="AB1008">
        <v>0</v>
      </c>
      <c r="AC1008">
        <v>0</v>
      </c>
      <c r="AD1008">
        <v>700.08</v>
      </c>
      <c r="AE1008">
        <v>0</v>
      </c>
      <c r="AF1008">
        <v>0</v>
      </c>
      <c r="AG1008">
        <v>0</v>
      </c>
      <c r="AH1008">
        <v>700.08</v>
      </c>
      <c r="AI1008">
        <v>1</v>
      </c>
      <c r="AJ1008">
        <v>1</v>
      </c>
      <c r="AK1008">
        <v>1</v>
      </c>
      <c r="AL1008">
        <v>1</v>
      </c>
      <c r="AM1008">
        <v>-2</v>
      </c>
      <c r="AN1008">
        <v>0</v>
      </c>
      <c r="AO1008">
        <v>0</v>
      </c>
      <c r="AP1008">
        <v>1</v>
      </c>
      <c r="AQ1008">
        <v>1</v>
      </c>
      <c r="AR1008">
        <v>0</v>
      </c>
      <c r="AS1008" t="s">
        <v>3</v>
      </c>
      <c r="AT1008">
        <v>0.5</v>
      </c>
      <c r="AU1008" t="s">
        <v>544</v>
      </c>
      <c r="AV1008">
        <v>1</v>
      </c>
      <c r="AW1008">
        <v>2</v>
      </c>
      <c r="AX1008">
        <v>82282300</v>
      </c>
      <c r="AY1008">
        <v>1</v>
      </c>
      <c r="AZ1008">
        <v>0</v>
      </c>
      <c r="BA1008">
        <v>1128</v>
      </c>
      <c r="BB1008">
        <v>1</v>
      </c>
      <c r="BC1008">
        <v>0</v>
      </c>
      <c r="BD1008">
        <v>0</v>
      </c>
      <c r="BE1008">
        <v>0</v>
      </c>
      <c r="BF1008">
        <v>0</v>
      </c>
      <c r="BG1008">
        <v>0</v>
      </c>
      <c r="BH1008">
        <v>0</v>
      </c>
      <c r="BI1008">
        <v>0</v>
      </c>
      <c r="BJ1008">
        <v>0</v>
      </c>
      <c r="BK1008">
        <v>0</v>
      </c>
      <c r="BL1008">
        <v>0</v>
      </c>
      <c r="BM1008">
        <v>350.04</v>
      </c>
      <c r="BN1008">
        <v>0.5</v>
      </c>
      <c r="BO1008">
        <v>0</v>
      </c>
      <c r="BP1008">
        <v>1</v>
      </c>
      <c r="BQ1008">
        <v>0</v>
      </c>
      <c r="BR1008">
        <v>0</v>
      </c>
      <c r="BS1008">
        <v>0</v>
      </c>
      <c r="BT1008">
        <v>420.048</v>
      </c>
      <c r="BU1008">
        <v>0.6</v>
      </c>
      <c r="BV1008">
        <v>0</v>
      </c>
      <c r="BW1008">
        <v>1</v>
      </c>
      <c r="CU1008">
        <f>ROUND(AT1008*Source!I1261*AH1008*AL1008,2)</f>
        <v>2800.32</v>
      </c>
      <c r="CV1008">
        <f>ROUND(Y1008*Source!I1261,7)</f>
        <v>4.8</v>
      </c>
      <c r="CW1008">
        <v>0</v>
      </c>
      <c r="CX1008">
        <f>ROUND(Y1008*Source!I1261,7)</f>
        <v>4.8</v>
      </c>
      <c r="CY1008">
        <f t="shared" si="326"/>
        <v>700.08</v>
      </c>
      <c r="CZ1008">
        <f t="shared" si="327"/>
        <v>700.08</v>
      </c>
      <c r="DA1008">
        <f t="shared" si="328"/>
        <v>1</v>
      </c>
      <c r="DB1008">
        <f t="shared" si="329"/>
        <v>420.048</v>
      </c>
      <c r="DC1008">
        <f t="shared" si="330"/>
        <v>0</v>
      </c>
      <c r="DD1008" t="s">
        <v>3</v>
      </c>
      <c r="DE1008" t="s">
        <v>3</v>
      </c>
      <c r="DF1008">
        <f t="shared" si="324"/>
        <v>0</v>
      </c>
      <c r="DG1008">
        <f t="shared" si="332"/>
        <v>0</v>
      </c>
      <c r="DH1008">
        <f t="shared" si="322"/>
        <v>0</v>
      </c>
      <c r="DI1008">
        <f t="shared" si="323"/>
        <v>3360.38</v>
      </c>
      <c r="DJ1008">
        <f t="shared" si="331"/>
        <v>3360.38</v>
      </c>
      <c r="DK1008">
        <v>1</v>
      </c>
      <c r="DL1008" t="s">
        <v>3</v>
      </c>
      <c r="DM1008">
        <v>0</v>
      </c>
      <c r="DN1008" t="s">
        <v>3</v>
      </c>
      <c r="DO1008">
        <v>0</v>
      </c>
    </row>
    <row r="1009" spans="1:119" x14ac:dyDescent="0.2">
      <c r="A1009">
        <f>ROW(Source!A1262)</f>
        <v>1262</v>
      </c>
      <c r="B1009">
        <v>82273856</v>
      </c>
      <c r="C1009">
        <v>82282301</v>
      </c>
      <c r="D1009">
        <v>78932886</v>
      </c>
      <c r="E1009">
        <v>116</v>
      </c>
      <c r="F1009">
        <v>1</v>
      </c>
      <c r="G1009">
        <v>1</v>
      </c>
      <c r="H1009">
        <v>1</v>
      </c>
      <c r="I1009" t="s">
        <v>890</v>
      </c>
      <c r="J1009" t="s">
        <v>3</v>
      </c>
      <c r="K1009" t="s">
        <v>891</v>
      </c>
      <c r="L1009">
        <v>1369</v>
      </c>
      <c r="N1009">
        <v>1013</v>
      </c>
      <c r="O1009" t="s">
        <v>751</v>
      </c>
      <c r="P1009" t="s">
        <v>751</v>
      </c>
      <c r="Q1009">
        <v>1</v>
      </c>
      <c r="W1009">
        <v>0</v>
      </c>
      <c r="X1009">
        <v>286205319</v>
      </c>
      <c r="Y1009">
        <f t="shared" si="325"/>
        <v>7.7759999999999998</v>
      </c>
      <c r="AA1009">
        <v>0</v>
      </c>
      <c r="AB1009">
        <v>0</v>
      </c>
      <c r="AC1009">
        <v>0</v>
      </c>
      <c r="AD1009">
        <v>715.99</v>
      </c>
      <c r="AE1009">
        <v>0</v>
      </c>
      <c r="AF1009">
        <v>0</v>
      </c>
      <c r="AG1009">
        <v>0</v>
      </c>
      <c r="AH1009">
        <v>715.99</v>
      </c>
      <c r="AI1009">
        <v>1</v>
      </c>
      <c r="AJ1009">
        <v>1</v>
      </c>
      <c r="AK1009">
        <v>1</v>
      </c>
      <c r="AL1009">
        <v>1</v>
      </c>
      <c r="AM1009">
        <v>-2</v>
      </c>
      <c r="AN1009">
        <v>0</v>
      </c>
      <c r="AO1009">
        <v>0</v>
      </c>
      <c r="AP1009">
        <v>1</v>
      </c>
      <c r="AQ1009">
        <v>1</v>
      </c>
      <c r="AR1009">
        <v>0</v>
      </c>
      <c r="AS1009" t="s">
        <v>3</v>
      </c>
      <c r="AT1009">
        <v>6.48</v>
      </c>
      <c r="AU1009" t="s">
        <v>544</v>
      </c>
      <c r="AV1009">
        <v>1</v>
      </c>
      <c r="AW1009">
        <v>2</v>
      </c>
      <c r="AX1009">
        <v>82282304</v>
      </c>
      <c r="AY1009">
        <v>1</v>
      </c>
      <c r="AZ1009">
        <v>0</v>
      </c>
      <c r="BA1009">
        <v>1129</v>
      </c>
      <c r="BB1009">
        <v>1</v>
      </c>
      <c r="BC1009">
        <v>0</v>
      </c>
      <c r="BD1009">
        <v>0</v>
      </c>
      <c r="BE1009">
        <v>0</v>
      </c>
      <c r="BF1009">
        <v>0</v>
      </c>
      <c r="BG1009">
        <v>0</v>
      </c>
      <c r="BH1009">
        <v>0</v>
      </c>
      <c r="BI1009">
        <v>0</v>
      </c>
      <c r="BJ1009">
        <v>0</v>
      </c>
      <c r="BK1009">
        <v>0</v>
      </c>
      <c r="BL1009">
        <v>0</v>
      </c>
      <c r="BM1009">
        <v>4639.6152000000002</v>
      </c>
      <c r="BN1009">
        <v>6.48</v>
      </c>
      <c r="BO1009">
        <v>0</v>
      </c>
      <c r="BP1009">
        <v>1</v>
      </c>
      <c r="BQ1009">
        <v>0</v>
      </c>
      <c r="BR1009">
        <v>0</v>
      </c>
      <c r="BS1009">
        <v>0</v>
      </c>
      <c r="BT1009">
        <v>5567.5382399999999</v>
      </c>
      <c r="BU1009">
        <v>7.7759999999999998</v>
      </c>
      <c r="BV1009">
        <v>0</v>
      </c>
      <c r="BW1009">
        <v>1</v>
      </c>
      <c r="CU1009">
        <f>ROUND(AT1009*Source!I1262*AH1009*AL1009,2)</f>
        <v>742.34</v>
      </c>
      <c r="CV1009">
        <f>ROUND(Y1009*Source!I1262,7)</f>
        <v>1.2441599999999999</v>
      </c>
      <c r="CW1009">
        <v>0</v>
      </c>
      <c r="CX1009">
        <f>ROUND(Y1009*Source!I1262,7)</f>
        <v>1.2441599999999999</v>
      </c>
      <c r="CY1009">
        <f t="shared" si="326"/>
        <v>715.99</v>
      </c>
      <c r="CZ1009">
        <f t="shared" si="327"/>
        <v>715.99</v>
      </c>
      <c r="DA1009">
        <f t="shared" si="328"/>
        <v>1</v>
      </c>
      <c r="DB1009">
        <f t="shared" si="329"/>
        <v>5567.5439999999999</v>
      </c>
      <c r="DC1009">
        <f t="shared" si="330"/>
        <v>0</v>
      </c>
      <c r="DD1009" t="s">
        <v>3</v>
      </c>
      <c r="DE1009" t="s">
        <v>3</v>
      </c>
      <c r="DF1009">
        <f t="shared" si="324"/>
        <v>0</v>
      </c>
      <c r="DG1009">
        <f t="shared" si="332"/>
        <v>0</v>
      </c>
      <c r="DH1009">
        <f t="shared" si="322"/>
        <v>0</v>
      </c>
      <c r="DI1009">
        <f t="shared" si="323"/>
        <v>890.81</v>
      </c>
      <c r="DJ1009">
        <f t="shared" si="331"/>
        <v>890.81</v>
      </c>
      <c r="DK1009">
        <v>1</v>
      </c>
      <c r="DL1009" t="s">
        <v>3</v>
      </c>
      <c r="DM1009">
        <v>0</v>
      </c>
      <c r="DN1009" t="s">
        <v>3</v>
      </c>
      <c r="DO1009">
        <v>0</v>
      </c>
    </row>
    <row r="1010" spans="1:119" x14ac:dyDescent="0.2">
      <c r="A1010">
        <f>ROW(Source!A1262)</f>
        <v>1262</v>
      </c>
      <c r="B1010">
        <v>82273856</v>
      </c>
      <c r="C1010">
        <v>82282301</v>
      </c>
      <c r="D1010">
        <v>78932910</v>
      </c>
      <c r="E1010">
        <v>116</v>
      </c>
      <c r="F1010">
        <v>1</v>
      </c>
      <c r="G1010">
        <v>1</v>
      </c>
      <c r="H1010">
        <v>1</v>
      </c>
      <c r="I1010" t="s">
        <v>892</v>
      </c>
      <c r="J1010" t="s">
        <v>3</v>
      </c>
      <c r="K1010" t="s">
        <v>893</v>
      </c>
      <c r="L1010">
        <v>1369</v>
      </c>
      <c r="N1010">
        <v>1013</v>
      </c>
      <c r="O1010" t="s">
        <v>751</v>
      </c>
      <c r="P1010" t="s">
        <v>751</v>
      </c>
      <c r="Q1010">
        <v>1</v>
      </c>
      <c r="W1010">
        <v>0</v>
      </c>
      <c r="X1010">
        <v>126826561</v>
      </c>
      <c r="Y1010">
        <f t="shared" si="325"/>
        <v>7.7759999999999998</v>
      </c>
      <c r="AA1010">
        <v>0</v>
      </c>
      <c r="AB1010">
        <v>0</v>
      </c>
      <c r="AC1010">
        <v>0</v>
      </c>
      <c r="AD1010">
        <v>700.08</v>
      </c>
      <c r="AE1010">
        <v>0</v>
      </c>
      <c r="AF1010">
        <v>0</v>
      </c>
      <c r="AG1010">
        <v>0</v>
      </c>
      <c r="AH1010">
        <v>700.08</v>
      </c>
      <c r="AI1010">
        <v>1</v>
      </c>
      <c r="AJ1010">
        <v>1</v>
      </c>
      <c r="AK1010">
        <v>1</v>
      </c>
      <c r="AL1010">
        <v>1</v>
      </c>
      <c r="AM1010">
        <v>-2</v>
      </c>
      <c r="AN1010">
        <v>0</v>
      </c>
      <c r="AO1010">
        <v>0</v>
      </c>
      <c r="AP1010">
        <v>1</v>
      </c>
      <c r="AQ1010">
        <v>1</v>
      </c>
      <c r="AR1010">
        <v>0</v>
      </c>
      <c r="AS1010" t="s">
        <v>3</v>
      </c>
      <c r="AT1010">
        <v>6.48</v>
      </c>
      <c r="AU1010" t="s">
        <v>544</v>
      </c>
      <c r="AV1010">
        <v>1</v>
      </c>
      <c r="AW1010">
        <v>2</v>
      </c>
      <c r="AX1010">
        <v>82282305</v>
      </c>
      <c r="AY1010">
        <v>1</v>
      </c>
      <c r="AZ1010">
        <v>0</v>
      </c>
      <c r="BA1010">
        <v>1130</v>
      </c>
      <c r="BB1010">
        <v>1</v>
      </c>
      <c r="BC1010">
        <v>0</v>
      </c>
      <c r="BD1010">
        <v>0</v>
      </c>
      <c r="BE1010">
        <v>0</v>
      </c>
      <c r="BF1010">
        <v>0</v>
      </c>
      <c r="BG1010">
        <v>0</v>
      </c>
      <c r="BH1010">
        <v>0</v>
      </c>
      <c r="BI1010">
        <v>0</v>
      </c>
      <c r="BJ1010">
        <v>0</v>
      </c>
      <c r="BK1010">
        <v>0</v>
      </c>
      <c r="BL1010">
        <v>0</v>
      </c>
      <c r="BM1010">
        <v>4536.5183999999999</v>
      </c>
      <c r="BN1010">
        <v>6.48</v>
      </c>
      <c r="BO1010">
        <v>0</v>
      </c>
      <c r="BP1010">
        <v>1</v>
      </c>
      <c r="BQ1010">
        <v>0</v>
      </c>
      <c r="BR1010">
        <v>0</v>
      </c>
      <c r="BS1010">
        <v>0</v>
      </c>
      <c r="BT1010">
        <v>5443.8220799999999</v>
      </c>
      <c r="BU1010">
        <v>7.7759999999999998</v>
      </c>
      <c r="BV1010">
        <v>0</v>
      </c>
      <c r="BW1010">
        <v>1</v>
      </c>
      <c r="CU1010">
        <f>ROUND(AT1010*Source!I1262*AH1010*AL1010,2)</f>
        <v>725.84</v>
      </c>
      <c r="CV1010">
        <f>ROUND(Y1010*Source!I1262,7)</f>
        <v>1.2441599999999999</v>
      </c>
      <c r="CW1010">
        <v>0</v>
      </c>
      <c r="CX1010">
        <f>ROUND(Y1010*Source!I1262,7)</f>
        <v>1.2441599999999999</v>
      </c>
      <c r="CY1010">
        <f t="shared" si="326"/>
        <v>700.08</v>
      </c>
      <c r="CZ1010">
        <f t="shared" si="327"/>
        <v>700.08</v>
      </c>
      <c r="DA1010">
        <f t="shared" si="328"/>
        <v>1</v>
      </c>
      <c r="DB1010">
        <f t="shared" si="329"/>
        <v>5443.8239999999996</v>
      </c>
      <c r="DC1010">
        <f t="shared" si="330"/>
        <v>0</v>
      </c>
      <c r="DD1010" t="s">
        <v>3</v>
      </c>
      <c r="DE1010" t="s">
        <v>3</v>
      </c>
      <c r="DF1010">
        <f t="shared" si="324"/>
        <v>0</v>
      </c>
      <c r="DG1010">
        <f t="shared" si="332"/>
        <v>0</v>
      </c>
      <c r="DH1010">
        <f t="shared" si="322"/>
        <v>0</v>
      </c>
      <c r="DI1010">
        <f t="shared" si="323"/>
        <v>871.01</v>
      </c>
      <c r="DJ1010">
        <f t="shared" si="331"/>
        <v>871.01</v>
      </c>
      <c r="DK1010">
        <v>1</v>
      </c>
      <c r="DL1010" t="s">
        <v>3</v>
      </c>
      <c r="DM1010">
        <v>0</v>
      </c>
      <c r="DN1010" t="s">
        <v>3</v>
      </c>
      <c r="DO1010">
        <v>0</v>
      </c>
    </row>
    <row r="1011" spans="1:119" x14ac:dyDescent="0.2">
      <c r="A1011">
        <f>ROW(Source!A1263)</f>
        <v>1263</v>
      </c>
      <c r="B1011">
        <v>82273791</v>
      </c>
      <c r="C1011">
        <v>82282301</v>
      </c>
      <c r="D1011">
        <v>78932886</v>
      </c>
      <c r="E1011">
        <v>116</v>
      </c>
      <c r="F1011">
        <v>1</v>
      </c>
      <c r="G1011">
        <v>1</v>
      </c>
      <c r="H1011">
        <v>1</v>
      </c>
      <c r="I1011" t="s">
        <v>890</v>
      </c>
      <c r="J1011" t="s">
        <v>3</v>
      </c>
      <c r="K1011" t="s">
        <v>891</v>
      </c>
      <c r="L1011">
        <v>1369</v>
      </c>
      <c r="N1011">
        <v>1013</v>
      </c>
      <c r="O1011" t="s">
        <v>751</v>
      </c>
      <c r="P1011" t="s">
        <v>751</v>
      </c>
      <c r="Q1011">
        <v>1</v>
      </c>
      <c r="W1011">
        <v>0</v>
      </c>
      <c r="X1011">
        <v>286205319</v>
      </c>
      <c r="Y1011">
        <f t="shared" si="325"/>
        <v>7.7759999999999998</v>
      </c>
      <c r="AA1011">
        <v>0</v>
      </c>
      <c r="AB1011">
        <v>0</v>
      </c>
      <c r="AC1011">
        <v>0</v>
      </c>
      <c r="AD1011">
        <v>715.99</v>
      </c>
      <c r="AE1011">
        <v>0</v>
      </c>
      <c r="AF1011">
        <v>0</v>
      </c>
      <c r="AG1011">
        <v>0</v>
      </c>
      <c r="AH1011">
        <v>715.99</v>
      </c>
      <c r="AI1011">
        <v>1</v>
      </c>
      <c r="AJ1011">
        <v>1</v>
      </c>
      <c r="AK1011">
        <v>1</v>
      </c>
      <c r="AL1011">
        <v>1</v>
      </c>
      <c r="AM1011">
        <v>-2</v>
      </c>
      <c r="AN1011">
        <v>0</v>
      </c>
      <c r="AO1011">
        <v>0</v>
      </c>
      <c r="AP1011">
        <v>1</v>
      </c>
      <c r="AQ1011">
        <v>1</v>
      </c>
      <c r="AR1011">
        <v>0</v>
      </c>
      <c r="AS1011" t="s">
        <v>3</v>
      </c>
      <c r="AT1011">
        <v>6.48</v>
      </c>
      <c r="AU1011" t="s">
        <v>544</v>
      </c>
      <c r="AV1011">
        <v>1</v>
      </c>
      <c r="AW1011">
        <v>2</v>
      </c>
      <c r="AX1011">
        <v>82282304</v>
      </c>
      <c r="AY1011">
        <v>1</v>
      </c>
      <c r="AZ1011">
        <v>0</v>
      </c>
      <c r="BA1011">
        <v>1131</v>
      </c>
      <c r="BB1011">
        <v>1</v>
      </c>
      <c r="BC1011">
        <v>0</v>
      </c>
      <c r="BD1011">
        <v>0</v>
      </c>
      <c r="BE1011">
        <v>0</v>
      </c>
      <c r="BF1011">
        <v>0</v>
      </c>
      <c r="BG1011">
        <v>0</v>
      </c>
      <c r="BH1011">
        <v>0</v>
      </c>
      <c r="BI1011">
        <v>0</v>
      </c>
      <c r="BJ1011">
        <v>0</v>
      </c>
      <c r="BK1011">
        <v>0</v>
      </c>
      <c r="BL1011">
        <v>0</v>
      </c>
      <c r="BM1011">
        <v>4639.6152000000002</v>
      </c>
      <c r="BN1011">
        <v>6.48</v>
      </c>
      <c r="BO1011">
        <v>0</v>
      </c>
      <c r="BP1011">
        <v>1</v>
      </c>
      <c r="BQ1011">
        <v>0</v>
      </c>
      <c r="BR1011">
        <v>0</v>
      </c>
      <c r="BS1011">
        <v>0</v>
      </c>
      <c r="BT1011">
        <v>5567.5382399999999</v>
      </c>
      <c r="BU1011">
        <v>7.7759999999999998</v>
      </c>
      <c r="BV1011">
        <v>0</v>
      </c>
      <c r="BW1011">
        <v>1</v>
      </c>
      <c r="CU1011">
        <f>ROUND(AT1011*Source!I1263*AH1011*AL1011,2)</f>
        <v>742.34</v>
      </c>
      <c r="CV1011">
        <f>ROUND(Y1011*Source!I1263,7)</f>
        <v>1.2441599999999999</v>
      </c>
      <c r="CW1011">
        <v>0</v>
      </c>
      <c r="CX1011">
        <f>ROUND(Y1011*Source!I1263,7)</f>
        <v>1.2441599999999999</v>
      </c>
      <c r="CY1011">
        <f t="shared" si="326"/>
        <v>715.99</v>
      </c>
      <c r="CZ1011">
        <f t="shared" si="327"/>
        <v>715.99</v>
      </c>
      <c r="DA1011">
        <f t="shared" si="328"/>
        <v>1</v>
      </c>
      <c r="DB1011">
        <f t="shared" si="329"/>
        <v>5567.5439999999999</v>
      </c>
      <c r="DC1011">
        <f t="shared" si="330"/>
        <v>0</v>
      </c>
      <c r="DD1011" t="s">
        <v>3</v>
      </c>
      <c r="DE1011" t="s">
        <v>3</v>
      </c>
      <c r="DF1011">
        <f t="shared" si="324"/>
        <v>0</v>
      </c>
      <c r="DG1011">
        <f t="shared" si="332"/>
        <v>0</v>
      </c>
      <c r="DH1011">
        <f t="shared" si="322"/>
        <v>0</v>
      </c>
      <c r="DI1011">
        <f t="shared" si="323"/>
        <v>890.81</v>
      </c>
      <c r="DJ1011">
        <f t="shared" si="331"/>
        <v>890.81</v>
      </c>
      <c r="DK1011">
        <v>1</v>
      </c>
      <c r="DL1011" t="s">
        <v>3</v>
      </c>
      <c r="DM1011">
        <v>0</v>
      </c>
      <c r="DN1011" t="s">
        <v>3</v>
      </c>
      <c r="DO1011">
        <v>0</v>
      </c>
    </row>
    <row r="1012" spans="1:119" x14ac:dyDescent="0.2">
      <c r="A1012">
        <f>ROW(Source!A1263)</f>
        <v>1263</v>
      </c>
      <c r="B1012">
        <v>82273791</v>
      </c>
      <c r="C1012">
        <v>82282301</v>
      </c>
      <c r="D1012">
        <v>78932910</v>
      </c>
      <c r="E1012">
        <v>116</v>
      </c>
      <c r="F1012">
        <v>1</v>
      </c>
      <c r="G1012">
        <v>1</v>
      </c>
      <c r="H1012">
        <v>1</v>
      </c>
      <c r="I1012" t="s">
        <v>892</v>
      </c>
      <c r="J1012" t="s">
        <v>3</v>
      </c>
      <c r="K1012" t="s">
        <v>893</v>
      </c>
      <c r="L1012">
        <v>1369</v>
      </c>
      <c r="N1012">
        <v>1013</v>
      </c>
      <c r="O1012" t="s">
        <v>751</v>
      </c>
      <c r="P1012" t="s">
        <v>751</v>
      </c>
      <c r="Q1012">
        <v>1</v>
      </c>
      <c r="W1012">
        <v>0</v>
      </c>
      <c r="X1012">
        <v>126826561</v>
      </c>
      <c r="Y1012">
        <f t="shared" si="325"/>
        <v>7.7759999999999998</v>
      </c>
      <c r="AA1012">
        <v>0</v>
      </c>
      <c r="AB1012">
        <v>0</v>
      </c>
      <c r="AC1012">
        <v>0</v>
      </c>
      <c r="AD1012">
        <v>700.08</v>
      </c>
      <c r="AE1012">
        <v>0</v>
      </c>
      <c r="AF1012">
        <v>0</v>
      </c>
      <c r="AG1012">
        <v>0</v>
      </c>
      <c r="AH1012">
        <v>700.08</v>
      </c>
      <c r="AI1012">
        <v>1</v>
      </c>
      <c r="AJ1012">
        <v>1</v>
      </c>
      <c r="AK1012">
        <v>1</v>
      </c>
      <c r="AL1012">
        <v>1</v>
      </c>
      <c r="AM1012">
        <v>-2</v>
      </c>
      <c r="AN1012">
        <v>0</v>
      </c>
      <c r="AO1012">
        <v>0</v>
      </c>
      <c r="AP1012">
        <v>1</v>
      </c>
      <c r="AQ1012">
        <v>1</v>
      </c>
      <c r="AR1012">
        <v>0</v>
      </c>
      <c r="AS1012" t="s">
        <v>3</v>
      </c>
      <c r="AT1012">
        <v>6.48</v>
      </c>
      <c r="AU1012" t="s">
        <v>544</v>
      </c>
      <c r="AV1012">
        <v>1</v>
      </c>
      <c r="AW1012">
        <v>2</v>
      </c>
      <c r="AX1012">
        <v>82282305</v>
      </c>
      <c r="AY1012">
        <v>1</v>
      </c>
      <c r="AZ1012">
        <v>0</v>
      </c>
      <c r="BA1012">
        <v>1132</v>
      </c>
      <c r="BB1012">
        <v>1</v>
      </c>
      <c r="BC1012">
        <v>0</v>
      </c>
      <c r="BD1012">
        <v>0</v>
      </c>
      <c r="BE1012">
        <v>0</v>
      </c>
      <c r="BF1012">
        <v>0</v>
      </c>
      <c r="BG1012">
        <v>0</v>
      </c>
      <c r="BH1012">
        <v>0</v>
      </c>
      <c r="BI1012">
        <v>0</v>
      </c>
      <c r="BJ1012">
        <v>0</v>
      </c>
      <c r="BK1012">
        <v>0</v>
      </c>
      <c r="BL1012">
        <v>0</v>
      </c>
      <c r="BM1012">
        <v>4536.5183999999999</v>
      </c>
      <c r="BN1012">
        <v>6.48</v>
      </c>
      <c r="BO1012">
        <v>0</v>
      </c>
      <c r="BP1012">
        <v>1</v>
      </c>
      <c r="BQ1012">
        <v>0</v>
      </c>
      <c r="BR1012">
        <v>0</v>
      </c>
      <c r="BS1012">
        <v>0</v>
      </c>
      <c r="BT1012">
        <v>5443.8220799999999</v>
      </c>
      <c r="BU1012">
        <v>7.7759999999999998</v>
      </c>
      <c r="BV1012">
        <v>0</v>
      </c>
      <c r="BW1012">
        <v>1</v>
      </c>
      <c r="CU1012">
        <f>ROUND(AT1012*Source!I1263*AH1012*AL1012,2)</f>
        <v>725.84</v>
      </c>
      <c r="CV1012">
        <f>ROUND(Y1012*Source!I1263,7)</f>
        <v>1.2441599999999999</v>
      </c>
      <c r="CW1012">
        <v>0</v>
      </c>
      <c r="CX1012">
        <f>ROUND(Y1012*Source!I1263,7)</f>
        <v>1.2441599999999999</v>
      </c>
      <c r="CY1012">
        <f t="shared" si="326"/>
        <v>700.08</v>
      </c>
      <c r="CZ1012">
        <f t="shared" si="327"/>
        <v>700.08</v>
      </c>
      <c r="DA1012">
        <f t="shared" si="328"/>
        <v>1</v>
      </c>
      <c r="DB1012">
        <f t="shared" si="329"/>
        <v>5443.8239999999996</v>
      </c>
      <c r="DC1012">
        <f t="shared" si="330"/>
        <v>0</v>
      </c>
      <c r="DD1012" t="s">
        <v>3</v>
      </c>
      <c r="DE1012" t="s">
        <v>3</v>
      </c>
      <c r="DF1012">
        <f t="shared" si="324"/>
        <v>0</v>
      </c>
      <c r="DG1012">
        <f t="shared" si="332"/>
        <v>0</v>
      </c>
      <c r="DH1012">
        <f t="shared" si="322"/>
        <v>0</v>
      </c>
      <c r="DI1012">
        <f t="shared" si="323"/>
        <v>871.01</v>
      </c>
      <c r="DJ1012">
        <f t="shared" si="331"/>
        <v>871.01</v>
      </c>
      <c r="DK1012">
        <v>1</v>
      </c>
      <c r="DL1012" t="s">
        <v>3</v>
      </c>
      <c r="DM1012">
        <v>0</v>
      </c>
      <c r="DN1012" t="s">
        <v>3</v>
      </c>
      <c r="DO1012">
        <v>0</v>
      </c>
    </row>
    <row r="1013" spans="1:119" x14ac:dyDescent="0.2">
      <c r="A1013">
        <f>ROW(Source!A1264)</f>
        <v>1264</v>
      </c>
      <c r="B1013">
        <v>82273856</v>
      </c>
      <c r="C1013">
        <v>82282306</v>
      </c>
      <c r="D1013">
        <v>78932886</v>
      </c>
      <c r="E1013">
        <v>116</v>
      </c>
      <c r="F1013">
        <v>1</v>
      </c>
      <c r="G1013">
        <v>1</v>
      </c>
      <c r="H1013">
        <v>1</v>
      </c>
      <c r="I1013" t="s">
        <v>890</v>
      </c>
      <c r="J1013" t="s">
        <v>3</v>
      </c>
      <c r="K1013" t="s">
        <v>891</v>
      </c>
      <c r="L1013">
        <v>1369</v>
      </c>
      <c r="N1013">
        <v>1013</v>
      </c>
      <c r="O1013" t="s">
        <v>751</v>
      </c>
      <c r="P1013" t="s">
        <v>751</v>
      </c>
      <c r="Q1013">
        <v>1</v>
      </c>
      <c r="W1013">
        <v>0</v>
      </c>
      <c r="X1013">
        <v>286205319</v>
      </c>
      <c r="Y1013">
        <f t="shared" si="325"/>
        <v>0.97199999999999998</v>
      </c>
      <c r="AA1013">
        <v>0</v>
      </c>
      <c r="AB1013">
        <v>0</v>
      </c>
      <c r="AC1013">
        <v>0</v>
      </c>
      <c r="AD1013">
        <v>715.99</v>
      </c>
      <c r="AE1013">
        <v>0</v>
      </c>
      <c r="AF1013">
        <v>0</v>
      </c>
      <c r="AG1013">
        <v>0</v>
      </c>
      <c r="AH1013">
        <v>715.99</v>
      </c>
      <c r="AI1013">
        <v>1</v>
      </c>
      <c r="AJ1013">
        <v>1</v>
      </c>
      <c r="AK1013">
        <v>1</v>
      </c>
      <c r="AL1013">
        <v>1</v>
      </c>
      <c r="AM1013">
        <v>-2</v>
      </c>
      <c r="AN1013">
        <v>0</v>
      </c>
      <c r="AO1013">
        <v>0</v>
      </c>
      <c r="AP1013">
        <v>1</v>
      </c>
      <c r="AQ1013">
        <v>1</v>
      </c>
      <c r="AR1013">
        <v>0</v>
      </c>
      <c r="AS1013" t="s">
        <v>3</v>
      </c>
      <c r="AT1013">
        <v>0.81</v>
      </c>
      <c r="AU1013" t="s">
        <v>544</v>
      </c>
      <c r="AV1013">
        <v>1</v>
      </c>
      <c r="AW1013">
        <v>2</v>
      </c>
      <c r="AX1013">
        <v>82282309</v>
      </c>
      <c r="AY1013">
        <v>1</v>
      </c>
      <c r="AZ1013">
        <v>0</v>
      </c>
      <c r="BA1013">
        <v>1133</v>
      </c>
      <c r="BB1013">
        <v>1</v>
      </c>
      <c r="BC1013">
        <v>0</v>
      </c>
      <c r="BD1013">
        <v>0</v>
      </c>
      <c r="BE1013">
        <v>0</v>
      </c>
      <c r="BF1013">
        <v>0</v>
      </c>
      <c r="BG1013">
        <v>0</v>
      </c>
      <c r="BH1013">
        <v>0</v>
      </c>
      <c r="BI1013">
        <v>0</v>
      </c>
      <c r="BJ1013">
        <v>0</v>
      </c>
      <c r="BK1013">
        <v>0</v>
      </c>
      <c r="BL1013">
        <v>0</v>
      </c>
      <c r="BM1013">
        <v>579.95190000000002</v>
      </c>
      <c r="BN1013">
        <v>0.81</v>
      </c>
      <c r="BO1013">
        <v>0</v>
      </c>
      <c r="BP1013">
        <v>1</v>
      </c>
      <c r="BQ1013">
        <v>0</v>
      </c>
      <c r="BR1013">
        <v>0</v>
      </c>
      <c r="BS1013">
        <v>0</v>
      </c>
      <c r="BT1013">
        <v>695.94227999999998</v>
      </c>
      <c r="BU1013">
        <v>0.97199999999999998</v>
      </c>
      <c r="BV1013">
        <v>0</v>
      </c>
      <c r="BW1013">
        <v>1</v>
      </c>
      <c r="CU1013">
        <f>ROUND(AT1013*Source!I1264*AH1013*AL1013,2)</f>
        <v>579.95000000000005</v>
      </c>
      <c r="CV1013">
        <f>ROUND(Y1013*Source!I1264,7)</f>
        <v>0.97199999999999998</v>
      </c>
      <c r="CW1013">
        <v>0</v>
      </c>
      <c r="CX1013">
        <f>ROUND(Y1013*Source!I1264,7)</f>
        <v>0.97199999999999998</v>
      </c>
      <c r="CY1013">
        <f t="shared" si="326"/>
        <v>715.99</v>
      </c>
      <c r="CZ1013">
        <f t="shared" si="327"/>
        <v>715.99</v>
      </c>
      <c r="DA1013">
        <f t="shared" si="328"/>
        <v>1</v>
      </c>
      <c r="DB1013">
        <f t="shared" si="329"/>
        <v>695.94</v>
      </c>
      <c r="DC1013">
        <f t="shared" si="330"/>
        <v>0</v>
      </c>
      <c r="DD1013" t="s">
        <v>3</v>
      </c>
      <c r="DE1013" t="s">
        <v>3</v>
      </c>
      <c r="DF1013">
        <f t="shared" si="324"/>
        <v>0</v>
      </c>
      <c r="DG1013">
        <f t="shared" si="332"/>
        <v>0</v>
      </c>
      <c r="DH1013">
        <f t="shared" si="322"/>
        <v>0</v>
      </c>
      <c r="DI1013">
        <f t="shared" si="323"/>
        <v>695.94</v>
      </c>
      <c r="DJ1013">
        <f t="shared" si="331"/>
        <v>695.94</v>
      </c>
      <c r="DK1013">
        <v>1</v>
      </c>
      <c r="DL1013" t="s">
        <v>3</v>
      </c>
      <c r="DM1013">
        <v>0</v>
      </c>
      <c r="DN1013" t="s">
        <v>3</v>
      </c>
      <c r="DO1013">
        <v>0</v>
      </c>
    </row>
    <row r="1014" spans="1:119" x14ac:dyDescent="0.2">
      <c r="A1014">
        <f>ROW(Source!A1264)</f>
        <v>1264</v>
      </c>
      <c r="B1014">
        <v>82273856</v>
      </c>
      <c r="C1014">
        <v>82282306</v>
      </c>
      <c r="D1014">
        <v>78932910</v>
      </c>
      <c r="E1014">
        <v>116</v>
      </c>
      <c r="F1014">
        <v>1</v>
      </c>
      <c r="G1014">
        <v>1</v>
      </c>
      <c r="H1014">
        <v>1</v>
      </c>
      <c r="I1014" t="s">
        <v>892</v>
      </c>
      <c r="J1014" t="s">
        <v>3</v>
      </c>
      <c r="K1014" t="s">
        <v>893</v>
      </c>
      <c r="L1014">
        <v>1369</v>
      </c>
      <c r="N1014">
        <v>1013</v>
      </c>
      <c r="O1014" t="s">
        <v>751</v>
      </c>
      <c r="P1014" t="s">
        <v>751</v>
      </c>
      <c r="Q1014">
        <v>1</v>
      </c>
      <c r="W1014">
        <v>0</v>
      </c>
      <c r="X1014">
        <v>126826561</v>
      </c>
      <c r="Y1014">
        <f t="shared" si="325"/>
        <v>0.97199999999999998</v>
      </c>
      <c r="AA1014">
        <v>0</v>
      </c>
      <c r="AB1014">
        <v>0</v>
      </c>
      <c r="AC1014">
        <v>0</v>
      </c>
      <c r="AD1014">
        <v>700.08</v>
      </c>
      <c r="AE1014">
        <v>0</v>
      </c>
      <c r="AF1014">
        <v>0</v>
      </c>
      <c r="AG1014">
        <v>0</v>
      </c>
      <c r="AH1014">
        <v>700.08</v>
      </c>
      <c r="AI1014">
        <v>1</v>
      </c>
      <c r="AJ1014">
        <v>1</v>
      </c>
      <c r="AK1014">
        <v>1</v>
      </c>
      <c r="AL1014">
        <v>1</v>
      </c>
      <c r="AM1014">
        <v>-2</v>
      </c>
      <c r="AN1014">
        <v>0</v>
      </c>
      <c r="AO1014">
        <v>0</v>
      </c>
      <c r="AP1014">
        <v>1</v>
      </c>
      <c r="AQ1014">
        <v>1</v>
      </c>
      <c r="AR1014">
        <v>0</v>
      </c>
      <c r="AS1014" t="s">
        <v>3</v>
      </c>
      <c r="AT1014">
        <v>0.81</v>
      </c>
      <c r="AU1014" t="s">
        <v>544</v>
      </c>
      <c r="AV1014">
        <v>1</v>
      </c>
      <c r="AW1014">
        <v>2</v>
      </c>
      <c r="AX1014">
        <v>82282310</v>
      </c>
      <c r="AY1014">
        <v>1</v>
      </c>
      <c r="AZ1014">
        <v>0</v>
      </c>
      <c r="BA1014">
        <v>1134</v>
      </c>
      <c r="BB1014">
        <v>1</v>
      </c>
      <c r="BC1014">
        <v>0</v>
      </c>
      <c r="BD1014">
        <v>0</v>
      </c>
      <c r="BE1014">
        <v>0</v>
      </c>
      <c r="BF1014">
        <v>0</v>
      </c>
      <c r="BG1014">
        <v>0</v>
      </c>
      <c r="BH1014">
        <v>0</v>
      </c>
      <c r="BI1014">
        <v>0</v>
      </c>
      <c r="BJ1014">
        <v>0</v>
      </c>
      <c r="BK1014">
        <v>0</v>
      </c>
      <c r="BL1014">
        <v>0</v>
      </c>
      <c r="BM1014">
        <v>567.06479999999999</v>
      </c>
      <c r="BN1014">
        <v>0.81</v>
      </c>
      <c r="BO1014">
        <v>0</v>
      </c>
      <c r="BP1014">
        <v>1</v>
      </c>
      <c r="BQ1014">
        <v>0</v>
      </c>
      <c r="BR1014">
        <v>0</v>
      </c>
      <c r="BS1014">
        <v>0</v>
      </c>
      <c r="BT1014">
        <v>680.47775999999999</v>
      </c>
      <c r="BU1014">
        <v>0.97199999999999998</v>
      </c>
      <c r="BV1014">
        <v>0</v>
      </c>
      <c r="BW1014">
        <v>1</v>
      </c>
      <c r="CU1014">
        <f>ROUND(AT1014*Source!I1264*AH1014*AL1014,2)</f>
        <v>567.05999999999995</v>
      </c>
      <c r="CV1014">
        <f>ROUND(Y1014*Source!I1264,7)</f>
        <v>0.97199999999999998</v>
      </c>
      <c r="CW1014">
        <v>0</v>
      </c>
      <c r="CX1014">
        <f>ROUND(Y1014*Source!I1264,7)</f>
        <v>0.97199999999999998</v>
      </c>
      <c r="CY1014">
        <f t="shared" si="326"/>
        <v>700.08</v>
      </c>
      <c r="CZ1014">
        <f t="shared" si="327"/>
        <v>700.08</v>
      </c>
      <c r="DA1014">
        <f t="shared" si="328"/>
        <v>1</v>
      </c>
      <c r="DB1014">
        <f t="shared" si="329"/>
        <v>680.47199999999998</v>
      </c>
      <c r="DC1014">
        <f t="shared" si="330"/>
        <v>0</v>
      </c>
      <c r="DD1014" t="s">
        <v>3</v>
      </c>
      <c r="DE1014" t="s">
        <v>3</v>
      </c>
      <c r="DF1014">
        <f t="shared" si="324"/>
        <v>0</v>
      </c>
      <c r="DG1014">
        <f t="shared" si="332"/>
        <v>0</v>
      </c>
      <c r="DH1014">
        <f t="shared" si="322"/>
        <v>0</v>
      </c>
      <c r="DI1014">
        <f t="shared" si="323"/>
        <v>680.48</v>
      </c>
      <c r="DJ1014">
        <f t="shared" si="331"/>
        <v>680.48</v>
      </c>
      <c r="DK1014">
        <v>1</v>
      </c>
      <c r="DL1014" t="s">
        <v>3</v>
      </c>
      <c r="DM1014">
        <v>0</v>
      </c>
      <c r="DN1014" t="s">
        <v>3</v>
      </c>
      <c r="DO1014">
        <v>0</v>
      </c>
    </row>
    <row r="1015" spans="1:119" x14ac:dyDescent="0.2">
      <c r="A1015">
        <f>ROW(Source!A1265)</f>
        <v>1265</v>
      </c>
      <c r="B1015">
        <v>82273791</v>
      </c>
      <c r="C1015">
        <v>82282306</v>
      </c>
      <c r="D1015">
        <v>78932886</v>
      </c>
      <c r="E1015">
        <v>116</v>
      </c>
      <c r="F1015">
        <v>1</v>
      </c>
      <c r="G1015">
        <v>1</v>
      </c>
      <c r="H1015">
        <v>1</v>
      </c>
      <c r="I1015" t="s">
        <v>890</v>
      </c>
      <c r="J1015" t="s">
        <v>3</v>
      </c>
      <c r="K1015" t="s">
        <v>891</v>
      </c>
      <c r="L1015">
        <v>1369</v>
      </c>
      <c r="N1015">
        <v>1013</v>
      </c>
      <c r="O1015" t="s">
        <v>751</v>
      </c>
      <c r="P1015" t="s">
        <v>751</v>
      </c>
      <c r="Q1015">
        <v>1</v>
      </c>
      <c r="W1015">
        <v>0</v>
      </c>
      <c r="X1015">
        <v>286205319</v>
      </c>
      <c r="Y1015">
        <f t="shared" si="325"/>
        <v>0.97199999999999998</v>
      </c>
      <c r="AA1015">
        <v>0</v>
      </c>
      <c r="AB1015">
        <v>0</v>
      </c>
      <c r="AC1015">
        <v>0</v>
      </c>
      <c r="AD1015">
        <v>715.99</v>
      </c>
      <c r="AE1015">
        <v>0</v>
      </c>
      <c r="AF1015">
        <v>0</v>
      </c>
      <c r="AG1015">
        <v>0</v>
      </c>
      <c r="AH1015">
        <v>715.99</v>
      </c>
      <c r="AI1015">
        <v>1</v>
      </c>
      <c r="AJ1015">
        <v>1</v>
      </c>
      <c r="AK1015">
        <v>1</v>
      </c>
      <c r="AL1015">
        <v>1</v>
      </c>
      <c r="AM1015">
        <v>-2</v>
      </c>
      <c r="AN1015">
        <v>0</v>
      </c>
      <c r="AO1015">
        <v>0</v>
      </c>
      <c r="AP1015">
        <v>1</v>
      </c>
      <c r="AQ1015">
        <v>1</v>
      </c>
      <c r="AR1015">
        <v>0</v>
      </c>
      <c r="AS1015" t="s">
        <v>3</v>
      </c>
      <c r="AT1015">
        <v>0.81</v>
      </c>
      <c r="AU1015" t="s">
        <v>544</v>
      </c>
      <c r="AV1015">
        <v>1</v>
      </c>
      <c r="AW1015">
        <v>2</v>
      </c>
      <c r="AX1015">
        <v>82282309</v>
      </c>
      <c r="AY1015">
        <v>1</v>
      </c>
      <c r="AZ1015">
        <v>0</v>
      </c>
      <c r="BA1015">
        <v>1135</v>
      </c>
      <c r="BB1015">
        <v>1</v>
      </c>
      <c r="BC1015">
        <v>0</v>
      </c>
      <c r="BD1015">
        <v>0</v>
      </c>
      <c r="BE1015">
        <v>0</v>
      </c>
      <c r="BF1015">
        <v>0</v>
      </c>
      <c r="BG1015">
        <v>0</v>
      </c>
      <c r="BH1015">
        <v>0</v>
      </c>
      <c r="BI1015">
        <v>0</v>
      </c>
      <c r="BJ1015">
        <v>0</v>
      </c>
      <c r="BK1015">
        <v>0</v>
      </c>
      <c r="BL1015">
        <v>0</v>
      </c>
      <c r="BM1015">
        <v>579.95190000000002</v>
      </c>
      <c r="BN1015">
        <v>0.81</v>
      </c>
      <c r="BO1015">
        <v>0</v>
      </c>
      <c r="BP1015">
        <v>1</v>
      </c>
      <c r="BQ1015">
        <v>0</v>
      </c>
      <c r="BR1015">
        <v>0</v>
      </c>
      <c r="BS1015">
        <v>0</v>
      </c>
      <c r="BT1015">
        <v>695.94227999999998</v>
      </c>
      <c r="BU1015">
        <v>0.97199999999999998</v>
      </c>
      <c r="BV1015">
        <v>0</v>
      </c>
      <c r="BW1015">
        <v>1</v>
      </c>
      <c r="CU1015">
        <f>ROUND(AT1015*Source!I1265*AH1015*AL1015,2)</f>
        <v>579.95000000000005</v>
      </c>
      <c r="CV1015">
        <f>ROUND(Y1015*Source!I1265,7)</f>
        <v>0.97199999999999998</v>
      </c>
      <c r="CW1015">
        <v>0</v>
      </c>
      <c r="CX1015">
        <f>ROUND(Y1015*Source!I1265,7)</f>
        <v>0.97199999999999998</v>
      </c>
      <c r="CY1015">
        <f t="shared" si="326"/>
        <v>715.99</v>
      </c>
      <c r="CZ1015">
        <f t="shared" si="327"/>
        <v>715.99</v>
      </c>
      <c r="DA1015">
        <f t="shared" si="328"/>
        <v>1</v>
      </c>
      <c r="DB1015">
        <f t="shared" si="329"/>
        <v>695.94</v>
      </c>
      <c r="DC1015">
        <f t="shared" si="330"/>
        <v>0</v>
      </c>
      <c r="DD1015" t="s">
        <v>3</v>
      </c>
      <c r="DE1015" t="s">
        <v>3</v>
      </c>
      <c r="DF1015">
        <f t="shared" si="324"/>
        <v>0</v>
      </c>
      <c r="DG1015">
        <f t="shared" si="332"/>
        <v>0</v>
      </c>
      <c r="DH1015">
        <f t="shared" si="322"/>
        <v>0</v>
      </c>
      <c r="DI1015">
        <f t="shared" si="323"/>
        <v>695.94</v>
      </c>
      <c r="DJ1015">
        <f t="shared" si="331"/>
        <v>695.94</v>
      </c>
      <c r="DK1015">
        <v>1</v>
      </c>
      <c r="DL1015" t="s">
        <v>3</v>
      </c>
      <c r="DM1015">
        <v>0</v>
      </c>
      <c r="DN1015" t="s">
        <v>3</v>
      </c>
      <c r="DO1015">
        <v>0</v>
      </c>
    </row>
    <row r="1016" spans="1:119" x14ac:dyDescent="0.2">
      <c r="A1016">
        <f>ROW(Source!A1265)</f>
        <v>1265</v>
      </c>
      <c r="B1016">
        <v>82273791</v>
      </c>
      <c r="C1016">
        <v>82282306</v>
      </c>
      <c r="D1016">
        <v>78932910</v>
      </c>
      <c r="E1016">
        <v>116</v>
      </c>
      <c r="F1016">
        <v>1</v>
      </c>
      <c r="G1016">
        <v>1</v>
      </c>
      <c r="H1016">
        <v>1</v>
      </c>
      <c r="I1016" t="s">
        <v>892</v>
      </c>
      <c r="J1016" t="s">
        <v>3</v>
      </c>
      <c r="K1016" t="s">
        <v>893</v>
      </c>
      <c r="L1016">
        <v>1369</v>
      </c>
      <c r="N1016">
        <v>1013</v>
      </c>
      <c r="O1016" t="s">
        <v>751</v>
      </c>
      <c r="P1016" t="s">
        <v>751</v>
      </c>
      <c r="Q1016">
        <v>1</v>
      </c>
      <c r="W1016">
        <v>0</v>
      </c>
      <c r="X1016">
        <v>126826561</v>
      </c>
      <c r="Y1016">
        <f t="shared" si="325"/>
        <v>0.97199999999999998</v>
      </c>
      <c r="AA1016">
        <v>0</v>
      </c>
      <c r="AB1016">
        <v>0</v>
      </c>
      <c r="AC1016">
        <v>0</v>
      </c>
      <c r="AD1016">
        <v>700.08</v>
      </c>
      <c r="AE1016">
        <v>0</v>
      </c>
      <c r="AF1016">
        <v>0</v>
      </c>
      <c r="AG1016">
        <v>0</v>
      </c>
      <c r="AH1016">
        <v>700.08</v>
      </c>
      <c r="AI1016">
        <v>1</v>
      </c>
      <c r="AJ1016">
        <v>1</v>
      </c>
      <c r="AK1016">
        <v>1</v>
      </c>
      <c r="AL1016">
        <v>1</v>
      </c>
      <c r="AM1016">
        <v>-2</v>
      </c>
      <c r="AN1016">
        <v>0</v>
      </c>
      <c r="AO1016">
        <v>0</v>
      </c>
      <c r="AP1016">
        <v>1</v>
      </c>
      <c r="AQ1016">
        <v>1</v>
      </c>
      <c r="AR1016">
        <v>0</v>
      </c>
      <c r="AS1016" t="s">
        <v>3</v>
      </c>
      <c r="AT1016">
        <v>0.81</v>
      </c>
      <c r="AU1016" t="s">
        <v>544</v>
      </c>
      <c r="AV1016">
        <v>1</v>
      </c>
      <c r="AW1016">
        <v>2</v>
      </c>
      <c r="AX1016">
        <v>82282310</v>
      </c>
      <c r="AY1016">
        <v>1</v>
      </c>
      <c r="AZ1016">
        <v>0</v>
      </c>
      <c r="BA1016">
        <v>1136</v>
      </c>
      <c r="BB1016">
        <v>1</v>
      </c>
      <c r="BC1016">
        <v>0</v>
      </c>
      <c r="BD1016">
        <v>0</v>
      </c>
      <c r="BE1016">
        <v>0</v>
      </c>
      <c r="BF1016">
        <v>0</v>
      </c>
      <c r="BG1016">
        <v>0</v>
      </c>
      <c r="BH1016">
        <v>0</v>
      </c>
      <c r="BI1016">
        <v>0</v>
      </c>
      <c r="BJ1016">
        <v>0</v>
      </c>
      <c r="BK1016">
        <v>0</v>
      </c>
      <c r="BL1016">
        <v>0</v>
      </c>
      <c r="BM1016">
        <v>567.06479999999999</v>
      </c>
      <c r="BN1016">
        <v>0.81</v>
      </c>
      <c r="BO1016">
        <v>0</v>
      </c>
      <c r="BP1016">
        <v>1</v>
      </c>
      <c r="BQ1016">
        <v>0</v>
      </c>
      <c r="BR1016">
        <v>0</v>
      </c>
      <c r="BS1016">
        <v>0</v>
      </c>
      <c r="BT1016">
        <v>680.47775999999999</v>
      </c>
      <c r="BU1016">
        <v>0.97199999999999998</v>
      </c>
      <c r="BV1016">
        <v>0</v>
      </c>
      <c r="BW1016">
        <v>1</v>
      </c>
      <c r="CU1016">
        <f>ROUND(AT1016*Source!I1265*AH1016*AL1016,2)</f>
        <v>567.05999999999995</v>
      </c>
      <c r="CV1016">
        <f>ROUND(Y1016*Source!I1265,7)</f>
        <v>0.97199999999999998</v>
      </c>
      <c r="CW1016">
        <v>0</v>
      </c>
      <c r="CX1016">
        <f>ROUND(Y1016*Source!I1265,7)</f>
        <v>0.97199999999999998</v>
      </c>
      <c r="CY1016">
        <f t="shared" si="326"/>
        <v>700.08</v>
      </c>
      <c r="CZ1016">
        <f t="shared" si="327"/>
        <v>700.08</v>
      </c>
      <c r="DA1016">
        <f t="shared" si="328"/>
        <v>1</v>
      </c>
      <c r="DB1016">
        <f t="shared" si="329"/>
        <v>680.47199999999998</v>
      </c>
      <c r="DC1016">
        <f t="shared" si="330"/>
        <v>0</v>
      </c>
      <c r="DD1016" t="s">
        <v>3</v>
      </c>
      <c r="DE1016" t="s">
        <v>3</v>
      </c>
      <c r="DF1016">
        <f t="shared" si="324"/>
        <v>0</v>
      </c>
      <c r="DG1016">
        <f t="shared" si="332"/>
        <v>0</v>
      </c>
      <c r="DH1016">
        <f t="shared" si="322"/>
        <v>0</v>
      </c>
      <c r="DI1016">
        <f t="shared" si="323"/>
        <v>680.48</v>
      </c>
      <c r="DJ1016">
        <f t="shared" si="331"/>
        <v>680.48</v>
      </c>
      <c r="DK1016">
        <v>1</v>
      </c>
      <c r="DL1016" t="s">
        <v>3</v>
      </c>
      <c r="DM1016">
        <v>0</v>
      </c>
      <c r="DN1016" t="s">
        <v>3</v>
      </c>
      <c r="DO1016">
        <v>0</v>
      </c>
    </row>
    <row r="1017" spans="1:119" x14ac:dyDescent="0.2">
      <c r="A1017">
        <f>ROW(Source!A1266)</f>
        <v>1266</v>
      </c>
      <c r="B1017">
        <v>82273856</v>
      </c>
      <c r="C1017">
        <v>82282311</v>
      </c>
      <c r="D1017">
        <v>78932886</v>
      </c>
      <c r="E1017">
        <v>116</v>
      </c>
      <c r="F1017">
        <v>1</v>
      </c>
      <c r="G1017">
        <v>1</v>
      </c>
      <c r="H1017">
        <v>1</v>
      </c>
      <c r="I1017" t="s">
        <v>890</v>
      </c>
      <c r="J1017" t="s">
        <v>3</v>
      </c>
      <c r="K1017" t="s">
        <v>891</v>
      </c>
      <c r="L1017">
        <v>1369</v>
      </c>
      <c r="N1017">
        <v>1013</v>
      </c>
      <c r="O1017" t="s">
        <v>751</v>
      </c>
      <c r="P1017" t="s">
        <v>751</v>
      </c>
      <c r="Q1017">
        <v>1</v>
      </c>
      <c r="W1017">
        <v>0</v>
      </c>
      <c r="X1017">
        <v>286205319</v>
      </c>
      <c r="Y1017">
        <f t="shared" si="325"/>
        <v>1.944</v>
      </c>
      <c r="AA1017">
        <v>0</v>
      </c>
      <c r="AB1017">
        <v>0</v>
      </c>
      <c r="AC1017">
        <v>0</v>
      </c>
      <c r="AD1017">
        <v>715.99</v>
      </c>
      <c r="AE1017">
        <v>0</v>
      </c>
      <c r="AF1017">
        <v>0</v>
      </c>
      <c r="AG1017">
        <v>0</v>
      </c>
      <c r="AH1017">
        <v>715.99</v>
      </c>
      <c r="AI1017">
        <v>1</v>
      </c>
      <c r="AJ1017">
        <v>1</v>
      </c>
      <c r="AK1017">
        <v>1</v>
      </c>
      <c r="AL1017">
        <v>1</v>
      </c>
      <c r="AM1017">
        <v>-2</v>
      </c>
      <c r="AN1017">
        <v>0</v>
      </c>
      <c r="AO1017">
        <v>0</v>
      </c>
      <c r="AP1017">
        <v>1</v>
      </c>
      <c r="AQ1017">
        <v>1</v>
      </c>
      <c r="AR1017">
        <v>0</v>
      </c>
      <c r="AS1017" t="s">
        <v>3</v>
      </c>
      <c r="AT1017">
        <v>1.62</v>
      </c>
      <c r="AU1017" t="s">
        <v>544</v>
      </c>
      <c r="AV1017">
        <v>1</v>
      </c>
      <c r="AW1017">
        <v>2</v>
      </c>
      <c r="AX1017">
        <v>82282314</v>
      </c>
      <c r="AY1017">
        <v>1</v>
      </c>
      <c r="AZ1017">
        <v>0</v>
      </c>
      <c r="BA1017">
        <v>1137</v>
      </c>
      <c r="BB1017">
        <v>1</v>
      </c>
      <c r="BC1017">
        <v>0</v>
      </c>
      <c r="BD1017">
        <v>0</v>
      </c>
      <c r="BE1017">
        <v>0</v>
      </c>
      <c r="BF1017">
        <v>0</v>
      </c>
      <c r="BG1017">
        <v>0</v>
      </c>
      <c r="BH1017">
        <v>0</v>
      </c>
      <c r="BI1017">
        <v>0</v>
      </c>
      <c r="BJ1017">
        <v>0</v>
      </c>
      <c r="BK1017">
        <v>0</v>
      </c>
      <c r="BL1017">
        <v>0</v>
      </c>
      <c r="BM1017">
        <v>1159.9038</v>
      </c>
      <c r="BN1017">
        <v>1.62</v>
      </c>
      <c r="BO1017">
        <v>0</v>
      </c>
      <c r="BP1017">
        <v>1</v>
      </c>
      <c r="BQ1017">
        <v>0</v>
      </c>
      <c r="BR1017">
        <v>0</v>
      </c>
      <c r="BS1017">
        <v>0</v>
      </c>
      <c r="BT1017">
        <v>1391.88456</v>
      </c>
      <c r="BU1017">
        <v>1.944</v>
      </c>
      <c r="BV1017">
        <v>0</v>
      </c>
      <c r="BW1017">
        <v>1</v>
      </c>
      <c r="CU1017">
        <f>ROUND(AT1017*Source!I1266*AH1017*AL1017,2)</f>
        <v>1159.9000000000001</v>
      </c>
      <c r="CV1017">
        <f>ROUND(Y1017*Source!I1266,7)</f>
        <v>1.944</v>
      </c>
      <c r="CW1017">
        <v>0</v>
      </c>
      <c r="CX1017">
        <f>ROUND(Y1017*Source!I1266,7)</f>
        <v>1.944</v>
      </c>
      <c r="CY1017">
        <f t="shared" si="326"/>
        <v>715.99</v>
      </c>
      <c r="CZ1017">
        <f t="shared" si="327"/>
        <v>715.99</v>
      </c>
      <c r="DA1017">
        <f t="shared" si="328"/>
        <v>1</v>
      </c>
      <c r="DB1017">
        <f t="shared" si="329"/>
        <v>1391.88</v>
      </c>
      <c r="DC1017">
        <f t="shared" si="330"/>
        <v>0</v>
      </c>
      <c r="DD1017" t="s">
        <v>3</v>
      </c>
      <c r="DE1017" t="s">
        <v>3</v>
      </c>
      <c r="DF1017">
        <f t="shared" si="324"/>
        <v>0</v>
      </c>
      <c r="DG1017">
        <f t="shared" si="332"/>
        <v>0</v>
      </c>
      <c r="DH1017">
        <f t="shared" si="322"/>
        <v>0</v>
      </c>
      <c r="DI1017">
        <f t="shared" si="323"/>
        <v>1391.88</v>
      </c>
      <c r="DJ1017">
        <f t="shared" si="331"/>
        <v>1391.88</v>
      </c>
      <c r="DK1017">
        <v>1</v>
      </c>
      <c r="DL1017" t="s">
        <v>3</v>
      </c>
      <c r="DM1017">
        <v>0</v>
      </c>
      <c r="DN1017" t="s">
        <v>3</v>
      </c>
      <c r="DO1017">
        <v>0</v>
      </c>
    </row>
    <row r="1018" spans="1:119" x14ac:dyDescent="0.2">
      <c r="A1018">
        <f>ROW(Source!A1266)</f>
        <v>1266</v>
      </c>
      <c r="B1018">
        <v>82273856</v>
      </c>
      <c r="C1018">
        <v>82282311</v>
      </c>
      <c r="D1018">
        <v>78932910</v>
      </c>
      <c r="E1018">
        <v>116</v>
      </c>
      <c r="F1018">
        <v>1</v>
      </c>
      <c r="G1018">
        <v>1</v>
      </c>
      <c r="H1018">
        <v>1</v>
      </c>
      <c r="I1018" t="s">
        <v>892</v>
      </c>
      <c r="J1018" t="s">
        <v>3</v>
      </c>
      <c r="K1018" t="s">
        <v>893</v>
      </c>
      <c r="L1018">
        <v>1369</v>
      </c>
      <c r="N1018">
        <v>1013</v>
      </c>
      <c r="O1018" t="s">
        <v>751</v>
      </c>
      <c r="P1018" t="s">
        <v>751</v>
      </c>
      <c r="Q1018">
        <v>1</v>
      </c>
      <c r="W1018">
        <v>0</v>
      </c>
      <c r="X1018">
        <v>126826561</v>
      </c>
      <c r="Y1018">
        <f t="shared" si="325"/>
        <v>1.944</v>
      </c>
      <c r="AA1018">
        <v>0</v>
      </c>
      <c r="AB1018">
        <v>0</v>
      </c>
      <c r="AC1018">
        <v>0</v>
      </c>
      <c r="AD1018">
        <v>700.08</v>
      </c>
      <c r="AE1018">
        <v>0</v>
      </c>
      <c r="AF1018">
        <v>0</v>
      </c>
      <c r="AG1018">
        <v>0</v>
      </c>
      <c r="AH1018">
        <v>700.08</v>
      </c>
      <c r="AI1018">
        <v>1</v>
      </c>
      <c r="AJ1018">
        <v>1</v>
      </c>
      <c r="AK1018">
        <v>1</v>
      </c>
      <c r="AL1018">
        <v>1</v>
      </c>
      <c r="AM1018">
        <v>-2</v>
      </c>
      <c r="AN1018">
        <v>0</v>
      </c>
      <c r="AO1018">
        <v>0</v>
      </c>
      <c r="AP1018">
        <v>1</v>
      </c>
      <c r="AQ1018">
        <v>1</v>
      </c>
      <c r="AR1018">
        <v>0</v>
      </c>
      <c r="AS1018" t="s">
        <v>3</v>
      </c>
      <c r="AT1018">
        <v>1.62</v>
      </c>
      <c r="AU1018" t="s">
        <v>544</v>
      </c>
      <c r="AV1018">
        <v>1</v>
      </c>
      <c r="AW1018">
        <v>2</v>
      </c>
      <c r="AX1018">
        <v>82282315</v>
      </c>
      <c r="AY1018">
        <v>1</v>
      </c>
      <c r="AZ1018">
        <v>0</v>
      </c>
      <c r="BA1018">
        <v>1138</v>
      </c>
      <c r="BB1018">
        <v>1</v>
      </c>
      <c r="BC1018">
        <v>0</v>
      </c>
      <c r="BD1018">
        <v>0</v>
      </c>
      <c r="BE1018">
        <v>0</v>
      </c>
      <c r="BF1018">
        <v>0</v>
      </c>
      <c r="BG1018">
        <v>0</v>
      </c>
      <c r="BH1018">
        <v>0</v>
      </c>
      <c r="BI1018">
        <v>0</v>
      </c>
      <c r="BJ1018">
        <v>0</v>
      </c>
      <c r="BK1018">
        <v>0</v>
      </c>
      <c r="BL1018">
        <v>0</v>
      </c>
      <c r="BM1018">
        <v>1134.1296</v>
      </c>
      <c r="BN1018">
        <v>1.62</v>
      </c>
      <c r="BO1018">
        <v>0</v>
      </c>
      <c r="BP1018">
        <v>1</v>
      </c>
      <c r="BQ1018">
        <v>0</v>
      </c>
      <c r="BR1018">
        <v>0</v>
      </c>
      <c r="BS1018">
        <v>0</v>
      </c>
      <c r="BT1018">
        <v>1360.95552</v>
      </c>
      <c r="BU1018">
        <v>1.944</v>
      </c>
      <c r="BV1018">
        <v>0</v>
      </c>
      <c r="BW1018">
        <v>1</v>
      </c>
      <c r="CU1018">
        <f>ROUND(AT1018*Source!I1266*AH1018*AL1018,2)</f>
        <v>1134.1300000000001</v>
      </c>
      <c r="CV1018">
        <f>ROUND(Y1018*Source!I1266,7)</f>
        <v>1.944</v>
      </c>
      <c r="CW1018">
        <v>0</v>
      </c>
      <c r="CX1018">
        <f>ROUND(Y1018*Source!I1266,7)</f>
        <v>1.944</v>
      </c>
      <c r="CY1018">
        <f t="shared" si="326"/>
        <v>700.08</v>
      </c>
      <c r="CZ1018">
        <f t="shared" si="327"/>
        <v>700.08</v>
      </c>
      <c r="DA1018">
        <f t="shared" si="328"/>
        <v>1</v>
      </c>
      <c r="DB1018">
        <f t="shared" si="329"/>
        <v>1360.9559999999999</v>
      </c>
      <c r="DC1018">
        <f t="shared" si="330"/>
        <v>0</v>
      </c>
      <c r="DD1018" t="s">
        <v>3</v>
      </c>
      <c r="DE1018" t="s">
        <v>3</v>
      </c>
      <c r="DF1018">
        <f t="shared" si="324"/>
        <v>0</v>
      </c>
      <c r="DG1018">
        <f t="shared" si="332"/>
        <v>0</v>
      </c>
      <c r="DH1018">
        <f t="shared" si="322"/>
        <v>0</v>
      </c>
      <c r="DI1018">
        <f t="shared" si="323"/>
        <v>1360.96</v>
      </c>
      <c r="DJ1018">
        <f t="shared" si="331"/>
        <v>1360.96</v>
      </c>
      <c r="DK1018">
        <v>1</v>
      </c>
      <c r="DL1018" t="s">
        <v>3</v>
      </c>
      <c r="DM1018">
        <v>0</v>
      </c>
      <c r="DN1018" t="s">
        <v>3</v>
      </c>
      <c r="DO1018">
        <v>0</v>
      </c>
    </row>
    <row r="1019" spans="1:119" x14ac:dyDescent="0.2">
      <c r="A1019">
        <f>ROW(Source!A1267)</f>
        <v>1267</v>
      </c>
      <c r="B1019">
        <v>82273791</v>
      </c>
      <c r="C1019">
        <v>82282311</v>
      </c>
      <c r="D1019">
        <v>78932886</v>
      </c>
      <c r="E1019">
        <v>116</v>
      </c>
      <c r="F1019">
        <v>1</v>
      </c>
      <c r="G1019">
        <v>1</v>
      </c>
      <c r="H1019">
        <v>1</v>
      </c>
      <c r="I1019" t="s">
        <v>890</v>
      </c>
      <c r="J1019" t="s">
        <v>3</v>
      </c>
      <c r="K1019" t="s">
        <v>891</v>
      </c>
      <c r="L1019">
        <v>1369</v>
      </c>
      <c r="N1019">
        <v>1013</v>
      </c>
      <c r="O1019" t="s">
        <v>751</v>
      </c>
      <c r="P1019" t="s">
        <v>751</v>
      </c>
      <c r="Q1019">
        <v>1</v>
      </c>
      <c r="W1019">
        <v>0</v>
      </c>
      <c r="X1019">
        <v>286205319</v>
      </c>
      <c r="Y1019">
        <f t="shared" si="325"/>
        <v>1.944</v>
      </c>
      <c r="AA1019">
        <v>0</v>
      </c>
      <c r="AB1019">
        <v>0</v>
      </c>
      <c r="AC1019">
        <v>0</v>
      </c>
      <c r="AD1019">
        <v>715.99</v>
      </c>
      <c r="AE1019">
        <v>0</v>
      </c>
      <c r="AF1019">
        <v>0</v>
      </c>
      <c r="AG1019">
        <v>0</v>
      </c>
      <c r="AH1019">
        <v>715.99</v>
      </c>
      <c r="AI1019">
        <v>1</v>
      </c>
      <c r="AJ1019">
        <v>1</v>
      </c>
      <c r="AK1019">
        <v>1</v>
      </c>
      <c r="AL1019">
        <v>1</v>
      </c>
      <c r="AM1019">
        <v>-2</v>
      </c>
      <c r="AN1019">
        <v>0</v>
      </c>
      <c r="AO1019">
        <v>0</v>
      </c>
      <c r="AP1019">
        <v>1</v>
      </c>
      <c r="AQ1019">
        <v>1</v>
      </c>
      <c r="AR1019">
        <v>0</v>
      </c>
      <c r="AS1019" t="s">
        <v>3</v>
      </c>
      <c r="AT1019">
        <v>1.62</v>
      </c>
      <c r="AU1019" t="s">
        <v>544</v>
      </c>
      <c r="AV1019">
        <v>1</v>
      </c>
      <c r="AW1019">
        <v>2</v>
      </c>
      <c r="AX1019">
        <v>82282314</v>
      </c>
      <c r="AY1019">
        <v>1</v>
      </c>
      <c r="AZ1019">
        <v>0</v>
      </c>
      <c r="BA1019">
        <v>1139</v>
      </c>
      <c r="BB1019">
        <v>1</v>
      </c>
      <c r="BC1019">
        <v>0</v>
      </c>
      <c r="BD1019">
        <v>0</v>
      </c>
      <c r="BE1019">
        <v>0</v>
      </c>
      <c r="BF1019">
        <v>0</v>
      </c>
      <c r="BG1019">
        <v>0</v>
      </c>
      <c r="BH1019">
        <v>0</v>
      </c>
      <c r="BI1019">
        <v>0</v>
      </c>
      <c r="BJ1019">
        <v>0</v>
      </c>
      <c r="BK1019">
        <v>0</v>
      </c>
      <c r="BL1019">
        <v>0</v>
      </c>
      <c r="BM1019">
        <v>1159.9038</v>
      </c>
      <c r="BN1019">
        <v>1.62</v>
      </c>
      <c r="BO1019">
        <v>0</v>
      </c>
      <c r="BP1019">
        <v>1</v>
      </c>
      <c r="BQ1019">
        <v>0</v>
      </c>
      <c r="BR1019">
        <v>0</v>
      </c>
      <c r="BS1019">
        <v>0</v>
      </c>
      <c r="BT1019">
        <v>1391.88456</v>
      </c>
      <c r="BU1019">
        <v>1.944</v>
      </c>
      <c r="BV1019">
        <v>0</v>
      </c>
      <c r="BW1019">
        <v>1</v>
      </c>
      <c r="CU1019">
        <f>ROUND(AT1019*Source!I1267*AH1019*AL1019,2)</f>
        <v>1159.9000000000001</v>
      </c>
      <c r="CV1019">
        <f>ROUND(Y1019*Source!I1267,7)</f>
        <v>1.944</v>
      </c>
      <c r="CW1019">
        <v>0</v>
      </c>
      <c r="CX1019">
        <f>ROUND(Y1019*Source!I1267,7)</f>
        <v>1.944</v>
      </c>
      <c r="CY1019">
        <f t="shared" si="326"/>
        <v>715.99</v>
      </c>
      <c r="CZ1019">
        <f t="shared" si="327"/>
        <v>715.99</v>
      </c>
      <c r="DA1019">
        <f t="shared" si="328"/>
        <v>1</v>
      </c>
      <c r="DB1019">
        <f t="shared" si="329"/>
        <v>1391.88</v>
      </c>
      <c r="DC1019">
        <f t="shared" si="330"/>
        <v>0</v>
      </c>
      <c r="DD1019" t="s">
        <v>3</v>
      </c>
      <c r="DE1019" t="s">
        <v>3</v>
      </c>
      <c r="DF1019">
        <f t="shared" si="324"/>
        <v>0</v>
      </c>
      <c r="DG1019">
        <f t="shared" si="332"/>
        <v>0</v>
      </c>
      <c r="DH1019">
        <f t="shared" si="322"/>
        <v>0</v>
      </c>
      <c r="DI1019">
        <f t="shared" si="323"/>
        <v>1391.88</v>
      </c>
      <c r="DJ1019">
        <f t="shared" si="331"/>
        <v>1391.88</v>
      </c>
      <c r="DK1019">
        <v>1</v>
      </c>
      <c r="DL1019" t="s">
        <v>3</v>
      </c>
      <c r="DM1019">
        <v>0</v>
      </c>
      <c r="DN1019" t="s">
        <v>3</v>
      </c>
      <c r="DO1019">
        <v>0</v>
      </c>
    </row>
    <row r="1020" spans="1:119" x14ac:dyDescent="0.2">
      <c r="A1020">
        <f>ROW(Source!A1267)</f>
        <v>1267</v>
      </c>
      <c r="B1020">
        <v>82273791</v>
      </c>
      <c r="C1020">
        <v>82282311</v>
      </c>
      <c r="D1020">
        <v>78932910</v>
      </c>
      <c r="E1020">
        <v>116</v>
      </c>
      <c r="F1020">
        <v>1</v>
      </c>
      <c r="G1020">
        <v>1</v>
      </c>
      <c r="H1020">
        <v>1</v>
      </c>
      <c r="I1020" t="s">
        <v>892</v>
      </c>
      <c r="J1020" t="s">
        <v>3</v>
      </c>
      <c r="K1020" t="s">
        <v>893</v>
      </c>
      <c r="L1020">
        <v>1369</v>
      </c>
      <c r="N1020">
        <v>1013</v>
      </c>
      <c r="O1020" t="s">
        <v>751</v>
      </c>
      <c r="P1020" t="s">
        <v>751</v>
      </c>
      <c r="Q1020">
        <v>1</v>
      </c>
      <c r="W1020">
        <v>0</v>
      </c>
      <c r="X1020">
        <v>126826561</v>
      </c>
      <c r="Y1020">
        <f t="shared" si="325"/>
        <v>1.944</v>
      </c>
      <c r="AA1020">
        <v>0</v>
      </c>
      <c r="AB1020">
        <v>0</v>
      </c>
      <c r="AC1020">
        <v>0</v>
      </c>
      <c r="AD1020">
        <v>700.08</v>
      </c>
      <c r="AE1020">
        <v>0</v>
      </c>
      <c r="AF1020">
        <v>0</v>
      </c>
      <c r="AG1020">
        <v>0</v>
      </c>
      <c r="AH1020">
        <v>700.08</v>
      </c>
      <c r="AI1020">
        <v>1</v>
      </c>
      <c r="AJ1020">
        <v>1</v>
      </c>
      <c r="AK1020">
        <v>1</v>
      </c>
      <c r="AL1020">
        <v>1</v>
      </c>
      <c r="AM1020">
        <v>-2</v>
      </c>
      <c r="AN1020">
        <v>0</v>
      </c>
      <c r="AO1020">
        <v>0</v>
      </c>
      <c r="AP1020">
        <v>1</v>
      </c>
      <c r="AQ1020">
        <v>1</v>
      </c>
      <c r="AR1020">
        <v>0</v>
      </c>
      <c r="AS1020" t="s">
        <v>3</v>
      </c>
      <c r="AT1020">
        <v>1.62</v>
      </c>
      <c r="AU1020" t="s">
        <v>544</v>
      </c>
      <c r="AV1020">
        <v>1</v>
      </c>
      <c r="AW1020">
        <v>2</v>
      </c>
      <c r="AX1020">
        <v>82282315</v>
      </c>
      <c r="AY1020">
        <v>1</v>
      </c>
      <c r="AZ1020">
        <v>0</v>
      </c>
      <c r="BA1020">
        <v>1140</v>
      </c>
      <c r="BB1020">
        <v>1</v>
      </c>
      <c r="BC1020">
        <v>0</v>
      </c>
      <c r="BD1020">
        <v>0</v>
      </c>
      <c r="BE1020">
        <v>0</v>
      </c>
      <c r="BF1020">
        <v>0</v>
      </c>
      <c r="BG1020">
        <v>0</v>
      </c>
      <c r="BH1020">
        <v>0</v>
      </c>
      <c r="BI1020">
        <v>0</v>
      </c>
      <c r="BJ1020">
        <v>0</v>
      </c>
      <c r="BK1020">
        <v>0</v>
      </c>
      <c r="BL1020">
        <v>0</v>
      </c>
      <c r="BM1020">
        <v>1134.1296</v>
      </c>
      <c r="BN1020">
        <v>1.62</v>
      </c>
      <c r="BO1020">
        <v>0</v>
      </c>
      <c r="BP1020">
        <v>1</v>
      </c>
      <c r="BQ1020">
        <v>0</v>
      </c>
      <c r="BR1020">
        <v>0</v>
      </c>
      <c r="BS1020">
        <v>0</v>
      </c>
      <c r="BT1020">
        <v>1360.95552</v>
      </c>
      <c r="BU1020">
        <v>1.944</v>
      </c>
      <c r="BV1020">
        <v>0</v>
      </c>
      <c r="BW1020">
        <v>1</v>
      </c>
      <c r="CU1020">
        <f>ROUND(AT1020*Source!I1267*AH1020*AL1020,2)</f>
        <v>1134.1300000000001</v>
      </c>
      <c r="CV1020">
        <f>ROUND(Y1020*Source!I1267,7)</f>
        <v>1.944</v>
      </c>
      <c r="CW1020">
        <v>0</v>
      </c>
      <c r="CX1020">
        <f>ROUND(Y1020*Source!I1267,7)</f>
        <v>1.944</v>
      </c>
      <c r="CY1020">
        <f t="shared" si="326"/>
        <v>700.08</v>
      </c>
      <c r="CZ1020">
        <f t="shared" si="327"/>
        <v>700.08</v>
      </c>
      <c r="DA1020">
        <f t="shared" si="328"/>
        <v>1</v>
      </c>
      <c r="DB1020">
        <f t="shared" si="329"/>
        <v>1360.9559999999999</v>
      </c>
      <c r="DC1020">
        <f t="shared" si="330"/>
        <v>0</v>
      </c>
      <c r="DD1020" t="s">
        <v>3</v>
      </c>
      <c r="DE1020" t="s">
        <v>3</v>
      </c>
      <c r="DF1020">
        <f t="shared" si="324"/>
        <v>0</v>
      </c>
      <c r="DG1020">
        <f t="shared" si="332"/>
        <v>0</v>
      </c>
      <c r="DH1020">
        <f t="shared" si="322"/>
        <v>0</v>
      </c>
      <c r="DI1020">
        <f t="shared" si="323"/>
        <v>1360.96</v>
      </c>
      <c r="DJ1020">
        <f t="shared" si="331"/>
        <v>1360.96</v>
      </c>
      <c r="DK1020">
        <v>1</v>
      </c>
      <c r="DL1020" t="s">
        <v>3</v>
      </c>
      <c r="DM1020">
        <v>0</v>
      </c>
      <c r="DN1020" t="s">
        <v>3</v>
      </c>
      <c r="DO1020">
        <v>0</v>
      </c>
    </row>
    <row r="1021" spans="1:119" x14ac:dyDescent="0.2">
      <c r="A1021">
        <f>ROW(Source!A1268)</f>
        <v>1268</v>
      </c>
      <c r="B1021">
        <v>82273856</v>
      </c>
      <c r="C1021">
        <v>82282316</v>
      </c>
      <c r="D1021">
        <v>78932886</v>
      </c>
      <c r="E1021">
        <v>116</v>
      </c>
      <c r="F1021">
        <v>1</v>
      </c>
      <c r="G1021">
        <v>1</v>
      </c>
      <c r="H1021">
        <v>1</v>
      </c>
      <c r="I1021" t="s">
        <v>890</v>
      </c>
      <c r="J1021" t="s">
        <v>3</v>
      </c>
      <c r="K1021" t="s">
        <v>891</v>
      </c>
      <c r="L1021">
        <v>1369</v>
      </c>
      <c r="N1021">
        <v>1013</v>
      </c>
      <c r="O1021" t="s">
        <v>751</v>
      </c>
      <c r="P1021" t="s">
        <v>751</v>
      </c>
      <c r="Q1021">
        <v>1</v>
      </c>
      <c r="W1021">
        <v>0</v>
      </c>
      <c r="X1021">
        <v>286205319</v>
      </c>
      <c r="Y1021">
        <f t="shared" si="325"/>
        <v>0.49199999999999999</v>
      </c>
      <c r="AA1021">
        <v>0</v>
      </c>
      <c r="AB1021">
        <v>0</v>
      </c>
      <c r="AC1021">
        <v>0</v>
      </c>
      <c r="AD1021">
        <v>715.99</v>
      </c>
      <c r="AE1021">
        <v>0</v>
      </c>
      <c r="AF1021">
        <v>0</v>
      </c>
      <c r="AG1021">
        <v>0</v>
      </c>
      <c r="AH1021">
        <v>715.99</v>
      </c>
      <c r="AI1021">
        <v>1</v>
      </c>
      <c r="AJ1021">
        <v>1</v>
      </c>
      <c r="AK1021">
        <v>1</v>
      </c>
      <c r="AL1021">
        <v>1</v>
      </c>
      <c r="AM1021">
        <v>-2</v>
      </c>
      <c r="AN1021">
        <v>0</v>
      </c>
      <c r="AO1021">
        <v>0</v>
      </c>
      <c r="AP1021">
        <v>1</v>
      </c>
      <c r="AQ1021">
        <v>1</v>
      </c>
      <c r="AR1021">
        <v>0</v>
      </c>
      <c r="AS1021" t="s">
        <v>3</v>
      </c>
      <c r="AT1021">
        <v>0.41</v>
      </c>
      <c r="AU1021" t="s">
        <v>544</v>
      </c>
      <c r="AV1021">
        <v>1</v>
      </c>
      <c r="AW1021">
        <v>2</v>
      </c>
      <c r="AX1021">
        <v>82282319</v>
      </c>
      <c r="AY1021">
        <v>1</v>
      </c>
      <c r="AZ1021">
        <v>0</v>
      </c>
      <c r="BA1021">
        <v>1141</v>
      </c>
      <c r="BB1021">
        <v>1</v>
      </c>
      <c r="BC1021">
        <v>0</v>
      </c>
      <c r="BD1021">
        <v>0</v>
      </c>
      <c r="BE1021">
        <v>0</v>
      </c>
      <c r="BF1021">
        <v>0</v>
      </c>
      <c r="BG1021">
        <v>0</v>
      </c>
      <c r="BH1021">
        <v>0</v>
      </c>
      <c r="BI1021">
        <v>0</v>
      </c>
      <c r="BJ1021">
        <v>0</v>
      </c>
      <c r="BK1021">
        <v>0</v>
      </c>
      <c r="BL1021">
        <v>0</v>
      </c>
      <c r="BM1021">
        <v>293.55590000000001</v>
      </c>
      <c r="BN1021">
        <v>0.41</v>
      </c>
      <c r="BO1021">
        <v>0</v>
      </c>
      <c r="BP1021">
        <v>1</v>
      </c>
      <c r="BQ1021">
        <v>0</v>
      </c>
      <c r="BR1021">
        <v>0</v>
      </c>
      <c r="BS1021">
        <v>0</v>
      </c>
      <c r="BT1021">
        <v>352.26708000000002</v>
      </c>
      <c r="BU1021">
        <v>0.49199999999999999</v>
      </c>
      <c r="BV1021">
        <v>0</v>
      </c>
      <c r="BW1021">
        <v>1</v>
      </c>
      <c r="CU1021">
        <f>ROUND(AT1021*Source!I1268*AH1021*AL1021,2)</f>
        <v>880.67</v>
      </c>
      <c r="CV1021">
        <f>ROUND(Y1021*Source!I1268,7)</f>
        <v>1.476</v>
      </c>
      <c r="CW1021">
        <v>0</v>
      </c>
      <c r="CX1021">
        <f>ROUND(Y1021*Source!I1268,7)</f>
        <v>1.476</v>
      </c>
      <c r="CY1021">
        <f t="shared" si="326"/>
        <v>715.99</v>
      </c>
      <c r="CZ1021">
        <f t="shared" si="327"/>
        <v>715.99</v>
      </c>
      <c r="DA1021">
        <f t="shared" si="328"/>
        <v>1</v>
      </c>
      <c r="DB1021">
        <f t="shared" si="329"/>
        <v>352.27199999999999</v>
      </c>
      <c r="DC1021">
        <f t="shared" si="330"/>
        <v>0</v>
      </c>
      <c r="DD1021" t="s">
        <v>3</v>
      </c>
      <c r="DE1021" t="s">
        <v>3</v>
      </c>
      <c r="DF1021">
        <f t="shared" si="324"/>
        <v>0</v>
      </c>
      <c r="DG1021">
        <f t="shared" si="332"/>
        <v>0</v>
      </c>
      <c r="DH1021">
        <f t="shared" si="322"/>
        <v>0</v>
      </c>
      <c r="DI1021">
        <f t="shared" si="323"/>
        <v>1056.8</v>
      </c>
      <c r="DJ1021">
        <f t="shared" si="331"/>
        <v>1056.8</v>
      </c>
      <c r="DK1021">
        <v>1</v>
      </c>
      <c r="DL1021" t="s">
        <v>3</v>
      </c>
      <c r="DM1021">
        <v>0</v>
      </c>
      <c r="DN1021" t="s">
        <v>3</v>
      </c>
      <c r="DO1021">
        <v>0</v>
      </c>
    </row>
    <row r="1022" spans="1:119" x14ac:dyDescent="0.2">
      <c r="A1022">
        <f>ROW(Source!A1268)</f>
        <v>1268</v>
      </c>
      <c r="B1022">
        <v>82273856</v>
      </c>
      <c r="C1022">
        <v>82282316</v>
      </c>
      <c r="D1022">
        <v>78932910</v>
      </c>
      <c r="E1022">
        <v>116</v>
      </c>
      <c r="F1022">
        <v>1</v>
      </c>
      <c r="G1022">
        <v>1</v>
      </c>
      <c r="H1022">
        <v>1</v>
      </c>
      <c r="I1022" t="s">
        <v>892</v>
      </c>
      <c r="J1022" t="s">
        <v>3</v>
      </c>
      <c r="K1022" t="s">
        <v>893</v>
      </c>
      <c r="L1022">
        <v>1369</v>
      </c>
      <c r="N1022">
        <v>1013</v>
      </c>
      <c r="O1022" t="s">
        <v>751</v>
      </c>
      <c r="P1022" t="s">
        <v>751</v>
      </c>
      <c r="Q1022">
        <v>1</v>
      </c>
      <c r="W1022">
        <v>0</v>
      </c>
      <c r="X1022">
        <v>126826561</v>
      </c>
      <c r="Y1022">
        <f t="shared" si="325"/>
        <v>0.49199999999999999</v>
      </c>
      <c r="AA1022">
        <v>0</v>
      </c>
      <c r="AB1022">
        <v>0</v>
      </c>
      <c r="AC1022">
        <v>0</v>
      </c>
      <c r="AD1022">
        <v>700.08</v>
      </c>
      <c r="AE1022">
        <v>0</v>
      </c>
      <c r="AF1022">
        <v>0</v>
      </c>
      <c r="AG1022">
        <v>0</v>
      </c>
      <c r="AH1022">
        <v>700.08</v>
      </c>
      <c r="AI1022">
        <v>1</v>
      </c>
      <c r="AJ1022">
        <v>1</v>
      </c>
      <c r="AK1022">
        <v>1</v>
      </c>
      <c r="AL1022">
        <v>1</v>
      </c>
      <c r="AM1022">
        <v>-2</v>
      </c>
      <c r="AN1022">
        <v>0</v>
      </c>
      <c r="AO1022">
        <v>0</v>
      </c>
      <c r="AP1022">
        <v>1</v>
      </c>
      <c r="AQ1022">
        <v>1</v>
      </c>
      <c r="AR1022">
        <v>0</v>
      </c>
      <c r="AS1022" t="s">
        <v>3</v>
      </c>
      <c r="AT1022">
        <v>0.41</v>
      </c>
      <c r="AU1022" t="s">
        <v>544</v>
      </c>
      <c r="AV1022">
        <v>1</v>
      </c>
      <c r="AW1022">
        <v>2</v>
      </c>
      <c r="AX1022">
        <v>82282320</v>
      </c>
      <c r="AY1022">
        <v>1</v>
      </c>
      <c r="AZ1022">
        <v>0</v>
      </c>
      <c r="BA1022">
        <v>1142</v>
      </c>
      <c r="BB1022">
        <v>1</v>
      </c>
      <c r="BC1022">
        <v>0</v>
      </c>
      <c r="BD1022">
        <v>0</v>
      </c>
      <c r="BE1022">
        <v>0</v>
      </c>
      <c r="BF1022">
        <v>0</v>
      </c>
      <c r="BG1022">
        <v>0</v>
      </c>
      <c r="BH1022">
        <v>0</v>
      </c>
      <c r="BI1022">
        <v>0</v>
      </c>
      <c r="BJ1022">
        <v>0</v>
      </c>
      <c r="BK1022">
        <v>0</v>
      </c>
      <c r="BL1022">
        <v>0</v>
      </c>
      <c r="BM1022">
        <v>287.03280000000001</v>
      </c>
      <c r="BN1022">
        <v>0.41</v>
      </c>
      <c r="BO1022">
        <v>0</v>
      </c>
      <c r="BP1022">
        <v>1</v>
      </c>
      <c r="BQ1022">
        <v>0</v>
      </c>
      <c r="BR1022">
        <v>0</v>
      </c>
      <c r="BS1022">
        <v>0</v>
      </c>
      <c r="BT1022">
        <v>344.43936000000002</v>
      </c>
      <c r="BU1022">
        <v>0.49199999999999999</v>
      </c>
      <c r="BV1022">
        <v>0</v>
      </c>
      <c r="BW1022">
        <v>1</v>
      </c>
      <c r="CU1022">
        <f>ROUND(AT1022*Source!I1268*AH1022*AL1022,2)</f>
        <v>861.1</v>
      </c>
      <c r="CV1022">
        <f>ROUND(Y1022*Source!I1268,7)</f>
        <v>1.476</v>
      </c>
      <c r="CW1022">
        <v>0</v>
      </c>
      <c r="CX1022">
        <f>ROUND(Y1022*Source!I1268,7)</f>
        <v>1.476</v>
      </c>
      <c r="CY1022">
        <f t="shared" si="326"/>
        <v>700.08</v>
      </c>
      <c r="CZ1022">
        <f t="shared" si="327"/>
        <v>700.08</v>
      </c>
      <c r="DA1022">
        <f t="shared" si="328"/>
        <v>1</v>
      </c>
      <c r="DB1022">
        <f t="shared" si="329"/>
        <v>344.43599999999998</v>
      </c>
      <c r="DC1022">
        <f t="shared" si="330"/>
        <v>0</v>
      </c>
      <c r="DD1022" t="s">
        <v>3</v>
      </c>
      <c r="DE1022" t="s">
        <v>3</v>
      </c>
      <c r="DF1022">
        <f t="shared" si="324"/>
        <v>0</v>
      </c>
      <c r="DG1022">
        <f t="shared" si="332"/>
        <v>0</v>
      </c>
      <c r="DH1022">
        <f t="shared" si="322"/>
        <v>0</v>
      </c>
      <c r="DI1022">
        <f t="shared" si="323"/>
        <v>1033.32</v>
      </c>
      <c r="DJ1022">
        <f t="shared" si="331"/>
        <v>1033.32</v>
      </c>
      <c r="DK1022">
        <v>1</v>
      </c>
      <c r="DL1022" t="s">
        <v>3</v>
      </c>
      <c r="DM1022">
        <v>0</v>
      </c>
      <c r="DN1022" t="s">
        <v>3</v>
      </c>
      <c r="DO1022">
        <v>0</v>
      </c>
    </row>
    <row r="1023" spans="1:119" x14ac:dyDescent="0.2">
      <c r="A1023">
        <f>ROW(Source!A1269)</f>
        <v>1269</v>
      </c>
      <c r="B1023">
        <v>82273791</v>
      </c>
      <c r="C1023">
        <v>82282316</v>
      </c>
      <c r="D1023">
        <v>78932886</v>
      </c>
      <c r="E1023">
        <v>116</v>
      </c>
      <c r="F1023">
        <v>1</v>
      </c>
      <c r="G1023">
        <v>1</v>
      </c>
      <c r="H1023">
        <v>1</v>
      </c>
      <c r="I1023" t="s">
        <v>890</v>
      </c>
      <c r="J1023" t="s">
        <v>3</v>
      </c>
      <c r="K1023" t="s">
        <v>891</v>
      </c>
      <c r="L1023">
        <v>1369</v>
      </c>
      <c r="N1023">
        <v>1013</v>
      </c>
      <c r="O1023" t="s">
        <v>751</v>
      </c>
      <c r="P1023" t="s">
        <v>751</v>
      </c>
      <c r="Q1023">
        <v>1</v>
      </c>
      <c r="W1023">
        <v>0</v>
      </c>
      <c r="X1023">
        <v>286205319</v>
      </c>
      <c r="Y1023">
        <f t="shared" si="325"/>
        <v>0.49199999999999999</v>
      </c>
      <c r="AA1023">
        <v>0</v>
      </c>
      <c r="AB1023">
        <v>0</v>
      </c>
      <c r="AC1023">
        <v>0</v>
      </c>
      <c r="AD1023">
        <v>715.99</v>
      </c>
      <c r="AE1023">
        <v>0</v>
      </c>
      <c r="AF1023">
        <v>0</v>
      </c>
      <c r="AG1023">
        <v>0</v>
      </c>
      <c r="AH1023">
        <v>715.99</v>
      </c>
      <c r="AI1023">
        <v>1</v>
      </c>
      <c r="AJ1023">
        <v>1</v>
      </c>
      <c r="AK1023">
        <v>1</v>
      </c>
      <c r="AL1023">
        <v>1</v>
      </c>
      <c r="AM1023">
        <v>-2</v>
      </c>
      <c r="AN1023">
        <v>0</v>
      </c>
      <c r="AO1023">
        <v>0</v>
      </c>
      <c r="AP1023">
        <v>1</v>
      </c>
      <c r="AQ1023">
        <v>1</v>
      </c>
      <c r="AR1023">
        <v>0</v>
      </c>
      <c r="AS1023" t="s">
        <v>3</v>
      </c>
      <c r="AT1023">
        <v>0.41</v>
      </c>
      <c r="AU1023" t="s">
        <v>544</v>
      </c>
      <c r="AV1023">
        <v>1</v>
      </c>
      <c r="AW1023">
        <v>2</v>
      </c>
      <c r="AX1023">
        <v>82282319</v>
      </c>
      <c r="AY1023">
        <v>1</v>
      </c>
      <c r="AZ1023">
        <v>0</v>
      </c>
      <c r="BA1023">
        <v>1143</v>
      </c>
      <c r="BB1023">
        <v>1</v>
      </c>
      <c r="BC1023">
        <v>0</v>
      </c>
      <c r="BD1023">
        <v>0</v>
      </c>
      <c r="BE1023">
        <v>0</v>
      </c>
      <c r="BF1023">
        <v>0</v>
      </c>
      <c r="BG1023">
        <v>0</v>
      </c>
      <c r="BH1023">
        <v>0</v>
      </c>
      <c r="BI1023">
        <v>0</v>
      </c>
      <c r="BJ1023">
        <v>0</v>
      </c>
      <c r="BK1023">
        <v>0</v>
      </c>
      <c r="BL1023">
        <v>0</v>
      </c>
      <c r="BM1023">
        <v>293.55590000000001</v>
      </c>
      <c r="BN1023">
        <v>0.41</v>
      </c>
      <c r="BO1023">
        <v>0</v>
      </c>
      <c r="BP1023">
        <v>1</v>
      </c>
      <c r="BQ1023">
        <v>0</v>
      </c>
      <c r="BR1023">
        <v>0</v>
      </c>
      <c r="BS1023">
        <v>0</v>
      </c>
      <c r="BT1023">
        <v>352.26708000000002</v>
      </c>
      <c r="BU1023">
        <v>0.49199999999999999</v>
      </c>
      <c r="BV1023">
        <v>0</v>
      </c>
      <c r="BW1023">
        <v>1</v>
      </c>
      <c r="CU1023">
        <f>ROUND(AT1023*Source!I1269*AH1023*AL1023,2)</f>
        <v>880.67</v>
      </c>
      <c r="CV1023">
        <f>ROUND(Y1023*Source!I1269,7)</f>
        <v>1.476</v>
      </c>
      <c r="CW1023">
        <v>0</v>
      </c>
      <c r="CX1023">
        <f>ROUND(Y1023*Source!I1269,7)</f>
        <v>1.476</v>
      </c>
      <c r="CY1023">
        <f t="shared" si="326"/>
        <v>715.99</v>
      </c>
      <c r="CZ1023">
        <f t="shared" si="327"/>
        <v>715.99</v>
      </c>
      <c r="DA1023">
        <f t="shared" si="328"/>
        <v>1</v>
      </c>
      <c r="DB1023">
        <f t="shared" si="329"/>
        <v>352.27199999999999</v>
      </c>
      <c r="DC1023">
        <f t="shared" si="330"/>
        <v>0</v>
      </c>
      <c r="DD1023" t="s">
        <v>3</v>
      </c>
      <c r="DE1023" t="s">
        <v>3</v>
      </c>
      <c r="DF1023">
        <f t="shared" si="324"/>
        <v>0</v>
      </c>
      <c r="DG1023">
        <f t="shared" si="332"/>
        <v>0</v>
      </c>
      <c r="DH1023">
        <f t="shared" si="322"/>
        <v>0</v>
      </c>
      <c r="DI1023">
        <f t="shared" si="323"/>
        <v>1056.8</v>
      </c>
      <c r="DJ1023">
        <f t="shared" si="331"/>
        <v>1056.8</v>
      </c>
      <c r="DK1023">
        <v>1</v>
      </c>
      <c r="DL1023" t="s">
        <v>3</v>
      </c>
      <c r="DM1023">
        <v>0</v>
      </c>
      <c r="DN1023" t="s">
        <v>3</v>
      </c>
      <c r="DO1023">
        <v>0</v>
      </c>
    </row>
    <row r="1024" spans="1:119" x14ac:dyDescent="0.2">
      <c r="A1024">
        <f>ROW(Source!A1269)</f>
        <v>1269</v>
      </c>
      <c r="B1024">
        <v>82273791</v>
      </c>
      <c r="C1024">
        <v>82282316</v>
      </c>
      <c r="D1024">
        <v>78932910</v>
      </c>
      <c r="E1024">
        <v>116</v>
      </c>
      <c r="F1024">
        <v>1</v>
      </c>
      <c r="G1024">
        <v>1</v>
      </c>
      <c r="H1024">
        <v>1</v>
      </c>
      <c r="I1024" t="s">
        <v>892</v>
      </c>
      <c r="J1024" t="s">
        <v>3</v>
      </c>
      <c r="K1024" t="s">
        <v>893</v>
      </c>
      <c r="L1024">
        <v>1369</v>
      </c>
      <c r="N1024">
        <v>1013</v>
      </c>
      <c r="O1024" t="s">
        <v>751</v>
      </c>
      <c r="P1024" t="s">
        <v>751</v>
      </c>
      <c r="Q1024">
        <v>1</v>
      </c>
      <c r="W1024">
        <v>0</v>
      </c>
      <c r="X1024">
        <v>126826561</v>
      </c>
      <c r="Y1024">
        <f t="shared" si="325"/>
        <v>0.49199999999999999</v>
      </c>
      <c r="AA1024">
        <v>0</v>
      </c>
      <c r="AB1024">
        <v>0</v>
      </c>
      <c r="AC1024">
        <v>0</v>
      </c>
      <c r="AD1024">
        <v>700.08</v>
      </c>
      <c r="AE1024">
        <v>0</v>
      </c>
      <c r="AF1024">
        <v>0</v>
      </c>
      <c r="AG1024">
        <v>0</v>
      </c>
      <c r="AH1024">
        <v>700.08</v>
      </c>
      <c r="AI1024">
        <v>1</v>
      </c>
      <c r="AJ1024">
        <v>1</v>
      </c>
      <c r="AK1024">
        <v>1</v>
      </c>
      <c r="AL1024">
        <v>1</v>
      </c>
      <c r="AM1024">
        <v>-2</v>
      </c>
      <c r="AN1024">
        <v>0</v>
      </c>
      <c r="AO1024">
        <v>0</v>
      </c>
      <c r="AP1024">
        <v>1</v>
      </c>
      <c r="AQ1024">
        <v>1</v>
      </c>
      <c r="AR1024">
        <v>0</v>
      </c>
      <c r="AS1024" t="s">
        <v>3</v>
      </c>
      <c r="AT1024">
        <v>0.41</v>
      </c>
      <c r="AU1024" t="s">
        <v>544</v>
      </c>
      <c r="AV1024">
        <v>1</v>
      </c>
      <c r="AW1024">
        <v>2</v>
      </c>
      <c r="AX1024">
        <v>82282320</v>
      </c>
      <c r="AY1024">
        <v>1</v>
      </c>
      <c r="AZ1024">
        <v>0</v>
      </c>
      <c r="BA1024">
        <v>1144</v>
      </c>
      <c r="BB1024">
        <v>1</v>
      </c>
      <c r="BC1024">
        <v>0</v>
      </c>
      <c r="BD1024">
        <v>0</v>
      </c>
      <c r="BE1024">
        <v>0</v>
      </c>
      <c r="BF1024">
        <v>0</v>
      </c>
      <c r="BG1024">
        <v>0</v>
      </c>
      <c r="BH1024">
        <v>0</v>
      </c>
      <c r="BI1024">
        <v>0</v>
      </c>
      <c r="BJ1024">
        <v>0</v>
      </c>
      <c r="BK1024">
        <v>0</v>
      </c>
      <c r="BL1024">
        <v>0</v>
      </c>
      <c r="BM1024">
        <v>287.03280000000001</v>
      </c>
      <c r="BN1024">
        <v>0.41</v>
      </c>
      <c r="BO1024">
        <v>0</v>
      </c>
      <c r="BP1024">
        <v>1</v>
      </c>
      <c r="BQ1024">
        <v>0</v>
      </c>
      <c r="BR1024">
        <v>0</v>
      </c>
      <c r="BS1024">
        <v>0</v>
      </c>
      <c r="BT1024">
        <v>344.43936000000002</v>
      </c>
      <c r="BU1024">
        <v>0.49199999999999999</v>
      </c>
      <c r="BV1024">
        <v>0</v>
      </c>
      <c r="BW1024">
        <v>1</v>
      </c>
      <c r="CU1024">
        <f>ROUND(AT1024*Source!I1269*AH1024*AL1024,2)</f>
        <v>861.1</v>
      </c>
      <c r="CV1024">
        <f>ROUND(Y1024*Source!I1269,7)</f>
        <v>1.476</v>
      </c>
      <c r="CW1024">
        <v>0</v>
      </c>
      <c r="CX1024">
        <f>ROUND(Y1024*Source!I1269,7)</f>
        <v>1.476</v>
      </c>
      <c r="CY1024">
        <f t="shared" si="326"/>
        <v>700.08</v>
      </c>
      <c r="CZ1024">
        <f t="shared" si="327"/>
        <v>700.08</v>
      </c>
      <c r="DA1024">
        <f t="shared" si="328"/>
        <v>1</v>
      </c>
      <c r="DB1024">
        <f t="shared" si="329"/>
        <v>344.43599999999998</v>
      </c>
      <c r="DC1024">
        <f t="shared" si="330"/>
        <v>0</v>
      </c>
      <c r="DD1024" t="s">
        <v>3</v>
      </c>
      <c r="DE1024" t="s">
        <v>3</v>
      </c>
      <c r="DF1024">
        <f t="shared" si="324"/>
        <v>0</v>
      </c>
      <c r="DG1024">
        <f t="shared" si="332"/>
        <v>0</v>
      </c>
      <c r="DH1024">
        <f t="shared" si="322"/>
        <v>0</v>
      </c>
      <c r="DI1024">
        <f t="shared" si="323"/>
        <v>1033.32</v>
      </c>
      <c r="DJ1024">
        <f t="shared" si="331"/>
        <v>1033.32</v>
      </c>
      <c r="DK1024">
        <v>1</v>
      </c>
      <c r="DL1024" t="s">
        <v>3</v>
      </c>
      <c r="DM1024">
        <v>0</v>
      </c>
      <c r="DN1024" t="s">
        <v>3</v>
      </c>
      <c r="DO1024">
        <v>0</v>
      </c>
    </row>
    <row r="1025" spans="1:119" x14ac:dyDescent="0.2">
      <c r="A1025">
        <f>ROW(Source!A1270)</f>
        <v>1270</v>
      </c>
      <c r="B1025">
        <v>82273856</v>
      </c>
      <c r="C1025">
        <v>82282321</v>
      </c>
      <c r="D1025">
        <v>78932886</v>
      </c>
      <c r="E1025">
        <v>116</v>
      </c>
      <c r="F1025">
        <v>1</v>
      </c>
      <c r="G1025">
        <v>1</v>
      </c>
      <c r="H1025">
        <v>1</v>
      </c>
      <c r="I1025" t="s">
        <v>890</v>
      </c>
      <c r="J1025" t="s">
        <v>3</v>
      </c>
      <c r="K1025" t="s">
        <v>891</v>
      </c>
      <c r="L1025">
        <v>1369</v>
      </c>
      <c r="N1025">
        <v>1013</v>
      </c>
      <c r="O1025" t="s">
        <v>751</v>
      </c>
      <c r="P1025" t="s">
        <v>751</v>
      </c>
      <c r="Q1025">
        <v>1</v>
      </c>
      <c r="W1025">
        <v>0</v>
      </c>
      <c r="X1025">
        <v>286205319</v>
      </c>
      <c r="Y1025">
        <f t="shared" si="325"/>
        <v>0.97199999999999998</v>
      </c>
      <c r="AA1025">
        <v>0</v>
      </c>
      <c r="AB1025">
        <v>0</v>
      </c>
      <c r="AC1025">
        <v>0</v>
      </c>
      <c r="AD1025">
        <v>715.99</v>
      </c>
      <c r="AE1025">
        <v>0</v>
      </c>
      <c r="AF1025">
        <v>0</v>
      </c>
      <c r="AG1025">
        <v>0</v>
      </c>
      <c r="AH1025">
        <v>715.99</v>
      </c>
      <c r="AI1025">
        <v>1</v>
      </c>
      <c r="AJ1025">
        <v>1</v>
      </c>
      <c r="AK1025">
        <v>1</v>
      </c>
      <c r="AL1025">
        <v>1</v>
      </c>
      <c r="AM1025">
        <v>-2</v>
      </c>
      <c r="AN1025">
        <v>0</v>
      </c>
      <c r="AO1025">
        <v>0</v>
      </c>
      <c r="AP1025">
        <v>1</v>
      </c>
      <c r="AQ1025">
        <v>1</v>
      </c>
      <c r="AR1025">
        <v>0</v>
      </c>
      <c r="AS1025" t="s">
        <v>3</v>
      </c>
      <c r="AT1025">
        <v>0.81</v>
      </c>
      <c r="AU1025" t="s">
        <v>544</v>
      </c>
      <c r="AV1025">
        <v>1</v>
      </c>
      <c r="AW1025">
        <v>2</v>
      </c>
      <c r="AX1025">
        <v>82282324</v>
      </c>
      <c r="AY1025">
        <v>1</v>
      </c>
      <c r="AZ1025">
        <v>0</v>
      </c>
      <c r="BA1025">
        <v>1145</v>
      </c>
      <c r="BB1025">
        <v>1</v>
      </c>
      <c r="BC1025">
        <v>0</v>
      </c>
      <c r="BD1025">
        <v>0</v>
      </c>
      <c r="BE1025">
        <v>0</v>
      </c>
      <c r="BF1025">
        <v>0</v>
      </c>
      <c r="BG1025">
        <v>0</v>
      </c>
      <c r="BH1025">
        <v>0</v>
      </c>
      <c r="BI1025">
        <v>0</v>
      </c>
      <c r="BJ1025">
        <v>0</v>
      </c>
      <c r="BK1025">
        <v>0</v>
      </c>
      <c r="BL1025">
        <v>0</v>
      </c>
      <c r="BM1025">
        <v>579.95190000000002</v>
      </c>
      <c r="BN1025">
        <v>0.81</v>
      </c>
      <c r="BO1025">
        <v>0</v>
      </c>
      <c r="BP1025">
        <v>1</v>
      </c>
      <c r="BQ1025">
        <v>0</v>
      </c>
      <c r="BR1025">
        <v>0</v>
      </c>
      <c r="BS1025">
        <v>0</v>
      </c>
      <c r="BT1025">
        <v>695.94227999999998</v>
      </c>
      <c r="BU1025">
        <v>0.97199999999999998</v>
      </c>
      <c r="BV1025">
        <v>0</v>
      </c>
      <c r="BW1025">
        <v>1</v>
      </c>
      <c r="CU1025">
        <f>ROUND(AT1025*Source!I1270*AH1025*AL1025,2)</f>
        <v>1739.86</v>
      </c>
      <c r="CV1025">
        <f>ROUND(Y1025*Source!I1270,7)</f>
        <v>2.9159999999999999</v>
      </c>
      <c r="CW1025">
        <v>0</v>
      </c>
      <c r="CX1025">
        <f>ROUND(Y1025*Source!I1270,7)</f>
        <v>2.9159999999999999</v>
      </c>
      <c r="CY1025">
        <f t="shared" si="326"/>
        <v>715.99</v>
      </c>
      <c r="CZ1025">
        <f t="shared" si="327"/>
        <v>715.99</v>
      </c>
      <c r="DA1025">
        <f t="shared" si="328"/>
        <v>1</v>
      </c>
      <c r="DB1025">
        <f t="shared" si="329"/>
        <v>695.94</v>
      </c>
      <c r="DC1025">
        <f t="shared" si="330"/>
        <v>0</v>
      </c>
      <c r="DD1025" t="s">
        <v>3</v>
      </c>
      <c r="DE1025" t="s">
        <v>3</v>
      </c>
      <c r="DF1025">
        <f t="shared" si="324"/>
        <v>0</v>
      </c>
      <c r="DG1025">
        <f t="shared" si="332"/>
        <v>0</v>
      </c>
      <c r="DH1025">
        <f t="shared" ref="DH1025:DH1036" si="333">ROUND(ROUND(AG1025,2)*CX1025,2)</f>
        <v>0</v>
      </c>
      <c r="DI1025">
        <f t="shared" ref="DI1025:DI1036" si="334">ROUND(ROUND(AH1025,2)*CX1025,2)</f>
        <v>2087.83</v>
      </c>
      <c r="DJ1025">
        <f t="shared" si="331"/>
        <v>2087.83</v>
      </c>
      <c r="DK1025">
        <v>1</v>
      </c>
      <c r="DL1025" t="s">
        <v>3</v>
      </c>
      <c r="DM1025">
        <v>0</v>
      </c>
      <c r="DN1025" t="s">
        <v>3</v>
      </c>
      <c r="DO1025">
        <v>0</v>
      </c>
    </row>
    <row r="1026" spans="1:119" x14ac:dyDescent="0.2">
      <c r="A1026">
        <f>ROW(Source!A1270)</f>
        <v>1270</v>
      </c>
      <c r="B1026">
        <v>82273856</v>
      </c>
      <c r="C1026">
        <v>82282321</v>
      </c>
      <c r="D1026">
        <v>78932910</v>
      </c>
      <c r="E1026">
        <v>116</v>
      </c>
      <c r="F1026">
        <v>1</v>
      </c>
      <c r="G1026">
        <v>1</v>
      </c>
      <c r="H1026">
        <v>1</v>
      </c>
      <c r="I1026" t="s">
        <v>892</v>
      </c>
      <c r="J1026" t="s">
        <v>3</v>
      </c>
      <c r="K1026" t="s">
        <v>893</v>
      </c>
      <c r="L1026">
        <v>1369</v>
      </c>
      <c r="N1026">
        <v>1013</v>
      </c>
      <c r="O1026" t="s">
        <v>751</v>
      </c>
      <c r="P1026" t="s">
        <v>751</v>
      </c>
      <c r="Q1026">
        <v>1</v>
      </c>
      <c r="W1026">
        <v>0</v>
      </c>
      <c r="X1026">
        <v>126826561</v>
      </c>
      <c r="Y1026">
        <f t="shared" si="325"/>
        <v>0.97199999999999998</v>
      </c>
      <c r="AA1026">
        <v>0</v>
      </c>
      <c r="AB1026">
        <v>0</v>
      </c>
      <c r="AC1026">
        <v>0</v>
      </c>
      <c r="AD1026">
        <v>700.08</v>
      </c>
      <c r="AE1026">
        <v>0</v>
      </c>
      <c r="AF1026">
        <v>0</v>
      </c>
      <c r="AG1026">
        <v>0</v>
      </c>
      <c r="AH1026">
        <v>700.08</v>
      </c>
      <c r="AI1026">
        <v>1</v>
      </c>
      <c r="AJ1026">
        <v>1</v>
      </c>
      <c r="AK1026">
        <v>1</v>
      </c>
      <c r="AL1026">
        <v>1</v>
      </c>
      <c r="AM1026">
        <v>-2</v>
      </c>
      <c r="AN1026">
        <v>0</v>
      </c>
      <c r="AO1026">
        <v>0</v>
      </c>
      <c r="AP1026">
        <v>1</v>
      </c>
      <c r="AQ1026">
        <v>1</v>
      </c>
      <c r="AR1026">
        <v>0</v>
      </c>
      <c r="AS1026" t="s">
        <v>3</v>
      </c>
      <c r="AT1026">
        <v>0.81</v>
      </c>
      <c r="AU1026" t="s">
        <v>544</v>
      </c>
      <c r="AV1026">
        <v>1</v>
      </c>
      <c r="AW1026">
        <v>2</v>
      </c>
      <c r="AX1026">
        <v>82282325</v>
      </c>
      <c r="AY1026">
        <v>1</v>
      </c>
      <c r="AZ1026">
        <v>0</v>
      </c>
      <c r="BA1026">
        <v>1146</v>
      </c>
      <c r="BB1026">
        <v>1</v>
      </c>
      <c r="BC1026">
        <v>0</v>
      </c>
      <c r="BD1026">
        <v>0</v>
      </c>
      <c r="BE1026">
        <v>0</v>
      </c>
      <c r="BF1026">
        <v>0</v>
      </c>
      <c r="BG1026">
        <v>0</v>
      </c>
      <c r="BH1026">
        <v>0</v>
      </c>
      <c r="BI1026">
        <v>0</v>
      </c>
      <c r="BJ1026">
        <v>0</v>
      </c>
      <c r="BK1026">
        <v>0</v>
      </c>
      <c r="BL1026">
        <v>0</v>
      </c>
      <c r="BM1026">
        <v>567.06479999999999</v>
      </c>
      <c r="BN1026">
        <v>0.81</v>
      </c>
      <c r="BO1026">
        <v>0</v>
      </c>
      <c r="BP1026">
        <v>1</v>
      </c>
      <c r="BQ1026">
        <v>0</v>
      </c>
      <c r="BR1026">
        <v>0</v>
      </c>
      <c r="BS1026">
        <v>0</v>
      </c>
      <c r="BT1026">
        <v>680.47775999999999</v>
      </c>
      <c r="BU1026">
        <v>0.97199999999999998</v>
      </c>
      <c r="BV1026">
        <v>0</v>
      </c>
      <c r="BW1026">
        <v>1</v>
      </c>
      <c r="CU1026">
        <f>ROUND(AT1026*Source!I1270*AH1026*AL1026,2)</f>
        <v>1701.19</v>
      </c>
      <c r="CV1026">
        <f>ROUND(Y1026*Source!I1270,7)</f>
        <v>2.9159999999999999</v>
      </c>
      <c r="CW1026">
        <v>0</v>
      </c>
      <c r="CX1026">
        <f>ROUND(Y1026*Source!I1270,7)</f>
        <v>2.9159999999999999</v>
      </c>
      <c r="CY1026">
        <f t="shared" si="326"/>
        <v>700.08</v>
      </c>
      <c r="CZ1026">
        <f t="shared" si="327"/>
        <v>700.08</v>
      </c>
      <c r="DA1026">
        <f t="shared" si="328"/>
        <v>1</v>
      </c>
      <c r="DB1026">
        <f t="shared" si="329"/>
        <v>680.47199999999998</v>
      </c>
      <c r="DC1026">
        <f t="shared" si="330"/>
        <v>0</v>
      </c>
      <c r="DD1026" t="s">
        <v>3</v>
      </c>
      <c r="DE1026" t="s">
        <v>3</v>
      </c>
      <c r="DF1026">
        <f t="shared" si="324"/>
        <v>0</v>
      </c>
      <c r="DG1026">
        <f t="shared" si="332"/>
        <v>0</v>
      </c>
      <c r="DH1026">
        <f t="shared" si="333"/>
        <v>0</v>
      </c>
      <c r="DI1026">
        <f t="shared" si="334"/>
        <v>2041.43</v>
      </c>
      <c r="DJ1026">
        <f t="shared" si="331"/>
        <v>2041.43</v>
      </c>
      <c r="DK1026">
        <v>1</v>
      </c>
      <c r="DL1026" t="s">
        <v>3</v>
      </c>
      <c r="DM1026">
        <v>0</v>
      </c>
      <c r="DN1026" t="s">
        <v>3</v>
      </c>
      <c r="DO1026">
        <v>0</v>
      </c>
    </row>
    <row r="1027" spans="1:119" x14ac:dyDescent="0.2">
      <c r="A1027">
        <f>ROW(Source!A1271)</f>
        <v>1271</v>
      </c>
      <c r="B1027">
        <v>82273791</v>
      </c>
      <c r="C1027">
        <v>82282321</v>
      </c>
      <c r="D1027">
        <v>78932886</v>
      </c>
      <c r="E1027">
        <v>116</v>
      </c>
      <c r="F1027">
        <v>1</v>
      </c>
      <c r="G1027">
        <v>1</v>
      </c>
      <c r="H1027">
        <v>1</v>
      </c>
      <c r="I1027" t="s">
        <v>890</v>
      </c>
      <c r="J1027" t="s">
        <v>3</v>
      </c>
      <c r="K1027" t="s">
        <v>891</v>
      </c>
      <c r="L1027">
        <v>1369</v>
      </c>
      <c r="N1027">
        <v>1013</v>
      </c>
      <c r="O1027" t="s">
        <v>751</v>
      </c>
      <c r="P1027" t="s">
        <v>751</v>
      </c>
      <c r="Q1027">
        <v>1</v>
      </c>
      <c r="W1027">
        <v>0</v>
      </c>
      <c r="X1027">
        <v>286205319</v>
      </c>
      <c r="Y1027">
        <f t="shared" si="325"/>
        <v>0.97199999999999998</v>
      </c>
      <c r="AA1027">
        <v>0</v>
      </c>
      <c r="AB1027">
        <v>0</v>
      </c>
      <c r="AC1027">
        <v>0</v>
      </c>
      <c r="AD1027">
        <v>715.99</v>
      </c>
      <c r="AE1027">
        <v>0</v>
      </c>
      <c r="AF1027">
        <v>0</v>
      </c>
      <c r="AG1027">
        <v>0</v>
      </c>
      <c r="AH1027">
        <v>715.99</v>
      </c>
      <c r="AI1027">
        <v>1</v>
      </c>
      <c r="AJ1027">
        <v>1</v>
      </c>
      <c r="AK1027">
        <v>1</v>
      </c>
      <c r="AL1027">
        <v>1</v>
      </c>
      <c r="AM1027">
        <v>-2</v>
      </c>
      <c r="AN1027">
        <v>0</v>
      </c>
      <c r="AO1027">
        <v>0</v>
      </c>
      <c r="AP1027">
        <v>1</v>
      </c>
      <c r="AQ1027">
        <v>1</v>
      </c>
      <c r="AR1027">
        <v>0</v>
      </c>
      <c r="AS1027" t="s">
        <v>3</v>
      </c>
      <c r="AT1027">
        <v>0.81</v>
      </c>
      <c r="AU1027" t="s">
        <v>544</v>
      </c>
      <c r="AV1027">
        <v>1</v>
      </c>
      <c r="AW1027">
        <v>2</v>
      </c>
      <c r="AX1027">
        <v>82282324</v>
      </c>
      <c r="AY1027">
        <v>1</v>
      </c>
      <c r="AZ1027">
        <v>0</v>
      </c>
      <c r="BA1027">
        <v>1147</v>
      </c>
      <c r="BB1027">
        <v>1</v>
      </c>
      <c r="BC1027">
        <v>0</v>
      </c>
      <c r="BD1027">
        <v>0</v>
      </c>
      <c r="BE1027">
        <v>0</v>
      </c>
      <c r="BF1027">
        <v>0</v>
      </c>
      <c r="BG1027">
        <v>0</v>
      </c>
      <c r="BH1027">
        <v>0</v>
      </c>
      <c r="BI1027">
        <v>0</v>
      </c>
      <c r="BJ1027">
        <v>0</v>
      </c>
      <c r="BK1027">
        <v>0</v>
      </c>
      <c r="BL1027">
        <v>0</v>
      </c>
      <c r="BM1027">
        <v>579.95190000000002</v>
      </c>
      <c r="BN1027">
        <v>0.81</v>
      </c>
      <c r="BO1027">
        <v>0</v>
      </c>
      <c r="BP1027">
        <v>1</v>
      </c>
      <c r="BQ1027">
        <v>0</v>
      </c>
      <c r="BR1027">
        <v>0</v>
      </c>
      <c r="BS1027">
        <v>0</v>
      </c>
      <c r="BT1027">
        <v>695.94227999999998</v>
      </c>
      <c r="BU1027">
        <v>0.97199999999999998</v>
      </c>
      <c r="BV1027">
        <v>0</v>
      </c>
      <c r="BW1027">
        <v>1</v>
      </c>
      <c r="CU1027">
        <f>ROUND(AT1027*Source!I1271*AH1027*AL1027,2)</f>
        <v>1739.86</v>
      </c>
      <c r="CV1027">
        <f>ROUND(Y1027*Source!I1271,7)</f>
        <v>2.9159999999999999</v>
      </c>
      <c r="CW1027">
        <v>0</v>
      </c>
      <c r="CX1027">
        <f>ROUND(Y1027*Source!I1271,7)</f>
        <v>2.9159999999999999</v>
      </c>
      <c r="CY1027">
        <f t="shared" si="326"/>
        <v>715.99</v>
      </c>
      <c r="CZ1027">
        <f t="shared" si="327"/>
        <v>715.99</v>
      </c>
      <c r="DA1027">
        <f t="shared" si="328"/>
        <v>1</v>
      </c>
      <c r="DB1027">
        <f t="shared" si="329"/>
        <v>695.94</v>
      </c>
      <c r="DC1027">
        <f t="shared" si="330"/>
        <v>0</v>
      </c>
      <c r="DD1027" t="s">
        <v>3</v>
      </c>
      <c r="DE1027" t="s">
        <v>3</v>
      </c>
      <c r="DF1027">
        <f t="shared" si="324"/>
        <v>0</v>
      </c>
      <c r="DG1027">
        <f t="shared" si="332"/>
        <v>0</v>
      </c>
      <c r="DH1027">
        <f t="shared" si="333"/>
        <v>0</v>
      </c>
      <c r="DI1027">
        <f t="shared" si="334"/>
        <v>2087.83</v>
      </c>
      <c r="DJ1027">
        <f t="shared" si="331"/>
        <v>2087.83</v>
      </c>
      <c r="DK1027">
        <v>1</v>
      </c>
      <c r="DL1027" t="s">
        <v>3</v>
      </c>
      <c r="DM1027">
        <v>0</v>
      </c>
      <c r="DN1027" t="s">
        <v>3</v>
      </c>
      <c r="DO1027">
        <v>0</v>
      </c>
    </row>
    <row r="1028" spans="1:119" x14ac:dyDescent="0.2">
      <c r="A1028">
        <f>ROW(Source!A1271)</f>
        <v>1271</v>
      </c>
      <c r="B1028">
        <v>82273791</v>
      </c>
      <c r="C1028">
        <v>82282321</v>
      </c>
      <c r="D1028">
        <v>78932910</v>
      </c>
      <c r="E1028">
        <v>116</v>
      </c>
      <c r="F1028">
        <v>1</v>
      </c>
      <c r="G1028">
        <v>1</v>
      </c>
      <c r="H1028">
        <v>1</v>
      </c>
      <c r="I1028" t="s">
        <v>892</v>
      </c>
      <c r="J1028" t="s">
        <v>3</v>
      </c>
      <c r="K1028" t="s">
        <v>893</v>
      </c>
      <c r="L1028">
        <v>1369</v>
      </c>
      <c r="N1028">
        <v>1013</v>
      </c>
      <c r="O1028" t="s">
        <v>751</v>
      </c>
      <c r="P1028" t="s">
        <v>751</v>
      </c>
      <c r="Q1028">
        <v>1</v>
      </c>
      <c r="W1028">
        <v>0</v>
      </c>
      <c r="X1028">
        <v>126826561</v>
      </c>
      <c r="Y1028">
        <f t="shared" si="325"/>
        <v>0.97199999999999998</v>
      </c>
      <c r="AA1028">
        <v>0</v>
      </c>
      <c r="AB1028">
        <v>0</v>
      </c>
      <c r="AC1028">
        <v>0</v>
      </c>
      <c r="AD1028">
        <v>700.08</v>
      </c>
      <c r="AE1028">
        <v>0</v>
      </c>
      <c r="AF1028">
        <v>0</v>
      </c>
      <c r="AG1028">
        <v>0</v>
      </c>
      <c r="AH1028">
        <v>700.08</v>
      </c>
      <c r="AI1028">
        <v>1</v>
      </c>
      <c r="AJ1028">
        <v>1</v>
      </c>
      <c r="AK1028">
        <v>1</v>
      </c>
      <c r="AL1028">
        <v>1</v>
      </c>
      <c r="AM1028">
        <v>-2</v>
      </c>
      <c r="AN1028">
        <v>0</v>
      </c>
      <c r="AO1028">
        <v>0</v>
      </c>
      <c r="AP1028">
        <v>1</v>
      </c>
      <c r="AQ1028">
        <v>1</v>
      </c>
      <c r="AR1028">
        <v>0</v>
      </c>
      <c r="AS1028" t="s">
        <v>3</v>
      </c>
      <c r="AT1028">
        <v>0.81</v>
      </c>
      <c r="AU1028" t="s">
        <v>544</v>
      </c>
      <c r="AV1028">
        <v>1</v>
      </c>
      <c r="AW1028">
        <v>2</v>
      </c>
      <c r="AX1028">
        <v>82282325</v>
      </c>
      <c r="AY1028">
        <v>1</v>
      </c>
      <c r="AZ1028">
        <v>0</v>
      </c>
      <c r="BA1028">
        <v>1148</v>
      </c>
      <c r="BB1028">
        <v>1</v>
      </c>
      <c r="BC1028">
        <v>0</v>
      </c>
      <c r="BD1028">
        <v>0</v>
      </c>
      <c r="BE1028">
        <v>0</v>
      </c>
      <c r="BF1028">
        <v>0</v>
      </c>
      <c r="BG1028">
        <v>0</v>
      </c>
      <c r="BH1028">
        <v>0</v>
      </c>
      <c r="BI1028">
        <v>0</v>
      </c>
      <c r="BJ1028">
        <v>0</v>
      </c>
      <c r="BK1028">
        <v>0</v>
      </c>
      <c r="BL1028">
        <v>0</v>
      </c>
      <c r="BM1028">
        <v>567.06479999999999</v>
      </c>
      <c r="BN1028">
        <v>0.81</v>
      </c>
      <c r="BO1028">
        <v>0</v>
      </c>
      <c r="BP1028">
        <v>1</v>
      </c>
      <c r="BQ1028">
        <v>0</v>
      </c>
      <c r="BR1028">
        <v>0</v>
      </c>
      <c r="BS1028">
        <v>0</v>
      </c>
      <c r="BT1028">
        <v>680.47775999999999</v>
      </c>
      <c r="BU1028">
        <v>0.97199999999999998</v>
      </c>
      <c r="BV1028">
        <v>0</v>
      </c>
      <c r="BW1028">
        <v>1</v>
      </c>
      <c r="CU1028">
        <f>ROUND(AT1028*Source!I1271*AH1028*AL1028,2)</f>
        <v>1701.19</v>
      </c>
      <c r="CV1028">
        <f>ROUND(Y1028*Source!I1271,7)</f>
        <v>2.9159999999999999</v>
      </c>
      <c r="CW1028">
        <v>0</v>
      </c>
      <c r="CX1028">
        <f>ROUND(Y1028*Source!I1271,7)</f>
        <v>2.9159999999999999</v>
      </c>
      <c r="CY1028">
        <f t="shared" si="326"/>
        <v>700.08</v>
      </c>
      <c r="CZ1028">
        <f t="shared" si="327"/>
        <v>700.08</v>
      </c>
      <c r="DA1028">
        <f t="shared" si="328"/>
        <v>1</v>
      </c>
      <c r="DB1028">
        <f t="shared" si="329"/>
        <v>680.47199999999998</v>
      </c>
      <c r="DC1028">
        <f t="shared" si="330"/>
        <v>0</v>
      </c>
      <c r="DD1028" t="s">
        <v>3</v>
      </c>
      <c r="DE1028" t="s">
        <v>3</v>
      </c>
      <c r="DF1028">
        <f t="shared" si="324"/>
        <v>0</v>
      </c>
      <c r="DG1028">
        <f t="shared" si="332"/>
        <v>0</v>
      </c>
      <c r="DH1028">
        <f t="shared" si="333"/>
        <v>0</v>
      </c>
      <c r="DI1028">
        <f t="shared" si="334"/>
        <v>2041.43</v>
      </c>
      <c r="DJ1028">
        <f t="shared" si="331"/>
        <v>2041.43</v>
      </c>
      <c r="DK1028">
        <v>1</v>
      </c>
      <c r="DL1028" t="s">
        <v>3</v>
      </c>
      <c r="DM1028">
        <v>0</v>
      </c>
      <c r="DN1028" t="s">
        <v>3</v>
      </c>
      <c r="DO1028">
        <v>0</v>
      </c>
    </row>
    <row r="1029" spans="1:119" x14ac:dyDescent="0.2">
      <c r="A1029">
        <f>ROW(Source!A1272)</f>
        <v>1272</v>
      </c>
      <c r="B1029">
        <v>82273856</v>
      </c>
      <c r="C1029">
        <v>82282326</v>
      </c>
      <c r="D1029">
        <v>78932886</v>
      </c>
      <c r="E1029">
        <v>116</v>
      </c>
      <c r="F1029">
        <v>1</v>
      </c>
      <c r="G1029">
        <v>1</v>
      </c>
      <c r="H1029">
        <v>1</v>
      </c>
      <c r="I1029" t="s">
        <v>890</v>
      </c>
      <c r="J1029" t="s">
        <v>3</v>
      </c>
      <c r="K1029" t="s">
        <v>891</v>
      </c>
      <c r="L1029">
        <v>1369</v>
      </c>
      <c r="N1029">
        <v>1013</v>
      </c>
      <c r="O1029" t="s">
        <v>751</v>
      </c>
      <c r="P1029" t="s">
        <v>751</v>
      </c>
      <c r="Q1029">
        <v>1</v>
      </c>
      <c r="W1029">
        <v>0</v>
      </c>
      <c r="X1029">
        <v>286205319</v>
      </c>
      <c r="Y1029">
        <f t="shared" si="325"/>
        <v>0.6</v>
      </c>
      <c r="AA1029">
        <v>0</v>
      </c>
      <c r="AB1029">
        <v>0</v>
      </c>
      <c r="AC1029">
        <v>0</v>
      </c>
      <c r="AD1029">
        <v>715.99</v>
      </c>
      <c r="AE1029">
        <v>0</v>
      </c>
      <c r="AF1029">
        <v>0</v>
      </c>
      <c r="AG1029">
        <v>0</v>
      </c>
      <c r="AH1029">
        <v>715.99</v>
      </c>
      <c r="AI1029">
        <v>1</v>
      </c>
      <c r="AJ1029">
        <v>1</v>
      </c>
      <c r="AK1029">
        <v>1</v>
      </c>
      <c r="AL1029">
        <v>1</v>
      </c>
      <c r="AM1029">
        <v>-2</v>
      </c>
      <c r="AN1029">
        <v>0</v>
      </c>
      <c r="AO1029">
        <v>0</v>
      </c>
      <c r="AP1029">
        <v>1</v>
      </c>
      <c r="AQ1029">
        <v>1</v>
      </c>
      <c r="AR1029">
        <v>0</v>
      </c>
      <c r="AS1029" t="s">
        <v>3</v>
      </c>
      <c r="AT1029">
        <v>0.5</v>
      </c>
      <c r="AU1029" t="s">
        <v>544</v>
      </c>
      <c r="AV1029">
        <v>1</v>
      </c>
      <c r="AW1029">
        <v>2</v>
      </c>
      <c r="AX1029">
        <v>82282329</v>
      </c>
      <c r="AY1029">
        <v>1</v>
      </c>
      <c r="AZ1029">
        <v>0</v>
      </c>
      <c r="BA1029">
        <v>1149</v>
      </c>
      <c r="BB1029">
        <v>1</v>
      </c>
      <c r="BC1029">
        <v>0</v>
      </c>
      <c r="BD1029">
        <v>0</v>
      </c>
      <c r="BE1029">
        <v>0</v>
      </c>
      <c r="BF1029">
        <v>0</v>
      </c>
      <c r="BG1029">
        <v>0</v>
      </c>
      <c r="BH1029">
        <v>0</v>
      </c>
      <c r="BI1029">
        <v>0</v>
      </c>
      <c r="BJ1029">
        <v>0</v>
      </c>
      <c r="BK1029">
        <v>0</v>
      </c>
      <c r="BL1029">
        <v>0</v>
      </c>
      <c r="BM1029">
        <v>357.995</v>
      </c>
      <c r="BN1029">
        <v>0.5</v>
      </c>
      <c r="BO1029">
        <v>0</v>
      </c>
      <c r="BP1029">
        <v>1</v>
      </c>
      <c r="BQ1029">
        <v>0</v>
      </c>
      <c r="BR1029">
        <v>0</v>
      </c>
      <c r="BS1029">
        <v>0</v>
      </c>
      <c r="BT1029">
        <v>429.59399999999999</v>
      </c>
      <c r="BU1029">
        <v>0.6</v>
      </c>
      <c r="BV1029">
        <v>0</v>
      </c>
      <c r="BW1029">
        <v>1</v>
      </c>
      <c r="CU1029">
        <f>ROUND(AT1029*Source!I1272*AH1029*AL1029,2)</f>
        <v>1073.99</v>
      </c>
      <c r="CV1029">
        <f>ROUND(Y1029*Source!I1272,7)</f>
        <v>1.8</v>
      </c>
      <c r="CW1029">
        <v>0</v>
      </c>
      <c r="CX1029">
        <f>ROUND(Y1029*Source!I1272,7)</f>
        <v>1.8</v>
      </c>
      <c r="CY1029">
        <f t="shared" si="326"/>
        <v>715.99</v>
      </c>
      <c r="CZ1029">
        <f t="shared" si="327"/>
        <v>715.99</v>
      </c>
      <c r="DA1029">
        <f t="shared" si="328"/>
        <v>1</v>
      </c>
      <c r="DB1029">
        <f t="shared" si="329"/>
        <v>429.6</v>
      </c>
      <c r="DC1029">
        <f t="shared" si="330"/>
        <v>0</v>
      </c>
      <c r="DD1029" t="s">
        <v>3</v>
      </c>
      <c r="DE1029" t="s">
        <v>3</v>
      </c>
      <c r="DF1029">
        <f t="shared" si="324"/>
        <v>0</v>
      </c>
      <c r="DG1029">
        <f t="shared" si="332"/>
        <v>0</v>
      </c>
      <c r="DH1029">
        <f t="shared" si="333"/>
        <v>0</v>
      </c>
      <c r="DI1029">
        <f t="shared" si="334"/>
        <v>1288.78</v>
      </c>
      <c r="DJ1029">
        <f t="shared" si="331"/>
        <v>1288.78</v>
      </c>
      <c r="DK1029">
        <v>1</v>
      </c>
      <c r="DL1029" t="s">
        <v>3</v>
      </c>
      <c r="DM1029">
        <v>0</v>
      </c>
      <c r="DN1029" t="s">
        <v>3</v>
      </c>
      <c r="DO1029">
        <v>0</v>
      </c>
    </row>
    <row r="1030" spans="1:119" x14ac:dyDescent="0.2">
      <c r="A1030">
        <f>ROW(Source!A1272)</f>
        <v>1272</v>
      </c>
      <c r="B1030">
        <v>82273856</v>
      </c>
      <c r="C1030">
        <v>82282326</v>
      </c>
      <c r="D1030">
        <v>78932910</v>
      </c>
      <c r="E1030">
        <v>116</v>
      </c>
      <c r="F1030">
        <v>1</v>
      </c>
      <c r="G1030">
        <v>1</v>
      </c>
      <c r="H1030">
        <v>1</v>
      </c>
      <c r="I1030" t="s">
        <v>892</v>
      </c>
      <c r="J1030" t="s">
        <v>3</v>
      </c>
      <c r="K1030" t="s">
        <v>893</v>
      </c>
      <c r="L1030">
        <v>1369</v>
      </c>
      <c r="N1030">
        <v>1013</v>
      </c>
      <c r="O1030" t="s">
        <v>751</v>
      </c>
      <c r="P1030" t="s">
        <v>751</v>
      </c>
      <c r="Q1030">
        <v>1</v>
      </c>
      <c r="W1030">
        <v>0</v>
      </c>
      <c r="X1030">
        <v>126826561</v>
      </c>
      <c r="Y1030">
        <f t="shared" si="325"/>
        <v>0.6</v>
      </c>
      <c r="AA1030">
        <v>0</v>
      </c>
      <c r="AB1030">
        <v>0</v>
      </c>
      <c r="AC1030">
        <v>0</v>
      </c>
      <c r="AD1030">
        <v>700.08</v>
      </c>
      <c r="AE1030">
        <v>0</v>
      </c>
      <c r="AF1030">
        <v>0</v>
      </c>
      <c r="AG1030">
        <v>0</v>
      </c>
      <c r="AH1030">
        <v>700.08</v>
      </c>
      <c r="AI1030">
        <v>1</v>
      </c>
      <c r="AJ1030">
        <v>1</v>
      </c>
      <c r="AK1030">
        <v>1</v>
      </c>
      <c r="AL1030">
        <v>1</v>
      </c>
      <c r="AM1030">
        <v>-2</v>
      </c>
      <c r="AN1030">
        <v>0</v>
      </c>
      <c r="AO1030">
        <v>0</v>
      </c>
      <c r="AP1030">
        <v>1</v>
      </c>
      <c r="AQ1030">
        <v>1</v>
      </c>
      <c r="AR1030">
        <v>0</v>
      </c>
      <c r="AS1030" t="s">
        <v>3</v>
      </c>
      <c r="AT1030">
        <v>0.5</v>
      </c>
      <c r="AU1030" t="s">
        <v>544</v>
      </c>
      <c r="AV1030">
        <v>1</v>
      </c>
      <c r="AW1030">
        <v>2</v>
      </c>
      <c r="AX1030">
        <v>82282330</v>
      </c>
      <c r="AY1030">
        <v>1</v>
      </c>
      <c r="AZ1030">
        <v>0</v>
      </c>
      <c r="BA1030">
        <v>1150</v>
      </c>
      <c r="BB1030">
        <v>1</v>
      </c>
      <c r="BC1030">
        <v>0</v>
      </c>
      <c r="BD1030">
        <v>0</v>
      </c>
      <c r="BE1030">
        <v>0</v>
      </c>
      <c r="BF1030">
        <v>0</v>
      </c>
      <c r="BG1030">
        <v>0</v>
      </c>
      <c r="BH1030">
        <v>0</v>
      </c>
      <c r="BI1030">
        <v>0</v>
      </c>
      <c r="BJ1030">
        <v>0</v>
      </c>
      <c r="BK1030">
        <v>0</v>
      </c>
      <c r="BL1030">
        <v>0</v>
      </c>
      <c r="BM1030">
        <v>350.04</v>
      </c>
      <c r="BN1030">
        <v>0.5</v>
      </c>
      <c r="BO1030">
        <v>0</v>
      </c>
      <c r="BP1030">
        <v>1</v>
      </c>
      <c r="BQ1030">
        <v>0</v>
      </c>
      <c r="BR1030">
        <v>0</v>
      </c>
      <c r="BS1030">
        <v>0</v>
      </c>
      <c r="BT1030">
        <v>420.048</v>
      </c>
      <c r="BU1030">
        <v>0.6</v>
      </c>
      <c r="BV1030">
        <v>0</v>
      </c>
      <c r="BW1030">
        <v>1</v>
      </c>
      <c r="CU1030">
        <f>ROUND(AT1030*Source!I1272*AH1030*AL1030,2)</f>
        <v>1050.1199999999999</v>
      </c>
      <c r="CV1030">
        <f>ROUND(Y1030*Source!I1272,7)</f>
        <v>1.8</v>
      </c>
      <c r="CW1030">
        <v>0</v>
      </c>
      <c r="CX1030">
        <f>ROUND(Y1030*Source!I1272,7)</f>
        <v>1.8</v>
      </c>
      <c r="CY1030">
        <f t="shared" si="326"/>
        <v>700.08</v>
      </c>
      <c r="CZ1030">
        <f t="shared" si="327"/>
        <v>700.08</v>
      </c>
      <c r="DA1030">
        <f t="shared" si="328"/>
        <v>1</v>
      </c>
      <c r="DB1030">
        <f t="shared" si="329"/>
        <v>420.048</v>
      </c>
      <c r="DC1030">
        <f t="shared" si="330"/>
        <v>0</v>
      </c>
      <c r="DD1030" t="s">
        <v>3</v>
      </c>
      <c r="DE1030" t="s">
        <v>3</v>
      </c>
      <c r="DF1030">
        <f t="shared" si="324"/>
        <v>0</v>
      </c>
      <c r="DG1030">
        <f t="shared" si="332"/>
        <v>0</v>
      </c>
      <c r="DH1030">
        <f t="shared" si="333"/>
        <v>0</v>
      </c>
      <c r="DI1030">
        <f t="shared" si="334"/>
        <v>1260.1400000000001</v>
      </c>
      <c r="DJ1030">
        <f t="shared" si="331"/>
        <v>1260.1400000000001</v>
      </c>
      <c r="DK1030">
        <v>1</v>
      </c>
      <c r="DL1030" t="s">
        <v>3</v>
      </c>
      <c r="DM1030">
        <v>0</v>
      </c>
      <c r="DN1030" t="s">
        <v>3</v>
      </c>
      <c r="DO1030">
        <v>0</v>
      </c>
    </row>
    <row r="1031" spans="1:119" x14ac:dyDescent="0.2">
      <c r="A1031">
        <f>ROW(Source!A1273)</f>
        <v>1273</v>
      </c>
      <c r="B1031">
        <v>82273791</v>
      </c>
      <c r="C1031">
        <v>82282326</v>
      </c>
      <c r="D1031">
        <v>78932886</v>
      </c>
      <c r="E1031">
        <v>116</v>
      </c>
      <c r="F1031">
        <v>1</v>
      </c>
      <c r="G1031">
        <v>1</v>
      </c>
      <c r="H1031">
        <v>1</v>
      </c>
      <c r="I1031" t="s">
        <v>890</v>
      </c>
      <c r="J1031" t="s">
        <v>3</v>
      </c>
      <c r="K1031" t="s">
        <v>891</v>
      </c>
      <c r="L1031">
        <v>1369</v>
      </c>
      <c r="N1031">
        <v>1013</v>
      </c>
      <c r="O1031" t="s">
        <v>751</v>
      </c>
      <c r="P1031" t="s">
        <v>751</v>
      </c>
      <c r="Q1031">
        <v>1</v>
      </c>
      <c r="W1031">
        <v>0</v>
      </c>
      <c r="X1031">
        <v>286205319</v>
      </c>
      <c r="Y1031">
        <f t="shared" si="325"/>
        <v>0.6</v>
      </c>
      <c r="AA1031">
        <v>0</v>
      </c>
      <c r="AB1031">
        <v>0</v>
      </c>
      <c r="AC1031">
        <v>0</v>
      </c>
      <c r="AD1031">
        <v>715.99</v>
      </c>
      <c r="AE1031">
        <v>0</v>
      </c>
      <c r="AF1031">
        <v>0</v>
      </c>
      <c r="AG1031">
        <v>0</v>
      </c>
      <c r="AH1031">
        <v>715.99</v>
      </c>
      <c r="AI1031">
        <v>1</v>
      </c>
      <c r="AJ1031">
        <v>1</v>
      </c>
      <c r="AK1031">
        <v>1</v>
      </c>
      <c r="AL1031">
        <v>1</v>
      </c>
      <c r="AM1031">
        <v>-2</v>
      </c>
      <c r="AN1031">
        <v>0</v>
      </c>
      <c r="AO1031">
        <v>0</v>
      </c>
      <c r="AP1031">
        <v>1</v>
      </c>
      <c r="AQ1031">
        <v>1</v>
      </c>
      <c r="AR1031">
        <v>0</v>
      </c>
      <c r="AS1031" t="s">
        <v>3</v>
      </c>
      <c r="AT1031">
        <v>0.5</v>
      </c>
      <c r="AU1031" t="s">
        <v>544</v>
      </c>
      <c r="AV1031">
        <v>1</v>
      </c>
      <c r="AW1031">
        <v>2</v>
      </c>
      <c r="AX1031">
        <v>82282329</v>
      </c>
      <c r="AY1031">
        <v>1</v>
      </c>
      <c r="AZ1031">
        <v>0</v>
      </c>
      <c r="BA1031">
        <v>1151</v>
      </c>
      <c r="BB1031">
        <v>1</v>
      </c>
      <c r="BC1031">
        <v>0</v>
      </c>
      <c r="BD1031">
        <v>0</v>
      </c>
      <c r="BE1031">
        <v>0</v>
      </c>
      <c r="BF1031">
        <v>0</v>
      </c>
      <c r="BG1031">
        <v>0</v>
      </c>
      <c r="BH1031">
        <v>0</v>
      </c>
      <c r="BI1031">
        <v>0</v>
      </c>
      <c r="BJ1031">
        <v>0</v>
      </c>
      <c r="BK1031">
        <v>0</v>
      </c>
      <c r="BL1031">
        <v>0</v>
      </c>
      <c r="BM1031">
        <v>357.995</v>
      </c>
      <c r="BN1031">
        <v>0.5</v>
      </c>
      <c r="BO1031">
        <v>0</v>
      </c>
      <c r="BP1031">
        <v>1</v>
      </c>
      <c r="BQ1031">
        <v>0</v>
      </c>
      <c r="BR1031">
        <v>0</v>
      </c>
      <c r="BS1031">
        <v>0</v>
      </c>
      <c r="BT1031">
        <v>429.59399999999999</v>
      </c>
      <c r="BU1031">
        <v>0.6</v>
      </c>
      <c r="BV1031">
        <v>0</v>
      </c>
      <c r="BW1031">
        <v>1</v>
      </c>
      <c r="CU1031">
        <f>ROUND(AT1031*Source!I1273*AH1031*AL1031,2)</f>
        <v>1073.99</v>
      </c>
      <c r="CV1031">
        <f>ROUND(Y1031*Source!I1273,7)</f>
        <v>1.8</v>
      </c>
      <c r="CW1031">
        <v>0</v>
      </c>
      <c r="CX1031">
        <f>ROUND(Y1031*Source!I1273,7)</f>
        <v>1.8</v>
      </c>
      <c r="CY1031">
        <f t="shared" si="326"/>
        <v>715.99</v>
      </c>
      <c r="CZ1031">
        <f t="shared" si="327"/>
        <v>715.99</v>
      </c>
      <c r="DA1031">
        <f t="shared" si="328"/>
        <v>1</v>
      </c>
      <c r="DB1031">
        <f t="shared" si="329"/>
        <v>429.6</v>
      </c>
      <c r="DC1031">
        <f t="shared" si="330"/>
        <v>0</v>
      </c>
      <c r="DD1031" t="s">
        <v>3</v>
      </c>
      <c r="DE1031" t="s">
        <v>3</v>
      </c>
      <c r="DF1031">
        <f t="shared" si="324"/>
        <v>0</v>
      </c>
      <c r="DG1031">
        <f t="shared" si="332"/>
        <v>0</v>
      </c>
      <c r="DH1031">
        <f t="shared" si="333"/>
        <v>0</v>
      </c>
      <c r="DI1031">
        <f t="shared" si="334"/>
        <v>1288.78</v>
      </c>
      <c r="DJ1031">
        <f t="shared" si="331"/>
        <v>1288.78</v>
      </c>
      <c r="DK1031">
        <v>1</v>
      </c>
      <c r="DL1031" t="s">
        <v>3</v>
      </c>
      <c r="DM1031">
        <v>0</v>
      </c>
      <c r="DN1031" t="s">
        <v>3</v>
      </c>
      <c r="DO1031">
        <v>0</v>
      </c>
    </row>
    <row r="1032" spans="1:119" x14ac:dyDescent="0.2">
      <c r="A1032">
        <f>ROW(Source!A1273)</f>
        <v>1273</v>
      </c>
      <c r="B1032">
        <v>82273791</v>
      </c>
      <c r="C1032">
        <v>82282326</v>
      </c>
      <c r="D1032">
        <v>78932910</v>
      </c>
      <c r="E1032">
        <v>116</v>
      </c>
      <c r="F1032">
        <v>1</v>
      </c>
      <c r="G1032">
        <v>1</v>
      </c>
      <c r="H1032">
        <v>1</v>
      </c>
      <c r="I1032" t="s">
        <v>892</v>
      </c>
      <c r="J1032" t="s">
        <v>3</v>
      </c>
      <c r="K1032" t="s">
        <v>893</v>
      </c>
      <c r="L1032">
        <v>1369</v>
      </c>
      <c r="N1032">
        <v>1013</v>
      </c>
      <c r="O1032" t="s">
        <v>751</v>
      </c>
      <c r="P1032" t="s">
        <v>751</v>
      </c>
      <c r="Q1032">
        <v>1</v>
      </c>
      <c r="W1032">
        <v>0</v>
      </c>
      <c r="X1032">
        <v>126826561</v>
      </c>
      <c r="Y1032">
        <f t="shared" si="325"/>
        <v>0.6</v>
      </c>
      <c r="AA1032">
        <v>0</v>
      </c>
      <c r="AB1032">
        <v>0</v>
      </c>
      <c r="AC1032">
        <v>0</v>
      </c>
      <c r="AD1032">
        <v>700.08</v>
      </c>
      <c r="AE1032">
        <v>0</v>
      </c>
      <c r="AF1032">
        <v>0</v>
      </c>
      <c r="AG1032">
        <v>0</v>
      </c>
      <c r="AH1032">
        <v>700.08</v>
      </c>
      <c r="AI1032">
        <v>1</v>
      </c>
      <c r="AJ1032">
        <v>1</v>
      </c>
      <c r="AK1032">
        <v>1</v>
      </c>
      <c r="AL1032">
        <v>1</v>
      </c>
      <c r="AM1032">
        <v>-2</v>
      </c>
      <c r="AN1032">
        <v>0</v>
      </c>
      <c r="AO1032">
        <v>0</v>
      </c>
      <c r="AP1032">
        <v>1</v>
      </c>
      <c r="AQ1032">
        <v>1</v>
      </c>
      <c r="AR1032">
        <v>0</v>
      </c>
      <c r="AS1032" t="s">
        <v>3</v>
      </c>
      <c r="AT1032">
        <v>0.5</v>
      </c>
      <c r="AU1032" t="s">
        <v>544</v>
      </c>
      <c r="AV1032">
        <v>1</v>
      </c>
      <c r="AW1032">
        <v>2</v>
      </c>
      <c r="AX1032">
        <v>82282330</v>
      </c>
      <c r="AY1032">
        <v>1</v>
      </c>
      <c r="AZ1032">
        <v>0</v>
      </c>
      <c r="BA1032">
        <v>1152</v>
      </c>
      <c r="BB1032">
        <v>1</v>
      </c>
      <c r="BC1032">
        <v>0</v>
      </c>
      <c r="BD1032">
        <v>0</v>
      </c>
      <c r="BE1032">
        <v>0</v>
      </c>
      <c r="BF1032">
        <v>0</v>
      </c>
      <c r="BG1032">
        <v>0</v>
      </c>
      <c r="BH1032">
        <v>0</v>
      </c>
      <c r="BI1032">
        <v>0</v>
      </c>
      <c r="BJ1032">
        <v>0</v>
      </c>
      <c r="BK1032">
        <v>0</v>
      </c>
      <c r="BL1032">
        <v>0</v>
      </c>
      <c r="BM1032">
        <v>350.04</v>
      </c>
      <c r="BN1032">
        <v>0.5</v>
      </c>
      <c r="BO1032">
        <v>0</v>
      </c>
      <c r="BP1032">
        <v>1</v>
      </c>
      <c r="BQ1032">
        <v>0</v>
      </c>
      <c r="BR1032">
        <v>0</v>
      </c>
      <c r="BS1032">
        <v>0</v>
      </c>
      <c r="BT1032">
        <v>420.048</v>
      </c>
      <c r="BU1032">
        <v>0.6</v>
      </c>
      <c r="BV1032">
        <v>0</v>
      </c>
      <c r="BW1032">
        <v>1</v>
      </c>
      <c r="CU1032">
        <f>ROUND(AT1032*Source!I1273*AH1032*AL1032,2)</f>
        <v>1050.1199999999999</v>
      </c>
      <c r="CV1032">
        <f>ROUND(Y1032*Source!I1273,7)</f>
        <v>1.8</v>
      </c>
      <c r="CW1032">
        <v>0</v>
      </c>
      <c r="CX1032">
        <f>ROUND(Y1032*Source!I1273,7)</f>
        <v>1.8</v>
      </c>
      <c r="CY1032">
        <f t="shared" si="326"/>
        <v>700.08</v>
      </c>
      <c r="CZ1032">
        <f t="shared" si="327"/>
        <v>700.08</v>
      </c>
      <c r="DA1032">
        <f t="shared" si="328"/>
        <v>1</v>
      </c>
      <c r="DB1032">
        <f t="shared" si="329"/>
        <v>420.048</v>
      </c>
      <c r="DC1032">
        <f t="shared" si="330"/>
        <v>0</v>
      </c>
      <c r="DD1032" t="s">
        <v>3</v>
      </c>
      <c r="DE1032" t="s">
        <v>3</v>
      </c>
      <c r="DF1032">
        <f t="shared" si="324"/>
        <v>0</v>
      </c>
      <c r="DG1032">
        <f t="shared" si="332"/>
        <v>0</v>
      </c>
      <c r="DH1032">
        <f t="shared" si="333"/>
        <v>0</v>
      </c>
      <c r="DI1032">
        <f t="shared" si="334"/>
        <v>1260.1400000000001</v>
      </c>
      <c r="DJ1032">
        <f t="shared" si="331"/>
        <v>1260.1400000000001</v>
      </c>
      <c r="DK1032">
        <v>1</v>
      </c>
      <c r="DL1032" t="s">
        <v>3</v>
      </c>
      <c r="DM1032">
        <v>0</v>
      </c>
      <c r="DN1032" t="s">
        <v>3</v>
      </c>
      <c r="DO1032">
        <v>0</v>
      </c>
    </row>
    <row r="1033" spans="1:119" x14ac:dyDescent="0.2">
      <c r="A1033">
        <f>ROW(Source!A1274)</f>
        <v>1274</v>
      </c>
      <c r="B1033">
        <v>82273856</v>
      </c>
      <c r="C1033">
        <v>82282331</v>
      </c>
      <c r="D1033">
        <v>78932886</v>
      </c>
      <c r="E1033">
        <v>116</v>
      </c>
      <c r="F1033">
        <v>1</v>
      </c>
      <c r="G1033">
        <v>1</v>
      </c>
      <c r="H1033">
        <v>1</v>
      </c>
      <c r="I1033" t="s">
        <v>890</v>
      </c>
      <c r="J1033" t="s">
        <v>3</v>
      </c>
      <c r="K1033" t="s">
        <v>891</v>
      </c>
      <c r="L1033">
        <v>1369</v>
      </c>
      <c r="N1033">
        <v>1013</v>
      </c>
      <c r="O1033" t="s">
        <v>751</v>
      </c>
      <c r="P1033" t="s">
        <v>751</v>
      </c>
      <c r="Q1033">
        <v>1</v>
      </c>
      <c r="W1033">
        <v>0</v>
      </c>
      <c r="X1033">
        <v>286205319</v>
      </c>
      <c r="Y1033">
        <f t="shared" si="325"/>
        <v>0.192</v>
      </c>
      <c r="AA1033">
        <v>0</v>
      </c>
      <c r="AB1033">
        <v>0</v>
      </c>
      <c r="AC1033">
        <v>0</v>
      </c>
      <c r="AD1033">
        <v>715.99</v>
      </c>
      <c r="AE1033">
        <v>0</v>
      </c>
      <c r="AF1033">
        <v>0</v>
      </c>
      <c r="AG1033">
        <v>0</v>
      </c>
      <c r="AH1033">
        <v>715.99</v>
      </c>
      <c r="AI1033">
        <v>1</v>
      </c>
      <c r="AJ1033">
        <v>1</v>
      </c>
      <c r="AK1033">
        <v>1</v>
      </c>
      <c r="AL1033">
        <v>1</v>
      </c>
      <c r="AM1033">
        <v>-2</v>
      </c>
      <c r="AN1033">
        <v>0</v>
      </c>
      <c r="AO1033">
        <v>0</v>
      </c>
      <c r="AP1033">
        <v>1</v>
      </c>
      <c r="AQ1033">
        <v>1</v>
      </c>
      <c r="AR1033">
        <v>0</v>
      </c>
      <c r="AS1033" t="s">
        <v>3</v>
      </c>
      <c r="AT1033">
        <v>0.16</v>
      </c>
      <c r="AU1033" t="s">
        <v>544</v>
      </c>
      <c r="AV1033">
        <v>1</v>
      </c>
      <c r="AW1033">
        <v>2</v>
      </c>
      <c r="AX1033">
        <v>82282334</v>
      </c>
      <c r="AY1033">
        <v>1</v>
      </c>
      <c r="AZ1033">
        <v>0</v>
      </c>
      <c r="BA1033">
        <v>1153</v>
      </c>
      <c r="BB1033">
        <v>1</v>
      </c>
      <c r="BC1033">
        <v>0</v>
      </c>
      <c r="BD1033">
        <v>0</v>
      </c>
      <c r="BE1033">
        <v>0</v>
      </c>
      <c r="BF1033">
        <v>0</v>
      </c>
      <c r="BG1033">
        <v>0</v>
      </c>
      <c r="BH1033">
        <v>0</v>
      </c>
      <c r="BI1033">
        <v>0</v>
      </c>
      <c r="BJ1033">
        <v>0</v>
      </c>
      <c r="BK1033">
        <v>0</v>
      </c>
      <c r="BL1033">
        <v>0</v>
      </c>
      <c r="BM1033">
        <v>114.55840000000001</v>
      </c>
      <c r="BN1033">
        <v>0.16</v>
      </c>
      <c r="BO1033">
        <v>0</v>
      </c>
      <c r="BP1033">
        <v>1</v>
      </c>
      <c r="BQ1033">
        <v>0</v>
      </c>
      <c r="BR1033">
        <v>0</v>
      </c>
      <c r="BS1033">
        <v>0</v>
      </c>
      <c r="BT1033">
        <v>137.47008</v>
      </c>
      <c r="BU1033">
        <v>0.192</v>
      </c>
      <c r="BV1033">
        <v>0</v>
      </c>
      <c r="BW1033">
        <v>1</v>
      </c>
      <c r="CU1033">
        <f>ROUND(AT1033*Source!I1274*AH1033*AL1033,2)</f>
        <v>343.68</v>
      </c>
      <c r="CV1033">
        <f>ROUND(Y1033*Source!I1274,7)</f>
        <v>0.57599999999999996</v>
      </c>
      <c r="CW1033">
        <v>0</v>
      </c>
      <c r="CX1033">
        <f>ROUND(Y1033*Source!I1274,7)</f>
        <v>0.57599999999999996</v>
      </c>
      <c r="CY1033">
        <f t="shared" si="326"/>
        <v>715.99</v>
      </c>
      <c r="CZ1033">
        <f t="shared" si="327"/>
        <v>715.99</v>
      </c>
      <c r="DA1033">
        <f t="shared" si="328"/>
        <v>1</v>
      </c>
      <c r="DB1033">
        <f t="shared" si="329"/>
        <v>137.47200000000001</v>
      </c>
      <c r="DC1033">
        <f t="shared" si="330"/>
        <v>0</v>
      </c>
      <c r="DD1033" t="s">
        <v>3</v>
      </c>
      <c r="DE1033" t="s">
        <v>3</v>
      </c>
      <c r="DF1033">
        <f t="shared" si="324"/>
        <v>0</v>
      </c>
      <c r="DG1033">
        <f t="shared" si="332"/>
        <v>0</v>
      </c>
      <c r="DH1033">
        <f t="shared" si="333"/>
        <v>0</v>
      </c>
      <c r="DI1033">
        <f t="shared" si="334"/>
        <v>412.41</v>
      </c>
      <c r="DJ1033">
        <f t="shared" si="331"/>
        <v>412.41</v>
      </c>
      <c r="DK1033">
        <v>1</v>
      </c>
      <c r="DL1033" t="s">
        <v>3</v>
      </c>
      <c r="DM1033">
        <v>0</v>
      </c>
      <c r="DN1033" t="s">
        <v>3</v>
      </c>
      <c r="DO1033">
        <v>0</v>
      </c>
    </row>
    <row r="1034" spans="1:119" x14ac:dyDescent="0.2">
      <c r="A1034">
        <f>ROW(Source!A1274)</f>
        <v>1274</v>
      </c>
      <c r="B1034">
        <v>82273856</v>
      </c>
      <c r="C1034">
        <v>82282331</v>
      </c>
      <c r="D1034">
        <v>78932910</v>
      </c>
      <c r="E1034">
        <v>116</v>
      </c>
      <c r="F1034">
        <v>1</v>
      </c>
      <c r="G1034">
        <v>1</v>
      </c>
      <c r="H1034">
        <v>1</v>
      </c>
      <c r="I1034" t="s">
        <v>892</v>
      </c>
      <c r="J1034" t="s">
        <v>3</v>
      </c>
      <c r="K1034" t="s">
        <v>893</v>
      </c>
      <c r="L1034">
        <v>1369</v>
      </c>
      <c r="N1034">
        <v>1013</v>
      </c>
      <c r="O1034" t="s">
        <v>751</v>
      </c>
      <c r="P1034" t="s">
        <v>751</v>
      </c>
      <c r="Q1034">
        <v>1</v>
      </c>
      <c r="W1034">
        <v>0</v>
      </c>
      <c r="X1034">
        <v>126826561</v>
      </c>
      <c r="Y1034">
        <f t="shared" si="325"/>
        <v>0.192</v>
      </c>
      <c r="AA1034">
        <v>0</v>
      </c>
      <c r="AB1034">
        <v>0</v>
      </c>
      <c r="AC1034">
        <v>0</v>
      </c>
      <c r="AD1034">
        <v>700.08</v>
      </c>
      <c r="AE1034">
        <v>0</v>
      </c>
      <c r="AF1034">
        <v>0</v>
      </c>
      <c r="AG1034">
        <v>0</v>
      </c>
      <c r="AH1034">
        <v>700.08</v>
      </c>
      <c r="AI1034">
        <v>1</v>
      </c>
      <c r="AJ1034">
        <v>1</v>
      </c>
      <c r="AK1034">
        <v>1</v>
      </c>
      <c r="AL1034">
        <v>1</v>
      </c>
      <c r="AM1034">
        <v>-2</v>
      </c>
      <c r="AN1034">
        <v>0</v>
      </c>
      <c r="AO1034">
        <v>0</v>
      </c>
      <c r="AP1034">
        <v>1</v>
      </c>
      <c r="AQ1034">
        <v>1</v>
      </c>
      <c r="AR1034">
        <v>0</v>
      </c>
      <c r="AS1034" t="s">
        <v>3</v>
      </c>
      <c r="AT1034">
        <v>0.16</v>
      </c>
      <c r="AU1034" t="s">
        <v>544</v>
      </c>
      <c r="AV1034">
        <v>1</v>
      </c>
      <c r="AW1034">
        <v>2</v>
      </c>
      <c r="AX1034">
        <v>82282335</v>
      </c>
      <c r="AY1034">
        <v>1</v>
      </c>
      <c r="AZ1034">
        <v>0</v>
      </c>
      <c r="BA1034">
        <v>1154</v>
      </c>
      <c r="BB1034">
        <v>1</v>
      </c>
      <c r="BC1034">
        <v>0</v>
      </c>
      <c r="BD1034">
        <v>0</v>
      </c>
      <c r="BE1034">
        <v>0</v>
      </c>
      <c r="BF1034">
        <v>0</v>
      </c>
      <c r="BG1034">
        <v>0</v>
      </c>
      <c r="BH1034">
        <v>0</v>
      </c>
      <c r="BI1034">
        <v>0</v>
      </c>
      <c r="BJ1034">
        <v>0</v>
      </c>
      <c r="BK1034">
        <v>0</v>
      </c>
      <c r="BL1034">
        <v>0</v>
      </c>
      <c r="BM1034">
        <v>112.0128</v>
      </c>
      <c r="BN1034">
        <v>0.16</v>
      </c>
      <c r="BO1034">
        <v>0</v>
      </c>
      <c r="BP1034">
        <v>1</v>
      </c>
      <c r="BQ1034">
        <v>0</v>
      </c>
      <c r="BR1034">
        <v>0</v>
      </c>
      <c r="BS1034">
        <v>0</v>
      </c>
      <c r="BT1034">
        <v>134.41535999999999</v>
      </c>
      <c r="BU1034">
        <v>0.192</v>
      </c>
      <c r="BV1034">
        <v>0</v>
      </c>
      <c r="BW1034">
        <v>1</v>
      </c>
      <c r="CU1034">
        <f>ROUND(AT1034*Source!I1274*AH1034*AL1034,2)</f>
        <v>336.04</v>
      </c>
      <c r="CV1034">
        <f>ROUND(Y1034*Source!I1274,7)</f>
        <v>0.57599999999999996</v>
      </c>
      <c r="CW1034">
        <v>0</v>
      </c>
      <c r="CX1034">
        <f>ROUND(Y1034*Source!I1274,7)</f>
        <v>0.57599999999999996</v>
      </c>
      <c r="CY1034">
        <f t="shared" si="326"/>
        <v>700.08</v>
      </c>
      <c r="CZ1034">
        <f t="shared" si="327"/>
        <v>700.08</v>
      </c>
      <c r="DA1034">
        <f t="shared" si="328"/>
        <v>1</v>
      </c>
      <c r="DB1034">
        <f t="shared" si="329"/>
        <v>134.41200000000001</v>
      </c>
      <c r="DC1034">
        <f t="shared" si="330"/>
        <v>0</v>
      </c>
      <c r="DD1034" t="s">
        <v>3</v>
      </c>
      <c r="DE1034" t="s">
        <v>3</v>
      </c>
      <c r="DF1034">
        <f t="shared" si="324"/>
        <v>0</v>
      </c>
      <c r="DG1034">
        <f t="shared" si="332"/>
        <v>0</v>
      </c>
      <c r="DH1034">
        <f t="shared" si="333"/>
        <v>0</v>
      </c>
      <c r="DI1034">
        <f t="shared" si="334"/>
        <v>403.25</v>
      </c>
      <c r="DJ1034">
        <f t="shared" si="331"/>
        <v>403.25</v>
      </c>
      <c r="DK1034">
        <v>1</v>
      </c>
      <c r="DL1034" t="s">
        <v>3</v>
      </c>
      <c r="DM1034">
        <v>0</v>
      </c>
      <c r="DN1034" t="s">
        <v>3</v>
      </c>
      <c r="DO1034">
        <v>0</v>
      </c>
    </row>
    <row r="1035" spans="1:119" x14ac:dyDescent="0.2">
      <c r="A1035">
        <f>ROW(Source!A1275)</f>
        <v>1275</v>
      </c>
      <c r="B1035">
        <v>82273791</v>
      </c>
      <c r="C1035">
        <v>82282331</v>
      </c>
      <c r="D1035">
        <v>78932886</v>
      </c>
      <c r="E1035">
        <v>116</v>
      </c>
      <c r="F1035">
        <v>1</v>
      </c>
      <c r="G1035">
        <v>1</v>
      </c>
      <c r="H1035">
        <v>1</v>
      </c>
      <c r="I1035" t="s">
        <v>890</v>
      </c>
      <c r="J1035" t="s">
        <v>3</v>
      </c>
      <c r="K1035" t="s">
        <v>891</v>
      </c>
      <c r="L1035">
        <v>1369</v>
      </c>
      <c r="N1035">
        <v>1013</v>
      </c>
      <c r="O1035" t="s">
        <v>751</v>
      </c>
      <c r="P1035" t="s">
        <v>751</v>
      </c>
      <c r="Q1035">
        <v>1</v>
      </c>
      <c r="W1035">
        <v>0</v>
      </c>
      <c r="X1035">
        <v>286205319</v>
      </c>
      <c r="Y1035">
        <f t="shared" si="325"/>
        <v>0.192</v>
      </c>
      <c r="AA1035">
        <v>0</v>
      </c>
      <c r="AB1035">
        <v>0</v>
      </c>
      <c r="AC1035">
        <v>0</v>
      </c>
      <c r="AD1035">
        <v>715.99</v>
      </c>
      <c r="AE1035">
        <v>0</v>
      </c>
      <c r="AF1035">
        <v>0</v>
      </c>
      <c r="AG1035">
        <v>0</v>
      </c>
      <c r="AH1035">
        <v>715.99</v>
      </c>
      <c r="AI1035">
        <v>1</v>
      </c>
      <c r="AJ1035">
        <v>1</v>
      </c>
      <c r="AK1035">
        <v>1</v>
      </c>
      <c r="AL1035">
        <v>1</v>
      </c>
      <c r="AM1035">
        <v>-2</v>
      </c>
      <c r="AN1035">
        <v>0</v>
      </c>
      <c r="AO1035">
        <v>0</v>
      </c>
      <c r="AP1035">
        <v>1</v>
      </c>
      <c r="AQ1035">
        <v>1</v>
      </c>
      <c r="AR1035">
        <v>0</v>
      </c>
      <c r="AS1035" t="s">
        <v>3</v>
      </c>
      <c r="AT1035">
        <v>0.16</v>
      </c>
      <c r="AU1035" t="s">
        <v>544</v>
      </c>
      <c r="AV1035">
        <v>1</v>
      </c>
      <c r="AW1035">
        <v>2</v>
      </c>
      <c r="AX1035">
        <v>82282334</v>
      </c>
      <c r="AY1035">
        <v>1</v>
      </c>
      <c r="AZ1035">
        <v>0</v>
      </c>
      <c r="BA1035">
        <v>1155</v>
      </c>
      <c r="BB1035">
        <v>1</v>
      </c>
      <c r="BC1035">
        <v>0</v>
      </c>
      <c r="BD1035">
        <v>0</v>
      </c>
      <c r="BE1035">
        <v>0</v>
      </c>
      <c r="BF1035">
        <v>0</v>
      </c>
      <c r="BG1035">
        <v>0</v>
      </c>
      <c r="BH1035">
        <v>0</v>
      </c>
      <c r="BI1035">
        <v>0</v>
      </c>
      <c r="BJ1035">
        <v>0</v>
      </c>
      <c r="BK1035">
        <v>0</v>
      </c>
      <c r="BL1035">
        <v>0</v>
      </c>
      <c r="BM1035">
        <v>114.55840000000001</v>
      </c>
      <c r="BN1035">
        <v>0.16</v>
      </c>
      <c r="BO1035">
        <v>0</v>
      </c>
      <c r="BP1035">
        <v>1</v>
      </c>
      <c r="BQ1035">
        <v>0</v>
      </c>
      <c r="BR1035">
        <v>0</v>
      </c>
      <c r="BS1035">
        <v>0</v>
      </c>
      <c r="BT1035">
        <v>137.47008</v>
      </c>
      <c r="BU1035">
        <v>0.192</v>
      </c>
      <c r="BV1035">
        <v>0</v>
      </c>
      <c r="BW1035">
        <v>1</v>
      </c>
      <c r="CU1035">
        <f>ROUND(AT1035*Source!I1275*AH1035*AL1035,2)</f>
        <v>343.68</v>
      </c>
      <c r="CV1035">
        <f>ROUND(Y1035*Source!I1275,7)</f>
        <v>0.57599999999999996</v>
      </c>
      <c r="CW1035">
        <v>0</v>
      </c>
      <c r="CX1035">
        <f>ROUND(Y1035*Source!I1275,7)</f>
        <v>0.57599999999999996</v>
      </c>
      <c r="CY1035">
        <f t="shared" si="326"/>
        <v>715.99</v>
      </c>
      <c r="CZ1035">
        <f t="shared" si="327"/>
        <v>715.99</v>
      </c>
      <c r="DA1035">
        <f t="shared" si="328"/>
        <v>1</v>
      </c>
      <c r="DB1035">
        <f t="shared" si="329"/>
        <v>137.47200000000001</v>
      </c>
      <c r="DC1035">
        <f t="shared" si="330"/>
        <v>0</v>
      </c>
      <c r="DD1035" t="s">
        <v>3</v>
      </c>
      <c r="DE1035" t="s">
        <v>3</v>
      </c>
      <c r="DF1035">
        <f t="shared" si="324"/>
        <v>0</v>
      </c>
      <c r="DG1035">
        <f t="shared" si="332"/>
        <v>0</v>
      </c>
      <c r="DH1035">
        <f t="shared" si="333"/>
        <v>0</v>
      </c>
      <c r="DI1035">
        <f t="shared" si="334"/>
        <v>412.41</v>
      </c>
      <c r="DJ1035">
        <f t="shared" si="331"/>
        <v>412.41</v>
      </c>
      <c r="DK1035">
        <v>1</v>
      </c>
      <c r="DL1035" t="s">
        <v>3</v>
      </c>
      <c r="DM1035">
        <v>0</v>
      </c>
      <c r="DN1035" t="s">
        <v>3</v>
      </c>
      <c r="DO1035">
        <v>0</v>
      </c>
    </row>
    <row r="1036" spans="1:119" x14ac:dyDescent="0.2">
      <c r="A1036">
        <f>ROW(Source!A1275)</f>
        <v>1275</v>
      </c>
      <c r="B1036">
        <v>82273791</v>
      </c>
      <c r="C1036">
        <v>82282331</v>
      </c>
      <c r="D1036">
        <v>78932910</v>
      </c>
      <c r="E1036">
        <v>116</v>
      </c>
      <c r="F1036">
        <v>1</v>
      </c>
      <c r="G1036">
        <v>1</v>
      </c>
      <c r="H1036">
        <v>1</v>
      </c>
      <c r="I1036" t="s">
        <v>892</v>
      </c>
      <c r="J1036" t="s">
        <v>3</v>
      </c>
      <c r="K1036" t="s">
        <v>893</v>
      </c>
      <c r="L1036">
        <v>1369</v>
      </c>
      <c r="N1036">
        <v>1013</v>
      </c>
      <c r="O1036" t="s">
        <v>751</v>
      </c>
      <c r="P1036" t="s">
        <v>751</v>
      </c>
      <c r="Q1036">
        <v>1</v>
      </c>
      <c r="W1036">
        <v>0</v>
      </c>
      <c r="X1036">
        <v>126826561</v>
      </c>
      <c r="Y1036">
        <f t="shared" si="325"/>
        <v>0.192</v>
      </c>
      <c r="AA1036">
        <v>0</v>
      </c>
      <c r="AB1036">
        <v>0</v>
      </c>
      <c r="AC1036">
        <v>0</v>
      </c>
      <c r="AD1036">
        <v>700.08</v>
      </c>
      <c r="AE1036">
        <v>0</v>
      </c>
      <c r="AF1036">
        <v>0</v>
      </c>
      <c r="AG1036">
        <v>0</v>
      </c>
      <c r="AH1036">
        <v>700.08</v>
      </c>
      <c r="AI1036">
        <v>1</v>
      </c>
      <c r="AJ1036">
        <v>1</v>
      </c>
      <c r="AK1036">
        <v>1</v>
      </c>
      <c r="AL1036">
        <v>1</v>
      </c>
      <c r="AM1036">
        <v>-2</v>
      </c>
      <c r="AN1036">
        <v>0</v>
      </c>
      <c r="AO1036">
        <v>0</v>
      </c>
      <c r="AP1036">
        <v>1</v>
      </c>
      <c r="AQ1036">
        <v>1</v>
      </c>
      <c r="AR1036">
        <v>0</v>
      </c>
      <c r="AS1036" t="s">
        <v>3</v>
      </c>
      <c r="AT1036">
        <v>0.16</v>
      </c>
      <c r="AU1036" t="s">
        <v>544</v>
      </c>
      <c r="AV1036">
        <v>1</v>
      </c>
      <c r="AW1036">
        <v>2</v>
      </c>
      <c r="AX1036">
        <v>82282335</v>
      </c>
      <c r="AY1036">
        <v>1</v>
      </c>
      <c r="AZ1036">
        <v>0</v>
      </c>
      <c r="BA1036">
        <v>1156</v>
      </c>
      <c r="BB1036">
        <v>1</v>
      </c>
      <c r="BC1036">
        <v>0</v>
      </c>
      <c r="BD1036">
        <v>0</v>
      </c>
      <c r="BE1036">
        <v>0</v>
      </c>
      <c r="BF1036">
        <v>0</v>
      </c>
      <c r="BG1036">
        <v>0</v>
      </c>
      <c r="BH1036">
        <v>0</v>
      </c>
      <c r="BI1036">
        <v>0</v>
      </c>
      <c r="BJ1036">
        <v>0</v>
      </c>
      <c r="BK1036">
        <v>0</v>
      </c>
      <c r="BL1036">
        <v>0</v>
      </c>
      <c r="BM1036">
        <v>112.0128</v>
      </c>
      <c r="BN1036">
        <v>0.16</v>
      </c>
      <c r="BO1036">
        <v>0</v>
      </c>
      <c r="BP1036">
        <v>1</v>
      </c>
      <c r="BQ1036">
        <v>0</v>
      </c>
      <c r="BR1036">
        <v>0</v>
      </c>
      <c r="BS1036">
        <v>0</v>
      </c>
      <c r="BT1036">
        <v>134.41535999999999</v>
      </c>
      <c r="BU1036">
        <v>0.192</v>
      </c>
      <c r="BV1036">
        <v>0</v>
      </c>
      <c r="BW1036">
        <v>1</v>
      </c>
      <c r="CU1036">
        <f>ROUND(AT1036*Source!I1275*AH1036*AL1036,2)</f>
        <v>336.04</v>
      </c>
      <c r="CV1036">
        <f>ROUND(Y1036*Source!I1275,7)</f>
        <v>0.57599999999999996</v>
      </c>
      <c r="CW1036">
        <v>0</v>
      </c>
      <c r="CX1036">
        <f>ROUND(Y1036*Source!I1275,7)</f>
        <v>0.57599999999999996</v>
      </c>
      <c r="CY1036">
        <f t="shared" si="326"/>
        <v>700.08</v>
      </c>
      <c r="CZ1036">
        <f t="shared" si="327"/>
        <v>700.08</v>
      </c>
      <c r="DA1036">
        <f t="shared" si="328"/>
        <v>1</v>
      </c>
      <c r="DB1036">
        <f t="shared" si="329"/>
        <v>134.41200000000001</v>
      </c>
      <c r="DC1036">
        <f t="shared" si="330"/>
        <v>0</v>
      </c>
      <c r="DD1036" t="s">
        <v>3</v>
      </c>
      <c r="DE1036" t="s">
        <v>3</v>
      </c>
      <c r="DF1036">
        <f t="shared" si="324"/>
        <v>0</v>
      </c>
      <c r="DG1036">
        <f t="shared" si="332"/>
        <v>0</v>
      </c>
      <c r="DH1036">
        <f t="shared" si="333"/>
        <v>0</v>
      </c>
      <c r="DI1036">
        <f t="shared" si="334"/>
        <v>403.25</v>
      </c>
      <c r="DJ1036">
        <f t="shared" si="331"/>
        <v>403.25</v>
      </c>
      <c r="DK1036">
        <v>1</v>
      </c>
      <c r="DL1036" t="s">
        <v>3</v>
      </c>
      <c r="DM1036">
        <v>0</v>
      </c>
      <c r="DN1036" t="s">
        <v>3</v>
      </c>
      <c r="DO1036">
        <v>0</v>
      </c>
    </row>
    <row r="1391" spans="9:9" x14ac:dyDescent="0.2">
      <c r="I1391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1156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44" x14ac:dyDescent="0.2">
      <c r="A1">
        <f>ROW(Source!A28)</f>
        <v>28</v>
      </c>
      <c r="B1">
        <v>82280976</v>
      </c>
      <c r="C1">
        <v>82280971</v>
      </c>
      <c r="D1">
        <v>78932715</v>
      </c>
      <c r="E1">
        <v>116</v>
      </c>
      <c r="F1">
        <v>1</v>
      </c>
      <c r="G1">
        <v>1</v>
      </c>
      <c r="H1">
        <v>1</v>
      </c>
      <c r="I1" t="s">
        <v>696</v>
      </c>
      <c r="J1" t="s">
        <v>3</v>
      </c>
      <c r="K1" t="s">
        <v>697</v>
      </c>
      <c r="L1">
        <v>1191</v>
      </c>
      <c r="N1">
        <v>1013</v>
      </c>
      <c r="O1" t="s">
        <v>698</v>
      </c>
      <c r="P1" t="s">
        <v>698</v>
      </c>
      <c r="Q1">
        <v>1</v>
      </c>
      <c r="X1">
        <v>1.27</v>
      </c>
      <c r="Y1">
        <v>0</v>
      </c>
      <c r="Z1">
        <v>0</v>
      </c>
      <c r="AA1">
        <v>0</v>
      </c>
      <c r="AB1">
        <v>465.39</v>
      </c>
      <c r="AC1">
        <v>0</v>
      </c>
      <c r="AD1">
        <v>1</v>
      </c>
      <c r="AE1">
        <v>1</v>
      </c>
      <c r="AF1" t="s">
        <v>38</v>
      </c>
      <c r="AG1">
        <v>1.4604999999999999</v>
      </c>
      <c r="AH1">
        <v>2</v>
      </c>
      <c r="AI1">
        <v>82280972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82280977</v>
      </c>
      <c r="C2">
        <v>82280971</v>
      </c>
      <c r="D2">
        <v>78932916</v>
      </c>
      <c r="E2">
        <v>116</v>
      </c>
      <c r="F2">
        <v>1</v>
      </c>
      <c r="G2">
        <v>1</v>
      </c>
      <c r="H2">
        <v>1</v>
      </c>
      <c r="I2" t="s">
        <v>699</v>
      </c>
      <c r="J2" t="s">
        <v>3</v>
      </c>
      <c r="K2" t="s">
        <v>700</v>
      </c>
      <c r="L2">
        <v>1191</v>
      </c>
      <c r="N2">
        <v>1013</v>
      </c>
      <c r="O2" t="s">
        <v>698</v>
      </c>
      <c r="P2" t="s">
        <v>698</v>
      </c>
      <c r="Q2">
        <v>1</v>
      </c>
      <c r="X2">
        <v>0.41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38</v>
      </c>
      <c r="AG2">
        <v>0.47149999999999997</v>
      </c>
      <c r="AH2">
        <v>2</v>
      </c>
      <c r="AI2">
        <v>82280973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82280978</v>
      </c>
      <c r="C3">
        <v>82280971</v>
      </c>
      <c r="D3">
        <v>79054080</v>
      </c>
      <c r="E3">
        <v>1</v>
      </c>
      <c r="F3">
        <v>1</v>
      </c>
      <c r="G3">
        <v>1</v>
      </c>
      <c r="H3">
        <v>2</v>
      </c>
      <c r="I3" t="s">
        <v>701</v>
      </c>
      <c r="J3" t="s">
        <v>702</v>
      </c>
      <c r="K3" t="s">
        <v>703</v>
      </c>
      <c r="L3">
        <v>1368</v>
      </c>
      <c r="N3">
        <v>1011</v>
      </c>
      <c r="O3" t="s">
        <v>704</v>
      </c>
      <c r="P3" t="s">
        <v>704</v>
      </c>
      <c r="Q3">
        <v>1</v>
      </c>
      <c r="X3">
        <v>0.35</v>
      </c>
      <c r="Y3">
        <v>0</v>
      </c>
      <c r="Z3">
        <v>346.73</v>
      </c>
      <c r="AA3">
        <v>533.01</v>
      </c>
      <c r="AB3">
        <v>0</v>
      </c>
      <c r="AC3">
        <v>0</v>
      </c>
      <c r="AD3">
        <v>1</v>
      </c>
      <c r="AE3">
        <v>0</v>
      </c>
      <c r="AF3" t="s">
        <v>38</v>
      </c>
      <c r="AG3">
        <v>0.40250000000000002</v>
      </c>
      <c r="AH3">
        <v>2</v>
      </c>
      <c r="AI3">
        <v>82280974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82280979</v>
      </c>
      <c r="C4">
        <v>82280971</v>
      </c>
      <c r="D4">
        <v>79054798</v>
      </c>
      <c r="E4">
        <v>1</v>
      </c>
      <c r="F4">
        <v>1</v>
      </c>
      <c r="G4">
        <v>1</v>
      </c>
      <c r="H4">
        <v>2</v>
      </c>
      <c r="I4" t="s">
        <v>706</v>
      </c>
      <c r="J4" t="s">
        <v>707</v>
      </c>
      <c r="K4" t="s">
        <v>708</v>
      </c>
      <c r="L4">
        <v>1368</v>
      </c>
      <c r="N4">
        <v>1011</v>
      </c>
      <c r="O4" t="s">
        <v>704</v>
      </c>
      <c r="P4" t="s">
        <v>704</v>
      </c>
      <c r="Q4">
        <v>1</v>
      </c>
      <c r="X4">
        <v>0.06</v>
      </c>
      <c r="Y4">
        <v>0</v>
      </c>
      <c r="Z4">
        <v>640.84</v>
      </c>
      <c r="AA4">
        <v>533.01</v>
      </c>
      <c r="AB4">
        <v>0</v>
      </c>
      <c r="AC4">
        <v>0</v>
      </c>
      <c r="AD4">
        <v>1</v>
      </c>
      <c r="AE4">
        <v>0</v>
      </c>
      <c r="AF4" t="s">
        <v>38</v>
      </c>
      <c r="AG4">
        <v>6.9000000000000006E-2</v>
      </c>
      <c r="AH4">
        <v>2</v>
      </c>
      <c r="AI4">
        <v>82280975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82280976</v>
      </c>
      <c r="C5">
        <v>82280971</v>
      </c>
      <c r="D5">
        <v>78932715</v>
      </c>
      <c r="E5">
        <v>116</v>
      </c>
      <c r="F5">
        <v>1</v>
      </c>
      <c r="G5">
        <v>1</v>
      </c>
      <c r="H5">
        <v>1</v>
      </c>
      <c r="I5" t="s">
        <v>696</v>
      </c>
      <c r="J5" t="s">
        <v>3</v>
      </c>
      <c r="K5" t="s">
        <v>697</v>
      </c>
      <c r="L5">
        <v>1191</v>
      </c>
      <c r="N5">
        <v>1013</v>
      </c>
      <c r="O5" t="s">
        <v>698</v>
      </c>
      <c r="P5" t="s">
        <v>698</v>
      </c>
      <c r="Q5">
        <v>1</v>
      </c>
      <c r="X5">
        <v>1.27</v>
      </c>
      <c r="Y5">
        <v>0</v>
      </c>
      <c r="Z5">
        <v>0</v>
      </c>
      <c r="AA5">
        <v>0</v>
      </c>
      <c r="AB5">
        <v>465.39</v>
      </c>
      <c r="AC5">
        <v>0</v>
      </c>
      <c r="AD5">
        <v>1</v>
      </c>
      <c r="AE5">
        <v>1</v>
      </c>
      <c r="AF5" t="s">
        <v>38</v>
      </c>
      <c r="AG5">
        <v>1.4604999999999999</v>
      </c>
      <c r="AH5">
        <v>2</v>
      </c>
      <c r="AI5">
        <v>82280972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82280977</v>
      </c>
      <c r="C6">
        <v>82280971</v>
      </c>
      <c r="D6">
        <v>78932916</v>
      </c>
      <c r="E6">
        <v>116</v>
      </c>
      <c r="F6">
        <v>1</v>
      </c>
      <c r="G6">
        <v>1</v>
      </c>
      <c r="H6">
        <v>1</v>
      </c>
      <c r="I6" t="s">
        <v>699</v>
      </c>
      <c r="J6" t="s">
        <v>3</v>
      </c>
      <c r="K6" t="s">
        <v>700</v>
      </c>
      <c r="L6">
        <v>1191</v>
      </c>
      <c r="N6">
        <v>1013</v>
      </c>
      <c r="O6" t="s">
        <v>698</v>
      </c>
      <c r="P6" t="s">
        <v>698</v>
      </c>
      <c r="Q6">
        <v>1</v>
      </c>
      <c r="X6">
        <v>0.41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38</v>
      </c>
      <c r="AG6">
        <v>0.47149999999999997</v>
      </c>
      <c r="AH6">
        <v>2</v>
      </c>
      <c r="AI6">
        <v>82280973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82280978</v>
      </c>
      <c r="C7">
        <v>82280971</v>
      </c>
      <c r="D7">
        <v>79054080</v>
      </c>
      <c r="E7">
        <v>1</v>
      </c>
      <c r="F7">
        <v>1</v>
      </c>
      <c r="G7">
        <v>1</v>
      </c>
      <c r="H7">
        <v>2</v>
      </c>
      <c r="I7" t="s">
        <v>701</v>
      </c>
      <c r="J7" t="s">
        <v>702</v>
      </c>
      <c r="K7" t="s">
        <v>703</v>
      </c>
      <c r="L7">
        <v>1368</v>
      </c>
      <c r="N7">
        <v>1011</v>
      </c>
      <c r="O7" t="s">
        <v>704</v>
      </c>
      <c r="P7" t="s">
        <v>704</v>
      </c>
      <c r="Q7">
        <v>1</v>
      </c>
      <c r="X7">
        <v>0.35</v>
      </c>
      <c r="Y7">
        <v>0</v>
      </c>
      <c r="Z7">
        <v>346.73</v>
      </c>
      <c r="AA7">
        <v>533.01</v>
      </c>
      <c r="AB7">
        <v>0</v>
      </c>
      <c r="AC7">
        <v>0</v>
      </c>
      <c r="AD7">
        <v>1</v>
      </c>
      <c r="AE7">
        <v>0</v>
      </c>
      <c r="AF7" t="s">
        <v>38</v>
      </c>
      <c r="AG7">
        <v>0.40250000000000002</v>
      </c>
      <c r="AH7">
        <v>2</v>
      </c>
      <c r="AI7">
        <v>82280974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82280979</v>
      </c>
      <c r="C8">
        <v>82280971</v>
      </c>
      <c r="D8">
        <v>79054798</v>
      </c>
      <c r="E8">
        <v>1</v>
      </c>
      <c r="F8">
        <v>1</v>
      </c>
      <c r="G8">
        <v>1</v>
      </c>
      <c r="H8">
        <v>2</v>
      </c>
      <c r="I8" t="s">
        <v>706</v>
      </c>
      <c r="J8" t="s">
        <v>707</v>
      </c>
      <c r="K8" t="s">
        <v>708</v>
      </c>
      <c r="L8">
        <v>1368</v>
      </c>
      <c r="N8">
        <v>1011</v>
      </c>
      <c r="O8" t="s">
        <v>704</v>
      </c>
      <c r="P8" t="s">
        <v>704</v>
      </c>
      <c r="Q8">
        <v>1</v>
      </c>
      <c r="X8">
        <v>0.06</v>
      </c>
      <c r="Y8">
        <v>0</v>
      </c>
      <c r="Z8">
        <v>640.84</v>
      </c>
      <c r="AA8">
        <v>533.01</v>
      </c>
      <c r="AB8">
        <v>0</v>
      </c>
      <c r="AC8">
        <v>0</v>
      </c>
      <c r="AD8">
        <v>1</v>
      </c>
      <c r="AE8">
        <v>0</v>
      </c>
      <c r="AF8" t="s">
        <v>38</v>
      </c>
      <c r="AG8">
        <v>6.9000000000000006E-2</v>
      </c>
      <c r="AH8">
        <v>2</v>
      </c>
      <c r="AI8">
        <v>82280975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82280985</v>
      </c>
      <c r="C9">
        <v>82280980</v>
      </c>
      <c r="D9">
        <v>78932705</v>
      </c>
      <c r="E9">
        <v>116</v>
      </c>
      <c r="F9">
        <v>1</v>
      </c>
      <c r="G9">
        <v>1</v>
      </c>
      <c r="H9">
        <v>1</v>
      </c>
      <c r="I9" t="s">
        <v>709</v>
      </c>
      <c r="J9" t="s">
        <v>3</v>
      </c>
      <c r="K9" t="s">
        <v>710</v>
      </c>
      <c r="L9">
        <v>1191</v>
      </c>
      <c r="N9">
        <v>1013</v>
      </c>
      <c r="O9" t="s">
        <v>698</v>
      </c>
      <c r="P9" t="s">
        <v>698</v>
      </c>
      <c r="Q9">
        <v>1</v>
      </c>
      <c r="X9">
        <v>0.15</v>
      </c>
      <c r="Y9">
        <v>0</v>
      </c>
      <c r="Z9">
        <v>0</v>
      </c>
      <c r="AA9">
        <v>0</v>
      </c>
      <c r="AB9">
        <v>457.44</v>
      </c>
      <c r="AC9">
        <v>0</v>
      </c>
      <c r="AD9">
        <v>1</v>
      </c>
      <c r="AE9">
        <v>1</v>
      </c>
      <c r="AF9" t="s">
        <v>38</v>
      </c>
      <c r="AG9">
        <v>0.17249999999999999</v>
      </c>
      <c r="AH9">
        <v>2</v>
      </c>
      <c r="AI9">
        <v>82280981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82280986</v>
      </c>
      <c r="C10">
        <v>82280980</v>
      </c>
      <c r="D10">
        <v>78932916</v>
      </c>
      <c r="E10">
        <v>116</v>
      </c>
      <c r="F10">
        <v>1</v>
      </c>
      <c r="G10">
        <v>1</v>
      </c>
      <c r="H10">
        <v>1</v>
      </c>
      <c r="I10" t="s">
        <v>699</v>
      </c>
      <c r="J10" t="s">
        <v>3</v>
      </c>
      <c r="K10" t="s">
        <v>700</v>
      </c>
      <c r="L10">
        <v>1191</v>
      </c>
      <c r="N10">
        <v>1013</v>
      </c>
      <c r="O10" t="s">
        <v>698</v>
      </c>
      <c r="P10" t="s">
        <v>698</v>
      </c>
      <c r="Q10">
        <v>1</v>
      </c>
      <c r="X10">
        <v>0.08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38</v>
      </c>
      <c r="AG10">
        <v>9.1999999999999998E-2</v>
      </c>
      <c r="AH10">
        <v>2</v>
      </c>
      <c r="AI10">
        <v>82280982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82280987</v>
      </c>
      <c r="C11">
        <v>82280980</v>
      </c>
      <c r="D11">
        <v>79054080</v>
      </c>
      <c r="E11">
        <v>1</v>
      </c>
      <c r="F11">
        <v>1</v>
      </c>
      <c r="G11">
        <v>1</v>
      </c>
      <c r="H11">
        <v>2</v>
      </c>
      <c r="I11" t="s">
        <v>701</v>
      </c>
      <c r="J11" t="s">
        <v>702</v>
      </c>
      <c r="K11" t="s">
        <v>703</v>
      </c>
      <c r="L11">
        <v>1368</v>
      </c>
      <c r="N11">
        <v>1011</v>
      </c>
      <c r="O11" t="s">
        <v>704</v>
      </c>
      <c r="P11" t="s">
        <v>704</v>
      </c>
      <c r="Q11">
        <v>1</v>
      </c>
      <c r="X11">
        <v>7.0000000000000007E-2</v>
      </c>
      <c r="Y11">
        <v>0</v>
      </c>
      <c r="Z11">
        <v>346.73</v>
      </c>
      <c r="AA11">
        <v>533.01</v>
      </c>
      <c r="AB11">
        <v>0</v>
      </c>
      <c r="AC11">
        <v>0</v>
      </c>
      <c r="AD11">
        <v>1</v>
      </c>
      <c r="AE11">
        <v>0</v>
      </c>
      <c r="AF11" t="s">
        <v>38</v>
      </c>
      <c r="AG11">
        <v>8.0500000000000002E-2</v>
      </c>
      <c r="AH11">
        <v>2</v>
      </c>
      <c r="AI11">
        <v>82280983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82280988</v>
      </c>
      <c r="C12">
        <v>82280980</v>
      </c>
      <c r="D12">
        <v>79054798</v>
      </c>
      <c r="E12">
        <v>1</v>
      </c>
      <c r="F12">
        <v>1</v>
      </c>
      <c r="G12">
        <v>1</v>
      </c>
      <c r="H12">
        <v>2</v>
      </c>
      <c r="I12" t="s">
        <v>706</v>
      </c>
      <c r="J12" t="s">
        <v>707</v>
      </c>
      <c r="K12" t="s">
        <v>708</v>
      </c>
      <c r="L12">
        <v>1368</v>
      </c>
      <c r="N12">
        <v>1011</v>
      </c>
      <c r="O12" t="s">
        <v>704</v>
      </c>
      <c r="P12" t="s">
        <v>704</v>
      </c>
      <c r="Q12">
        <v>1</v>
      </c>
      <c r="X12">
        <v>0.01</v>
      </c>
      <c r="Y12">
        <v>0</v>
      </c>
      <c r="Z12">
        <v>640.84</v>
      </c>
      <c r="AA12">
        <v>533.01</v>
      </c>
      <c r="AB12">
        <v>0</v>
      </c>
      <c r="AC12">
        <v>0</v>
      </c>
      <c r="AD12">
        <v>1</v>
      </c>
      <c r="AE12">
        <v>0</v>
      </c>
      <c r="AF12" t="s">
        <v>38</v>
      </c>
      <c r="AG12">
        <v>1.15E-2</v>
      </c>
      <c r="AH12">
        <v>2</v>
      </c>
      <c r="AI12">
        <v>82280984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ROW(Source!A31)</f>
        <v>31</v>
      </c>
      <c r="B13">
        <v>82280985</v>
      </c>
      <c r="C13">
        <v>82280980</v>
      </c>
      <c r="D13">
        <v>78932705</v>
      </c>
      <c r="E13">
        <v>116</v>
      </c>
      <c r="F13">
        <v>1</v>
      </c>
      <c r="G13">
        <v>1</v>
      </c>
      <c r="H13">
        <v>1</v>
      </c>
      <c r="I13" t="s">
        <v>709</v>
      </c>
      <c r="J13" t="s">
        <v>3</v>
      </c>
      <c r="K13" t="s">
        <v>710</v>
      </c>
      <c r="L13">
        <v>1191</v>
      </c>
      <c r="N13">
        <v>1013</v>
      </c>
      <c r="O13" t="s">
        <v>698</v>
      </c>
      <c r="P13" t="s">
        <v>698</v>
      </c>
      <c r="Q13">
        <v>1</v>
      </c>
      <c r="X13">
        <v>0.15</v>
      </c>
      <c r="Y13">
        <v>0</v>
      </c>
      <c r="Z13">
        <v>0</v>
      </c>
      <c r="AA13">
        <v>0</v>
      </c>
      <c r="AB13">
        <v>457.44</v>
      </c>
      <c r="AC13">
        <v>0</v>
      </c>
      <c r="AD13">
        <v>1</v>
      </c>
      <c r="AE13">
        <v>1</v>
      </c>
      <c r="AF13" t="s">
        <v>38</v>
      </c>
      <c r="AG13">
        <v>0.17249999999999999</v>
      </c>
      <c r="AH13">
        <v>2</v>
      </c>
      <c r="AI13">
        <v>82280981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82280986</v>
      </c>
      <c r="C14">
        <v>82280980</v>
      </c>
      <c r="D14">
        <v>78932916</v>
      </c>
      <c r="E14">
        <v>116</v>
      </c>
      <c r="F14">
        <v>1</v>
      </c>
      <c r="G14">
        <v>1</v>
      </c>
      <c r="H14">
        <v>1</v>
      </c>
      <c r="I14" t="s">
        <v>699</v>
      </c>
      <c r="J14" t="s">
        <v>3</v>
      </c>
      <c r="K14" t="s">
        <v>700</v>
      </c>
      <c r="L14">
        <v>1191</v>
      </c>
      <c r="N14">
        <v>1013</v>
      </c>
      <c r="O14" t="s">
        <v>698</v>
      </c>
      <c r="P14" t="s">
        <v>698</v>
      </c>
      <c r="Q14">
        <v>1</v>
      </c>
      <c r="X14">
        <v>0.08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38</v>
      </c>
      <c r="AG14">
        <v>9.1999999999999998E-2</v>
      </c>
      <c r="AH14">
        <v>2</v>
      </c>
      <c r="AI14">
        <v>82280982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82280987</v>
      </c>
      <c r="C15">
        <v>82280980</v>
      </c>
      <c r="D15">
        <v>79054080</v>
      </c>
      <c r="E15">
        <v>1</v>
      </c>
      <c r="F15">
        <v>1</v>
      </c>
      <c r="G15">
        <v>1</v>
      </c>
      <c r="H15">
        <v>2</v>
      </c>
      <c r="I15" t="s">
        <v>701</v>
      </c>
      <c r="J15" t="s">
        <v>702</v>
      </c>
      <c r="K15" t="s">
        <v>703</v>
      </c>
      <c r="L15">
        <v>1368</v>
      </c>
      <c r="N15">
        <v>1011</v>
      </c>
      <c r="O15" t="s">
        <v>704</v>
      </c>
      <c r="P15" t="s">
        <v>704</v>
      </c>
      <c r="Q15">
        <v>1</v>
      </c>
      <c r="X15">
        <v>7.0000000000000007E-2</v>
      </c>
      <c r="Y15">
        <v>0</v>
      </c>
      <c r="Z15">
        <v>346.73</v>
      </c>
      <c r="AA15">
        <v>533.01</v>
      </c>
      <c r="AB15">
        <v>0</v>
      </c>
      <c r="AC15">
        <v>0</v>
      </c>
      <c r="AD15">
        <v>1</v>
      </c>
      <c r="AE15">
        <v>0</v>
      </c>
      <c r="AF15" t="s">
        <v>38</v>
      </c>
      <c r="AG15">
        <v>8.0500000000000002E-2</v>
      </c>
      <c r="AH15">
        <v>2</v>
      </c>
      <c r="AI15">
        <v>82280983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82280988</v>
      </c>
      <c r="C16">
        <v>82280980</v>
      </c>
      <c r="D16">
        <v>79054798</v>
      </c>
      <c r="E16">
        <v>1</v>
      </c>
      <c r="F16">
        <v>1</v>
      </c>
      <c r="G16">
        <v>1</v>
      </c>
      <c r="H16">
        <v>2</v>
      </c>
      <c r="I16" t="s">
        <v>706</v>
      </c>
      <c r="J16" t="s">
        <v>707</v>
      </c>
      <c r="K16" t="s">
        <v>708</v>
      </c>
      <c r="L16">
        <v>1368</v>
      </c>
      <c r="N16">
        <v>1011</v>
      </c>
      <c r="O16" t="s">
        <v>704</v>
      </c>
      <c r="P16" t="s">
        <v>704</v>
      </c>
      <c r="Q16">
        <v>1</v>
      </c>
      <c r="X16">
        <v>0.01</v>
      </c>
      <c r="Y16">
        <v>0</v>
      </c>
      <c r="Z16">
        <v>640.84</v>
      </c>
      <c r="AA16">
        <v>533.01</v>
      </c>
      <c r="AB16">
        <v>0</v>
      </c>
      <c r="AC16">
        <v>0</v>
      </c>
      <c r="AD16">
        <v>1</v>
      </c>
      <c r="AE16">
        <v>0</v>
      </c>
      <c r="AF16" t="s">
        <v>38</v>
      </c>
      <c r="AG16">
        <v>1.15E-2</v>
      </c>
      <c r="AH16">
        <v>2</v>
      </c>
      <c r="AI16">
        <v>82280984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82280994</v>
      </c>
      <c r="C17">
        <v>82280989</v>
      </c>
      <c r="D17">
        <v>78932731</v>
      </c>
      <c r="E17">
        <v>116</v>
      </c>
      <c r="F17">
        <v>1</v>
      </c>
      <c r="G17">
        <v>1</v>
      </c>
      <c r="H17">
        <v>1</v>
      </c>
      <c r="I17" t="s">
        <v>711</v>
      </c>
      <c r="J17" t="s">
        <v>3</v>
      </c>
      <c r="K17" t="s">
        <v>712</v>
      </c>
      <c r="L17">
        <v>1191</v>
      </c>
      <c r="N17">
        <v>1013</v>
      </c>
      <c r="O17" t="s">
        <v>698</v>
      </c>
      <c r="P17" t="s">
        <v>698</v>
      </c>
      <c r="Q17">
        <v>1</v>
      </c>
      <c r="X17">
        <v>0.81</v>
      </c>
      <c r="Y17">
        <v>0</v>
      </c>
      <c r="Z17">
        <v>0</v>
      </c>
      <c r="AA17">
        <v>0</v>
      </c>
      <c r="AB17">
        <v>503.18</v>
      </c>
      <c r="AC17">
        <v>0</v>
      </c>
      <c r="AD17">
        <v>1</v>
      </c>
      <c r="AE17">
        <v>1</v>
      </c>
      <c r="AF17" t="s">
        <v>38</v>
      </c>
      <c r="AG17">
        <v>0.93149999999999999</v>
      </c>
      <c r="AH17">
        <v>2</v>
      </c>
      <c r="AI17">
        <v>82280990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82280995</v>
      </c>
      <c r="C18">
        <v>82280989</v>
      </c>
      <c r="D18">
        <v>78932916</v>
      </c>
      <c r="E18">
        <v>116</v>
      </c>
      <c r="F18">
        <v>1</v>
      </c>
      <c r="G18">
        <v>1</v>
      </c>
      <c r="H18">
        <v>1</v>
      </c>
      <c r="I18" t="s">
        <v>699</v>
      </c>
      <c r="J18" t="s">
        <v>3</v>
      </c>
      <c r="K18" t="s">
        <v>700</v>
      </c>
      <c r="L18">
        <v>1191</v>
      </c>
      <c r="N18">
        <v>1013</v>
      </c>
      <c r="O18" t="s">
        <v>698</v>
      </c>
      <c r="P18" t="s">
        <v>698</v>
      </c>
      <c r="Q18">
        <v>1</v>
      </c>
      <c r="X18">
        <v>0.48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38</v>
      </c>
      <c r="AG18">
        <v>0.55200000000000005</v>
      </c>
      <c r="AH18">
        <v>2</v>
      </c>
      <c r="AI18">
        <v>82280991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82280996</v>
      </c>
      <c r="C19">
        <v>82280989</v>
      </c>
      <c r="D19">
        <v>79053793</v>
      </c>
      <c r="E19">
        <v>1</v>
      </c>
      <c r="F19">
        <v>1</v>
      </c>
      <c r="G19">
        <v>1</v>
      </c>
      <c r="H19">
        <v>2</v>
      </c>
      <c r="I19" t="s">
        <v>713</v>
      </c>
      <c r="J19" t="s">
        <v>714</v>
      </c>
      <c r="K19" t="s">
        <v>715</v>
      </c>
      <c r="L19">
        <v>1368</v>
      </c>
      <c r="N19">
        <v>1011</v>
      </c>
      <c r="O19" t="s">
        <v>704</v>
      </c>
      <c r="P19" t="s">
        <v>704</v>
      </c>
      <c r="Q19">
        <v>1</v>
      </c>
      <c r="X19">
        <v>0.44</v>
      </c>
      <c r="Y19">
        <v>0</v>
      </c>
      <c r="Z19">
        <v>2088.77</v>
      </c>
      <c r="AA19">
        <v>612.57000000000005</v>
      </c>
      <c r="AB19">
        <v>0</v>
      </c>
      <c r="AC19">
        <v>0</v>
      </c>
      <c r="AD19">
        <v>1</v>
      </c>
      <c r="AE19">
        <v>0</v>
      </c>
      <c r="AF19" t="s">
        <v>38</v>
      </c>
      <c r="AG19">
        <v>0.50600000000000001</v>
      </c>
      <c r="AH19">
        <v>2</v>
      </c>
      <c r="AI19">
        <v>82280992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ROW(Source!A32)</f>
        <v>32</v>
      </c>
      <c r="B20">
        <v>82280997</v>
      </c>
      <c r="C20">
        <v>82280989</v>
      </c>
      <c r="D20">
        <v>79054798</v>
      </c>
      <c r="E20">
        <v>1</v>
      </c>
      <c r="F20">
        <v>1</v>
      </c>
      <c r="G20">
        <v>1</v>
      </c>
      <c r="H20">
        <v>2</v>
      </c>
      <c r="I20" t="s">
        <v>706</v>
      </c>
      <c r="J20" t="s">
        <v>707</v>
      </c>
      <c r="K20" t="s">
        <v>708</v>
      </c>
      <c r="L20">
        <v>1368</v>
      </c>
      <c r="N20">
        <v>1011</v>
      </c>
      <c r="O20" t="s">
        <v>704</v>
      </c>
      <c r="P20" t="s">
        <v>704</v>
      </c>
      <c r="Q20">
        <v>1</v>
      </c>
      <c r="X20">
        <v>0.04</v>
      </c>
      <c r="Y20">
        <v>0</v>
      </c>
      <c r="Z20">
        <v>640.84</v>
      </c>
      <c r="AA20">
        <v>533.01</v>
      </c>
      <c r="AB20">
        <v>0</v>
      </c>
      <c r="AC20">
        <v>0</v>
      </c>
      <c r="AD20">
        <v>1</v>
      </c>
      <c r="AE20">
        <v>0</v>
      </c>
      <c r="AF20" t="s">
        <v>38</v>
      </c>
      <c r="AG20">
        <v>4.5999999999999999E-2</v>
      </c>
      <c r="AH20">
        <v>2</v>
      </c>
      <c r="AI20">
        <v>82280993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ROW(Source!A33)</f>
        <v>33</v>
      </c>
      <c r="B21">
        <v>82280994</v>
      </c>
      <c r="C21">
        <v>82280989</v>
      </c>
      <c r="D21">
        <v>78932731</v>
      </c>
      <c r="E21">
        <v>116</v>
      </c>
      <c r="F21">
        <v>1</v>
      </c>
      <c r="G21">
        <v>1</v>
      </c>
      <c r="H21">
        <v>1</v>
      </c>
      <c r="I21" t="s">
        <v>711</v>
      </c>
      <c r="J21" t="s">
        <v>3</v>
      </c>
      <c r="K21" t="s">
        <v>712</v>
      </c>
      <c r="L21">
        <v>1191</v>
      </c>
      <c r="N21">
        <v>1013</v>
      </c>
      <c r="O21" t="s">
        <v>698</v>
      </c>
      <c r="P21" t="s">
        <v>698</v>
      </c>
      <c r="Q21">
        <v>1</v>
      </c>
      <c r="X21">
        <v>0.81</v>
      </c>
      <c r="Y21">
        <v>0</v>
      </c>
      <c r="Z21">
        <v>0</v>
      </c>
      <c r="AA21">
        <v>0</v>
      </c>
      <c r="AB21">
        <v>503.18</v>
      </c>
      <c r="AC21">
        <v>0</v>
      </c>
      <c r="AD21">
        <v>1</v>
      </c>
      <c r="AE21">
        <v>1</v>
      </c>
      <c r="AF21" t="s">
        <v>38</v>
      </c>
      <c r="AG21">
        <v>0.93149999999999999</v>
      </c>
      <c r="AH21">
        <v>2</v>
      </c>
      <c r="AI21">
        <v>82280990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ROW(Source!A33)</f>
        <v>33</v>
      </c>
      <c r="B22">
        <v>82280995</v>
      </c>
      <c r="C22">
        <v>82280989</v>
      </c>
      <c r="D22">
        <v>78932916</v>
      </c>
      <c r="E22">
        <v>116</v>
      </c>
      <c r="F22">
        <v>1</v>
      </c>
      <c r="G22">
        <v>1</v>
      </c>
      <c r="H22">
        <v>1</v>
      </c>
      <c r="I22" t="s">
        <v>699</v>
      </c>
      <c r="J22" t="s">
        <v>3</v>
      </c>
      <c r="K22" t="s">
        <v>700</v>
      </c>
      <c r="L22">
        <v>1191</v>
      </c>
      <c r="N22">
        <v>1013</v>
      </c>
      <c r="O22" t="s">
        <v>698</v>
      </c>
      <c r="P22" t="s">
        <v>698</v>
      </c>
      <c r="Q22">
        <v>1</v>
      </c>
      <c r="X22">
        <v>0.48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38</v>
      </c>
      <c r="AG22">
        <v>0.55200000000000005</v>
      </c>
      <c r="AH22">
        <v>2</v>
      </c>
      <c r="AI22">
        <v>82280991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ROW(Source!A33)</f>
        <v>33</v>
      </c>
      <c r="B23">
        <v>82280996</v>
      </c>
      <c r="C23">
        <v>82280989</v>
      </c>
      <c r="D23">
        <v>79053793</v>
      </c>
      <c r="E23">
        <v>1</v>
      </c>
      <c r="F23">
        <v>1</v>
      </c>
      <c r="G23">
        <v>1</v>
      </c>
      <c r="H23">
        <v>2</v>
      </c>
      <c r="I23" t="s">
        <v>713</v>
      </c>
      <c r="J23" t="s">
        <v>714</v>
      </c>
      <c r="K23" t="s">
        <v>715</v>
      </c>
      <c r="L23">
        <v>1368</v>
      </c>
      <c r="N23">
        <v>1011</v>
      </c>
      <c r="O23" t="s">
        <v>704</v>
      </c>
      <c r="P23" t="s">
        <v>704</v>
      </c>
      <c r="Q23">
        <v>1</v>
      </c>
      <c r="X23">
        <v>0.44</v>
      </c>
      <c r="Y23">
        <v>0</v>
      </c>
      <c r="Z23">
        <v>2088.77</v>
      </c>
      <c r="AA23">
        <v>612.57000000000005</v>
      </c>
      <c r="AB23">
        <v>0</v>
      </c>
      <c r="AC23">
        <v>0</v>
      </c>
      <c r="AD23">
        <v>1</v>
      </c>
      <c r="AE23">
        <v>0</v>
      </c>
      <c r="AF23" t="s">
        <v>38</v>
      </c>
      <c r="AG23">
        <v>0.50600000000000001</v>
      </c>
      <c r="AH23">
        <v>2</v>
      </c>
      <c r="AI23">
        <v>82280992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ROW(Source!A33)</f>
        <v>33</v>
      </c>
      <c r="B24">
        <v>82280997</v>
      </c>
      <c r="C24">
        <v>82280989</v>
      </c>
      <c r="D24">
        <v>79054798</v>
      </c>
      <c r="E24">
        <v>1</v>
      </c>
      <c r="F24">
        <v>1</v>
      </c>
      <c r="G24">
        <v>1</v>
      </c>
      <c r="H24">
        <v>2</v>
      </c>
      <c r="I24" t="s">
        <v>706</v>
      </c>
      <c r="J24" t="s">
        <v>707</v>
      </c>
      <c r="K24" t="s">
        <v>708</v>
      </c>
      <c r="L24">
        <v>1368</v>
      </c>
      <c r="N24">
        <v>1011</v>
      </c>
      <c r="O24" t="s">
        <v>704</v>
      </c>
      <c r="P24" t="s">
        <v>704</v>
      </c>
      <c r="Q24">
        <v>1</v>
      </c>
      <c r="X24">
        <v>0.04</v>
      </c>
      <c r="Y24">
        <v>0</v>
      </c>
      <c r="Z24">
        <v>640.84</v>
      </c>
      <c r="AA24">
        <v>533.01</v>
      </c>
      <c r="AB24">
        <v>0</v>
      </c>
      <c r="AC24">
        <v>0</v>
      </c>
      <c r="AD24">
        <v>1</v>
      </c>
      <c r="AE24">
        <v>0</v>
      </c>
      <c r="AF24" t="s">
        <v>38</v>
      </c>
      <c r="AG24">
        <v>4.5999999999999999E-2</v>
      </c>
      <c r="AH24">
        <v>2</v>
      </c>
      <c r="AI24">
        <v>82280993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ROW(Source!A34)</f>
        <v>34</v>
      </c>
      <c r="B25">
        <v>82281004</v>
      </c>
      <c r="C25">
        <v>82280998</v>
      </c>
      <c r="D25">
        <v>78932731</v>
      </c>
      <c r="E25">
        <v>116</v>
      </c>
      <c r="F25">
        <v>1</v>
      </c>
      <c r="G25">
        <v>1</v>
      </c>
      <c r="H25">
        <v>1</v>
      </c>
      <c r="I25" t="s">
        <v>711</v>
      </c>
      <c r="J25" t="s">
        <v>3</v>
      </c>
      <c r="K25" t="s">
        <v>712</v>
      </c>
      <c r="L25">
        <v>1191</v>
      </c>
      <c r="N25">
        <v>1013</v>
      </c>
      <c r="O25" t="s">
        <v>698</v>
      </c>
      <c r="P25" t="s">
        <v>698</v>
      </c>
      <c r="Q25">
        <v>1</v>
      </c>
      <c r="X25">
        <v>1.75</v>
      </c>
      <c r="Y25">
        <v>0</v>
      </c>
      <c r="Z25">
        <v>0</v>
      </c>
      <c r="AA25">
        <v>0</v>
      </c>
      <c r="AB25">
        <v>503.18</v>
      </c>
      <c r="AC25">
        <v>0</v>
      </c>
      <c r="AD25">
        <v>1</v>
      </c>
      <c r="AE25">
        <v>1</v>
      </c>
      <c r="AF25" t="s">
        <v>38</v>
      </c>
      <c r="AG25">
        <v>2.0125000000000002</v>
      </c>
      <c r="AH25">
        <v>2</v>
      </c>
      <c r="AI25">
        <v>82280999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ROW(Source!A34)</f>
        <v>34</v>
      </c>
      <c r="B26">
        <v>82281005</v>
      </c>
      <c r="C26">
        <v>82280998</v>
      </c>
      <c r="D26">
        <v>78932916</v>
      </c>
      <c r="E26">
        <v>116</v>
      </c>
      <c r="F26">
        <v>1</v>
      </c>
      <c r="G26">
        <v>1</v>
      </c>
      <c r="H26">
        <v>1</v>
      </c>
      <c r="I26" t="s">
        <v>699</v>
      </c>
      <c r="J26" t="s">
        <v>3</v>
      </c>
      <c r="K26" t="s">
        <v>700</v>
      </c>
      <c r="L26">
        <v>1191</v>
      </c>
      <c r="N26">
        <v>1013</v>
      </c>
      <c r="O26" t="s">
        <v>698</v>
      </c>
      <c r="P26" t="s">
        <v>698</v>
      </c>
      <c r="Q26">
        <v>1</v>
      </c>
      <c r="X26">
        <v>1.89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38</v>
      </c>
      <c r="AG26">
        <v>2.1735000000000002</v>
      </c>
      <c r="AH26">
        <v>2</v>
      </c>
      <c r="AI26">
        <v>82281000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ROW(Source!A34)</f>
        <v>34</v>
      </c>
      <c r="B27">
        <v>82281006</v>
      </c>
      <c r="C27">
        <v>82280998</v>
      </c>
      <c r="D27">
        <v>79053793</v>
      </c>
      <c r="E27">
        <v>1</v>
      </c>
      <c r="F27">
        <v>1</v>
      </c>
      <c r="G27">
        <v>1</v>
      </c>
      <c r="H27">
        <v>2</v>
      </c>
      <c r="I27" t="s">
        <v>713</v>
      </c>
      <c r="J27" t="s">
        <v>714</v>
      </c>
      <c r="K27" t="s">
        <v>715</v>
      </c>
      <c r="L27">
        <v>1368</v>
      </c>
      <c r="N27">
        <v>1011</v>
      </c>
      <c r="O27" t="s">
        <v>704</v>
      </c>
      <c r="P27" t="s">
        <v>704</v>
      </c>
      <c r="Q27">
        <v>1</v>
      </c>
      <c r="X27">
        <v>0.96</v>
      </c>
      <c r="Y27">
        <v>0</v>
      </c>
      <c r="Z27">
        <v>2088.77</v>
      </c>
      <c r="AA27">
        <v>612.57000000000005</v>
      </c>
      <c r="AB27">
        <v>0</v>
      </c>
      <c r="AC27">
        <v>0</v>
      </c>
      <c r="AD27">
        <v>1</v>
      </c>
      <c r="AE27">
        <v>0</v>
      </c>
      <c r="AF27" t="s">
        <v>38</v>
      </c>
      <c r="AG27">
        <v>1.1040000000000001</v>
      </c>
      <c r="AH27">
        <v>2</v>
      </c>
      <c r="AI27">
        <v>82281001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ROW(Source!A34)</f>
        <v>34</v>
      </c>
      <c r="B28">
        <v>82281007</v>
      </c>
      <c r="C28">
        <v>82280998</v>
      </c>
      <c r="D28">
        <v>79054080</v>
      </c>
      <c r="E28">
        <v>1</v>
      </c>
      <c r="F28">
        <v>1</v>
      </c>
      <c r="G28">
        <v>1</v>
      </c>
      <c r="H28">
        <v>2</v>
      </c>
      <c r="I28" t="s">
        <v>701</v>
      </c>
      <c r="J28" t="s">
        <v>702</v>
      </c>
      <c r="K28" t="s">
        <v>703</v>
      </c>
      <c r="L28">
        <v>1368</v>
      </c>
      <c r="N28">
        <v>1011</v>
      </c>
      <c r="O28" t="s">
        <v>704</v>
      </c>
      <c r="P28" t="s">
        <v>704</v>
      </c>
      <c r="Q28">
        <v>1</v>
      </c>
      <c r="X28">
        <v>0.84</v>
      </c>
      <c r="Y28">
        <v>0</v>
      </c>
      <c r="Z28">
        <v>346.73</v>
      </c>
      <c r="AA28">
        <v>533.01</v>
      </c>
      <c r="AB28">
        <v>0</v>
      </c>
      <c r="AC28">
        <v>0</v>
      </c>
      <c r="AD28">
        <v>1</v>
      </c>
      <c r="AE28">
        <v>0</v>
      </c>
      <c r="AF28" t="s">
        <v>38</v>
      </c>
      <c r="AG28">
        <v>0.96599999999999997</v>
      </c>
      <c r="AH28">
        <v>2</v>
      </c>
      <c r="AI28">
        <v>82281002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ROW(Source!A34)</f>
        <v>34</v>
      </c>
      <c r="B29">
        <v>82281008</v>
      </c>
      <c r="C29">
        <v>82280998</v>
      </c>
      <c r="D29">
        <v>79054798</v>
      </c>
      <c r="E29">
        <v>1</v>
      </c>
      <c r="F29">
        <v>1</v>
      </c>
      <c r="G29">
        <v>1</v>
      </c>
      <c r="H29">
        <v>2</v>
      </c>
      <c r="I29" t="s">
        <v>706</v>
      </c>
      <c r="J29" t="s">
        <v>707</v>
      </c>
      <c r="K29" t="s">
        <v>708</v>
      </c>
      <c r="L29">
        <v>1368</v>
      </c>
      <c r="N29">
        <v>1011</v>
      </c>
      <c r="O29" t="s">
        <v>704</v>
      </c>
      <c r="P29" t="s">
        <v>704</v>
      </c>
      <c r="Q29">
        <v>1</v>
      </c>
      <c r="X29">
        <v>0.09</v>
      </c>
      <c r="Y29">
        <v>0</v>
      </c>
      <c r="Z29">
        <v>640.84</v>
      </c>
      <c r="AA29">
        <v>533.01</v>
      </c>
      <c r="AB29">
        <v>0</v>
      </c>
      <c r="AC29">
        <v>0</v>
      </c>
      <c r="AD29">
        <v>1</v>
      </c>
      <c r="AE29">
        <v>0</v>
      </c>
      <c r="AF29" t="s">
        <v>38</v>
      </c>
      <c r="AG29">
        <v>0.10349999999999999</v>
      </c>
      <c r="AH29">
        <v>2</v>
      </c>
      <c r="AI29">
        <v>82281003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ROW(Source!A35)</f>
        <v>35</v>
      </c>
      <c r="B30">
        <v>82281004</v>
      </c>
      <c r="C30">
        <v>82280998</v>
      </c>
      <c r="D30">
        <v>78932731</v>
      </c>
      <c r="E30">
        <v>116</v>
      </c>
      <c r="F30">
        <v>1</v>
      </c>
      <c r="G30">
        <v>1</v>
      </c>
      <c r="H30">
        <v>1</v>
      </c>
      <c r="I30" t="s">
        <v>711</v>
      </c>
      <c r="J30" t="s">
        <v>3</v>
      </c>
      <c r="K30" t="s">
        <v>712</v>
      </c>
      <c r="L30">
        <v>1191</v>
      </c>
      <c r="N30">
        <v>1013</v>
      </c>
      <c r="O30" t="s">
        <v>698</v>
      </c>
      <c r="P30" t="s">
        <v>698</v>
      </c>
      <c r="Q30">
        <v>1</v>
      </c>
      <c r="X30">
        <v>1.75</v>
      </c>
      <c r="Y30">
        <v>0</v>
      </c>
      <c r="Z30">
        <v>0</v>
      </c>
      <c r="AA30">
        <v>0</v>
      </c>
      <c r="AB30">
        <v>503.18</v>
      </c>
      <c r="AC30">
        <v>0</v>
      </c>
      <c r="AD30">
        <v>1</v>
      </c>
      <c r="AE30">
        <v>1</v>
      </c>
      <c r="AF30" t="s">
        <v>38</v>
      </c>
      <c r="AG30">
        <v>2.0125000000000002</v>
      </c>
      <c r="AH30">
        <v>2</v>
      </c>
      <c r="AI30">
        <v>82280999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ROW(Source!A35)</f>
        <v>35</v>
      </c>
      <c r="B31">
        <v>82281005</v>
      </c>
      <c r="C31">
        <v>82280998</v>
      </c>
      <c r="D31">
        <v>78932916</v>
      </c>
      <c r="E31">
        <v>116</v>
      </c>
      <c r="F31">
        <v>1</v>
      </c>
      <c r="G31">
        <v>1</v>
      </c>
      <c r="H31">
        <v>1</v>
      </c>
      <c r="I31" t="s">
        <v>699</v>
      </c>
      <c r="J31" t="s">
        <v>3</v>
      </c>
      <c r="K31" t="s">
        <v>700</v>
      </c>
      <c r="L31">
        <v>1191</v>
      </c>
      <c r="N31">
        <v>1013</v>
      </c>
      <c r="O31" t="s">
        <v>698</v>
      </c>
      <c r="P31" t="s">
        <v>698</v>
      </c>
      <c r="Q31">
        <v>1</v>
      </c>
      <c r="X31">
        <v>1.89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2</v>
      </c>
      <c r="AF31" t="s">
        <v>38</v>
      </c>
      <c r="AG31">
        <v>2.1735000000000002</v>
      </c>
      <c r="AH31">
        <v>2</v>
      </c>
      <c r="AI31">
        <v>82281000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ROW(Source!A35)</f>
        <v>35</v>
      </c>
      <c r="B32">
        <v>82281006</v>
      </c>
      <c r="C32">
        <v>82280998</v>
      </c>
      <c r="D32">
        <v>79053793</v>
      </c>
      <c r="E32">
        <v>1</v>
      </c>
      <c r="F32">
        <v>1</v>
      </c>
      <c r="G32">
        <v>1</v>
      </c>
      <c r="H32">
        <v>2</v>
      </c>
      <c r="I32" t="s">
        <v>713</v>
      </c>
      <c r="J32" t="s">
        <v>714</v>
      </c>
      <c r="K32" t="s">
        <v>715</v>
      </c>
      <c r="L32">
        <v>1368</v>
      </c>
      <c r="N32">
        <v>1011</v>
      </c>
      <c r="O32" t="s">
        <v>704</v>
      </c>
      <c r="P32" t="s">
        <v>704</v>
      </c>
      <c r="Q32">
        <v>1</v>
      </c>
      <c r="X32">
        <v>0.96</v>
      </c>
      <c r="Y32">
        <v>0</v>
      </c>
      <c r="Z32">
        <v>2088.77</v>
      </c>
      <c r="AA32">
        <v>612.57000000000005</v>
      </c>
      <c r="AB32">
        <v>0</v>
      </c>
      <c r="AC32">
        <v>0</v>
      </c>
      <c r="AD32">
        <v>1</v>
      </c>
      <c r="AE32">
        <v>0</v>
      </c>
      <c r="AF32" t="s">
        <v>38</v>
      </c>
      <c r="AG32">
        <v>1.1040000000000001</v>
      </c>
      <c r="AH32">
        <v>2</v>
      </c>
      <c r="AI32">
        <v>82281001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ROW(Source!A35)</f>
        <v>35</v>
      </c>
      <c r="B33">
        <v>82281007</v>
      </c>
      <c r="C33">
        <v>82280998</v>
      </c>
      <c r="D33">
        <v>79054080</v>
      </c>
      <c r="E33">
        <v>1</v>
      </c>
      <c r="F33">
        <v>1</v>
      </c>
      <c r="G33">
        <v>1</v>
      </c>
      <c r="H33">
        <v>2</v>
      </c>
      <c r="I33" t="s">
        <v>701</v>
      </c>
      <c r="J33" t="s">
        <v>702</v>
      </c>
      <c r="K33" t="s">
        <v>703</v>
      </c>
      <c r="L33">
        <v>1368</v>
      </c>
      <c r="N33">
        <v>1011</v>
      </c>
      <c r="O33" t="s">
        <v>704</v>
      </c>
      <c r="P33" t="s">
        <v>704</v>
      </c>
      <c r="Q33">
        <v>1</v>
      </c>
      <c r="X33">
        <v>0.84</v>
      </c>
      <c r="Y33">
        <v>0</v>
      </c>
      <c r="Z33">
        <v>346.73</v>
      </c>
      <c r="AA33">
        <v>533.01</v>
      </c>
      <c r="AB33">
        <v>0</v>
      </c>
      <c r="AC33">
        <v>0</v>
      </c>
      <c r="AD33">
        <v>1</v>
      </c>
      <c r="AE33">
        <v>0</v>
      </c>
      <c r="AF33" t="s">
        <v>38</v>
      </c>
      <c r="AG33">
        <v>0.96599999999999997</v>
      </c>
      <c r="AH33">
        <v>2</v>
      </c>
      <c r="AI33">
        <v>82281002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ROW(Source!A35)</f>
        <v>35</v>
      </c>
      <c r="B34">
        <v>82281008</v>
      </c>
      <c r="C34">
        <v>82280998</v>
      </c>
      <c r="D34">
        <v>79054798</v>
      </c>
      <c r="E34">
        <v>1</v>
      </c>
      <c r="F34">
        <v>1</v>
      </c>
      <c r="G34">
        <v>1</v>
      </c>
      <c r="H34">
        <v>2</v>
      </c>
      <c r="I34" t="s">
        <v>706</v>
      </c>
      <c r="J34" t="s">
        <v>707</v>
      </c>
      <c r="K34" t="s">
        <v>708</v>
      </c>
      <c r="L34">
        <v>1368</v>
      </c>
      <c r="N34">
        <v>1011</v>
      </c>
      <c r="O34" t="s">
        <v>704</v>
      </c>
      <c r="P34" t="s">
        <v>704</v>
      </c>
      <c r="Q34">
        <v>1</v>
      </c>
      <c r="X34">
        <v>0.09</v>
      </c>
      <c r="Y34">
        <v>0</v>
      </c>
      <c r="Z34">
        <v>640.84</v>
      </c>
      <c r="AA34">
        <v>533.01</v>
      </c>
      <c r="AB34">
        <v>0</v>
      </c>
      <c r="AC34">
        <v>0</v>
      </c>
      <c r="AD34">
        <v>1</v>
      </c>
      <c r="AE34">
        <v>0</v>
      </c>
      <c r="AF34" t="s">
        <v>38</v>
      </c>
      <c r="AG34">
        <v>0.10349999999999999</v>
      </c>
      <c r="AH34">
        <v>2</v>
      </c>
      <c r="AI34">
        <v>82281003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ROW(Source!A36)</f>
        <v>36</v>
      </c>
      <c r="B35">
        <v>82281015</v>
      </c>
      <c r="C35">
        <v>82281009</v>
      </c>
      <c r="D35">
        <v>78932703</v>
      </c>
      <c r="E35">
        <v>116</v>
      </c>
      <c r="F35">
        <v>1</v>
      </c>
      <c r="G35">
        <v>1</v>
      </c>
      <c r="H35">
        <v>1</v>
      </c>
      <c r="I35" t="s">
        <v>717</v>
      </c>
      <c r="J35" t="s">
        <v>3</v>
      </c>
      <c r="K35" t="s">
        <v>718</v>
      </c>
      <c r="L35">
        <v>1191</v>
      </c>
      <c r="N35">
        <v>1013</v>
      </c>
      <c r="O35" t="s">
        <v>698</v>
      </c>
      <c r="P35" t="s">
        <v>698</v>
      </c>
      <c r="Q35">
        <v>1</v>
      </c>
      <c r="X35">
        <v>0.44</v>
      </c>
      <c r="Y35">
        <v>0</v>
      </c>
      <c r="Z35">
        <v>0</v>
      </c>
      <c r="AA35">
        <v>0</v>
      </c>
      <c r="AB35">
        <v>453.46</v>
      </c>
      <c r="AC35">
        <v>0</v>
      </c>
      <c r="AD35">
        <v>1</v>
      </c>
      <c r="AE35">
        <v>1</v>
      </c>
      <c r="AF35" t="s">
        <v>38</v>
      </c>
      <c r="AG35">
        <v>0.50600000000000001</v>
      </c>
      <c r="AH35">
        <v>2</v>
      </c>
      <c r="AI35">
        <v>82281010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ROW(Source!A36)</f>
        <v>36</v>
      </c>
      <c r="B36">
        <v>82281016</v>
      </c>
      <c r="C36">
        <v>82281009</v>
      </c>
      <c r="D36">
        <v>78932916</v>
      </c>
      <c r="E36">
        <v>116</v>
      </c>
      <c r="F36">
        <v>1</v>
      </c>
      <c r="G36">
        <v>1</v>
      </c>
      <c r="H36">
        <v>1</v>
      </c>
      <c r="I36" t="s">
        <v>699</v>
      </c>
      <c r="J36" t="s">
        <v>3</v>
      </c>
      <c r="K36" t="s">
        <v>700</v>
      </c>
      <c r="L36">
        <v>1191</v>
      </c>
      <c r="N36">
        <v>1013</v>
      </c>
      <c r="O36" t="s">
        <v>698</v>
      </c>
      <c r="P36" t="s">
        <v>698</v>
      </c>
      <c r="Q36">
        <v>1</v>
      </c>
      <c r="X36">
        <v>0.48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2</v>
      </c>
      <c r="AF36" t="s">
        <v>38</v>
      </c>
      <c r="AG36">
        <v>0.55200000000000005</v>
      </c>
      <c r="AH36">
        <v>2</v>
      </c>
      <c r="AI36">
        <v>82281011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ROW(Source!A36)</f>
        <v>36</v>
      </c>
      <c r="B37">
        <v>82281017</v>
      </c>
      <c r="C37">
        <v>82281009</v>
      </c>
      <c r="D37">
        <v>79053906</v>
      </c>
      <c r="E37">
        <v>1</v>
      </c>
      <c r="F37">
        <v>1</v>
      </c>
      <c r="G37">
        <v>1</v>
      </c>
      <c r="H37">
        <v>2</v>
      </c>
      <c r="I37" t="s">
        <v>719</v>
      </c>
      <c r="J37" t="s">
        <v>720</v>
      </c>
      <c r="K37" t="s">
        <v>721</v>
      </c>
      <c r="L37">
        <v>1368</v>
      </c>
      <c r="N37">
        <v>1011</v>
      </c>
      <c r="O37" t="s">
        <v>704</v>
      </c>
      <c r="P37" t="s">
        <v>704</v>
      </c>
      <c r="Q37">
        <v>1</v>
      </c>
      <c r="X37">
        <v>0.24</v>
      </c>
      <c r="Y37">
        <v>0</v>
      </c>
      <c r="Z37">
        <v>1595.2</v>
      </c>
      <c r="AA37">
        <v>715.99</v>
      </c>
      <c r="AB37">
        <v>0</v>
      </c>
      <c r="AC37">
        <v>0</v>
      </c>
      <c r="AD37">
        <v>1</v>
      </c>
      <c r="AE37">
        <v>0</v>
      </c>
      <c r="AF37" t="s">
        <v>38</v>
      </c>
      <c r="AG37">
        <v>0.27600000000000002</v>
      </c>
      <c r="AH37">
        <v>2</v>
      </c>
      <c r="AI37">
        <v>82281012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ROW(Source!A36)</f>
        <v>36</v>
      </c>
      <c r="B38">
        <v>82281018</v>
      </c>
      <c r="C38">
        <v>82281009</v>
      </c>
      <c r="D38">
        <v>79054863</v>
      </c>
      <c r="E38">
        <v>1</v>
      </c>
      <c r="F38">
        <v>1</v>
      </c>
      <c r="G38">
        <v>1</v>
      </c>
      <c r="H38">
        <v>2</v>
      </c>
      <c r="I38" t="s">
        <v>723</v>
      </c>
      <c r="J38" t="s">
        <v>724</v>
      </c>
      <c r="K38" t="s">
        <v>725</v>
      </c>
      <c r="L38">
        <v>1368</v>
      </c>
      <c r="N38">
        <v>1011</v>
      </c>
      <c r="O38" t="s">
        <v>704</v>
      </c>
      <c r="P38" t="s">
        <v>704</v>
      </c>
      <c r="Q38">
        <v>1</v>
      </c>
      <c r="X38">
        <v>0.24</v>
      </c>
      <c r="Y38">
        <v>0</v>
      </c>
      <c r="Z38">
        <v>14.91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38</v>
      </c>
      <c r="AG38">
        <v>0.27600000000000002</v>
      </c>
      <c r="AH38">
        <v>2</v>
      </c>
      <c r="AI38">
        <v>82281013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ROW(Source!A36)</f>
        <v>36</v>
      </c>
      <c r="B39">
        <v>82281019</v>
      </c>
      <c r="C39">
        <v>82281009</v>
      </c>
      <c r="D39">
        <v>79054881</v>
      </c>
      <c r="E39">
        <v>1</v>
      </c>
      <c r="F39">
        <v>1</v>
      </c>
      <c r="G39">
        <v>1</v>
      </c>
      <c r="H39">
        <v>2</v>
      </c>
      <c r="I39" t="s">
        <v>726</v>
      </c>
      <c r="J39" t="s">
        <v>727</v>
      </c>
      <c r="K39" t="s">
        <v>728</v>
      </c>
      <c r="L39">
        <v>1368</v>
      </c>
      <c r="N39">
        <v>1011</v>
      </c>
      <c r="O39" t="s">
        <v>704</v>
      </c>
      <c r="P39" t="s">
        <v>704</v>
      </c>
      <c r="Q39">
        <v>1</v>
      </c>
      <c r="X39">
        <v>0.24</v>
      </c>
      <c r="Y39">
        <v>0</v>
      </c>
      <c r="Z39">
        <v>487.94</v>
      </c>
      <c r="AA39">
        <v>533.01</v>
      </c>
      <c r="AB39">
        <v>0</v>
      </c>
      <c r="AC39">
        <v>0</v>
      </c>
      <c r="AD39">
        <v>1</v>
      </c>
      <c r="AE39">
        <v>0</v>
      </c>
      <c r="AF39" t="s">
        <v>38</v>
      </c>
      <c r="AG39">
        <v>0.27600000000000002</v>
      </c>
      <c r="AH39">
        <v>2</v>
      </c>
      <c r="AI39">
        <v>82281014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ROW(Source!A37)</f>
        <v>37</v>
      </c>
      <c r="B40">
        <v>82281015</v>
      </c>
      <c r="C40">
        <v>82281009</v>
      </c>
      <c r="D40">
        <v>78932703</v>
      </c>
      <c r="E40">
        <v>116</v>
      </c>
      <c r="F40">
        <v>1</v>
      </c>
      <c r="G40">
        <v>1</v>
      </c>
      <c r="H40">
        <v>1</v>
      </c>
      <c r="I40" t="s">
        <v>717</v>
      </c>
      <c r="J40" t="s">
        <v>3</v>
      </c>
      <c r="K40" t="s">
        <v>718</v>
      </c>
      <c r="L40">
        <v>1191</v>
      </c>
      <c r="N40">
        <v>1013</v>
      </c>
      <c r="O40" t="s">
        <v>698</v>
      </c>
      <c r="P40" t="s">
        <v>698</v>
      </c>
      <c r="Q40">
        <v>1</v>
      </c>
      <c r="X40">
        <v>0.44</v>
      </c>
      <c r="Y40">
        <v>0</v>
      </c>
      <c r="Z40">
        <v>0</v>
      </c>
      <c r="AA40">
        <v>0</v>
      </c>
      <c r="AB40">
        <v>453.46</v>
      </c>
      <c r="AC40">
        <v>0</v>
      </c>
      <c r="AD40">
        <v>1</v>
      </c>
      <c r="AE40">
        <v>1</v>
      </c>
      <c r="AF40" t="s">
        <v>38</v>
      </c>
      <c r="AG40">
        <v>0.50600000000000001</v>
      </c>
      <c r="AH40">
        <v>2</v>
      </c>
      <c r="AI40">
        <v>82281010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ROW(Source!A37)</f>
        <v>37</v>
      </c>
      <c r="B41">
        <v>82281016</v>
      </c>
      <c r="C41">
        <v>82281009</v>
      </c>
      <c r="D41">
        <v>78932916</v>
      </c>
      <c r="E41">
        <v>116</v>
      </c>
      <c r="F41">
        <v>1</v>
      </c>
      <c r="G41">
        <v>1</v>
      </c>
      <c r="H41">
        <v>1</v>
      </c>
      <c r="I41" t="s">
        <v>699</v>
      </c>
      <c r="J41" t="s">
        <v>3</v>
      </c>
      <c r="K41" t="s">
        <v>700</v>
      </c>
      <c r="L41">
        <v>1191</v>
      </c>
      <c r="N41">
        <v>1013</v>
      </c>
      <c r="O41" t="s">
        <v>698</v>
      </c>
      <c r="P41" t="s">
        <v>698</v>
      </c>
      <c r="Q41">
        <v>1</v>
      </c>
      <c r="X41">
        <v>0.48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2</v>
      </c>
      <c r="AF41" t="s">
        <v>38</v>
      </c>
      <c r="AG41">
        <v>0.55200000000000005</v>
      </c>
      <c r="AH41">
        <v>2</v>
      </c>
      <c r="AI41">
        <v>82281011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ROW(Source!A37)</f>
        <v>37</v>
      </c>
      <c r="B42">
        <v>82281017</v>
      </c>
      <c r="C42">
        <v>82281009</v>
      </c>
      <c r="D42">
        <v>79053906</v>
      </c>
      <c r="E42">
        <v>1</v>
      </c>
      <c r="F42">
        <v>1</v>
      </c>
      <c r="G42">
        <v>1</v>
      </c>
      <c r="H42">
        <v>2</v>
      </c>
      <c r="I42" t="s">
        <v>719</v>
      </c>
      <c r="J42" t="s">
        <v>720</v>
      </c>
      <c r="K42" t="s">
        <v>721</v>
      </c>
      <c r="L42">
        <v>1368</v>
      </c>
      <c r="N42">
        <v>1011</v>
      </c>
      <c r="O42" t="s">
        <v>704</v>
      </c>
      <c r="P42" t="s">
        <v>704</v>
      </c>
      <c r="Q42">
        <v>1</v>
      </c>
      <c r="X42">
        <v>0.24</v>
      </c>
      <c r="Y42">
        <v>0</v>
      </c>
      <c r="Z42">
        <v>1595.2</v>
      </c>
      <c r="AA42">
        <v>715.99</v>
      </c>
      <c r="AB42">
        <v>0</v>
      </c>
      <c r="AC42">
        <v>0</v>
      </c>
      <c r="AD42">
        <v>1</v>
      </c>
      <c r="AE42">
        <v>0</v>
      </c>
      <c r="AF42" t="s">
        <v>38</v>
      </c>
      <c r="AG42">
        <v>0.27600000000000002</v>
      </c>
      <c r="AH42">
        <v>2</v>
      </c>
      <c r="AI42">
        <v>82281012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ROW(Source!A37)</f>
        <v>37</v>
      </c>
      <c r="B43">
        <v>82281018</v>
      </c>
      <c r="C43">
        <v>82281009</v>
      </c>
      <c r="D43">
        <v>79054863</v>
      </c>
      <c r="E43">
        <v>1</v>
      </c>
      <c r="F43">
        <v>1</v>
      </c>
      <c r="G43">
        <v>1</v>
      </c>
      <c r="H43">
        <v>2</v>
      </c>
      <c r="I43" t="s">
        <v>723</v>
      </c>
      <c r="J43" t="s">
        <v>724</v>
      </c>
      <c r="K43" t="s">
        <v>725</v>
      </c>
      <c r="L43">
        <v>1368</v>
      </c>
      <c r="N43">
        <v>1011</v>
      </c>
      <c r="O43" t="s">
        <v>704</v>
      </c>
      <c r="P43" t="s">
        <v>704</v>
      </c>
      <c r="Q43">
        <v>1</v>
      </c>
      <c r="X43">
        <v>0.24</v>
      </c>
      <c r="Y43">
        <v>0</v>
      </c>
      <c r="Z43">
        <v>14.91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38</v>
      </c>
      <c r="AG43">
        <v>0.27600000000000002</v>
      </c>
      <c r="AH43">
        <v>2</v>
      </c>
      <c r="AI43">
        <v>82281013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ROW(Source!A37)</f>
        <v>37</v>
      </c>
      <c r="B44">
        <v>82281019</v>
      </c>
      <c r="C44">
        <v>82281009</v>
      </c>
      <c r="D44">
        <v>79054881</v>
      </c>
      <c r="E44">
        <v>1</v>
      </c>
      <c r="F44">
        <v>1</v>
      </c>
      <c r="G44">
        <v>1</v>
      </c>
      <c r="H44">
        <v>2</v>
      </c>
      <c r="I44" t="s">
        <v>726</v>
      </c>
      <c r="J44" t="s">
        <v>727</v>
      </c>
      <c r="K44" t="s">
        <v>728</v>
      </c>
      <c r="L44">
        <v>1368</v>
      </c>
      <c r="N44">
        <v>1011</v>
      </c>
      <c r="O44" t="s">
        <v>704</v>
      </c>
      <c r="P44" t="s">
        <v>704</v>
      </c>
      <c r="Q44">
        <v>1</v>
      </c>
      <c r="X44">
        <v>0.24</v>
      </c>
      <c r="Y44">
        <v>0</v>
      </c>
      <c r="Z44">
        <v>487.94</v>
      </c>
      <c r="AA44">
        <v>533.01</v>
      </c>
      <c r="AB44">
        <v>0</v>
      </c>
      <c r="AC44">
        <v>0</v>
      </c>
      <c r="AD44">
        <v>1</v>
      </c>
      <c r="AE44">
        <v>0</v>
      </c>
      <c r="AF44" t="s">
        <v>38</v>
      </c>
      <c r="AG44">
        <v>0.27600000000000002</v>
      </c>
      <c r="AH44">
        <v>2</v>
      </c>
      <c r="AI44">
        <v>82281014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ROW(Source!A38)</f>
        <v>38</v>
      </c>
      <c r="B45">
        <v>82281025</v>
      </c>
      <c r="C45">
        <v>82281020</v>
      </c>
      <c r="D45">
        <v>78932703</v>
      </c>
      <c r="E45">
        <v>116</v>
      </c>
      <c r="F45">
        <v>1</v>
      </c>
      <c r="G45">
        <v>1</v>
      </c>
      <c r="H45">
        <v>1</v>
      </c>
      <c r="I45" t="s">
        <v>717</v>
      </c>
      <c r="J45" t="s">
        <v>3</v>
      </c>
      <c r="K45" t="s">
        <v>718</v>
      </c>
      <c r="L45">
        <v>1191</v>
      </c>
      <c r="N45">
        <v>1013</v>
      </c>
      <c r="O45" t="s">
        <v>698</v>
      </c>
      <c r="P45" t="s">
        <v>698</v>
      </c>
      <c r="Q45">
        <v>1</v>
      </c>
      <c r="X45">
        <v>0.25</v>
      </c>
      <c r="Y45">
        <v>0</v>
      </c>
      <c r="Z45">
        <v>0</v>
      </c>
      <c r="AA45">
        <v>0</v>
      </c>
      <c r="AB45">
        <v>453.46</v>
      </c>
      <c r="AC45">
        <v>0</v>
      </c>
      <c r="AD45">
        <v>1</v>
      </c>
      <c r="AE45">
        <v>1</v>
      </c>
      <c r="AF45" t="s">
        <v>38</v>
      </c>
      <c r="AG45">
        <v>0.28749999999999998</v>
      </c>
      <c r="AH45">
        <v>2</v>
      </c>
      <c r="AI45">
        <v>82281021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ROW(Source!A38)</f>
        <v>38</v>
      </c>
      <c r="B46">
        <v>82281026</v>
      </c>
      <c r="C46">
        <v>82281020</v>
      </c>
      <c r="D46">
        <v>78932916</v>
      </c>
      <c r="E46">
        <v>116</v>
      </c>
      <c r="F46">
        <v>1</v>
      </c>
      <c r="G46">
        <v>1</v>
      </c>
      <c r="H46">
        <v>1</v>
      </c>
      <c r="I46" t="s">
        <v>699</v>
      </c>
      <c r="J46" t="s">
        <v>3</v>
      </c>
      <c r="K46" t="s">
        <v>700</v>
      </c>
      <c r="L46">
        <v>1191</v>
      </c>
      <c r="N46">
        <v>1013</v>
      </c>
      <c r="O46" t="s">
        <v>698</v>
      </c>
      <c r="P46" t="s">
        <v>698</v>
      </c>
      <c r="Q46">
        <v>1</v>
      </c>
      <c r="X46">
        <v>0.14000000000000001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2</v>
      </c>
      <c r="AF46" t="s">
        <v>38</v>
      </c>
      <c r="AG46">
        <v>0.161</v>
      </c>
      <c r="AH46">
        <v>2</v>
      </c>
      <c r="AI46">
        <v>82281022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ROW(Source!A38)</f>
        <v>38</v>
      </c>
      <c r="B47">
        <v>82281027</v>
      </c>
      <c r="C47">
        <v>82281020</v>
      </c>
      <c r="D47">
        <v>79054863</v>
      </c>
      <c r="E47">
        <v>1</v>
      </c>
      <c r="F47">
        <v>1</v>
      </c>
      <c r="G47">
        <v>1</v>
      </c>
      <c r="H47">
        <v>2</v>
      </c>
      <c r="I47" t="s">
        <v>723</v>
      </c>
      <c r="J47" t="s">
        <v>724</v>
      </c>
      <c r="K47" t="s">
        <v>725</v>
      </c>
      <c r="L47">
        <v>1368</v>
      </c>
      <c r="N47">
        <v>1011</v>
      </c>
      <c r="O47" t="s">
        <v>704</v>
      </c>
      <c r="P47" t="s">
        <v>704</v>
      </c>
      <c r="Q47">
        <v>1</v>
      </c>
      <c r="X47">
        <v>0.14000000000000001</v>
      </c>
      <c r="Y47">
        <v>0</v>
      </c>
      <c r="Z47">
        <v>14.91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38</v>
      </c>
      <c r="AG47">
        <v>0.161</v>
      </c>
      <c r="AH47">
        <v>2</v>
      </c>
      <c r="AI47">
        <v>82281023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ROW(Source!A38)</f>
        <v>38</v>
      </c>
      <c r="B48">
        <v>82281028</v>
      </c>
      <c r="C48">
        <v>82281020</v>
      </c>
      <c r="D48">
        <v>79054881</v>
      </c>
      <c r="E48">
        <v>1</v>
      </c>
      <c r="F48">
        <v>1</v>
      </c>
      <c r="G48">
        <v>1</v>
      </c>
      <c r="H48">
        <v>2</v>
      </c>
      <c r="I48" t="s">
        <v>726</v>
      </c>
      <c r="J48" t="s">
        <v>727</v>
      </c>
      <c r="K48" t="s">
        <v>728</v>
      </c>
      <c r="L48">
        <v>1368</v>
      </c>
      <c r="N48">
        <v>1011</v>
      </c>
      <c r="O48" t="s">
        <v>704</v>
      </c>
      <c r="P48" t="s">
        <v>704</v>
      </c>
      <c r="Q48">
        <v>1</v>
      </c>
      <c r="X48">
        <v>0.14000000000000001</v>
      </c>
      <c r="Y48">
        <v>0</v>
      </c>
      <c r="Z48">
        <v>487.94</v>
      </c>
      <c r="AA48">
        <v>533.01</v>
      </c>
      <c r="AB48">
        <v>0</v>
      </c>
      <c r="AC48">
        <v>0</v>
      </c>
      <c r="AD48">
        <v>1</v>
      </c>
      <c r="AE48">
        <v>0</v>
      </c>
      <c r="AF48" t="s">
        <v>38</v>
      </c>
      <c r="AG48">
        <v>0.161</v>
      </c>
      <c r="AH48">
        <v>2</v>
      </c>
      <c r="AI48">
        <v>82281024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ROW(Source!A39)</f>
        <v>39</v>
      </c>
      <c r="B49">
        <v>82281025</v>
      </c>
      <c r="C49">
        <v>82281020</v>
      </c>
      <c r="D49">
        <v>78932703</v>
      </c>
      <c r="E49">
        <v>116</v>
      </c>
      <c r="F49">
        <v>1</v>
      </c>
      <c r="G49">
        <v>1</v>
      </c>
      <c r="H49">
        <v>1</v>
      </c>
      <c r="I49" t="s">
        <v>717</v>
      </c>
      <c r="J49" t="s">
        <v>3</v>
      </c>
      <c r="K49" t="s">
        <v>718</v>
      </c>
      <c r="L49">
        <v>1191</v>
      </c>
      <c r="N49">
        <v>1013</v>
      </c>
      <c r="O49" t="s">
        <v>698</v>
      </c>
      <c r="P49" t="s">
        <v>698</v>
      </c>
      <c r="Q49">
        <v>1</v>
      </c>
      <c r="X49">
        <v>0.25</v>
      </c>
      <c r="Y49">
        <v>0</v>
      </c>
      <c r="Z49">
        <v>0</v>
      </c>
      <c r="AA49">
        <v>0</v>
      </c>
      <c r="AB49">
        <v>453.46</v>
      </c>
      <c r="AC49">
        <v>0</v>
      </c>
      <c r="AD49">
        <v>1</v>
      </c>
      <c r="AE49">
        <v>1</v>
      </c>
      <c r="AF49" t="s">
        <v>38</v>
      </c>
      <c r="AG49">
        <v>0.28749999999999998</v>
      </c>
      <c r="AH49">
        <v>2</v>
      </c>
      <c r="AI49">
        <v>82281021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ROW(Source!A39)</f>
        <v>39</v>
      </c>
      <c r="B50">
        <v>82281026</v>
      </c>
      <c r="C50">
        <v>82281020</v>
      </c>
      <c r="D50">
        <v>78932916</v>
      </c>
      <c r="E50">
        <v>116</v>
      </c>
      <c r="F50">
        <v>1</v>
      </c>
      <c r="G50">
        <v>1</v>
      </c>
      <c r="H50">
        <v>1</v>
      </c>
      <c r="I50" t="s">
        <v>699</v>
      </c>
      <c r="J50" t="s">
        <v>3</v>
      </c>
      <c r="K50" t="s">
        <v>700</v>
      </c>
      <c r="L50">
        <v>1191</v>
      </c>
      <c r="N50">
        <v>1013</v>
      </c>
      <c r="O50" t="s">
        <v>698</v>
      </c>
      <c r="P50" t="s">
        <v>698</v>
      </c>
      <c r="Q50">
        <v>1</v>
      </c>
      <c r="X50">
        <v>0.14000000000000001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2</v>
      </c>
      <c r="AF50" t="s">
        <v>38</v>
      </c>
      <c r="AG50">
        <v>0.161</v>
      </c>
      <c r="AH50">
        <v>2</v>
      </c>
      <c r="AI50">
        <v>82281022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ROW(Source!A39)</f>
        <v>39</v>
      </c>
      <c r="B51">
        <v>82281027</v>
      </c>
      <c r="C51">
        <v>82281020</v>
      </c>
      <c r="D51">
        <v>79054863</v>
      </c>
      <c r="E51">
        <v>1</v>
      </c>
      <c r="F51">
        <v>1</v>
      </c>
      <c r="G51">
        <v>1</v>
      </c>
      <c r="H51">
        <v>2</v>
      </c>
      <c r="I51" t="s">
        <v>723</v>
      </c>
      <c r="J51" t="s">
        <v>724</v>
      </c>
      <c r="K51" t="s">
        <v>725</v>
      </c>
      <c r="L51">
        <v>1368</v>
      </c>
      <c r="N51">
        <v>1011</v>
      </c>
      <c r="O51" t="s">
        <v>704</v>
      </c>
      <c r="P51" t="s">
        <v>704</v>
      </c>
      <c r="Q51">
        <v>1</v>
      </c>
      <c r="X51">
        <v>0.14000000000000001</v>
      </c>
      <c r="Y51">
        <v>0</v>
      </c>
      <c r="Z51">
        <v>14.91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38</v>
      </c>
      <c r="AG51">
        <v>0.161</v>
      </c>
      <c r="AH51">
        <v>2</v>
      </c>
      <c r="AI51">
        <v>82281023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ROW(Source!A39)</f>
        <v>39</v>
      </c>
      <c r="B52">
        <v>82281028</v>
      </c>
      <c r="C52">
        <v>82281020</v>
      </c>
      <c r="D52">
        <v>79054881</v>
      </c>
      <c r="E52">
        <v>1</v>
      </c>
      <c r="F52">
        <v>1</v>
      </c>
      <c r="G52">
        <v>1</v>
      </c>
      <c r="H52">
        <v>2</v>
      </c>
      <c r="I52" t="s">
        <v>726</v>
      </c>
      <c r="J52" t="s">
        <v>727</v>
      </c>
      <c r="K52" t="s">
        <v>728</v>
      </c>
      <c r="L52">
        <v>1368</v>
      </c>
      <c r="N52">
        <v>1011</v>
      </c>
      <c r="O52" t="s">
        <v>704</v>
      </c>
      <c r="P52" t="s">
        <v>704</v>
      </c>
      <c r="Q52">
        <v>1</v>
      </c>
      <c r="X52">
        <v>0.14000000000000001</v>
      </c>
      <c r="Y52">
        <v>0</v>
      </c>
      <c r="Z52">
        <v>487.94</v>
      </c>
      <c r="AA52">
        <v>533.01</v>
      </c>
      <c r="AB52">
        <v>0</v>
      </c>
      <c r="AC52">
        <v>0</v>
      </c>
      <c r="AD52">
        <v>1</v>
      </c>
      <c r="AE52">
        <v>0</v>
      </c>
      <c r="AF52" t="s">
        <v>38</v>
      </c>
      <c r="AG52">
        <v>0.161</v>
      </c>
      <c r="AH52">
        <v>2</v>
      </c>
      <c r="AI52">
        <v>82281024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ROW(Source!A40)</f>
        <v>40</v>
      </c>
      <c r="B53">
        <v>82281034</v>
      </c>
      <c r="C53">
        <v>82281029</v>
      </c>
      <c r="D53">
        <v>78932703</v>
      </c>
      <c r="E53">
        <v>116</v>
      </c>
      <c r="F53">
        <v>1</v>
      </c>
      <c r="G53">
        <v>1</v>
      </c>
      <c r="H53">
        <v>1</v>
      </c>
      <c r="I53" t="s">
        <v>717</v>
      </c>
      <c r="J53" t="s">
        <v>3</v>
      </c>
      <c r="K53" t="s">
        <v>718</v>
      </c>
      <c r="L53">
        <v>1191</v>
      </c>
      <c r="N53">
        <v>1013</v>
      </c>
      <c r="O53" t="s">
        <v>698</v>
      </c>
      <c r="P53" t="s">
        <v>698</v>
      </c>
      <c r="Q53">
        <v>1</v>
      </c>
      <c r="X53">
        <v>0.3</v>
      </c>
      <c r="Y53">
        <v>0</v>
      </c>
      <c r="Z53">
        <v>0</v>
      </c>
      <c r="AA53">
        <v>0</v>
      </c>
      <c r="AB53">
        <v>453.46</v>
      </c>
      <c r="AC53">
        <v>0</v>
      </c>
      <c r="AD53">
        <v>1</v>
      </c>
      <c r="AE53">
        <v>1</v>
      </c>
      <c r="AF53" t="s">
        <v>38</v>
      </c>
      <c r="AG53">
        <v>0.34499999999999997</v>
      </c>
      <c r="AH53">
        <v>2</v>
      </c>
      <c r="AI53">
        <v>82281030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ROW(Source!A40)</f>
        <v>40</v>
      </c>
      <c r="B54">
        <v>82281035</v>
      </c>
      <c r="C54">
        <v>82281029</v>
      </c>
      <c r="D54">
        <v>78932916</v>
      </c>
      <c r="E54">
        <v>116</v>
      </c>
      <c r="F54">
        <v>1</v>
      </c>
      <c r="G54">
        <v>1</v>
      </c>
      <c r="H54">
        <v>1</v>
      </c>
      <c r="I54" t="s">
        <v>699</v>
      </c>
      <c r="J54" t="s">
        <v>3</v>
      </c>
      <c r="K54" t="s">
        <v>700</v>
      </c>
      <c r="L54">
        <v>1191</v>
      </c>
      <c r="N54">
        <v>1013</v>
      </c>
      <c r="O54" t="s">
        <v>698</v>
      </c>
      <c r="P54" t="s">
        <v>698</v>
      </c>
      <c r="Q54">
        <v>1</v>
      </c>
      <c r="X54">
        <v>0.16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38</v>
      </c>
      <c r="AG54">
        <v>0.184</v>
      </c>
      <c r="AH54">
        <v>2</v>
      </c>
      <c r="AI54">
        <v>82281031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ROW(Source!A40)</f>
        <v>40</v>
      </c>
      <c r="B55">
        <v>82281036</v>
      </c>
      <c r="C55">
        <v>82281029</v>
      </c>
      <c r="D55">
        <v>79054863</v>
      </c>
      <c r="E55">
        <v>1</v>
      </c>
      <c r="F55">
        <v>1</v>
      </c>
      <c r="G55">
        <v>1</v>
      </c>
      <c r="H55">
        <v>2</v>
      </c>
      <c r="I55" t="s">
        <v>723</v>
      </c>
      <c r="J55" t="s">
        <v>724</v>
      </c>
      <c r="K55" t="s">
        <v>725</v>
      </c>
      <c r="L55">
        <v>1368</v>
      </c>
      <c r="N55">
        <v>1011</v>
      </c>
      <c r="O55" t="s">
        <v>704</v>
      </c>
      <c r="P55" t="s">
        <v>704</v>
      </c>
      <c r="Q55">
        <v>1</v>
      </c>
      <c r="X55">
        <v>0.16</v>
      </c>
      <c r="Y55">
        <v>0</v>
      </c>
      <c r="Z55">
        <v>14.91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38</v>
      </c>
      <c r="AG55">
        <v>0.184</v>
      </c>
      <c r="AH55">
        <v>2</v>
      </c>
      <c r="AI55">
        <v>82281032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ROW(Source!A40)</f>
        <v>40</v>
      </c>
      <c r="B56">
        <v>82281037</v>
      </c>
      <c r="C56">
        <v>82281029</v>
      </c>
      <c r="D56">
        <v>79054881</v>
      </c>
      <c r="E56">
        <v>1</v>
      </c>
      <c r="F56">
        <v>1</v>
      </c>
      <c r="G56">
        <v>1</v>
      </c>
      <c r="H56">
        <v>2</v>
      </c>
      <c r="I56" t="s">
        <v>726</v>
      </c>
      <c r="J56" t="s">
        <v>727</v>
      </c>
      <c r="K56" t="s">
        <v>728</v>
      </c>
      <c r="L56">
        <v>1368</v>
      </c>
      <c r="N56">
        <v>1011</v>
      </c>
      <c r="O56" t="s">
        <v>704</v>
      </c>
      <c r="P56" t="s">
        <v>704</v>
      </c>
      <c r="Q56">
        <v>1</v>
      </c>
      <c r="X56">
        <v>0.16</v>
      </c>
      <c r="Y56">
        <v>0</v>
      </c>
      <c r="Z56">
        <v>487.94</v>
      </c>
      <c r="AA56">
        <v>533.01</v>
      </c>
      <c r="AB56">
        <v>0</v>
      </c>
      <c r="AC56">
        <v>0</v>
      </c>
      <c r="AD56">
        <v>1</v>
      </c>
      <c r="AE56">
        <v>0</v>
      </c>
      <c r="AF56" t="s">
        <v>38</v>
      </c>
      <c r="AG56">
        <v>0.184</v>
      </c>
      <c r="AH56">
        <v>2</v>
      </c>
      <c r="AI56">
        <v>82281033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ROW(Source!A41)</f>
        <v>41</v>
      </c>
      <c r="B57">
        <v>82281034</v>
      </c>
      <c r="C57">
        <v>82281029</v>
      </c>
      <c r="D57">
        <v>78932703</v>
      </c>
      <c r="E57">
        <v>116</v>
      </c>
      <c r="F57">
        <v>1</v>
      </c>
      <c r="G57">
        <v>1</v>
      </c>
      <c r="H57">
        <v>1</v>
      </c>
      <c r="I57" t="s">
        <v>717</v>
      </c>
      <c r="J57" t="s">
        <v>3</v>
      </c>
      <c r="K57" t="s">
        <v>718</v>
      </c>
      <c r="L57">
        <v>1191</v>
      </c>
      <c r="N57">
        <v>1013</v>
      </c>
      <c r="O57" t="s">
        <v>698</v>
      </c>
      <c r="P57" t="s">
        <v>698</v>
      </c>
      <c r="Q57">
        <v>1</v>
      </c>
      <c r="X57">
        <v>0.3</v>
      </c>
      <c r="Y57">
        <v>0</v>
      </c>
      <c r="Z57">
        <v>0</v>
      </c>
      <c r="AA57">
        <v>0</v>
      </c>
      <c r="AB57">
        <v>453.46</v>
      </c>
      <c r="AC57">
        <v>0</v>
      </c>
      <c r="AD57">
        <v>1</v>
      </c>
      <c r="AE57">
        <v>1</v>
      </c>
      <c r="AF57" t="s">
        <v>38</v>
      </c>
      <c r="AG57">
        <v>0.34499999999999997</v>
      </c>
      <c r="AH57">
        <v>2</v>
      </c>
      <c r="AI57">
        <v>82281030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ROW(Source!A41)</f>
        <v>41</v>
      </c>
      <c r="B58">
        <v>82281035</v>
      </c>
      <c r="C58">
        <v>82281029</v>
      </c>
      <c r="D58">
        <v>78932916</v>
      </c>
      <c r="E58">
        <v>116</v>
      </c>
      <c r="F58">
        <v>1</v>
      </c>
      <c r="G58">
        <v>1</v>
      </c>
      <c r="H58">
        <v>1</v>
      </c>
      <c r="I58" t="s">
        <v>699</v>
      </c>
      <c r="J58" t="s">
        <v>3</v>
      </c>
      <c r="K58" t="s">
        <v>700</v>
      </c>
      <c r="L58">
        <v>1191</v>
      </c>
      <c r="N58">
        <v>1013</v>
      </c>
      <c r="O58" t="s">
        <v>698</v>
      </c>
      <c r="P58" t="s">
        <v>698</v>
      </c>
      <c r="Q58">
        <v>1</v>
      </c>
      <c r="X58">
        <v>0.16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2</v>
      </c>
      <c r="AF58" t="s">
        <v>38</v>
      </c>
      <c r="AG58">
        <v>0.184</v>
      </c>
      <c r="AH58">
        <v>2</v>
      </c>
      <c r="AI58">
        <v>82281031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ROW(Source!A41)</f>
        <v>41</v>
      </c>
      <c r="B59">
        <v>82281036</v>
      </c>
      <c r="C59">
        <v>82281029</v>
      </c>
      <c r="D59">
        <v>79054863</v>
      </c>
      <c r="E59">
        <v>1</v>
      </c>
      <c r="F59">
        <v>1</v>
      </c>
      <c r="G59">
        <v>1</v>
      </c>
      <c r="H59">
        <v>2</v>
      </c>
      <c r="I59" t="s">
        <v>723</v>
      </c>
      <c r="J59" t="s">
        <v>724</v>
      </c>
      <c r="K59" t="s">
        <v>725</v>
      </c>
      <c r="L59">
        <v>1368</v>
      </c>
      <c r="N59">
        <v>1011</v>
      </c>
      <c r="O59" t="s">
        <v>704</v>
      </c>
      <c r="P59" t="s">
        <v>704</v>
      </c>
      <c r="Q59">
        <v>1</v>
      </c>
      <c r="X59">
        <v>0.16</v>
      </c>
      <c r="Y59">
        <v>0</v>
      </c>
      <c r="Z59">
        <v>14.91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38</v>
      </c>
      <c r="AG59">
        <v>0.184</v>
      </c>
      <c r="AH59">
        <v>2</v>
      </c>
      <c r="AI59">
        <v>82281032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ROW(Source!A41)</f>
        <v>41</v>
      </c>
      <c r="B60">
        <v>82281037</v>
      </c>
      <c r="C60">
        <v>82281029</v>
      </c>
      <c r="D60">
        <v>79054881</v>
      </c>
      <c r="E60">
        <v>1</v>
      </c>
      <c r="F60">
        <v>1</v>
      </c>
      <c r="G60">
        <v>1</v>
      </c>
      <c r="H60">
        <v>2</v>
      </c>
      <c r="I60" t="s">
        <v>726</v>
      </c>
      <c r="J60" t="s">
        <v>727</v>
      </c>
      <c r="K60" t="s">
        <v>728</v>
      </c>
      <c r="L60">
        <v>1368</v>
      </c>
      <c r="N60">
        <v>1011</v>
      </c>
      <c r="O60" t="s">
        <v>704</v>
      </c>
      <c r="P60" t="s">
        <v>704</v>
      </c>
      <c r="Q60">
        <v>1</v>
      </c>
      <c r="X60">
        <v>0.16</v>
      </c>
      <c r="Y60">
        <v>0</v>
      </c>
      <c r="Z60">
        <v>487.94</v>
      </c>
      <c r="AA60">
        <v>533.01</v>
      </c>
      <c r="AB60">
        <v>0</v>
      </c>
      <c r="AC60">
        <v>0</v>
      </c>
      <c r="AD60">
        <v>1</v>
      </c>
      <c r="AE60">
        <v>0</v>
      </c>
      <c r="AF60" t="s">
        <v>38</v>
      </c>
      <c r="AG60">
        <v>0.184</v>
      </c>
      <c r="AH60">
        <v>2</v>
      </c>
      <c r="AI60">
        <v>82281033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ROW(Source!A77)</f>
        <v>77</v>
      </c>
      <c r="B61">
        <v>82281044</v>
      </c>
      <c r="C61">
        <v>82281038</v>
      </c>
      <c r="D61">
        <v>78932703</v>
      </c>
      <c r="E61">
        <v>116</v>
      </c>
      <c r="F61">
        <v>1</v>
      </c>
      <c r="G61">
        <v>1</v>
      </c>
      <c r="H61">
        <v>1</v>
      </c>
      <c r="I61" t="s">
        <v>717</v>
      </c>
      <c r="J61" t="s">
        <v>3</v>
      </c>
      <c r="K61" t="s">
        <v>718</v>
      </c>
      <c r="L61">
        <v>1191</v>
      </c>
      <c r="N61">
        <v>1013</v>
      </c>
      <c r="O61" t="s">
        <v>698</v>
      </c>
      <c r="P61" t="s">
        <v>698</v>
      </c>
      <c r="Q61">
        <v>1</v>
      </c>
      <c r="X61">
        <v>0.44</v>
      </c>
      <c r="Y61">
        <v>0</v>
      </c>
      <c r="Z61">
        <v>0</v>
      </c>
      <c r="AA61">
        <v>0</v>
      </c>
      <c r="AB61">
        <v>453.46</v>
      </c>
      <c r="AC61">
        <v>0</v>
      </c>
      <c r="AD61">
        <v>1</v>
      </c>
      <c r="AE61">
        <v>1</v>
      </c>
      <c r="AF61" t="s">
        <v>38</v>
      </c>
      <c r="AG61">
        <v>0.50600000000000001</v>
      </c>
      <c r="AH61">
        <v>2</v>
      </c>
      <c r="AI61">
        <v>82281039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ROW(Source!A77)</f>
        <v>77</v>
      </c>
      <c r="B62">
        <v>82281045</v>
      </c>
      <c r="C62">
        <v>82281038</v>
      </c>
      <c r="D62">
        <v>78932916</v>
      </c>
      <c r="E62">
        <v>116</v>
      </c>
      <c r="F62">
        <v>1</v>
      </c>
      <c r="G62">
        <v>1</v>
      </c>
      <c r="H62">
        <v>1</v>
      </c>
      <c r="I62" t="s">
        <v>699</v>
      </c>
      <c r="J62" t="s">
        <v>3</v>
      </c>
      <c r="K62" t="s">
        <v>700</v>
      </c>
      <c r="L62">
        <v>1191</v>
      </c>
      <c r="N62">
        <v>1013</v>
      </c>
      <c r="O62" t="s">
        <v>698</v>
      </c>
      <c r="P62" t="s">
        <v>698</v>
      </c>
      <c r="Q62">
        <v>1</v>
      </c>
      <c r="X62">
        <v>0.48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2</v>
      </c>
      <c r="AF62" t="s">
        <v>38</v>
      </c>
      <c r="AG62">
        <v>0.55200000000000005</v>
      </c>
      <c r="AH62">
        <v>2</v>
      </c>
      <c r="AI62">
        <v>82281040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ROW(Source!A77)</f>
        <v>77</v>
      </c>
      <c r="B63">
        <v>82281046</v>
      </c>
      <c r="C63">
        <v>82281038</v>
      </c>
      <c r="D63">
        <v>79053906</v>
      </c>
      <c r="E63">
        <v>1</v>
      </c>
      <c r="F63">
        <v>1</v>
      </c>
      <c r="G63">
        <v>1</v>
      </c>
      <c r="H63">
        <v>2</v>
      </c>
      <c r="I63" t="s">
        <v>719</v>
      </c>
      <c r="J63" t="s">
        <v>720</v>
      </c>
      <c r="K63" t="s">
        <v>721</v>
      </c>
      <c r="L63">
        <v>1368</v>
      </c>
      <c r="N63">
        <v>1011</v>
      </c>
      <c r="O63" t="s">
        <v>704</v>
      </c>
      <c r="P63" t="s">
        <v>704</v>
      </c>
      <c r="Q63">
        <v>1</v>
      </c>
      <c r="X63">
        <v>0.24</v>
      </c>
      <c r="Y63">
        <v>0</v>
      </c>
      <c r="Z63">
        <v>1595.2</v>
      </c>
      <c r="AA63">
        <v>715.99</v>
      </c>
      <c r="AB63">
        <v>0</v>
      </c>
      <c r="AC63">
        <v>0</v>
      </c>
      <c r="AD63">
        <v>1</v>
      </c>
      <c r="AE63">
        <v>0</v>
      </c>
      <c r="AF63" t="s">
        <v>38</v>
      </c>
      <c r="AG63">
        <v>0.27600000000000002</v>
      </c>
      <c r="AH63">
        <v>2</v>
      </c>
      <c r="AI63">
        <v>82281041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ROW(Source!A77)</f>
        <v>77</v>
      </c>
      <c r="B64">
        <v>82281047</v>
      </c>
      <c r="C64">
        <v>82281038</v>
      </c>
      <c r="D64">
        <v>79054863</v>
      </c>
      <c r="E64">
        <v>1</v>
      </c>
      <c r="F64">
        <v>1</v>
      </c>
      <c r="G64">
        <v>1</v>
      </c>
      <c r="H64">
        <v>2</v>
      </c>
      <c r="I64" t="s">
        <v>723</v>
      </c>
      <c r="J64" t="s">
        <v>724</v>
      </c>
      <c r="K64" t="s">
        <v>725</v>
      </c>
      <c r="L64">
        <v>1368</v>
      </c>
      <c r="N64">
        <v>1011</v>
      </c>
      <c r="O64" t="s">
        <v>704</v>
      </c>
      <c r="P64" t="s">
        <v>704</v>
      </c>
      <c r="Q64">
        <v>1</v>
      </c>
      <c r="X64">
        <v>0.24</v>
      </c>
      <c r="Y64">
        <v>0</v>
      </c>
      <c r="Z64">
        <v>14.91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38</v>
      </c>
      <c r="AG64">
        <v>0.27600000000000002</v>
      </c>
      <c r="AH64">
        <v>2</v>
      </c>
      <c r="AI64">
        <v>82281042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ROW(Source!A77)</f>
        <v>77</v>
      </c>
      <c r="B65">
        <v>82281048</v>
      </c>
      <c r="C65">
        <v>82281038</v>
      </c>
      <c r="D65">
        <v>79054881</v>
      </c>
      <c r="E65">
        <v>1</v>
      </c>
      <c r="F65">
        <v>1</v>
      </c>
      <c r="G65">
        <v>1</v>
      </c>
      <c r="H65">
        <v>2</v>
      </c>
      <c r="I65" t="s">
        <v>726</v>
      </c>
      <c r="J65" t="s">
        <v>727</v>
      </c>
      <c r="K65" t="s">
        <v>728</v>
      </c>
      <c r="L65">
        <v>1368</v>
      </c>
      <c r="N65">
        <v>1011</v>
      </c>
      <c r="O65" t="s">
        <v>704</v>
      </c>
      <c r="P65" t="s">
        <v>704</v>
      </c>
      <c r="Q65">
        <v>1</v>
      </c>
      <c r="X65">
        <v>0.24</v>
      </c>
      <c r="Y65">
        <v>0</v>
      </c>
      <c r="Z65">
        <v>487.94</v>
      </c>
      <c r="AA65">
        <v>533.01</v>
      </c>
      <c r="AB65">
        <v>0</v>
      </c>
      <c r="AC65">
        <v>0</v>
      </c>
      <c r="AD65">
        <v>1</v>
      </c>
      <c r="AE65">
        <v>0</v>
      </c>
      <c r="AF65" t="s">
        <v>38</v>
      </c>
      <c r="AG65">
        <v>0.27600000000000002</v>
      </c>
      <c r="AH65">
        <v>2</v>
      </c>
      <c r="AI65">
        <v>82281043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ROW(Source!A78)</f>
        <v>78</v>
      </c>
      <c r="B66">
        <v>82281044</v>
      </c>
      <c r="C66">
        <v>82281038</v>
      </c>
      <c r="D66">
        <v>78932703</v>
      </c>
      <c r="E66">
        <v>116</v>
      </c>
      <c r="F66">
        <v>1</v>
      </c>
      <c r="G66">
        <v>1</v>
      </c>
      <c r="H66">
        <v>1</v>
      </c>
      <c r="I66" t="s">
        <v>717</v>
      </c>
      <c r="J66" t="s">
        <v>3</v>
      </c>
      <c r="K66" t="s">
        <v>718</v>
      </c>
      <c r="L66">
        <v>1191</v>
      </c>
      <c r="N66">
        <v>1013</v>
      </c>
      <c r="O66" t="s">
        <v>698</v>
      </c>
      <c r="P66" t="s">
        <v>698</v>
      </c>
      <c r="Q66">
        <v>1</v>
      </c>
      <c r="X66">
        <v>0.44</v>
      </c>
      <c r="Y66">
        <v>0</v>
      </c>
      <c r="Z66">
        <v>0</v>
      </c>
      <c r="AA66">
        <v>0</v>
      </c>
      <c r="AB66">
        <v>453.46</v>
      </c>
      <c r="AC66">
        <v>0</v>
      </c>
      <c r="AD66">
        <v>1</v>
      </c>
      <c r="AE66">
        <v>1</v>
      </c>
      <c r="AF66" t="s">
        <v>38</v>
      </c>
      <c r="AG66">
        <v>0.50600000000000001</v>
      </c>
      <c r="AH66">
        <v>2</v>
      </c>
      <c r="AI66">
        <v>82281039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ROW(Source!A78)</f>
        <v>78</v>
      </c>
      <c r="B67">
        <v>82281045</v>
      </c>
      <c r="C67">
        <v>82281038</v>
      </c>
      <c r="D67">
        <v>78932916</v>
      </c>
      <c r="E67">
        <v>116</v>
      </c>
      <c r="F67">
        <v>1</v>
      </c>
      <c r="G67">
        <v>1</v>
      </c>
      <c r="H67">
        <v>1</v>
      </c>
      <c r="I67" t="s">
        <v>699</v>
      </c>
      <c r="J67" t="s">
        <v>3</v>
      </c>
      <c r="K67" t="s">
        <v>700</v>
      </c>
      <c r="L67">
        <v>1191</v>
      </c>
      <c r="N67">
        <v>1013</v>
      </c>
      <c r="O67" t="s">
        <v>698</v>
      </c>
      <c r="P67" t="s">
        <v>698</v>
      </c>
      <c r="Q67">
        <v>1</v>
      </c>
      <c r="X67">
        <v>0.48</v>
      </c>
      <c r="Y67">
        <v>0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2</v>
      </c>
      <c r="AF67" t="s">
        <v>38</v>
      </c>
      <c r="AG67">
        <v>0.55200000000000005</v>
      </c>
      <c r="AH67">
        <v>2</v>
      </c>
      <c r="AI67">
        <v>82281040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ROW(Source!A78)</f>
        <v>78</v>
      </c>
      <c r="B68">
        <v>82281046</v>
      </c>
      <c r="C68">
        <v>82281038</v>
      </c>
      <c r="D68">
        <v>79053906</v>
      </c>
      <c r="E68">
        <v>1</v>
      </c>
      <c r="F68">
        <v>1</v>
      </c>
      <c r="G68">
        <v>1</v>
      </c>
      <c r="H68">
        <v>2</v>
      </c>
      <c r="I68" t="s">
        <v>719</v>
      </c>
      <c r="J68" t="s">
        <v>720</v>
      </c>
      <c r="K68" t="s">
        <v>721</v>
      </c>
      <c r="L68">
        <v>1368</v>
      </c>
      <c r="N68">
        <v>1011</v>
      </c>
      <c r="O68" t="s">
        <v>704</v>
      </c>
      <c r="P68" t="s">
        <v>704</v>
      </c>
      <c r="Q68">
        <v>1</v>
      </c>
      <c r="X68">
        <v>0.24</v>
      </c>
      <c r="Y68">
        <v>0</v>
      </c>
      <c r="Z68">
        <v>1595.2</v>
      </c>
      <c r="AA68">
        <v>715.99</v>
      </c>
      <c r="AB68">
        <v>0</v>
      </c>
      <c r="AC68">
        <v>0</v>
      </c>
      <c r="AD68">
        <v>1</v>
      </c>
      <c r="AE68">
        <v>0</v>
      </c>
      <c r="AF68" t="s">
        <v>38</v>
      </c>
      <c r="AG68">
        <v>0.27600000000000002</v>
      </c>
      <c r="AH68">
        <v>2</v>
      </c>
      <c r="AI68">
        <v>82281041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ROW(Source!A78)</f>
        <v>78</v>
      </c>
      <c r="B69">
        <v>82281047</v>
      </c>
      <c r="C69">
        <v>82281038</v>
      </c>
      <c r="D69">
        <v>79054863</v>
      </c>
      <c r="E69">
        <v>1</v>
      </c>
      <c r="F69">
        <v>1</v>
      </c>
      <c r="G69">
        <v>1</v>
      </c>
      <c r="H69">
        <v>2</v>
      </c>
      <c r="I69" t="s">
        <v>723</v>
      </c>
      <c r="J69" t="s">
        <v>724</v>
      </c>
      <c r="K69" t="s">
        <v>725</v>
      </c>
      <c r="L69">
        <v>1368</v>
      </c>
      <c r="N69">
        <v>1011</v>
      </c>
      <c r="O69" t="s">
        <v>704</v>
      </c>
      <c r="P69" t="s">
        <v>704</v>
      </c>
      <c r="Q69">
        <v>1</v>
      </c>
      <c r="X69">
        <v>0.24</v>
      </c>
      <c r="Y69">
        <v>0</v>
      </c>
      <c r="Z69">
        <v>14.91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38</v>
      </c>
      <c r="AG69">
        <v>0.27600000000000002</v>
      </c>
      <c r="AH69">
        <v>2</v>
      </c>
      <c r="AI69">
        <v>82281042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ROW(Source!A78)</f>
        <v>78</v>
      </c>
      <c r="B70">
        <v>82281048</v>
      </c>
      <c r="C70">
        <v>82281038</v>
      </c>
      <c r="D70">
        <v>79054881</v>
      </c>
      <c r="E70">
        <v>1</v>
      </c>
      <c r="F70">
        <v>1</v>
      </c>
      <c r="G70">
        <v>1</v>
      </c>
      <c r="H70">
        <v>2</v>
      </c>
      <c r="I70" t="s">
        <v>726</v>
      </c>
      <c r="J70" t="s">
        <v>727</v>
      </c>
      <c r="K70" t="s">
        <v>728</v>
      </c>
      <c r="L70">
        <v>1368</v>
      </c>
      <c r="N70">
        <v>1011</v>
      </c>
      <c r="O70" t="s">
        <v>704</v>
      </c>
      <c r="P70" t="s">
        <v>704</v>
      </c>
      <c r="Q70">
        <v>1</v>
      </c>
      <c r="X70">
        <v>0.24</v>
      </c>
      <c r="Y70">
        <v>0</v>
      </c>
      <c r="Z70">
        <v>487.94</v>
      </c>
      <c r="AA70">
        <v>533.01</v>
      </c>
      <c r="AB70">
        <v>0</v>
      </c>
      <c r="AC70">
        <v>0</v>
      </c>
      <c r="AD70">
        <v>1</v>
      </c>
      <c r="AE70">
        <v>0</v>
      </c>
      <c r="AF70" t="s">
        <v>38</v>
      </c>
      <c r="AG70">
        <v>0.27600000000000002</v>
      </c>
      <c r="AH70">
        <v>2</v>
      </c>
      <c r="AI70">
        <v>82281043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ROW(Source!A79)</f>
        <v>79</v>
      </c>
      <c r="B71">
        <v>82281055</v>
      </c>
      <c r="C71">
        <v>82281049</v>
      </c>
      <c r="D71">
        <v>78932703</v>
      </c>
      <c r="E71">
        <v>116</v>
      </c>
      <c r="F71">
        <v>1</v>
      </c>
      <c r="G71">
        <v>1</v>
      </c>
      <c r="H71">
        <v>1</v>
      </c>
      <c r="I71" t="s">
        <v>717</v>
      </c>
      <c r="J71" t="s">
        <v>3</v>
      </c>
      <c r="K71" t="s">
        <v>718</v>
      </c>
      <c r="L71">
        <v>1191</v>
      </c>
      <c r="N71">
        <v>1013</v>
      </c>
      <c r="O71" t="s">
        <v>698</v>
      </c>
      <c r="P71" t="s">
        <v>698</v>
      </c>
      <c r="Q71">
        <v>1</v>
      </c>
      <c r="X71">
        <v>0.41</v>
      </c>
      <c r="Y71">
        <v>0</v>
      </c>
      <c r="Z71">
        <v>0</v>
      </c>
      <c r="AA71">
        <v>0</v>
      </c>
      <c r="AB71">
        <v>453.46</v>
      </c>
      <c r="AC71">
        <v>0</v>
      </c>
      <c r="AD71">
        <v>1</v>
      </c>
      <c r="AE71">
        <v>1</v>
      </c>
      <c r="AF71" t="s">
        <v>38</v>
      </c>
      <c r="AG71">
        <v>0.47149999999999997</v>
      </c>
      <c r="AH71">
        <v>2</v>
      </c>
      <c r="AI71">
        <v>82281050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ROW(Source!A79)</f>
        <v>79</v>
      </c>
      <c r="B72">
        <v>82281056</v>
      </c>
      <c r="C72">
        <v>82281049</v>
      </c>
      <c r="D72">
        <v>78932916</v>
      </c>
      <c r="E72">
        <v>116</v>
      </c>
      <c r="F72">
        <v>1</v>
      </c>
      <c r="G72">
        <v>1</v>
      </c>
      <c r="H72">
        <v>1</v>
      </c>
      <c r="I72" t="s">
        <v>699</v>
      </c>
      <c r="J72" t="s">
        <v>3</v>
      </c>
      <c r="K72" t="s">
        <v>700</v>
      </c>
      <c r="L72">
        <v>1191</v>
      </c>
      <c r="N72">
        <v>1013</v>
      </c>
      <c r="O72" t="s">
        <v>698</v>
      </c>
      <c r="P72" t="s">
        <v>698</v>
      </c>
      <c r="Q72">
        <v>1</v>
      </c>
      <c r="X72">
        <v>0.44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 t="s">
        <v>38</v>
      </c>
      <c r="AG72">
        <v>0.50600000000000001</v>
      </c>
      <c r="AH72">
        <v>2</v>
      </c>
      <c r="AI72">
        <v>82281051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ROW(Source!A79)</f>
        <v>79</v>
      </c>
      <c r="B73">
        <v>82281057</v>
      </c>
      <c r="C73">
        <v>82281049</v>
      </c>
      <c r="D73">
        <v>79053906</v>
      </c>
      <c r="E73">
        <v>1</v>
      </c>
      <c r="F73">
        <v>1</v>
      </c>
      <c r="G73">
        <v>1</v>
      </c>
      <c r="H73">
        <v>2</v>
      </c>
      <c r="I73" t="s">
        <v>719</v>
      </c>
      <c r="J73" t="s">
        <v>720</v>
      </c>
      <c r="K73" t="s">
        <v>721</v>
      </c>
      <c r="L73">
        <v>1368</v>
      </c>
      <c r="N73">
        <v>1011</v>
      </c>
      <c r="O73" t="s">
        <v>704</v>
      </c>
      <c r="P73" t="s">
        <v>704</v>
      </c>
      <c r="Q73">
        <v>1</v>
      </c>
      <c r="X73">
        <v>0.22</v>
      </c>
      <c r="Y73">
        <v>0</v>
      </c>
      <c r="Z73">
        <v>1595.2</v>
      </c>
      <c r="AA73">
        <v>715.99</v>
      </c>
      <c r="AB73">
        <v>0</v>
      </c>
      <c r="AC73">
        <v>0</v>
      </c>
      <c r="AD73">
        <v>1</v>
      </c>
      <c r="AE73">
        <v>0</v>
      </c>
      <c r="AF73" t="s">
        <v>38</v>
      </c>
      <c r="AG73">
        <v>0.253</v>
      </c>
      <c r="AH73">
        <v>2</v>
      </c>
      <c r="AI73">
        <v>82281052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ROW(Source!A79)</f>
        <v>79</v>
      </c>
      <c r="B74">
        <v>82281058</v>
      </c>
      <c r="C74">
        <v>82281049</v>
      </c>
      <c r="D74">
        <v>79054863</v>
      </c>
      <c r="E74">
        <v>1</v>
      </c>
      <c r="F74">
        <v>1</v>
      </c>
      <c r="G74">
        <v>1</v>
      </c>
      <c r="H74">
        <v>2</v>
      </c>
      <c r="I74" t="s">
        <v>723</v>
      </c>
      <c r="J74" t="s">
        <v>724</v>
      </c>
      <c r="K74" t="s">
        <v>725</v>
      </c>
      <c r="L74">
        <v>1368</v>
      </c>
      <c r="N74">
        <v>1011</v>
      </c>
      <c r="O74" t="s">
        <v>704</v>
      </c>
      <c r="P74" t="s">
        <v>704</v>
      </c>
      <c r="Q74">
        <v>1</v>
      </c>
      <c r="X74">
        <v>0.22</v>
      </c>
      <c r="Y74">
        <v>0</v>
      </c>
      <c r="Z74">
        <v>14.91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38</v>
      </c>
      <c r="AG74">
        <v>0.253</v>
      </c>
      <c r="AH74">
        <v>2</v>
      </c>
      <c r="AI74">
        <v>82281053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ROW(Source!A79)</f>
        <v>79</v>
      </c>
      <c r="B75">
        <v>82281059</v>
      </c>
      <c r="C75">
        <v>82281049</v>
      </c>
      <c r="D75">
        <v>79054881</v>
      </c>
      <c r="E75">
        <v>1</v>
      </c>
      <c r="F75">
        <v>1</v>
      </c>
      <c r="G75">
        <v>1</v>
      </c>
      <c r="H75">
        <v>2</v>
      </c>
      <c r="I75" t="s">
        <v>726</v>
      </c>
      <c r="J75" t="s">
        <v>727</v>
      </c>
      <c r="K75" t="s">
        <v>728</v>
      </c>
      <c r="L75">
        <v>1368</v>
      </c>
      <c r="N75">
        <v>1011</v>
      </c>
      <c r="O75" t="s">
        <v>704</v>
      </c>
      <c r="P75" t="s">
        <v>704</v>
      </c>
      <c r="Q75">
        <v>1</v>
      </c>
      <c r="X75">
        <v>0.22</v>
      </c>
      <c r="Y75">
        <v>0</v>
      </c>
      <c r="Z75">
        <v>487.94</v>
      </c>
      <c r="AA75">
        <v>533.01</v>
      </c>
      <c r="AB75">
        <v>0</v>
      </c>
      <c r="AC75">
        <v>0</v>
      </c>
      <c r="AD75">
        <v>1</v>
      </c>
      <c r="AE75">
        <v>0</v>
      </c>
      <c r="AF75" t="s">
        <v>38</v>
      </c>
      <c r="AG75">
        <v>0.253</v>
      </c>
      <c r="AH75">
        <v>2</v>
      </c>
      <c r="AI75">
        <v>82281054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ROW(Source!A80)</f>
        <v>80</v>
      </c>
      <c r="B76">
        <v>82281055</v>
      </c>
      <c r="C76">
        <v>82281049</v>
      </c>
      <c r="D76">
        <v>78932703</v>
      </c>
      <c r="E76">
        <v>116</v>
      </c>
      <c r="F76">
        <v>1</v>
      </c>
      <c r="G76">
        <v>1</v>
      </c>
      <c r="H76">
        <v>1</v>
      </c>
      <c r="I76" t="s">
        <v>717</v>
      </c>
      <c r="J76" t="s">
        <v>3</v>
      </c>
      <c r="K76" t="s">
        <v>718</v>
      </c>
      <c r="L76">
        <v>1191</v>
      </c>
      <c r="N76">
        <v>1013</v>
      </c>
      <c r="O76" t="s">
        <v>698</v>
      </c>
      <c r="P76" t="s">
        <v>698</v>
      </c>
      <c r="Q76">
        <v>1</v>
      </c>
      <c r="X76">
        <v>0.41</v>
      </c>
      <c r="Y76">
        <v>0</v>
      </c>
      <c r="Z76">
        <v>0</v>
      </c>
      <c r="AA76">
        <v>0</v>
      </c>
      <c r="AB76">
        <v>453.46</v>
      </c>
      <c r="AC76">
        <v>0</v>
      </c>
      <c r="AD76">
        <v>1</v>
      </c>
      <c r="AE76">
        <v>1</v>
      </c>
      <c r="AF76" t="s">
        <v>38</v>
      </c>
      <c r="AG76">
        <v>0.47149999999999997</v>
      </c>
      <c r="AH76">
        <v>2</v>
      </c>
      <c r="AI76">
        <v>82281050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ROW(Source!A80)</f>
        <v>80</v>
      </c>
      <c r="B77">
        <v>82281056</v>
      </c>
      <c r="C77">
        <v>82281049</v>
      </c>
      <c r="D77">
        <v>78932916</v>
      </c>
      <c r="E77">
        <v>116</v>
      </c>
      <c r="F77">
        <v>1</v>
      </c>
      <c r="G77">
        <v>1</v>
      </c>
      <c r="H77">
        <v>1</v>
      </c>
      <c r="I77" t="s">
        <v>699</v>
      </c>
      <c r="J77" t="s">
        <v>3</v>
      </c>
      <c r="K77" t="s">
        <v>700</v>
      </c>
      <c r="L77">
        <v>1191</v>
      </c>
      <c r="N77">
        <v>1013</v>
      </c>
      <c r="O77" t="s">
        <v>698</v>
      </c>
      <c r="P77" t="s">
        <v>698</v>
      </c>
      <c r="Q77">
        <v>1</v>
      </c>
      <c r="X77">
        <v>0.44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2</v>
      </c>
      <c r="AF77" t="s">
        <v>38</v>
      </c>
      <c r="AG77">
        <v>0.50600000000000001</v>
      </c>
      <c r="AH77">
        <v>2</v>
      </c>
      <c r="AI77">
        <v>82281051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ROW(Source!A80)</f>
        <v>80</v>
      </c>
      <c r="B78">
        <v>82281057</v>
      </c>
      <c r="C78">
        <v>82281049</v>
      </c>
      <c r="D78">
        <v>79053906</v>
      </c>
      <c r="E78">
        <v>1</v>
      </c>
      <c r="F78">
        <v>1</v>
      </c>
      <c r="G78">
        <v>1</v>
      </c>
      <c r="H78">
        <v>2</v>
      </c>
      <c r="I78" t="s">
        <v>719</v>
      </c>
      <c r="J78" t="s">
        <v>720</v>
      </c>
      <c r="K78" t="s">
        <v>721</v>
      </c>
      <c r="L78">
        <v>1368</v>
      </c>
      <c r="N78">
        <v>1011</v>
      </c>
      <c r="O78" t="s">
        <v>704</v>
      </c>
      <c r="P78" t="s">
        <v>704</v>
      </c>
      <c r="Q78">
        <v>1</v>
      </c>
      <c r="X78">
        <v>0.22</v>
      </c>
      <c r="Y78">
        <v>0</v>
      </c>
      <c r="Z78">
        <v>1595.2</v>
      </c>
      <c r="AA78">
        <v>715.99</v>
      </c>
      <c r="AB78">
        <v>0</v>
      </c>
      <c r="AC78">
        <v>0</v>
      </c>
      <c r="AD78">
        <v>1</v>
      </c>
      <c r="AE78">
        <v>0</v>
      </c>
      <c r="AF78" t="s">
        <v>38</v>
      </c>
      <c r="AG78">
        <v>0.253</v>
      </c>
      <c r="AH78">
        <v>2</v>
      </c>
      <c r="AI78">
        <v>82281052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ROW(Source!A80)</f>
        <v>80</v>
      </c>
      <c r="B79">
        <v>82281058</v>
      </c>
      <c r="C79">
        <v>82281049</v>
      </c>
      <c r="D79">
        <v>79054863</v>
      </c>
      <c r="E79">
        <v>1</v>
      </c>
      <c r="F79">
        <v>1</v>
      </c>
      <c r="G79">
        <v>1</v>
      </c>
      <c r="H79">
        <v>2</v>
      </c>
      <c r="I79" t="s">
        <v>723</v>
      </c>
      <c r="J79" t="s">
        <v>724</v>
      </c>
      <c r="K79" t="s">
        <v>725</v>
      </c>
      <c r="L79">
        <v>1368</v>
      </c>
      <c r="N79">
        <v>1011</v>
      </c>
      <c r="O79" t="s">
        <v>704</v>
      </c>
      <c r="P79" t="s">
        <v>704</v>
      </c>
      <c r="Q79">
        <v>1</v>
      </c>
      <c r="X79">
        <v>0.22</v>
      </c>
      <c r="Y79">
        <v>0</v>
      </c>
      <c r="Z79">
        <v>14.91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38</v>
      </c>
      <c r="AG79">
        <v>0.253</v>
      </c>
      <c r="AH79">
        <v>2</v>
      </c>
      <c r="AI79">
        <v>82281053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ROW(Source!A80)</f>
        <v>80</v>
      </c>
      <c r="B80">
        <v>82281059</v>
      </c>
      <c r="C80">
        <v>82281049</v>
      </c>
      <c r="D80">
        <v>79054881</v>
      </c>
      <c r="E80">
        <v>1</v>
      </c>
      <c r="F80">
        <v>1</v>
      </c>
      <c r="G80">
        <v>1</v>
      </c>
      <c r="H80">
        <v>2</v>
      </c>
      <c r="I80" t="s">
        <v>726</v>
      </c>
      <c r="J80" t="s">
        <v>727</v>
      </c>
      <c r="K80" t="s">
        <v>728</v>
      </c>
      <c r="L80">
        <v>1368</v>
      </c>
      <c r="N80">
        <v>1011</v>
      </c>
      <c r="O80" t="s">
        <v>704</v>
      </c>
      <c r="P80" t="s">
        <v>704</v>
      </c>
      <c r="Q80">
        <v>1</v>
      </c>
      <c r="X80">
        <v>0.22</v>
      </c>
      <c r="Y80">
        <v>0</v>
      </c>
      <c r="Z80">
        <v>487.94</v>
      </c>
      <c r="AA80">
        <v>533.01</v>
      </c>
      <c r="AB80">
        <v>0</v>
      </c>
      <c r="AC80">
        <v>0</v>
      </c>
      <c r="AD80">
        <v>1</v>
      </c>
      <c r="AE80">
        <v>0</v>
      </c>
      <c r="AF80" t="s">
        <v>38</v>
      </c>
      <c r="AG80">
        <v>0.253</v>
      </c>
      <c r="AH80">
        <v>2</v>
      </c>
      <c r="AI80">
        <v>82281054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ROW(Source!A81)</f>
        <v>81</v>
      </c>
      <c r="B81">
        <v>82281065</v>
      </c>
      <c r="C81">
        <v>82281060</v>
      </c>
      <c r="D81">
        <v>78932703</v>
      </c>
      <c r="E81">
        <v>116</v>
      </c>
      <c r="F81">
        <v>1</v>
      </c>
      <c r="G81">
        <v>1</v>
      </c>
      <c r="H81">
        <v>1</v>
      </c>
      <c r="I81" t="s">
        <v>717</v>
      </c>
      <c r="J81" t="s">
        <v>3</v>
      </c>
      <c r="K81" t="s">
        <v>718</v>
      </c>
      <c r="L81">
        <v>1191</v>
      </c>
      <c r="N81">
        <v>1013</v>
      </c>
      <c r="O81" t="s">
        <v>698</v>
      </c>
      <c r="P81" t="s">
        <v>698</v>
      </c>
      <c r="Q81">
        <v>1</v>
      </c>
      <c r="X81">
        <v>0.25</v>
      </c>
      <c r="Y81">
        <v>0</v>
      </c>
      <c r="Z81">
        <v>0</v>
      </c>
      <c r="AA81">
        <v>0</v>
      </c>
      <c r="AB81">
        <v>453.46</v>
      </c>
      <c r="AC81">
        <v>0</v>
      </c>
      <c r="AD81">
        <v>1</v>
      </c>
      <c r="AE81">
        <v>1</v>
      </c>
      <c r="AF81" t="s">
        <v>38</v>
      </c>
      <c r="AG81">
        <v>0.28749999999999998</v>
      </c>
      <c r="AH81">
        <v>2</v>
      </c>
      <c r="AI81">
        <v>82281061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ROW(Source!A81)</f>
        <v>81</v>
      </c>
      <c r="B82">
        <v>82281066</v>
      </c>
      <c r="C82">
        <v>82281060</v>
      </c>
      <c r="D82">
        <v>78932916</v>
      </c>
      <c r="E82">
        <v>116</v>
      </c>
      <c r="F82">
        <v>1</v>
      </c>
      <c r="G82">
        <v>1</v>
      </c>
      <c r="H82">
        <v>1</v>
      </c>
      <c r="I82" t="s">
        <v>699</v>
      </c>
      <c r="J82" t="s">
        <v>3</v>
      </c>
      <c r="K82" t="s">
        <v>700</v>
      </c>
      <c r="L82">
        <v>1191</v>
      </c>
      <c r="N82">
        <v>1013</v>
      </c>
      <c r="O82" t="s">
        <v>698</v>
      </c>
      <c r="P82" t="s">
        <v>698</v>
      </c>
      <c r="Q82">
        <v>1</v>
      </c>
      <c r="X82">
        <v>0.14000000000000001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2</v>
      </c>
      <c r="AF82" t="s">
        <v>38</v>
      </c>
      <c r="AG82">
        <v>0.161</v>
      </c>
      <c r="AH82">
        <v>2</v>
      </c>
      <c r="AI82">
        <v>82281062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ROW(Source!A81)</f>
        <v>81</v>
      </c>
      <c r="B83">
        <v>82281067</v>
      </c>
      <c r="C83">
        <v>82281060</v>
      </c>
      <c r="D83">
        <v>79054863</v>
      </c>
      <c r="E83">
        <v>1</v>
      </c>
      <c r="F83">
        <v>1</v>
      </c>
      <c r="G83">
        <v>1</v>
      </c>
      <c r="H83">
        <v>2</v>
      </c>
      <c r="I83" t="s">
        <v>723</v>
      </c>
      <c r="J83" t="s">
        <v>724</v>
      </c>
      <c r="K83" t="s">
        <v>725</v>
      </c>
      <c r="L83">
        <v>1368</v>
      </c>
      <c r="N83">
        <v>1011</v>
      </c>
      <c r="O83" t="s">
        <v>704</v>
      </c>
      <c r="P83" t="s">
        <v>704</v>
      </c>
      <c r="Q83">
        <v>1</v>
      </c>
      <c r="X83">
        <v>0.14000000000000001</v>
      </c>
      <c r="Y83">
        <v>0</v>
      </c>
      <c r="Z83">
        <v>14.91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38</v>
      </c>
      <c r="AG83">
        <v>0.161</v>
      </c>
      <c r="AH83">
        <v>2</v>
      </c>
      <c r="AI83">
        <v>82281063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ROW(Source!A81)</f>
        <v>81</v>
      </c>
      <c r="B84">
        <v>82281068</v>
      </c>
      <c r="C84">
        <v>82281060</v>
      </c>
      <c r="D84">
        <v>79054881</v>
      </c>
      <c r="E84">
        <v>1</v>
      </c>
      <c r="F84">
        <v>1</v>
      </c>
      <c r="G84">
        <v>1</v>
      </c>
      <c r="H84">
        <v>2</v>
      </c>
      <c r="I84" t="s">
        <v>726</v>
      </c>
      <c r="J84" t="s">
        <v>727</v>
      </c>
      <c r="K84" t="s">
        <v>728</v>
      </c>
      <c r="L84">
        <v>1368</v>
      </c>
      <c r="N84">
        <v>1011</v>
      </c>
      <c r="O84" t="s">
        <v>704</v>
      </c>
      <c r="P84" t="s">
        <v>704</v>
      </c>
      <c r="Q84">
        <v>1</v>
      </c>
      <c r="X84">
        <v>0.14000000000000001</v>
      </c>
      <c r="Y84">
        <v>0</v>
      </c>
      <c r="Z84">
        <v>487.94</v>
      </c>
      <c r="AA84">
        <v>533.01</v>
      </c>
      <c r="AB84">
        <v>0</v>
      </c>
      <c r="AC84">
        <v>0</v>
      </c>
      <c r="AD84">
        <v>1</v>
      </c>
      <c r="AE84">
        <v>0</v>
      </c>
      <c r="AF84" t="s">
        <v>38</v>
      </c>
      <c r="AG84">
        <v>0.161</v>
      </c>
      <c r="AH84">
        <v>2</v>
      </c>
      <c r="AI84">
        <v>82281064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ROW(Source!A82)</f>
        <v>82</v>
      </c>
      <c r="B85">
        <v>82281065</v>
      </c>
      <c r="C85">
        <v>82281060</v>
      </c>
      <c r="D85">
        <v>78932703</v>
      </c>
      <c r="E85">
        <v>116</v>
      </c>
      <c r="F85">
        <v>1</v>
      </c>
      <c r="G85">
        <v>1</v>
      </c>
      <c r="H85">
        <v>1</v>
      </c>
      <c r="I85" t="s">
        <v>717</v>
      </c>
      <c r="J85" t="s">
        <v>3</v>
      </c>
      <c r="K85" t="s">
        <v>718</v>
      </c>
      <c r="L85">
        <v>1191</v>
      </c>
      <c r="N85">
        <v>1013</v>
      </c>
      <c r="O85" t="s">
        <v>698</v>
      </c>
      <c r="P85" t="s">
        <v>698</v>
      </c>
      <c r="Q85">
        <v>1</v>
      </c>
      <c r="X85">
        <v>0.25</v>
      </c>
      <c r="Y85">
        <v>0</v>
      </c>
      <c r="Z85">
        <v>0</v>
      </c>
      <c r="AA85">
        <v>0</v>
      </c>
      <c r="AB85">
        <v>453.46</v>
      </c>
      <c r="AC85">
        <v>0</v>
      </c>
      <c r="AD85">
        <v>1</v>
      </c>
      <c r="AE85">
        <v>1</v>
      </c>
      <c r="AF85" t="s">
        <v>38</v>
      </c>
      <c r="AG85">
        <v>0.28749999999999998</v>
      </c>
      <c r="AH85">
        <v>2</v>
      </c>
      <c r="AI85">
        <v>82281061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ROW(Source!A82)</f>
        <v>82</v>
      </c>
      <c r="B86">
        <v>82281066</v>
      </c>
      <c r="C86">
        <v>82281060</v>
      </c>
      <c r="D86">
        <v>78932916</v>
      </c>
      <c r="E86">
        <v>116</v>
      </c>
      <c r="F86">
        <v>1</v>
      </c>
      <c r="G86">
        <v>1</v>
      </c>
      <c r="H86">
        <v>1</v>
      </c>
      <c r="I86" t="s">
        <v>699</v>
      </c>
      <c r="J86" t="s">
        <v>3</v>
      </c>
      <c r="K86" t="s">
        <v>700</v>
      </c>
      <c r="L86">
        <v>1191</v>
      </c>
      <c r="N86">
        <v>1013</v>
      </c>
      <c r="O86" t="s">
        <v>698</v>
      </c>
      <c r="P86" t="s">
        <v>698</v>
      </c>
      <c r="Q86">
        <v>1</v>
      </c>
      <c r="X86">
        <v>0.14000000000000001</v>
      </c>
      <c r="Y86">
        <v>0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2</v>
      </c>
      <c r="AF86" t="s">
        <v>38</v>
      </c>
      <c r="AG86">
        <v>0.161</v>
      </c>
      <c r="AH86">
        <v>2</v>
      </c>
      <c r="AI86">
        <v>82281062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ROW(Source!A82)</f>
        <v>82</v>
      </c>
      <c r="B87">
        <v>82281067</v>
      </c>
      <c r="C87">
        <v>82281060</v>
      </c>
      <c r="D87">
        <v>79054863</v>
      </c>
      <c r="E87">
        <v>1</v>
      </c>
      <c r="F87">
        <v>1</v>
      </c>
      <c r="G87">
        <v>1</v>
      </c>
      <c r="H87">
        <v>2</v>
      </c>
      <c r="I87" t="s">
        <v>723</v>
      </c>
      <c r="J87" t="s">
        <v>724</v>
      </c>
      <c r="K87" t="s">
        <v>725</v>
      </c>
      <c r="L87">
        <v>1368</v>
      </c>
      <c r="N87">
        <v>1011</v>
      </c>
      <c r="O87" t="s">
        <v>704</v>
      </c>
      <c r="P87" t="s">
        <v>704</v>
      </c>
      <c r="Q87">
        <v>1</v>
      </c>
      <c r="X87">
        <v>0.14000000000000001</v>
      </c>
      <c r="Y87">
        <v>0</v>
      </c>
      <c r="Z87">
        <v>14.91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38</v>
      </c>
      <c r="AG87">
        <v>0.161</v>
      </c>
      <c r="AH87">
        <v>2</v>
      </c>
      <c r="AI87">
        <v>82281063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ROW(Source!A82)</f>
        <v>82</v>
      </c>
      <c r="B88">
        <v>82281068</v>
      </c>
      <c r="C88">
        <v>82281060</v>
      </c>
      <c r="D88">
        <v>79054881</v>
      </c>
      <c r="E88">
        <v>1</v>
      </c>
      <c r="F88">
        <v>1</v>
      </c>
      <c r="G88">
        <v>1</v>
      </c>
      <c r="H88">
        <v>2</v>
      </c>
      <c r="I88" t="s">
        <v>726</v>
      </c>
      <c r="J88" t="s">
        <v>727</v>
      </c>
      <c r="K88" t="s">
        <v>728</v>
      </c>
      <c r="L88">
        <v>1368</v>
      </c>
      <c r="N88">
        <v>1011</v>
      </c>
      <c r="O88" t="s">
        <v>704</v>
      </c>
      <c r="P88" t="s">
        <v>704</v>
      </c>
      <c r="Q88">
        <v>1</v>
      </c>
      <c r="X88">
        <v>0.14000000000000001</v>
      </c>
      <c r="Y88">
        <v>0</v>
      </c>
      <c r="Z88">
        <v>487.94</v>
      </c>
      <c r="AA88">
        <v>533.01</v>
      </c>
      <c r="AB88">
        <v>0</v>
      </c>
      <c r="AC88">
        <v>0</v>
      </c>
      <c r="AD88">
        <v>1</v>
      </c>
      <c r="AE88">
        <v>0</v>
      </c>
      <c r="AF88" t="s">
        <v>38</v>
      </c>
      <c r="AG88">
        <v>0.161</v>
      </c>
      <c r="AH88">
        <v>2</v>
      </c>
      <c r="AI88">
        <v>82281064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ROW(Source!A83)</f>
        <v>83</v>
      </c>
      <c r="B89">
        <v>82281074</v>
      </c>
      <c r="C89">
        <v>82281069</v>
      </c>
      <c r="D89">
        <v>78932703</v>
      </c>
      <c r="E89">
        <v>116</v>
      </c>
      <c r="F89">
        <v>1</v>
      </c>
      <c r="G89">
        <v>1</v>
      </c>
      <c r="H89">
        <v>1</v>
      </c>
      <c r="I89" t="s">
        <v>717</v>
      </c>
      <c r="J89" t="s">
        <v>3</v>
      </c>
      <c r="K89" t="s">
        <v>718</v>
      </c>
      <c r="L89">
        <v>1191</v>
      </c>
      <c r="N89">
        <v>1013</v>
      </c>
      <c r="O89" t="s">
        <v>698</v>
      </c>
      <c r="P89" t="s">
        <v>698</v>
      </c>
      <c r="Q89">
        <v>1</v>
      </c>
      <c r="X89">
        <v>0.3</v>
      </c>
      <c r="Y89">
        <v>0</v>
      </c>
      <c r="Z89">
        <v>0</v>
      </c>
      <c r="AA89">
        <v>0</v>
      </c>
      <c r="AB89">
        <v>453.46</v>
      </c>
      <c r="AC89">
        <v>0</v>
      </c>
      <c r="AD89">
        <v>1</v>
      </c>
      <c r="AE89">
        <v>1</v>
      </c>
      <c r="AF89" t="s">
        <v>38</v>
      </c>
      <c r="AG89">
        <v>0.34499999999999997</v>
      </c>
      <c r="AH89">
        <v>2</v>
      </c>
      <c r="AI89">
        <v>82281070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ROW(Source!A83)</f>
        <v>83</v>
      </c>
      <c r="B90">
        <v>82281075</v>
      </c>
      <c r="C90">
        <v>82281069</v>
      </c>
      <c r="D90">
        <v>78932916</v>
      </c>
      <c r="E90">
        <v>116</v>
      </c>
      <c r="F90">
        <v>1</v>
      </c>
      <c r="G90">
        <v>1</v>
      </c>
      <c r="H90">
        <v>1</v>
      </c>
      <c r="I90" t="s">
        <v>699</v>
      </c>
      <c r="J90" t="s">
        <v>3</v>
      </c>
      <c r="K90" t="s">
        <v>700</v>
      </c>
      <c r="L90">
        <v>1191</v>
      </c>
      <c r="N90">
        <v>1013</v>
      </c>
      <c r="O90" t="s">
        <v>698</v>
      </c>
      <c r="P90" t="s">
        <v>698</v>
      </c>
      <c r="Q90">
        <v>1</v>
      </c>
      <c r="X90">
        <v>0.16</v>
      </c>
      <c r="Y90">
        <v>0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2</v>
      </c>
      <c r="AF90" t="s">
        <v>38</v>
      </c>
      <c r="AG90">
        <v>0.184</v>
      </c>
      <c r="AH90">
        <v>2</v>
      </c>
      <c r="AI90">
        <v>82281071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ROW(Source!A83)</f>
        <v>83</v>
      </c>
      <c r="B91">
        <v>82281076</v>
      </c>
      <c r="C91">
        <v>82281069</v>
      </c>
      <c r="D91">
        <v>79054863</v>
      </c>
      <c r="E91">
        <v>1</v>
      </c>
      <c r="F91">
        <v>1</v>
      </c>
      <c r="G91">
        <v>1</v>
      </c>
      <c r="H91">
        <v>2</v>
      </c>
      <c r="I91" t="s">
        <v>723</v>
      </c>
      <c r="J91" t="s">
        <v>724</v>
      </c>
      <c r="K91" t="s">
        <v>725</v>
      </c>
      <c r="L91">
        <v>1368</v>
      </c>
      <c r="N91">
        <v>1011</v>
      </c>
      <c r="O91" t="s">
        <v>704</v>
      </c>
      <c r="P91" t="s">
        <v>704</v>
      </c>
      <c r="Q91">
        <v>1</v>
      </c>
      <c r="X91">
        <v>0.16</v>
      </c>
      <c r="Y91">
        <v>0</v>
      </c>
      <c r="Z91">
        <v>14.91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38</v>
      </c>
      <c r="AG91">
        <v>0.184</v>
      </c>
      <c r="AH91">
        <v>2</v>
      </c>
      <c r="AI91">
        <v>82281072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ROW(Source!A83)</f>
        <v>83</v>
      </c>
      <c r="B92">
        <v>82281077</v>
      </c>
      <c r="C92">
        <v>82281069</v>
      </c>
      <c r="D92">
        <v>79054881</v>
      </c>
      <c r="E92">
        <v>1</v>
      </c>
      <c r="F92">
        <v>1</v>
      </c>
      <c r="G92">
        <v>1</v>
      </c>
      <c r="H92">
        <v>2</v>
      </c>
      <c r="I92" t="s">
        <v>726</v>
      </c>
      <c r="J92" t="s">
        <v>727</v>
      </c>
      <c r="K92" t="s">
        <v>728</v>
      </c>
      <c r="L92">
        <v>1368</v>
      </c>
      <c r="N92">
        <v>1011</v>
      </c>
      <c r="O92" t="s">
        <v>704</v>
      </c>
      <c r="P92" t="s">
        <v>704</v>
      </c>
      <c r="Q92">
        <v>1</v>
      </c>
      <c r="X92">
        <v>0.16</v>
      </c>
      <c r="Y92">
        <v>0</v>
      </c>
      <c r="Z92">
        <v>487.94</v>
      </c>
      <c r="AA92">
        <v>533.01</v>
      </c>
      <c r="AB92">
        <v>0</v>
      </c>
      <c r="AC92">
        <v>0</v>
      </c>
      <c r="AD92">
        <v>1</v>
      </c>
      <c r="AE92">
        <v>0</v>
      </c>
      <c r="AF92" t="s">
        <v>38</v>
      </c>
      <c r="AG92">
        <v>0.184</v>
      </c>
      <c r="AH92">
        <v>2</v>
      </c>
      <c r="AI92">
        <v>82281073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ROW(Source!A84)</f>
        <v>84</v>
      </c>
      <c r="B93">
        <v>82281074</v>
      </c>
      <c r="C93">
        <v>82281069</v>
      </c>
      <c r="D93">
        <v>78932703</v>
      </c>
      <c r="E93">
        <v>116</v>
      </c>
      <c r="F93">
        <v>1</v>
      </c>
      <c r="G93">
        <v>1</v>
      </c>
      <c r="H93">
        <v>1</v>
      </c>
      <c r="I93" t="s">
        <v>717</v>
      </c>
      <c r="J93" t="s">
        <v>3</v>
      </c>
      <c r="K93" t="s">
        <v>718</v>
      </c>
      <c r="L93">
        <v>1191</v>
      </c>
      <c r="N93">
        <v>1013</v>
      </c>
      <c r="O93" t="s">
        <v>698</v>
      </c>
      <c r="P93" t="s">
        <v>698</v>
      </c>
      <c r="Q93">
        <v>1</v>
      </c>
      <c r="X93">
        <v>0.3</v>
      </c>
      <c r="Y93">
        <v>0</v>
      </c>
      <c r="Z93">
        <v>0</v>
      </c>
      <c r="AA93">
        <v>0</v>
      </c>
      <c r="AB93">
        <v>453.46</v>
      </c>
      <c r="AC93">
        <v>0</v>
      </c>
      <c r="AD93">
        <v>1</v>
      </c>
      <c r="AE93">
        <v>1</v>
      </c>
      <c r="AF93" t="s">
        <v>38</v>
      </c>
      <c r="AG93">
        <v>0.34499999999999997</v>
      </c>
      <c r="AH93">
        <v>2</v>
      </c>
      <c r="AI93">
        <v>82281070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ROW(Source!A84)</f>
        <v>84</v>
      </c>
      <c r="B94">
        <v>82281075</v>
      </c>
      <c r="C94">
        <v>82281069</v>
      </c>
      <c r="D94">
        <v>78932916</v>
      </c>
      <c r="E94">
        <v>116</v>
      </c>
      <c r="F94">
        <v>1</v>
      </c>
      <c r="G94">
        <v>1</v>
      </c>
      <c r="H94">
        <v>1</v>
      </c>
      <c r="I94" t="s">
        <v>699</v>
      </c>
      <c r="J94" t="s">
        <v>3</v>
      </c>
      <c r="K94" t="s">
        <v>700</v>
      </c>
      <c r="L94">
        <v>1191</v>
      </c>
      <c r="N94">
        <v>1013</v>
      </c>
      <c r="O94" t="s">
        <v>698</v>
      </c>
      <c r="P94" t="s">
        <v>698</v>
      </c>
      <c r="Q94">
        <v>1</v>
      </c>
      <c r="X94">
        <v>0.16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2</v>
      </c>
      <c r="AF94" t="s">
        <v>38</v>
      </c>
      <c r="AG94">
        <v>0.184</v>
      </c>
      <c r="AH94">
        <v>2</v>
      </c>
      <c r="AI94">
        <v>82281071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ROW(Source!A84)</f>
        <v>84</v>
      </c>
      <c r="B95">
        <v>82281076</v>
      </c>
      <c r="C95">
        <v>82281069</v>
      </c>
      <c r="D95">
        <v>79054863</v>
      </c>
      <c r="E95">
        <v>1</v>
      </c>
      <c r="F95">
        <v>1</v>
      </c>
      <c r="G95">
        <v>1</v>
      </c>
      <c r="H95">
        <v>2</v>
      </c>
      <c r="I95" t="s">
        <v>723</v>
      </c>
      <c r="J95" t="s">
        <v>724</v>
      </c>
      <c r="K95" t="s">
        <v>725</v>
      </c>
      <c r="L95">
        <v>1368</v>
      </c>
      <c r="N95">
        <v>1011</v>
      </c>
      <c r="O95" t="s">
        <v>704</v>
      </c>
      <c r="P95" t="s">
        <v>704</v>
      </c>
      <c r="Q95">
        <v>1</v>
      </c>
      <c r="X95">
        <v>0.16</v>
      </c>
      <c r="Y95">
        <v>0</v>
      </c>
      <c r="Z95">
        <v>14.91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38</v>
      </c>
      <c r="AG95">
        <v>0.184</v>
      </c>
      <c r="AH95">
        <v>2</v>
      </c>
      <c r="AI95">
        <v>82281072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ROW(Source!A84)</f>
        <v>84</v>
      </c>
      <c r="B96">
        <v>82281077</v>
      </c>
      <c r="C96">
        <v>82281069</v>
      </c>
      <c r="D96">
        <v>79054881</v>
      </c>
      <c r="E96">
        <v>1</v>
      </c>
      <c r="F96">
        <v>1</v>
      </c>
      <c r="G96">
        <v>1</v>
      </c>
      <c r="H96">
        <v>2</v>
      </c>
      <c r="I96" t="s">
        <v>726</v>
      </c>
      <c r="J96" t="s">
        <v>727</v>
      </c>
      <c r="K96" t="s">
        <v>728</v>
      </c>
      <c r="L96">
        <v>1368</v>
      </c>
      <c r="N96">
        <v>1011</v>
      </c>
      <c r="O96" t="s">
        <v>704</v>
      </c>
      <c r="P96" t="s">
        <v>704</v>
      </c>
      <c r="Q96">
        <v>1</v>
      </c>
      <c r="X96">
        <v>0.16</v>
      </c>
      <c r="Y96">
        <v>0</v>
      </c>
      <c r="Z96">
        <v>487.94</v>
      </c>
      <c r="AA96">
        <v>533.01</v>
      </c>
      <c r="AB96">
        <v>0</v>
      </c>
      <c r="AC96">
        <v>0</v>
      </c>
      <c r="AD96">
        <v>1</v>
      </c>
      <c r="AE96">
        <v>0</v>
      </c>
      <c r="AF96" t="s">
        <v>38</v>
      </c>
      <c r="AG96">
        <v>0.184</v>
      </c>
      <c r="AH96">
        <v>2</v>
      </c>
      <c r="AI96">
        <v>82281073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ROW(Source!A85)</f>
        <v>85</v>
      </c>
      <c r="B97">
        <v>82281089</v>
      </c>
      <c r="C97">
        <v>82281078</v>
      </c>
      <c r="D97">
        <v>78932727</v>
      </c>
      <c r="E97">
        <v>116</v>
      </c>
      <c r="F97">
        <v>1</v>
      </c>
      <c r="G97">
        <v>1</v>
      </c>
      <c r="H97">
        <v>1</v>
      </c>
      <c r="I97" t="s">
        <v>729</v>
      </c>
      <c r="J97" t="s">
        <v>3</v>
      </c>
      <c r="K97" t="s">
        <v>730</v>
      </c>
      <c r="L97">
        <v>1191</v>
      </c>
      <c r="N97">
        <v>1013</v>
      </c>
      <c r="O97" t="s">
        <v>698</v>
      </c>
      <c r="P97" t="s">
        <v>698</v>
      </c>
      <c r="Q97">
        <v>1</v>
      </c>
      <c r="X97">
        <v>3.06</v>
      </c>
      <c r="Y97">
        <v>0</v>
      </c>
      <c r="Z97">
        <v>0</v>
      </c>
      <c r="AA97">
        <v>0</v>
      </c>
      <c r="AB97">
        <v>491.25</v>
      </c>
      <c r="AC97">
        <v>0</v>
      </c>
      <c r="AD97">
        <v>1</v>
      </c>
      <c r="AE97">
        <v>1</v>
      </c>
      <c r="AF97" t="s">
        <v>38</v>
      </c>
      <c r="AG97">
        <v>3.5190000000000001</v>
      </c>
      <c r="AH97">
        <v>2</v>
      </c>
      <c r="AI97">
        <v>82281079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ROW(Source!A85)</f>
        <v>85</v>
      </c>
      <c r="B98">
        <v>82281090</v>
      </c>
      <c r="C98">
        <v>82281078</v>
      </c>
      <c r="D98">
        <v>78932916</v>
      </c>
      <c r="E98">
        <v>116</v>
      </c>
      <c r="F98">
        <v>1</v>
      </c>
      <c r="G98">
        <v>1</v>
      </c>
      <c r="H98">
        <v>1</v>
      </c>
      <c r="I98" t="s">
        <v>699</v>
      </c>
      <c r="J98" t="s">
        <v>3</v>
      </c>
      <c r="K98" t="s">
        <v>700</v>
      </c>
      <c r="L98">
        <v>1191</v>
      </c>
      <c r="N98">
        <v>1013</v>
      </c>
      <c r="O98" t="s">
        <v>698</v>
      </c>
      <c r="P98" t="s">
        <v>698</v>
      </c>
      <c r="Q98">
        <v>1</v>
      </c>
      <c r="X98">
        <v>0.87</v>
      </c>
      <c r="Y98">
        <v>0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2</v>
      </c>
      <c r="AF98" t="s">
        <v>38</v>
      </c>
      <c r="AG98">
        <v>1.0004999999999999</v>
      </c>
      <c r="AH98">
        <v>2</v>
      </c>
      <c r="AI98">
        <v>82281080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ROW(Source!A85)</f>
        <v>85</v>
      </c>
      <c r="B99">
        <v>82281091</v>
      </c>
      <c r="C99">
        <v>82281078</v>
      </c>
      <c r="D99">
        <v>79053793</v>
      </c>
      <c r="E99">
        <v>1</v>
      </c>
      <c r="F99">
        <v>1</v>
      </c>
      <c r="G99">
        <v>1</v>
      </c>
      <c r="H99">
        <v>2</v>
      </c>
      <c r="I99" t="s">
        <v>713</v>
      </c>
      <c r="J99" t="s">
        <v>714</v>
      </c>
      <c r="K99" t="s">
        <v>715</v>
      </c>
      <c r="L99">
        <v>1368</v>
      </c>
      <c r="N99">
        <v>1011</v>
      </c>
      <c r="O99" t="s">
        <v>704</v>
      </c>
      <c r="P99" t="s">
        <v>704</v>
      </c>
      <c r="Q99">
        <v>1</v>
      </c>
      <c r="X99">
        <v>0.68</v>
      </c>
      <c r="Y99">
        <v>0</v>
      </c>
      <c r="Z99">
        <v>2088.77</v>
      </c>
      <c r="AA99">
        <v>612.57000000000005</v>
      </c>
      <c r="AB99">
        <v>0</v>
      </c>
      <c r="AC99">
        <v>0</v>
      </c>
      <c r="AD99">
        <v>1</v>
      </c>
      <c r="AE99">
        <v>0</v>
      </c>
      <c r="AF99" t="s">
        <v>38</v>
      </c>
      <c r="AG99">
        <v>0.78200000000000003</v>
      </c>
      <c r="AH99">
        <v>2</v>
      </c>
      <c r="AI99">
        <v>82281081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ROW(Source!A85)</f>
        <v>85</v>
      </c>
      <c r="B100">
        <v>82281092</v>
      </c>
      <c r="C100">
        <v>82281078</v>
      </c>
      <c r="D100">
        <v>79054798</v>
      </c>
      <c r="E100">
        <v>1</v>
      </c>
      <c r="F100">
        <v>1</v>
      </c>
      <c r="G100">
        <v>1</v>
      </c>
      <c r="H100">
        <v>2</v>
      </c>
      <c r="I100" t="s">
        <v>706</v>
      </c>
      <c r="J100" t="s">
        <v>707</v>
      </c>
      <c r="K100" t="s">
        <v>708</v>
      </c>
      <c r="L100">
        <v>1368</v>
      </c>
      <c r="N100">
        <v>1011</v>
      </c>
      <c r="O100" t="s">
        <v>704</v>
      </c>
      <c r="P100" t="s">
        <v>704</v>
      </c>
      <c r="Q100">
        <v>1</v>
      </c>
      <c r="X100">
        <v>0.19</v>
      </c>
      <c r="Y100">
        <v>0</v>
      </c>
      <c r="Z100">
        <v>640.84</v>
      </c>
      <c r="AA100">
        <v>533.01</v>
      </c>
      <c r="AB100">
        <v>0</v>
      </c>
      <c r="AC100">
        <v>0</v>
      </c>
      <c r="AD100">
        <v>1</v>
      </c>
      <c r="AE100">
        <v>0</v>
      </c>
      <c r="AF100" t="s">
        <v>38</v>
      </c>
      <c r="AG100">
        <v>0.2185</v>
      </c>
      <c r="AH100">
        <v>2</v>
      </c>
      <c r="AI100">
        <v>82281082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ROW(Source!A85)</f>
        <v>85</v>
      </c>
      <c r="B101">
        <v>82281093</v>
      </c>
      <c r="C101">
        <v>82281078</v>
      </c>
      <c r="D101">
        <v>79002623</v>
      </c>
      <c r="E101">
        <v>1</v>
      </c>
      <c r="F101">
        <v>1</v>
      </c>
      <c r="G101">
        <v>1</v>
      </c>
      <c r="H101">
        <v>3</v>
      </c>
      <c r="I101" t="s">
        <v>731</v>
      </c>
      <c r="J101" t="s">
        <v>732</v>
      </c>
      <c r="K101" t="s">
        <v>733</v>
      </c>
      <c r="L101">
        <v>1346</v>
      </c>
      <c r="N101">
        <v>1009</v>
      </c>
      <c r="O101" t="s">
        <v>265</v>
      </c>
      <c r="P101" t="s">
        <v>265</v>
      </c>
      <c r="Q101">
        <v>1</v>
      </c>
      <c r="X101">
        <v>0.1</v>
      </c>
      <c r="Y101">
        <v>238.29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0.1</v>
      </c>
      <c r="AH101">
        <v>2</v>
      </c>
      <c r="AI101">
        <v>82281083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ROW(Source!A85)</f>
        <v>85</v>
      </c>
      <c r="B102">
        <v>82281094</v>
      </c>
      <c r="C102">
        <v>82281078</v>
      </c>
      <c r="D102">
        <v>79002630</v>
      </c>
      <c r="E102">
        <v>1</v>
      </c>
      <c r="F102">
        <v>1</v>
      </c>
      <c r="G102">
        <v>1</v>
      </c>
      <c r="H102">
        <v>3</v>
      </c>
      <c r="I102" t="s">
        <v>734</v>
      </c>
      <c r="J102" t="s">
        <v>735</v>
      </c>
      <c r="K102" t="s">
        <v>736</v>
      </c>
      <c r="L102">
        <v>1346</v>
      </c>
      <c r="N102">
        <v>1009</v>
      </c>
      <c r="O102" t="s">
        <v>265</v>
      </c>
      <c r="P102" t="s">
        <v>265</v>
      </c>
      <c r="Q102">
        <v>1</v>
      </c>
      <c r="X102">
        <v>0.03</v>
      </c>
      <c r="Y102">
        <v>58.53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0.03</v>
      </c>
      <c r="AH102">
        <v>2</v>
      </c>
      <c r="AI102">
        <v>82281084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ROW(Source!A85)</f>
        <v>85</v>
      </c>
      <c r="B103">
        <v>82281095</v>
      </c>
      <c r="C103">
        <v>82281078</v>
      </c>
      <c r="D103">
        <v>79006140</v>
      </c>
      <c r="E103">
        <v>1</v>
      </c>
      <c r="F103">
        <v>1</v>
      </c>
      <c r="G103">
        <v>1</v>
      </c>
      <c r="H103">
        <v>3</v>
      </c>
      <c r="I103" t="s">
        <v>868</v>
      </c>
      <c r="J103" t="s">
        <v>869</v>
      </c>
      <c r="K103" t="s">
        <v>870</v>
      </c>
      <c r="L103">
        <v>1346</v>
      </c>
      <c r="N103">
        <v>1009</v>
      </c>
      <c r="O103" t="s">
        <v>265</v>
      </c>
      <c r="P103" t="s">
        <v>265</v>
      </c>
      <c r="Q103">
        <v>1</v>
      </c>
      <c r="X103">
        <v>0</v>
      </c>
      <c r="Y103">
        <v>174.93</v>
      </c>
      <c r="Z103">
        <v>0</v>
      </c>
      <c r="AA103">
        <v>0</v>
      </c>
      <c r="AB103">
        <v>0</v>
      </c>
      <c r="AC103">
        <v>1</v>
      </c>
      <c r="AD103">
        <v>0</v>
      </c>
      <c r="AE103">
        <v>0</v>
      </c>
      <c r="AF103" t="s">
        <v>3</v>
      </c>
      <c r="AG103">
        <v>0</v>
      </c>
      <c r="AH103">
        <v>3</v>
      </c>
      <c r="AI103">
        <v>-1</v>
      </c>
      <c r="AJ103" t="s">
        <v>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ROW(Source!A85)</f>
        <v>85</v>
      </c>
      <c r="B104">
        <v>82281096</v>
      </c>
      <c r="C104">
        <v>82281078</v>
      </c>
      <c r="D104">
        <v>79007278</v>
      </c>
      <c r="E104">
        <v>1</v>
      </c>
      <c r="F104">
        <v>1</v>
      </c>
      <c r="G104">
        <v>1</v>
      </c>
      <c r="H104">
        <v>3</v>
      </c>
      <c r="I104" t="s">
        <v>737</v>
      </c>
      <c r="J104" t="s">
        <v>738</v>
      </c>
      <c r="K104" t="s">
        <v>739</v>
      </c>
      <c r="L104">
        <v>1346</v>
      </c>
      <c r="N104">
        <v>1009</v>
      </c>
      <c r="O104" t="s">
        <v>265</v>
      </c>
      <c r="P104" t="s">
        <v>265</v>
      </c>
      <c r="Q104">
        <v>1</v>
      </c>
      <c r="X104">
        <v>0.02</v>
      </c>
      <c r="Y104">
        <v>56.11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0.02</v>
      </c>
      <c r="AH104">
        <v>2</v>
      </c>
      <c r="AI104">
        <v>82281085</v>
      </c>
      <c r="AJ104">
        <v>103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ROW(Source!A85)</f>
        <v>85</v>
      </c>
      <c r="B105">
        <v>82281097</v>
      </c>
      <c r="C105">
        <v>82281078</v>
      </c>
      <c r="D105">
        <v>78934276</v>
      </c>
      <c r="E105">
        <v>116</v>
      </c>
      <c r="F105">
        <v>1</v>
      </c>
      <c r="G105">
        <v>1</v>
      </c>
      <c r="H105">
        <v>3</v>
      </c>
      <c r="I105" t="s">
        <v>900</v>
      </c>
      <c r="J105" t="s">
        <v>3</v>
      </c>
      <c r="K105" t="s">
        <v>901</v>
      </c>
      <c r="L105">
        <v>1371</v>
      </c>
      <c r="N105">
        <v>1013</v>
      </c>
      <c r="O105" t="s">
        <v>35</v>
      </c>
      <c r="P105" t="s">
        <v>35</v>
      </c>
      <c r="Q105">
        <v>1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1</v>
      </c>
      <c r="AD105">
        <v>0</v>
      </c>
      <c r="AE105">
        <v>0</v>
      </c>
      <c r="AF105" t="s">
        <v>3</v>
      </c>
      <c r="AG105">
        <v>0</v>
      </c>
      <c r="AH105">
        <v>3</v>
      </c>
      <c r="AI105">
        <v>-1</v>
      </c>
      <c r="AJ105" t="s">
        <v>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ROW(Source!A85)</f>
        <v>85</v>
      </c>
      <c r="B106">
        <v>82281098</v>
      </c>
      <c r="C106">
        <v>82281078</v>
      </c>
      <c r="D106">
        <v>78934953</v>
      </c>
      <c r="E106">
        <v>116</v>
      </c>
      <c r="F106">
        <v>1</v>
      </c>
      <c r="G106">
        <v>1</v>
      </c>
      <c r="H106">
        <v>3</v>
      </c>
      <c r="I106" t="s">
        <v>902</v>
      </c>
      <c r="J106" t="s">
        <v>3</v>
      </c>
      <c r="K106" t="s">
        <v>903</v>
      </c>
      <c r="L106">
        <v>1348</v>
      </c>
      <c r="N106">
        <v>1009</v>
      </c>
      <c r="O106" t="s">
        <v>348</v>
      </c>
      <c r="P106" t="s">
        <v>348</v>
      </c>
      <c r="Q106">
        <v>1000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1</v>
      </c>
      <c r="AD106">
        <v>0</v>
      </c>
      <c r="AE106">
        <v>0</v>
      </c>
      <c r="AF106" t="s">
        <v>3</v>
      </c>
      <c r="AG106">
        <v>0</v>
      </c>
      <c r="AH106">
        <v>3</v>
      </c>
      <c r="AI106">
        <v>-1</v>
      </c>
      <c r="AJ106" t="s">
        <v>3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ROW(Source!A85)</f>
        <v>85</v>
      </c>
      <c r="B107">
        <v>82281099</v>
      </c>
      <c r="C107">
        <v>82281078</v>
      </c>
      <c r="D107">
        <v>78935097</v>
      </c>
      <c r="E107">
        <v>116</v>
      </c>
      <c r="F107">
        <v>1</v>
      </c>
      <c r="G107">
        <v>1</v>
      </c>
      <c r="H107">
        <v>3</v>
      </c>
      <c r="I107" t="s">
        <v>904</v>
      </c>
      <c r="J107" t="s">
        <v>3</v>
      </c>
      <c r="K107" t="s">
        <v>905</v>
      </c>
      <c r="L107">
        <v>1346</v>
      </c>
      <c r="N107">
        <v>1009</v>
      </c>
      <c r="O107" t="s">
        <v>265</v>
      </c>
      <c r="P107" t="s">
        <v>265</v>
      </c>
      <c r="Q107">
        <v>1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1</v>
      </c>
      <c r="AD107">
        <v>0</v>
      </c>
      <c r="AE107">
        <v>0</v>
      </c>
      <c r="AF107" t="s">
        <v>3</v>
      </c>
      <c r="AG107">
        <v>0</v>
      </c>
      <c r="AH107">
        <v>3</v>
      </c>
      <c r="AI107">
        <v>-1</v>
      </c>
      <c r="AJ107" t="s">
        <v>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ROW(Source!A85)</f>
        <v>85</v>
      </c>
      <c r="B108">
        <v>82281100</v>
      </c>
      <c r="C108">
        <v>82281078</v>
      </c>
      <c r="D108">
        <v>78935431</v>
      </c>
      <c r="E108">
        <v>116</v>
      </c>
      <c r="F108">
        <v>1</v>
      </c>
      <c r="G108">
        <v>1</v>
      </c>
      <c r="H108">
        <v>3</v>
      </c>
      <c r="I108" t="s">
        <v>906</v>
      </c>
      <c r="J108" t="s">
        <v>3</v>
      </c>
      <c r="K108" t="s">
        <v>907</v>
      </c>
      <c r="L108">
        <v>1348</v>
      </c>
      <c r="N108">
        <v>1009</v>
      </c>
      <c r="O108" t="s">
        <v>348</v>
      </c>
      <c r="P108" t="s">
        <v>348</v>
      </c>
      <c r="Q108">
        <v>1000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1</v>
      </c>
      <c r="AD108">
        <v>0</v>
      </c>
      <c r="AE108">
        <v>0</v>
      </c>
      <c r="AF108" t="s">
        <v>3</v>
      </c>
      <c r="AG108">
        <v>0</v>
      </c>
      <c r="AH108">
        <v>3</v>
      </c>
      <c r="AI108">
        <v>-1</v>
      </c>
      <c r="AJ108" t="s">
        <v>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ROW(Source!A85)</f>
        <v>85</v>
      </c>
      <c r="B109">
        <v>82281101</v>
      </c>
      <c r="C109">
        <v>82281078</v>
      </c>
      <c r="D109">
        <v>79023556</v>
      </c>
      <c r="E109">
        <v>1</v>
      </c>
      <c r="F109">
        <v>1</v>
      </c>
      <c r="G109">
        <v>1</v>
      </c>
      <c r="H109">
        <v>3</v>
      </c>
      <c r="I109" t="s">
        <v>740</v>
      </c>
      <c r="J109" t="s">
        <v>741</v>
      </c>
      <c r="K109" t="s">
        <v>742</v>
      </c>
      <c r="L109">
        <v>1348</v>
      </c>
      <c r="N109">
        <v>1009</v>
      </c>
      <c r="O109" t="s">
        <v>348</v>
      </c>
      <c r="P109" t="s">
        <v>348</v>
      </c>
      <c r="Q109">
        <v>1000</v>
      </c>
      <c r="X109">
        <v>4.0000000000000002E-4</v>
      </c>
      <c r="Y109">
        <v>61265.39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4.0000000000000002E-4</v>
      </c>
      <c r="AH109">
        <v>2</v>
      </c>
      <c r="AI109">
        <v>82281086</v>
      </c>
      <c r="AJ109">
        <v>104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ROW(Source!A85)</f>
        <v>85</v>
      </c>
      <c r="B110">
        <v>82281102</v>
      </c>
      <c r="C110">
        <v>82281078</v>
      </c>
      <c r="D110">
        <v>79023582</v>
      </c>
      <c r="E110">
        <v>1</v>
      </c>
      <c r="F110">
        <v>1</v>
      </c>
      <c r="G110">
        <v>1</v>
      </c>
      <c r="H110">
        <v>3</v>
      </c>
      <c r="I110" t="s">
        <v>743</v>
      </c>
      <c r="J110" t="s">
        <v>744</v>
      </c>
      <c r="K110" t="s">
        <v>745</v>
      </c>
      <c r="L110">
        <v>1348</v>
      </c>
      <c r="N110">
        <v>1009</v>
      </c>
      <c r="O110" t="s">
        <v>348</v>
      </c>
      <c r="P110" t="s">
        <v>348</v>
      </c>
      <c r="Q110">
        <v>1000</v>
      </c>
      <c r="X110">
        <v>1E-4</v>
      </c>
      <c r="Y110">
        <v>80020.98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1E-4</v>
      </c>
      <c r="AH110">
        <v>2</v>
      </c>
      <c r="AI110">
        <v>82281087</v>
      </c>
      <c r="AJ110">
        <v>105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ROW(Source!A85)</f>
        <v>85</v>
      </c>
      <c r="B111">
        <v>82281103</v>
      </c>
      <c r="C111">
        <v>82281078</v>
      </c>
      <c r="D111">
        <v>79031190</v>
      </c>
      <c r="E111">
        <v>1</v>
      </c>
      <c r="F111">
        <v>1</v>
      </c>
      <c r="G111">
        <v>1</v>
      </c>
      <c r="H111">
        <v>3</v>
      </c>
      <c r="I111" t="s">
        <v>746</v>
      </c>
      <c r="J111" t="s">
        <v>747</v>
      </c>
      <c r="K111" t="s">
        <v>748</v>
      </c>
      <c r="L111">
        <v>1425</v>
      </c>
      <c r="N111">
        <v>1013</v>
      </c>
      <c r="O111" t="s">
        <v>153</v>
      </c>
      <c r="P111" t="s">
        <v>153</v>
      </c>
      <c r="Q111">
        <v>1</v>
      </c>
      <c r="X111">
        <v>0.06</v>
      </c>
      <c r="Y111">
        <v>1031.73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0.06</v>
      </c>
      <c r="AH111">
        <v>2</v>
      </c>
      <c r="AI111">
        <v>82281088</v>
      </c>
      <c r="AJ111">
        <v>106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ROW(Source!A85)</f>
        <v>85</v>
      </c>
      <c r="B112">
        <v>82281104</v>
      </c>
      <c r="C112">
        <v>82281078</v>
      </c>
      <c r="D112">
        <v>78937750</v>
      </c>
      <c r="E112">
        <v>116</v>
      </c>
      <c r="F112">
        <v>1</v>
      </c>
      <c r="G112">
        <v>1</v>
      </c>
      <c r="H112">
        <v>3</v>
      </c>
      <c r="I112" t="s">
        <v>908</v>
      </c>
      <c r="J112" t="s">
        <v>3</v>
      </c>
      <c r="K112" t="s">
        <v>909</v>
      </c>
      <c r="L112">
        <v>1371</v>
      </c>
      <c r="N112">
        <v>1013</v>
      </c>
      <c r="O112" t="s">
        <v>35</v>
      </c>
      <c r="P112" t="s">
        <v>35</v>
      </c>
      <c r="Q112">
        <v>1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1</v>
      </c>
      <c r="AD112">
        <v>0</v>
      </c>
      <c r="AE112">
        <v>0</v>
      </c>
      <c r="AF112" t="s">
        <v>3</v>
      </c>
      <c r="AG112">
        <v>0</v>
      </c>
      <c r="AH112">
        <v>3</v>
      </c>
      <c r="AI112">
        <v>-1</v>
      </c>
      <c r="AJ112" t="s">
        <v>3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ROW(Source!A85)</f>
        <v>85</v>
      </c>
      <c r="B113">
        <v>82281105</v>
      </c>
      <c r="C113">
        <v>82281078</v>
      </c>
      <c r="D113">
        <v>78937796</v>
      </c>
      <c r="E113">
        <v>116</v>
      </c>
      <c r="F113">
        <v>1</v>
      </c>
      <c r="G113">
        <v>1</v>
      </c>
      <c r="H113">
        <v>3</v>
      </c>
      <c r="I113" t="s">
        <v>910</v>
      </c>
      <c r="J113" t="s">
        <v>3</v>
      </c>
      <c r="K113" t="s">
        <v>911</v>
      </c>
      <c r="L113">
        <v>1371</v>
      </c>
      <c r="N113">
        <v>1013</v>
      </c>
      <c r="O113" t="s">
        <v>35</v>
      </c>
      <c r="P113" t="s">
        <v>35</v>
      </c>
      <c r="Q113">
        <v>1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1</v>
      </c>
      <c r="AD113">
        <v>0</v>
      </c>
      <c r="AE113">
        <v>0</v>
      </c>
      <c r="AF113" t="s">
        <v>3</v>
      </c>
      <c r="AG113">
        <v>0</v>
      </c>
      <c r="AH113">
        <v>3</v>
      </c>
      <c r="AI113">
        <v>-1</v>
      </c>
      <c r="AJ113" t="s">
        <v>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ROW(Source!A85)</f>
        <v>85</v>
      </c>
      <c r="B114">
        <v>82281106</v>
      </c>
      <c r="C114">
        <v>82281078</v>
      </c>
      <c r="D114">
        <v>78937800</v>
      </c>
      <c r="E114">
        <v>116</v>
      </c>
      <c r="F114">
        <v>1</v>
      </c>
      <c r="G114">
        <v>1</v>
      </c>
      <c r="H114">
        <v>3</v>
      </c>
      <c r="I114" t="s">
        <v>912</v>
      </c>
      <c r="J114" t="s">
        <v>3</v>
      </c>
      <c r="K114" t="s">
        <v>913</v>
      </c>
      <c r="L114">
        <v>1371</v>
      </c>
      <c r="N114">
        <v>1013</v>
      </c>
      <c r="O114" t="s">
        <v>35</v>
      </c>
      <c r="P114" t="s">
        <v>35</v>
      </c>
      <c r="Q114">
        <v>1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1</v>
      </c>
      <c r="AD114">
        <v>0</v>
      </c>
      <c r="AE114">
        <v>0</v>
      </c>
      <c r="AF114" t="s">
        <v>3</v>
      </c>
      <c r="AG114">
        <v>0</v>
      </c>
      <c r="AH114">
        <v>3</v>
      </c>
      <c r="AI114">
        <v>-1</v>
      </c>
      <c r="AJ114" t="s">
        <v>3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ROW(Source!A86)</f>
        <v>86</v>
      </c>
      <c r="B115">
        <v>82281089</v>
      </c>
      <c r="C115">
        <v>82281078</v>
      </c>
      <c r="D115">
        <v>78932727</v>
      </c>
      <c r="E115">
        <v>116</v>
      </c>
      <c r="F115">
        <v>1</v>
      </c>
      <c r="G115">
        <v>1</v>
      </c>
      <c r="H115">
        <v>1</v>
      </c>
      <c r="I115" t="s">
        <v>729</v>
      </c>
      <c r="J115" t="s">
        <v>3</v>
      </c>
      <c r="K115" t="s">
        <v>730</v>
      </c>
      <c r="L115">
        <v>1191</v>
      </c>
      <c r="N115">
        <v>1013</v>
      </c>
      <c r="O115" t="s">
        <v>698</v>
      </c>
      <c r="P115" t="s">
        <v>698</v>
      </c>
      <c r="Q115">
        <v>1</v>
      </c>
      <c r="X115">
        <v>3.06</v>
      </c>
      <c r="Y115">
        <v>0</v>
      </c>
      <c r="Z115">
        <v>0</v>
      </c>
      <c r="AA115">
        <v>0</v>
      </c>
      <c r="AB115">
        <v>491.25</v>
      </c>
      <c r="AC115">
        <v>0</v>
      </c>
      <c r="AD115">
        <v>1</v>
      </c>
      <c r="AE115">
        <v>1</v>
      </c>
      <c r="AF115" t="s">
        <v>38</v>
      </c>
      <c r="AG115">
        <v>3.5190000000000001</v>
      </c>
      <c r="AH115">
        <v>2</v>
      </c>
      <c r="AI115">
        <v>82281079</v>
      </c>
      <c r="AJ115">
        <v>107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ROW(Source!A86)</f>
        <v>86</v>
      </c>
      <c r="B116">
        <v>82281090</v>
      </c>
      <c r="C116">
        <v>82281078</v>
      </c>
      <c r="D116">
        <v>78932916</v>
      </c>
      <c r="E116">
        <v>116</v>
      </c>
      <c r="F116">
        <v>1</v>
      </c>
      <c r="G116">
        <v>1</v>
      </c>
      <c r="H116">
        <v>1</v>
      </c>
      <c r="I116" t="s">
        <v>699</v>
      </c>
      <c r="J116" t="s">
        <v>3</v>
      </c>
      <c r="K116" t="s">
        <v>700</v>
      </c>
      <c r="L116">
        <v>1191</v>
      </c>
      <c r="N116">
        <v>1013</v>
      </c>
      <c r="O116" t="s">
        <v>698</v>
      </c>
      <c r="P116" t="s">
        <v>698</v>
      </c>
      <c r="Q116">
        <v>1</v>
      </c>
      <c r="X116">
        <v>0.87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2</v>
      </c>
      <c r="AF116" t="s">
        <v>38</v>
      </c>
      <c r="AG116">
        <v>1.0004999999999999</v>
      </c>
      <c r="AH116">
        <v>2</v>
      </c>
      <c r="AI116">
        <v>82281080</v>
      </c>
      <c r="AJ116">
        <v>108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ROW(Source!A86)</f>
        <v>86</v>
      </c>
      <c r="B117">
        <v>82281091</v>
      </c>
      <c r="C117">
        <v>82281078</v>
      </c>
      <c r="D117">
        <v>79053793</v>
      </c>
      <c r="E117">
        <v>1</v>
      </c>
      <c r="F117">
        <v>1</v>
      </c>
      <c r="G117">
        <v>1</v>
      </c>
      <c r="H117">
        <v>2</v>
      </c>
      <c r="I117" t="s">
        <v>713</v>
      </c>
      <c r="J117" t="s">
        <v>714</v>
      </c>
      <c r="K117" t="s">
        <v>715</v>
      </c>
      <c r="L117">
        <v>1368</v>
      </c>
      <c r="N117">
        <v>1011</v>
      </c>
      <c r="O117" t="s">
        <v>704</v>
      </c>
      <c r="P117" t="s">
        <v>704</v>
      </c>
      <c r="Q117">
        <v>1</v>
      </c>
      <c r="X117">
        <v>0.68</v>
      </c>
      <c r="Y117">
        <v>0</v>
      </c>
      <c r="Z117">
        <v>2088.77</v>
      </c>
      <c r="AA117">
        <v>612.57000000000005</v>
      </c>
      <c r="AB117">
        <v>0</v>
      </c>
      <c r="AC117">
        <v>0</v>
      </c>
      <c r="AD117">
        <v>1</v>
      </c>
      <c r="AE117">
        <v>0</v>
      </c>
      <c r="AF117" t="s">
        <v>38</v>
      </c>
      <c r="AG117">
        <v>0.78200000000000003</v>
      </c>
      <c r="AH117">
        <v>2</v>
      </c>
      <c r="AI117">
        <v>82281081</v>
      </c>
      <c r="AJ117">
        <v>109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ROW(Source!A86)</f>
        <v>86</v>
      </c>
      <c r="B118">
        <v>82281092</v>
      </c>
      <c r="C118">
        <v>82281078</v>
      </c>
      <c r="D118">
        <v>79054798</v>
      </c>
      <c r="E118">
        <v>1</v>
      </c>
      <c r="F118">
        <v>1</v>
      </c>
      <c r="G118">
        <v>1</v>
      </c>
      <c r="H118">
        <v>2</v>
      </c>
      <c r="I118" t="s">
        <v>706</v>
      </c>
      <c r="J118" t="s">
        <v>707</v>
      </c>
      <c r="K118" t="s">
        <v>708</v>
      </c>
      <c r="L118">
        <v>1368</v>
      </c>
      <c r="N118">
        <v>1011</v>
      </c>
      <c r="O118" t="s">
        <v>704</v>
      </c>
      <c r="P118" t="s">
        <v>704</v>
      </c>
      <c r="Q118">
        <v>1</v>
      </c>
      <c r="X118">
        <v>0.19</v>
      </c>
      <c r="Y118">
        <v>0</v>
      </c>
      <c r="Z118">
        <v>640.84</v>
      </c>
      <c r="AA118">
        <v>533.01</v>
      </c>
      <c r="AB118">
        <v>0</v>
      </c>
      <c r="AC118">
        <v>0</v>
      </c>
      <c r="AD118">
        <v>1</v>
      </c>
      <c r="AE118">
        <v>0</v>
      </c>
      <c r="AF118" t="s">
        <v>38</v>
      </c>
      <c r="AG118">
        <v>0.2185</v>
      </c>
      <c r="AH118">
        <v>2</v>
      </c>
      <c r="AI118">
        <v>82281082</v>
      </c>
      <c r="AJ118">
        <v>110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ROW(Source!A86)</f>
        <v>86</v>
      </c>
      <c r="B119">
        <v>82281093</v>
      </c>
      <c r="C119">
        <v>82281078</v>
      </c>
      <c r="D119">
        <v>79002623</v>
      </c>
      <c r="E119">
        <v>1</v>
      </c>
      <c r="F119">
        <v>1</v>
      </c>
      <c r="G119">
        <v>1</v>
      </c>
      <c r="H119">
        <v>3</v>
      </c>
      <c r="I119" t="s">
        <v>731</v>
      </c>
      <c r="J119" t="s">
        <v>732</v>
      </c>
      <c r="K119" t="s">
        <v>733</v>
      </c>
      <c r="L119">
        <v>1346</v>
      </c>
      <c r="N119">
        <v>1009</v>
      </c>
      <c r="O119" t="s">
        <v>265</v>
      </c>
      <c r="P119" t="s">
        <v>265</v>
      </c>
      <c r="Q119">
        <v>1</v>
      </c>
      <c r="X119">
        <v>0.1</v>
      </c>
      <c r="Y119">
        <v>238.29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0.1</v>
      </c>
      <c r="AH119">
        <v>2</v>
      </c>
      <c r="AI119">
        <v>82281083</v>
      </c>
      <c r="AJ119">
        <v>111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ROW(Source!A86)</f>
        <v>86</v>
      </c>
      <c r="B120">
        <v>82281094</v>
      </c>
      <c r="C120">
        <v>82281078</v>
      </c>
      <c r="D120">
        <v>79002630</v>
      </c>
      <c r="E120">
        <v>1</v>
      </c>
      <c r="F120">
        <v>1</v>
      </c>
      <c r="G120">
        <v>1</v>
      </c>
      <c r="H120">
        <v>3</v>
      </c>
      <c r="I120" t="s">
        <v>734</v>
      </c>
      <c r="J120" t="s">
        <v>735</v>
      </c>
      <c r="K120" t="s">
        <v>736</v>
      </c>
      <c r="L120">
        <v>1346</v>
      </c>
      <c r="N120">
        <v>1009</v>
      </c>
      <c r="O120" t="s">
        <v>265</v>
      </c>
      <c r="P120" t="s">
        <v>265</v>
      </c>
      <c r="Q120">
        <v>1</v>
      </c>
      <c r="X120">
        <v>0.03</v>
      </c>
      <c r="Y120">
        <v>58.53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0.03</v>
      </c>
      <c r="AH120">
        <v>2</v>
      </c>
      <c r="AI120">
        <v>82281084</v>
      </c>
      <c r="AJ120">
        <v>112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ROW(Source!A86)</f>
        <v>86</v>
      </c>
      <c r="B121">
        <v>82281095</v>
      </c>
      <c r="C121">
        <v>82281078</v>
      </c>
      <c r="D121">
        <v>79006140</v>
      </c>
      <c r="E121">
        <v>1</v>
      </c>
      <c r="F121">
        <v>1</v>
      </c>
      <c r="G121">
        <v>1</v>
      </c>
      <c r="H121">
        <v>3</v>
      </c>
      <c r="I121" t="s">
        <v>868</v>
      </c>
      <c r="J121" t="s">
        <v>869</v>
      </c>
      <c r="K121" t="s">
        <v>870</v>
      </c>
      <c r="L121">
        <v>1346</v>
      </c>
      <c r="N121">
        <v>1009</v>
      </c>
      <c r="O121" t="s">
        <v>265</v>
      </c>
      <c r="P121" t="s">
        <v>265</v>
      </c>
      <c r="Q121">
        <v>1</v>
      </c>
      <c r="X121">
        <v>0</v>
      </c>
      <c r="Y121">
        <v>174.93</v>
      </c>
      <c r="Z121">
        <v>0</v>
      </c>
      <c r="AA121">
        <v>0</v>
      </c>
      <c r="AB121">
        <v>0</v>
      </c>
      <c r="AC121">
        <v>1</v>
      </c>
      <c r="AD121">
        <v>0</v>
      </c>
      <c r="AE121">
        <v>0</v>
      </c>
      <c r="AF121" t="s">
        <v>3</v>
      </c>
      <c r="AG121">
        <v>0</v>
      </c>
      <c r="AH121">
        <v>3</v>
      </c>
      <c r="AI121">
        <v>-1</v>
      </c>
      <c r="AJ121" t="s">
        <v>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ROW(Source!A86)</f>
        <v>86</v>
      </c>
      <c r="B122">
        <v>82281096</v>
      </c>
      <c r="C122">
        <v>82281078</v>
      </c>
      <c r="D122">
        <v>79007278</v>
      </c>
      <c r="E122">
        <v>1</v>
      </c>
      <c r="F122">
        <v>1</v>
      </c>
      <c r="G122">
        <v>1</v>
      </c>
      <c r="H122">
        <v>3</v>
      </c>
      <c r="I122" t="s">
        <v>737</v>
      </c>
      <c r="J122" t="s">
        <v>738</v>
      </c>
      <c r="K122" t="s">
        <v>739</v>
      </c>
      <c r="L122">
        <v>1346</v>
      </c>
      <c r="N122">
        <v>1009</v>
      </c>
      <c r="O122" t="s">
        <v>265</v>
      </c>
      <c r="P122" t="s">
        <v>265</v>
      </c>
      <c r="Q122">
        <v>1</v>
      </c>
      <c r="X122">
        <v>0.02</v>
      </c>
      <c r="Y122">
        <v>56.11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0.02</v>
      </c>
      <c r="AH122">
        <v>2</v>
      </c>
      <c r="AI122">
        <v>82281085</v>
      </c>
      <c r="AJ122">
        <v>113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ROW(Source!A86)</f>
        <v>86</v>
      </c>
      <c r="B123">
        <v>82281097</v>
      </c>
      <c r="C123">
        <v>82281078</v>
      </c>
      <c r="D123">
        <v>78934276</v>
      </c>
      <c r="E123">
        <v>116</v>
      </c>
      <c r="F123">
        <v>1</v>
      </c>
      <c r="G123">
        <v>1</v>
      </c>
      <c r="H123">
        <v>3</v>
      </c>
      <c r="I123" t="s">
        <v>900</v>
      </c>
      <c r="J123" t="s">
        <v>3</v>
      </c>
      <c r="K123" t="s">
        <v>901</v>
      </c>
      <c r="L123">
        <v>1371</v>
      </c>
      <c r="N123">
        <v>1013</v>
      </c>
      <c r="O123" t="s">
        <v>35</v>
      </c>
      <c r="P123" t="s">
        <v>35</v>
      </c>
      <c r="Q123">
        <v>1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1</v>
      </c>
      <c r="AD123">
        <v>0</v>
      </c>
      <c r="AE123">
        <v>0</v>
      </c>
      <c r="AF123" t="s">
        <v>3</v>
      </c>
      <c r="AG123">
        <v>0</v>
      </c>
      <c r="AH123">
        <v>3</v>
      </c>
      <c r="AI123">
        <v>-1</v>
      </c>
      <c r="AJ123" t="s">
        <v>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ROW(Source!A86)</f>
        <v>86</v>
      </c>
      <c r="B124">
        <v>82281098</v>
      </c>
      <c r="C124">
        <v>82281078</v>
      </c>
      <c r="D124">
        <v>78934953</v>
      </c>
      <c r="E124">
        <v>116</v>
      </c>
      <c r="F124">
        <v>1</v>
      </c>
      <c r="G124">
        <v>1</v>
      </c>
      <c r="H124">
        <v>3</v>
      </c>
      <c r="I124" t="s">
        <v>902</v>
      </c>
      <c r="J124" t="s">
        <v>3</v>
      </c>
      <c r="K124" t="s">
        <v>903</v>
      </c>
      <c r="L124">
        <v>1348</v>
      </c>
      <c r="N124">
        <v>1009</v>
      </c>
      <c r="O124" t="s">
        <v>348</v>
      </c>
      <c r="P124" t="s">
        <v>348</v>
      </c>
      <c r="Q124">
        <v>1000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1</v>
      </c>
      <c r="AD124">
        <v>0</v>
      </c>
      <c r="AE124">
        <v>0</v>
      </c>
      <c r="AF124" t="s">
        <v>3</v>
      </c>
      <c r="AG124">
        <v>0</v>
      </c>
      <c r="AH124">
        <v>3</v>
      </c>
      <c r="AI124">
        <v>-1</v>
      </c>
      <c r="AJ124" t="s">
        <v>3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ROW(Source!A86)</f>
        <v>86</v>
      </c>
      <c r="B125">
        <v>82281099</v>
      </c>
      <c r="C125">
        <v>82281078</v>
      </c>
      <c r="D125">
        <v>78935097</v>
      </c>
      <c r="E125">
        <v>116</v>
      </c>
      <c r="F125">
        <v>1</v>
      </c>
      <c r="G125">
        <v>1</v>
      </c>
      <c r="H125">
        <v>3</v>
      </c>
      <c r="I125" t="s">
        <v>904</v>
      </c>
      <c r="J125" t="s">
        <v>3</v>
      </c>
      <c r="K125" t="s">
        <v>905</v>
      </c>
      <c r="L125">
        <v>1346</v>
      </c>
      <c r="N125">
        <v>1009</v>
      </c>
      <c r="O125" t="s">
        <v>265</v>
      </c>
      <c r="P125" t="s">
        <v>265</v>
      </c>
      <c r="Q125">
        <v>1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1</v>
      </c>
      <c r="AD125">
        <v>0</v>
      </c>
      <c r="AE125">
        <v>0</v>
      </c>
      <c r="AF125" t="s">
        <v>3</v>
      </c>
      <c r="AG125">
        <v>0</v>
      </c>
      <c r="AH125">
        <v>3</v>
      </c>
      <c r="AI125">
        <v>-1</v>
      </c>
      <c r="AJ125" t="s">
        <v>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ROW(Source!A86)</f>
        <v>86</v>
      </c>
      <c r="B126">
        <v>82281100</v>
      </c>
      <c r="C126">
        <v>82281078</v>
      </c>
      <c r="D126">
        <v>78935431</v>
      </c>
      <c r="E126">
        <v>116</v>
      </c>
      <c r="F126">
        <v>1</v>
      </c>
      <c r="G126">
        <v>1</v>
      </c>
      <c r="H126">
        <v>3</v>
      </c>
      <c r="I126" t="s">
        <v>906</v>
      </c>
      <c r="J126" t="s">
        <v>3</v>
      </c>
      <c r="K126" t="s">
        <v>907</v>
      </c>
      <c r="L126">
        <v>1348</v>
      </c>
      <c r="N126">
        <v>1009</v>
      </c>
      <c r="O126" t="s">
        <v>348</v>
      </c>
      <c r="P126" t="s">
        <v>348</v>
      </c>
      <c r="Q126">
        <v>1000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1</v>
      </c>
      <c r="AD126">
        <v>0</v>
      </c>
      <c r="AE126">
        <v>0</v>
      </c>
      <c r="AF126" t="s">
        <v>3</v>
      </c>
      <c r="AG126">
        <v>0</v>
      </c>
      <c r="AH126">
        <v>3</v>
      </c>
      <c r="AI126">
        <v>-1</v>
      </c>
      <c r="AJ126" t="s">
        <v>3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ROW(Source!A86)</f>
        <v>86</v>
      </c>
      <c r="B127">
        <v>82281101</v>
      </c>
      <c r="C127">
        <v>82281078</v>
      </c>
      <c r="D127">
        <v>79023556</v>
      </c>
      <c r="E127">
        <v>1</v>
      </c>
      <c r="F127">
        <v>1</v>
      </c>
      <c r="G127">
        <v>1</v>
      </c>
      <c r="H127">
        <v>3</v>
      </c>
      <c r="I127" t="s">
        <v>740</v>
      </c>
      <c r="J127" t="s">
        <v>741</v>
      </c>
      <c r="K127" t="s">
        <v>742</v>
      </c>
      <c r="L127">
        <v>1348</v>
      </c>
      <c r="N127">
        <v>1009</v>
      </c>
      <c r="O127" t="s">
        <v>348</v>
      </c>
      <c r="P127" t="s">
        <v>348</v>
      </c>
      <c r="Q127">
        <v>1000</v>
      </c>
      <c r="X127">
        <v>4.0000000000000002E-4</v>
      </c>
      <c r="Y127">
        <v>61265.39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4.0000000000000002E-4</v>
      </c>
      <c r="AH127">
        <v>2</v>
      </c>
      <c r="AI127">
        <v>82281086</v>
      </c>
      <c r="AJ127">
        <v>114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ROW(Source!A86)</f>
        <v>86</v>
      </c>
      <c r="B128">
        <v>82281102</v>
      </c>
      <c r="C128">
        <v>82281078</v>
      </c>
      <c r="D128">
        <v>79023582</v>
      </c>
      <c r="E128">
        <v>1</v>
      </c>
      <c r="F128">
        <v>1</v>
      </c>
      <c r="G128">
        <v>1</v>
      </c>
      <c r="H128">
        <v>3</v>
      </c>
      <c r="I128" t="s">
        <v>743</v>
      </c>
      <c r="J128" t="s">
        <v>744</v>
      </c>
      <c r="K128" t="s">
        <v>745</v>
      </c>
      <c r="L128">
        <v>1348</v>
      </c>
      <c r="N128">
        <v>1009</v>
      </c>
      <c r="O128" t="s">
        <v>348</v>
      </c>
      <c r="P128" t="s">
        <v>348</v>
      </c>
      <c r="Q128">
        <v>1000</v>
      </c>
      <c r="X128">
        <v>1E-4</v>
      </c>
      <c r="Y128">
        <v>80020.98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1E-4</v>
      </c>
      <c r="AH128">
        <v>2</v>
      </c>
      <c r="AI128">
        <v>82281087</v>
      </c>
      <c r="AJ128">
        <v>115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ROW(Source!A86)</f>
        <v>86</v>
      </c>
      <c r="B129">
        <v>82281103</v>
      </c>
      <c r="C129">
        <v>82281078</v>
      </c>
      <c r="D129">
        <v>79031190</v>
      </c>
      <c r="E129">
        <v>1</v>
      </c>
      <c r="F129">
        <v>1</v>
      </c>
      <c r="G129">
        <v>1</v>
      </c>
      <c r="H129">
        <v>3</v>
      </c>
      <c r="I129" t="s">
        <v>746</v>
      </c>
      <c r="J129" t="s">
        <v>747</v>
      </c>
      <c r="K129" t="s">
        <v>748</v>
      </c>
      <c r="L129">
        <v>1425</v>
      </c>
      <c r="N129">
        <v>1013</v>
      </c>
      <c r="O129" t="s">
        <v>153</v>
      </c>
      <c r="P129" t="s">
        <v>153</v>
      </c>
      <c r="Q129">
        <v>1</v>
      </c>
      <c r="X129">
        <v>0.06</v>
      </c>
      <c r="Y129">
        <v>1031.73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0.06</v>
      </c>
      <c r="AH129">
        <v>2</v>
      </c>
      <c r="AI129">
        <v>82281088</v>
      </c>
      <c r="AJ129">
        <v>116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ROW(Source!A86)</f>
        <v>86</v>
      </c>
      <c r="B130">
        <v>82281104</v>
      </c>
      <c r="C130">
        <v>82281078</v>
      </c>
      <c r="D130">
        <v>78937750</v>
      </c>
      <c r="E130">
        <v>116</v>
      </c>
      <c r="F130">
        <v>1</v>
      </c>
      <c r="G130">
        <v>1</v>
      </c>
      <c r="H130">
        <v>3</v>
      </c>
      <c r="I130" t="s">
        <v>908</v>
      </c>
      <c r="J130" t="s">
        <v>3</v>
      </c>
      <c r="K130" t="s">
        <v>909</v>
      </c>
      <c r="L130">
        <v>1371</v>
      </c>
      <c r="N130">
        <v>1013</v>
      </c>
      <c r="O130" t="s">
        <v>35</v>
      </c>
      <c r="P130" t="s">
        <v>35</v>
      </c>
      <c r="Q130">
        <v>1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1</v>
      </c>
      <c r="AD130">
        <v>0</v>
      </c>
      <c r="AE130">
        <v>0</v>
      </c>
      <c r="AF130" t="s">
        <v>3</v>
      </c>
      <c r="AG130">
        <v>0</v>
      </c>
      <c r="AH130">
        <v>3</v>
      </c>
      <c r="AI130">
        <v>-1</v>
      </c>
      <c r="AJ130" t="s">
        <v>3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ROW(Source!A86)</f>
        <v>86</v>
      </c>
      <c r="B131">
        <v>82281105</v>
      </c>
      <c r="C131">
        <v>82281078</v>
      </c>
      <c r="D131">
        <v>78937796</v>
      </c>
      <c r="E131">
        <v>116</v>
      </c>
      <c r="F131">
        <v>1</v>
      </c>
      <c r="G131">
        <v>1</v>
      </c>
      <c r="H131">
        <v>3</v>
      </c>
      <c r="I131" t="s">
        <v>910</v>
      </c>
      <c r="J131" t="s">
        <v>3</v>
      </c>
      <c r="K131" t="s">
        <v>911</v>
      </c>
      <c r="L131">
        <v>1371</v>
      </c>
      <c r="N131">
        <v>1013</v>
      </c>
      <c r="O131" t="s">
        <v>35</v>
      </c>
      <c r="P131" t="s">
        <v>35</v>
      </c>
      <c r="Q131">
        <v>1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1</v>
      </c>
      <c r="AD131">
        <v>0</v>
      </c>
      <c r="AE131">
        <v>0</v>
      </c>
      <c r="AF131" t="s">
        <v>3</v>
      </c>
      <c r="AG131">
        <v>0</v>
      </c>
      <c r="AH131">
        <v>3</v>
      </c>
      <c r="AI131">
        <v>-1</v>
      </c>
      <c r="AJ131" t="s">
        <v>3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ROW(Source!A86)</f>
        <v>86</v>
      </c>
      <c r="B132">
        <v>82281106</v>
      </c>
      <c r="C132">
        <v>82281078</v>
      </c>
      <c r="D132">
        <v>78937800</v>
      </c>
      <c r="E132">
        <v>116</v>
      </c>
      <c r="F132">
        <v>1</v>
      </c>
      <c r="G132">
        <v>1</v>
      </c>
      <c r="H132">
        <v>3</v>
      </c>
      <c r="I132" t="s">
        <v>912</v>
      </c>
      <c r="J132" t="s">
        <v>3</v>
      </c>
      <c r="K132" t="s">
        <v>913</v>
      </c>
      <c r="L132">
        <v>1371</v>
      </c>
      <c r="N132">
        <v>1013</v>
      </c>
      <c r="O132" t="s">
        <v>35</v>
      </c>
      <c r="P132" t="s">
        <v>35</v>
      </c>
      <c r="Q132">
        <v>1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1</v>
      </c>
      <c r="AD132">
        <v>0</v>
      </c>
      <c r="AE132">
        <v>0</v>
      </c>
      <c r="AF132" t="s">
        <v>3</v>
      </c>
      <c r="AG132">
        <v>0</v>
      </c>
      <c r="AH132">
        <v>3</v>
      </c>
      <c r="AI132">
        <v>-1</v>
      </c>
      <c r="AJ132" t="s">
        <v>3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ROW(Source!A87)</f>
        <v>87</v>
      </c>
      <c r="B133">
        <v>82281118</v>
      </c>
      <c r="C133">
        <v>82281107</v>
      </c>
      <c r="D133">
        <v>78932727</v>
      </c>
      <c r="E133">
        <v>116</v>
      </c>
      <c r="F133">
        <v>1</v>
      </c>
      <c r="G133">
        <v>1</v>
      </c>
      <c r="H133">
        <v>1</v>
      </c>
      <c r="I133" t="s">
        <v>729</v>
      </c>
      <c r="J133" t="s">
        <v>3</v>
      </c>
      <c r="K133" t="s">
        <v>730</v>
      </c>
      <c r="L133">
        <v>1191</v>
      </c>
      <c r="N133">
        <v>1013</v>
      </c>
      <c r="O133" t="s">
        <v>698</v>
      </c>
      <c r="P133" t="s">
        <v>698</v>
      </c>
      <c r="Q133">
        <v>1</v>
      </c>
      <c r="X133">
        <v>5.98</v>
      </c>
      <c r="Y133">
        <v>0</v>
      </c>
      <c r="Z133">
        <v>0</v>
      </c>
      <c r="AA133">
        <v>0</v>
      </c>
      <c r="AB133">
        <v>491.25</v>
      </c>
      <c r="AC133">
        <v>0</v>
      </c>
      <c r="AD133">
        <v>1</v>
      </c>
      <c r="AE133">
        <v>1</v>
      </c>
      <c r="AF133" t="s">
        <v>38</v>
      </c>
      <c r="AG133">
        <v>6.8769999999999998</v>
      </c>
      <c r="AH133">
        <v>2</v>
      </c>
      <c r="AI133">
        <v>82281108</v>
      </c>
      <c r="AJ133">
        <v>117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ROW(Source!A87)</f>
        <v>87</v>
      </c>
      <c r="B134">
        <v>82281119</v>
      </c>
      <c r="C134">
        <v>82281107</v>
      </c>
      <c r="D134">
        <v>78932916</v>
      </c>
      <c r="E134">
        <v>116</v>
      </c>
      <c r="F134">
        <v>1</v>
      </c>
      <c r="G134">
        <v>1</v>
      </c>
      <c r="H134">
        <v>1</v>
      </c>
      <c r="I134" t="s">
        <v>699</v>
      </c>
      <c r="J134" t="s">
        <v>3</v>
      </c>
      <c r="K134" t="s">
        <v>700</v>
      </c>
      <c r="L134">
        <v>1191</v>
      </c>
      <c r="N134">
        <v>1013</v>
      </c>
      <c r="O134" t="s">
        <v>698</v>
      </c>
      <c r="P134" t="s">
        <v>698</v>
      </c>
      <c r="Q134">
        <v>1</v>
      </c>
      <c r="X134">
        <v>2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2</v>
      </c>
      <c r="AF134" t="s">
        <v>38</v>
      </c>
      <c r="AG134">
        <v>2.2999999999999998</v>
      </c>
      <c r="AH134">
        <v>2</v>
      </c>
      <c r="AI134">
        <v>82281109</v>
      </c>
      <c r="AJ134">
        <v>118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ROW(Source!A87)</f>
        <v>87</v>
      </c>
      <c r="B135">
        <v>82281120</v>
      </c>
      <c r="C135">
        <v>82281107</v>
      </c>
      <c r="D135">
        <v>79053793</v>
      </c>
      <c r="E135">
        <v>1</v>
      </c>
      <c r="F135">
        <v>1</v>
      </c>
      <c r="G135">
        <v>1</v>
      </c>
      <c r="H135">
        <v>2</v>
      </c>
      <c r="I135" t="s">
        <v>713</v>
      </c>
      <c r="J135" t="s">
        <v>714</v>
      </c>
      <c r="K135" t="s">
        <v>715</v>
      </c>
      <c r="L135">
        <v>1368</v>
      </c>
      <c r="N135">
        <v>1011</v>
      </c>
      <c r="O135" t="s">
        <v>704</v>
      </c>
      <c r="P135" t="s">
        <v>704</v>
      </c>
      <c r="Q135">
        <v>1</v>
      </c>
      <c r="X135">
        <v>1.6</v>
      </c>
      <c r="Y135">
        <v>0</v>
      </c>
      <c r="Z135">
        <v>2088.77</v>
      </c>
      <c r="AA135">
        <v>612.57000000000005</v>
      </c>
      <c r="AB135">
        <v>0</v>
      </c>
      <c r="AC135">
        <v>0</v>
      </c>
      <c r="AD135">
        <v>1</v>
      </c>
      <c r="AE135">
        <v>0</v>
      </c>
      <c r="AF135" t="s">
        <v>38</v>
      </c>
      <c r="AG135">
        <v>1.84</v>
      </c>
      <c r="AH135">
        <v>2</v>
      </c>
      <c r="AI135">
        <v>82281110</v>
      </c>
      <c r="AJ135">
        <v>119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ROW(Source!A87)</f>
        <v>87</v>
      </c>
      <c r="B136">
        <v>82281121</v>
      </c>
      <c r="C136">
        <v>82281107</v>
      </c>
      <c r="D136">
        <v>79054798</v>
      </c>
      <c r="E136">
        <v>1</v>
      </c>
      <c r="F136">
        <v>1</v>
      </c>
      <c r="G136">
        <v>1</v>
      </c>
      <c r="H136">
        <v>2</v>
      </c>
      <c r="I136" t="s">
        <v>706</v>
      </c>
      <c r="J136" t="s">
        <v>707</v>
      </c>
      <c r="K136" t="s">
        <v>708</v>
      </c>
      <c r="L136">
        <v>1368</v>
      </c>
      <c r="N136">
        <v>1011</v>
      </c>
      <c r="O136" t="s">
        <v>704</v>
      </c>
      <c r="P136" t="s">
        <v>704</v>
      </c>
      <c r="Q136">
        <v>1</v>
      </c>
      <c r="X136">
        <v>0.4</v>
      </c>
      <c r="Y136">
        <v>0</v>
      </c>
      <c r="Z136">
        <v>640.84</v>
      </c>
      <c r="AA136">
        <v>533.01</v>
      </c>
      <c r="AB136">
        <v>0</v>
      </c>
      <c r="AC136">
        <v>0</v>
      </c>
      <c r="AD136">
        <v>1</v>
      </c>
      <c r="AE136">
        <v>0</v>
      </c>
      <c r="AF136" t="s">
        <v>38</v>
      </c>
      <c r="AG136">
        <v>0.46</v>
      </c>
      <c r="AH136">
        <v>2</v>
      </c>
      <c r="AI136">
        <v>82281111</v>
      </c>
      <c r="AJ136">
        <v>120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ROW(Source!A87)</f>
        <v>87</v>
      </c>
      <c r="B137">
        <v>82281122</v>
      </c>
      <c r="C137">
        <v>82281107</v>
      </c>
      <c r="D137">
        <v>79002623</v>
      </c>
      <c r="E137">
        <v>1</v>
      </c>
      <c r="F137">
        <v>1</v>
      </c>
      <c r="G137">
        <v>1</v>
      </c>
      <c r="H137">
        <v>3</v>
      </c>
      <c r="I137" t="s">
        <v>731</v>
      </c>
      <c r="J137" t="s">
        <v>732</v>
      </c>
      <c r="K137" t="s">
        <v>733</v>
      </c>
      <c r="L137">
        <v>1346</v>
      </c>
      <c r="N137">
        <v>1009</v>
      </c>
      <c r="O137" t="s">
        <v>265</v>
      </c>
      <c r="P137" t="s">
        <v>265</v>
      </c>
      <c r="Q137">
        <v>1</v>
      </c>
      <c r="X137">
        <v>0.1</v>
      </c>
      <c r="Y137">
        <v>238.29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0.1</v>
      </c>
      <c r="AH137">
        <v>2</v>
      </c>
      <c r="AI137">
        <v>82281112</v>
      </c>
      <c r="AJ137">
        <v>121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ROW(Source!A87)</f>
        <v>87</v>
      </c>
      <c r="B138">
        <v>82281123</v>
      </c>
      <c r="C138">
        <v>82281107</v>
      </c>
      <c r="D138">
        <v>79002630</v>
      </c>
      <c r="E138">
        <v>1</v>
      </c>
      <c r="F138">
        <v>1</v>
      </c>
      <c r="G138">
        <v>1</v>
      </c>
      <c r="H138">
        <v>3</v>
      </c>
      <c r="I138" t="s">
        <v>734</v>
      </c>
      <c r="J138" t="s">
        <v>735</v>
      </c>
      <c r="K138" t="s">
        <v>736</v>
      </c>
      <c r="L138">
        <v>1346</v>
      </c>
      <c r="N138">
        <v>1009</v>
      </c>
      <c r="O138" t="s">
        <v>265</v>
      </c>
      <c r="P138" t="s">
        <v>265</v>
      </c>
      <c r="Q138">
        <v>1</v>
      </c>
      <c r="X138">
        <v>0.03</v>
      </c>
      <c r="Y138">
        <v>58.53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0.03</v>
      </c>
      <c r="AH138">
        <v>2</v>
      </c>
      <c r="AI138">
        <v>82281113</v>
      </c>
      <c r="AJ138">
        <v>122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ROW(Source!A87)</f>
        <v>87</v>
      </c>
      <c r="B139">
        <v>82281124</v>
      </c>
      <c r="C139">
        <v>82281107</v>
      </c>
      <c r="D139">
        <v>79006140</v>
      </c>
      <c r="E139">
        <v>1</v>
      </c>
      <c r="F139">
        <v>1</v>
      </c>
      <c r="G139">
        <v>1</v>
      </c>
      <c r="H139">
        <v>3</v>
      </c>
      <c r="I139" t="s">
        <v>868</v>
      </c>
      <c r="J139" t="s">
        <v>869</v>
      </c>
      <c r="K139" t="s">
        <v>870</v>
      </c>
      <c r="L139">
        <v>1346</v>
      </c>
      <c r="N139">
        <v>1009</v>
      </c>
      <c r="O139" t="s">
        <v>265</v>
      </c>
      <c r="P139" t="s">
        <v>265</v>
      </c>
      <c r="Q139">
        <v>1</v>
      </c>
      <c r="X139">
        <v>0</v>
      </c>
      <c r="Y139">
        <v>174.93</v>
      </c>
      <c r="Z139">
        <v>0</v>
      </c>
      <c r="AA139">
        <v>0</v>
      </c>
      <c r="AB139">
        <v>0</v>
      </c>
      <c r="AC139">
        <v>1</v>
      </c>
      <c r="AD139">
        <v>0</v>
      </c>
      <c r="AE139">
        <v>0</v>
      </c>
      <c r="AF139" t="s">
        <v>3</v>
      </c>
      <c r="AG139">
        <v>0</v>
      </c>
      <c r="AH139">
        <v>3</v>
      </c>
      <c r="AI139">
        <v>-1</v>
      </c>
      <c r="AJ139" t="s">
        <v>3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ROW(Source!A87)</f>
        <v>87</v>
      </c>
      <c r="B140">
        <v>82281125</v>
      </c>
      <c r="C140">
        <v>82281107</v>
      </c>
      <c r="D140">
        <v>79007278</v>
      </c>
      <c r="E140">
        <v>1</v>
      </c>
      <c r="F140">
        <v>1</v>
      </c>
      <c r="G140">
        <v>1</v>
      </c>
      <c r="H140">
        <v>3</v>
      </c>
      <c r="I140" t="s">
        <v>737</v>
      </c>
      <c r="J140" t="s">
        <v>738</v>
      </c>
      <c r="K140" t="s">
        <v>739</v>
      </c>
      <c r="L140">
        <v>1346</v>
      </c>
      <c r="N140">
        <v>1009</v>
      </c>
      <c r="O140" t="s">
        <v>265</v>
      </c>
      <c r="P140" t="s">
        <v>265</v>
      </c>
      <c r="Q140">
        <v>1</v>
      </c>
      <c r="X140">
        <v>0.02</v>
      </c>
      <c r="Y140">
        <v>56.11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0.02</v>
      </c>
      <c r="AH140">
        <v>2</v>
      </c>
      <c r="AI140">
        <v>82281114</v>
      </c>
      <c r="AJ140">
        <v>123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ROW(Source!A87)</f>
        <v>87</v>
      </c>
      <c r="B141">
        <v>82281126</v>
      </c>
      <c r="C141">
        <v>82281107</v>
      </c>
      <c r="D141">
        <v>78934276</v>
      </c>
      <c r="E141">
        <v>116</v>
      </c>
      <c r="F141">
        <v>1</v>
      </c>
      <c r="G141">
        <v>1</v>
      </c>
      <c r="H141">
        <v>3</v>
      </c>
      <c r="I141" t="s">
        <v>900</v>
      </c>
      <c r="J141" t="s">
        <v>3</v>
      </c>
      <c r="K141" t="s">
        <v>901</v>
      </c>
      <c r="L141">
        <v>1371</v>
      </c>
      <c r="N141">
        <v>1013</v>
      </c>
      <c r="O141" t="s">
        <v>35</v>
      </c>
      <c r="P141" t="s">
        <v>35</v>
      </c>
      <c r="Q141">
        <v>1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1</v>
      </c>
      <c r="AD141">
        <v>0</v>
      </c>
      <c r="AE141">
        <v>0</v>
      </c>
      <c r="AF141" t="s">
        <v>3</v>
      </c>
      <c r="AG141">
        <v>0</v>
      </c>
      <c r="AH141">
        <v>3</v>
      </c>
      <c r="AI141">
        <v>-1</v>
      </c>
      <c r="AJ141" t="s">
        <v>3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ROW(Source!A87)</f>
        <v>87</v>
      </c>
      <c r="B142">
        <v>82281127</v>
      </c>
      <c r="C142">
        <v>82281107</v>
      </c>
      <c r="D142">
        <v>78934953</v>
      </c>
      <c r="E142">
        <v>116</v>
      </c>
      <c r="F142">
        <v>1</v>
      </c>
      <c r="G142">
        <v>1</v>
      </c>
      <c r="H142">
        <v>3</v>
      </c>
      <c r="I142" t="s">
        <v>902</v>
      </c>
      <c r="J142" t="s">
        <v>3</v>
      </c>
      <c r="K142" t="s">
        <v>903</v>
      </c>
      <c r="L142">
        <v>1348</v>
      </c>
      <c r="N142">
        <v>1009</v>
      </c>
      <c r="O142" t="s">
        <v>348</v>
      </c>
      <c r="P142" t="s">
        <v>348</v>
      </c>
      <c r="Q142">
        <v>1000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1</v>
      </c>
      <c r="AD142">
        <v>0</v>
      </c>
      <c r="AE142">
        <v>0</v>
      </c>
      <c r="AF142" t="s">
        <v>3</v>
      </c>
      <c r="AG142">
        <v>0</v>
      </c>
      <c r="AH142">
        <v>3</v>
      </c>
      <c r="AI142">
        <v>-1</v>
      </c>
      <c r="AJ142" t="s">
        <v>3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ROW(Source!A87)</f>
        <v>87</v>
      </c>
      <c r="B143">
        <v>82281128</v>
      </c>
      <c r="C143">
        <v>82281107</v>
      </c>
      <c r="D143">
        <v>78935097</v>
      </c>
      <c r="E143">
        <v>116</v>
      </c>
      <c r="F143">
        <v>1</v>
      </c>
      <c r="G143">
        <v>1</v>
      </c>
      <c r="H143">
        <v>3</v>
      </c>
      <c r="I143" t="s">
        <v>904</v>
      </c>
      <c r="J143" t="s">
        <v>3</v>
      </c>
      <c r="K143" t="s">
        <v>905</v>
      </c>
      <c r="L143">
        <v>1346</v>
      </c>
      <c r="N143">
        <v>1009</v>
      </c>
      <c r="O143" t="s">
        <v>265</v>
      </c>
      <c r="P143" t="s">
        <v>265</v>
      </c>
      <c r="Q143">
        <v>1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1</v>
      </c>
      <c r="AD143">
        <v>0</v>
      </c>
      <c r="AE143">
        <v>0</v>
      </c>
      <c r="AF143" t="s">
        <v>3</v>
      </c>
      <c r="AG143">
        <v>0</v>
      </c>
      <c r="AH143">
        <v>3</v>
      </c>
      <c r="AI143">
        <v>-1</v>
      </c>
      <c r="AJ143" t="s">
        <v>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ROW(Source!A87)</f>
        <v>87</v>
      </c>
      <c r="B144">
        <v>82281129</v>
      </c>
      <c r="C144">
        <v>82281107</v>
      </c>
      <c r="D144">
        <v>78935431</v>
      </c>
      <c r="E144">
        <v>116</v>
      </c>
      <c r="F144">
        <v>1</v>
      </c>
      <c r="G144">
        <v>1</v>
      </c>
      <c r="H144">
        <v>3</v>
      </c>
      <c r="I144" t="s">
        <v>906</v>
      </c>
      <c r="J144" t="s">
        <v>3</v>
      </c>
      <c r="K144" t="s">
        <v>907</v>
      </c>
      <c r="L144">
        <v>1348</v>
      </c>
      <c r="N144">
        <v>1009</v>
      </c>
      <c r="O144" t="s">
        <v>348</v>
      </c>
      <c r="P144" t="s">
        <v>348</v>
      </c>
      <c r="Q144">
        <v>1000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1</v>
      </c>
      <c r="AD144">
        <v>0</v>
      </c>
      <c r="AE144">
        <v>0</v>
      </c>
      <c r="AF144" t="s">
        <v>3</v>
      </c>
      <c r="AG144">
        <v>0</v>
      </c>
      <c r="AH144">
        <v>3</v>
      </c>
      <c r="AI144">
        <v>-1</v>
      </c>
      <c r="AJ144" t="s">
        <v>3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ROW(Source!A87)</f>
        <v>87</v>
      </c>
      <c r="B145">
        <v>82281130</v>
      </c>
      <c r="C145">
        <v>82281107</v>
      </c>
      <c r="D145">
        <v>79023556</v>
      </c>
      <c r="E145">
        <v>1</v>
      </c>
      <c r="F145">
        <v>1</v>
      </c>
      <c r="G145">
        <v>1</v>
      </c>
      <c r="H145">
        <v>3</v>
      </c>
      <c r="I145" t="s">
        <v>740</v>
      </c>
      <c r="J145" t="s">
        <v>741</v>
      </c>
      <c r="K145" t="s">
        <v>742</v>
      </c>
      <c r="L145">
        <v>1348</v>
      </c>
      <c r="N145">
        <v>1009</v>
      </c>
      <c r="O145" t="s">
        <v>348</v>
      </c>
      <c r="P145" t="s">
        <v>348</v>
      </c>
      <c r="Q145">
        <v>1000</v>
      </c>
      <c r="X145">
        <v>4.0000000000000002E-4</v>
      </c>
      <c r="Y145">
        <v>61265.39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4.0000000000000002E-4</v>
      </c>
      <c r="AH145">
        <v>2</v>
      </c>
      <c r="AI145">
        <v>82281115</v>
      </c>
      <c r="AJ145">
        <v>124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ROW(Source!A87)</f>
        <v>87</v>
      </c>
      <c r="B146">
        <v>82281131</v>
      </c>
      <c r="C146">
        <v>82281107</v>
      </c>
      <c r="D146">
        <v>79023582</v>
      </c>
      <c r="E146">
        <v>1</v>
      </c>
      <c r="F146">
        <v>1</v>
      </c>
      <c r="G146">
        <v>1</v>
      </c>
      <c r="H146">
        <v>3</v>
      </c>
      <c r="I146" t="s">
        <v>743</v>
      </c>
      <c r="J146" t="s">
        <v>744</v>
      </c>
      <c r="K146" t="s">
        <v>745</v>
      </c>
      <c r="L146">
        <v>1348</v>
      </c>
      <c r="N146">
        <v>1009</v>
      </c>
      <c r="O146" t="s">
        <v>348</v>
      </c>
      <c r="P146" t="s">
        <v>348</v>
      </c>
      <c r="Q146">
        <v>1000</v>
      </c>
      <c r="X146">
        <v>1E-4</v>
      </c>
      <c r="Y146">
        <v>80020.98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1E-4</v>
      </c>
      <c r="AH146">
        <v>2</v>
      </c>
      <c r="AI146">
        <v>82281116</v>
      </c>
      <c r="AJ146">
        <v>125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ROW(Source!A87)</f>
        <v>87</v>
      </c>
      <c r="B147">
        <v>82281132</v>
      </c>
      <c r="C147">
        <v>82281107</v>
      </c>
      <c r="D147">
        <v>79031190</v>
      </c>
      <c r="E147">
        <v>1</v>
      </c>
      <c r="F147">
        <v>1</v>
      </c>
      <c r="G147">
        <v>1</v>
      </c>
      <c r="H147">
        <v>3</v>
      </c>
      <c r="I147" t="s">
        <v>746</v>
      </c>
      <c r="J147" t="s">
        <v>747</v>
      </c>
      <c r="K147" t="s">
        <v>748</v>
      </c>
      <c r="L147">
        <v>1425</v>
      </c>
      <c r="N147">
        <v>1013</v>
      </c>
      <c r="O147" t="s">
        <v>153</v>
      </c>
      <c r="P147" t="s">
        <v>153</v>
      </c>
      <c r="Q147">
        <v>1</v>
      </c>
      <c r="X147">
        <v>0.06</v>
      </c>
      <c r="Y147">
        <v>1031.73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0.06</v>
      </c>
      <c r="AH147">
        <v>2</v>
      </c>
      <c r="AI147">
        <v>82281117</v>
      </c>
      <c r="AJ147">
        <v>126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ROW(Source!A87)</f>
        <v>87</v>
      </c>
      <c r="B148">
        <v>82281133</v>
      </c>
      <c r="C148">
        <v>82281107</v>
      </c>
      <c r="D148">
        <v>78937750</v>
      </c>
      <c r="E148">
        <v>116</v>
      </c>
      <c r="F148">
        <v>1</v>
      </c>
      <c r="G148">
        <v>1</v>
      </c>
      <c r="H148">
        <v>3</v>
      </c>
      <c r="I148" t="s">
        <v>908</v>
      </c>
      <c r="J148" t="s">
        <v>3</v>
      </c>
      <c r="K148" t="s">
        <v>909</v>
      </c>
      <c r="L148">
        <v>1371</v>
      </c>
      <c r="N148">
        <v>1013</v>
      </c>
      <c r="O148" t="s">
        <v>35</v>
      </c>
      <c r="P148" t="s">
        <v>35</v>
      </c>
      <c r="Q148">
        <v>1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1</v>
      </c>
      <c r="AD148">
        <v>0</v>
      </c>
      <c r="AE148">
        <v>0</v>
      </c>
      <c r="AF148" t="s">
        <v>3</v>
      </c>
      <c r="AG148">
        <v>0</v>
      </c>
      <c r="AH148">
        <v>3</v>
      </c>
      <c r="AI148">
        <v>-1</v>
      </c>
      <c r="AJ148" t="s">
        <v>3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ROW(Source!A87)</f>
        <v>87</v>
      </c>
      <c r="B149">
        <v>82281134</v>
      </c>
      <c r="C149">
        <v>82281107</v>
      </c>
      <c r="D149">
        <v>78937763</v>
      </c>
      <c r="E149">
        <v>116</v>
      </c>
      <c r="F149">
        <v>1</v>
      </c>
      <c r="G149">
        <v>1</v>
      </c>
      <c r="H149">
        <v>3</v>
      </c>
      <c r="I149" t="s">
        <v>914</v>
      </c>
      <c r="J149" t="s">
        <v>3</v>
      </c>
      <c r="K149" t="s">
        <v>915</v>
      </c>
      <c r="L149">
        <v>1346</v>
      </c>
      <c r="N149">
        <v>1009</v>
      </c>
      <c r="O149" t="s">
        <v>265</v>
      </c>
      <c r="P149" t="s">
        <v>265</v>
      </c>
      <c r="Q149">
        <v>1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1</v>
      </c>
      <c r="AD149">
        <v>0</v>
      </c>
      <c r="AE149">
        <v>0</v>
      </c>
      <c r="AF149" t="s">
        <v>3</v>
      </c>
      <c r="AG149">
        <v>0</v>
      </c>
      <c r="AH149">
        <v>3</v>
      </c>
      <c r="AI149">
        <v>-1</v>
      </c>
      <c r="AJ149" t="s">
        <v>3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ROW(Source!A87)</f>
        <v>87</v>
      </c>
      <c r="B150">
        <v>82281135</v>
      </c>
      <c r="C150">
        <v>82281107</v>
      </c>
      <c r="D150">
        <v>78937796</v>
      </c>
      <c r="E150">
        <v>116</v>
      </c>
      <c r="F150">
        <v>1</v>
      </c>
      <c r="G150">
        <v>1</v>
      </c>
      <c r="H150">
        <v>3</v>
      </c>
      <c r="I150" t="s">
        <v>910</v>
      </c>
      <c r="J150" t="s">
        <v>3</v>
      </c>
      <c r="K150" t="s">
        <v>911</v>
      </c>
      <c r="L150">
        <v>1371</v>
      </c>
      <c r="N150">
        <v>1013</v>
      </c>
      <c r="O150" t="s">
        <v>35</v>
      </c>
      <c r="P150" t="s">
        <v>35</v>
      </c>
      <c r="Q150">
        <v>1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1</v>
      </c>
      <c r="AD150">
        <v>0</v>
      </c>
      <c r="AE150">
        <v>0</v>
      </c>
      <c r="AF150" t="s">
        <v>3</v>
      </c>
      <c r="AG150">
        <v>0</v>
      </c>
      <c r="AH150">
        <v>3</v>
      </c>
      <c r="AI150">
        <v>-1</v>
      </c>
      <c r="AJ150" t="s">
        <v>3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ROW(Source!A87)</f>
        <v>87</v>
      </c>
      <c r="B151">
        <v>82281136</v>
      </c>
      <c r="C151">
        <v>82281107</v>
      </c>
      <c r="D151">
        <v>78937800</v>
      </c>
      <c r="E151">
        <v>116</v>
      </c>
      <c r="F151">
        <v>1</v>
      </c>
      <c r="G151">
        <v>1</v>
      </c>
      <c r="H151">
        <v>3</v>
      </c>
      <c r="I151" t="s">
        <v>912</v>
      </c>
      <c r="J151" t="s">
        <v>3</v>
      </c>
      <c r="K151" t="s">
        <v>913</v>
      </c>
      <c r="L151">
        <v>1371</v>
      </c>
      <c r="N151">
        <v>1013</v>
      </c>
      <c r="O151" t="s">
        <v>35</v>
      </c>
      <c r="P151" t="s">
        <v>35</v>
      </c>
      <c r="Q151">
        <v>1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1</v>
      </c>
      <c r="AD151">
        <v>0</v>
      </c>
      <c r="AE151">
        <v>0</v>
      </c>
      <c r="AF151" t="s">
        <v>3</v>
      </c>
      <c r="AG151">
        <v>0</v>
      </c>
      <c r="AH151">
        <v>3</v>
      </c>
      <c r="AI151">
        <v>-1</v>
      </c>
      <c r="AJ151" t="s">
        <v>3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ROW(Source!A88)</f>
        <v>88</v>
      </c>
      <c r="B152">
        <v>82281118</v>
      </c>
      <c r="C152">
        <v>82281107</v>
      </c>
      <c r="D152">
        <v>78932727</v>
      </c>
      <c r="E152">
        <v>116</v>
      </c>
      <c r="F152">
        <v>1</v>
      </c>
      <c r="G152">
        <v>1</v>
      </c>
      <c r="H152">
        <v>1</v>
      </c>
      <c r="I152" t="s">
        <v>729</v>
      </c>
      <c r="J152" t="s">
        <v>3</v>
      </c>
      <c r="K152" t="s">
        <v>730</v>
      </c>
      <c r="L152">
        <v>1191</v>
      </c>
      <c r="N152">
        <v>1013</v>
      </c>
      <c r="O152" t="s">
        <v>698</v>
      </c>
      <c r="P152" t="s">
        <v>698</v>
      </c>
      <c r="Q152">
        <v>1</v>
      </c>
      <c r="X152">
        <v>5.98</v>
      </c>
      <c r="Y152">
        <v>0</v>
      </c>
      <c r="Z152">
        <v>0</v>
      </c>
      <c r="AA152">
        <v>0</v>
      </c>
      <c r="AB152">
        <v>491.25</v>
      </c>
      <c r="AC152">
        <v>0</v>
      </c>
      <c r="AD152">
        <v>1</v>
      </c>
      <c r="AE152">
        <v>1</v>
      </c>
      <c r="AF152" t="s">
        <v>38</v>
      </c>
      <c r="AG152">
        <v>6.8769999999999998</v>
      </c>
      <c r="AH152">
        <v>2</v>
      </c>
      <c r="AI152">
        <v>82281108</v>
      </c>
      <c r="AJ152">
        <v>127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ROW(Source!A88)</f>
        <v>88</v>
      </c>
      <c r="B153">
        <v>82281119</v>
      </c>
      <c r="C153">
        <v>82281107</v>
      </c>
      <c r="D153">
        <v>78932916</v>
      </c>
      <c r="E153">
        <v>116</v>
      </c>
      <c r="F153">
        <v>1</v>
      </c>
      <c r="G153">
        <v>1</v>
      </c>
      <c r="H153">
        <v>1</v>
      </c>
      <c r="I153" t="s">
        <v>699</v>
      </c>
      <c r="J153" t="s">
        <v>3</v>
      </c>
      <c r="K153" t="s">
        <v>700</v>
      </c>
      <c r="L153">
        <v>1191</v>
      </c>
      <c r="N153">
        <v>1013</v>
      </c>
      <c r="O153" t="s">
        <v>698</v>
      </c>
      <c r="P153" t="s">
        <v>698</v>
      </c>
      <c r="Q153">
        <v>1</v>
      </c>
      <c r="X153">
        <v>2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2</v>
      </c>
      <c r="AF153" t="s">
        <v>38</v>
      </c>
      <c r="AG153">
        <v>2.2999999999999998</v>
      </c>
      <c r="AH153">
        <v>2</v>
      </c>
      <c r="AI153">
        <v>82281109</v>
      </c>
      <c r="AJ153">
        <v>128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ROW(Source!A88)</f>
        <v>88</v>
      </c>
      <c r="B154">
        <v>82281120</v>
      </c>
      <c r="C154">
        <v>82281107</v>
      </c>
      <c r="D154">
        <v>79053793</v>
      </c>
      <c r="E154">
        <v>1</v>
      </c>
      <c r="F154">
        <v>1</v>
      </c>
      <c r="G154">
        <v>1</v>
      </c>
      <c r="H154">
        <v>2</v>
      </c>
      <c r="I154" t="s">
        <v>713</v>
      </c>
      <c r="J154" t="s">
        <v>714</v>
      </c>
      <c r="K154" t="s">
        <v>715</v>
      </c>
      <c r="L154">
        <v>1368</v>
      </c>
      <c r="N154">
        <v>1011</v>
      </c>
      <c r="O154" t="s">
        <v>704</v>
      </c>
      <c r="P154" t="s">
        <v>704</v>
      </c>
      <c r="Q154">
        <v>1</v>
      </c>
      <c r="X154">
        <v>1.6</v>
      </c>
      <c r="Y154">
        <v>0</v>
      </c>
      <c r="Z154">
        <v>2088.77</v>
      </c>
      <c r="AA154">
        <v>612.57000000000005</v>
      </c>
      <c r="AB154">
        <v>0</v>
      </c>
      <c r="AC154">
        <v>0</v>
      </c>
      <c r="AD154">
        <v>1</v>
      </c>
      <c r="AE154">
        <v>0</v>
      </c>
      <c r="AF154" t="s">
        <v>38</v>
      </c>
      <c r="AG154">
        <v>1.84</v>
      </c>
      <c r="AH154">
        <v>2</v>
      </c>
      <c r="AI154">
        <v>82281110</v>
      </c>
      <c r="AJ154">
        <v>129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ROW(Source!A88)</f>
        <v>88</v>
      </c>
      <c r="B155">
        <v>82281121</v>
      </c>
      <c r="C155">
        <v>82281107</v>
      </c>
      <c r="D155">
        <v>79054798</v>
      </c>
      <c r="E155">
        <v>1</v>
      </c>
      <c r="F155">
        <v>1</v>
      </c>
      <c r="G155">
        <v>1</v>
      </c>
      <c r="H155">
        <v>2</v>
      </c>
      <c r="I155" t="s">
        <v>706</v>
      </c>
      <c r="J155" t="s">
        <v>707</v>
      </c>
      <c r="K155" t="s">
        <v>708</v>
      </c>
      <c r="L155">
        <v>1368</v>
      </c>
      <c r="N155">
        <v>1011</v>
      </c>
      <c r="O155" t="s">
        <v>704</v>
      </c>
      <c r="P155" t="s">
        <v>704</v>
      </c>
      <c r="Q155">
        <v>1</v>
      </c>
      <c r="X155">
        <v>0.4</v>
      </c>
      <c r="Y155">
        <v>0</v>
      </c>
      <c r="Z155">
        <v>640.84</v>
      </c>
      <c r="AA155">
        <v>533.01</v>
      </c>
      <c r="AB155">
        <v>0</v>
      </c>
      <c r="AC155">
        <v>0</v>
      </c>
      <c r="AD155">
        <v>1</v>
      </c>
      <c r="AE155">
        <v>0</v>
      </c>
      <c r="AF155" t="s">
        <v>38</v>
      </c>
      <c r="AG155">
        <v>0.46</v>
      </c>
      <c r="AH155">
        <v>2</v>
      </c>
      <c r="AI155">
        <v>82281111</v>
      </c>
      <c r="AJ155">
        <v>130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ROW(Source!A88)</f>
        <v>88</v>
      </c>
      <c r="B156">
        <v>82281122</v>
      </c>
      <c r="C156">
        <v>82281107</v>
      </c>
      <c r="D156">
        <v>79002623</v>
      </c>
      <c r="E156">
        <v>1</v>
      </c>
      <c r="F156">
        <v>1</v>
      </c>
      <c r="G156">
        <v>1</v>
      </c>
      <c r="H156">
        <v>3</v>
      </c>
      <c r="I156" t="s">
        <v>731</v>
      </c>
      <c r="J156" t="s">
        <v>732</v>
      </c>
      <c r="K156" t="s">
        <v>733</v>
      </c>
      <c r="L156">
        <v>1346</v>
      </c>
      <c r="N156">
        <v>1009</v>
      </c>
      <c r="O156" t="s">
        <v>265</v>
      </c>
      <c r="P156" t="s">
        <v>265</v>
      </c>
      <c r="Q156">
        <v>1</v>
      </c>
      <c r="X156">
        <v>0.1</v>
      </c>
      <c r="Y156">
        <v>238.29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0.1</v>
      </c>
      <c r="AH156">
        <v>2</v>
      </c>
      <c r="AI156">
        <v>82281112</v>
      </c>
      <c r="AJ156">
        <v>131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ROW(Source!A88)</f>
        <v>88</v>
      </c>
      <c r="B157">
        <v>82281123</v>
      </c>
      <c r="C157">
        <v>82281107</v>
      </c>
      <c r="D157">
        <v>79002630</v>
      </c>
      <c r="E157">
        <v>1</v>
      </c>
      <c r="F157">
        <v>1</v>
      </c>
      <c r="G157">
        <v>1</v>
      </c>
      <c r="H157">
        <v>3</v>
      </c>
      <c r="I157" t="s">
        <v>734</v>
      </c>
      <c r="J157" t="s">
        <v>735</v>
      </c>
      <c r="K157" t="s">
        <v>736</v>
      </c>
      <c r="L157">
        <v>1346</v>
      </c>
      <c r="N157">
        <v>1009</v>
      </c>
      <c r="O157" t="s">
        <v>265</v>
      </c>
      <c r="P157" t="s">
        <v>265</v>
      </c>
      <c r="Q157">
        <v>1</v>
      </c>
      <c r="X157">
        <v>0.03</v>
      </c>
      <c r="Y157">
        <v>58.53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0.03</v>
      </c>
      <c r="AH157">
        <v>2</v>
      </c>
      <c r="AI157">
        <v>82281113</v>
      </c>
      <c r="AJ157">
        <v>132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ROW(Source!A88)</f>
        <v>88</v>
      </c>
      <c r="B158">
        <v>82281124</v>
      </c>
      <c r="C158">
        <v>82281107</v>
      </c>
      <c r="D158">
        <v>79006140</v>
      </c>
      <c r="E158">
        <v>1</v>
      </c>
      <c r="F158">
        <v>1</v>
      </c>
      <c r="G158">
        <v>1</v>
      </c>
      <c r="H158">
        <v>3</v>
      </c>
      <c r="I158" t="s">
        <v>868</v>
      </c>
      <c r="J158" t="s">
        <v>869</v>
      </c>
      <c r="K158" t="s">
        <v>870</v>
      </c>
      <c r="L158">
        <v>1346</v>
      </c>
      <c r="N158">
        <v>1009</v>
      </c>
      <c r="O158" t="s">
        <v>265</v>
      </c>
      <c r="P158" t="s">
        <v>265</v>
      </c>
      <c r="Q158">
        <v>1</v>
      </c>
      <c r="X158">
        <v>0</v>
      </c>
      <c r="Y158">
        <v>174.93</v>
      </c>
      <c r="Z158">
        <v>0</v>
      </c>
      <c r="AA158">
        <v>0</v>
      </c>
      <c r="AB158">
        <v>0</v>
      </c>
      <c r="AC158">
        <v>1</v>
      </c>
      <c r="AD158">
        <v>0</v>
      </c>
      <c r="AE158">
        <v>0</v>
      </c>
      <c r="AF158" t="s">
        <v>3</v>
      </c>
      <c r="AG158">
        <v>0</v>
      </c>
      <c r="AH158">
        <v>3</v>
      </c>
      <c r="AI158">
        <v>-1</v>
      </c>
      <c r="AJ158" t="s">
        <v>3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ROW(Source!A88)</f>
        <v>88</v>
      </c>
      <c r="B159">
        <v>82281125</v>
      </c>
      <c r="C159">
        <v>82281107</v>
      </c>
      <c r="D159">
        <v>79007278</v>
      </c>
      <c r="E159">
        <v>1</v>
      </c>
      <c r="F159">
        <v>1</v>
      </c>
      <c r="G159">
        <v>1</v>
      </c>
      <c r="H159">
        <v>3</v>
      </c>
      <c r="I159" t="s">
        <v>737</v>
      </c>
      <c r="J159" t="s">
        <v>738</v>
      </c>
      <c r="K159" t="s">
        <v>739</v>
      </c>
      <c r="L159">
        <v>1346</v>
      </c>
      <c r="N159">
        <v>1009</v>
      </c>
      <c r="O159" t="s">
        <v>265</v>
      </c>
      <c r="P159" t="s">
        <v>265</v>
      </c>
      <c r="Q159">
        <v>1</v>
      </c>
      <c r="X159">
        <v>0.02</v>
      </c>
      <c r="Y159">
        <v>56.11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0.02</v>
      </c>
      <c r="AH159">
        <v>2</v>
      </c>
      <c r="AI159">
        <v>82281114</v>
      </c>
      <c r="AJ159">
        <v>133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ROW(Source!A88)</f>
        <v>88</v>
      </c>
      <c r="B160">
        <v>82281126</v>
      </c>
      <c r="C160">
        <v>82281107</v>
      </c>
      <c r="D160">
        <v>78934276</v>
      </c>
      <c r="E160">
        <v>116</v>
      </c>
      <c r="F160">
        <v>1</v>
      </c>
      <c r="G160">
        <v>1</v>
      </c>
      <c r="H160">
        <v>3</v>
      </c>
      <c r="I160" t="s">
        <v>900</v>
      </c>
      <c r="J160" t="s">
        <v>3</v>
      </c>
      <c r="K160" t="s">
        <v>901</v>
      </c>
      <c r="L160">
        <v>1371</v>
      </c>
      <c r="N160">
        <v>1013</v>
      </c>
      <c r="O160" t="s">
        <v>35</v>
      </c>
      <c r="P160" t="s">
        <v>35</v>
      </c>
      <c r="Q160">
        <v>1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1</v>
      </c>
      <c r="AD160">
        <v>0</v>
      </c>
      <c r="AE160">
        <v>0</v>
      </c>
      <c r="AF160" t="s">
        <v>3</v>
      </c>
      <c r="AG160">
        <v>0</v>
      </c>
      <c r="AH160">
        <v>3</v>
      </c>
      <c r="AI160">
        <v>-1</v>
      </c>
      <c r="AJ160" t="s">
        <v>3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ROW(Source!A88)</f>
        <v>88</v>
      </c>
      <c r="B161">
        <v>82281127</v>
      </c>
      <c r="C161">
        <v>82281107</v>
      </c>
      <c r="D161">
        <v>78934953</v>
      </c>
      <c r="E161">
        <v>116</v>
      </c>
      <c r="F161">
        <v>1</v>
      </c>
      <c r="G161">
        <v>1</v>
      </c>
      <c r="H161">
        <v>3</v>
      </c>
      <c r="I161" t="s">
        <v>902</v>
      </c>
      <c r="J161" t="s">
        <v>3</v>
      </c>
      <c r="K161" t="s">
        <v>903</v>
      </c>
      <c r="L161">
        <v>1348</v>
      </c>
      <c r="N161">
        <v>1009</v>
      </c>
      <c r="O161" t="s">
        <v>348</v>
      </c>
      <c r="P161" t="s">
        <v>348</v>
      </c>
      <c r="Q161">
        <v>1000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1</v>
      </c>
      <c r="AD161">
        <v>0</v>
      </c>
      <c r="AE161">
        <v>0</v>
      </c>
      <c r="AF161" t="s">
        <v>3</v>
      </c>
      <c r="AG161">
        <v>0</v>
      </c>
      <c r="AH161">
        <v>3</v>
      </c>
      <c r="AI161">
        <v>-1</v>
      </c>
      <c r="AJ161" t="s">
        <v>3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ROW(Source!A88)</f>
        <v>88</v>
      </c>
      <c r="B162">
        <v>82281128</v>
      </c>
      <c r="C162">
        <v>82281107</v>
      </c>
      <c r="D162">
        <v>78935097</v>
      </c>
      <c r="E162">
        <v>116</v>
      </c>
      <c r="F162">
        <v>1</v>
      </c>
      <c r="G162">
        <v>1</v>
      </c>
      <c r="H162">
        <v>3</v>
      </c>
      <c r="I162" t="s">
        <v>904</v>
      </c>
      <c r="J162" t="s">
        <v>3</v>
      </c>
      <c r="K162" t="s">
        <v>905</v>
      </c>
      <c r="L162">
        <v>1346</v>
      </c>
      <c r="N162">
        <v>1009</v>
      </c>
      <c r="O162" t="s">
        <v>265</v>
      </c>
      <c r="P162" t="s">
        <v>265</v>
      </c>
      <c r="Q162">
        <v>1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1</v>
      </c>
      <c r="AD162">
        <v>0</v>
      </c>
      <c r="AE162">
        <v>0</v>
      </c>
      <c r="AF162" t="s">
        <v>3</v>
      </c>
      <c r="AG162">
        <v>0</v>
      </c>
      <c r="AH162">
        <v>3</v>
      </c>
      <c r="AI162">
        <v>-1</v>
      </c>
      <c r="AJ162" t="s">
        <v>3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ROW(Source!A88)</f>
        <v>88</v>
      </c>
      <c r="B163">
        <v>82281129</v>
      </c>
      <c r="C163">
        <v>82281107</v>
      </c>
      <c r="D163">
        <v>78935431</v>
      </c>
      <c r="E163">
        <v>116</v>
      </c>
      <c r="F163">
        <v>1</v>
      </c>
      <c r="G163">
        <v>1</v>
      </c>
      <c r="H163">
        <v>3</v>
      </c>
      <c r="I163" t="s">
        <v>906</v>
      </c>
      <c r="J163" t="s">
        <v>3</v>
      </c>
      <c r="K163" t="s">
        <v>907</v>
      </c>
      <c r="L163">
        <v>1348</v>
      </c>
      <c r="N163">
        <v>1009</v>
      </c>
      <c r="O163" t="s">
        <v>348</v>
      </c>
      <c r="P163" t="s">
        <v>348</v>
      </c>
      <c r="Q163">
        <v>1000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1</v>
      </c>
      <c r="AD163">
        <v>0</v>
      </c>
      <c r="AE163">
        <v>0</v>
      </c>
      <c r="AF163" t="s">
        <v>3</v>
      </c>
      <c r="AG163">
        <v>0</v>
      </c>
      <c r="AH163">
        <v>3</v>
      </c>
      <c r="AI163">
        <v>-1</v>
      </c>
      <c r="AJ163" t="s">
        <v>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ROW(Source!A88)</f>
        <v>88</v>
      </c>
      <c r="B164">
        <v>82281130</v>
      </c>
      <c r="C164">
        <v>82281107</v>
      </c>
      <c r="D164">
        <v>79023556</v>
      </c>
      <c r="E164">
        <v>1</v>
      </c>
      <c r="F164">
        <v>1</v>
      </c>
      <c r="G164">
        <v>1</v>
      </c>
      <c r="H164">
        <v>3</v>
      </c>
      <c r="I164" t="s">
        <v>740</v>
      </c>
      <c r="J164" t="s">
        <v>741</v>
      </c>
      <c r="K164" t="s">
        <v>742</v>
      </c>
      <c r="L164">
        <v>1348</v>
      </c>
      <c r="N164">
        <v>1009</v>
      </c>
      <c r="O164" t="s">
        <v>348</v>
      </c>
      <c r="P164" t="s">
        <v>348</v>
      </c>
      <c r="Q164">
        <v>1000</v>
      </c>
      <c r="X164">
        <v>4.0000000000000002E-4</v>
      </c>
      <c r="Y164">
        <v>61265.39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4.0000000000000002E-4</v>
      </c>
      <c r="AH164">
        <v>2</v>
      </c>
      <c r="AI164">
        <v>82281115</v>
      </c>
      <c r="AJ164">
        <v>134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ROW(Source!A88)</f>
        <v>88</v>
      </c>
      <c r="B165">
        <v>82281131</v>
      </c>
      <c r="C165">
        <v>82281107</v>
      </c>
      <c r="D165">
        <v>79023582</v>
      </c>
      <c r="E165">
        <v>1</v>
      </c>
      <c r="F165">
        <v>1</v>
      </c>
      <c r="G165">
        <v>1</v>
      </c>
      <c r="H165">
        <v>3</v>
      </c>
      <c r="I165" t="s">
        <v>743</v>
      </c>
      <c r="J165" t="s">
        <v>744</v>
      </c>
      <c r="K165" t="s">
        <v>745</v>
      </c>
      <c r="L165">
        <v>1348</v>
      </c>
      <c r="N165">
        <v>1009</v>
      </c>
      <c r="O165" t="s">
        <v>348</v>
      </c>
      <c r="P165" t="s">
        <v>348</v>
      </c>
      <c r="Q165">
        <v>1000</v>
      </c>
      <c r="X165">
        <v>1E-4</v>
      </c>
      <c r="Y165">
        <v>80020.98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1E-4</v>
      </c>
      <c r="AH165">
        <v>2</v>
      </c>
      <c r="AI165">
        <v>82281116</v>
      </c>
      <c r="AJ165">
        <v>135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ROW(Source!A88)</f>
        <v>88</v>
      </c>
      <c r="B166">
        <v>82281132</v>
      </c>
      <c r="C166">
        <v>82281107</v>
      </c>
      <c r="D166">
        <v>79031190</v>
      </c>
      <c r="E166">
        <v>1</v>
      </c>
      <c r="F166">
        <v>1</v>
      </c>
      <c r="G166">
        <v>1</v>
      </c>
      <c r="H166">
        <v>3</v>
      </c>
      <c r="I166" t="s">
        <v>746</v>
      </c>
      <c r="J166" t="s">
        <v>747</v>
      </c>
      <c r="K166" t="s">
        <v>748</v>
      </c>
      <c r="L166">
        <v>1425</v>
      </c>
      <c r="N166">
        <v>1013</v>
      </c>
      <c r="O166" t="s">
        <v>153</v>
      </c>
      <c r="P166" t="s">
        <v>153</v>
      </c>
      <c r="Q166">
        <v>1</v>
      </c>
      <c r="X166">
        <v>0.06</v>
      </c>
      <c r="Y166">
        <v>1031.73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0.06</v>
      </c>
      <c r="AH166">
        <v>2</v>
      </c>
      <c r="AI166">
        <v>82281117</v>
      </c>
      <c r="AJ166">
        <v>136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ROW(Source!A88)</f>
        <v>88</v>
      </c>
      <c r="B167">
        <v>82281133</v>
      </c>
      <c r="C167">
        <v>82281107</v>
      </c>
      <c r="D167">
        <v>78937750</v>
      </c>
      <c r="E167">
        <v>116</v>
      </c>
      <c r="F167">
        <v>1</v>
      </c>
      <c r="G167">
        <v>1</v>
      </c>
      <c r="H167">
        <v>3</v>
      </c>
      <c r="I167" t="s">
        <v>908</v>
      </c>
      <c r="J167" t="s">
        <v>3</v>
      </c>
      <c r="K167" t="s">
        <v>909</v>
      </c>
      <c r="L167">
        <v>1371</v>
      </c>
      <c r="N167">
        <v>1013</v>
      </c>
      <c r="O167" t="s">
        <v>35</v>
      </c>
      <c r="P167" t="s">
        <v>35</v>
      </c>
      <c r="Q167">
        <v>1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1</v>
      </c>
      <c r="AD167">
        <v>0</v>
      </c>
      <c r="AE167">
        <v>0</v>
      </c>
      <c r="AF167" t="s">
        <v>3</v>
      </c>
      <c r="AG167">
        <v>0</v>
      </c>
      <c r="AH167">
        <v>3</v>
      </c>
      <c r="AI167">
        <v>-1</v>
      </c>
      <c r="AJ167" t="s">
        <v>3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ROW(Source!A88)</f>
        <v>88</v>
      </c>
      <c r="B168">
        <v>82281134</v>
      </c>
      <c r="C168">
        <v>82281107</v>
      </c>
      <c r="D168">
        <v>78937763</v>
      </c>
      <c r="E168">
        <v>116</v>
      </c>
      <c r="F168">
        <v>1</v>
      </c>
      <c r="G168">
        <v>1</v>
      </c>
      <c r="H168">
        <v>3</v>
      </c>
      <c r="I168" t="s">
        <v>914</v>
      </c>
      <c r="J168" t="s">
        <v>3</v>
      </c>
      <c r="K168" t="s">
        <v>915</v>
      </c>
      <c r="L168">
        <v>1346</v>
      </c>
      <c r="N168">
        <v>1009</v>
      </c>
      <c r="O168" t="s">
        <v>265</v>
      </c>
      <c r="P168" t="s">
        <v>265</v>
      </c>
      <c r="Q168">
        <v>1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1</v>
      </c>
      <c r="AD168">
        <v>0</v>
      </c>
      <c r="AE168">
        <v>0</v>
      </c>
      <c r="AF168" t="s">
        <v>3</v>
      </c>
      <c r="AG168">
        <v>0</v>
      </c>
      <c r="AH168">
        <v>3</v>
      </c>
      <c r="AI168">
        <v>-1</v>
      </c>
      <c r="AJ168" t="s">
        <v>3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ROW(Source!A88)</f>
        <v>88</v>
      </c>
      <c r="B169">
        <v>82281135</v>
      </c>
      <c r="C169">
        <v>82281107</v>
      </c>
      <c r="D169">
        <v>78937796</v>
      </c>
      <c r="E169">
        <v>116</v>
      </c>
      <c r="F169">
        <v>1</v>
      </c>
      <c r="G169">
        <v>1</v>
      </c>
      <c r="H169">
        <v>3</v>
      </c>
      <c r="I169" t="s">
        <v>910</v>
      </c>
      <c r="J169" t="s">
        <v>3</v>
      </c>
      <c r="K169" t="s">
        <v>911</v>
      </c>
      <c r="L169">
        <v>1371</v>
      </c>
      <c r="N169">
        <v>1013</v>
      </c>
      <c r="O169" t="s">
        <v>35</v>
      </c>
      <c r="P169" t="s">
        <v>35</v>
      </c>
      <c r="Q169">
        <v>1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1</v>
      </c>
      <c r="AD169">
        <v>0</v>
      </c>
      <c r="AE169">
        <v>0</v>
      </c>
      <c r="AF169" t="s">
        <v>3</v>
      </c>
      <c r="AG169">
        <v>0</v>
      </c>
      <c r="AH169">
        <v>3</v>
      </c>
      <c r="AI169">
        <v>-1</v>
      </c>
      <c r="AJ169" t="s">
        <v>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ROW(Source!A88)</f>
        <v>88</v>
      </c>
      <c r="B170">
        <v>82281136</v>
      </c>
      <c r="C170">
        <v>82281107</v>
      </c>
      <c r="D170">
        <v>78937800</v>
      </c>
      <c r="E170">
        <v>116</v>
      </c>
      <c r="F170">
        <v>1</v>
      </c>
      <c r="G170">
        <v>1</v>
      </c>
      <c r="H170">
        <v>3</v>
      </c>
      <c r="I170" t="s">
        <v>912</v>
      </c>
      <c r="J170" t="s">
        <v>3</v>
      </c>
      <c r="K170" t="s">
        <v>913</v>
      </c>
      <c r="L170">
        <v>1371</v>
      </c>
      <c r="N170">
        <v>1013</v>
      </c>
      <c r="O170" t="s">
        <v>35</v>
      </c>
      <c r="P170" t="s">
        <v>35</v>
      </c>
      <c r="Q170">
        <v>1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1</v>
      </c>
      <c r="AD170">
        <v>0</v>
      </c>
      <c r="AE170">
        <v>0</v>
      </c>
      <c r="AF170" t="s">
        <v>3</v>
      </c>
      <c r="AG170">
        <v>0</v>
      </c>
      <c r="AH170">
        <v>3</v>
      </c>
      <c r="AI170">
        <v>-1</v>
      </c>
      <c r="AJ170" t="s">
        <v>3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ROW(Source!A89)</f>
        <v>89</v>
      </c>
      <c r="B171">
        <v>82281148</v>
      </c>
      <c r="C171">
        <v>82281137</v>
      </c>
      <c r="D171">
        <v>78932727</v>
      </c>
      <c r="E171">
        <v>116</v>
      </c>
      <c r="F171">
        <v>1</v>
      </c>
      <c r="G171">
        <v>1</v>
      </c>
      <c r="H171">
        <v>1</v>
      </c>
      <c r="I171" t="s">
        <v>729</v>
      </c>
      <c r="J171" t="s">
        <v>3</v>
      </c>
      <c r="K171" t="s">
        <v>730</v>
      </c>
      <c r="L171">
        <v>1191</v>
      </c>
      <c r="N171">
        <v>1013</v>
      </c>
      <c r="O171" t="s">
        <v>698</v>
      </c>
      <c r="P171" t="s">
        <v>698</v>
      </c>
      <c r="Q171">
        <v>1</v>
      </c>
      <c r="X171">
        <v>4.55</v>
      </c>
      <c r="Y171">
        <v>0</v>
      </c>
      <c r="Z171">
        <v>0</v>
      </c>
      <c r="AA171">
        <v>0</v>
      </c>
      <c r="AB171">
        <v>491.25</v>
      </c>
      <c r="AC171">
        <v>0</v>
      </c>
      <c r="AD171">
        <v>1</v>
      </c>
      <c r="AE171">
        <v>1</v>
      </c>
      <c r="AF171" t="s">
        <v>38</v>
      </c>
      <c r="AG171">
        <v>5.2324999999999999</v>
      </c>
      <c r="AH171">
        <v>2</v>
      </c>
      <c r="AI171">
        <v>82281138</v>
      </c>
      <c r="AJ171">
        <v>137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ROW(Source!A89)</f>
        <v>89</v>
      </c>
      <c r="B172">
        <v>82281149</v>
      </c>
      <c r="C172">
        <v>82281137</v>
      </c>
      <c r="D172">
        <v>78932916</v>
      </c>
      <c r="E172">
        <v>116</v>
      </c>
      <c r="F172">
        <v>1</v>
      </c>
      <c r="G172">
        <v>1</v>
      </c>
      <c r="H172">
        <v>1</v>
      </c>
      <c r="I172" t="s">
        <v>699</v>
      </c>
      <c r="J172" t="s">
        <v>3</v>
      </c>
      <c r="K172" t="s">
        <v>700</v>
      </c>
      <c r="L172">
        <v>1191</v>
      </c>
      <c r="N172">
        <v>1013</v>
      </c>
      <c r="O172" t="s">
        <v>698</v>
      </c>
      <c r="P172" t="s">
        <v>698</v>
      </c>
      <c r="Q172">
        <v>1</v>
      </c>
      <c r="X172">
        <v>0.99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2</v>
      </c>
      <c r="AF172" t="s">
        <v>38</v>
      </c>
      <c r="AG172">
        <v>1.1385000000000001</v>
      </c>
      <c r="AH172">
        <v>2</v>
      </c>
      <c r="AI172">
        <v>82281139</v>
      </c>
      <c r="AJ172">
        <v>138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ROW(Source!A89)</f>
        <v>89</v>
      </c>
      <c r="B173">
        <v>82281150</v>
      </c>
      <c r="C173">
        <v>82281137</v>
      </c>
      <c r="D173">
        <v>79053793</v>
      </c>
      <c r="E173">
        <v>1</v>
      </c>
      <c r="F173">
        <v>1</v>
      </c>
      <c r="G173">
        <v>1</v>
      </c>
      <c r="H173">
        <v>2</v>
      </c>
      <c r="I173" t="s">
        <v>713</v>
      </c>
      <c r="J173" t="s">
        <v>714</v>
      </c>
      <c r="K173" t="s">
        <v>715</v>
      </c>
      <c r="L173">
        <v>1368</v>
      </c>
      <c r="N173">
        <v>1011</v>
      </c>
      <c r="O173" t="s">
        <v>704</v>
      </c>
      <c r="P173" t="s">
        <v>704</v>
      </c>
      <c r="Q173">
        <v>1</v>
      </c>
      <c r="X173">
        <v>0.71</v>
      </c>
      <c r="Y173">
        <v>0</v>
      </c>
      <c r="Z173">
        <v>2088.77</v>
      </c>
      <c r="AA173">
        <v>612.57000000000005</v>
      </c>
      <c r="AB173">
        <v>0</v>
      </c>
      <c r="AC173">
        <v>0</v>
      </c>
      <c r="AD173">
        <v>1</v>
      </c>
      <c r="AE173">
        <v>0</v>
      </c>
      <c r="AF173" t="s">
        <v>38</v>
      </c>
      <c r="AG173">
        <v>0.8165</v>
      </c>
      <c r="AH173">
        <v>2</v>
      </c>
      <c r="AI173">
        <v>82281140</v>
      </c>
      <c r="AJ173">
        <v>139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ROW(Source!A89)</f>
        <v>89</v>
      </c>
      <c r="B174">
        <v>82281151</v>
      </c>
      <c r="C174">
        <v>82281137</v>
      </c>
      <c r="D174">
        <v>79054798</v>
      </c>
      <c r="E174">
        <v>1</v>
      </c>
      <c r="F174">
        <v>1</v>
      </c>
      <c r="G174">
        <v>1</v>
      </c>
      <c r="H174">
        <v>2</v>
      </c>
      <c r="I174" t="s">
        <v>706</v>
      </c>
      <c r="J174" t="s">
        <v>707</v>
      </c>
      <c r="K174" t="s">
        <v>708</v>
      </c>
      <c r="L174">
        <v>1368</v>
      </c>
      <c r="N174">
        <v>1011</v>
      </c>
      <c r="O174" t="s">
        <v>704</v>
      </c>
      <c r="P174" t="s">
        <v>704</v>
      </c>
      <c r="Q174">
        <v>1</v>
      </c>
      <c r="X174">
        <v>0.28000000000000003</v>
      </c>
      <c r="Y174">
        <v>0</v>
      </c>
      <c r="Z174">
        <v>640.84</v>
      </c>
      <c r="AA174">
        <v>533.01</v>
      </c>
      <c r="AB174">
        <v>0</v>
      </c>
      <c r="AC174">
        <v>0</v>
      </c>
      <c r="AD174">
        <v>1</v>
      </c>
      <c r="AE174">
        <v>0</v>
      </c>
      <c r="AF174" t="s">
        <v>38</v>
      </c>
      <c r="AG174">
        <v>0.32200000000000001</v>
      </c>
      <c r="AH174">
        <v>2</v>
      </c>
      <c r="AI174">
        <v>82281141</v>
      </c>
      <c r="AJ174">
        <v>140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ROW(Source!A89)</f>
        <v>89</v>
      </c>
      <c r="B175">
        <v>82281152</v>
      </c>
      <c r="C175">
        <v>82281137</v>
      </c>
      <c r="D175">
        <v>79002623</v>
      </c>
      <c r="E175">
        <v>1</v>
      </c>
      <c r="F175">
        <v>1</v>
      </c>
      <c r="G175">
        <v>1</v>
      </c>
      <c r="H175">
        <v>3</v>
      </c>
      <c r="I175" t="s">
        <v>731</v>
      </c>
      <c r="J175" t="s">
        <v>732</v>
      </c>
      <c r="K175" t="s">
        <v>733</v>
      </c>
      <c r="L175">
        <v>1346</v>
      </c>
      <c r="N175">
        <v>1009</v>
      </c>
      <c r="O175" t="s">
        <v>265</v>
      </c>
      <c r="P175" t="s">
        <v>265</v>
      </c>
      <c r="Q175">
        <v>1</v>
      </c>
      <c r="X175">
        <v>0.1</v>
      </c>
      <c r="Y175">
        <v>238.29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0.1</v>
      </c>
      <c r="AH175">
        <v>2</v>
      </c>
      <c r="AI175">
        <v>82281142</v>
      </c>
      <c r="AJ175">
        <v>141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ROW(Source!A89)</f>
        <v>89</v>
      </c>
      <c r="B176">
        <v>82281153</v>
      </c>
      <c r="C176">
        <v>82281137</v>
      </c>
      <c r="D176">
        <v>79002630</v>
      </c>
      <c r="E176">
        <v>1</v>
      </c>
      <c r="F176">
        <v>1</v>
      </c>
      <c r="G176">
        <v>1</v>
      </c>
      <c r="H176">
        <v>3</v>
      </c>
      <c r="I176" t="s">
        <v>734</v>
      </c>
      <c r="J176" t="s">
        <v>735</v>
      </c>
      <c r="K176" t="s">
        <v>736</v>
      </c>
      <c r="L176">
        <v>1346</v>
      </c>
      <c r="N176">
        <v>1009</v>
      </c>
      <c r="O176" t="s">
        <v>265</v>
      </c>
      <c r="P176" t="s">
        <v>265</v>
      </c>
      <c r="Q176">
        <v>1</v>
      </c>
      <c r="X176">
        <v>0.03</v>
      </c>
      <c r="Y176">
        <v>58.53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0.03</v>
      </c>
      <c r="AH176">
        <v>2</v>
      </c>
      <c r="AI176">
        <v>82281143</v>
      </c>
      <c r="AJ176">
        <v>142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ROW(Source!A89)</f>
        <v>89</v>
      </c>
      <c r="B177">
        <v>82281154</v>
      </c>
      <c r="C177">
        <v>82281137</v>
      </c>
      <c r="D177">
        <v>79006140</v>
      </c>
      <c r="E177">
        <v>1</v>
      </c>
      <c r="F177">
        <v>1</v>
      </c>
      <c r="G177">
        <v>1</v>
      </c>
      <c r="H177">
        <v>3</v>
      </c>
      <c r="I177" t="s">
        <v>868</v>
      </c>
      <c r="J177" t="s">
        <v>869</v>
      </c>
      <c r="K177" t="s">
        <v>870</v>
      </c>
      <c r="L177">
        <v>1346</v>
      </c>
      <c r="N177">
        <v>1009</v>
      </c>
      <c r="O177" t="s">
        <v>265</v>
      </c>
      <c r="P177" t="s">
        <v>265</v>
      </c>
      <c r="Q177">
        <v>1</v>
      </c>
      <c r="X177">
        <v>0</v>
      </c>
      <c r="Y177">
        <v>174.93</v>
      </c>
      <c r="Z177">
        <v>0</v>
      </c>
      <c r="AA177">
        <v>0</v>
      </c>
      <c r="AB177">
        <v>0</v>
      </c>
      <c r="AC177">
        <v>1</v>
      </c>
      <c r="AD177">
        <v>0</v>
      </c>
      <c r="AE177">
        <v>0</v>
      </c>
      <c r="AF177" t="s">
        <v>3</v>
      </c>
      <c r="AG177">
        <v>0</v>
      </c>
      <c r="AH177">
        <v>3</v>
      </c>
      <c r="AI177">
        <v>-1</v>
      </c>
      <c r="AJ177" t="s">
        <v>3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ROW(Source!A89)</f>
        <v>89</v>
      </c>
      <c r="B178">
        <v>82281155</v>
      </c>
      <c r="C178">
        <v>82281137</v>
      </c>
      <c r="D178">
        <v>79007278</v>
      </c>
      <c r="E178">
        <v>1</v>
      </c>
      <c r="F178">
        <v>1</v>
      </c>
      <c r="G178">
        <v>1</v>
      </c>
      <c r="H178">
        <v>3</v>
      </c>
      <c r="I178" t="s">
        <v>737</v>
      </c>
      <c r="J178" t="s">
        <v>738</v>
      </c>
      <c r="K178" t="s">
        <v>739</v>
      </c>
      <c r="L178">
        <v>1346</v>
      </c>
      <c r="N178">
        <v>1009</v>
      </c>
      <c r="O178" t="s">
        <v>265</v>
      </c>
      <c r="P178" t="s">
        <v>265</v>
      </c>
      <c r="Q178">
        <v>1</v>
      </c>
      <c r="X178">
        <v>0.02</v>
      </c>
      <c r="Y178">
        <v>56.11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3</v>
      </c>
      <c r="AG178">
        <v>0.02</v>
      </c>
      <c r="AH178">
        <v>2</v>
      </c>
      <c r="AI178">
        <v>82281144</v>
      </c>
      <c r="AJ178">
        <v>143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ROW(Source!A89)</f>
        <v>89</v>
      </c>
      <c r="B179">
        <v>82281156</v>
      </c>
      <c r="C179">
        <v>82281137</v>
      </c>
      <c r="D179">
        <v>78934276</v>
      </c>
      <c r="E179">
        <v>116</v>
      </c>
      <c r="F179">
        <v>1</v>
      </c>
      <c r="G179">
        <v>1</v>
      </c>
      <c r="H179">
        <v>3</v>
      </c>
      <c r="I179" t="s">
        <v>900</v>
      </c>
      <c r="J179" t="s">
        <v>3</v>
      </c>
      <c r="K179" t="s">
        <v>901</v>
      </c>
      <c r="L179">
        <v>1371</v>
      </c>
      <c r="N179">
        <v>1013</v>
      </c>
      <c r="O179" t="s">
        <v>35</v>
      </c>
      <c r="P179" t="s">
        <v>35</v>
      </c>
      <c r="Q179">
        <v>1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1</v>
      </c>
      <c r="AD179">
        <v>0</v>
      </c>
      <c r="AE179">
        <v>0</v>
      </c>
      <c r="AF179" t="s">
        <v>3</v>
      </c>
      <c r="AG179">
        <v>0</v>
      </c>
      <c r="AH179">
        <v>3</v>
      </c>
      <c r="AI179">
        <v>-1</v>
      </c>
      <c r="AJ179" t="s">
        <v>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ROW(Source!A89)</f>
        <v>89</v>
      </c>
      <c r="B180">
        <v>82281157</v>
      </c>
      <c r="C180">
        <v>82281137</v>
      </c>
      <c r="D180">
        <v>78934953</v>
      </c>
      <c r="E180">
        <v>116</v>
      </c>
      <c r="F180">
        <v>1</v>
      </c>
      <c r="G180">
        <v>1</v>
      </c>
      <c r="H180">
        <v>3</v>
      </c>
      <c r="I180" t="s">
        <v>902</v>
      </c>
      <c r="J180" t="s">
        <v>3</v>
      </c>
      <c r="K180" t="s">
        <v>903</v>
      </c>
      <c r="L180">
        <v>1348</v>
      </c>
      <c r="N180">
        <v>1009</v>
      </c>
      <c r="O180" t="s">
        <v>348</v>
      </c>
      <c r="P180" t="s">
        <v>348</v>
      </c>
      <c r="Q180">
        <v>1000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1</v>
      </c>
      <c r="AD180">
        <v>0</v>
      </c>
      <c r="AE180">
        <v>0</v>
      </c>
      <c r="AF180" t="s">
        <v>3</v>
      </c>
      <c r="AG180">
        <v>0</v>
      </c>
      <c r="AH180">
        <v>3</v>
      </c>
      <c r="AI180">
        <v>-1</v>
      </c>
      <c r="AJ180" t="s">
        <v>3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ROW(Source!A89)</f>
        <v>89</v>
      </c>
      <c r="B181">
        <v>82281158</v>
      </c>
      <c r="C181">
        <v>82281137</v>
      </c>
      <c r="D181">
        <v>78935097</v>
      </c>
      <c r="E181">
        <v>116</v>
      </c>
      <c r="F181">
        <v>1</v>
      </c>
      <c r="G181">
        <v>1</v>
      </c>
      <c r="H181">
        <v>3</v>
      </c>
      <c r="I181" t="s">
        <v>904</v>
      </c>
      <c r="J181" t="s">
        <v>3</v>
      </c>
      <c r="K181" t="s">
        <v>905</v>
      </c>
      <c r="L181">
        <v>1346</v>
      </c>
      <c r="N181">
        <v>1009</v>
      </c>
      <c r="O181" t="s">
        <v>265</v>
      </c>
      <c r="P181" t="s">
        <v>265</v>
      </c>
      <c r="Q181">
        <v>1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1</v>
      </c>
      <c r="AD181">
        <v>0</v>
      </c>
      <c r="AE181">
        <v>0</v>
      </c>
      <c r="AF181" t="s">
        <v>3</v>
      </c>
      <c r="AG181">
        <v>0</v>
      </c>
      <c r="AH181">
        <v>3</v>
      </c>
      <c r="AI181">
        <v>-1</v>
      </c>
      <c r="AJ181" t="s">
        <v>3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ROW(Source!A89)</f>
        <v>89</v>
      </c>
      <c r="B182">
        <v>82281159</v>
      </c>
      <c r="C182">
        <v>82281137</v>
      </c>
      <c r="D182">
        <v>78935431</v>
      </c>
      <c r="E182">
        <v>116</v>
      </c>
      <c r="F182">
        <v>1</v>
      </c>
      <c r="G182">
        <v>1</v>
      </c>
      <c r="H182">
        <v>3</v>
      </c>
      <c r="I182" t="s">
        <v>906</v>
      </c>
      <c r="J182" t="s">
        <v>3</v>
      </c>
      <c r="K182" t="s">
        <v>907</v>
      </c>
      <c r="L182">
        <v>1348</v>
      </c>
      <c r="N182">
        <v>1009</v>
      </c>
      <c r="O182" t="s">
        <v>348</v>
      </c>
      <c r="P182" t="s">
        <v>348</v>
      </c>
      <c r="Q182">
        <v>1000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1</v>
      </c>
      <c r="AD182">
        <v>0</v>
      </c>
      <c r="AE182">
        <v>0</v>
      </c>
      <c r="AF182" t="s">
        <v>3</v>
      </c>
      <c r="AG182">
        <v>0</v>
      </c>
      <c r="AH182">
        <v>3</v>
      </c>
      <c r="AI182">
        <v>-1</v>
      </c>
      <c r="AJ182" t="s">
        <v>3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ROW(Source!A89)</f>
        <v>89</v>
      </c>
      <c r="B183">
        <v>82281160</v>
      </c>
      <c r="C183">
        <v>82281137</v>
      </c>
      <c r="D183">
        <v>79023556</v>
      </c>
      <c r="E183">
        <v>1</v>
      </c>
      <c r="F183">
        <v>1</v>
      </c>
      <c r="G183">
        <v>1</v>
      </c>
      <c r="H183">
        <v>3</v>
      </c>
      <c r="I183" t="s">
        <v>740</v>
      </c>
      <c r="J183" t="s">
        <v>741</v>
      </c>
      <c r="K183" t="s">
        <v>742</v>
      </c>
      <c r="L183">
        <v>1348</v>
      </c>
      <c r="N183">
        <v>1009</v>
      </c>
      <c r="O183" t="s">
        <v>348</v>
      </c>
      <c r="P183" t="s">
        <v>348</v>
      </c>
      <c r="Q183">
        <v>1000</v>
      </c>
      <c r="X183">
        <v>4.0000000000000002E-4</v>
      </c>
      <c r="Y183">
        <v>61265.39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4.0000000000000002E-4</v>
      </c>
      <c r="AH183">
        <v>2</v>
      </c>
      <c r="AI183">
        <v>82281145</v>
      </c>
      <c r="AJ183">
        <v>144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ROW(Source!A89)</f>
        <v>89</v>
      </c>
      <c r="B184">
        <v>82281161</v>
      </c>
      <c r="C184">
        <v>82281137</v>
      </c>
      <c r="D184">
        <v>79023582</v>
      </c>
      <c r="E184">
        <v>1</v>
      </c>
      <c r="F184">
        <v>1</v>
      </c>
      <c r="G184">
        <v>1</v>
      </c>
      <c r="H184">
        <v>3</v>
      </c>
      <c r="I184" t="s">
        <v>743</v>
      </c>
      <c r="J184" t="s">
        <v>744</v>
      </c>
      <c r="K184" t="s">
        <v>745</v>
      </c>
      <c r="L184">
        <v>1348</v>
      </c>
      <c r="N184">
        <v>1009</v>
      </c>
      <c r="O184" t="s">
        <v>348</v>
      </c>
      <c r="P184" t="s">
        <v>348</v>
      </c>
      <c r="Q184">
        <v>1000</v>
      </c>
      <c r="X184">
        <v>1E-4</v>
      </c>
      <c r="Y184">
        <v>80020.98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1E-4</v>
      </c>
      <c r="AH184">
        <v>2</v>
      </c>
      <c r="AI184">
        <v>82281146</v>
      </c>
      <c r="AJ184">
        <v>145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ROW(Source!A89)</f>
        <v>89</v>
      </c>
      <c r="B185">
        <v>82281162</v>
      </c>
      <c r="C185">
        <v>82281137</v>
      </c>
      <c r="D185">
        <v>79031190</v>
      </c>
      <c r="E185">
        <v>1</v>
      </c>
      <c r="F185">
        <v>1</v>
      </c>
      <c r="G185">
        <v>1</v>
      </c>
      <c r="H185">
        <v>3</v>
      </c>
      <c r="I185" t="s">
        <v>746</v>
      </c>
      <c r="J185" t="s">
        <v>747</v>
      </c>
      <c r="K185" t="s">
        <v>748</v>
      </c>
      <c r="L185">
        <v>1425</v>
      </c>
      <c r="N185">
        <v>1013</v>
      </c>
      <c r="O185" t="s">
        <v>153</v>
      </c>
      <c r="P185" t="s">
        <v>153</v>
      </c>
      <c r="Q185">
        <v>1</v>
      </c>
      <c r="X185">
        <v>0.12</v>
      </c>
      <c r="Y185">
        <v>1031.73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0.12</v>
      </c>
      <c r="AH185">
        <v>2</v>
      </c>
      <c r="AI185">
        <v>82281147</v>
      </c>
      <c r="AJ185">
        <v>146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ROW(Source!A89)</f>
        <v>89</v>
      </c>
      <c r="B186">
        <v>82281163</v>
      </c>
      <c r="C186">
        <v>82281137</v>
      </c>
      <c r="D186">
        <v>78937750</v>
      </c>
      <c r="E186">
        <v>116</v>
      </c>
      <c r="F186">
        <v>1</v>
      </c>
      <c r="G186">
        <v>1</v>
      </c>
      <c r="H186">
        <v>3</v>
      </c>
      <c r="I186" t="s">
        <v>908</v>
      </c>
      <c r="J186" t="s">
        <v>3</v>
      </c>
      <c r="K186" t="s">
        <v>909</v>
      </c>
      <c r="L186">
        <v>1371</v>
      </c>
      <c r="N186">
        <v>1013</v>
      </c>
      <c r="O186" t="s">
        <v>35</v>
      </c>
      <c r="P186" t="s">
        <v>35</v>
      </c>
      <c r="Q186">
        <v>1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1</v>
      </c>
      <c r="AD186">
        <v>0</v>
      </c>
      <c r="AE186">
        <v>0</v>
      </c>
      <c r="AF186" t="s">
        <v>3</v>
      </c>
      <c r="AG186">
        <v>0</v>
      </c>
      <c r="AH186">
        <v>3</v>
      </c>
      <c r="AI186">
        <v>-1</v>
      </c>
      <c r="AJ186" t="s">
        <v>3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ROW(Source!A89)</f>
        <v>89</v>
      </c>
      <c r="B187">
        <v>82281164</v>
      </c>
      <c r="C187">
        <v>82281137</v>
      </c>
      <c r="D187">
        <v>78937796</v>
      </c>
      <c r="E187">
        <v>116</v>
      </c>
      <c r="F187">
        <v>1</v>
      </c>
      <c r="G187">
        <v>1</v>
      </c>
      <c r="H187">
        <v>3</v>
      </c>
      <c r="I187" t="s">
        <v>910</v>
      </c>
      <c r="J187" t="s">
        <v>3</v>
      </c>
      <c r="K187" t="s">
        <v>911</v>
      </c>
      <c r="L187">
        <v>1371</v>
      </c>
      <c r="N187">
        <v>1013</v>
      </c>
      <c r="O187" t="s">
        <v>35</v>
      </c>
      <c r="P187" t="s">
        <v>35</v>
      </c>
      <c r="Q187">
        <v>1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1</v>
      </c>
      <c r="AD187">
        <v>0</v>
      </c>
      <c r="AE187">
        <v>0</v>
      </c>
      <c r="AF187" t="s">
        <v>3</v>
      </c>
      <c r="AG187">
        <v>0</v>
      </c>
      <c r="AH187">
        <v>3</v>
      </c>
      <c r="AI187">
        <v>-1</v>
      </c>
      <c r="AJ187" t="s">
        <v>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ROW(Source!A89)</f>
        <v>89</v>
      </c>
      <c r="B188">
        <v>82281165</v>
      </c>
      <c r="C188">
        <v>82281137</v>
      </c>
      <c r="D188">
        <v>78937800</v>
      </c>
      <c r="E188">
        <v>116</v>
      </c>
      <c r="F188">
        <v>1</v>
      </c>
      <c r="G188">
        <v>1</v>
      </c>
      <c r="H188">
        <v>3</v>
      </c>
      <c r="I188" t="s">
        <v>912</v>
      </c>
      <c r="J188" t="s">
        <v>3</v>
      </c>
      <c r="K188" t="s">
        <v>913</v>
      </c>
      <c r="L188">
        <v>1371</v>
      </c>
      <c r="N188">
        <v>1013</v>
      </c>
      <c r="O188" t="s">
        <v>35</v>
      </c>
      <c r="P188" t="s">
        <v>35</v>
      </c>
      <c r="Q188">
        <v>1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1</v>
      </c>
      <c r="AD188">
        <v>0</v>
      </c>
      <c r="AE188">
        <v>0</v>
      </c>
      <c r="AF188" t="s">
        <v>3</v>
      </c>
      <c r="AG188">
        <v>0</v>
      </c>
      <c r="AH188">
        <v>3</v>
      </c>
      <c r="AI188">
        <v>-1</v>
      </c>
      <c r="AJ188" t="s">
        <v>3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ROW(Source!A90)</f>
        <v>90</v>
      </c>
      <c r="B189">
        <v>82281148</v>
      </c>
      <c r="C189">
        <v>82281137</v>
      </c>
      <c r="D189">
        <v>78932727</v>
      </c>
      <c r="E189">
        <v>116</v>
      </c>
      <c r="F189">
        <v>1</v>
      </c>
      <c r="G189">
        <v>1</v>
      </c>
      <c r="H189">
        <v>1</v>
      </c>
      <c r="I189" t="s">
        <v>729</v>
      </c>
      <c r="J189" t="s">
        <v>3</v>
      </c>
      <c r="K189" t="s">
        <v>730</v>
      </c>
      <c r="L189">
        <v>1191</v>
      </c>
      <c r="N189">
        <v>1013</v>
      </c>
      <c r="O189" t="s">
        <v>698</v>
      </c>
      <c r="P189" t="s">
        <v>698</v>
      </c>
      <c r="Q189">
        <v>1</v>
      </c>
      <c r="X189">
        <v>4.55</v>
      </c>
      <c r="Y189">
        <v>0</v>
      </c>
      <c r="Z189">
        <v>0</v>
      </c>
      <c r="AA189">
        <v>0</v>
      </c>
      <c r="AB189">
        <v>491.25</v>
      </c>
      <c r="AC189">
        <v>0</v>
      </c>
      <c r="AD189">
        <v>1</v>
      </c>
      <c r="AE189">
        <v>1</v>
      </c>
      <c r="AF189" t="s">
        <v>38</v>
      </c>
      <c r="AG189">
        <v>5.2324999999999999</v>
      </c>
      <c r="AH189">
        <v>2</v>
      </c>
      <c r="AI189">
        <v>82281138</v>
      </c>
      <c r="AJ189">
        <v>147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ROW(Source!A90)</f>
        <v>90</v>
      </c>
      <c r="B190">
        <v>82281149</v>
      </c>
      <c r="C190">
        <v>82281137</v>
      </c>
      <c r="D190">
        <v>78932916</v>
      </c>
      <c r="E190">
        <v>116</v>
      </c>
      <c r="F190">
        <v>1</v>
      </c>
      <c r="G190">
        <v>1</v>
      </c>
      <c r="H190">
        <v>1</v>
      </c>
      <c r="I190" t="s">
        <v>699</v>
      </c>
      <c r="J190" t="s">
        <v>3</v>
      </c>
      <c r="K190" t="s">
        <v>700</v>
      </c>
      <c r="L190">
        <v>1191</v>
      </c>
      <c r="N190">
        <v>1013</v>
      </c>
      <c r="O190" t="s">
        <v>698</v>
      </c>
      <c r="P190" t="s">
        <v>698</v>
      </c>
      <c r="Q190">
        <v>1</v>
      </c>
      <c r="X190">
        <v>0.99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2</v>
      </c>
      <c r="AF190" t="s">
        <v>38</v>
      </c>
      <c r="AG190">
        <v>1.1385000000000001</v>
      </c>
      <c r="AH190">
        <v>2</v>
      </c>
      <c r="AI190">
        <v>82281139</v>
      </c>
      <c r="AJ190">
        <v>148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ROW(Source!A90)</f>
        <v>90</v>
      </c>
      <c r="B191">
        <v>82281150</v>
      </c>
      <c r="C191">
        <v>82281137</v>
      </c>
      <c r="D191">
        <v>79053793</v>
      </c>
      <c r="E191">
        <v>1</v>
      </c>
      <c r="F191">
        <v>1</v>
      </c>
      <c r="G191">
        <v>1</v>
      </c>
      <c r="H191">
        <v>2</v>
      </c>
      <c r="I191" t="s">
        <v>713</v>
      </c>
      <c r="J191" t="s">
        <v>714</v>
      </c>
      <c r="K191" t="s">
        <v>715</v>
      </c>
      <c r="L191">
        <v>1368</v>
      </c>
      <c r="N191">
        <v>1011</v>
      </c>
      <c r="O191" t="s">
        <v>704</v>
      </c>
      <c r="P191" t="s">
        <v>704</v>
      </c>
      <c r="Q191">
        <v>1</v>
      </c>
      <c r="X191">
        <v>0.71</v>
      </c>
      <c r="Y191">
        <v>0</v>
      </c>
      <c r="Z191">
        <v>2088.77</v>
      </c>
      <c r="AA191">
        <v>612.57000000000005</v>
      </c>
      <c r="AB191">
        <v>0</v>
      </c>
      <c r="AC191">
        <v>0</v>
      </c>
      <c r="AD191">
        <v>1</v>
      </c>
      <c r="AE191">
        <v>0</v>
      </c>
      <c r="AF191" t="s">
        <v>38</v>
      </c>
      <c r="AG191">
        <v>0.8165</v>
      </c>
      <c r="AH191">
        <v>2</v>
      </c>
      <c r="AI191">
        <v>82281140</v>
      </c>
      <c r="AJ191">
        <v>149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ROW(Source!A90)</f>
        <v>90</v>
      </c>
      <c r="B192">
        <v>82281151</v>
      </c>
      <c r="C192">
        <v>82281137</v>
      </c>
      <c r="D192">
        <v>79054798</v>
      </c>
      <c r="E192">
        <v>1</v>
      </c>
      <c r="F192">
        <v>1</v>
      </c>
      <c r="G192">
        <v>1</v>
      </c>
      <c r="H192">
        <v>2</v>
      </c>
      <c r="I192" t="s">
        <v>706</v>
      </c>
      <c r="J192" t="s">
        <v>707</v>
      </c>
      <c r="K192" t="s">
        <v>708</v>
      </c>
      <c r="L192">
        <v>1368</v>
      </c>
      <c r="N192">
        <v>1011</v>
      </c>
      <c r="O192" t="s">
        <v>704</v>
      </c>
      <c r="P192" t="s">
        <v>704</v>
      </c>
      <c r="Q192">
        <v>1</v>
      </c>
      <c r="X192">
        <v>0.28000000000000003</v>
      </c>
      <c r="Y192">
        <v>0</v>
      </c>
      <c r="Z192">
        <v>640.84</v>
      </c>
      <c r="AA192">
        <v>533.01</v>
      </c>
      <c r="AB192">
        <v>0</v>
      </c>
      <c r="AC192">
        <v>0</v>
      </c>
      <c r="AD192">
        <v>1</v>
      </c>
      <c r="AE192">
        <v>0</v>
      </c>
      <c r="AF192" t="s">
        <v>38</v>
      </c>
      <c r="AG192">
        <v>0.32200000000000001</v>
      </c>
      <c r="AH192">
        <v>2</v>
      </c>
      <c r="AI192">
        <v>82281141</v>
      </c>
      <c r="AJ192">
        <v>150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ROW(Source!A90)</f>
        <v>90</v>
      </c>
      <c r="B193">
        <v>82281152</v>
      </c>
      <c r="C193">
        <v>82281137</v>
      </c>
      <c r="D193">
        <v>79002623</v>
      </c>
      <c r="E193">
        <v>1</v>
      </c>
      <c r="F193">
        <v>1</v>
      </c>
      <c r="G193">
        <v>1</v>
      </c>
      <c r="H193">
        <v>3</v>
      </c>
      <c r="I193" t="s">
        <v>731</v>
      </c>
      <c r="J193" t="s">
        <v>732</v>
      </c>
      <c r="K193" t="s">
        <v>733</v>
      </c>
      <c r="L193">
        <v>1346</v>
      </c>
      <c r="N193">
        <v>1009</v>
      </c>
      <c r="O193" t="s">
        <v>265</v>
      </c>
      <c r="P193" t="s">
        <v>265</v>
      </c>
      <c r="Q193">
        <v>1</v>
      </c>
      <c r="X193">
        <v>0.1</v>
      </c>
      <c r="Y193">
        <v>238.29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0.1</v>
      </c>
      <c r="AH193">
        <v>2</v>
      </c>
      <c r="AI193">
        <v>82281142</v>
      </c>
      <c r="AJ193">
        <v>151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ROW(Source!A90)</f>
        <v>90</v>
      </c>
      <c r="B194">
        <v>82281153</v>
      </c>
      <c r="C194">
        <v>82281137</v>
      </c>
      <c r="D194">
        <v>79002630</v>
      </c>
      <c r="E194">
        <v>1</v>
      </c>
      <c r="F194">
        <v>1</v>
      </c>
      <c r="G194">
        <v>1</v>
      </c>
      <c r="H194">
        <v>3</v>
      </c>
      <c r="I194" t="s">
        <v>734</v>
      </c>
      <c r="J194" t="s">
        <v>735</v>
      </c>
      <c r="K194" t="s">
        <v>736</v>
      </c>
      <c r="L194">
        <v>1346</v>
      </c>
      <c r="N194">
        <v>1009</v>
      </c>
      <c r="O194" t="s">
        <v>265</v>
      </c>
      <c r="P194" t="s">
        <v>265</v>
      </c>
      <c r="Q194">
        <v>1</v>
      </c>
      <c r="X194">
        <v>0.03</v>
      </c>
      <c r="Y194">
        <v>58.53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0.03</v>
      </c>
      <c r="AH194">
        <v>2</v>
      </c>
      <c r="AI194">
        <v>82281143</v>
      </c>
      <c r="AJ194">
        <v>152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ROW(Source!A90)</f>
        <v>90</v>
      </c>
      <c r="B195">
        <v>82281154</v>
      </c>
      <c r="C195">
        <v>82281137</v>
      </c>
      <c r="D195">
        <v>79006140</v>
      </c>
      <c r="E195">
        <v>1</v>
      </c>
      <c r="F195">
        <v>1</v>
      </c>
      <c r="G195">
        <v>1</v>
      </c>
      <c r="H195">
        <v>3</v>
      </c>
      <c r="I195" t="s">
        <v>868</v>
      </c>
      <c r="J195" t="s">
        <v>869</v>
      </c>
      <c r="K195" t="s">
        <v>870</v>
      </c>
      <c r="L195">
        <v>1346</v>
      </c>
      <c r="N195">
        <v>1009</v>
      </c>
      <c r="O195" t="s">
        <v>265</v>
      </c>
      <c r="P195" t="s">
        <v>265</v>
      </c>
      <c r="Q195">
        <v>1</v>
      </c>
      <c r="X195">
        <v>0</v>
      </c>
      <c r="Y195">
        <v>174.93</v>
      </c>
      <c r="Z195">
        <v>0</v>
      </c>
      <c r="AA195">
        <v>0</v>
      </c>
      <c r="AB195">
        <v>0</v>
      </c>
      <c r="AC195">
        <v>1</v>
      </c>
      <c r="AD195">
        <v>0</v>
      </c>
      <c r="AE195">
        <v>0</v>
      </c>
      <c r="AF195" t="s">
        <v>3</v>
      </c>
      <c r="AG195">
        <v>0</v>
      </c>
      <c r="AH195">
        <v>3</v>
      </c>
      <c r="AI195">
        <v>-1</v>
      </c>
      <c r="AJ195" t="s">
        <v>3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ROW(Source!A90)</f>
        <v>90</v>
      </c>
      <c r="B196">
        <v>82281155</v>
      </c>
      <c r="C196">
        <v>82281137</v>
      </c>
      <c r="D196">
        <v>79007278</v>
      </c>
      <c r="E196">
        <v>1</v>
      </c>
      <c r="F196">
        <v>1</v>
      </c>
      <c r="G196">
        <v>1</v>
      </c>
      <c r="H196">
        <v>3</v>
      </c>
      <c r="I196" t="s">
        <v>737</v>
      </c>
      <c r="J196" t="s">
        <v>738</v>
      </c>
      <c r="K196" t="s">
        <v>739</v>
      </c>
      <c r="L196">
        <v>1346</v>
      </c>
      <c r="N196">
        <v>1009</v>
      </c>
      <c r="O196" t="s">
        <v>265</v>
      </c>
      <c r="P196" t="s">
        <v>265</v>
      </c>
      <c r="Q196">
        <v>1</v>
      </c>
      <c r="X196">
        <v>0.02</v>
      </c>
      <c r="Y196">
        <v>56.11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0.02</v>
      </c>
      <c r="AH196">
        <v>2</v>
      </c>
      <c r="AI196">
        <v>82281144</v>
      </c>
      <c r="AJ196">
        <v>153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ROW(Source!A90)</f>
        <v>90</v>
      </c>
      <c r="B197">
        <v>82281156</v>
      </c>
      <c r="C197">
        <v>82281137</v>
      </c>
      <c r="D197">
        <v>78934276</v>
      </c>
      <c r="E197">
        <v>116</v>
      </c>
      <c r="F197">
        <v>1</v>
      </c>
      <c r="G197">
        <v>1</v>
      </c>
      <c r="H197">
        <v>3</v>
      </c>
      <c r="I197" t="s">
        <v>900</v>
      </c>
      <c r="J197" t="s">
        <v>3</v>
      </c>
      <c r="K197" t="s">
        <v>901</v>
      </c>
      <c r="L197">
        <v>1371</v>
      </c>
      <c r="N197">
        <v>1013</v>
      </c>
      <c r="O197" t="s">
        <v>35</v>
      </c>
      <c r="P197" t="s">
        <v>35</v>
      </c>
      <c r="Q197">
        <v>1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1</v>
      </c>
      <c r="AD197">
        <v>0</v>
      </c>
      <c r="AE197">
        <v>0</v>
      </c>
      <c r="AF197" t="s">
        <v>3</v>
      </c>
      <c r="AG197">
        <v>0</v>
      </c>
      <c r="AH197">
        <v>3</v>
      </c>
      <c r="AI197">
        <v>-1</v>
      </c>
      <c r="AJ197" t="s">
        <v>3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ROW(Source!A90)</f>
        <v>90</v>
      </c>
      <c r="B198">
        <v>82281157</v>
      </c>
      <c r="C198">
        <v>82281137</v>
      </c>
      <c r="D198">
        <v>78934953</v>
      </c>
      <c r="E198">
        <v>116</v>
      </c>
      <c r="F198">
        <v>1</v>
      </c>
      <c r="G198">
        <v>1</v>
      </c>
      <c r="H198">
        <v>3</v>
      </c>
      <c r="I198" t="s">
        <v>902</v>
      </c>
      <c r="J198" t="s">
        <v>3</v>
      </c>
      <c r="K198" t="s">
        <v>903</v>
      </c>
      <c r="L198">
        <v>1348</v>
      </c>
      <c r="N198">
        <v>1009</v>
      </c>
      <c r="O198" t="s">
        <v>348</v>
      </c>
      <c r="P198" t="s">
        <v>348</v>
      </c>
      <c r="Q198">
        <v>1000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1</v>
      </c>
      <c r="AD198">
        <v>0</v>
      </c>
      <c r="AE198">
        <v>0</v>
      </c>
      <c r="AF198" t="s">
        <v>3</v>
      </c>
      <c r="AG198">
        <v>0</v>
      </c>
      <c r="AH198">
        <v>3</v>
      </c>
      <c r="AI198">
        <v>-1</v>
      </c>
      <c r="AJ198" t="s">
        <v>3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ROW(Source!A90)</f>
        <v>90</v>
      </c>
      <c r="B199">
        <v>82281158</v>
      </c>
      <c r="C199">
        <v>82281137</v>
      </c>
      <c r="D199">
        <v>78935097</v>
      </c>
      <c r="E199">
        <v>116</v>
      </c>
      <c r="F199">
        <v>1</v>
      </c>
      <c r="G199">
        <v>1</v>
      </c>
      <c r="H199">
        <v>3</v>
      </c>
      <c r="I199" t="s">
        <v>904</v>
      </c>
      <c r="J199" t="s">
        <v>3</v>
      </c>
      <c r="K199" t="s">
        <v>905</v>
      </c>
      <c r="L199">
        <v>1346</v>
      </c>
      <c r="N199">
        <v>1009</v>
      </c>
      <c r="O199" t="s">
        <v>265</v>
      </c>
      <c r="P199" t="s">
        <v>265</v>
      </c>
      <c r="Q199">
        <v>1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1</v>
      </c>
      <c r="AD199">
        <v>0</v>
      </c>
      <c r="AE199">
        <v>0</v>
      </c>
      <c r="AF199" t="s">
        <v>3</v>
      </c>
      <c r="AG199">
        <v>0</v>
      </c>
      <c r="AH199">
        <v>3</v>
      </c>
      <c r="AI199">
        <v>-1</v>
      </c>
      <c r="AJ199" t="s">
        <v>3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ROW(Source!A90)</f>
        <v>90</v>
      </c>
      <c r="B200">
        <v>82281159</v>
      </c>
      <c r="C200">
        <v>82281137</v>
      </c>
      <c r="D200">
        <v>78935431</v>
      </c>
      <c r="E200">
        <v>116</v>
      </c>
      <c r="F200">
        <v>1</v>
      </c>
      <c r="G200">
        <v>1</v>
      </c>
      <c r="H200">
        <v>3</v>
      </c>
      <c r="I200" t="s">
        <v>906</v>
      </c>
      <c r="J200" t="s">
        <v>3</v>
      </c>
      <c r="K200" t="s">
        <v>907</v>
      </c>
      <c r="L200">
        <v>1348</v>
      </c>
      <c r="N200">
        <v>1009</v>
      </c>
      <c r="O200" t="s">
        <v>348</v>
      </c>
      <c r="P200" t="s">
        <v>348</v>
      </c>
      <c r="Q200">
        <v>1000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1</v>
      </c>
      <c r="AD200">
        <v>0</v>
      </c>
      <c r="AE200">
        <v>0</v>
      </c>
      <c r="AF200" t="s">
        <v>3</v>
      </c>
      <c r="AG200">
        <v>0</v>
      </c>
      <c r="AH200">
        <v>3</v>
      </c>
      <c r="AI200">
        <v>-1</v>
      </c>
      <c r="AJ200" t="s">
        <v>3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ROW(Source!A90)</f>
        <v>90</v>
      </c>
      <c r="B201">
        <v>82281160</v>
      </c>
      <c r="C201">
        <v>82281137</v>
      </c>
      <c r="D201">
        <v>79023556</v>
      </c>
      <c r="E201">
        <v>1</v>
      </c>
      <c r="F201">
        <v>1</v>
      </c>
      <c r="G201">
        <v>1</v>
      </c>
      <c r="H201">
        <v>3</v>
      </c>
      <c r="I201" t="s">
        <v>740</v>
      </c>
      <c r="J201" t="s">
        <v>741</v>
      </c>
      <c r="K201" t="s">
        <v>742</v>
      </c>
      <c r="L201">
        <v>1348</v>
      </c>
      <c r="N201">
        <v>1009</v>
      </c>
      <c r="O201" t="s">
        <v>348</v>
      </c>
      <c r="P201" t="s">
        <v>348</v>
      </c>
      <c r="Q201">
        <v>1000</v>
      </c>
      <c r="X201">
        <v>4.0000000000000002E-4</v>
      </c>
      <c r="Y201">
        <v>61265.39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4.0000000000000002E-4</v>
      </c>
      <c r="AH201">
        <v>2</v>
      </c>
      <c r="AI201">
        <v>82281145</v>
      </c>
      <c r="AJ201">
        <v>154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ROW(Source!A90)</f>
        <v>90</v>
      </c>
      <c r="B202">
        <v>82281161</v>
      </c>
      <c r="C202">
        <v>82281137</v>
      </c>
      <c r="D202">
        <v>79023582</v>
      </c>
      <c r="E202">
        <v>1</v>
      </c>
      <c r="F202">
        <v>1</v>
      </c>
      <c r="G202">
        <v>1</v>
      </c>
      <c r="H202">
        <v>3</v>
      </c>
      <c r="I202" t="s">
        <v>743</v>
      </c>
      <c r="J202" t="s">
        <v>744</v>
      </c>
      <c r="K202" t="s">
        <v>745</v>
      </c>
      <c r="L202">
        <v>1348</v>
      </c>
      <c r="N202">
        <v>1009</v>
      </c>
      <c r="O202" t="s">
        <v>348</v>
      </c>
      <c r="P202" t="s">
        <v>348</v>
      </c>
      <c r="Q202">
        <v>1000</v>
      </c>
      <c r="X202">
        <v>1E-4</v>
      </c>
      <c r="Y202">
        <v>80020.98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1E-4</v>
      </c>
      <c r="AH202">
        <v>2</v>
      </c>
      <c r="AI202">
        <v>82281146</v>
      </c>
      <c r="AJ202">
        <v>155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ROW(Source!A90)</f>
        <v>90</v>
      </c>
      <c r="B203">
        <v>82281162</v>
      </c>
      <c r="C203">
        <v>82281137</v>
      </c>
      <c r="D203">
        <v>79031190</v>
      </c>
      <c r="E203">
        <v>1</v>
      </c>
      <c r="F203">
        <v>1</v>
      </c>
      <c r="G203">
        <v>1</v>
      </c>
      <c r="H203">
        <v>3</v>
      </c>
      <c r="I203" t="s">
        <v>746</v>
      </c>
      <c r="J203" t="s">
        <v>747</v>
      </c>
      <c r="K203" t="s">
        <v>748</v>
      </c>
      <c r="L203">
        <v>1425</v>
      </c>
      <c r="N203">
        <v>1013</v>
      </c>
      <c r="O203" t="s">
        <v>153</v>
      </c>
      <c r="P203" t="s">
        <v>153</v>
      </c>
      <c r="Q203">
        <v>1</v>
      </c>
      <c r="X203">
        <v>0.12</v>
      </c>
      <c r="Y203">
        <v>1031.73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3</v>
      </c>
      <c r="AG203">
        <v>0.12</v>
      </c>
      <c r="AH203">
        <v>2</v>
      </c>
      <c r="AI203">
        <v>82281147</v>
      </c>
      <c r="AJ203">
        <v>156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ROW(Source!A90)</f>
        <v>90</v>
      </c>
      <c r="B204">
        <v>82281163</v>
      </c>
      <c r="C204">
        <v>82281137</v>
      </c>
      <c r="D204">
        <v>78937750</v>
      </c>
      <c r="E204">
        <v>116</v>
      </c>
      <c r="F204">
        <v>1</v>
      </c>
      <c r="G204">
        <v>1</v>
      </c>
      <c r="H204">
        <v>3</v>
      </c>
      <c r="I204" t="s">
        <v>908</v>
      </c>
      <c r="J204" t="s">
        <v>3</v>
      </c>
      <c r="K204" t="s">
        <v>909</v>
      </c>
      <c r="L204">
        <v>1371</v>
      </c>
      <c r="N204">
        <v>1013</v>
      </c>
      <c r="O204" t="s">
        <v>35</v>
      </c>
      <c r="P204" t="s">
        <v>35</v>
      </c>
      <c r="Q204">
        <v>1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1</v>
      </c>
      <c r="AD204">
        <v>0</v>
      </c>
      <c r="AE204">
        <v>0</v>
      </c>
      <c r="AF204" t="s">
        <v>3</v>
      </c>
      <c r="AG204">
        <v>0</v>
      </c>
      <c r="AH204">
        <v>3</v>
      </c>
      <c r="AI204">
        <v>-1</v>
      </c>
      <c r="AJ204" t="s">
        <v>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ROW(Source!A90)</f>
        <v>90</v>
      </c>
      <c r="B205">
        <v>82281164</v>
      </c>
      <c r="C205">
        <v>82281137</v>
      </c>
      <c r="D205">
        <v>78937796</v>
      </c>
      <c r="E205">
        <v>116</v>
      </c>
      <c r="F205">
        <v>1</v>
      </c>
      <c r="G205">
        <v>1</v>
      </c>
      <c r="H205">
        <v>3</v>
      </c>
      <c r="I205" t="s">
        <v>910</v>
      </c>
      <c r="J205" t="s">
        <v>3</v>
      </c>
      <c r="K205" t="s">
        <v>911</v>
      </c>
      <c r="L205">
        <v>1371</v>
      </c>
      <c r="N205">
        <v>1013</v>
      </c>
      <c r="O205" t="s">
        <v>35</v>
      </c>
      <c r="P205" t="s">
        <v>35</v>
      </c>
      <c r="Q205">
        <v>1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1</v>
      </c>
      <c r="AD205">
        <v>0</v>
      </c>
      <c r="AE205">
        <v>0</v>
      </c>
      <c r="AF205" t="s">
        <v>3</v>
      </c>
      <c r="AG205">
        <v>0</v>
      </c>
      <c r="AH205">
        <v>3</v>
      </c>
      <c r="AI205">
        <v>-1</v>
      </c>
      <c r="AJ205" t="s">
        <v>3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ROW(Source!A90)</f>
        <v>90</v>
      </c>
      <c r="B206">
        <v>82281165</v>
      </c>
      <c r="C206">
        <v>82281137</v>
      </c>
      <c r="D206">
        <v>78937800</v>
      </c>
      <c r="E206">
        <v>116</v>
      </c>
      <c r="F206">
        <v>1</v>
      </c>
      <c r="G206">
        <v>1</v>
      </c>
      <c r="H206">
        <v>3</v>
      </c>
      <c r="I206" t="s">
        <v>912</v>
      </c>
      <c r="J206" t="s">
        <v>3</v>
      </c>
      <c r="K206" t="s">
        <v>913</v>
      </c>
      <c r="L206">
        <v>1371</v>
      </c>
      <c r="N206">
        <v>1013</v>
      </c>
      <c r="O206" t="s">
        <v>35</v>
      </c>
      <c r="P206" t="s">
        <v>35</v>
      </c>
      <c r="Q206">
        <v>1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1</v>
      </c>
      <c r="AD206">
        <v>0</v>
      </c>
      <c r="AE206">
        <v>0</v>
      </c>
      <c r="AF206" t="s">
        <v>3</v>
      </c>
      <c r="AG206">
        <v>0</v>
      </c>
      <c r="AH206">
        <v>3</v>
      </c>
      <c r="AI206">
        <v>-1</v>
      </c>
      <c r="AJ206" t="s">
        <v>3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ROW(Source!A91)</f>
        <v>91</v>
      </c>
      <c r="B207">
        <v>82281177</v>
      </c>
      <c r="C207">
        <v>82281166</v>
      </c>
      <c r="D207">
        <v>78932874</v>
      </c>
      <c r="E207">
        <v>116</v>
      </c>
      <c r="F207">
        <v>1</v>
      </c>
      <c r="G207">
        <v>1</v>
      </c>
      <c r="H207">
        <v>1</v>
      </c>
      <c r="I207" t="s">
        <v>749</v>
      </c>
      <c r="J207" t="s">
        <v>3</v>
      </c>
      <c r="K207" t="s">
        <v>750</v>
      </c>
      <c r="L207">
        <v>1369</v>
      </c>
      <c r="N207">
        <v>1013</v>
      </c>
      <c r="O207" t="s">
        <v>751</v>
      </c>
      <c r="P207" t="s">
        <v>751</v>
      </c>
      <c r="Q207">
        <v>1</v>
      </c>
      <c r="X207">
        <v>0.99</v>
      </c>
      <c r="Y207">
        <v>0</v>
      </c>
      <c r="Z207">
        <v>0</v>
      </c>
      <c r="AA207">
        <v>0</v>
      </c>
      <c r="AB207">
        <v>433.57</v>
      </c>
      <c r="AC207">
        <v>0</v>
      </c>
      <c r="AD207">
        <v>1</v>
      </c>
      <c r="AE207">
        <v>1</v>
      </c>
      <c r="AF207" t="s">
        <v>38</v>
      </c>
      <c r="AG207">
        <v>1.1385000000000001</v>
      </c>
      <c r="AH207">
        <v>2</v>
      </c>
      <c r="AI207">
        <v>82281167</v>
      </c>
      <c r="AJ207">
        <v>157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ROW(Source!A91)</f>
        <v>91</v>
      </c>
      <c r="B208">
        <v>82281178</v>
      </c>
      <c r="C208">
        <v>82281166</v>
      </c>
      <c r="D208">
        <v>78932876</v>
      </c>
      <c r="E208">
        <v>116</v>
      </c>
      <c r="F208">
        <v>1</v>
      </c>
      <c r="G208">
        <v>1</v>
      </c>
      <c r="H208">
        <v>1</v>
      </c>
      <c r="I208" t="s">
        <v>752</v>
      </c>
      <c r="J208" t="s">
        <v>3</v>
      </c>
      <c r="K208" t="s">
        <v>753</v>
      </c>
      <c r="L208">
        <v>1369</v>
      </c>
      <c r="N208">
        <v>1013</v>
      </c>
      <c r="O208" t="s">
        <v>751</v>
      </c>
      <c r="P208" t="s">
        <v>751</v>
      </c>
      <c r="Q208">
        <v>1</v>
      </c>
      <c r="X208">
        <v>47.29</v>
      </c>
      <c r="Y208">
        <v>0</v>
      </c>
      <c r="Z208">
        <v>0</v>
      </c>
      <c r="AA208">
        <v>0</v>
      </c>
      <c r="AB208">
        <v>473.35</v>
      </c>
      <c r="AC208">
        <v>0</v>
      </c>
      <c r="AD208">
        <v>1</v>
      </c>
      <c r="AE208">
        <v>1</v>
      </c>
      <c r="AF208" t="s">
        <v>38</v>
      </c>
      <c r="AG208">
        <v>54.383499999999998</v>
      </c>
      <c r="AH208">
        <v>2</v>
      </c>
      <c r="AI208">
        <v>82281168</v>
      </c>
      <c r="AJ208">
        <v>158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ROW(Source!A91)</f>
        <v>91</v>
      </c>
      <c r="B209">
        <v>82281179</v>
      </c>
      <c r="C209">
        <v>82281166</v>
      </c>
      <c r="D209">
        <v>78932880</v>
      </c>
      <c r="E209">
        <v>116</v>
      </c>
      <c r="F209">
        <v>1</v>
      </c>
      <c r="G209">
        <v>1</v>
      </c>
      <c r="H209">
        <v>1</v>
      </c>
      <c r="I209" t="s">
        <v>754</v>
      </c>
      <c r="J209" t="s">
        <v>3</v>
      </c>
      <c r="K209" t="s">
        <v>755</v>
      </c>
      <c r="L209">
        <v>1369</v>
      </c>
      <c r="N209">
        <v>1013</v>
      </c>
      <c r="O209" t="s">
        <v>751</v>
      </c>
      <c r="P209" t="s">
        <v>751</v>
      </c>
      <c r="Q209">
        <v>1</v>
      </c>
      <c r="X209">
        <v>23.42</v>
      </c>
      <c r="Y209">
        <v>0</v>
      </c>
      <c r="Z209">
        <v>0</v>
      </c>
      <c r="AA209">
        <v>0</v>
      </c>
      <c r="AB209">
        <v>533.01</v>
      </c>
      <c r="AC209">
        <v>0</v>
      </c>
      <c r="AD209">
        <v>1</v>
      </c>
      <c r="AE209">
        <v>1</v>
      </c>
      <c r="AF209" t="s">
        <v>38</v>
      </c>
      <c r="AG209">
        <v>26.933</v>
      </c>
      <c r="AH209">
        <v>2</v>
      </c>
      <c r="AI209">
        <v>82281169</v>
      </c>
      <c r="AJ209">
        <v>159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ROW(Source!A91)</f>
        <v>91</v>
      </c>
      <c r="B210">
        <v>82281180</v>
      </c>
      <c r="C210">
        <v>82281166</v>
      </c>
      <c r="D210">
        <v>78932884</v>
      </c>
      <c r="E210">
        <v>116</v>
      </c>
      <c r="F210">
        <v>1</v>
      </c>
      <c r="G210">
        <v>1</v>
      </c>
      <c r="H210">
        <v>1</v>
      </c>
      <c r="I210" t="s">
        <v>756</v>
      </c>
      <c r="J210" t="s">
        <v>3</v>
      </c>
      <c r="K210" t="s">
        <v>757</v>
      </c>
      <c r="L210">
        <v>1369</v>
      </c>
      <c r="N210">
        <v>1013</v>
      </c>
      <c r="O210" t="s">
        <v>751</v>
      </c>
      <c r="P210" t="s">
        <v>751</v>
      </c>
      <c r="Q210">
        <v>1</v>
      </c>
      <c r="X210">
        <v>23.42</v>
      </c>
      <c r="Y210">
        <v>0</v>
      </c>
      <c r="Z210">
        <v>0</v>
      </c>
      <c r="AA210">
        <v>0</v>
      </c>
      <c r="AB210">
        <v>612.57000000000005</v>
      </c>
      <c r="AC210">
        <v>0</v>
      </c>
      <c r="AD210">
        <v>1</v>
      </c>
      <c r="AE210">
        <v>1</v>
      </c>
      <c r="AF210" t="s">
        <v>38</v>
      </c>
      <c r="AG210">
        <v>26.933</v>
      </c>
      <c r="AH210">
        <v>2</v>
      </c>
      <c r="AI210">
        <v>82281170</v>
      </c>
      <c r="AJ210">
        <v>160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ROW(Source!A91)</f>
        <v>91</v>
      </c>
      <c r="B211">
        <v>82281181</v>
      </c>
      <c r="C211">
        <v>82281166</v>
      </c>
      <c r="D211">
        <v>78932916</v>
      </c>
      <c r="E211">
        <v>116</v>
      </c>
      <c r="F211">
        <v>1</v>
      </c>
      <c r="G211">
        <v>1</v>
      </c>
      <c r="H211">
        <v>1</v>
      </c>
      <c r="I211" t="s">
        <v>699</v>
      </c>
      <c r="J211" t="s">
        <v>3</v>
      </c>
      <c r="K211" t="s">
        <v>700</v>
      </c>
      <c r="L211">
        <v>1191</v>
      </c>
      <c r="N211">
        <v>1013</v>
      </c>
      <c r="O211" t="s">
        <v>698</v>
      </c>
      <c r="P211" t="s">
        <v>698</v>
      </c>
      <c r="Q211">
        <v>1</v>
      </c>
      <c r="X211">
        <v>24.89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2</v>
      </c>
      <c r="AF211" t="s">
        <v>38</v>
      </c>
      <c r="AG211">
        <v>28.6235</v>
      </c>
      <c r="AH211">
        <v>2</v>
      </c>
      <c r="AI211">
        <v>82281171</v>
      </c>
      <c r="AJ211">
        <v>161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ROW(Source!A91)</f>
        <v>91</v>
      </c>
      <c r="B212">
        <v>82281182</v>
      </c>
      <c r="C212">
        <v>82281166</v>
      </c>
      <c r="D212">
        <v>79053906</v>
      </c>
      <c r="E212">
        <v>1</v>
      </c>
      <c r="F212">
        <v>1</v>
      </c>
      <c r="G212">
        <v>1</v>
      </c>
      <c r="H212">
        <v>2</v>
      </c>
      <c r="I212" t="s">
        <v>719</v>
      </c>
      <c r="J212" t="s">
        <v>720</v>
      </c>
      <c r="K212" t="s">
        <v>721</v>
      </c>
      <c r="L212">
        <v>1368</v>
      </c>
      <c r="N212">
        <v>1011</v>
      </c>
      <c r="O212" t="s">
        <v>704</v>
      </c>
      <c r="P212" t="s">
        <v>704</v>
      </c>
      <c r="Q212">
        <v>1</v>
      </c>
      <c r="X212">
        <v>0.75</v>
      </c>
      <c r="Y212">
        <v>0</v>
      </c>
      <c r="Z212">
        <v>1595.2</v>
      </c>
      <c r="AA212">
        <v>715.99</v>
      </c>
      <c r="AB212">
        <v>0</v>
      </c>
      <c r="AC212">
        <v>0</v>
      </c>
      <c r="AD212">
        <v>1</v>
      </c>
      <c r="AE212">
        <v>0</v>
      </c>
      <c r="AF212" t="s">
        <v>38</v>
      </c>
      <c r="AG212">
        <v>0.86250000000000004</v>
      </c>
      <c r="AH212">
        <v>2</v>
      </c>
      <c r="AI212">
        <v>82281172</v>
      </c>
      <c r="AJ212">
        <v>162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ROW(Source!A91)</f>
        <v>91</v>
      </c>
      <c r="B213">
        <v>82281183</v>
      </c>
      <c r="C213">
        <v>82281166</v>
      </c>
      <c r="D213">
        <v>79054040</v>
      </c>
      <c r="E213">
        <v>1</v>
      </c>
      <c r="F213">
        <v>1</v>
      </c>
      <c r="G213">
        <v>1</v>
      </c>
      <c r="H213">
        <v>2</v>
      </c>
      <c r="I213" t="s">
        <v>758</v>
      </c>
      <c r="J213" t="s">
        <v>759</v>
      </c>
      <c r="K213" t="s">
        <v>760</v>
      </c>
      <c r="L213">
        <v>1368</v>
      </c>
      <c r="N213">
        <v>1011</v>
      </c>
      <c r="O213" t="s">
        <v>704</v>
      </c>
      <c r="P213" t="s">
        <v>704</v>
      </c>
      <c r="Q213">
        <v>1</v>
      </c>
      <c r="X213">
        <v>0.81</v>
      </c>
      <c r="Y213">
        <v>0</v>
      </c>
      <c r="Z213">
        <v>11.45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38</v>
      </c>
      <c r="AG213">
        <v>0.93149999999999999</v>
      </c>
      <c r="AH213">
        <v>2</v>
      </c>
      <c r="AI213">
        <v>82281173</v>
      </c>
      <c r="AJ213">
        <v>163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ROW(Source!A91)</f>
        <v>91</v>
      </c>
      <c r="B214">
        <v>82281184</v>
      </c>
      <c r="C214">
        <v>82281166</v>
      </c>
      <c r="D214">
        <v>79054080</v>
      </c>
      <c r="E214">
        <v>1</v>
      </c>
      <c r="F214">
        <v>1</v>
      </c>
      <c r="G214">
        <v>1</v>
      </c>
      <c r="H214">
        <v>2</v>
      </c>
      <c r="I214" t="s">
        <v>701</v>
      </c>
      <c r="J214" t="s">
        <v>702</v>
      </c>
      <c r="K214" t="s">
        <v>703</v>
      </c>
      <c r="L214">
        <v>1368</v>
      </c>
      <c r="N214">
        <v>1011</v>
      </c>
      <c r="O214" t="s">
        <v>704</v>
      </c>
      <c r="P214" t="s">
        <v>704</v>
      </c>
      <c r="Q214">
        <v>1</v>
      </c>
      <c r="X214">
        <v>22.74</v>
      </c>
      <c r="Y214">
        <v>0</v>
      </c>
      <c r="Z214">
        <v>346.73</v>
      </c>
      <c r="AA214">
        <v>533.01</v>
      </c>
      <c r="AB214">
        <v>0</v>
      </c>
      <c r="AC214">
        <v>0</v>
      </c>
      <c r="AD214">
        <v>1</v>
      </c>
      <c r="AE214">
        <v>0</v>
      </c>
      <c r="AF214" t="s">
        <v>38</v>
      </c>
      <c r="AG214">
        <v>26.151</v>
      </c>
      <c r="AH214">
        <v>2</v>
      </c>
      <c r="AI214">
        <v>82281174</v>
      </c>
      <c r="AJ214">
        <v>164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ROW(Source!A91)</f>
        <v>91</v>
      </c>
      <c r="B215">
        <v>82281185</v>
      </c>
      <c r="C215">
        <v>82281166</v>
      </c>
      <c r="D215">
        <v>79054798</v>
      </c>
      <c r="E215">
        <v>1</v>
      </c>
      <c r="F215">
        <v>1</v>
      </c>
      <c r="G215">
        <v>1</v>
      </c>
      <c r="H215">
        <v>2</v>
      </c>
      <c r="I215" t="s">
        <v>706</v>
      </c>
      <c r="J215" t="s">
        <v>707</v>
      </c>
      <c r="K215" t="s">
        <v>708</v>
      </c>
      <c r="L215">
        <v>1368</v>
      </c>
      <c r="N215">
        <v>1011</v>
      </c>
      <c r="O215" t="s">
        <v>704</v>
      </c>
      <c r="P215" t="s">
        <v>704</v>
      </c>
      <c r="Q215">
        <v>1</v>
      </c>
      <c r="X215">
        <v>0.59</v>
      </c>
      <c r="Y215">
        <v>0</v>
      </c>
      <c r="Z215">
        <v>640.84</v>
      </c>
      <c r="AA215">
        <v>533.01</v>
      </c>
      <c r="AB215">
        <v>0</v>
      </c>
      <c r="AC215">
        <v>0</v>
      </c>
      <c r="AD215">
        <v>1</v>
      </c>
      <c r="AE215">
        <v>0</v>
      </c>
      <c r="AF215" t="s">
        <v>38</v>
      </c>
      <c r="AG215">
        <v>0.67849999999999999</v>
      </c>
      <c r="AH215">
        <v>2</v>
      </c>
      <c r="AI215">
        <v>82281175</v>
      </c>
      <c r="AJ215">
        <v>165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ROW(Source!A91)</f>
        <v>91</v>
      </c>
      <c r="B216">
        <v>82281186</v>
      </c>
      <c r="C216">
        <v>82281166</v>
      </c>
      <c r="D216">
        <v>79054995</v>
      </c>
      <c r="E216">
        <v>1</v>
      </c>
      <c r="F216">
        <v>1</v>
      </c>
      <c r="G216">
        <v>1</v>
      </c>
      <c r="H216">
        <v>2</v>
      </c>
      <c r="I216" t="s">
        <v>761</v>
      </c>
      <c r="J216" t="s">
        <v>762</v>
      </c>
      <c r="K216" t="s">
        <v>763</v>
      </c>
      <c r="L216">
        <v>1368</v>
      </c>
      <c r="N216">
        <v>1011</v>
      </c>
      <c r="O216" t="s">
        <v>704</v>
      </c>
      <c r="P216" t="s">
        <v>704</v>
      </c>
      <c r="Q216">
        <v>1</v>
      </c>
      <c r="X216">
        <v>0.81</v>
      </c>
      <c r="Y216">
        <v>0</v>
      </c>
      <c r="Z216">
        <v>210.38</v>
      </c>
      <c r="AA216">
        <v>533.01</v>
      </c>
      <c r="AB216">
        <v>0</v>
      </c>
      <c r="AC216">
        <v>0</v>
      </c>
      <c r="AD216">
        <v>1</v>
      </c>
      <c r="AE216">
        <v>0</v>
      </c>
      <c r="AF216" t="s">
        <v>38</v>
      </c>
      <c r="AG216">
        <v>0.93149999999999999</v>
      </c>
      <c r="AH216">
        <v>2</v>
      </c>
      <c r="AI216">
        <v>82281176</v>
      </c>
      <c r="AJ216">
        <v>166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ROW(Source!A91)</f>
        <v>91</v>
      </c>
      <c r="B217">
        <v>82281187</v>
      </c>
      <c r="C217">
        <v>82281166</v>
      </c>
      <c r="D217">
        <v>78937549</v>
      </c>
      <c r="E217">
        <v>116</v>
      </c>
      <c r="F217">
        <v>1</v>
      </c>
      <c r="G217">
        <v>1</v>
      </c>
      <c r="H217">
        <v>3</v>
      </c>
      <c r="I217" t="s">
        <v>916</v>
      </c>
      <c r="J217" t="s">
        <v>3</v>
      </c>
      <c r="K217" t="s">
        <v>917</v>
      </c>
      <c r="L217">
        <v>1371</v>
      </c>
      <c r="N217">
        <v>1013</v>
      </c>
      <c r="O217" t="s">
        <v>35</v>
      </c>
      <c r="P217" t="s">
        <v>35</v>
      </c>
      <c r="Q217">
        <v>1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1</v>
      </c>
      <c r="AD217">
        <v>0</v>
      </c>
      <c r="AE217">
        <v>0</v>
      </c>
      <c r="AF217" t="s">
        <v>3</v>
      </c>
      <c r="AG217">
        <v>0</v>
      </c>
      <c r="AH217">
        <v>3</v>
      </c>
      <c r="AI217">
        <v>-1</v>
      </c>
      <c r="AJ217" t="s">
        <v>3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ROW(Source!A91)</f>
        <v>91</v>
      </c>
      <c r="B218">
        <v>82281188</v>
      </c>
      <c r="C218">
        <v>82281166</v>
      </c>
      <c r="D218">
        <v>78937557</v>
      </c>
      <c r="E218">
        <v>116</v>
      </c>
      <c r="F218">
        <v>1</v>
      </c>
      <c r="G218">
        <v>1</v>
      </c>
      <c r="H218">
        <v>3</v>
      </c>
      <c r="I218" t="s">
        <v>918</v>
      </c>
      <c r="J218" t="s">
        <v>3</v>
      </c>
      <c r="K218" t="s">
        <v>919</v>
      </c>
      <c r="L218">
        <v>1371</v>
      </c>
      <c r="N218">
        <v>1013</v>
      </c>
      <c r="O218" t="s">
        <v>35</v>
      </c>
      <c r="P218" t="s">
        <v>35</v>
      </c>
      <c r="Q218">
        <v>1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1</v>
      </c>
      <c r="AD218">
        <v>0</v>
      </c>
      <c r="AE218">
        <v>0</v>
      </c>
      <c r="AF218" t="s">
        <v>3</v>
      </c>
      <c r="AG218">
        <v>0</v>
      </c>
      <c r="AH218">
        <v>3</v>
      </c>
      <c r="AI218">
        <v>-1</v>
      </c>
      <c r="AJ218" t="s">
        <v>3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ROW(Source!A91)</f>
        <v>91</v>
      </c>
      <c r="B219">
        <v>82281189</v>
      </c>
      <c r="C219">
        <v>82281166</v>
      </c>
      <c r="D219">
        <v>78937714</v>
      </c>
      <c r="E219">
        <v>116</v>
      </c>
      <c r="F219">
        <v>1</v>
      </c>
      <c r="G219">
        <v>1</v>
      </c>
      <c r="H219">
        <v>3</v>
      </c>
      <c r="I219" t="s">
        <v>920</v>
      </c>
      <c r="J219" t="s">
        <v>3</v>
      </c>
      <c r="K219" t="s">
        <v>921</v>
      </c>
      <c r="L219">
        <v>1477</v>
      </c>
      <c r="N219">
        <v>1013</v>
      </c>
      <c r="O219" t="s">
        <v>143</v>
      </c>
      <c r="P219" t="s">
        <v>145</v>
      </c>
      <c r="Q219">
        <v>1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1</v>
      </c>
      <c r="AD219">
        <v>0</v>
      </c>
      <c r="AE219">
        <v>0</v>
      </c>
      <c r="AF219" t="s">
        <v>3</v>
      </c>
      <c r="AG219">
        <v>0</v>
      </c>
      <c r="AH219">
        <v>3</v>
      </c>
      <c r="AI219">
        <v>-1</v>
      </c>
      <c r="AJ219" t="s">
        <v>3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ROW(Source!A92)</f>
        <v>92</v>
      </c>
      <c r="B220">
        <v>82281177</v>
      </c>
      <c r="C220">
        <v>82281166</v>
      </c>
      <c r="D220">
        <v>78932874</v>
      </c>
      <c r="E220">
        <v>116</v>
      </c>
      <c r="F220">
        <v>1</v>
      </c>
      <c r="G220">
        <v>1</v>
      </c>
      <c r="H220">
        <v>1</v>
      </c>
      <c r="I220" t="s">
        <v>749</v>
      </c>
      <c r="J220" t="s">
        <v>3</v>
      </c>
      <c r="K220" t="s">
        <v>750</v>
      </c>
      <c r="L220">
        <v>1369</v>
      </c>
      <c r="N220">
        <v>1013</v>
      </c>
      <c r="O220" t="s">
        <v>751</v>
      </c>
      <c r="P220" t="s">
        <v>751</v>
      </c>
      <c r="Q220">
        <v>1</v>
      </c>
      <c r="X220">
        <v>0.99</v>
      </c>
      <c r="Y220">
        <v>0</v>
      </c>
      <c r="Z220">
        <v>0</v>
      </c>
      <c r="AA220">
        <v>0</v>
      </c>
      <c r="AB220">
        <v>433.57</v>
      </c>
      <c r="AC220">
        <v>0</v>
      </c>
      <c r="AD220">
        <v>1</v>
      </c>
      <c r="AE220">
        <v>1</v>
      </c>
      <c r="AF220" t="s">
        <v>38</v>
      </c>
      <c r="AG220">
        <v>1.1385000000000001</v>
      </c>
      <c r="AH220">
        <v>2</v>
      </c>
      <c r="AI220">
        <v>82281167</v>
      </c>
      <c r="AJ220">
        <v>167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ROW(Source!A92)</f>
        <v>92</v>
      </c>
      <c r="B221">
        <v>82281178</v>
      </c>
      <c r="C221">
        <v>82281166</v>
      </c>
      <c r="D221">
        <v>78932876</v>
      </c>
      <c r="E221">
        <v>116</v>
      </c>
      <c r="F221">
        <v>1</v>
      </c>
      <c r="G221">
        <v>1</v>
      </c>
      <c r="H221">
        <v>1</v>
      </c>
      <c r="I221" t="s">
        <v>752</v>
      </c>
      <c r="J221" t="s">
        <v>3</v>
      </c>
      <c r="K221" t="s">
        <v>753</v>
      </c>
      <c r="L221">
        <v>1369</v>
      </c>
      <c r="N221">
        <v>1013</v>
      </c>
      <c r="O221" t="s">
        <v>751</v>
      </c>
      <c r="P221" t="s">
        <v>751</v>
      </c>
      <c r="Q221">
        <v>1</v>
      </c>
      <c r="X221">
        <v>47.29</v>
      </c>
      <c r="Y221">
        <v>0</v>
      </c>
      <c r="Z221">
        <v>0</v>
      </c>
      <c r="AA221">
        <v>0</v>
      </c>
      <c r="AB221">
        <v>473.35</v>
      </c>
      <c r="AC221">
        <v>0</v>
      </c>
      <c r="AD221">
        <v>1</v>
      </c>
      <c r="AE221">
        <v>1</v>
      </c>
      <c r="AF221" t="s">
        <v>38</v>
      </c>
      <c r="AG221">
        <v>54.383499999999998</v>
      </c>
      <c r="AH221">
        <v>2</v>
      </c>
      <c r="AI221">
        <v>82281168</v>
      </c>
      <c r="AJ221">
        <v>168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ROW(Source!A92)</f>
        <v>92</v>
      </c>
      <c r="B222">
        <v>82281179</v>
      </c>
      <c r="C222">
        <v>82281166</v>
      </c>
      <c r="D222">
        <v>78932880</v>
      </c>
      <c r="E222">
        <v>116</v>
      </c>
      <c r="F222">
        <v>1</v>
      </c>
      <c r="G222">
        <v>1</v>
      </c>
      <c r="H222">
        <v>1</v>
      </c>
      <c r="I222" t="s">
        <v>754</v>
      </c>
      <c r="J222" t="s">
        <v>3</v>
      </c>
      <c r="K222" t="s">
        <v>755</v>
      </c>
      <c r="L222">
        <v>1369</v>
      </c>
      <c r="N222">
        <v>1013</v>
      </c>
      <c r="O222" t="s">
        <v>751</v>
      </c>
      <c r="P222" t="s">
        <v>751</v>
      </c>
      <c r="Q222">
        <v>1</v>
      </c>
      <c r="X222">
        <v>23.42</v>
      </c>
      <c r="Y222">
        <v>0</v>
      </c>
      <c r="Z222">
        <v>0</v>
      </c>
      <c r="AA222">
        <v>0</v>
      </c>
      <c r="AB222">
        <v>533.01</v>
      </c>
      <c r="AC222">
        <v>0</v>
      </c>
      <c r="AD222">
        <v>1</v>
      </c>
      <c r="AE222">
        <v>1</v>
      </c>
      <c r="AF222" t="s">
        <v>38</v>
      </c>
      <c r="AG222">
        <v>26.933</v>
      </c>
      <c r="AH222">
        <v>2</v>
      </c>
      <c r="AI222">
        <v>82281169</v>
      </c>
      <c r="AJ222">
        <v>169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ROW(Source!A92)</f>
        <v>92</v>
      </c>
      <c r="B223">
        <v>82281180</v>
      </c>
      <c r="C223">
        <v>82281166</v>
      </c>
      <c r="D223">
        <v>78932884</v>
      </c>
      <c r="E223">
        <v>116</v>
      </c>
      <c r="F223">
        <v>1</v>
      </c>
      <c r="G223">
        <v>1</v>
      </c>
      <c r="H223">
        <v>1</v>
      </c>
      <c r="I223" t="s">
        <v>756</v>
      </c>
      <c r="J223" t="s">
        <v>3</v>
      </c>
      <c r="K223" t="s">
        <v>757</v>
      </c>
      <c r="L223">
        <v>1369</v>
      </c>
      <c r="N223">
        <v>1013</v>
      </c>
      <c r="O223" t="s">
        <v>751</v>
      </c>
      <c r="P223" t="s">
        <v>751</v>
      </c>
      <c r="Q223">
        <v>1</v>
      </c>
      <c r="X223">
        <v>23.42</v>
      </c>
      <c r="Y223">
        <v>0</v>
      </c>
      <c r="Z223">
        <v>0</v>
      </c>
      <c r="AA223">
        <v>0</v>
      </c>
      <c r="AB223">
        <v>612.57000000000005</v>
      </c>
      <c r="AC223">
        <v>0</v>
      </c>
      <c r="AD223">
        <v>1</v>
      </c>
      <c r="AE223">
        <v>1</v>
      </c>
      <c r="AF223" t="s">
        <v>38</v>
      </c>
      <c r="AG223">
        <v>26.933</v>
      </c>
      <c r="AH223">
        <v>2</v>
      </c>
      <c r="AI223">
        <v>82281170</v>
      </c>
      <c r="AJ223">
        <v>170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ROW(Source!A92)</f>
        <v>92</v>
      </c>
      <c r="B224">
        <v>82281181</v>
      </c>
      <c r="C224">
        <v>82281166</v>
      </c>
      <c r="D224">
        <v>78932916</v>
      </c>
      <c r="E224">
        <v>116</v>
      </c>
      <c r="F224">
        <v>1</v>
      </c>
      <c r="G224">
        <v>1</v>
      </c>
      <c r="H224">
        <v>1</v>
      </c>
      <c r="I224" t="s">
        <v>699</v>
      </c>
      <c r="J224" t="s">
        <v>3</v>
      </c>
      <c r="K224" t="s">
        <v>700</v>
      </c>
      <c r="L224">
        <v>1191</v>
      </c>
      <c r="N224">
        <v>1013</v>
      </c>
      <c r="O224" t="s">
        <v>698</v>
      </c>
      <c r="P224" t="s">
        <v>698</v>
      </c>
      <c r="Q224">
        <v>1</v>
      </c>
      <c r="X224">
        <v>24.89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2</v>
      </c>
      <c r="AF224" t="s">
        <v>38</v>
      </c>
      <c r="AG224">
        <v>28.6235</v>
      </c>
      <c r="AH224">
        <v>2</v>
      </c>
      <c r="AI224">
        <v>82281171</v>
      </c>
      <c r="AJ224">
        <v>171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ROW(Source!A92)</f>
        <v>92</v>
      </c>
      <c r="B225">
        <v>82281182</v>
      </c>
      <c r="C225">
        <v>82281166</v>
      </c>
      <c r="D225">
        <v>79053906</v>
      </c>
      <c r="E225">
        <v>1</v>
      </c>
      <c r="F225">
        <v>1</v>
      </c>
      <c r="G225">
        <v>1</v>
      </c>
      <c r="H225">
        <v>2</v>
      </c>
      <c r="I225" t="s">
        <v>719</v>
      </c>
      <c r="J225" t="s">
        <v>720</v>
      </c>
      <c r="K225" t="s">
        <v>721</v>
      </c>
      <c r="L225">
        <v>1368</v>
      </c>
      <c r="N225">
        <v>1011</v>
      </c>
      <c r="O225" t="s">
        <v>704</v>
      </c>
      <c r="P225" t="s">
        <v>704</v>
      </c>
      <c r="Q225">
        <v>1</v>
      </c>
      <c r="X225">
        <v>0.75</v>
      </c>
      <c r="Y225">
        <v>0</v>
      </c>
      <c r="Z225">
        <v>1595.2</v>
      </c>
      <c r="AA225">
        <v>715.99</v>
      </c>
      <c r="AB225">
        <v>0</v>
      </c>
      <c r="AC225">
        <v>0</v>
      </c>
      <c r="AD225">
        <v>1</v>
      </c>
      <c r="AE225">
        <v>0</v>
      </c>
      <c r="AF225" t="s">
        <v>38</v>
      </c>
      <c r="AG225">
        <v>0.86250000000000004</v>
      </c>
      <c r="AH225">
        <v>2</v>
      </c>
      <c r="AI225">
        <v>82281172</v>
      </c>
      <c r="AJ225">
        <v>172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ROW(Source!A92)</f>
        <v>92</v>
      </c>
      <c r="B226">
        <v>82281183</v>
      </c>
      <c r="C226">
        <v>82281166</v>
      </c>
      <c r="D226">
        <v>79054040</v>
      </c>
      <c r="E226">
        <v>1</v>
      </c>
      <c r="F226">
        <v>1</v>
      </c>
      <c r="G226">
        <v>1</v>
      </c>
      <c r="H226">
        <v>2</v>
      </c>
      <c r="I226" t="s">
        <v>758</v>
      </c>
      <c r="J226" t="s">
        <v>759</v>
      </c>
      <c r="K226" t="s">
        <v>760</v>
      </c>
      <c r="L226">
        <v>1368</v>
      </c>
      <c r="N226">
        <v>1011</v>
      </c>
      <c r="O226" t="s">
        <v>704</v>
      </c>
      <c r="P226" t="s">
        <v>704</v>
      </c>
      <c r="Q226">
        <v>1</v>
      </c>
      <c r="X226">
        <v>0.81</v>
      </c>
      <c r="Y226">
        <v>0</v>
      </c>
      <c r="Z226">
        <v>11.45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38</v>
      </c>
      <c r="AG226">
        <v>0.93149999999999999</v>
      </c>
      <c r="AH226">
        <v>2</v>
      </c>
      <c r="AI226">
        <v>82281173</v>
      </c>
      <c r="AJ226">
        <v>173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ROW(Source!A92)</f>
        <v>92</v>
      </c>
      <c r="B227">
        <v>82281184</v>
      </c>
      <c r="C227">
        <v>82281166</v>
      </c>
      <c r="D227">
        <v>79054080</v>
      </c>
      <c r="E227">
        <v>1</v>
      </c>
      <c r="F227">
        <v>1</v>
      </c>
      <c r="G227">
        <v>1</v>
      </c>
      <c r="H227">
        <v>2</v>
      </c>
      <c r="I227" t="s">
        <v>701</v>
      </c>
      <c r="J227" t="s">
        <v>702</v>
      </c>
      <c r="K227" t="s">
        <v>703</v>
      </c>
      <c r="L227">
        <v>1368</v>
      </c>
      <c r="N227">
        <v>1011</v>
      </c>
      <c r="O227" t="s">
        <v>704</v>
      </c>
      <c r="P227" t="s">
        <v>704</v>
      </c>
      <c r="Q227">
        <v>1</v>
      </c>
      <c r="X227">
        <v>22.74</v>
      </c>
      <c r="Y227">
        <v>0</v>
      </c>
      <c r="Z227">
        <v>346.73</v>
      </c>
      <c r="AA227">
        <v>533.01</v>
      </c>
      <c r="AB227">
        <v>0</v>
      </c>
      <c r="AC227">
        <v>0</v>
      </c>
      <c r="AD227">
        <v>1</v>
      </c>
      <c r="AE227">
        <v>0</v>
      </c>
      <c r="AF227" t="s">
        <v>38</v>
      </c>
      <c r="AG227">
        <v>26.151</v>
      </c>
      <c r="AH227">
        <v>2</v>
      </c>
      <c r="AI227">
        <v>82281174</v>
      </c>
      <c r="AJ227">
        <v>174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ROW(Source!A92)</f>
        <v>92</v>
      </c>
      <c r="B228">
        <v>82281185</v>
      </c>
      <c r="C228">
        <v>82281166</v>
      </c>
      <c r="D228">
        <v>79054798</v>
      </c>
      <c r="E228">
        <v>1</v>
      </c>
      <c r="F228">
        <v>1</v>
      </c>
      <c r="G228">
        <v>1</v>
      </c>
      <c r="H228">
        <v>2</v>
      </c>
      <c r="I228" t="s">
        <v>706</v>
      </c>
      <c r="J228" t="s">
        <v>707</v>
      </c>
      <c r="K228" t="s">
        <v>708</v>
      </c>
      <c r="L228">
        <v>1368</v>
      </c>
      <c r="N228">
        <v>1011</v>
      </c>
      <c r="O228" t="s">
        <v>704</v>
      </c>
      <c r="P228" t="s">
        <v>704</v>
      </c>
      <c r="Q228">
        <v>1</v>
      </c>
      <c r="X228">
        <v>0.59</v>
      </c>
      <c r="Y228">
        <v>0</v>
      </c>
      <c r="Z228">
        <v>640.84</v>
      </c>
      <c r="AA228">
        <v>533.01</v>
      </c>
      <c r="AB228">
        <v>0</v>
      </c>
      <c r="AC228">
        <v>0</v>
      </c>
      <c r="AD228">
        <v>1</v>
      </c>
      <c r="AE228">
        <v>0</v>
      </c>
      <c r="AF228" t="s">
        <v>38</v>
      </c>
      <c r="AG228">
        <v>0.67849999999999999</v>
      </c>
      <c r="AH228">
        <v>2</v>
      </c>
      <c r="AI228">
        <v>82281175</v>
      </c>
      <c r="AJ228">
        <v>175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ROW(Source!A92)</f>
        <v>92</v>
      </c>
      <c r="B229">
        <v>82281186</v>
      </c>
      <c r="C229">
        <v>82281166</v>
      </c>
      <c r="D229">
        <v>79054995</v>
      </c>
      <c r="E229">
        <v>1</v>
      </c>
      <c r="F229">
        <v>1</v>
      </c>
      <c r="G229">
        <v>1</v>
      </c>
      <c r="H229">
        <v>2</v>
      </c>
      <c r="I229" t="s">
        <v>761</v>
      </c>
      <c r="J229" t="s">
        <v>762</v>
      </c>
      <c r="K229" t="s">
        <v>763</v>
      </c>
      <c r="L229">
        <v>1368</v>
      </c>
      <c r="N229">
        <v>1011</v>
      </c>
      <c r="O229" t="s">
        <v>704</v>
      </c>
      <c r="P229" t="s">
        <v>704</v>
      </c>
      <c r="Q229">
        <v>1</v>
      </c>
      <c r="X229">
        <v>0.81</v>
      </c>
      <c r="Y229">
        <v>0</v>
      </c>
      <c r="Z229">
        <v>210.38</v>
      </c>
      <c r="AA229">
        <v>533.01</v>
      </c>
      <c r="AB229">
        <v>0</v>
      </c>
      <c r="AC229">
        <v>0</v>
      </c>
      <c r="AD229">
        <v>1</v>
      </c>
      <c r="AE229">
        <v>0</v>
      </c>
      <c r="AF229" t="s">
        <v>38</v>
      </c>
      <c r="AG229">
        <v>0.93149999999999999</v>
      </c>
      <c r="AH229">
        <v>2</v>
      </c>
      <c r="AI229">
        <v>82281176</v>
      </c>
      <c r="AJ229">
        <v>176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ROW(Source!A92)</f>
        <v>92</v>
      </c>
      <c r="B230">
        <v>82281187</v>
      </c>
      <c r="C230">
        <v>82281166</v>
      </c>
      <c r="D230">
        <v>78937549</v>
      </c>
      <c r="E230">
        <v>116</v>
      </c>
      <c r="F230">
        <v>1</v>
      </c>
      <c r="G230">
        <v>1</v>
      </c>
      <c r="H230">
        <v>3</v>
      </c>
      <c r="I230" t="s">
        <v>916</v>
      </c>
      <c r="J230" t="s">
        <v>3</v>
      </c>
      <c r="K230" t="s">
        <v>917</v>
      </c>
      <c r="L230">
        <v>1371</v>
      </c>
      <c r="N230">
        <v>1013</v>
      </c>
      <c r="O230" t="s">
        <v>35</v>
      </c>
      <c r="P230" t="s">
        <v>35</v>
      </c>
      <c r="Q230">
        <v>1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1</v>
      </c>
      <c r="AD230">
        <v>0</v>
      </c>
      <c r="AE230">
        <v>0</v>
      </c>
      <c r="AF230" t="s">
        <v>3</v>
      </c>
      <c r="AG230">
        <v>0</v>
      </c>
      <c r="AH230">
        <v>3</v>
      </c>
      <c r="AI230">
        <v>-1</v>
      </c>
      <c r="AJ230" t="s">
        <v>3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ROW(Source!A92)</f>
        <v>92</v>
      </c>
      <c r="B231">
        <v>82281188</v>
      </c>
      <c r="C231">
        <v>82281166</v>
      </c>
      <c r="D231">
        <v>78937557</v>
      </c>
      <c r="E231">
        <v>116</v>
      </c>
      <c r="F231">
        <v>1</v>
      </c>
      <c r="G231">
        <v>1</v>
      </c>
      <c r="H231">
        <v>3</v>
      </c>
      <c r="I231" t="s">
        <v>918</v>
      </c>
      <c r="J231" t="s">
        <v>3</v>
      </c>
      <c r="K231" t="s">
        <v>919</v>
      </c>
      <c r="L231">
        <v>1371</v>
      </c>
      <c r="N231">
        <v>1013</v>
      </c>
      <c r="O231" t="s">
        <v>35</v>
      </c>
      <c r="P231" t="s">
        <v>35</v>
      </c>
      <c r="Q231">
        <v>1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1</v>
      </c>
      <c r="AD231">
        <v>0</v>
      </c>
      <c r="AE231">
        <v>0</v>
      </c>
      <c r="AF231" t="s">
        <v>3</v>
      </c>
      <c r="AG231">
        <v>0</v>
      </c>
      <c r="AH231">
        <v>3</v>
      </c>
      <c r="AI231">
        <v>-1</v>
      </c>
      <c r="AJ231" t="s">
        <v>3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ROW(Source!A92)</f>
        <v>92</v>
      </c>
      <c r="B232">
        <v>82281189</v>
      </c>
      <c r="C232">
        <v>82281166</v>
      </c>
      <c r="D232">
        <v>78937714</v>
      </c>
      <c r="E232">
        <v>116</v>
      </c>
      <c r="F232">
        <v>1</v>
      </c>
      <c r="G232">
        <v>1</v>
      </c>
      <c r="H232">
        <v>3</v>
      </c>
      <c r="I232" t="s">
        <v>920</v>
      </c>
      <c r="J232" t="s">
        <v>3</v>
      </c>
      <c r="K232" t="s">
        <v>921</v>
      </c>
      <c r="L232">
        <v>1477</v>
      </c>
      <c r="N232">
        <v>1013</v>
      </c>
      <c r="O232" t="s">
        <v>143</v>
      </c>
      <c r="P232" t="s">
        <v>145</v>
      </c>
      <c r="Q232">
        <v>1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1</v>
      </c>
      <c r="AD232">
        <v>0</v>
      </c>
      <c r="AE232">
        <v>0</v>
      </c>
      <c r="AF232" t="s">
        <v>3</v>
      </c>
      <c r="AG232">
        <v>0</v>
      </c>
      <c r="AH232">
        <v>3</v>
      </c>
      <c r="AI232">
        <v>-1</v>
      </c>
      <c r="AJ232" t="s">
        <v>3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ROW(Source!A93)</f>
        <v>93</v>
      </c>
      <c r="B233">
        <v>82281196</v>
      </c>
      <c r="C233">
        <v>82281190</v>
      </c>
      <c r="D233">
        <v>78932876</v>
      </c>
      <c r="E233">
        <v>116</v>
      </c>
      <c r="F233">
        <v>1</v>
      </c>
      <c r="G233">
        <v>1</v>
      </c>
      <c r="H233">
        <v>1</v>
      </c>
      <c r="I233" t="s">
        <v>752</v>
      </c>
      <c r="J233" t="s">
        <v>3</v>
      </c>
      <c r="K233" t="s">
        <v>753</v>
      </c>
      <c r="L233">
        <v>1369</v>
      </c>
      <c r="N233">
        <v>1013</v>
      </c>
      <c r="O233" t="s">
        <v>751</v>
      </c>
      <c r="P233" t="s">
        <v>751</v>
      </c>
      <c r="Q233">
        <v>1</v>
      </c>
      <c r="X233">
        <v>0.91</v>
      </c>
      <c r="Y233">
        <v>0</v>
      </c>
      <c r="Z233">
        <v>0</v>
      </c>
      <c r="AA233">
        <v>0</v>
      </c>
      <c r="AB233">
        <v>473.35</v>
      </c>
      <c r="AC233">
        <v>0</v>
      </c>
      <c r="AD233">
        <v>1</v>
      </c>
      <c r="AE233">
        <v>1</v>
      </c>
      <c r="AF233" t="s">
        <v>38</v>
      </c>
      <c r="AG233">
        <v>1.0465</v>
      </c>
      <c r="AH233">
        <v>2</v>
      </c>
      <c r="AI233">
        <v>82281191</v>
      </c>
      <c r="AJ233">
        <v>177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ROW(Source!A93)</f>
        <v>93</v>
      </c>
      <c r="B234">
        <v>82281197</v>
      </c>
      <c r="C234">
        <v>82281190</v>
      </c>
      <c r="D234">
        <v>78932880</v>
      </c>
      <c r="E234">
        <v>116</v>
      </c>
      <c r="F234">
        <v>1</v>
      </c>
      <c r="G234">
        <v>1</v>
      </c>
      <c r="H234">
        <v>1</v>
      </c>
      <c r="I234" t="s">
        <v>754</v>
      </c>
      <c r="J234" t="s">
        <v>3</v>
      </c>
      <c r="K234" t="s">
        <v>755</v>
      </c>
      <c r="L234">
        <v>1369</v>
      </c>
      <c r="N234">
        <v>1013</v>
      </c>
      <c r="O234" t="s">
        <v>751</v>
      </c>
      <c r="P234" t="s">
        <v>751</v>
      </c>
      <c r="Q234">
        <v>1</v>
      </c>
      <c r="X234">
        <v>0.45</v>
      </c>
      <c r="Y234">
        <v>0</v>
      </c>
      <c r="Z234">
        <v>0</v>
      </c>
      <c r="AA234">
        <v>0</v>
      </c>
      <c r="AB234">
        <v>533.01</v>
      </c>
      <c r="AC234">
        <v>0</v>
      </c>
      <c r="AD234">
        <v>1</v>
      </c>
      <c r="AE234">
        <v>1</v>
      </c>
      <c r="AF234" t="s">
        <v>38</v>
      </c>
      <c r="AG234">
        <v>0.51749999999999996</v>
      </c>
      <c r="AH234">
        <v>2</v>
      </c>
      <c r="AI234">
        <v>82281192</v>
      </c>
      <c r="AJ234">
        <v>178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ROW(Source!A93)</f>
        <v>93</v>
      </c>
      <c r="B235">
        <v>82281198</v>
      </c>
      <c r="C235">
        <v>82281190</v>
      </c>
      <c r="D235">
        <v>78932884</v>
      </c>
      <c r="E235">
        <v>116</v>
      </c>
      <c r="F235">
        <v>1</v>
      </c>
      <c r="G235">
        <v>1</v>
      </c>
      <c r="H235">
        <v>1</v>
      </c>
      <c r="I235" t="s">
        <v>756</v>
      </c>
      <c r="J235" t="s">
        <v>3</v>
      </c>
      <c r="K235" t="s">
        <v>757</v>
      </c>
      <c r="L235">
        <v>1369</v>
      </c>
      <c r="N235">
        <v>1013</v>
      </c>
      <c r="O235" t="s">
        <v>751</v>
      </c>
      <c r="P235" t="s">
        <v>751</v>
      </c>
      <c r="Q235">
        <v>1</v>
      </c>
      <c r="X235">
        <v>0.45</v>
      </c>
      <c r="Y235">
        <v>0</v>
      </c>
      <c r="Z235">
        <v>0</v>
      </c>
      <c r="AA235">
        <v>0</v>
      </c>
      <c r="AB235">
        <v>612.57000000000005</v>
      </c>
      <c r="AC235">
        <v>0</v>
      </c>
      <c r="AD235">
        <v>1</v>
      </c>
      <c r="AE235">
        <v>1</v>
      </c>
      <c r="AF235" t="s">
        <v>38</v>
      </c>
      <c r="AG235">
        <v>0.51749999999999996</v>
      </c>
      <c r="AH235">
        <v>2</v>
      </c>
      <c r="AI235">
        <v>82281193</v>
      </c>
      <c r="AJ235">
        <v>179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ROW(Source!A93)</f>
        <v>93</v>
      </c>
      <c r="B236">
        <v>82281199</v>
      </c>
      <c r="C236">
        <v>82281190</v>
      </c>
      <c r="D236">
        <v>78932916</v>
      </c>
      <c r="E236">
        <v>116</v>
      </c>
      <c r="F236">
        <v>1</v>
      </c>
      <c r="G236">
        <v>1</v>
      </c>
      <c r="H236">
        <v>1</v>
      </c>
      <c r="I236" t="s">
        <v>699</v>
      </c>
      <c r="J236" t="s">
        <v>3</v>
      </c>
      <c r="K236" t="s">
        <v>700</v>
      </c>
      <c r="L236">
        <v>1191</v>
      </c>
      <c r="N236">
        <v>1013</v>
      </c>
      <c r="O236" t="s">
        <v>698</v>
      </c>
      <c r="P236" t="s">
        <v>698</v>
      </c>
      <c r="Q236">
        <v>1</v>
      </c>
      <c r="X236">
        <v>0.44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2</v>
      </c>
      <c r="AF236" t="s">
        <v>38</v>
      </c>
      <c r="AG236">
        <v>0.50600000000000001</v>
      </c>
      <c r="AH236">
        <v>2</v>
      </c>
      <c r="AI236">
        <v>82281194</v>
      </c>
      <c r="AJ236">
        <v>180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ROW(Source!A93)</f>
        <v>93</v>
      </c>
      <c r="B237">
        <v>82281200</v>
      </c>
      <c r="C237">
        <v>82281190</v>
      </c>
      <c r="D237">
        <v>79054080</v>
      </c>
      <c r="E237">
        <v>1</v>
      </c>
      <c r="F237">
        <v>1</v>
      </c>
      <c r="G237">
        <v>1</v>
      </c>
      <c r="H237">
        <v>2</v>
      </c>
      <c r="I237" t="s">
        <v>701</v>
      </c>
      <c r="J237" t="s">
        <v>702</v>
      </c>
      <c r="K237" t="s">
        <v>703</v>
      </c>
      <c r="L237">
        <v>1368</v>
      </c>
      <c r="N237">
        <v>1011</v>
      </c>
      <c r="O237" t="s">
        <v>704</v>
      </c>
      <c r="P237" t="s">
        <v>704</v>
      </c>
      <c r="Q237">
        <v>1</v>
      </c>
      <c r="X237">
        <v>0.44</v>
      </c>
      <c r="Y237">
        <v>0</v>
      </c>
      <c r="Z237">
        <v>346.73</v>
      </c>
      <c r="AA237">
        <v>533.01</v>
      </c>
      <c r="AB237">
        <v>0</v>
      </c>
      <c r="AC237">
        <v>0</v>
      </c>
      <c r="AD237">
        <v>1</v>
      </c>
      <c r="AE237">
        <v>0</v>
      </c>
      <c r="AF237" t="s">
        <v>38</v>
      </c>
      <c r="AG237">
        <v>0.50600000000000001</v>
      </c>
      <c r="AH237">
        <v>2</v>
      </c>
      <c r="AI237">
        <v>82281195</v>
      </c>
      <c r="AJ237">
        <v>181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ROW(Source!A93)</f>
        <v>93</v>
      </c>
      <c r="B238">
        <v>82281201</v>
      </c>
      <c r="C238">
        <v>82281190</v>
      </c>
      <c r="D238">
        <v>78937549</v>
      </c>
      <c r="E238">
        <v>116</v>
      </c>
      <c r="F238">
        <v>1</v>
      </c>
      <c r="G238">
        <v>1</v>
      </c>
      <c r="H238">
        <v>3</v>
      </c>
      <c r="I238" t="s">
        <v>916</v>
      </c>
      <c r="J238" t="s">
        <v>3</v>
      </c>
      <c r="K238" t="s">
        <v>917</v>
      </c>
      <c r="L238">
        <v>1371</v>
      </c>
      <c r="N238">
        <v>1013</v>
      </c>
      <c r="O238" t="s">
        <v>35</v>
      </c>
      <c r="P238" t="s">
        <v>35</v>
      </c>
      <c r="Q238">
        <v>1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1</v>
      </c>
      <c r="AD238">
        <v>0</v>
      </c>
      <c r="AE238">
        <v>0</v>
      </c>
      <c r="AF238" t="s">
        <v>3</v>
      </c>
      <c r="AG238">
        <v>0</v>
      </c>
      <c r="AH238">
        <v>3</v>
      </c>
      <c r="AI238">
        <v>-1</v>
      </c>
      <c r="AJ238" t="s">
        <v>3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ROW(Source!A93)</f>
        <v>93</v>
      </c>
      <c r="B239">
        <v>82281202</v>
      </c>
      <c r="C239">
        <v>82281190</v>
      </c>
      <c r="D239">
        <v>78937557</v>
      </c>
      <c r="E239">
        <v>116</v>
      </c>
      <c r="F239">
        <v>1</v>
      </c>
      <c r="G239">
        <v>1</v>
      </c>
      <c r="H239">
        <v>3</v>
      </c>
      <c r="I239" t="s">
        <v>918</v>
      </c>
      <c r="J239" t="s">
        <v>3</v>
      </c>
      <c r="K239" t="s">
        <v>919</v>
      </c>
      <c r="L239">
        <v>1371</v>
      </c>
      <c r="N239">
        <v>1013</v>
      </c>
      <c r="O239" t="s">
        <v>35</v>
      </c>
      <c r="P239" t="s">
        <v>35</v>
      </c>
      <c r="Q239">
        <v>1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1</v>
      </c>
      <c r="AD239">
        <v>0</v>
      </c>
      <c r="AE239">
        <v>0</v>
      </c>
      <c r="AF239" t="s">
        <v>3</v>
      </c>
      <c r="AG239">
        <v>0</v>
      </c>
      <c r="AH239">
        <v>3</v>
      </c>
      <c r="AI239">
        <v>-1</v>
      </c>
      <c r="AJ239" t="s">
        <v>3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ROW(Source!A94)</f>
        <v>94</v>
      </c>
      <c r="B240">
        <v>82281196</v>
      </c>
      <c r="C240">
        <v>82281190</v>
      </c>
      <c r="D240">
        <v>78932876</v>
      </c>
      <c r="E240">
        <v>116</v>
      </c>
      <c r="F240">
        <v>1</v>
      </c>
      <c r="G240">
        <v>1</v>
      </c>
      <c r="H240">
        <v>1</v>
      </c>
      <c r="I240" t="s">
        <v>752</v>
      </c>
      <c r="J240" t="s">
        <v>3</v>
      </c>
      <c r="K240" t="s">
        <v>753</v>
      </c>
      <c r="L240">
        <v>1369</v>
      </c>
      <c r="N240">
        <v>1013</v>
      </c>
      <c r="O240" t="s">
        <v>751</v>
      </c>
      <c r="P240" t="s">
        <v>751</v>
      </c>
      <c r="Q240">
        <v>1</v>
      </c>
      <c r="X240">
        <v>0.91</v>
      </c>
      <c r="Y240">
        <v>0</v>
      </c>
      <c r="Z240">
        <v>0</v>
      </c>
      <c r="AA240">
        <v>0</v>
      </c>
      <c r="AB240">
        <v>473.35</v>
      </c>
      <c r="AC240">
        <v>0</v>
      </c>
      <c r="AD240">
        <v>1</v>
      </c>
      <c r="AE240">
        <v>1</v>
      </c>
      <c r="AF240" t="s">
        <v>38</v>
      </c>
      <c r="AG240">
        <v>1.0465</v>
      </c>
      <c r="AH240">
        <v>2</v>
      </c>
      <c r="AI240">
        <v>82281191</v>
      </c>
      <c r="AJ240">
        <v>182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ROW(Source!A94)</f>
        <v>94</v>
      </c>
      <c r="B241">
        <v>82281197</v>
      </c>
      <c r="C241">
        <v>82281190</v>
      </c>
      <c r="D241">
        <v>78932880</v>
      </c>
      <c r="E241">
        <v>116</v>
      </c>
      <c r="F241">
        <v>1</v>
      </c>
      <c r="G241">
        <v>1</v>
      </c>
      <c r="H241">
        <v>1</v>
      </c>
      <c r="I241" t="s">
        <v>754</v>
      </c>
      <c r="J241" t="s">
        <v>3</v>
      </c>
      <c r="K241" t="s">
        <v>755</v>
      </c>
      <c r="L241">
        <v>1369</v>
      </c>
      <c r="N241">
        <v>1013</v>
      </c>
      <c r="O241" t="s">
        <v>751</v>
      </c>
      <c r="P241" t="s">
        <v>751</v>
      </c>
      <c r="Q241">
        <v>1</v>
      </c>
      <c r="X241">
        <v>0.45</v>
      </c>
      <c r="Y241">
        <v>0</v>
      </c>
      <c r="Z241">
        <v>0</v>
      </c>
      <c r="AA241">
        <v>0</v>
      </c>
      <c r="AB241">
        <v>533.01</v>
      </c>
      <c r="AC241">
        <v>0</v>
      </c>
      <c r="AD241">
        <v>1</v>
      </c>
      <c r="AE241">
        <v>1</v>
      </c>
      <c r="AF241" t="s">
        <v>38</v>
      </c>
      <c r="AG241">
        <v>0.51749999999999996</v>
      </c>
      <c r="AH241">
        <v>2</v>
      </c>
      <c r="AI241">
        <v>82281192</v>
      </c>
      <c r="AJ241">
        <v>183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ROW(Source!A94)</f>
        <v>94</v>
      </c>
      <c r="B242">
        <v>82281198</v>
      </c>
      <c r="C242">
        <v>82281190</v>
      </c>
      <c r="D242">
        <v>78932884</v>
      </c>
      <c r="E242">
        <v>116</v>
      </c>
      <c r="F242">
        <v>1</v>
      </c>
      <c r="G242">
        <v>1</v>
      </c>
      <c r="H242">
        <v>1</v>
      </c>
      <c r="I242" t="s">
        <v>756</v>
      </c>
      <c r="J242" t="s">
        <v>3</v>
      </c>
      <c r="K242" t="s">
        <v>757</v>
      </c>
      <c r="L242">
        <v>1369</v>
      </c>
      <c r="N242">
        <v>1013</v>
      </c>
      <c r="O242" t="s">
        <v>751</v>
      </c>
      <c r="P242" t="s">
        <v>751</v>
      </c>
      <c r="Q242">
        <v>1</v>
      </c>
      <c r="X242">
        <v>0.45</v>
      </c>
      <c r="Y242">
        <v>0</v>
      </c>
      <c r="Z242">
        <v>0</v>
      </c>
      <c r="AA242">
        <v>0</v>
      </c>
      <c r="AB242">
        <v>612.57000000000005</v>
      </c>
      <c r="AC242">
        <v>0</v>
      </c>
      <c r="AD242">
        <v>1</v>
      </c>
      <c r="AE242">
        <v>1</v>
      </c>
      <c r="AF242" t="s">
        <v>38</v>
      </c>
      <c r="AG242">
        <v>0.51749999999999996</v>
      </c>
      <c r="AH242">
        <v>2</v>
      </c>
      <c r="AI242">
        <v>82281193</v>
      </c>
      <c r="AJ242">
        <v>184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ROW(Source!A94)</f>
        <v>94</v>
      </c>
      <c r="B243">
        <v>82281199</v>
      </c>
      <c r="C243">
        <v>82281190</v>
      </c>
      <c r="D243">
        <v>78932916</v>
      </c>
      <c r="E243">
        <v>116</v>
      </c>
      <c r="F243">
        <v>1</v>
      </c>
      <c r="G243">
        <v>1</v>
      </c>
      <c r="H243">
        <v>1</v>
      </c>
      <c r="I243" t="s">
        <v>699</v>
      </c>
      <c r="J243" t="s">
        <v>3</v>
      </c>
      <c r="K243" t="s">
        <v>700</v>
      </c>
      <c r="L243">
        <v>1191</v>
      </c>
      <c r="N243">
        <v>1013</v>
      </c>
      <c r="O243" t="s">
        <v>698</v>
      </c>
      <c r="P243" t="s">
        <v>698</v>
      </c>
      <c r="Q243">
        <v>1</v>
      </c>
      <c r="X243">
        <v>0.44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2</v>
      </c>
      <c r="AF243" t="s">
        <v>38</v>
      </c>
      <c r="AG243">
        <v>0.50600000000000001</v>
      </c>
      <c r="AH243">
        <v>2</v>
      </c>
      <c r="AI243">
        <v>82281194</v>
      </c>
      <c r="AJ243">
        <v>185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ROW(Source!A94)</f>
        <v>94</v>
      </c>
      <c r="B244">
        <v>82281200</v>
      </c>
      <c r="C244">
        <v>82281190</v>
      </c>
      <c r="D244">
        <v>79054080</v>
      </c>
      <c r="E244">
        <v>1</v>
      </c>
      <c r="F244">
        <v>1</v>
      </c>
      <c r="G244">
        <v>1</v>
      </c>
      <c r="H244">
        <v>2</v>
      </c>
      <c r="I244" t="s">
        <v>701</v>
      </c>
      <c r="J244" t="s">
        <v>702</v>
      </c>
      <c r="K244" t="s">
        <v>703</v>
      </c>
      <c r="L244">
        <v>1368</v>
      </c>
      <c r="N244">
        <v>1011</v>
      </c>
      <c r="O244" t="s">
        <v>704</v>
      </c>
      <c r="P244" t="s">
        <v>704</v>
      </c>
      <c r="Q244">
        <v>1</v>
      </c>
      <c r="X244">
        <v>0.44</v>
      </c>
      <c r="Y244">
        <v>0</v>
      </c>
      <c r="Z244">
        <v>346.73</v>
      </c>
      <c r="AA244">
        <v>533.01</v>
      </c>
      <c r="AB244">
        <v>0</v>
      </c>
      <c r="AC244">
        <v>0</v>
      </c>
      <c r="AD244">
        <v>1</v>
      </c>
      <c r="AE244">
        <v>0</v>
      </c>
      <c r="AF244" t="s">
        <v>38</v>
      </c>
      <c r="AG244">
        <v>0.50600000000000001</v>
      </c>
      <c r="AH244">
        <v>2</v>
      </c>
      <c r="AI244">
        <v>82281195</v>
      </c>
      <c r="AJ244">
        <v>186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ROW(Source!A94)</f>
        <v>94</v>
      </c>
      <c r="B245">
        <v>82281201</v>
      </c>
      <c r="C245">
        <v>82281190</v>
      </c>
      <c r="D245">
        <v>78937549</v>
      </c>
      <c r="E245">
        <v>116</v>
      </c>
      <c r="F245">
        <v>1</v>
      </c>
      <c r="G245">
        <v>1</v>
      </c>
      <c r="H245">
        <v>3</v>
      </c>
      <c r="I245" t="s">
        <v>916</v>
      </c>
      <c r="J245" t="s">
        <v>3</v>
      </c>
      <c r="K245" t="s">
        <v>917</v>
      </c>
      <c r="L245">
        <v>1371</v>
      </c>
      <c r="N245">
        <v>1013</v>
      </c>
      <c r="O245" t="s">
        <v>35</v>
      </c>
      <c r="P245" t="s">
        <v>35</v>
      </c>
      <c r="Q245">
        <v>1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1</v>
      </c>
      <c r="AD245">
        <v>0</v>
      </c>
      <c r="AE245">
        <v>0</v>
      </c>
      <c r="AF245" t="s">
        <v>3</v>
      </c>
      <c r="AG245">
        <v>0</v>
      </c>
      <c r="AH245">
        <v>3</v>
      </c>
      <c r="AI245">
        <v>-1</v>
      </c>
      <c r="AJ245" t="s">
        <v>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ROW(Source!A94)</f>
        <v>94</v>
      </c>
      <c r="B246">
        <v>82281202</v>
      </c>
      <c r="C246">
        <v>82281190</v>
      </c>
      <c r="D246">
        <v>78937557</v>
      </c>
      <c r="E246">
        <v>116</v>
      </c>
      <c r="F246">
        <v>1</v>
      </c>
      <c r="G246">
        <v>1</v>
      </c>
      <c r="H246">
        <v>3</v>
      </c>
      <c r="I246" t="s">
        <v>918</v>
      </c>
      <c r="J246" t="s">
        <v>3</v>
      </c>
      <c r="K246" t="s">
        <v>919</v>
      </c>
      <c r="L246">
        <v>1371</v>
      </c>
      <c r="N246">
        <v>1013</v>
      </c>
      <c r="O246" t="s">
        <v>35</v>
      </c>
      <c r="P246" t="s">
        <v>35</v>
      </c>
      <c r="Q246">
        <v>1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1</v>
      </c>
      <c r="AD246">
        <v>0</v>
      </c>
      <c r="AE246">
        <v>0</v>
      </c>
      <c r="AF246" t="s">
        <v>3</v>
      </c>
      <c r="AG246">
        <v>0</v>
      </c>
      <c r="AH246">
        <v>3</v>
      </c>
      <c r="AI246">
        <v>-1</v>
      </c>
      <c r="AJ246" t="s">
        <v>3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ROW(Source!A95)</f>
        <v>95</v>
      </c>
      <c r="B247">
        <v>82281213</v>
      </c>
      <c r="C247">
        <v>82281203</v>
      </c>
      <c r="D247">
        <v>78932745</v>
      </c>
      <c r="E247">
        <v>116</v>
      </c>
      <c r="F247">
        <v>1</v>
      </c>
      <c r="G247">
        <v>1</v>
      </c>
      <c r="H247">
        <v>1</v>
      </c>
      <c r="I247" t="s">
        <v>764</v>
      </c>
      <c r="J247" t="s">
        <v>3</v>
      </c>
      <c r="K247" t="s">
        <v>765</v>
      </c>
      <c r="L247">
        <v>1191</v>
      </c>
      <c r="N247">
        <v>1013</v>
      </c>
      <c r="O247" t="s">
        <v>698</v>
      </c>
      <c r="P247" t="s">
        <v>698</v>
      </c>
      <c r="Q247">
        <v>1</v>
      </c>
      <c r="X247">
        <v>41.2</v>
      </c>
      <c r="Y247">
        <v>0</v>
      </c>
      <c r="Z247">
        <v>0</v>
      </c>
      <c r="AA247">
        <v>0</v>
      </c>
      <c r="AB247">
        <v>533.01</v>
      </c>
      <c r="AC247">
        <v>0</v>
      </c>
      <c r="AD247">
        <v>1</v>
      </c>
      <c r="AE247">
        <v>1</v>
      </c>
      <c r="AF247" t="s">
        <v>38</v>
      </c>
      <c r="AG247">
        <v>47.38</v>
      </c>
      <c r="AH247">
        <v>2</v>
      </c>
      <c r="AI247">
        <v>82281204</v>
      </c>
      <c r="AJ247">
        <v>187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ROW(Source!A95)</f>
        <v>95</v>
      </c>
      <c r="B248">
        <v>82281214</v>
      </c>
      <c r="C248">
        <v>82281203</v>
      </c>
      <c r="D248">
        <v>78932916</v>
      </c>
      <c r="E248">
        <v>116</v>
      </c>
      <c r="F248">
        <v>1</v>
      </c>
      <c r="G248">
        <v>1</v>
      </c>
      <c r="H248">
        <v>1</v>
      </c>
      <c r="I248" t="s">
        <v>699</v>
      </c>
      <c r="J248" t="s">
        <v>3</v>
      </c>
      <c r="K248" t="s">
        <v>700</v>
      </c>
      <c r="L248">
        <v>1191</v>
      </c>
      <c r="N248">
        <v>1013</v>
      </c>
      <c r="O248" t="s">
        <v>698</v>
      </c>
      <c r="P248" t="s">
        <v>698</v>
      </c>
      <c r="Q248">
        <v>1</v>
      </c>
      <c r="X248">
        <v>0.2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2</v>
      </c>
      <c r="AF248" t="s">
        <v>38</v>
      </c>
      <c r="AG248">
        <v>0.23</v>
      </c>
      <c r="AH248">
        <v>2</v>
      </c>
      <c r="AI248">
        <v>82281205</v>
      </c>
      <c r="AJ248">
        <v>188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ROW(Source!A95)</f>
        <v>95</v>
      </c>
      <c r="B249">
        <v>82281215</v>
      </c>
      <c r="C249">
        <v>82281203</v>
      </c>
      <c r="D249">
        <v>79053906</v>
      </c>
      <c r="E249">
        <v>1</v>
      </c>
      <c r="F249">
        <v>1</v>
      </c>
      <c r="G249">
        <v>1</v>
      </c>
      <c r="H249">
        <v>2</v>
      </c>
      <c r="I249" t="s">
        <v>719</v>
      </c>
      <c r="J249" t="s">
        <v>720</v>
      </c>
      <c r="K249" t="s">
        <v>721</v>
      </c>
      <c r="L249">
        <v>1368</v>
      </c>
      <c r="N249">
        <v>1011</v>
      </c>
      <c r="O249" t="s">
        <v>704</v>
      </c>
      <c r="P249" t="s">
        <v>704</v>
      </c>
      <c r="Q249">
        <v>1</v>
      </c>
      <c r="X249">
        <v>0.1</v>
      </c>
      <c r="Y249">
        <v>0</v>
      </c>
      <c r="Z249">
        <v>1595.2</v>
      </c>
      <c r="AA249">
        <v>715.99</v>
      </c>
      <c r="AB249">
        <v>0</v>
      </c>
      <c r="AC249">
        <v>0</v>
      </c>
      <c r="AD249">
        <v>1</v>
      </c>
      <c r="AE249">
        <v>0</v>
      </c>
      <c r="AF249" t="s">
        <v>38</v>
      </c>
      <c r="AG249">
        <v>0.115</v>
      </c>
      <c r="AH249">
        <v>2</v>
      </c>
      <c r="AI249">
        <v>82281206</v>
      </c>
      <c r="AJ249">
        <v>189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ROW(Source!A95)</f>
        <v>95</v>
      </c>
      <c r="B250">
        <v>82281216</v>
      </c>
      <c r="C250">
        <v>82281203</v>
      </c>
      <c r="D250">
        <v>79054798</v>
      </c>
      <c r="E250">
        <v>1</v>
      </c>
      <c r="F250">
        <v>1</v>
      </c>
      <c r="G250">
        <v>1</v>
      </c>
      <c r="H250">
        <v>2</v>
      </c>
      <c r="I250" t="s">
        <v>706</v>
      </c>
      <c r="J250" t="s">
        <v>707</v>
      </c>
      <c r="K250" t="s">
        <v>708</v>
      </c>
      <c r="L250">
        <v>1368</v>
      </c>
      <c r="N250">
        <v>1011</v>
      </c>
      <c r="O250" t="s">
        <v>704</v>
      </c>
      <c r="P250" t="s">
        <v>704</v>
      </c>
      <c r="Q250">
        <v>1</v>
      </c>
      <c r="X250">
        <v>0.1</v>
      </c>
      <c r="Y250">
        <v>0</v>
      </c>
      <c r="Z250">
        <v>640.84</v>
      </c>
      <c r="AA250">
        <v>533.01</v>
      </c>
      <c r="AB250">
        <v>0</v>
      </c>
      <c r="AC250">
        <v>0</v>
      </c>
      <c r="AD250">
        <v>1</v>
      </c>
      <c r="AE250">
        <v>0</v>
      </c>
      <c r="AF250" t="s">
        <v>38</v>
      </c>
      <c r="AG250">
        <v>0.115</v>
      </c>
      <c r="AH250">
        <v>2</v>
      </c>
      <c r="AI250">
        <v>82281207</v>
      </c>
      <c r="AJ250">
        <v>190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ROW(Source!A95)</f>
        <v>95</v>
      </c>
      <c r="B251">
        <v>82281217</v>
      </c>
      <c r="C251">
        <v>82281203</v>
      </c>
      <c r="D251">
        <v>79054993</v>
      </c>
      <c r="E251">
        <v>1</v>
      </c>
      <c r="F251">
        <v>1</v>
      </c>
      <c r="G251">
        <v>1</v>
      </c>
      <c r="H251">
        <v>2</v>
      </c>
      <c r="I251" t="s">
        <v>766</v>
      </c>
      <c r="J251" t="s">
        <v>767</v>
      </c>
      <c r="K251" t="s">
        <v>768</v>
      </c>
      <c r="L251">
        <v>1368</v>
      </c>
      <c r="N251">
        <v>1011</v>
      </c>
      <c r="O251" t="s">
        <v>704</v>
      </c>
      <c r="P251" t="s">
        <v>704</v>
      </c>
      <c r="Q251">
        <v>1</v>
      </c>
      <c r="X251">
        <v>0.16</v>
      </c>
      <c r="Y251">
        <v>0</v>
      </c>
      <c r="Z251">
        <v>32.869999999999997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38</v>
      </c>
      <c r="AG251">
        <v>0.184</v>
      </c>
      <c r="AH251">
        <v>2</v>
      </c>
      <c r="AI251">
        <v>82281208</v>
      </c>
      <c r="AJ251">
        <v>191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ROW(Source!A95)</f>
        <v>95</v>
      </c>
      <c r="B252">
        <v>82281218</v>
      </c>
      <c r="C252">
        <v>82281203</v>
      </c>
      <c r="D252">
        <v>79013631</v>
      </c>
      <c r="E252">
        <v>1</v>
      </c>
      <c r="F252">
        <v>1</v>
      </c>
      <c r="G252">
        <v>1</v>
      </c>
      <c r="H252">
        <v>3</v>
      </c>
      <c r="I252" t="s">
        <v>769</v>
      </c>
      <c r="J252" t="s">
        <v>770</v>
      </c>
      <c r="K252" t="s">
        <v>771</v>
      </c>
      <c r="L252">
        <v>1348</v>
      </c>
      <c r="N252">
        <v>1009</v>
      </c>
      <c r="O252" t="s">
        <v>348</v>
      </c>
      <c r="P252" t="s">
        <v>348</v>
      </c>
      <c r="Q252">
        <v>1000</v>
      </c>
      <c r="X252">
        <v>3.0000000000000001E-3</v>
      </c>
      <c r="Y252">
        <v>70310.45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3.0000000000000001E-3</v>
      </c>
      <c r="AH252">
        <v>2</v>
      </c>
      <c r="AI252">
        <v>82281209</v>
      </c>
      <c r="AJ252">
        <v>192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ROW(Source!A95)</f>
        <v>95</v>
      </c>
      <c r="B253">
        <v>82281219</v>
      </c>
      <c r="C253">
        <v>82281203</v>
      </c>
      <c r="D253">
        <v>79023550</v>
      </c>
      <c r="E253">
        <v>1</v>
      </c>
      <c r="F253">
        <v>1</v>
      </c>
      <c r="G253">
        <v>1</v>
      </c>
      <c r="H253">
        <v>3</v>
      </c>
      <c r="I253" t="s">
        <v>772</v>
      </c>
      <c r="J253" t="s">
        <v>773</v>
      </c>
      <c r="K253" t="s">
        <v>774</v>
      </c>
      <c r="L253">
        <v>1346</v>
      </c>
      <c r="N253">
        <v>1009</v>
      </c>
      <c r="O253" t="s">
        <v>265</v>
      </c>
      <c r="P253" t="s">
        <v>265</v>
      </c>
      <c r="Q253">
        <v>1</v>
      </c>
      <c r="X253">
        <v>0.8</v>
      </c>
      <c r="Y253">
        <v>79.88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3</v>
      </c>
      <c r="AG253">
        <v>0.8</v>
      </c>
      <c r="AH253">
        <v>2</v>
      </c>
      <c r="AI253">
        <v>82281210</v>
      </c>
      <c r="AJ253">
        <v>193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ROW(Source!A95)</f>
        <v>95</v>
      </c>
      <c r="B254">
        <v>82281220</v>
      </c>
      <c r="C254">
        <v>82281203</v>
      </c>
      <c r="D254">
        <v>79034245</v>
      </c>
      <c r="E254">
        <v>1</v>
      </c>
      <c r="F254">
        <v>1</v>
      </c>
      <c r="G254">
        <v>1</v>
      </c>
      <c r="H254">
        <v>3</v>
      </c>
      <c r="I254" t="s">
        <v>775</v>
      </c>
      <c r="J254" t="s">
        <v>776</v>
      </c>
      <c r="K254" t="s">
        <v>777</v>
      </c>
      <c r="L254">
        <v>1425</v>
      </c>
      <c r="N254">
        <v>1013</v>
      </c>
      <c r="O254" t="s">
        <v>153</v>
      </c>
      <c r="P254" t="s">
        <v>153</v>
      </c>
      <c r="Q254">
        <v>1</v>
      </c>
      <c r="X254">
        <v>1.02</v>
      </c>
      <c r="Y254">
        <v>896.51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3</v>
      </c>
      <c r="AG254">
        <v>1.02</v>
      </c>
      <c r="AH254">
        <v>2</v>
      </c>
      <c r="AI254">
        <v>82281211</v>
      </c>
      <c r="AJ254">
        <v>194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ROW(Source!A95)</f>
        <v>95</v>
      </c>
      <c r="B255">
        <v>82281221</v>
      </c>
      <c r="C255">
        <v>82281203</v>
      </c>
      <c r="D255">
        <v>78938708</v>
      </c>
      <c r="E255">
        <v>116</v>
      </c>
      <c r="F255">
        <v>1</v>
      </c>
      <c r="G255">
        <v>1</v>
      </c>
      <c r="H255">
        <v>3</v>
      </c>
      <c r="I255" t="s">
        <v>161</v>
      </c>
      <c r="J255" t="s">
        <v>3</v>
      </c>
      <c r="K255" t="s">
        <v>162</v>
      </c>
      <c r="L255">
        <v>3277935</v>
      </c>
      <c r="N255">
        <v>1013</v>
      </c>
      <c r="O255" t="s">
        <v>163</v>
      </c>
      <c r="P255" t="s">
        <v>163</v>
      </c>
      <c r="Q255">
        <v>1</v>
      </c>
      <c r="X255">
        <v>2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 t="s">
        <v>3</v>
      </c>
      <c r="AG255">
        <v>2</v>
      </c>
      <c r="AH255">
        <v>2</v>
      </c>
      <c r="AI255">
        <v>82281212</v>
      </c>
      <c r="AJ255">
        <v>195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ROW(Source!A96)</f>
        <v>96</v>
      </c>
      <c r="B256">
        <v>82281213</v>
      </c>
      <c r="C256">
        <v>82281203</v>
      </c>
      <c r="D256">
        <v>78932745</v>
      </c>
      <c r="E256">
        <v>116</v>
      </c>
      <c r="F256">
        <v>1</v>
      </c>
      <c r="G256">
        <v>1</v>
      </c>
      <c r="H256">
        <v>1</v>
      </c>
      <c r="I256" t="s">
        <v>764</v>
      </c>
      <c r="J256" t="s">
        <v>3</v>
      </c>
      <c r="K256" t="s">
        <v>765</v>
      </c>
      <c r="L256">
        <v>1191</v>
      </c>
      <c r="N256">
        <v>1013</v>
      </c>
      <c r="O256" t="s">
        <v>698</v>
      </c>
      <c r="P256" t="s">
        <v>698</v>
      </c>
      <c r="Q256">
        <v>1</v>
      </c>
      <c r="X256">
        <v>41.2</v>
      </c>
      <c r="Y256">
        <v>0</v>
      </c>
      <c r="Z256">
        <v>0</v>
      </c>
      <c r="AA256">
        <v>0</v>
      </c>
      <c r="AB256">
        <v>533.01</v>
      </c>
      <c r="AC256">
        <v>0</v>
      </c>
      <c r="AD256">
        <v>1</v>
      </c>
      <c r="AE256">
        <v>1</v>
      </c>
      <c r="AF256" t="s">
        <v>38</v>
      </c>
      <c r="AG256">
        <v>47.38</v>
      </c>
      <c r="AH256">
        <v>2</v>
      </c>
      <c r="AI256">
        <v>82281204</v>
      </c>
      <c r="AJ256">
        <v>196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ROW(Source!A96)</f>
        <v>96</v>
      </c>
      <c r="B257">
        <v>82281214</v>
      </c>
      <c r="C257">
        <v>82281203</v>
      </c>
      <c r="D257">
        <v>78932916</v>
      </c>
      <c r="E257">
        <v>116</v>
      </c>
      <c r="F257">
        <v>1</v>
      </c>
      <c r="G257">
        <v>1</v>
      </c>
      <c r="H257">
        <v>1</v>
      </c>
      <c r="I257" t="s">
        <v>699</v>
      </c>
      <c r="J257" t="s">
        <v>3</v>
      </c>
      <c r="K257" t="s">
        <v>700</v>
      </c>
      <c r="L257">
        <v>1191</v>
      </c>
      <c r="N257">
        <v>1013</v>
      </c>
      <c r="O257" t="s">
        <v>698</v>
      </c>
      <c r="P257" t="s">
        <v>698</v>
      </c>
      <c r="Q257">
        <v>1</v>
      </c>
      <c r="X257">
        <v>0.2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2</v>
      </c>
      <c r="AF257" t="s">
        <v>38</v>
      </c>
      <c r="AG257">
        <v>0.23</v>
      </c>
      <c r="AH257">
        <v>2</v>
      </c>
      <c r="AI257">
        <v>82281205</v>
      </c>
      <c r="AJ257">
        <v>197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ROW(Source!A96)</f>
        <v>96</v>
      </c>
      <c r="B258">
        <v>82281215</v>
      </c>
      <c r="C258">
        <v>82281203</v>
      </c>
      <c r="D258">
        <v>79053906</v>
      </c>
      <c r="E258">
        <v>1</v>
      </c>
      <c r="F258">
        <v>1</v>
      </c>
      <c r="G258">
        <v>1</v>
      </c>
      <c r="H258">
        <v>2</v>
      </c>
      <c r="I258" t="s">
        <v>719</v>
      </c>
      <c r="J258" t="s">
        <v>720</v>
      </c>
      <c r="K258" t="s">
        <v>721</v>
      </c>
      <c r="L258">
        <v>1368</v>
      </c>
      <c r="N258">
        <v>1011</v>
      </c>
      <c r="O258" t="s">
        <v>704</v>
      </c>
      <c r="P258" t="s">
        <v>704</v>
      </c>
      <c r="Q258">
        <v>1</v>
      </c>
      <c r="X258">
        <v>0.1</v>
      </c>
      <c r="Y258">
        <v>0</v>
      </c>
      <c r="Z258">
        <v>1595.2</v>
      </c>
      <c r="AA258">
        <v>715.99</v>
      </c>
      <c r="AB258">
        <v>0</v>
      </c>
      <c r="AC258">
        <v>0</v>
      </c>
      <c r="AD258">
        <v>1</v>
      </c>
      <c r="AE258">
        <v>0</v>
      </c>
      <c r="AF258" t="s">
        <v>38</v>
      </c>
      <c r="AG258">
        <v>0.115</v>
      </c>
      <c r="AH258">
        <v>2</v>
      </c>
      <c r="AI258">
        <v>82281206</v>
      </c>
      <c r="AJ258">
        <v>198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ROW(Source!A96)</f>
        <v>96</v>
      </c>
      <c r="B259">
        <v>82281216</v>
      </c>
      <c r="C259">
        <v>82281203</v>
      </c>
      <c r="D259">
        <v>79054798</v>
      </c>
      <c r="E259">
        <v>1</v>
      </c>
      <c r="F259">
        <v>1</v>
      </c>
      <c r="G259">
        <v>1</v>
      </c>
      <c r="H259">
        <v>2</v>
      </c>
      <c r="I259" t="s">
        <v>706</v>
      </c>
      <c r="J259" t="s">
        <v>707</v>
      </c>
      <c r="K259" t="s">
        <v>708</v>
      </c>
      <c r="L259">
        <v>1368</v>
      </c>
      <c r="N259">
        <v>1011</v>
      </c>
      <c r="O259" t="s">
        <v>704</v>
      </c>
      <c r="P259" t="s">
        <v>704</v>
      </c>
      <c r="Q259">
        <v>1</v>
      </c>
      <c r="X259">
        <v>0.1</v>
      </c>
      <c r="Y259">
        <v>0</v>
      </c>
      <c r="Z259">
        <v>640.84</v>
      </c>
      <c r="AA259">
        <v>533.01</v>
      </c>
      <c r="AB259">
        <v>0</v>
      </c>
      <c r="AC259">
        <v>0</v>
      </c>
      <c r="AD259">
        <v>1</v>
      </c>
      <c r="AE259">
        <v>0</v>
      </c>
      <c r="AF259" t="s">
        <v>38</v>
      </c>
      <c r="AG259">
        <v>0.115</v>
      </c>
      <c r="AH259">
        <v>2</v>
      </c>
      <c r="AI259">
        <v>82281207</v>
      </c>
      <c r="AJ259">
        <v>199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ROW(Source!A96)</f>
        <v>96</v>
      </c>
      <c r="B260">
        <v>82281217</v>
      </c>
      <c r="C260">
        <v>82281203</v>
      </c>
      <c r="D260">
        <v>79054993</v>
      </c>
      <c r="E260">
        <v>1</v>
      </c>
      <c r="F260">
        <v>1</v>
      </c>
      <c r="G260">
        <v>1</v>
      </c>
      <c r="H260">
        <v>2</v>
      </c>
      <c r="I260" t="s">
        <v>766</v>
      </c>
      <c r="J260" t="s">
        <v>767</v>
      </c>
      <c r="K260" t="s">
        <v>768</v>
      </c>
      <c r="L260">
        <v>1368</v>
      </c>
      <c r="N260">
        <v>1011</v>
      </c>
      <c r="O260" t="s">
        <v>704</v>
      </c>
      <c r="P260" t="s">
        <v>704</v>
      </c>
      <c r="Q260">
        <v>1</v>
      </c>
      <c r="X260">
        <v>0.16</v>
      </c>
      <c r="Y260">
        <v>0</v>
      </c>
      <c r="Z260">
        <v>32.869999999999997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38</v>
      </c>
      <c r="AG260">
        <v>0.184</v>
      </c>
      <c r="AH260">
        <v>2</v>
      </c>
      <c r="AI260">
        <v>82281208</v>
      </c>
      <c r="AJ260">
        <v>200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ROW(Source!A96)</f>
        <v>96</v>
      </c>
      <c r="B261">
        <v>82281218</v>
      </c>
      <c r="C261">
        <v>82281203</v>
      </c>
      <c r="D261">
        <v>79013631</v>
      </c>
      <c r="E261">
        <v>1</v>
      </c>
      <c r="F261">
        <v>1</v>
      </c>
      <c r="G261">
        <v>1</v>
      </c>
      <c r="H261">
        <v>3</v>
      </c>
      <c r="I261" t="s">
        <v>769</v>
      </c>
      <c r="J261" t="s">
        <v>770</v>
      </c>
      <c r="K261" t="s">
        <v>771</v>
      </c>
      <c r="L261">
        <v>1348</v>
      </c>
      <c r="N261">
        <v>1009</v>
      </c>
      <c r="O261" t="s">
        <v>348</v>
      </c>
      <c r="P261" t="s">
        <v>348</v>
      </c>
      <c r="Q261">
        <v>1000</v>
      </c>
      <c r="X261">
        <v>3.0000000000000001E-3</v>
      </c>
      <c r="Y261">
        <v>70310.45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3</v>
      </c>
      <c r="AG261">
        <v>3.0000000000000001E-3</v>
      </c>
      <c r="AH261">
        <v>2</v>
      </c>
      <c r="AI261">
        <v>82281209</v>
      </c>
      <c r="AJ261">
        <v>201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ROW(Source!A96)</f>
        <v>96</v>
      </c>
      <c r="B262">
        <v>82281219</v>
      </c>
      <c r="C262">
        <v>82281203</v>
      </c>
      <c r="D262">
        <v>79023550</v>
      </c>
      <c r="E262">
        <v>1</v>
      </c>
      <c r="F262">
        <v>1</v>
      </c>
      <c r="G262">
        <v>1</v>
      </c>
      <c r="H262">
        <v>3</v>
      </c>
      <c r="I262" t="s">
        <v>772</v>
      </c>
      <c r="J262" t="s">
        <v>773</v>
      </c>
      <c r="K262" t="s">
        <v>774</v>
      </c>
      <c r="L262">
        <v>1346</v>
      </c>
      <c r="N262">
        <v>1009</v>
      </c>
      <c r="O262" t="s">
        <v>265</v>
      </c>
      <c r="P262" t="s">
        <v>265</v>
      </c>
      <c r="Q262">
        <v>1</v>
      </c>
      <c r="X262">
        <v>0.8</v>
      </c>
      <c r="Y262">
        <v>79.88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3</v>
      </c>
      <c r="AG262">
        <v>0.8</v>
      </c>
      <c r="AH262">
        <v>2</v>
      </c>
      <c r="AI262">
        <v>82281210</v>
      </c>
      <c r="AJ262">
        <v>202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ROW(Source!A96)</f>
        <v>96</v>
      </c>
      <c r="B263">
        <v>82281220</v>
      </c>
      <c r="C263">
        <v>82281203</v>
      </c>
      <c r="D263">
        <v>79034245</v>
      </c>
      <c r="E263">
        <v>1</v>
      </c>
      <c r="F263">
        <v>1</v>
      </c>
      <c r="G263">
        <v>1</v>
      </c>
      <c r="H263">
        <v>3</v>
      </c>
      <c r="I263" t="s">
        <v>775</v>
      </c>
      <c r="J263" t="s">
        <v>776</v>
      </c>
      <c r="K263" t="s">
        <v>777</v>
      </c>
      <c r="L263">
        <v>1425</v>
      </c>
      <c r="N263">
        <v>1013</v>
      </c>
      <c r="O263" t="s">
        <v>153</v>
      </c>
      <c r="P263" t="s">
        <v>153</v>
      </c>
      <c r="Q263">
        <v>1</v>
      </c>
      <c r="X263">
        <v>1.02</v>
      </c>
      <c r="Y263">
        <v>896.51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3</v>
      </c>
      <c r="AG263">
        <v>1.02</v>
      </c>
      <c r="AH263">
        <v>2</v>
      </c>
      <c r="AI263">
        <v>82281211</v>
      </c>
      <c r="AJ263">
        <v>203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ROW(Source!A96)</f>
        <v>96</v>
      </c>
      <c r="B264">
        <v>82281221</v>
      </c>
      <c r="C264">
        <v>82281203</v>
      </c>
      <c r="D264">
        <v>78938708</v>
      </c>
      <c r="E264">
        <v>116</v>
      </c>
      <c r="F264">
        <v>1</v>
      </c>
      <c r="G264">
        <v>1</v>
      </c>
      <c r="H264">
        <v>3</v>
      </c>
      <c r="I264" t="s">
        <v>161</v>
      </c>
      <c r="J264" t="s">
        <v>3</v>
      </c>
      <c r="K264" t="s">
        <v>162</v>
      </c>
      <c r="L264">
        <v>3277935</v>
      </c>
      <c r="N264">
        <v>1013</v>
      </c>
      <c r="O264" t="s">
        <v>163</v>
      </c>
      <c r="P264" t="s">
        <v>163</v>
      </c>
      <c r="Q264">
        <v>1</v>
      </c>
      <c r="X264">
        <v>2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 t="s">
        <v>3</v>
      </c>
      <c r="AG264">
        <v>2</v>
      </c>
      <c r="AH264">
        <v>2</v>
      </c>
      <c r="AI264">
        <v>82281212</v>
      </c>
      <c r="AJ264">
        <v>204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ROW(Source!A99)</f>
        <v>99</v>
      </c>
      <c r="B265">
        <v>82281232</v>
      </c>
      <c r="C265">
        <v>82281223</v>
      </c>
      <c r="D265">
        <v>78932725</v>
      </c>
      <c r="E265">
        <v>116</v>
      </c>
      <c r="F265">
        <v>1</v>
      </c>
      <c r="G265">
        <v>1</v>
      </c>
      <c r="H265">
        <v>1</v>
      </c>
      <c r="I265" t="s">
        <v>778</v>
      </c>
      <c r="J265" t="s">
        <v>3</v>
      </c>
      <c r="K265" t="s">
        <v>779</v>
      </c>
      <c r="L265">
        <v>1191</v>
      </c>
      <c r="N265">
        <v>1013</v>
      </c>
      <c r="O265" t="s">
        <v>698</v>
      </c>
      <c r="P265" t="s">
        <v>698</v>
      </c>
      <c r="Q265">
        <v>1</v>
      </c>
      <c r="X265">
        <v>19.2</v>
      </c>
      <c r="Y265">
        <v>0</v>
      </c>
      <c r="Z265">
        <v>0</v>
      </c>
      <c r="AA265">
        <v>0</v>
      </c>
      <c r="AB265">
        <v>485.28</v>
      </c>
      <c r="AC265">
        <v>0</v>
      </c>
      <c r="AD265">
        <v>1</v>
      </c>
      <c r="AE265">
        <v>1</v>
      </c>
      <c r="AF265" t="s">
        <v>38</v>
      </c>
      <c r="AG265">
        <v>22.08</v>
      </c>
      <c r="AH265">
        <v>2</v>
      </c>
      <c r="AI265">
        <v>82281224</v>
      </c>
      <c r="AJ265">
        <v>205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ROW(Source!A99)</f>
        <v>99</v>
      </c>
      <c r="B266">
        <v>82281233</v>
      </c>
      <c r="C266">
        <v>82281223</v>
      </c>
      <c r="D266">
        <v>78932916</v>
      </c>
      <c r="E266">
        <v>116</v>
      </c>
      <c r="F266">
        <v>1</v>
      </c>
      <c r="G266">
        <v>1</v>
      </c>
      <c r="H266">
        <v>1</v>
      </c>
      <c r="I266" t="s">
        <v>699</v>
      </c>
      <c r="J266" t="s">
        <v>3</v>
      </c>
      <c r="K266" t="s">
        <v>700</v>
      </c>
      <c r="L266">
        <v>1191</v>
      </c>
      <c r="N266">
        <v>1013</v>
      </c>
      <c r="O266" t="s">
        <v>698</v>
      </c>
      <c r="P266" t="s">
        <v>698</v>
      </c>
      <c r="Q266">
        <v>1</v>
      </c>
      <c r="X266">
        <v>0.06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2</v>
      </c>
      <c r="AF266" t="s">
        <v>38</v>
      </c>
      <c r="AG266">
        <v>6.9000000000000006E-2</v>
      </c>
      <c r="AH266">
        <v>2</v>
      </c>
      <c r="AI266">
        <v>82281225</v>
      </c>
      <c r="AJ266">
        <v>206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ROW(Source!A99)</f>
        <v>99</v>
      </c>
      <c r="B267">
        <v>82281234</v>
      </c>
      <c r="C267">
        <v>82281223</v>
      </c>
      <c r="D267">
        <v>79054093</v>
      </c>
      <c r="E267">
        <v>1</v>
      </c>
      <c r="F267">
        <v>1</v>
      </c>
      <c r="G267">
        <v>1</v>
      </c>
      <c r="H267">
        <v>2</v>
      </c>
      <c r="I267" t="s">
        <v>780</v>
      </c>
      <c r="J267" t="s">
        <v>781</v>
      </c>
      <c r="K267" t="s">
        <v>782</v>
      </c>
      <c r="L267">
        <v>1368</v>
      </c>
      <c r="N267">
        <v>1011</v>
      </c>
      <c r="O267" t="s">
        <v>704</v>
      </c>
      <c r="P267" t="s">
        <v>704</v>
      </c>
      <c r="Q267">
        <v>1</v>
      </c>
      <c r="X267">
        <v>0.01</v>
      </c>
      <c r="Y267">
        <v>0</v>
      </c>
      <c r="Z267">
        <v>37.32</v>
      </c>
      <c r="AA267">
        <v>473.35</v>
      </c>
      <c r="AB267">
        <v>0</v>
      </c>
      <c r="AC267">
        <v>0</v>
      </c>
      <c r="AD267">
        <v>1</v>
      </c>
      <c r="AE267">
        <v>0</v>
      </c>
      <c r="AF267" t="s">
        <v>38</v>
      </c>
      <c r="AG267">
        <v>1.15E-2</v>
      </c>
      <c r="AH267">
        <v>2</v>
      </c>
      <c r="AI267">
        <v>82281226</v>
      </c>
      <c r="AJ267">
        <v>207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ROW(Source!A99)</f>
        <v>99</v>
      </c>
      <c r="B268">
        <v>82281235</v>
      </c>
      <c r="C268">
        <v>82281223</v>
      </c>
      <c r="D268">
        <v>79054798</v>
      </c>
      <c r="E268">
        <v>1</v>
      </c>
      <c r="F268">
        <v>1</v>
      </c>
      <c r="G268">
        <v>1</v>
      </c>
      <c r="H268">
        <v>2</v>
      </c>
      <c r="I268" t="s">
        <v>706</v>
      </c>
      <c r="J268" t="s">
        <v>707</v>
      </c>
      <c r="K268" t="s">
        <v>708</v>
      </c>
      <c r="L268">
        <v>1368</v>
      </c>
      <c r="N268">
        <v>1011</v>
      </c>
      <c r="O268" t="s">
        <v>704</v>
      </c>
      <c r="P268" t="s">
        <v>704</v>
      </c>
      <c r="Q268">
        <v>1</v>
      </c>
      <c r="X268">
        <v>0.05</v>
      </c>
      <c r="Y268">
        <v>0</v>
      </c>
      <c r="Z268">
        <v>640.84</v>
      </c>
      <c r="AA268">
        <v>533.01</v>
      </c>
      <c r="AB268">
        <v>0</v>
      </c>
      <c r="AC268">
        <v>0</v>
      </c>
      <c r="AD268">
        <v>1</v>
      </c>
      <c r="AE268">
        <v>0</v>
      </c>
      <c r="AF268" t="s">
        <v>38</v>
      </c>
      <c r="AG268">
        <v>5.7500000000000002E-2</v>
      </c>
      <c r="AH268">
        <v>2</v>
      </c>
      <c r="AI268">
        <v>82281227</v>
      </c>
      <c r="AJ268">
        <v>208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ROW(Source!A99)</f>
        <v>99</v>
      </c>
      <c r="B269">
        <v>82281236</v>
      </c>
      <c r="C269">
        <v>82281223</v>
      </c>
      <c r="D269">
        <v>79005278</v>
      </c>
      <c r="E269">
        <v>1</v>
      </c>
      <c r="F269">
        <v>1</v>
      </c>
      <c r="G269">
        <v>1</v>
      </c>
      <c r="H269">
        <v>3</v>
      </c>
      <c r="I269" t="s">
        <v>784</v>
      </c>
      <c r="J269" t="s">
        <v>785</v>
      </c>
      <c r="K269" t="s">
        <v>786</v>
      </c>
      <c r="L269">
        <v>1346</v>
      </c>
      <c r="N269">
        <v>1009</v>
      </c>
      <c r="O269" t="s">
        <v>265</v>
      </c>
      <c r="P269" t="s">
        <v>265</v>
      </c>
      <c r="Q269">
        <v>1</v>
      </c>
      <c r="X269">
        <v>0.24</v>
      </c>
      <c r="Y269">
        <v>2507.62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3</v>
      </c>
      <c r="AG269">
        <v>0.24</v>
      </c>
      <c r="AH269">
        <v>2</v>
      </c>
      <c r="AI269">
        <v>82281228</v>
      </c>
      <c r="AJ269">
        <v>209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ROW(Source!A99)</f>
        <v>99</v>
      </c>
      <c r="B270">
        <v>82281237</v>
      </c>
      <c r="C270">
        <v>82281223</v>
      </c>
      <c r="D270">
        <v>79006922</v>
      </c>
      <c r="E270">
        <v>1</v>
      </c>
      <c r="F270">
        <v>1</v>
      </c>
      <c r="G270">
        <v>1</v>
      </c>
      <c r="H270">
        <v>3</v>
      </c>
      <c r="I270" t="s">
        <v>787</v>
      </c>
      <c r="J270" t="s">
        <v>788</v>
      </c>
      <c r="K270" t="s">
        <v>789</v>
      </c>
      <c r="L270">
        <v>1327</v>
      </c>
      <c r="N270">
        <v>1005</v>
      </c>
      <c r="O270" t="s">
        <v>790</v>
      </c>
      <c r="P270" t="s">
        <v>790</v>
      </c>
      <c r="Q270">
        <v>1</v>
      </c>
      <c r="X270">
        <v>0.8</v>
      </c>
      <c r="Y270">
        <v>531.44000000000005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0.8</v>
      </c>
      <c r="AH270">
        <v>2</v>
      </c>
      <c r="AI270">
        <v>82281229</v>
      </c>
      <c r="AJ270">
        <v>210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ROW(Source!A99)</f>
        <v>99</v>
      </c>
      <c r="B271">
        <v>82281238</v>
      </c>
      <c r="C271">
        <v>82281223</v>
      </c>
      <c r="D271">
        <v>79007278</v>
      </c>
      <c r="E271">
        <v>1</v>
      </c>
      <c r="F271">
        <v>1</v>
      </c>
      <c r="G271">
        <v>1</v>
      </c>
      <c r="H271">
        <v>3</v>
      </c>
      <c r="I271" t="s">
        <v>737</v>
      </c>
      <c r="J271" t="s">
        <v>738</v>
      </c>
      <c r="K271" t="s">
        <v>739</v>
      </c>
      <c r="L271">
        <v>1346</v>
      </c>
      <c r="N271">
        <v>1009</v>
      </c>
      <c r="O271" t="s">
        <v>265</v>
      </c>
      <c r="P271" t="s">
        <v>265</v>
      </c>
      <c r="Q271">
        <v>1</v>
      </c>
      <c r="X271">
        <v>0.21</v>
      </c>
      <c r="Y271">
        <v>56.11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3</v>
      </c>
      <c r="AG271">
        <v>0.21</v>
      </c>
      <c r="AH271">
        <v>2</v>
      </c>
      <c r="AI271">
        <v>82281230</v>
      </c>
      <c r="AJ271">
        <v>211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ROW(Source!A99)</f>
        <v>99</v>
      </c>
      <c r="B272">
        <v>82281239</v>
      </c>
      <c r="C272">
        <v>82281223</v>
      </c>
      <c r="D272">
        <v>78936626</v>
      </c>
      <c r="E272">
        <v>116</v>
      </c>
      <c r="F272">
        <v>1</v>
      </c>
      <c r="G272">
        <v>1</v>
      </c>
      <c r="H272">
        <v>3</v>
      </c>
      <c r="I272" t="s">
        <v>922</v>
      </c>
      <c r="J272" t="s">
        <v>3</v>
      </c>
      <c r="K272" t="s">
        <v>923</v>
      </c>
      <c r="L272">
        <v>1348</v>
      </c>
      <c r="N272">
        <v>1009</v>
      </c>
      <c r="O272" t="s">
        <v>348</v>
      </c>
      <c r="P272" t="s">
        <v>348</v>
      </c>
      <c r="Q272">
        <v>1000</v>
      </c>
      <c r="X272">
        <v>2.6700000000000002E-2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 t="s">
        <v>3</v>
      </c>
      <c r="AG272">
        <v>2.6700000000000002E-2</v>
      </c>
      <c r="AH272">
        <v>3</v>
      </c>
      <c r="AI272">
        <v>-1</v>
      </c>
      <c r="AJ272" t="s">
        <v>3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ROW(Source!A99)</f>
        <v>99</v>
      </c>
      <c r="B273">
        <v>82281240</v>
      </c>
      <c r="C273">
        <v>82281223</v>
      </c>
      <c r="D273">
        <v>78936732</v>
      </c>
      <c r="E273">
        <v>116</v>
      </c>
      <c r="F273">
        <v>1</v>
      </c>
      <c r="G273">
        <v>1</v>
      </c>
      <c r="H273">
        <v>3</v>
      </c>
      <c r="I273" t="s">
        <v>924</v>
      </c>
      <c r="J273" t="s">
        <v>3</v>
      </c>
      <c r="K273" t="s">
        <v>925</v>
      </c>
      <c r="L273">
        <v>1348</v>
      </c>
      <c r="N273">
        <v>1009</v>
      </c>
      <c r="O273" t="s">
        <v>348</v>
      </c>
      <c r="P273" t="s">
        <v>348</v>
      </c>
      <c r="Q273">
        <v>1000</v>
      </c>
      <c r="X273">
        <v>1.03E-2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 t="s">
        <v>3</v>
      </c>
      <c r="AG273">
        <v>1.03E-2</v>
      </c>
      <c r="AH273">
        <v>3</v>
      </c>
      <c r="AI273">
        <v>-1</v>
      </c>
      <c r="AJ273" t="s">
        <v>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ROW(Source!A99)</f>
        <v>99</v>
      </c>
      <c r="B274">
        <v>82281241</v>
      </c>
      <c r="C274">
        <v>82281223</v>
      </c>
      <c r="D274">
        <v>79023991</v>
      </c>
      <c r="E274">
        <v>1</v>
      </c>
      <c r="F274">
        <v>1</v>
      </c>
      <c r="G274">
        <v>1</v>
      </c>
      <c r="H274">
        <v>3</v>
      </c>
      <c r="I274" t="s">
        <v>791</v>
      </c>
      <c r="J274" t="s">
        <v>792</v>
      </c>
      <c r="K274" t="s">
        <v>793</v>
      </c>
      <c r="L274">
        <v>1348</v>
      </c>
      <c r="N274">
        <v>1009</v>
      </c>
      <c r="O274" t="s">
        <v>348</v>
      </c>
      <c r="P274" t="s">
        <v>348</v>
      </c>
      <c r="Q274">
        <v>1000</v>
      </c>
      <c r="X274">
        <v>5.0000000000000001E-3</v>
      </c>
      <c r="Y274">
        <v>24995.33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3</v>
      </c>
      <c r="AG274">
        <v>5.0000000000000001E-3</v>
      </c>
      <c r="AH274">
        <v>2</v>
      </c>
      <c r="AI274">
        <v>82281231</v>
      </c>
      <c r="AJ274">
        <v>212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ROW(Source!A100)</f>
        <v>100</v>
      </c>
      <c r="B275">
        <v>82281232</v>
      </c>
      <c r="C275">
        <v>82281223</v>
      </c>
      <c r="D275">
        <v>78932725</v>
      </c>
      <c r="E275">
        <v>116</v>
      </c>
      <c r="F275">
        <v>1</v>
      </c>
      <c r="G275">
        <v>1</v>
      </c>
      <c r="H275">
        <v>1</v>
      </c>
      <c r="I275" t="s">
        <v>778</v>
      </c>
      <c r="J275" t="s">
        <v>3</v>
      </c>
      <c r="K275" t="s">
        <v>779</v>
      </c>
      <c r="L275">
        <v>1191</v>
      </c>
      <c r="N275">
        <v>1013</v>
      </c>
      <c r="O275" t="s">
        <v>698</v>
      </c>
      <c r="P275" t="s">
        <v>698</v>
      </c>
      <c r="Q275">
        <v>1</v>
      </c>
      <c r="X275">
        <v>19.2</v>
      </c>
      <c r="Y275">
        <v>0</v>
      </c>
      <c r="Z275">
        <v>0</v>
      </c>
      <c r="AA275">
        <v>0</v>
      </c>
      <c r="AB275">
        <v>485.28</v>
      </c>
      <c r="AC275">
        <v>0</v>
      </c>
      <c r="AD275">
        <v>1</v>
      </c>
      <c r="AE275">
        <v>1</v>
      </c>
      <c r="AF275" t="s">
        <v>38</v>
      </c>
      <c r="AG275">
        <v>22.08</v>
      </c>
      <c r="AH275">
        <v>2</v>
      </c>
      <c r="AI275">
        <v>82281224</v>
      </c>
      <c r="AJ275">
        <v>213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ROW(Source!A100)</f>
        <v>100</v>
      </c>
      <c r="B276">
        <v>82281233</v>
      </c>
      <c r="C276">
        <v>82281223</v>
      </c>
      <c r="D276">
        <v>78932916</v>
      </c>
      <c r="E276">
        <v>116</v>
      </c>
      <c r="F276">
        <v>1</v>
      </c>
      <c r="G276">
        <v>1</v>
      </c>
      <c r="H276">
        <v>1</v>
      </c>
      <c r="I276" t="s">
        <v>699</v>
      </c>
      <c r="J276" t="s">
        <v>3</v>
      </c>
      <c r="K276" t="s">
        <v>700</v>
      </c>
      <c r="L276">
        <v>1191</v>
      </c>
      <c r="N276">
        <v>1013</v>
      </c>
      <c r="O276" t="s">
        <v>698</v>
      </c>
      <c r="P276" t="s">
        <v>698</v>
      </c>
      <c r="Q276">
        <v>1</v>
      </c>
      <c r="X276">
        <v>0.06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2</v>
      </c>
      <c r="AF276" t="s">
        <v>38</v>
      </c>
      <c r="AG276">
        <v>6.9000000000000006E-2</v>
      </c>
      <c r="AH276">
        <v>2</v>
      </c>
      <c r="AI276">
        <v>82281225</v>
      </c>
      <c r="AJ276">
        <v>214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ROW(Source!A100)</f>
        <v>100</v>
      </c>
      <c r="B277">
        <v>82281234</v>
      </c>
      <c r="C277">
        <v>82281223</v>
      </c>
      <c r="D277">
        <v>79054093</v>
      </c>
      <c r="E277">
        <v>1</v>
      </c>
      <c r="F277">
        <v>1</v>
      </c>
      <c r="G277">
        <v>1</v>
      </c>
      <c r="H277">
        <v>2</v>
      </c>
      <c r="I277" t="s">
        <v>780</v>
      </c>
      <c r="J277" t="s">
        <v>781</v>
      </c>
      <c r="K277" t="s">
        <v>782</v>
      </c>
      <c r="L277">
        <v>1368</v>
      </c>
      <c r="N277">
        <v>1011</v>
      </c>
      <c r="O277" t="s">
        <v>704</v>
      </c>
      <c r="P277" t="s">
        <v>704</v>
      </c>
      <c r="Q277">
        <v>1</v>
      </c>
      <c r="X277">
        <v>0.01</v>
      </c>
      <c r="Y277">
        <v>0</v>
      </c>
      <c r="Z277">
        <v>37.32</v>
      </c>
      <c r="AA277">
        <v>473.35</v>
      </c>
      <c r="AB277">
        <v>0</v>
      </c>
      <c r="AC277">
        <v>0</v>
      </c>
      <c r="AD277">
        <v>1</v>
      </c>
      <c r="AE277">
        <v>0</v>
      </c>
      <c r="AF277" t="s">
        <v>38</v>
      </c>
      <c r="AG277">
        <v>1.15E-2</v>
      </c>
      <c r="AH277">
        <v>2</v>
      </c>
      <c r="AI277">
        <v>82281226</v>
      </c>
      <c r="AJ277">
        <v>215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ROW(Source!A100)</f>
        <v>100</v>
      </c>
      <c r="B278">
        <v>82281235</v>
      </c>
      <c r="C278">
        <v>82281223</v>
      </c>
      <c r="D278">
        <v>79054798</v>
      </c>
      <c r="E278">
        <v>1</v>
      </c>
      <c r="F278">
        <v>1</v>
      </c>
      <c r="G278">
        <v>1</v>
      </c>
      <c r="H278">
        <v>2</v>
      </c>
      <c r="I278" t="s">
        <v>706</v>
      </c>
      <c r="J278" t="s">
        <v>707</v>
      </c>
      <c r="K278" t="s">
        <v>708</v>
      </c>
      <c r="L278">
        <v>1368</v>
      </c>
      <c r="N278">
        <v>1011</v>
      </c>
      <c r="O278" t="s">
        <v>704</v>
      </c>
      <c r="P278" t="s">
        <v>704</v>
      </c>
      <c r="Q278">
        <v>1</v>
      </c>
      <c r="X278">
        <v>0.05</v>
      </c>
      <c r="Y278">
        <v>0</v>
      </c>
      <c r="Z278">
        <v>640.84</v>
      </c>
      <c r="AA278">
        <v>533.01</v>
      </c>
      <c r="AB278">
        <v>0</v>
      </c>
      <c r="AC278">
        <v>0</v>
      </c>
      <c r="AD278">
        <v>1</v>
      </c>
      <c r="AE278">
        <v>0</v>
      </c>
      <c r="AF278" t="s">
        <v>38</v>
      </c>
      <c r="AG278">
        <v>5.7500000000000002E-2</v>
      </c>
      <c r="AH278">
        <v>2</v>
      </c>
      <c r="AI278">
        <v>82281227</v>
      </c>
      <c r="AJ278">
        <v>216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ROW(Source!A100)</f>
        <v>100</v>
      </c>
      <c r="B279">
        <v>82281236</v>
      </c>
      <c r="C279">
        <v>82281223</v>
      </c>
      <c r="D279">
        <v>79005278</v>
      </c>
      <c r="E279">
        <v>1</v>
      </c>
      <c r="F279">
        <v>1</v>
      </c>
      <c r="G279">
        <v>1</v>
      </c>
      <c r="H279">
        <v>3</v>
      </c>
      <c r="I279" t="s">
        <v>784</v>
      </c>
      <c r="J279" t="s">
        <v>785</v>
      </c>
      <c r="K279" t="s">
        <v>786</v>
      </c>
      <c r="L279">
        <v>1346</v>
      </c>
      <c r="N279">
        <v>1009</v>
      </c>
      <c r="O279" t="s">
        <v>265</v>
      </c>
      <c r="P279" t="s">
        <v>265</v>
      </c>
      <c r="Q279">
        <v>1</v>
      </c>
      <c r="X279">
        <v>0.24</v>
      </c>
      <c r="Y279">
        <v>2507.62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3</v>
      </c>
      <c r="AG279">
        <v>0.24</v>
      </c>
      <c r="AH279">
        <v>2</v>
      </c>
      <c r="AI279">
        <v>82281228</v>
      </c>
      <c r="AJ279">
        <v>217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ROW(Source!A100)</f>
        <v>100</v>
      </c>
      <c r="B280">
        <v>82281237</v>
      </c>
      <c r="C280">
        <v>82281223</v>
      </c>
      <c r="D280">
        <v>79006922</v>
      </c>
      <c r="E280">
        <v>1</v>
      </c>
      <c r="F280">
        <v>1</v>
      </c>
      <c r="G280">
        <v>1</v>
      </c>
      <c r="H280">
        <v>3</v>
      </c>
      <c r="I280" t="s">
        <v>787</v>
      </c>
      <c r="J280" t="s">
        <v>788</v>
      </c>
      <c r="K280" t="s">
        <v>789</v>
      </c>
      <c r="L280">
        <v>1327</v>
      </c>
      <c r="N280">
        <v>1005</v>
      </c>
      <c r="O280" t="s">
        <v>790</v>
      </c>
      <c r="P280" t="s">
        <v>790</v>
      </c>
      <c r="Q280">
        <v>1</v>
      </c>
      <c r="X280">
        <v>0.8</v>
      </c>
      <c r="Y280">
        <v>531.44000000000005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0.8</v>
      </c>
      <c r="AH280">
        <v>2</v>
      </c>
      <c r="AI280">
        <v>82281229</v>
      </c>
      <c r="AJ280">
        <v>218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ROW(Source!A100)</f>
        <v>100</v>
      </c>
      <c r="B281">
        <v>82281238</v>
      </c>
      <c r="C281">
        <v>82281223</v>
      </c>
      <c r="D281">
        <v>79007278</v>
      </c>
      <c r="E281">
        <v>1</v>
      </c>
      <c r="F281">
        <v>1</v>
      </c>
      <c r="G281">
        <v>1</v>
      </c>
      <c r="H281">
        <v>3</v>
      </c>
      <c r="I281" t="s">
        <v>737</v>
      </c>
      <c r="J281" t="s">
        <v>738</v>
      </c>
      <c r="K281" t="s">
        <v>739</v>
      </c>
      <c r="L281">
        <v>1346</v>
      </c>
      <c r="N281">
        <v>1009</v>
      </c>
      <c r="O281" t="s">
        <v>265</v>
      </c>
      <c r="P281" t="s">
        <v>265</v>
      </c>
      <c r="Q281">
        <v>1</v>
      </c>
      <c r="X281">
        <v>0.21</v>
      </c>
      <c r="Y281">
        <v>56.11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0</v>
      </c>
      <c r="AF281" t="s">
        <v>3</v>
      </c>
      <c r="AG281">
        <v>0.21</v>
      </c>
      <c r="AH281">
        <v>2</v>
      </c>
      <c r="AI281">
        <v>82281230</v>
      </c>
      <c r="AJ281">
        <v>219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ROW(Source!A100)</f>
        <v>100</v>
      </c>
      <c r="B282">
        <v>82281239</v>
      </c>
      <c r="C282">
        <v>82281223</v>
      </c>
      <c r="D282">
        <v>78936626</v>
      </c>
      <c r="E282">
        <v>116</v>
      </c>
      <c r="F282">
        <v>1</v>
      </c>
      <c r="G282">
        <v>1</v>
      </c>
      <c r="H282">
        <v>3</v>
      </c>
      <c r="I282" t="s">
        <v>922</v>
      </c>
      <c r="J282" t="s">
        <v>3</v>
      </c>
      <c r="K282" t="s">
        <v>923</v>
      </c>
      <c r="L282">
        <v>1348</v>
      </c>
      <c r="N282">
        <v>1009</v>
      </c>
      <c r="O282" t="s">
        <v>348</v>
      </c>
      <c r="P282" t="s">
        <v>348</v>
      </c>
      <c r="Q282">
        <v>1000</v>
      </c>
      <c r="X282">
        <v>2.6700000000000002E-2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 t="s">
        <v>3</v>
      </c>
      <c r="AG282">
        <v>2.6700000000000002E-2</v>
      </c>
      <c r="AH282">
        <v>3</v>
      </c>
      <c r="AI282">
        <v>-1</v>
      </c>
      <c r="AJ282" t="s">
        <v>3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ROW(Source!A100)</f>
        <v>100</v>
      </c>
      <c r="B283">
        <v>82281240</v>
      </c>
      <c r="C283">
        <v>82281223</v>
      </c>
      <c r="D283">
        <v>78936732</v>
      </c>
      <c r="E283">
        <v>116</v>
      </c>
      <c r="F283">
        <v>1</v>
      </c>
      <c r="G283">
        <v>1</v>
      </c>
      <c r="H283">
        <v>3</v>
      </c>
      <c r="I283" t="s">
        <v>924</v>
      </c>
      <c r="J283" t="s">
        <v>3</v>
      </c>
      <c r="K283" t="s">
        <v>925</v>
      </c>
      <c r="L283">
        <v>1348</v>
      </c>
      <c r="N283">
        <v>1009</v>
      </c>
      <c r="O283" t="s">
        <v>348</v>
      </c>
      <c r="P283" t="s">
        <v>348</v>
      </c>
      <c r="Q283">
        <v>1000</v>
      </c>
      <c r="X283">
        <v>1.03E-2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 t="s">
        <v>3</v>
      </c>
      <c r="AG283">
        <v>1.03E-2</v>
      </c>
      <c r="AH283">
        <v>3</v>
      </c>
      <c r="AI283">
        <v>-1</v>
      </c>
      <c r="AJ283" t="s">
        <v>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ROW(Source!A100)</f>
        <v>100</v>
      </c>
      <c r="B284">
        <v>82281241</v>
      </c>
      <c r="C284">
        <v>82281223</v>
      </c>
      <c r="D284">
        <v>79023991</v>
      </c>
      <c r="E284">
        <v>1</v>
      </c>
      <c r="F284">
        <v>1</v>
      </c>
      <c r="G284">
        <v>1</v>
      </c>
      <c r="H284">
        <v>3</v>
      </c>
      <c r="I284" t="s">
        <v>791</v>
      </c>
      <c r="J284" t="s">
        <v>792</v>
      </c>
      <c r="K284" t="s">
        <v>793</v>
      </c>
      <c r="L284">
        <v>1348</v>
      </c>
      <c r="N284">
        <v>1009</v>
      </c>
      <c r="O284" t="s">
        <v>348</v>
      </c>
      <c r="P284" t="s">
        <v>348</v>
      </c>
      <c r="Q284">
        <v>1000</v>
      </c>
      <c r="X284">
        <v>5.0000000000000001E-3</v>
      </c>
      <c r="Y284">
        <v>24995.33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5.0000000000000001E-3</v>
      </c>
      <c r="AH284">
        <v>2</v>
      </c>
      <c r="AI284">
        <v>82281231</v>
      </c>
      <c r="AJ284">
        <v>220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ROW(Source!A101)</f>
        <v>101</v>
      </c>
      <c r="B285">
        <v>82281252</v>
      </c>
      <c r="C285">
        <v>82281242</v>
      </c>
      <c r="D285">
        <v>78932739</v>
      </c>
      <c r="E285">
        <v>116</v>
      </c>
      <c r="F285">
        <v>1</v>
      </c>
      <c r="G285">
        <v>1</v>
      </c>
      <c r="H285">
        <v>1</v>
      </c>
      <c r="I285" t="s">
        <v>794</v>
      </c>
      <c r="J285" t="s">
        <v>3</v>
      </c>
      <c r="K285" t="s">
        <v>795</v>
      </c>
      <c r="L285">
        <v>1191</v>
      </c>
      <c r="N285">
        <v>1013</v>
      </c>
      <c r="O285" t="s">
        <v>698</v>
      </c>
      <c r="P285" t="s">
        <v>698</v>
      </c>
      <c r="Q285">
        <v>1</v>
      </c>
      <c r="X285">
        <v>31.28</v>
      </c>
      <c r="Y285">
        <v>0</v>
      </c>
      <c r="Z285">
        <v>0</v>
      </c>
      <c r="AA285">
        <v>0</v>
      </c>
      <c r="AB285">
        <v>521.08000000000004</v>
      </c>
      <c r="AC285">
        <v>0</v>
      </c>
      <c r="AD285">
        <v>1</v>
      </c>
      <c r="AE285">
        <v>1</v>
      </c>
      <c r="AF285" t="s">
        <v>38</v>
      </c>
      <c r="AG285">
        <v>35.972000000000001</v>
      </c>
      <c r="AH285">
        <v>2</v>
      </c>
      <c r="AI285">
        <v>82281243</v>
      </c>
      <c r="AJ285">
        <v>221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ROW(Source!A101)</f>
        <v>101</v>
      </c>
      <c r="B286">
        <v>82281253</v>
      </c>
      <c r="C286">
        <v>82281242</v>
      </c>
      <c r="D286">
        <v>78932916</v>
      </c>
      <c r="E286">
        <v>116</v>
      </c>
      <c r="F286">
        <v>1</v>
      </c>
      <c r="G286">
        <v>1</v>
      </c>
      <c r="H286">
        <v>1</v>
      </c>
      <c r="I286" t="s">
        <v>699</v>
      </c>
      <c r="J286" t="s">
        <v>3</v>
      </c>
      <c r="K286" t="s">
        <v>700</v>
      </c>
      <c r="L286">
        <v>1191</v>
      </c>
      <c r="N286">
        <v>1013</v>
      </c>
      <c r="O286" t="s">
        <v>698</v>
      </c>
      <c r="P286" t="s">
        <v>698</v>
      </c>
      <c r="Q286">
        <v>1</v>
      </c>
      <c r="X286">
        <v>0.7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2</v>
      </c>
      <c r="AF286" t="s">
        <v>38</v>
      </c>
      <c r="AG286">
        <v>0.80500000000000005</v>
      </c>
      <c r="AH286">
        <v>2</v>
      </c>
      <c r="AI286">
        <v>82281244</v>
      </c>
      <c r="AJ286">
        <v>222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ROW(Source!A101)</f>
        <v>101</v>
      </c>
      <c r="B287">
        <v>82281254</v>
      </c>
      <c r="C287">
        <v>82281242</v>
      </c>
      <c r="D287">
        <v>79053906</v>
      </c>
      <c r="E287">
        <v>1</v>
      </c>
      <c r="F287">
        <v>1</v>
      </c>
      <c r="G287">
        <v>1</v>
      </c>
      <c r="H287">
        <v>2</v>
      </c>
      <c r="I287" t="s">
        <v>719</v>
      </c>
      <c r="J287" t="s">
        <v>720</v>
      </c>
      <c r="K287" t="s">
        <v>721</v>
      </c>
      <c r="L287">
        <v>1368</v>
      </c>
      <c r="N287">
        <v>1011</v>
      </c>
      <c r="O287" t="s">
        <v>704</v>
      </c>
      <c r="P287" t="s">
        <v>704</v>
      </c>
      <c r="Q287">
        <v>1</v>
      </c>
      <c r="X287">
        <v>0.35</v>
      </c>
      <c r="Y287">
        <v>0</v>
      </c>
      <c r="Z287">
        <v>1595.2</v>
      </c>
      <c r="AA287">
        <v>715.99</v>
      </c>
      <c r="AB287">
        <v>0</v>
      </c>
      <c r="AC287">
        <v>0</v>
      </c>
      <c r="AD287">
        <v>1</v>
      </c>
      <c r="AE287">
        <v>0</v>
      </c>
      <c r="AF287" t="s">
        <v>38</v>
      </c>
      <c r="AG287">
        <v>0.40250000000000002</v>
      </c>
      <c r="AH287">
        <v>2</v>
      </c>
      <c r="AI287">
        <v>82281245</v>
      </c>
      <c r="AJ287">
        <v>223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ROW(Source!A101)</f>
        <v>101</v>
      </c>
      <c r="B288">
        <v>82281255</v>
      </c>
      <c r="C288">
        <v>82281242</v>
      </c>
      <c r="D288">
        <v>79054798</v>
      </c>
      <c r="E288">
        <v>1</v>
      </c>
      <c r="F288">
        <v>1</v>
      </c>
      <c r="G288">
        <v>1</v>
      </c>
      <c r="H288">
        <v>2</v>
      </c>
      <c r="I288" t="s">
        <v>706</v>
      </c>
      <c r="J288" t="s">
        <v>707</v>
      </c>
      <c r="K288" t="s">
        <v>708</v>
      </c>
      <c r="L288">
        <v>1368</v>
      </c>
      <c r="N288">
        <v>1011</v>
      </c>
      <c r="O288" t="s">
        <v>704</v>
      </c>
      <c r="P288" t="s">
        <v>704</v>
      </c>
      <c r="Q288">
        <v>1</v>
      </c>
      <c r="X288">
        <v>0.35</v>
      </c>
      <c r="Y288">
        <v>0</v>
      </c>
      <c r="Z288">
        <v>640.84</v>
      </c>
      <c r="AA288">
        <v>533.01</v>
      </c>
      <c r="AB288">
        <v>0</v>
      </c>
      <c r="AC288">
        <v>0</v>
      </c>
      <c r="AD288">
        <v>1</v>
      </c>
      <c r="AE288">
        <v>0</v>
      </c>
      <c r="AF288" t="s">
        <v>38</v>
      </c>
      <c r="AG288">
        <v>0.40250000000000002</v>
      </c>
      <c r="AH288">
        <v>2</v>
      </c>
      <c r="AI288">
        <v>82281246</v>
      </c>
      <c r="AJ288">
        <v>224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ROW(Source!A101)</f>
        <v>101</v>
      </c>
      <c r="B289">
        <v>82281256</v>
      </c>
      <c r="C289">
        <v>82281242</v>
      </c>
      <c r="D289">
        <v>79054993</v>
      </c>
      <c r="E289">
        <v>1</v>
      </c>
      <c r="F289">
        <v>1</v>
      </c>
      <c r="G289">
        <v>1</v>
      </c>
      <c r="H289">
        <v>2</v>
      </c>
      <c r="I289" t="s">
        <v>766</v>
      </c>
      <c r="J289" t="s">
        <v>767</v>
      </c>
      <c r="K289" t="s">
        <v>768</v>
      </c>
      <c r="L289">
        <v>1368</v>
      </c>
      <c r="N289">
        <v>1011</v>
      </c>
      <c r="O289" t="s">
        <v>704</v>
      </c>
      <c r="P289" t="s">
        <v>704</v>
      </c>
      <c r="Q289">
        <v>1</v>
      </c>
      <c r="X289">
        <v>2.16</v>
      </c>
      <c r="Y289">
        <v>0</v>
      </c>
      <c r="Z289">
        <v>32.869999999999997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38</v>
      </c>
      <c r="AG289">
        <v>2.484</v>
      </c>
      <c r="AH289">
        <v>2</v>
      </c>
      <c r="AI289">
        <v>82281247</v>
      </c>
      <c r="AJ289">
        <v>225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ROW(Source!A101)</f>
        <v>101</v>
      </c>
      <c r="B290">
        <v>82281257</v>
      </c>
      <c r="C290">
        <v>82281242</v>
      </c>
      <c r="D290">
        <v>79004697</v>
      </c>
      <c r="E290">
        <v>1</v>
      </c>
      <c r="F290">
        <v>1</v>
      </c>
      <c r="G290">
        <v>1</v>
      </c>
      <c r="H290">
        <v>3</v>
      </c>
      <c r="I290" t="s">
        <v>796</v>
      </c>
      <c r="J290" t="s">
        <v>797</v>
      </c>
      <c r="K290" t="s">
        <v>798</v>
      </c>
      <c r="L290">
        <v>1383</v>
      </c>
      <c r="N290">
        <v>1013</v>
      </c>
      <c r="O290" t="s">
        <v>799</v>
      </c>
      <c r="P290" t="s">
        <v>799</v>
      </c>
      <c r="Q290">
        <v>1</v>
      </c>
      <c r="X290">
        <v>1.1488</v>
      </c>
      <c r="Y290">
        <v>7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3</v>
      </c>
      <c r="AG290">
        <v>1.1488</v>
      </c>
      <c r="AH290">
        <v>2</v>
      </c>
      <c r="AI290">
        <v>82281248</v>
      </c>
      <c r="AJ290">
        <v>226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ROW(Source!A101)</f>
        <v>101</v>
      </c>
      <c r="B291">
        <v>82281258</v>
      </c>
      <c r="C291">
        <v>82281242</v>
      </c>
      <c r="D291">
        <v>79005428</v>
      </c>
      <c r="E291">
        <v>1</v>
      </c>
      <c r="F291">
        <v>1</v>
      </c>
      <c r="G291">
        <v>1</v>
      </c>
      <c r="H291">
        <v>3</v>
      </c>
      <c r="I291" t="s">
        <v>800</v>
      </c>
      <c r="J291" t="s">
        <v>801</v>
      </c>
      <c r="K291" t="s">
        <v>802</v>
      </c>
      <c r="L291">
        <v>1346</v>
      </c>
      <c r="N291">
        <v>1009</v>
      </c>
      <c r="O291" t="s">
        <v>265</v>
      </c>
      <c r="P291" t="s">
        <v>265</v>
      </c>
      <c r="Q291">
        <v>1</v>
      </c>
      <c r="X291">
        <v>0.96</v>
      </c>
      <c r="Y291">
        <v>155.63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0</v>
      </c>
      <c r="AF291" t="s">
        <v>3</v>
      </c>
      <c r="AG291">
        <v>0.96</v>
      </c>
      <c r="AH291">
        <v>2</v>
      </c>
      <c r="AI291">
        <v>82281249</v>
      </c>
      <c r="AJ291">
        <v>227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ROW(Source!A101)</f>
        <v>101</v>
      </c>
      <c r="B292">
        <v>82281259</v>
      </c>
      <c r="C292">
        <v>82281242</v>
      </c>
      <c r="D292">
        <v>79023080</v>
      </c>
      <c r="E292">
        <v>1</v>
      </c>
      <c r="F292">
        <v>1</v>
      </c>
      <c r="G292">
        <v>1</v>
      </c>
      <c r="H292">
        <v>3</v>
      </c>
      <c r="I292" t="s">
        <v>803</v>
      </c>
      <c r="J292" t="s">
        <v>804</v>
      </c>
      <c r="K292" t="s">
        <v>805</v>
      </c>
      <c r="L292">
        <v>1346</v>
      </c>
      <c r="N292">
        <v>1009</v>
      </c>
      <c r="O292" t="s">
        <v>265</v>
      </c>
      <c r="P292" t="s">
        <v>265</v>
      </c>
      <c r="Q292">
        <v>1</v>
      </c>
      <c r="X292">
        <v>0.55000000000000004</v>
      </c>
      <c r="Y292">
        <v>160.07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3</v>
      </c>
      <c r="AG292">
        <v>0.55000000000000004</v>
      </c>
      <c r="AH292">
        <v>2</v>
      </c>
      <c r="AI292">
        <v>82281250</v>
      </c>
      <c r="AJ292">
        <v>228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ROW(Source!A101)</f>
        <v>101</v>
      </c>
      <c r="B293">
        <v>82281260</v>
      </c>
      <c r="C293">
        <v>82281242</v>
      </c>
      <c r="D293">
        <v>78938708</v>
      </c>
      <c r="E293">
        <v>116</v>
      </c>
      <c r="F293">
        <v>1</v>
      </c>
      <c r="G293">
        <v>1</v>
      </c>
      <c r="H293">
        <v>3</v>
      </c>
      <c r="I293" t="s">
        <v>161</v>
      </c>
      <c r="J293" t="s">
        <v>3</v>
      </c>
      <c r="K293" t="s">
        <v>162</v>
      </c>
      <c r="L293">
        <v>3277935</v>
      </c>
      <c r="N293">
        <v>1013</v>
      </c>
      <c r="O293" t="s">
        <v>163</v>
      </c>
      <c r="P293" t="s">
        <v>163</v>
      </c>
      <c r="Q293">
        <v>1</v>
      </c>
      <c r="X293">
        <v>2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 t="s">
        <v>3</v>
      </c>
      <c r="AG293">
        <v>2</v>
      </c>
      <c r="AH293">
        <v>2</v>
      </c>
      <c r="AI293">
        <v>82281251</v>
      </c>
      <c r="AJ293">
        <v>229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ROW(Source!A102)</f>
        <v>102</v>
      </c>
      <c r="B294">
        <v>82281252</v>
      </c>
      <c r="C294">
        <v>82281242</v>
      </c>
      <c r="D294">
        <v>78932739</v>
      </c>
      <c r="E294">
        <v>116</v>
      </c>
      <c r="F294">
        <v>1</v>
      </c>
      <c r="G294">
        <v>1</v>
      </c>
      <c r="H294">
        <v>1</v>
      </c>
      <c r="I294" t="s">
        <v>794</v>
      </c>
      <c r="J294" t="s">
        <v>3</v>
      </c>
      <c r="K294" t="s">
        <v>795</v>
      </c>
      <c r="L294">
        <v>1191</v>
      </c>
      <c r="N294">
        <v>1013</v>
      </c>
      <c r="O294" t="s">
        <v>698</v>
      </c>
      <c r="P294" t="s">
        <v>698</v>
      </c>
      <c r="Q294">
        <v>1</v>
      </c>
      <c r="X294">
        <v>31.28</v>
      </c>
      <c r="Y294">
        <v>0</v>
      </c>
      <c r="Z294">
        <v>0</v>
      </c>
      <c r="AA294">
        <v>0</v>
      </c>
      <c r="AB294">
        <v>521.08000000000004</v>
      </c>
      <c r="AC294">
        <v>0</v>
      </c>
      <c r="AD294">
        <v>1</v>
      </c>
      <c r="AE294">
        <v>1</v>
      </c>
      <c r="AF294" t="s">
        <v>38</v>
      </c>
      <c r="AG294">
        <v>35.972000000000001</v>
      </c>
      <c r="AH294">
        <v>2</v>
      </c>
      <c r="AI294">
        <v>82281243</v>
      </c>
      <c r="AJ294">
        <v>230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ROW(Source!A102)</f>
        <v>102</v>
      </c>
      <c r="B295">
        <v>82281253</v>
      </c>
      <c r="C295">
        <v>82281242</v>
      </c>
      <c r="D295">
        <v>78932916</v>
      </c>
      <c r="E295">
        <v>116</v>
      </c>
      <c r="F295">
        <v>1</v>
      </c>
      <c r="G295">
        <v>1</v>
      </c>
      <c r="H295">
        <v>1</v>
      </c>
      <c r="I295" t="s">
        <v>699</v>
      </c>
      <c r="J295" t="s">
        <v>3</v>
      </c>
      <c r="K295" t="s">
        <v>700</v>
      </c>
      <c r="L295">
        <v>1191</v>
      </c>
      <c r="N295">
        <v>1013</v>
      </c>
      <c r="O295" t="s">
        <v>698</v>
      </c>
      <c r="P295" t="s">
        <v>698</v>
      </c>
      <c r="Q295">
        <v>1</v>
      </c>
      <c r="X295">
        <v>0.7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2</v>
      </c>
      <c r="AF295" t="s">
        <v>38</v>
      </c>
      <c r="AG295">
        <v>0.80500000000000005</v>
      </c>
      <c r="AH295">
        <v>2</v>
      </c>
      <c r="AI295">
        <v>82281244</v>
      </c>
      <c r="AJ295">
        <v>231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ROW(Source!A102)</f>
        <v>102</v>
      </c>
      <c r="B296">
        <v>82281254</v>
      </c>
      <c r="C296">
        <v>82281242</v>
      </c>
      <c r="D296">
        <v>79053906</v>
      </c>
      <c r="E296">
        <v>1</v>
      </c>
      <c r="F296">
        <v>1</v>
      </c>
      <c r="G296">
        <v>1</v>
      </c>
      <c r="H296">
        <v>2</v>
      </c>
      <c r="I296" t="s">
        <v>719</v>
      </c>
      <c r="J296" t="s">
        <v>720</v>
      </c>
      <c r="K296" t="s">
        <v>721</v>
      </c>
      <c r="L296">
        <v>1368</v>
      </c>
      <c r="N296">
        <v>1011</v>
      </c>
      <c r="O296" t="s">
        <v>704</v>
      </c>
      <c r="P296" t="s">
        <v>704</v>
      </c>
      <c r="Q296">
        <v>1</v>
      </c>
      <c r="X296">
        <v>0.35</v>
      </c>
      <c r="Y296">
        <v>0</v>
      </c>
      <c r="Z296">
        <v>1595.2</v>
      </c>
      <c r="AA296">
        <v>715.99</v>
      </c>
      <c r="AB296">
        <v>0</v>
      </c>
      <c r="AC296">
        <v>0</v>
      </c>
      <c r="AD296">
        <v>1</v>
      </c>
      <c r="AE296">
        <v>0</v>
      </c>
      <c r="AF296" t="s">
        <v>38</v>
      </c>
      <c r="AG296">
        <v>0.40250000000000002</v>
      </c>
      <c r="AH296">
        <v>2</v>
      </c>
      <c r="AI296">
        <v>82281245</v>
      </c>
      <c r="AJ296">
        <v>232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ROW(Source!A102)</f>
        <v>102</v>
      </c>
      <c r="B297">
        <v>82281255</v>
      </c>
      <c r="C297">
        <v>82281242</v>
      </c>
      <c r="D297">
        <v>79054798</v>
      </c>
      <c r="E297">
        <v>1</v>
      </c>
      <c r="F297">
        <v>1</v>
      </c>
      <c r="G297">
        <v>1</v>
      </c>
      <c r="H297">
        <v>2</v>
      </c>
      <c r="I297" t="s">
        <v>706</v>
      </c>
      <c r="J297" t="s">
        <v>707</v>
      </c>
      <c r="K297" t="s">
        <v>708</v>
      </c>
      <c r="L297">
        <v>1368</v>
      </c>
      <c r="N297">
        <v>1011</v>
      </c>
      <c r="O297" t="s">
        <v>704</v>
      </c>
      <c r="P297" t="s">
        <v>704</v>
      </c>
      <c r="Q297">
        <v>1</v>
      </c>
      <c r="X297">
        <v>0.35</v>
      </c>
      <c r="Y297">
        <v>0</v>
      </c>
      <c r="Z297">
        <v>640.84</v>
      </c>
      <c r="AA297">
        <v>533.01</v>
      </c>
      <c r="AB297">
        <v>0</v>
      </c>
      <c r="AC297">
        <v>0</v>
      </c>
      <c r="AD297">
        <v>1</v>
      </c>
      <c r="AE297">
        <v>0</v>
      </c>
      <c r="AF297" t="s">
        <v>38</v>
      </c>
      <c r="AG297">
        <v>0.40250000000000002</v>
      </c>
      <c r="AH297">
        <v>2</v>
      </c>
      <c r="AI297">
        <v>82281246</v>
      </c>
      <c r="AJ297">
        <v>233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ROW(Source!A102)</f>
        <v>102</v>
      </c>
      <c r="B298">
        <v>82281256</v>
      </c>
      <c r="C298">
        <v>82281242</v>
      </c>
      <c r="D298">
        <v>79054993</v>
      </c>
      <c r="E298">
        <v>1</v>
      </c>
      <c r="F298">
        <v>1</v>
      </c>
      <c r="G298">
        <v>1</v>
      </c>
      <c r="H298">
        <v>2</v>
      </c>
      <c r="I298" t="s">
        <v>766</v>
      </c>
      <c r="J298" t="s">
        <v>767</v>
      </c>
      <c r="K298" t="s">
        <v>768</v>
      </c>
      <c r="L298">
        <v>1368</v>
      </c>
      <c r="N298">
        <v>1011</v>
      </c>
      <c r="O298" t="s">
        <v>704</v>
      </c>
      <c r="P298" t="s">
        <v>704</v>
      </c>
      <c r="Q298">
        <v>1</v>
      </c>
      <c r="X298">
        <v>2.16</v>
      </c>
      <c r="Y298">
        <v>0</v>
      </c>
      <c r="Z298">
        <v>32.869999999999997</v>
      </c>
      <c r="AA298">
        <v>0</v>
      </c>
      <c r="AB298">
        <v>0</v>
      </c>
      <c r="AC298">
        <v>0</v>
      </c>
      <c r="AD298">
        <v>1</v>
      </c>
      <c r="AE298">
        <v>0</v>
      </c>
      <c r="AF298" t="s">
        <v>38</v>
      </c>
      <c r="AG298">
        <v>2.484</v>
      </c>
      <c r="AH298">
        <v>2</v>
      </c>
      <c r="AI298">
        <v>82281247</v>
      </c>
      <c r="AJ298">
        <v>234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ROW(Source!A102)</f>
        <v>102</v>
      </c>
      <c r="B299">
        <v>82281257</v>
      </c>
      <c r="C299">
        <v>82281242</v>
      </c>
      <c r="D299">
        <v>79004697</v>
      </c>
      <c r="E299">
        <v>1</v>
      </c>
      <c r="F299">
        <v>1</v>
      </c>
      <c r="G299">
        <v>1</v>
      </c>
      <c r="H299">
        <v>3</v>
      </c>
      <c r="I299" t="s">
        <v>796</v>
      </c>
      <c r="J299" t="s">
        <v>797</v>
      </c>
      <c r="K299" t="s">
        <v>798</v>
      </c>
      <c r="L299">
        <v>1383</v>
      </c>
      <c r="N299">
        <v>1013</v>
      </c>
      <c r="O299" t="s">
        <v>799</v>
      </c>
      <c r="P299" t="s">
        <v>799</v>
      </c>
      <c r="Q299">
        <v>1</v>
      </c>
      <c r="X299">
        <v>1.1488</v>
      </c>
      <c r="Y299">
        <v>7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0</v>
      </c>
      <c r="AF299" t="s">
        <v>3</v>
      </c>
      <c r="AG299">
        <v>1.1488</v>
      </c>
      <c r="AH299">
        <v>2</v>
      </c>
      <c r="AI299">
        <v>82281248</v>
      </c>
      <c r="AJ299">
        <v>235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ROW(Source!A102)</f>
        <v>102</v>
      </c>
      <c r="B300">
        <v>82281258</v>
      </c>
      <c r="C300">
        <v>82281242</v>
      </c>
      <c r="D300">
        <v>79005428</v>
      </c>
      <c r="E300">
        <v>1</v>
      </c>
      <c r="F300">
        <v>1</v>
      </c>
      <c r="G300">
        <v>1</v>
      </c>
      <c r="H300">
        <v>3</v>
      </c>
      <c r="I300" t="s">
        <v>800</v>
      </c>
      <c r="J300" t="s">
        <v>801</v>
      </c>
      <c r="K300" t="s">
        <v>802</v>
      </c>
      <c r="L300">
        <v>1346</v>
      </c>
      <c r="N300">
        <v>1009</v>
      </c>
      <c r="O300" t="s">
        <v>265</v>
      </c>
      <c r="P300" t="s">
        <v>265</v>
      </c>
      <c r="Q300">
        <v>1</v>
      </c>
      <c r="X300">
        <v>0.96</v>
      </c>
      <c r="Y300">
        <v>155.63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3</v>
      </c>
      <c r="AG300">
        <v>0.96</v>
      </c>
      <c r="AH300">
        <v>2</v>
      </c>
      <c r="AI300">
        <v>82281249</v>
      </c>
      <c r="AJ300">
        <v>236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ROW(Source!A102)</f>
        <v>102</v>
      </c>
      <c r="B301">
        <v>82281259</v>
      </c>
      <c r="C301">
        <v>82281242</v>
      </c>
      <c r="D301">
        <v>79023080</v>
      </c>
      <c r="E301">
        <v>1</v>
      </c>
      <c r="F301">
        <v>1</v>
      </c>
      <c r="G301">
        <v>1</v>
      </c>
      <c r="H301">
        <v>3</v>
      </c>
      <c r="I301" t="s">
        <v>803</v>
      </c>
      <c r="J301" t="s">
        <v>804</v>
      </c>
      <c r="K301" t="s">
        <v>805</v>
      </c>
      <c r="L301">
        <v>1346</v>
      </c>
      <c r="N301">
        <v>1009</v>
      </c>
      <c r="O301" t="s">
        <v>265</v>
      </c>
      <c r="P301" t="s">
        <v>265</v>
      </c>
      <c r="Q301">
        <v>1</v>
      </c>
      <c r="X301">
        <v>0.55000000000000004</v>
      </c>
      <c r="Y301">
        <v>160.07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3</v>
      </c>
      <c r="AG301">
        <v>0.55000000000000004</v>
      </c>
      <c r="AH301">
        <v>2</v>
      </c>
      <c r="AI301">
        <v>82281250</v>
      </c>
      <c r="AJ301">
        <v>237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ROW(Source!A102)</f>
        <v>102</v>
      </c>
      <c r="B302">
        <v>82281260</v>
      </c>
      <c r="C302">
        <v>82281242</v>
      </c>
      <c r="D302">
        <v>78938708</v>
      </c>
      <c r="E302">
        <v>116</v>
      </c>
      <c r="F302">
        <v>1</v>
      </c>
      <c r="G302">
        <v>1</v>
      </c>
      <c r="H302">
        <v>3</v>
      </c>
      <c r="I302" t="s">
        <v>161</v>
      </c>
      <c r="J302" t="s">
        <v>3</v>
      </c>
      <c r="K302" t="s">
        <v>162</v>
      </c>
      <c r="L302">
        <v>3277935</v>
      </c>
      <c r="N302">
        <v>1013</v>
      </c>
      <c r="O302" t="s">
        <v>163</v>
      </c>
      <c r="P302" t="s">
        <v>163</v>
      </c>
      <c r="Q302">
        <v>1</v>
      </c>
      <c r="X302">
        <v>2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 t="s">
        <v>3</v>
      </c>
      <c r="AG302">
        <v>2</v>
      </c>
      <c r="AH302">
        <v>2</v>
      </c>
      <c r="AI302">
        <v>82281251</v>
      </c>
      <c r="AJ302">
        <v>238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ROW(Source!A140)</f>
        <v>140</v>
      </c>
      <c r="B303">
        <v>82281264</v>
      </c>
      <c r="C303">
        <v>82281262</v>
      </c>
      <c r="D303">
        <v>78932681</v>
      </c>
      <c r="E303">
        <v>116</v>
      </c>
      <c r="F303">
        <v>1</v>
      </c>
      <c r="G303">
        <v>1</v>
      </c>
      <c r="H303">
        <v>1</v>
      </c>
      <c r="I303" t="s">
        <v>806</v>
      </c>
      <c r="J303" t="s">
        <v>3</v>
      </c>
      <c r="K303" t="s">
        <v>807</v>
      </c>
      <c r="L303">
        <v>1191</v>
      </c>
      <c r="N303">
        <v>1013</v>
      </c>
      <c r="O303" t="s">
        <v>698</v>
      </c>
      <c r="P303" t="s">
        <v>698</v>
      </c>
      <c r="Q303">
        <v>1</v>
      </c>
      <c r="X303">
        <v>154</v>
      </c>
      <c r="Y303">
        <v>0</v>
      </c>
      <c r="Z303">
        <v>0</v>
      </c>
      <c r="AA303">
        <v>0</v>
      </c>
      <c r="AB303">
        <v>433.57</v>
      </c>
      <c r="AC303">
        <v>0</v>
      </c>
      <c r="AD303">
        <v>1</v>
      </c>
      <c r="AE303">
        <v>1</v>
      </c>
      <c r="AF303" t="s">
        <v>38</v>
      </c>
      <c r="AG303">
        <v>177.1</v>
      </c>
      <c r="AH303">
        <v>2</v>
      </c>
      <c r="AI303">
        <v>82281263</v>
      </c>
      <c r="AJ303">
        <v>239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ROW(Source!A141)</f>
        <v>141</v>
      </c>
      <c r="B304">
        <v>82281264</v>
      </c>
      <c r="C304">
        <v>82281262</v>
      </c>
      <c r="D304">
        <v>78932681</v>
      </c>
      <c r="E304">
        <v>116</v>
      </c>
      <c r="F304">
        <v>1</v>
      </c>
      <c r="G304">
        <v>1</v>
      </c>
      <c r="H304">
        <v>1</v>
      </c>
      <c r="I304" t="s">
        <v>806</v>
      </c>
      <c r="J304" t="s">
        <v>3</v>
      </c>
      <c r="K304" t="s">
        <v>807</v>
      </c>
      <c r="L304">
        <v>1191</v>
      </c>
      <c r="N304">
        <v>1013</v>
      </c>
      <c r="O304" t="s">
        <v>698</v>
      </c>
      <c r="P304" t="s">
        <v>698</v>
      </c>
      <c r="Q304">
        <v>1</v>
      </c>
      <c r="X304">
        <v>154</v>
      </c>
      <c r="Y304">
        <v>0</v>
      </c>
      <c r="Z304">
        <v>0</v>
      </c>
      <c r="AA304">
        <v>0</v>
      </c>
      <c r="AB304">
        <v>433.57</v>
      </c>
      <c r="AC304">
        <v>0</v>
      </c>
      <c r="AD304">
        <v>1</v>
      </c>
      <c r="AE304">
        <v>1</v>
      </c>
      <c r="AF304" t="s">
        <v>38</v>
      </c>
      <c r="AG304">
        <v>177.1</v>
      </c>
      <c r="AH304">
        <v>2</v>
      </c>
      <c r="AI304">
        <v>82281263</v>
      </c>
      <c r="AJ304">
        <v>240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ROW(Source!A142)</f>
        <v>142</v>
      </c>
      <c r="B305">
        <v>82281267</v>
      </c>
      <c r="C305">
        <v>82281265</v>
      </c>
      <c r="D305">
        <v>78932671</v>
      </c>
      <c r="E305">
        <v>116</v>
      </c>
      <c r="F305">
        <v>1</v>
      </c>
      <c r="G305">
        <v>1</v>
      </c>
      <c r="H305">
        <v>1</v>
      </c>
      <c r="I305" t="s">
        <v>808</v>
      </c>
      <c r="J305" t="s">
        <v>3</v>
      </c>
      <c r="K305" t="s">
        <v>809</v>
      </c>
      <c r="L305">
        <v>1191</v>
      </c>
      <c r="N305">
        <v>1013</v>
      </c>
      <c r="O305" t="s">
        <v>698</v>
      </c>
      <c r="P305" t="s">
        <v>698</v>
      </c>
      <c r="Q305">
        <v>1</v>
      </c>
      <c r="X305">
        <v>97.2</v>
      </c>
      <c r="Y305">
        <v>0</v>
      </c>
      <c r="Z305">
        <v>0</v>
      </c>
      <c r="AA305">
        <v>0</v>
      </c>
      <c r="AB305">
        <v>415.67</v>
      </c>
      <c r="AC305">
        <v>0</v>
      </c>
      <c r="AD305">
        <v>1</v>
      </c>
      <c r="AE305">
        <v>1</v>
      </c>
      <c r="AF305" t="s">
        <v>38</v>
      </c>
      <c r="AG305">
        <v>111.78</v>
      </c>
      <c r="AH305">
        <v>2</v>
      </c>
      <c r="AI305">
        <v>82281266</v>
      </c>
      <c r="AJ305">
        <v>241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ROW(Source!A143)</f>
        <v>143</v>
      </c>
      <c r="B306">
        <v>82281267</v>
      </c>
      <c r="C306">
        <v>82281265</v>
      </c>
      <c r="D306">
        <v>78932671</v>
      </c>
      <c r="E306">
        <v>116</v>
      </c>
      <c r="F306">
        <v>1</v>
      </c>
      <c r="G306">
        <v>1</v>
      </c>
      <c r="H306">
        <v>1</v>
      </c>
      <c r="I306" t="s">
        <v>808</v>
      </c>
      <c r="J306" t="s">
        <v>3</v>
      </c>
      <c r="K306" t="s">
        <v>809</v>
      </c>
      <c r="L306">
        <v>1191</v>
      </c>
      <c r="N306">
        <v>1013</v>
      </c>
      <c r="O306" t="s">
        <v>698</v>
      </c>
      <c r="P306" t="s">
        <v>698</v>
      </c>
      <c r="Q306">
        <v>1</v>
      </c>
      <c r="X306">
        <v>97.2</v>
      </c>
      <c r="Y306">
        <v>0</v>
      </c>
      <c r="Z306">
        <v>0</v>
      </c>
      <c r="AA306">
        <v>0</v>
      </c>
      <c r="AB306">
        <v>415.67</v>
      </c>
      <c r="AC306">
        <v>0</v>
      </c>
      <c r="AD306">
        <v>1</v>
      </c>
      <c r="AE306">
        <v>1</v>
      </c>
      <c r="AF306" t="s">
        <v>38</v>
      </c>
      <c r="AG306">
        <v>111.78</v>
      </c>
      <c r="AH306">
        <v>2</v>
      </c>
      <c r="AI306">
        <v>82281266</v>
      </c>
      <c r="AJ306">
        <v>242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ROW(Source!A144)</f>
        <v>144</v>
      </c>
      <c r="B307">
        <v>82281278</v>
      </c>
      <c r="C307">
        <v>82281268</v>
      </c>
      <c r="D307">
        <v>78932739</v>
      </c>
      <c r="E307">
        <v>116</v>
      </c>
      <c r="F307">
        <v>1</v>
      </c>
      <c r="G307">
        <v>1</v>
      </c>
      <c r="H307">
        <v>1</v>
      </c>
      <c r="I307" t="s">
        <v>794</v>
      </c>
      <c r="J307" t="s">
        <v>3</v>
      </c>
      <c r="K307" t="s">
        <v>795</v>
      </c>
      <c r="L307">
        <v>1191</v>
      </c>
      <c r="N307">
        <v>1013</v>
      </c>
      <c r="O307" t="s">
        <v>698</v>
      </c>
      <c r="P307" t="s">
        <v>698</v>
      </c>
      <c r="Q307">
        <v>1</v>
      </c>
      <c r="X307">
        <v>9.27</v>
      </c>
      <c r="Y307">
        <v>0</v>
      </c>
      <c r="Z307">
        <v>0</v>
      </c>
      <c r="AA307">
        <v>0</v>
      </c>
      <c r="AB307">
        <v>521.08000000000004</v>
      </c>
      <c r="AC307">
        <v>0</v>
      </c>
      <c r="AD307">
        <v>1</v>
      </c>
      <c r="AE307">
        <v>1</v>
      </c>
      <c r="AF307" t="s">
        <v>38</v>
      </c>
      <c r="AG307">
        <v>10.660500000000001</v>
      </c>
      <c r="AH307">
        <v>2</v>
      </c>
      <c r="AI307">
        <v>82281269</v>
      </c>
      <c r="AJ307">
        <v>243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ROW(Source!A144)</f>
        <v>144</v>
      </c>
      <c r="B308">
        <v>82281279</v>
      </c>
      <c r="C308">
        <v>82281268</v>
      </c>
      <c r="D308">
        <v>78932916</v>
      </c>
      <c r="E308">
        <v>116</v>
      </c>
      <c r="F308">
        <v>1</v>
      </c>
      <c r="G308">
        <v>1</v>
      </c>
      <c r="H308">
        <v>1</v>
      </c>
      <c r="I308" t="s">
        <v>699</v>
      </c>
      <c r="J308" t="s">
        <v>3</v>
      </c>
      <c r="K308" t="s">
        <v>700</v>
      </c>
      <c r="L308">
        <v>1191</v>
      </c>
      <c r="N308">
        <v>1013</v>
      </c>
      <c r="O308" t="s">
        <v>698</v>
      </c>
      <c r="P308" t="s">
        <v>698</v>
      </c>
      <c r="Q308">
        <v>1</v>
      </c>
      <c r="X308">
        <v>0.34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2</v>
      </c>
      <c r="AF308" t="s">
        <v>38</v>
      </c>
      <c r="AG308">
        <v>0.39100000000000001</v>
      </c>
      <c r="AH308">
        <v>2</v>
      </c>
      <c r="AI308">
        <v>82281270</v>
      </c>
      <c r="AJ308">
        <v>244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ROW(Source!A144)</f>
        <v>144</v>
      </c>
      <c r="B309">
        <v>82281280</v>
      </c>
      <c r="C309">
        <v>82281268</v>
      </c>
      <c r="D309">
        <v>79053906</v>
      </c>
      <c r="E309">
        <v>1</v>
      </c>
      <c r="F309">
        <v>1</v>
      </c>
      <c r="G309">
        <v>1</v>
      </c>
      <c r="H309">
        <v>2</v>
      </c>
      <c r="I309" t="s">
        <v>719</v>
      </c>
      <c r="J309" t="s">
        <v>720</v>
      </c>
      <c r="K309" t="s">
        <v>721</v>
      </c>
      <c r="L309">
        <v>1368</v>
      </c>
      <c r="N309">
        <v>1011</v>
      </c>
      <c r="O309" t="s">
        <v>704</v>
      </c>
      <c r="P309" t="s">
        <v>704</v>
      </c>
      <c r="Q309">
        <v>1</v>
      </c>
      <c r="X309">
        <v>0.17</v>
      </c>
      <c r="Y309">
        <v>0</v>
      </c>
      <c r="Z309">
        <v>1595.2</v>
      </c>
      <c r="AA309">
        <v>715.99</v>
      </c>
      <c r="AB309">
        <v>0</v>
      </c>
      <c r="AC309">
        <v>0</v>
      </c>
      <c r="AD309">
        <v>1</v>
      </c>
      <c r="AE309">
        <v>0</v>
      </c>
      <c r="AF309" t="s">
        <v>38</v>
      </c>
      <c r="AG309">
        <v>0.19550000000000001</v>
      </c>
      <c r="AH309">
        <v>2</v>
      </c>
      <c r="AI309">
        <v>82281271</v>
      </c>
      <c r="AJ309">
        <v>245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ROW(Source!A144)</f>
        <v>144</v>
      </c>
      <c r="B310">
        <v>82281281</v>
      </c>
      <c r="C310">
        <v>82281268</v>
      </c>
      <c r="D310">
        <v>79054798</v>
      </c>
      <c r="E310">
        <v>1</v>
      </c>
      <c r="F310">
        <v>1</v>
      </c>
      <c r="G310">
        <v>1</v>
      </c>
      <c r="H310">
        <v>2</v>
      </c>
      <c r="I310" t="s">
        <v>706</v>
      </c>
      <c r="J310" t="s">
        <v>707</v>
      </c>
      <c r="K310" t="s">
        <v>708</v>
      </c>
      <c r="L310">
        <v>1368</v>
      </c>
      <c r="N310">
        <v>1011</v>
      </c>
      <c r="O310" t="s">
        <v>704</v>
      </c>
      <c r="P310" t="s">
        <v>704</v>
      </c>
      <c r="Q310">
        <v>1</v>
      </c>
      <c r="X310">
        <v>0.17</v>
      </c>
      <c r="Y310">
        <v>0</v>
      </c>
      <c r="Z310">
        <v>640.84</v>
      </c>
      <c r="AA310">
        <v>533.01</v>
      </c>
      <c r="AB310">
        <v>0</v>
      </c>
      <c r="AC310">
        <v>0</v>
      </c>
      <c r="AD310">
        <v>1</v>
      </c>
      <c r="AE310">
        <v>0</v>
      </c>
      <c r="AF310" t="s">
        <v>38</v>
      </c>
      <c r="AG310">
        <v>0.19550000000000001</v>
      </c>
      <c r="AH310">
        <v>2</v>
      </c>
      <c r="AI310">
        <v>82281272</v>
      </c>
      <c r="AJ310">
        <v>246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ROW(Source!A144)</f>
        <v>144</v>
      </c>
      <c r="B311">
        <v>82281282</v>
      </c>
      <c r="C311">
        <v>82281268</v>
      </c>
      <c r="D311">
        <v>79054993</v>
      </c>
      <c r="E311">
        <v>1</v>
      </c>
      <c r="F311">
        <v>1</v>
      </c>
      <c r="G311">
        <v>1</v>
      </c>
      <c r="H311">
        <v>2</v>
      </c>
      <c r="I311" t="s">
        <v>766</v>
      </c>
      <c r="J311" t="s">
        <v>767</v>
      </c>
      <c r="K311" t="s">
        <v>768</v>
      </c>
      <c r="L311">
        <v>1368</v>
      </c>
      <c r="N311">
        <v>1011</v>
      </c>
      <c r="O311" t="s">
        <v>704</v>
      </c>
      <c r="P311" t="s">
        <v>704</v>
      </c>
      <c r="Q311">
        <v>1</v>
      </c>
      <c r="X311">
        <v>1.51</v>
      </c>
      <c r="Y311">
        <v>0</v>
      </c>
      <c r="Z311">
        <v>32.869999999999997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38</v>
      </c>
      <c r="AG311">
        <v>1.7364999999999999</v>
      </c>
      <c r="AH311">
        <v>2</v>
      </c>
      <c r="AI311">
        <v>82281273</v>
      </c>
      <c r="AJ311">
        <v>247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ROW(Source!A144)</f>
        <v>144</v>
      </c>
      <c r="B312">
        <v>82281283</v>
      </c>
      <c r="C312">
        <v>82281268</v>
      </c>
      <c r="D312">
        <v>79005428</v>
      </c>
      <c r="E312">
        <v>1</v>
      </c>
      <c r="F312">
        <v>1</v>
      </c>
      <c r="G312">
        <v>1</v>
      </c>
      <c r="H312">
        <v>3</v>
      </c>
      <c r="I312" t="s">
        <v>800</v>
      </c>
      <c r="J312" t="s">
        <v>801</v>
      </c>
      <c r="K312" t="s">
        <v>802</v>
      </c>
      <c r="L312">
        <v>1346</v>
      </c>
      <c r="N312">
        <v>1009</v>
      </c>
      <c r="O312" t="s">
        <v>265</v>
      </c>
      <c r="P312" t="s">
        <v>265</v>
      </c>
      <c r="Q312">
        <v>1</v>
      </c>
      <c r="X312">
        <v>0.65</v>
      </c>
      <c r="Y312">
        <v>155.63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0.65</v>
      </c>
      <c r="AH312">
        <v>2</v>
      </c>
      <c r="AI312">
        <v>82281274</v>
      </c>
      <c r="AJ312">
        <v>248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ROW(Source!A144)</f>
        <v>144</v>
      </c>
      <c r="B313">
        <v>82281284</v>
      </c>
      <c r="C313">
        <v>82281268</v>
      </c>
      <c r="D313">
        <v>79023487</v>
      </c>
      <c r="E313">
        <v>1</v>
      </c>
      <c r="F313">
        <v>1</v>
      </c>
      <c r="G313">
        <v>1</v>
      </c>
      <c r="H313">
        <v>3</v>
      </c>
      <c r="I313" t="s">
        <v>810</v>
      </c>
      <c r="J313" t="s">
        <v>811</v>
      </c>
      <c r="K313" t="s">
        <v>812</v>
      </c>
      <c r="L313">
        <v>1346</v>
      </c>
      <c r="N313">
        <v>1009</v>
      </c>
      <c r="O313" t="s">
        <v>265</v>
      </c>
      <c r="P313" t="s">
        <v>265</v>
      </c>
      <c r="Q313">
        <v>1</v>
      </c>
      <c r="X313">
        <v>2</v>
      </c>
      <c r="Y313">
        <v>911.56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3</v>
      </c>
      <c r="AG313">
        <v>2</v>
      </c>
      <c r="AH313">
        <v>2</v>
      </c>
      <c r="AI313">
        <v>82281275</v>
      </c>
      <c r="AJ313">
        <v>249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ROW(Source!A144)</f>
        <v>144</v>
      </c>
      <c r="B314">
        <v>82281285</v>
      </c>
      <c r="C314">
        <v>82281268</v>
      </c>
      <c r="D314">
        <v>78938708</v>
      </c>
      <c r="E314">
        <v>116</v>
      </c>
      <c r="F314">
        <v>1</v>
      </c>
      <c r="G314">
        <v>1</v>
      </c>
      <c r="H314">
        <v>3</v>
      </c>
      <c r="I314" t="s">
        <v>161</v>
      </c>
      <c r="J314" t="s">
        <v>3</v>
      </c>
      <c r="K314" t="s">
        <v>162</v>
      </c>
      <c r="L314">
        <v>3277935</v>
      </c>
      <c r="N314">
        <v>1013</v>
      </c>
      <c r="O314" t="s">
        <v>163</v>
      </c>
      <c r="P314" t="s">
        <v>163</v>
      </c>
      <c r="Q314">
        <v>1</v>
      </c>
      <c r="X314">
        <v>2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 t="s">
        <v>3</v>
      </c>
      <c r="AG314">
        <v>2</v>
      </c>
      <c r="AH314">
        <v>2</v>
      </c>
      <c r="AI314">
        <v>82281276</v>
      </c>
      <c r="AJ314">
        <v>250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ROW(Source!A145)</f>
        <v>145</v>
      </c>
      <c r="B315">
        <v>82281278</v>
      </c>
      <c r="C315">
        <v>82281268</v>
      </c>
      <c r="D315">
        <v>78932739</v>
      </c>
      <c r="E315">
        <v>116</v>
      </c>
      <c r="F315">
        <v>1</v>
      </c>
      <c r="G315">
        <v>1</v>
      </c>
      <c r="H315">
        <v>1</v>
      </c>
      <c r="I315" t="s">
        <v>794</v>
      </c>
      <c r="J315" t="s">
        <v>3</v>
      </c>
      <c r="K315" t="s">
        <v>795</v>
      </c>
      <c r="L315">
        <v>1191</v>
      </c>
      <c r="N315">
        <v>1013</v>
      </c>
      <c r="O315" t="s">
        <v>698</v>
      </c>
      <c r="P315" t="s">
        <v>698</v>
      </c>
      <c r="Q315">
        <v>1</v>
      </c>
      <c r="X315">
        <v>9.27</v>
      </c>
      <c r="Y315">
        <v>0</v>
      </c>
      <c r="Z315">
        <v>0</v>
      </c>
      <c r="AA315">
        <v>0</v>
      </c>
      <c r="AB315">
        <v>521.08000000000004</v>
      </c>
      <c r="AC315">
        <v>0</v>
      </c>
      <c r="AD315">
        <v>1</v>
      </c>
      <c r="AE315">
        <v>1</v>
      </c>
      <c r="AF315" t="s">
        <v>38</v>
      </c>
      <c r="AG315">
        <v>10.660500000000001</v>
      </c>
      <c r="AH315">
        <v>2</v>
      </c>
      <c r="AI315">
        <v>82281269</v>
      </c>
      <c r="AJ315">
        <v>252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ROW(Source!A145)</f>
        <v>145</v>
      </c>
      <c r="B316">
        <v>82281279</v>
      </c>
      <c r="C316">
        <v>82281268</v>
      </c>
      <c r="D316">
        <v>78932916</v>
      </c>
      <c r="E316">
        <v>116</v>
      </c>
      <c r="F316">
        <v>1</v>
      </c>
      <c r="G316">
        <v>1</v>
      </c>
      <c r="H316">
        <v>1</v>
      </c>
      <c r="I316" t="s">
        <v>699</v>
      </c>
      <c r="J316" t="s">
        <v>3</v>
      </c>
      <c r="K316" t="s">
        <v>700</v>
      </c>
      <c r="L316">
        <v>1191</v>
      </c>
      <c r="N316">
        <v>1013</v>
      </c>
      <c r="O316" t="s">
        <v>698</v>
      </c>
      <c r="P316" t="s">
        <v>698</v>
      </c>
      <c r="Q316">
        <v>1</v>
      </c>
      <c r="X316">
        <v>0.34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2</v>
      </c>
      <c r="AF316" t="s">
        <v>38</v>
      </c>
      <c r="AG316">
        <v>0.39100000000000001</v>
      </c>
      <c r="AH316">
        <v>2</v>
      </c>
      <c r="AI316">
        <v>82281270</v>
      </c>
      <c r="AJ316">
        <v>253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ROW(Source!A145)</f>
        <v>145</v>
      </c>
      <c r="B317">
        <v>82281280</v>
      </c>
      <c r="C317">
        <v>82281268</v>
      </c>
      <c r="D317">
        <v>79053906</v>
      </c>
      <c r="E317">
        <v>1</v>
      </c>
      <c r="F317">
        <v>1</v>
      </c>
      <c r="G317">
        <v>1</v>
      </c>
      <c r="H317">
        <v>2</v>
      </c>
      <c r="I317" t="s">
        <v>719</v>
      </c>
      <c r="J317" t="s">
        <v>720</v>
      </c>
      <c r="K317" t="s">
        <v>721</v>
      </c>
      <c r="L317">
        <v>1368</v>
      </c>
      <c r="N317">
        <v>1011</v>
      </c>
      <c r="O317" t="s">
        <v>704</v>
      </c>
      <c r="P317" t="s">
        <v>704</v>
      </c>
      <c r="Q317">
        <v>1</v>
      </c>
      <c r="X317">
        <v>0.17</v>
      </c>
      <c r="Y317">
        <v>0</v>
      </c>
      <c r="Z317">
        <v>1595.2</v>
      </c>
      <c r="AA317">
        <v>715.99</v>
      </c>
      <c r="AB317">
        <v>0</v>
      </c>
      <c r="AC317">
        <v>0</v>
      </c>
      <c r="AD317">
        <v>1</v>
      </c>
      <c r="AE317">
        <v>0</v>
      </c>
      <c r="AF317" t="s">
        <v>38</v>
      </c>
      <c r="AG317">
        <v>0.19550000000000001</v>
      </c>
      <c r="AH317">
        <v>2</v>
      </c>
      <c r="AI317">
        <v>82281271</v>
      </c>
      <c r="AJ317">
        <v>254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ROW(Source!A145)</f>
        <v>145</v>
      </c>
      <c r="B318">
        <v>82281281</v>
      </c>
      <c r="C318">
        <v>82281268</v>
      </c>
      <c r="D318">
        <v>79054798</v>
      </c>
      <c r="E318">
        <v>1</v>
      </c>
      <c r="F318">
        <v>1</v>
      </c>
      <c r="G318">
        <v>1</v>
      </c>
      <c r="H318">
        <v>2</v>
      </c>
      <c r="I318" t="s">
        <v>706</v>
      </c>
      <c r="J318" t="s">
        <v>707</v>
      </c>
      <c r="K318" t="s">
        <v>708</v>
      </c>
      <c r="L318">
        <v>1368</v>
      </c>
      <c r="N318">
        <v>1011</v>
      </c>
      <c r="O318" t="s">
        <v>704</v>
      </c>
      <c r="P318" t="s">
        <v>704</v>
      </c>
      <c r="Q318">
        <v>1</v>
      </c>
      <c r="X318">
        <v>0.17</v>
      </c>
      <c r="Y318">
        <v>0</v>
      </c>
      <c r="Z318">
        <v>640.84</v>
      </c>
      <c r="AA318">
        <v>533.01</v>
      </c>
      <c r="AB318">
        <v>0</v>
      </c>
      <c r="AC318">
        <v>0</v>
      </c>
      <c r="AD318">
        <v>1</v>
      </c>
      <c r="AE318">
        <v>0</v>
      </c>
      <c r="AF318" t="s">
        <v>38</v>
      </c>
      <c r="AG318">
        <v>0.19550000000000001</v>
      </c>
      <c r="AH318">
        <v>2</v>
      </c>
      <c r="AI318">
        <v>82281272</v>
      </c>
      <c r="AJ318">
        <v>255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ROW(Source!A145)</f>
        <v>145</v>
      </c>
      <c r="B319">
        <v>82281282</v>
      </c>
      <c r="C319">
        <v>82281268</v>
      </c>
      <c r="D319">
        <v>79054993</v>
      </c>
      <c r="E319">
        <v>1</v>
      </c>
      <c r="F319">
        <v>1</v>
      </c>
      <c r="G319">
        <v>1</v>
      </c>
      <c r="H319">
        <v>2</v>
      </c>
      <c r="I319" t="s">
        <v>766</v>
      </c>
      <c r="J319" t="s">
        <v>767</v>
      </c>
      <c r="K319" t="s">
        <v>768</v>
      </c>
      <c r="L319">
        <v>1368</v>
      </c>
      <c r="N319">
        <v>1011</v>
      </c>
      <c r="O319" t="s">
        <v>704</v>
      </c>
      <c r="P319" t="s">
        <v>704</v>
      </c>
      <c r="Q319">
        <v>1</v>
      </c>
      <c r="X319">
        <v>1.51</v>
      </c>
      <c r="Y319">
        <v>0</v>
      </c>
      <c r="Z319">
        <v>32.869999999999997</v>
      </c>
      <c r="AA319">
        <v>0</v>
      </c>
      <c r="AB319">
        <v>0</v>
      </c>
      <c r="AC319">
        <v>0</v>
      </c>
      <c r="AD319">
        <v>1</v>
      </c>
      <c r="AE319">
        <v>0</v>
      </c>
      <c r="AF319" t="s">
        <v>38</v>
      </c>
      <c r="AG319">
        <v>1.7364999999999999</v>
      </c>
      <c r="AH319">
        <v>2</v>
      </c>
      <c r="AI319">
        <v>82281273</v>
      </c>
      <c r="AJ319">
        <v>256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ROW(Source!A145)</f>
        <v>145</v>
      </c>
      <c r="B320">
        <v>82281283</v>
      </c>
      <c r="C320">
        <v>82281268</v>
      </c>
      <c r="D320">
        <v>79005428</v>
      </c>
      <c r="E320">
        <v>1</v>
      </c>
      <c r="F320">
        <v>1</v>
      </c>
      <c r="G320">
        <v>1</v>
      </c>
      <c r="H320">
        <v>3</v>
      </c>
      <c r="I320" t="s">
        <v>800</v>
      </c>
      <c r="J320" t="s">
        <v>801</v>
      </c>
      <c r="K320" t="s">
        <v>802</v>
      </c>
      <c r="L320">
        <v>1346</v>
      </c>
      <c r="N320">
        <v>1009</v>
      </c>
      <c r="O320" t="s">
        <v>265</v>
      </c>
      <c r="P320" t="s">
        <v>265</v>
      </c>
      <c r="Q320">
        <v>1</v>
      </c>
      <c r="X320">
        <v>0.65</v>
      </c>
      <c r="Y320">
        <v>155.63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3</v>
      </c>
      <c r="AG320">
        <v>0.65</v>
      </c>
      <c r="AH320">
        <v>2</v>
      </c>
      <c r="AI320">
        <v>82281274</v>
      </c>
      <c r="AJ320">
        <v>257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ROW(Source!A145)</f>
        <v>145</v>
      </c>
      <c r="B321">
        <v>82281284</v>
      </c>
      <c r="C321">
        <v>82281268</v>
      </c>
      <c r="D321">
        <v>79023487</v>
      </c>
      <c r="E321">
        <v>1</v>
      </c>
      <c r="F321">
        <v>1</v>
      </c>
      <c r="G321">
        <v>1</v>
      </c>
      <c r="H321">
        <v>3</v>
      </c>
      <c r="I321" t="s">
        <v>810</v>
      </c>
      <c r="J321" t="s">
        <v>811</v>
      </c>
      <c r="K321" t="s">
        <v>812</v>
      </c>
      <c r="L321">
        <v>1346</v>
      </c>
      <c r="N321">
        <v>1009</v>
      </c>
      <c r="O321" t="s">
        <v>265</v>
      </c>
      <c r="P321" t="s">
        <v>265</v>
      </c>
      <c r="Q321">
        <v>1</v>
      </c>
      <c r="X321">
        <v>2</v>
      </c>
      <c r="Y321">
        <v>911.56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2</v>
      </c>
      <c r="AH321">
        <v>2</v>
      </c>
      <c r="AI321">
        <v>82281275</v>
      </c>
      <c r="AJ321">
        <v>258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ROW(Source!A145)</f>
        <v>145</v>
      </c>
      <c r="B322">
        <v>82281285</v>
      </c>
      <c r="C322">
        <v>82281268</v>
      </c>
      <c r="D322">
        <v>78938708</v>
      </c>
      <c r="E322">
        <v>116</v>
      </c>
      <c r="F322">
        <v>1</v>
      </c>
      <c r="G322">
        <v>1</v>
      </c>
      <c r="H322">
        <v>3</v>
      </c>
      <c r="I322" t="s">
        <v>161</v>
      </c>
      <c r="J322" t="s">
        <v>3</v>
      </c>
      <c r="K322" t="s">
        <v>162</v>
      </c>
      <c r="L322">
        <v>3277935</v>
      </c>
      <c r="N322">
        <v>1013</v>
      </c>
      <c r="O322" t="s">
        <v>163</v>
      </c>
      <c r="P322" t="s">
        <v>163</v>
      </c>
      <c r="Q322">
        <v>1</v>
      </c>
      <c r="X322">
        <v>2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 t="s">
        <v>3</v>
      </c>
      <c r="AG322">
        <v>2</v>
      </c>
      <c r="AH322">
        <v>2</v>
      </c>
      <c r="AI322">
        <v>82281276</v>
      </c>
      <c r="AJ322">
        <v>259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ROW(Source!A150)</f>
        <v>150</v>
      </c>
      <c r="B323">
        <v>82281299</v>
      </c>
      <c r="C323">
        <v>82281288</v>
      </c>
      <c r="D323">
        <v>78932739</v>
      </c>
      <c r="E323">
        <v>116</v>
      </c>
      <c r="F323">
        <v>1</v>
      </c>
      <c r="G323">
        <v>1</v>
      </c>
      <c r="H323">
        <v>1</v>
      </c>
      <c r="I323" t="s">
        <v>794</v>
      </c>
      <c r="J323" t="s">
        <v>3</v>
      </c>
      <c r="K323" t="s">
        <v>795</v>
      </c>
      <c r="L323">
        <v>1191</v>
      </c>
      <c r="N323">
        <v>1013</v>
      </c>
      <c r="O323" t="s">
        <v>698</v>
      </c>
      <c r="P323" t="s">
        <v>698</v>
      </c>
      <c r="Q323">
        <v>1</v>
      </c>
      <c r="X323">
        <v>18.5</v>
      </c>
      <c r="Y323">
        <v>0</v>
      </c>
      <c r="Z323">
        <v>0</v>
      </c>
      <c r="AA323">
        <v>0</v>
      </c>
      <c r="AB323">
        <v>521.08000000000004</v>
      </c>
      <c r="AC323">
        <v>0</v>
      </c>
      <c r="AD323">
        <v>1</v>
      </c>
      <c r="AE323">
        <v>1</v>
      </c>
      <c r="AF323" t="s">
        <v>38</v>
      </c>
      <c r="AG323">
        <v>21.274999999999999</v>
      </c>
      <c r="AH323">
        <v>2</v>
      </c>
      <c r="AI323">
        <v>82281289</v>
      </c>
      <c r="AJ323">
        <v>261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ROW(Source!A150)</f>
        <v>150</v>
      </c>
      <c r="B324">
        <v>82281300</v>
      </c>
      <c r="C324">
        <v>82281288</v>
      </c>
      <c r="D324">
        <v>78932916</v>
      </c>
      <c r="E324">
        <v>116</v>
      </c>
      <c r="F324">
        <v>1</v>
      </c>
      <c r="G324">
        <v>1</v>
      </c>
      <c r="H324">
        <v>1</v>
      </c>
      <c r="I324" t="s">
        <v>699</v>
      </c>
      <c r="J324" t="s">
        <v>3</v>
      </c>
      <c r="K324" t="s">
        <v>700</v>
      </c>
      <c r="L324">
        <v>1191</v>
      </c>
      <c r="N324">
        <v>1013</v>
      </c>
      <c r="O324" t="s">
        <v>698</v>
      </c>
      <c r="P324" t="s">
        <v>698</v>
      </c>
      <c r="Q324">
        <v>1</v>
      </c>
      <c r="X324">
        <v>0.34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2</v>
      </c>
      <c r="AF324" t="s">
        <v>38</v>
      </c>
      <c r="AG324">
        <v>0.39100000000000001</v>
      </c>
      <c r="AH324">
        <v>2</v>
      </c>
      <c r="AI324">
        <v>82281290</v>
      </c>
      <c r="AJ324">
        <v>262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ROW(Source!A150)</f>
        <v>150</v>
      </c>
      <c r="B325">
        <v>82281301</v>
      </c>
      <c r="C325">
        <v>82281288</v>
      </c>
      <c r="D325">
        <v>79053906</v>
      </c>
      <c r="E325">
        <v>1</v>
      </c>
      <c r="F325">
        <v>1</v>
      </c>
      <c r="G325">
        <v>1</v>
      </c>
      <c r="H325">
        <v>2</v>
      </c>
      <c r="I325" t="s">
        <v>719</v>
      </c>
      <c r="J325" t="s">
        <v>720</v>
      </c>
      <c r="K325" t="s">
        <v>721</v>
      </c>
      <c r="L325">
        <v>1368</v>
      </c>
      <c r="N325">
        <v>1011</v>
      </c>
      <c r="O325" t="s">
        <v>704</v>
      </c>
      <c r="P325" t="s">
        <v>704</v>
      </c>
      <c r="Q325">
        <v>1</v>
      </c>
      <c r="X325">
        <v>0.17</v>
      </c>
      <c r="Y325">
        <v>0</v>
      </c>
      <c r="Z325">
        <v>1595.2</v>
      </c>
      <c r="AA325">
        <v>715.99</v>
      </c>
      <c r="AB325">
        <v>0</v>
      </c>
      <c r="AC325">
        <v>0</v>
      </c>
      <c r="AD325">
        <v>1</v>
      </c>
      <c r="AE325">
        <v>0</v>
      </c>
      <c r="AF325" t="s">
        <v>38</v>
      </c>
      <c r="AG325">
        <v>0.19550000000000001</v>
      </c>
      <c r="AH325">
        <v>2</v>
      </c>
      <c r="AI325">
        <v>82281291</v>
      </c>
      <c r="AJ325">
        <v>263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ROW(Source!A150)</f>
        <v>150</v>
      </c>
      <c r="B326">
        <v>82281302</v>
      </c>
      <c r="C326">
        <v>82281288</v>
      </c>
      <c r="D326">
        <v>79054798</v>
      </c>
      <c r="E326">
        <v>1</v>
      </c>
      <c r="F326">
        <v>1</v>
      </c>
      <c r="G326">
        <v>1</v>
      </c>
      <c r="H326">
        <v>2</v>
      </c>
      <c r="I326" t="s">
        <v>706</v>
      </c>
      <c r="J326" t="s">
        <v>707</v>
      </c>
      <c r="K326" t="s">
        <v>708</v>
      </c>
      <c r="L326">
        <v>1368</v>
      </c>
      <c r="N326">
        <v>1011</v>
      </c>
      <c r="O326" t="s">
        <v>704</v>
      </c>
      <c r="P326" t="s">
        <v>704</v>
      </c>
      <c r="Q326">
        <v>1</v>
      </c>
      <c r="X326">
        <v>0.17</v>
      </c>
      <c r="Y326">
        <v>0</v>
      </c>
      <c r="Z326">
        <v>640.84</v>
      </c>
      <c r="AA326">
        <v>533.01</v>
      </c>
      <c r="AB326">
        <v>0</v>
      </c>
      <c r="AC326">
        <v>0</v>
      </c>
      <c r="AD326">
        <v>1</v>
      </c>
      <c r="AE326">
        <v>0</v>
      </c>
      <c r="AF326" t="s">
        <v>38</v>
      </c>
      <c r="AG326">
        <v>0.19550000000000001</v>
      </c>
      <c r="AH326">
        <v>2</v>
      </c>
      <c r="AI326">
        <v>82281292</v>
      </c>
      <c r="AJ326">
        <v>264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ROW(Source!A150)</f>
        <v>150</v>
      </c>
      <c r="B327">
        <v>82281303</v>
      </c>
      <c r="C327">
        <v>82281288</v>
      </c>
      <c r="D327">
        <v>79054993</v>
      </c>
      <c r="E327">
        <v>1</v>
      </c>
      <c r="F327">
        <v>1</v>
      </c>
      <c r="G327">
        <v>1</v>
      </c>
      <c r="H327">
        <v>2</v>
      </c>
      <c r="I327" t="s">
        <v>766</v>
      </c>
      <c r="J327" t="s">
        <v>767</v>
      </c>
      <c r="K327" t="s">
        <v>768</v>
      </c>
      <c r="L327">
        <v>1368</v>
      </c>
      <c r="N327">
        <v>1011</v>
      </c>
      <c r="O327" t="s">
        <v>704</v>
      </c>
      <c r="P327" t="s">
        <v>704</v>
      </c>
      <c r="Q327">
        <v>1</v>
      </c>
      <c r="X327">
        <v>2.9</v>
      </c>
      <c r="Y327">
        <v>0</v>
      </c>
      <c r="Z327">
        <v>32.869999999999997</v>
      </c>
      <c r="AA327">
        <v>0</v>
      </c>
      <c r="AB327">
        <v>0</v>
      </c>
      <c r="AC327">
        <v>0</v>
      </c>
      <c r="AD327">
        <v>1</v>
      </c>
      <c r="AE327">
        <v>0</v>
      </c>
      <c r="AF327" t="s">
        <v>38</v>
      </c>
      <c r="AG327">
        <v>3.335</v>
      </c>
      <c r="AH327">
        <v>2</v>
      </c>
      <c r="AI327">
        <v>82281293</v>
      </c>
      <c r="AJ327">
        <v>265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ROW(Source!A150)</f>
        <v>150</v>
      </c>
      <c r="B328">
        <v>82281304</v>
      </c>
      <c r="C328">
        <v>82281288</v>
      </c>
      <c r="D328">
        <v>79005428</v>
      </c>
      <c r="E328">
        <v>1</v>
      </c>
      <c r="F328">
        <v>1</v>
      </c>
      <c r="G328">
        <v>1</v>
      </c>
      <c r="H328">
        <v>3</v>
      </c>
      <c r="I328" t="s">
        <v>800</v>
      </c>
      <c r="J328" t="s">
        <v>801</v>
      </c>
      <c r="K328" t="s">
        <v>802</v>
      </c>
      <c r="L328">
        <v>1346</v>
      </c>
      <c r="N328">
        <v>1009</v>
      </c>
      <c r="O328" t="s">
        <v>265</v>
      </c>
      <c r="P328" t="s">
        <v>265</v>
      </c>
      <c r="Q328">
        <v>1</v>
      </c>
      <c r="X328">
        <v>0.9</v>
      </c>
      <c r="Y328">
        <v>155.63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3</v>
      </c>
      <c r="AG328">
        <v>0.9</v>
      </c>
      <c r="AH328">
        <v>2</v>
      </c>
      <c r="AI328">
        <v>82281294</v>
      </c>
      <c r="AJ328">
        <v>266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ROW(Source!A150)</f>
        <v>150</v>
      </c>
      <c r="B329">
        <v>82281305</v>
      </c>
      <c r="C329">
        <v>82281288</v>
      </c>
      <c r="D329">
        <v>79013556</v>
      </c>
      <c r="E329">
        <v>1</v>
      </c>
      <c r="F329">
        <v>1</v>
      </c>
      <c r="G329">
        <v>1</v>
      </c>
      <c r="H329">
        <v>3</v>
      </c>
      <c r="I329" t="s">
        <v>813</v>
      </c>
      <c r="J329" t="s">
        <v>814</v>
      </c>
      <c r="K329" t="s">
        <v>815</v>
      </c>
      <c r="L329">
        <v>1348</v>
      </c>
      <c r="N329">
        <v>1009</v>
      </c>
      <c r="O329" t="s">
        <v>348</v>
      </c>
      <c r="P329" t="s">
        <v>348</v>
      </c>
      <c r="Q329">
        <v>1000</v>
      </c>
      <c r="X329">
        <v>4.0000000000000001E-3</v>
      </c>
      <c r="Y329">
        <v>48543.27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4.0000000000000001E-3</v>
      </c>
      <c r="AH329">
        <v>2</v>
      </c>
      <c r="AI329">
        <v>82281295</v>
      </c>
      <c r="AJ329">
        <v>267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ROW(Source!A150)</f>
        <v>150</v>
      </c>
      <c r="B330">
        <v>82281306</v>
      </c>
      <c r="C330">
        <v>82281288</v>
      </c>
      <c r="D330">
        <v>79023487</v>
      </c>
      <c r="E330">
        <v>1</v>
      </c>
      <c r="F330">
        <v>1</v>
      </c>
      <c r="G330">
        <v>1</v>
      </c>
      <c r="H330">
        <v>3</v>
      </c>
      <c r="I330" t="s">
        <v>810</v>
      </c>
      <c r="J330" t="s">
        <v>811</v>
      </c>
      <c r="K330" t="s">
        <v>812</v>
      </c>
      <c r="L330">
        <v>1346</v>
      </c>
      <c r="N330">
        <v>1009</v>
      </c>
      <c r="O330" t="s">
        <v>265</v>
      </c>
      <c r="P330" t="s">
        <v>265</v>
      </c>
      <c r="Q330">
        <v>1</v>
      </c>
      <c r="X330">
        <v>2.4</v>
      </c>
      <c r="Y330">
        <v>911.56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2.4</v>
      </c>
      <c r="AH330">
        <v>2</v>
      </c>
      <c r="AI330">
        <v>82281296</v>
      </c>
      <c r="AJ330">
        <v>268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ROW(Source!A150)</f>
        <v>150</v>
      </c>
      <c r="B331">
        <v>82281307</v>
      </c>
      <c r="C331">
        <v>82281288</v>
      </c>
      <c r="D331">
        <v>78938708</v>
      </c>
      <c r="E331">
        <v>116</v>
      </c>
      <c r="F331">
        <v>1</v>
      </c>
      <c r="G331">
        <v>1</v>
      </c>
      <c r="H331">
        <v>3</v>
      </c>
      <c r="I331" t="s">
        <v>161</v>
      </c>
      <c r="J331" t="s">
        <v>3</v>
      </c>
      <c r="K331" t="s">
        <v>162</v>
      </c>
      <c r="L331">
        <v>3277935</v>
      </c>
      <c r="N331">
        <v>1013</v>
      </c>
      <c r="O331" t="s">
        <v>163</v>
      </c>
      <c r="P331" t="s">
        <v>163</v>
      </c>
      <c r="Q331">
        <v>1</v>
      </c>
      <c r="X331">
        <v>2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 t="s">
        <v>3</v>
      </c>
      <c r="AG331">
        <v>2</v>
      </c>
      <c r="AH331">
        <v>2</v>
      </c>
      <c r="AI331">
        <v>82281297</v>
      </c>
      <c r="AJ331">
        <v>269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ROW(Source!A151)</f>
        <v>151</v>
      </c>
      <c r="B332">
        <v>82281299</v>
      </c>
      <c r="C332">
        <v>82281288</v>
      </c>
      <c r="D332">
        <v>78932739</v>
      </c>
      <c r="E332">
        <v>116</v>
      </c>
      <c r="F332">
        <v>1</v>
      </c>
      <c r="G332">
        <v>1</v>
      </c>
      <c r="H332">
        <v>1</v>
      </c>
      <c r="I332" t="s">
        <v>794</v>
      </c>
      <c r="J332" t="s">
        <v>3</v>
      </c>
      <c r="K332" t="s">
        <v>795</v>
      </c>
      <c r="L332">
        <v>1191</v>
      </c>
      <c r="N332">
        <v>1013</v>
      </c>
      <c r="O332" t="s">
        <v>698</v>
      </c>
      <c r="P332" t="s">
        <v>698</v>
      </c>
      <c r="Q332">
        <v>1</v>
      </c>
      <c r="X332">
        <v>18.5</v>
      </c>
      <c r="Y332">
        <v>0</v>
      </c>
      <c r="Z332">
        <v>0</v>
      </c>
      <c r="AA332">
        <v>0</v>
      </c>
      <c r="AB332">
        <v>521.08000000000004</v>
      </c>
      <c r="AC332">
        <v>0</v>
      </c>
      <c r="AD332">
        <v>1</v>
      </c>
      <c r="AE332">
        <v>1</v>
      </c>
      <c r="AF332" t="s">
        <v>38</v>
      </c>
      <c r="AG332">
        <v>21.274999999999999</v>
      </c>
      <c r="AH332">
        <v>2</v>
      </c>
      <c r="AI332">
        <v>82281289</v>
      </c>
      <c r="AJ332">
        <v>271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ROW(Source!A151)</f>
        <v>151</v>
      </c>
      <c r="B333">
        <v>82281300</v>
      </c>
      <c r="C333">
        <v>82281288</v>
      </c>
      <c r="D333">
        <v>78932916</v>
      </c>
      <c r="E333">
        <v>116</v>
      </c>
      <c r="F333">
        <v>1</v>
      </c>
      <c r="G333">
        <v>1</v>
      </c>
      <c r="H333">
        <v>1</v>
      </c>
      <c r="I333" t="s">
        <v>699</v>
      </c>
      <c r="J333" t="s">
        <v>3</v>
      </c>
      <c r="K333" t="s">
        <v>700</v>
      </c>
      <c r="L333">
        <v>1191</v>
      </c>
      <c r="N333">
        <v>1013</v>
      </c>
      <c r="O333" t="s">
        <v>698</v>
      </c>
      <c r="P333" t="s">
        <v>698</v>
      </c>
      <c r="Q333">
        <v>1</v>
      </c>
      <c r="X333">
        <v>0.34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2</v>
      </c>
      <c r="AF333" t="s">
        <v>38</v>
      </c>
      <c r="AG333">
        <v>0.39100000000000001</v>
      </c>
      <c r="AH333">
        <v>2</v>
      </c>
      <c r="AI333">
        <v>82281290</v>
      </c>
      <c r="AJ333">
        <v>272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ROW(Source!A151)</f>
        <v>151</v>
      </c>
      <c r="B334">
        <v>82281301</v>
      </c>
      <c r="C334">
        <v>82281288</v>
      </c>
      <c r="D334">
        <v>79053906</v>
      </c>
      <c r="E334">
        <v>1</v>
      </c>
      <c r="F334">
        <v>1</v>
      </c>
      <c r="G334">
        <v>1</v>
      </c>
      <c r="H334">
        <v>2</v>
      </c>
      <c r="I334" t="s">
        <v>719</v>
      </c>
      <c r="J334" t="s">
        <v>720</v>
      </c>
      <c r="K334" t="s">
        <v>721</v>
      </c>
      <c r="L334">
        <v>1368</v>
      </c>
      <c r="N334">
        <v>1011</v>
      </c>
      <c r="O334" t="s">
        <v>704</v>
      </c>
      <c r="P334" t="s">
        <v>704</v>
      </c>
      <c r="Q334">
        <v>1</v>
      </c>
      <c r="X334">
        <v>0.17</v>
      </c>
      <c r="Y334">
        <v>0</v>
      </c>
      <c r="Z334">
        <v>1595.2</v>
      </c>
      <c r="AA334">
        <v>715.99</v>
      </c>
      <c r="AB334">
        <v>0</v>
      </c>
      <c r="AC334">
        <v>0</v>
      </c>
      <c r="AD334">
        <v>1</v>
      </c>
      <c r="AE334">
        <v>0</v>
      </c>
      <c r="AF334" t="s">
        <v>38</v>
      </c>
      <c r="AG334">
        <v>0.19550000000000001</v>
      </c>
      <c r="AH334">
        <v>2</v>
      </c>
      <c r="AI334">
        <v>82281291</v>
      </c>
      <c r="AJ334">
        <v>273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ROW(Source!A151)</f>
        <v>151</v>
      </c>
      <c r="B335">
        <v>82281302</v>
      </c>
      <c r="C335">
        <v>82281288</v>
      </c>
      <c r="D335">
        <v>79054798</v>
      </c>
      <c r="E335">
        <v>1</v>
      </c>
      <c r="F335">
        <v>1</v>
      </c>
      <c r="G335">
        <v>1</v>
      </c>
      <c r="H335">
        <v>2</v>
      </c>
      <c r="I335" t="s">
        <v>706</v>
      </c>
      <c r="J335" t="s">
        <v>707</v>
      </c>
      <c r="K335" t="s">
        <v>708</v>
      </c>
      <c r="L335">
        <v>1368</v>
      </c>
      <c r="N335">
        <v>1011</v>
      </c>
      <c r="O335" t="s">
        <v>704</v>
      </c>
      <c r="P335" t="s">
        <v>704</v>
      </c>
      <c r="Q335">
        <v>1</v>
      </c>
      <c r="X335">
        <v>0.17</v>
      </c>
      <c r="Y335">
        <v>0</v>
      </c>
      <c r="Z335">
        <v>640.84</v>
      </c>
      <c r="AA335">
        <v>533.01</v>
      </c>
      <c r="AB335">
        <v>0</v>
      </c>
      <c r="AC335">
        <v>0</v>
      </c>
      <c r="AD335">
        <v>1</v>
      </c>
      <c r="AE335">
        <v>0</v>
      </c>
      <c r="AF335" t="s">
        <v>38</v>
      </c>
      <c r="AG335">
        <v>0.19550000000000001</v>
      </c>
      <c r="AH335">
        <v>2</v>
      </c>
      <c r="AI335">
        <v>82281292</v>
      </c>
      <c r="AJ335">
        <v>274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ROW(Source!A151)</f>
        <v>151</v>
      </c>
      <c r="B336">
        <v>82281303</v>
      </c>
      <c r="C336">
        <v>82281288</v>
      </c>
      <c r="D336">
        <v>79054993</v>
      </c>
      <c r="E336">
        <v>1</v>
      </c>
      <c r="F336">
        <v>1</v>
      </c>
      <c r="G336">
        <v>1</v>
      </c>
      <c r="H336">
        <v>2</v>
      </c>
      <c r="I336" t="s">
        <v>766</v>
      </c>
      <c r="J336" t="s">
        <v>767</v>
      </c>
      <c r="K336" t="s">
        <v>768</v>
      </c>
      <c r="L336">
        <v>1368</v>
      </c>
      <c r="N336">
        <v>1011</v>
      </c>
      <c r="O336" t="s">
        <v>704</v>
      </c>
      <c r="P336" t="s">
        <v>704</v>
      </c>
      <c r="Q336">
        <v>1</v>
      </c>
      <c r="X336">
        <v>2.9</v>
      </c>
      <c r="Y336">
        <v>0</v>
      </c>
      <c r="Z336">
        <v>32.869999999999997</v>
      </c>
      <c r="AA336">
        <v>0</v>
      </c>
      <c r="AB336">
        <v>0</v>
      </c>
      <c r="AC336">
        <v>0</v>
      </c>
      <c r="AD336">
        <v>1</v>
      </c>
      <c r="AE336">
        <v>0</v>
      </c>
      <c r="AF336" t="s">
        <v>38</v>
      </c>
      <c r="AG336">
        <v>3.335</v>
      </c>
      <c r="AH336">
        <v>2</v>
      </c>
      <c r="AI336">
        <v>82281293</v>
      </c>
      <c r="AJ336">
        <v>275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ROW(Source!A151)</f>
        <v>151</v>
      </c>
      <c r="B337">
        <v>82281304</v>
      </c>
      <c r="C337">
        <v>82281288</v>
      </c>
      <c r="D337">
        <v>79005428</v>
      </c>
      <c r="E337">
        <v>1</v>
      </c>
      <c r="F337">
        <v>1</v>
      </c>
      <c r="G337">
        <v>1</v>
      </c>
      <c r="H337">
        <v>3</v>
      </c>
      <c r="I337" t="s">
        <v>800</v>
      </c>
      <c r="J337" t="s">
        <v>801</v>
      </c>
      <c r="K337" t="s">
        <v>802</v>
      </c>
      <c r="L337">
        <v>1346</v>
      </c>
      <c r="N337">
        <v>1009</v>
      </c>
      <c r="O337" t="s">
        <v>265</v>
      </c>
      <c r="P337" t="s">
        <v>265</v>
      </c>
      <c r="Q337">
        <v>1</v>
      </c>
      <c r="X337">
        <v>0.9</v>
      </c>
      <c r="Y337">
        <v>155.63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0</v>
      </c>
      <c r="AF337" t="s">
        <v>3</v>
      </c>
      <c r="AG337">
        <v>0.9</v>
      </c>
      <c r="AH337">
        <v>2</v>
      </c>
      <c r="AI337">
        <v>82281294</v>
      </c>
      <c r="AJ337">
        <v>276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ROW(Source!A151)</f>
        <v>151</v>
      </c>
      <c r="B338">
        <v>82281305</v>
      </c>
      <c r="C338">
        <v>82281288</v>
      </c>
      <c r="D338">
        <v>79013556</v>
      </c>
      <c r="E338">
        <v>1</v>
      </c>
      <c r="F338">
        <v>1</v>
      </c>
      <c r="G338">
        <v>1</v>
      </c>
      <c r="H338">
        <v>3</v>
      </c>
      <c r="I338" t="s">
        <v>813</v>
      </c>
      <c r="J338" t="s">
        <v>814</v>
      </c>
      <c r="K338" t="s">
        <v>815</v>
      </c>
      <c r="L338">
        <v>1348</v>
      </c>
      <c r="N338">
        <v>1009</v>
      </c>
      <c r="O338" t="s">
        <v>348</v>
      </c>
      <c r="P338" t="s">
        <v>348</v>
      </c>
      <c r="Q338">
        <v>1000</v>
      </c>
      <c r="X338">
        <v>4.0000000000000001E-3</v>
      </c>
      <c r="Y338">
        <v>48543.27</v>
      </c>
      <c r="Z338">
        <v>0</v>
      </c>
      <c r="AA338">
        <v>0</v>
      </c>
      <c r="AB338">
        <v>0</v>
      </c>
      <c r="AC338">
        <v>0</v>
      </c>
      <c r="AD338">
        <v>1</v>
      </c>
      <c r="AE338">
        <v>0</v>
      </c>
      <c r="AF338" t="s">
        <v>3</v>
      </c>
      <c r="AG338">
        <v>4.0000000000000001E-3</v>
      </c>
      <c r="AH338">
        <v>2</v>
      </c>
      <c r="AI338">
        <v>82281295</v>
      </c>
      <c r="AJ338">
        <v>277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ROW(Source!A151)</f>
        <v>151</v>
      </c>
      <c r="B339">
        <v>82281306</v>
      </c>
      <c r="C339">
        <v>82281288</v>
      </c>
      <c r="D339">
        <v>79023487</v>
      </c>
      <c r="E339">
        <v>1</v>
      </c>
      <c r="F339">
        <v>1</v>
      </c>
      <c r="G339">
        <v>1</v>
      </c>
      <c r="H339">
        <v>3</v>
      </c>
      <c r="I339" t="s">
        <v>810</v>
      </c>
      <c r="J339" t="s">
        <v>811</v>
      </c>
      <c r="K339" t="s">
        <v>812</v>
      </c>
      <c r="L339">
        <v>1346</v>
      </c>
      <c r="N339">
        <v>1009</v>
      </c>
      <c r="O339" t="s">
        <v>265</v>
      </c>
      <c r="P339" t="s">
        <v>265</v>
      </c>
      <c r="Q339">
        <v>1</v>
      </c>
      <c r="X339">
        <v>2.4</v>
      </c>
      <c r="Y339">
        <v>911.56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3</v>
      </c>
      <c r="AG339">
        <v>2.4</v>
      </c>
      <c r="AH339">
        <v>2</v>
      </c>
      <c r="AI339">
        <v>82281296</v>
      </c>
      <c r="AJ339">
        <v>278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ROW(Source!A151)</f>
        <v>151</v>
      </c>
      <c r="B340">
        <v>82281307</v>
      </c>
      <c r="C340">
        <v>82281288</v>
      </c>
      <c r="D340">
        <v>78938708</v>
      </c>
      <c r="E340">
        <v>116</v>
      </c>
      <c r="F340">
        <v>1</v>
      </c>
      <c r="G340">
        <v>1</v>
      </c>
      <c r="H340">
        <v>3</v>
      </c>
      <c r="I340" t="s">
        <v>161</v>
      </c>
      <c r="J340" t="s">
        <v>3</v>
      </c>
      <c r="K340" t="s">
        <v>162</v>
      </c>
      <c r="L340">
        <v>3277935</v>
      </c>
      <c r="N340">
        <v>1013</v>
      </c>
      <c r="O340" t="s">
        <v>163</v>
      </c>
      <c r="P340" t="s">
        <v>163</v>
      </c>
      <c r="Q340">
        <v>1</v>
      </c>
      <c r="X340">
        <v>2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 t="s">
        <v>3</v>
      </c>
      <c r="AG340">
        <v>2</v>
      </c>
      <c r="AH340">
        <v>2</v>
      </c>
      <c r="AI340">
        <v>82281297</v>
      </c>
      <c r="AJ340">
        <v>279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ROW(Source!A156)</f>
        <v>156</v>
      </c>
      <c r="B341">
        <v>82281320</v>
      </c>
      <c r="C341">
        <v>82281310</v>
      </c>
      <c r="D341">
        <v>78932739</v>
      </c>
      <c r="E341">
        <v>116</v>
      </c>
      <c r="F341">
        <v>1</v>
      </c>
      <c r="G341">
        <v>1</v>
      </c>
      <c r="H341">
        <v>1</v>
      </c>
      <c r="I341" t="s">
        <v>794</v>
      </c>
      <c r="J341" t="s">
        <v>3</v>
      </c>
      <c r="K341" t="s">
        <v>795</v>
      </c>
      <c r="L341">
        <v>1191</v>
      </c>
      <c r="N341">
        <v>1013</v>
      </c>
      <c r="O341" t="s">
        <v>698</v>
      </c>
      <c r="P341" t="s">
        <v>698</v>
      </c>
      <c r="Q341">
        <v>1</v>
      </c>
      <c r="X341">
        <v>14.4</v>
      </c>
      <c r="Y341">
        <v>0</v>
      </c>
      <c r="Z341">
        <v>0</v>
      </c>
      <c r="AA341">
        <v>0</v>
      </c>
      <c r="AB341">
        <v>521.08000000000004</v>
      </c>
      <c r="AC341">
        <v>0</v>
      </c>
      <c r="AD341">
        <v>1</v>
      </c>
      <c r="AE341">
        <v>1</v>
      </c>
      <c r="AF341" t="s">
        <v>38</v>
      </c>
      <c r="AG341">
        <v>16.559999999999999</v>
      </c>
      <c r="AH341">
        <v>2</v>
      </c>
      <c r="AI341">
        <v>82281311</v>
      </c>
      <c r="AJ341">
        <v>281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ROW(Source!A156)</f>
        <v>156</v>
      </c>
      <c r="B342">
        <v>82281321</v>
      </c>
      <c r="C342">
        <v>82281310</v>
      </c>
      <c r="D342">
        <v>78932916</v>
      </c>
      <c r="E342">
        <v>116</v>
      </c>
      <c r="F342">
        <v>1</v>
      </c>
      <c r="G342">
        <v>1</v>
      </c>
      <c r="H342">
        <v>1</v>
      </c>
      <c r="I342" t="s">
        <v>699</v>
      </c>
      <c r="J342" t="s">
        <v>3</v>
      </c>
      <c r="K342" t="s">
        <v>700</v>
      </c>
      <c r="L342">
        <v>1191</v>
      </c>
      <c r="N342">
        <v>1013</v>
      </c>
      <c r="O342" t="s">
        <v>698</v>
      </c>
      <c r="P342" t="s">
        <v>698</v>
      </c>
      <c r="Q342">
        <v>1</v>
      </c>
      <c r="X342">
        <v>0.4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2</v>
      </c>
      <c r="AF342" t="s">
        <v>38</v>
      </c>
      <c r="AG342">
        <v>0.46</v>
      </c>
      <c r="AH342">
        <v>2</v>
      </c>
      <c r="AI342">
        <v>82281312</v>
      </c>
      <c r="AJ342">
        <v>282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ROW(Source!A156)</f>
        <v>156</v>
      </c>
      <c r="B343">
        <v>82281322</v>
      </c>
      <c r="C343">
        <v>82281310</v>
      </c>
      <c r="D343">
        <v>79053906</v>
      </c>
      <c r="E343">
        <v>1</v>
      </c>
      <c r="F343">
        <v>1</v>
      </c>
      <c r="G343">
        <v>1</v>
      </c>
      <c r="H343">
        <v>2</v>
      </c>
      <c r="I343" t="s">
        <v>719</v>
      </c>
      <c r="J343" t="s">
        <v>720</v>
      </c>
      <c r="K343" t="s">
        <v>721</v>
      </c>
      <c r="L343">
        <v>1368</v>
      </c>
      <c r="N343">
        <v>1011</v>
      </c>
      <c r="O343" t="s">
        <v>704</v>
      </c>
      <c r="P343" t="s">
        <v>704</v>
      </c>
      <c r="Q343">
        <v>1</v>
      </c>
      <c r="X343">
        <v>0.2</v>
      </c>
      <c r="Y343">
        <v>0</v>
      </c>
      <c r="Z343">
        <v>1595.2</v>
      </c>
      <c r="AA343">
        <v>715.99</v>
      </c>
      <c r="AB343">
        <v>0</v>
      </c>
      <c r="AC343">
        <v>0</v>
      </c>
      <c r="AD343">
        <v>1</v>
      </c>
      <c r="AE343">
        <v>0</v>
      </c>
      <c r="AF343" t="s">
        <v>38</v>
      </c>
      <c r="AG343">
        <v>0.23</v>
      </c>
      <c r="AH343">
        <v>2</v>
      </c>
      <c r="AI343">
        <v>82281313</v>
      </c>
      <c r="AJ343">
        <v>283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ROW(Source!A156)</f>
        <v>156</v>
      </c>
      <c r="B344">
        <v>82281323</v>
      </c>
      <c r="C344">
        <v>82281310</v>
      </c>
      <c r="D344">
        <v>79054798</v>
      </c>
      <c r="E344">
        <v>1</v>
      </c>
      <c r="F344">
        <v>1</v>
      </c>
      <c r="G344">
        <v>1</v>
      </c>
      <c r="H344">
        <v>2</v>
      </c>
      <c r="I344" t="s">
        <v>706</v>
      </c>
      <c r="J344" t="s">
        <v>707</v>
      </c>
      <c r="K344" t="s">
        <v>708</v>
      </c>
      <c r="L344">
        <v>1368</v>
      </c>
      <c r="N344">
        <v>1011</v>
      </c>
      <c r="O344" t="s">
        <v>704</v>
      </c>
      <c r="P344" t="s">
        <v>704</v>
      </c>
      <c r="Q344">
        <v>1</v>
      </c>
      <c r="X344">
        <v>0.2</v>
      </c>
      <c r="Y344">
        <v>0</v>
      </c>
      <c r="Z344">
        <v>640.84</v>
      </c>
      <c r="AA344">
        <v>533.01</v>
      </c>
      <c r="AB344">
        <v>0</v>
      </c>
      <c r="AC344">
        <v>0</v>
      </c>
      <c r="AD344">
        <v>1</v>
      </c>
      <c r="AE344">
        <v>0</v>
      </c>
      <c r="AF344" t="s">
        <v>38</v>
      </c>
      <c r="AG344">
        <v>0.23</v>
      </c>
      <c r="AH344">
        <v>2</v>
      </c>
      <c r="AI344">
        <v>82281314</v>
      </c>
      <c r="AJ344">
        <v>284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ROW(Source!A156)</f>
        <v>156</v>
      </c>
      <c r="B345">
        <v>82281324</v>
      </c>
      <c r="C345">
        <v>82281310</v>
      </c>
      <c r="D345">
        <v>79054993</v>
      </c>
      <c r="E345">
        <v>1</v>
      </c>
      <c r="F345">
        <v>1</v>
      </c>
      <c r="G345">
        <v>1</v>
      </c>
      <c r="H345">
        <v>2</v>
      </c>
      <c r="I345" t="s">
        <v>766</v>
      </c>
      <c r="J345" t="s">
        <v>767</v>
      </c>
      <c r="K345" t="s">
        <v>768</v>
      </c>
      <c r="L345">
        <v>1368</v>
      </c>
      <c r="N345">
        <v>1011</v>
      </c>
      <c r="O345" t="s">
        <v>704</v>
      </c>
      <c r="P345" t="s">
        <v>704</v>
      </c>
      <c r="Q345">
        <v>1</v>
      </c>
      <c r="X345">
        <v>2.7</v>
      </c>
      <c r="Y345">
        <v>0</v>
      </c>
      <c r="Z345">
        <v>32.869999999999997</v>
      </c>
      <c r="AA345">
        <v>0</v>
      </c>
      <c r="AB345">
        <v>0</v>
      </c>
      <c r="AC345">
        <v>0</v>
      </c>
      <c r="AD345">
        <v>1</v>
      </c>
      <c r="AE345">
        <v>0</v>
      </c>
      <c r="AF345" t="s">
        <v>38</v>
      </c>
      <c r="AG345">
        <v>3.105</v>
      </c>
      <c r="AH345">
        <v>2</v>
      </c>
      <c r="AI345">
        <v>82281315</v>
      </c>
      <c r="AJ345">
        <v>285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ROW(Source!A156)</f>
        <v>156</v>
      </c>
      <c r="B346">
        <v>82281325</v>
      </c>
      <c r="C346">
        <v>82281310</v>
      </c>
      <c r="D346">
        <v>79005428</v>
      </c>
      <c r="E346">
        <v>1</v>
      </c>
      <c r="F346">
        <v>1</v>
      </c>
      <c r="G346">
        <v>1</v>
      </c>
      <c r="H346">
        <v>3</v>
      </c>
      <c r="I346" t="s">
        <v>800</v>
      </c>
      <c r="J346" t="s">
        <v>801</v>
      </c>
      <c r="K346" t="s">
        <v>802</v>
      </c>
      <c r="L346">
        <v>1346</v>
      </c>
      <c r="N346">
        <v>1009</v>
      </c>
      <c r="O346" t="s">
        <v>265</v>
      </c>
      <c r="P346" t="s">
        <v>265</v>
      </c>
      <c r="Q346">
        <v>1</v>
      </c>
      <c r="X346">
        <v>0.9</v>
      </c>
      <c r="Y346">
        <v>155.63</v>
      </c>
      <c r="Z346">
        <v>0</v>
      </c>
      <c r="AA346">
        <v>0</v>
      </c>
      <c r="AB346">
        <v>0</v>
      </c>
      <c r="AC346">
        <v>0</v>
      </c>
      <c r="AD346">
        <v>1</v>
      </c>
      <c r="AE346">
        <v>0</v>
      </c>
      <c r="AF346" t="s">
        <v>3</v>
      </c>
      <c r="AG346">
        <v>0.9</v>
      </c>
      <c r="AH346">
        <v>2</v>
      </c>
      <c r="AI346">
        <v>82281316</v>
      </c>
      <c r="AJ346">
        <v>286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ROW(Source!A156)</f>
        <v>156</v>
      </c>
      <c r="B347">
        <v>82281326</v>
      </c>
      <c r="C347">
        <v>82281310</v>
      </c>
      <c r="D347">
        <v>79023487</v>
      </c>
      <c r="E347">
        <v>1</v>
      </c>
      <c r="F347">
        <v>1</v>
      </c>
      <c r="G347">
        <v>1</v>
      </c>
      <c r="H347">
        <v>3</v>
      </c>
      <c r="I347" t="s">
        <v>810</v>
      </c>
      <c r="J347" t="s">
        <v>811</v>
      </c>
      <c r="K347" t="s">
        <v>812</v>
      </c>
      <c r="L347">
        <v>1346</v>
      </c>
      <c r="N347">
        <v>1009</v>
      </c>
      <c r="O347" t="s">
        <v>265</v>
      </c>
      <c r="P347" t="s">
        <v>265</v>
      </c>
      <c r="Q347">
        <v>1</v>
      </c>
      <c r="X347">
        <v>3.7</v>
      </c>
      <c r="Y347">
        <v>911.56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3.7</v>
      </c>
      <c r="AH347">
        <v>2</v>
      </c>
      <c r="AI347">
        <v>82281317</v>
      </c>
      <c r="AJ347">
        <v>287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ROW(Source!A156)</f>
        <v>156</v>
      </c>
      <c r="B348">
        <v>82281327</v>
      </c>
      <c r="C348">
        <v>82281310</v>
      </c>
      <c r="D348">
        <v>78938708</v>
      </c>
      <c r="E348">
        <v>116</v>
      </c>
      <c r="F348">
        <v>1</v>
      </c>
      <c r="G348">
        <v>1</v>
      </c>
      <c r="H348">
        <v>3</v>
      </c>
      <c r="I348" t="s">
        <v>161</v>
      </c>
      <c r="J348" t="s">
        <v>3</v>
      </c>
      <c r="K348" t="s">
        <v>162</v>
      </c>
      <c r="L348">
        <v>3277935</v>
      </c>
      <c r="N348">
        <v>1013</v>
      </c>
      <c r="O348" t="s">
        <v>163</v>
      </c>
      <c r="P348" t="s">
        <v>163</v>
      </c>
      <c r="Q348">
        <v>1</v>
      </c>
      <c r="X348">
        <v>2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 t="s">
        <v>3</v>
      </c>
      <c r="AG348">
        <v>2</v>
      </c>
      <c r="AH348">
        <v>2</v>
      </c>
      <c r="AI348">
        <v>82281318</v>
      </c>
      <c r="AJ348">
        <v>288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ROW(Source!A157)</f>
        <v>157</v>
      </c>
      <c r="B349">
        <v>82281320</v>
      </c>
      <c r="C349">
        <v>82281310</v>
      </c>
      <c r="D349">
        <v>78932739</v>
      </c>
      <c r="E349">
        <v>116</v>
      </c>
      <c r="F349">
        <v>1</v>
      </c>
      <c r="G349">
        <v>1</v>
      </c>
      <c r="H349">
        <v>1</v>
      </c>
      <c r="I349" t="s">
        <v>794</v>
      </c>
      <c r="J349" t="s">
        <v>3</v>
      </c>
      <c r="K349" t="s">
        <v>795</v>
      </c>
      <c r="L349">
        <v>1191</v>
      </c>
      <c r="N349">
        <v>1013</v>
      </c>
      <c r="O349" t="s">
        <v>698</v>
      </c>
      <c r="P349" t="s">
        <v>698</v>
      </c>
      <c r="Q349">
        <v>1</v>
      </c>
      <c r="X349">
        <v>14.4</v>
      </c>
      <c r="Y349">
        <v>0</v>
      </c>
      <c r="Z349">
        <v>0</v>
      </c>
      <c r="AA349">
        <v>0</v>
      </c>
      <c r="AB349">
        <v>521.08000000000004</v>
      </c>
      <c r="AC349">
        <v>0</v>
      </c>
      <c r="AD349">
        <v>1</v>
      </c>
      <c r="AE349">
        <v>1</v>
      </c>
      <c r="AF349" t="s">
        <v>38</v>
      </c>
      <c r="AG349">
        <v>16.559999999999999</v>
      </c>
      <c r="AH349">
        <v>2</v>
      </c>
      <c r="AI349">
        <v>82281311</v>
      </c>
      <c r="AJ349">
        <v>290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ROW(Source!A157)</f>
        <v>157</v>
      </c>
      <c r="B350">
        <v>82281321</v>
      </c>
      <c r="C350">
        <v>82281310</v>
      </c>
      <c r="D350">
        <v>78932916</v>
      </c>
      <c r="E350">
        <v>116</v>
      </c>
      <c r="F350">
        <v>1</v>
      </c>
      <c r="G350">
        <v>1</v>
      </c>
      <c r="H350">
        <v>1</v>
      </c>
      <c r="I350" t="s">
        <v>699</v>
      </c>
      <c r="J350" t="s">
        <v>3</v>
      </c>
      <c r="K350" t="s">
        <v>700</v>
      </c>
      <c r="L350">
        <v>1191</v>
      </c>
      <c r="N350">
        <v>1013</v>
      </c>
      <c r="O350" t="s">
        <v>698</v>
      </c>
      <c r="P350" t="s">
        <v>698</v>
      </c>
      <c r="Q350">
        <v>1</v>
      </c>
      <c r="X350">
        <v>0.4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2</v>
      </c>
      <c r="AF350" t="s">
        <v>38</v>
      </c>
      <c r="AG350">
        <v>0.46</v>
      </c>
      <c r="AH350">
        <v>2</v>
      </c>
      <c r="AI350">
        <v>82281312</v>
      </c>
      <c r="AJ350">
        <v>291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ROW(Source!A157)</f>
        <v>157</v>
      </c>
      <c r="B351">
        <v>82281322</v>
      </c>
      <c r="C351">
        <v>82281310</v>
      </c>
      <c r="D351">
        <v>79053906</v>
      </c>
      <c r="E351">
        <v>1</v>
      </c>
      <c r="F351">
        <v>1</v>
      </c>
      <c r="G351">
        <v>1</v>
      </c>
      <c r="H351">
        <v>2</v>
      </c>
      <c r="I351" t="s">
        <v>719</v>
      </c>
      <c r="J351" t="s">
        <v>720</v>
      </c>
      <c r="K351" t="s">
        <v>721</v>
      </c>
      <c r="L351">
        <v>1368</v>
      </c>
      <c r="N351">
        <v>1011</v>
      </c>
      <c r="O351" t="s">
        <v>704</v>
      </c>
      <c r="P351" t="s">
        <v>704</v>
      </c>
      <c r="Q351">
        <v>1</v>
      </c>
      <c r="X351">
        <v>0.2</v>
      </c>
      <c r="Y351">
        <v>0</v>
      </c>
      <c r="Z351">
        <v>1595.2</v>
      </c>
      <c r="AA351">
        <v>715.99</v>
      </c>
      <c r="AB351">
        <v>0</v>
      </c>
      <c r="AC351">
        <v>0</v>
      </c>
      <c r="AD351">
        <v>1</v>
      </c>
      <c r="AE351">
        <v>0</v>
      </c>
      <c r="AF351" t="s">
        <v>38</v>
      </c>
      <c r="AG351">
        <v>0.23</v>
      </c>
      <c r="AH351">
        <v>2</v>
      </c>
      <c r="AI351">
        <v>82281313</v>
      </c>
      <c r="AJ351">
        <v>292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ROW(Source!A157)</f>
        <v>157</v>
      </c>
      <c r="B352">
        <v>82281323</v>
      </c>
      <c r="C352">
        <v>82281310</v>
      </c>
      <c r="D352">
        <v>79054798</v>
      </c>
      <c r="E352">
        <v>1</v>
      </c>
      <c r="F352">
        <v>1</v>
      </c>
      <c r="G352">
        <v>1</v>
      </c>
      <c r="H352">
        <v>2</v>
      </c>
      <c r="I352" t="s">
        <v>706</v>
      </c>
      <c r="J352" t="s">
        <v>707</v>
      </c>
      <c r="K352" t="s">
        <v>708</v>
      </c>
      <c r="L352">
        <v>1368</v>
      </c>
      <c r="N352">
        <v>1011</v>
      </c>
      <c r="O352" t="s">
        <v>704</v>
      </c>
      <c r="P352" t="s">
        <v>704</v>
      </c>
      <c r="Q352">
        <v>1</v>
      </c>
      <c r="X352">
        <v>0.2</v>
      </c>
      <c r="Y352">
        <v>0</v>
      </c>
      <c r="Z352">
        <v>640.84</v>
      </c>
      <c r="AA352">
        <v>533.01</v>
      </c>
      <c r="AB352">
        <v>0</v>
      </c>
      <c r="AC352">
        <v>0</v>
      </c>
      <c r="AD352">
        <v>1</v>
      </c>
      <c r="AE352">
        <v>0</v>
      </c>
      <c r="AF352" t="s">
        <v>38</v>
      </c>
      <c r="AG352">
        <v>0.23</v>
      </c>
      <c r="AH352">
        <v>2</v>
      </c>
      <c r="AI352">
        <v>82281314</v>
      </c>
      <c r="AJ352">
        <v>293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ROW(Source!A157)</f>
        <v>157</v>
      </c>
      <c r="B353">
        <v>82281324</v>
      </c>
      <c r="C353">
        <v>82281310</v>
      </c>
      <c r="D353">
        <v>79054993</v>
      </c>
      <c r="E353">
        <v>1</v>
      </c>
      <c r="F353">
        <v>1</v>
      </c>
      <c r="G353">
        <v>1</v>
      </c>
      <c r="H353">
        <v>2</v>
      </c>
      <c r="I353" t="s">
        <v>766</v>
      </c>
      <c r="J353" t="s">
        <v>767</v>
      </c>
      <c r="K353" t="s">
        <v>768</v>
      </c>
      <c r="L353">
        <v>1368</v>
      </c>
      <c r="N353">
        <v>1011</v>
      </c>
      <c r="O353" t="s">
        <v>704</v>
      </c>
      <c r="P353" t="s">
        <v>704</v>
      </c>
      <c r="Q353">
        <v>1</v>
      </c>
      <c r="X353">
        <v>2.7</v>
      </c>
      <c r="Y353">
        <v>0</v>
      </c>
      <c r="Z353">
        <v>32.869999999999997</v>
      </c>
      <c r="AA353">
        <v>0</v>
      </c>
      <c r="AB353">
        <v>0</v>
      </c>
      <c r="AC353">
        <v>0</v>
      </c>
      <c r="AD353">
        <v>1</v>
      </c>
      <c r="AE353">
        <v>0</v>
      </c>
      <c r="AF353" t="s">
        <v>38</v>
      </c>
      <c r="AG353">
        <v>3.105</v>
      </c>
      <c r="AH353">
        <v>2</v>
      </c>
      <c r="AI353">
        <v>82281315</v>
      </c>
      <c r="AJ353">
        <v>294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ROW(Source!A157)</f>
        <v>157</v>
      </c>
      <c r="B354">
        <v>82281325</v>
      </c>
      <c r="C354">
        <v>82281310</v>
      </c>
      <c r="D354">
        <v>79005428</v>
      </c>
      <c r="E354">
        <v>1</v>
      </c>
      <c r="F354">
        <v>1</v>
      </c>
      <c r="G354">
        <v>1</v>
      </c>
      <c r="H354">
        <v>3</v>
      </c>
      <c r="I354" t="s">
        <v>800</v>
      </c>
      <c r="J354" t="s">
        <v>801</v>
      </c>
      <c r="K354" t="s">
        <v>802</v>
      </c>
      <c r="L354">
        <v>1346</v>
      </c>
      <c r="N354">
        <v>1009</v>
      </c>
      <c r="O354" t="s">
        <v>265</v>
      </c>
      <c r="P354" t="s">
        <v>265</v>
      </c>
      <c r="Q354">
        <v>1</v>
      </c>
      <c r="X354">
        <v>0.9</v>
      </c>
      <c r="Y354">
        <v>155.63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0</v>
      </c>
      <c r="AF354" t="s">
        <v>3</v>
      </c>
      <c r="AG354">
        <v>0.9</v>
      </c>
      <c r="AH354">
        <v>2</v>
      </c>
      <c r="AI354">
        <v>82281316</v>
      </c>
      <c r="AJ354">
        <v>295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ROW(Source!A157)</f>
        <v>157</v>
      </c>
      <c r="B355">
        <v>82281326</v>
      </c>
      <c r="C355">
        <v>82281310</v>
      </c>
      <c r="D355">
        <v>79023487</v>
      </c>
      <c r="E355">
        <v>1</v>
      </c>
      <c r="F355">
        <v>1</v>
      </c>
      <c r="G355">
        <v>1</v>
      </c>
      <c r="H355">
        <v>3</v>
      </c>
      <c r="I355" t="s">
        <v>810</v>
      </c>
      <c r="J355" t="s">
        <v>811</v>
      </c>
      <c r="K355" t="s">
        <v>812</v>
      </c>
      <c r="L355">
        <v>1346</v>
      </c>
      <c r="N355">
        <v>1009</v>
      </c>
      <c r="O355" t="s">
        <v>265</v>
      </c>
      <c r="P355" t="s">
        <v>265</v>
      </c>
      <c r="Q355">
        <v>1</v>
      </c>
      <c r="X355">
        <v>3.7</v>
      </c>
      <c r="Y355">
        <v>911.56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0</v>
      </c>
      <c r="AF355" t="s">
        <v>3</v>
      </c>
      <c r="AG355">
        <v>3.7</v>
      </c>
      <c r="AH355">
        <v>2</v>
      </c>
      <c r="AI355">
        <v>82281317</v>
      </c>
      <c r="AJ355">
        <v>296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ROW(Source!A157)</f>
        <v>157</v>
      </c>
      <c r="B356">
        <v>82281327</v>
      </c>
      <c r="C356">
        <v>82281310</v>
      </c>
      <c r="D356">
        <v>78938708</v>
      </c>
      <c r="E356">
        <v>116</v>
      </c>
      <c r="F356">
        <v>1</v>
      </c>
      <c r="G356">
        <v>1</v>
      </c>
      <c r="H356">
        <v>3</v>
      </c>
      <c r="I356" t="s">
        <v>161</v>
      </c>
      <c r="J356" t="s">
        <v>3</v>
      </c>
      <c r="K356" t="s">
        <v>162</v>
      </c>
      <c r="L356">
        <v>3277935</v>
      </c>
      <c r="N356">
        <v>1013</v>
      </c>
      <c r="O356" t="s">
        <v>163</v>
      </c>
      <c r="P356" t="s">
        <v>163</v>
      </c>
      <c r="Q356">
        <v>1</v>
      </c>
      <c r="X356">
        <v>2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 t="s">
        <v>3</v>
      </c>
      <c r="AG356">
        <v>2</v>
      </c>
      <c r="AH356">
        <v>2</v>
      </c>
      <c r="AI356">
        <v>82281318</v>
      </c>
      <c r="AJ356">
        <v>297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ROW(Source!A162)</f>
        <v>162</v>
      </c>
      <c r="B357">
        <v>82281340</v>
      </c>
      <c r="C357">
        <v>82281330</v>
      </c>
      <c r="D357">
        <v>78932739</v>
      </c>
      <c r="E357">
        <v>116</v>
      </c>
      <c r="F357">
        <v>1</v>
      </c>
      <c r="G357">
        <v>1</v>
      </c>
      <c r="H357">
        <v>1</v>
      </c>
      <c r="I357" t="s">
        <v>794</v>
      </c>
      <c r="J357" t="s">
        <v>3</v>
      </c>
      <c r="K357" t="s">
        <v>795</v>
      </c>
      <c r="L357">
        <v>1191</v>
      </c>
      <c r="N357">
        <v>1013</v>
      </c>
      <c r="O357" t="s">
        <v>698</v>
      </c>
      <c r="P357" t="s">
        <v>698</v>
      </c>
      <c r="Q357">
        <v>1</v>
      </c>
      <c r="X357">
        <v>16.5</v>
      </c>
      <c r="Y357">
        <v>0</v>
      </c>
      <c r="Z357">
        <v>0</v>
      </c>
      <c r="AA357">
        <v>0</v>
      </c>
      <c r="AB357">
        <v>521.08000000000004</v>
      </c>
      <c r="AC357">
        <v>0</v>
      </c>
      <c r="AD357">
        <v>1</v>
      </c>
      <c r="AE357">
        <v>1</v>
      </c>
      <c r="AF357" t="s">
        <v>38</v>
      </c>
      <c r="AG357">
        <v>18.975000000000001</v>
      </c>
      <c r="AH357">
        <v>2</v>
      </c>
      <c r="AI357">
        <v>82281331</v>
      </c>
      <c r="AJ357">
        <v>299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ROW(Source!A162)</f>
        <v>162</v>
      </c>
      <c r="B358">
        <v>82281341</v>
      </c>
      <c r="C358">
        <v>82281330</v>
      </c>
      <c r="D358">
        <v>78932916</v>
      </c>
      <c r="E358">
        <v>116</v>
      </c>
      <c r="F358">
        <v>1</v>
      </c>
      <c r="G358">
        <v>1</v>
      </c>
      <c r="H358">
        <v>1</v>
      </c>
      <c r="I358" t="s">
        <v>699</v>
      </c>
      <c r="J358" t="s">
        <v>3</v>
      </c>
      <c r="K358" t="s">
        <v>700</v>
      </c>
      <c r="L358">
        <v>1191</v>
      </c>
      <c r="N358">
        <v>1013</v>
      </c>
      <c r="O358" t="s">
        <v>698</v>
      </c>
      <c r="P358" t="s">
        <v>698</v>
      </c>
      <c r="Q358">
        <v>1</v>
      </c>
      <c r="X358">
        <v>0.26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2</v>
      </c>
      <c r="AF358" t="s">
        <v>38</v>
      </c>
      <c r="AG358">
        <v>0.29899999999999999</v>
      </c>
      <c r="AH358">
        <v>2</v>
      </c>
      <c r="AI358">
        <v>82281332</v>
      </c>
      <c r="AJ358">
        <v>300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ROW(Source!A162)</f>
        <v>162</v>
      </c>
      <c r="B359">
        <v>82281342</v>
      </c>
      <c r="C359">
        <v>82281330</v>
      </c>
      <c r="D359">
        <v>79053906</v>
      </c>
      <c r="E359">
        <v>1</v>
      </c>
      <c r="F359">
        <v>1</v>
      </c>
      <c r="G359">
        <v>1</v>
      </c>
      <c r="H359">
        <v>2</v>
      </c>
      <c r="I359" t="s">
        <v>719</v>
      </c>
      <c r="J359" t="s">
        <v>720</v>
      </c>
      <c r="K359" t="s">
        <v>721</v>
      </c>
      <c r="L359">
        <v>1368</v>
      </c>
      <c r="N359">
        <v>1011</v>
      </c>
      <c r="O359" t="s">
        <v>704</v>
      </c>
      <c r="P359" t="s">
        <v>704</v>
      </c>
      <c r="Q359">
        <v>1</v>
      </c>
      <c r="X359">
        <v>0.13</v>
      </c>
      <c r="Y359">
        <v>0</v>
      </c>
      <c r="Z359">
        <v>1595.2</v>
      </c>
      <c r="AA359">
        <v>715.99</v>
      </c>
      <c r="AB359">
        <v>0</v>
      </c>
      <c r="AC359">
        <v>0</v>
      </c>
      <c r="AD359">
        <v>1</v>
      </c>
      <c r="AE359">
        <v>0</v>
      </c>
      <c r="AF359" t="s">
        <v>38</v>
      </c>
      <c r="AG359">
        <v>0.14949999999999999</v>
      </c>
      <c r="AH359">
        <v>2</v>
      </c>
      <c r="AI359">
        <v>82281333</v>
      </c>
      <c r="AJ359">
        <v>301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ROW(Source!A162)</f>
        <v>162</v>
      </c>
      <c r="B360">
        <v>82281343</v>
      </c>
      <c r="C360">
        <v>82281330</v>
      </c>
      <c r="D360">
        <v>79054798</v>
      </c>
      <c r="E360">
        <v>1</v>
      </c>
      <c r="F360">
        <v>1</v>
      </c>
      <c r="G360">
        <v>1</v>
      </c>
      <c r="H360">
        <v>2</v>
      </c>
      <c r="I360" t="s">
        <v>706</v>
      </c>
      <c r="J360" t="s">
        <v>707</v>
      </c>
      <c r="K360" t="s">
        <v>708</v>
      </c>
      <c r="L360">
        <v>1368</v>
      </c>
      <c r="N360">
        <v>1011</v>
      </c>
      <c r="O360" t="s">
        <v>704</v>
      </c>
      <c r="P360" t="s">
        <v>704</v>
      </c>
      <c r="Q360">
        <v>1</v>
      </c>
      <c r="X360">
        <v>0.13</v>
      </c>
      <c r="Y360">
        <v>0</v>
      </c>
      <c r="Z360">
        <v>640.84</v>
      </c>
      <c r="AA360">
        <v>533.01</v>
      </c>
      <c r="AB360">
        <v>0</v>
      </c>
      <c r="AC360">
        <v>0</v>
      </c>
      <c r="AD360">
        <v>1</v>
      </c>
      <c r="AE360">
        <v>0</v>
      </c>
      <c r="AF360" t="s">
        <v>38</v>
      </c>
      <c r="AG360">
        <v>0.14949999999999999</v>
      </c>
      <c r="AH360">
        <v>2</v>
      </c>
      <c r="AI360">
        <v>82281334</v>
      </c>
      <c r="AJ360">
        <v>302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ROW(Source!A162)</f>
        <v>162</v>
      </c>
      <c r="B361">
        <v>82281344</v>
      </c>
      <c r="C361">
        <v>82281330</v>
      </c>
      <c r="D361">
        <v>79054993</v>
      </c>
      <c r="E361">
        <v>1</v>
      </c>
      <c r="F361">
        <v>1</v>
      </c>
      <c r="G361">
        <v>1</v>
      </c>
      <c r="H361">
        <v>2</v>
      </c>
      <c r="I361" t="s">
        <v>766</v>
      </c>
      <c r="J361" t="s">
        <v>767</v>
      </c>
      <c r="K361" t="s">
        <v>768</v>
      </c>
      <c r="L361">
        <v>1368</v>
      </c>
      <c r="N361">
        <v>1011</v>
      </c>
      <c r="O361" t="s">
        <v>704</v>
      </c>
      <c r="P361" t="s">
        <v>704</v>
      </c>
      <c r="Q361">
        <v>1</v>
      </c>
      <c r="X361">
        <v>2.7</v>
      </c>
      <c r="Y361">
        <v>0</v>
      </c>
      <c r="Z361">
        <v>32.869999999999997</v>
      </c>
      <c r="AA361">
        <v>0</v>
      </c>
      <c r="AB361">
        <v>0</v>
      </c>
      <c r="AC361">
        <v>0</v>
      </c>
      <c r="AD361">
        <v>1</v>
      </c>
      <c r="AE361">
        <v>0</v>
      </c>
      <c r="AF361" t="s">
        <v>38</v>
      </c>
      <c r="AG361">
        <v>3.105</v>
      </c>
      <c r="AH361">
        <v>2</v>
      </c>
      <c r="AI361">
        <v>82281335</v>
      </c>
      <c r="AJ361">
        <v>303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ROW(Source!A162)</f>
        <v>162</v>
      </c>
      <c r="B362">
        <v>82281345</v>
      </c>
      <c r="C362">
        <v>82281330</v>
      </c>
      <c r="D362">
        <v>79005428</v>
      </c>
      <c r="E362">
        <v>1</v>
      </c>
      <c r="F362">
        <v>1</v>
      </c>
      <c r="G362">
        <v>1</v>
      </c>
      <c r="H362">
        <v>3</v>
      </c>
      <c r="I362" t="s">
        <v>800</v>
      </c>
      <c r="J362" t="s">
        <v>801</v>
      </c>
      <c r="K362" t="s">
        <v>802</v>
      </c>
      <c r="L362">
        <v>1346</v>
      </c>
      <c r="N362">
        <v>1009</v>
      </c>
      <c r="O362" t="s">
        <v>265</v>
      </c>
      <c r="P362" t="s">
        <v>265</v>
      </c>
      <c r="Q362">
        <v>1</v>
      </c>
      <c r="X362">
        <v>0.6</v>
      </c>
      <c r="Y362">
        <v>155.63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0</v>
      </c>
      <c r="AF362" t="s">
        <v>3</v>
      </c>
      <c r="AG362">
        <v>0.6</v>
      </c>
      <c r="AH362">
        <v>2</v>
      </c>
      <c r="AI362">
        <v>82281336</v>
      </c>
      <c r="AJ362">
        <v>304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ROW(Source!A162)</f>
        <v>162</v>
      </c>
      <c r="B363">
        <v>82281346</v>
      </c>
      <c r="C363">
        <v>82281330</v>
      </c>
      <c r="D363">
        <v>79023487</v>
      </c>
      <c r="E363">
        <v>1</v>
      </c>
      <c r="F363">
        <v>1</v>
      </c>
      <c r="G363">
        <v>1</v>
      </c>
      <c r="H363">
        <v>3</v>
      </c>
      <c r="I363" t="s">
        <v>810</v>
      </c>
      <c r="J363" t="s">
        <v>811</v>
      </c>
      <c r="K363" t="s">
        <v>812</v>
      </c>
      <c r="L363">
        <v>1346</v>
      </c>
      <c r="N363">
        <v>1009</v>
      </c>
      <c r="O363" t="s">
        <v>265</v>
      </c>
      <c r="P363" t="s">
        <v>265</v>
      </c>
      <c r="Q363">
        <v>1</v>
      </c>
      <c r="X363">
        <v>2</v>
      </c>
      <c r="Y363">
        <v>911.56</v>
      </c>
      <c r="Z363">
        <v>0</v>
      </c>
      <c r="AA363">
        <v>0</v>
      </c>
      <c r="AB363">
        <v>0</v>
      </c>
      <c r="AC363">
        <v>0</v>
      </c>
      <c r="AD363">
        <v>1</v>
      </c>
      <c r="AE363">
        <v>0</v>
      </c>
      <c r="AF363" t="s">
        <v>3</v>
      </c>
      <c r="AG363">
        <v>2</v>
      </c>
      <c r="AH363">
        <v>2</v>
      </c>
      <c r="AI363">
        <v>82281337</v>
      </c>
      <c r="AJ363">
        <v>305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ROW(Source!A162)</f>
        <v>162</v>
      </c>
      <c r="B364">
        <v>82281347</v>
      </c>
      <c r="C364">
        <v>82281330</v>
      </c>
      <c r="D364">
        <v>78938708</v>
      </c>
      <c r="E364">
        <v>116</v>
      </c>
      <c r="F364">
        <v>1</v>
      </c>
      <c r="G364">
        <v>1</v>
      </c>
      <c r="H364">
        <v>3</v>
      </c>
      <c r="I364" t="s">
        <v>161</v>
      </c>
      <c r="J364" t="s">
        <v>3</v>
      </c>
      <c r="K364" t="s">
        <v>162</v>
      </c>
      <c r="L364">
        <v>3277935</v>
      </c>
      <c r="N364">
        <v>1013</v>
      </c>
      <c r="O364" t="s">
        <v>163</v>
      </c>
      <c r="P364" t="s">
        <v>163</v>
      </c>
      <c r="Q364">
        <v>1</v>
      </c>
      <c r="X364">
        <v>2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 t="s">
        <v>3</v>
      </c>
      <c r="AG364">
        <v>2</v>
      </c>
      <c r="AH364">
        <v>2</v>
      </c>
      <c r="AI364">
        <v>82281338</v>
      </c>
      <c r="AJ364">
        <v>306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ROW(Source!A163)</f>
        <v>163</v>
      </c>
      <c r="B365">
        <v>82281340</v>
      </c>
      <c r="C365">
        <v>82281330</v>
      </c>
      <c r="D365">
        <v>78932739</v>
      </c>
      <c r="E365">
        <v>116</v>
      </c>
      <c r="F365">
        <v>1</v>
      </c>
      <c r="G365">
        <v>1</v>
      </c>
      <c r="H365">
        <v>1</v>
      </c>
      <c r="I365" t="s">
        <v>794</v>
      </c>
      <c r="J365" t="s">
        <v>3</v>
      </c>
      <c r="K365" t="s">
        <v>795</v>
      </c>
      <c r="L365">
        <v>1191</v>
      </c>
      <c r="N365">
        <v>1013</v>
      </c>
      <c r="O365" t="s">
        <v>698</v>
      </c>
      <c r="P365" t="s">
        <v>698</v>
      </c>
      <c r="Q365">
        <v>1</v>
      </c>
      <c r="X365">
        <v>16.5</v>
      </c>
      <c r="Y365">
        <v>0</v>
      </c>
      <c r="Z365">
        <v>0</v>
      </c>
      <c r="AA365">
        <v>0</v>
      </c>
      <c r="AB365">
        <v>521.08000000000004</v>
      </c>
      <c r="AC365">
        <v>0</v>
      </c>
      <c r="AD365">
        <v>1</v>
      </c>
      <c r="AE365">
        <v>1</v>
      </c>
      <c r="AF365" t="s">
        <v>38</v>
      </c>
      <c r="AG365">
        <v>18.975000000000001</v>
      </c>
      <c r="AH365">
        <v>2</v>
      </c>
      <c r="AI365">
        <v>82281331</v>
      </c>
      <c r="AJ365">
        <v>308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ROW(Source!A163)</f>
        <v>163</v>
      </c>
      <c r="B366">
        <v>82281341</v>
      </c>
      <c r="C366">
        <v>82281330</v>
      </c>
      <c r="D366">
        <v>78932916</v>
      </c>
      <c r="E366">
        <v>116</v>
      </c>
      <c r="F366">
        <v>1</v>
      </c>
      <c r="G366">
        <v>1</v>
      </c>
      <c r="H366">
        <v>1</v>
      </c>
      <c r="I366" t="s">
        <v>699</v>
      </c>
      <c r="J366" t="s">
        <v>3</v>
      </c>
      <c r="K366" t="s">
        <v>700</v>
      </c>
      <c r="L366">
        <v>1191</v>
      </c>
      <c r="N366">
        <v>1013</v>
      </c>
      <c r="O366" t="s">
        <v>698</v>
      </c>
      <c r="P366" t="s">
        <v>698</v>
      </c>
      <c r="Q366">
        <v>1</v>
      </c>
      <c r="X366">
        <v>0.26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2</v>
      </c>
      <c r="AF366" t="s">
        <v>38</v>
      </c>
      <c r="AG366">
        <v>0.29899999999999999</v>
      </c>
      <c r="AH366">
        <v>2</v>
      </c>
      <c r="AI366">
        <v>82281332</v>
      </c>
      <c r="AJ366">
        <v>309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ROW(Source!A163)</f>
        <v>163</v>
      </c>
      <c r="B367">
        <v>82281342</v>
      </c>
      <c r="C367">
        <v>82281330</v>
      </c>
      <c r="D367">
        <v>79053906</v>
      </c>
      <c r="E367">
        <v>1</v>
      </c>
      <c r="F367">
        <v>1</v>
      </c>
      <c r="G367">
        <v>1</v>
      </c>
      <c r="H367">
        <v>2</v>
      </c>
      <c r="I367" t="s">
        <v>719</v>
      </c>
      <c r="J367" t="s">
        <v>720</v>
      </c>
      <c r="K367" t="s">
        <v>721</v>
      </c>
      <c r="L367">
        <v>1368</v>
      </c>
      <c r="N367">
        <v>1011</v>
      </c>
      <c r="O367" t="s">
        <v>704</v>
      </c>
      <c r="P367" t="s">
        <v>704</v>
      </c>
      <c r="Q367">
        <v>1</v>
      </c>
      <c r="X367">
        <v>0.13</v>
      </c>
      <c r="Y367">
        <v>0</v>
      </c>
      <c r="Z367">
        <v>1595.2</v>
      </c>
      <c r="AA367">
        <v>715.99</v>
      </c>
      <c r="AB367">
        <v>0</v>
      </c>
      <c r="AC367">
        <v>0</v>
      </c>
      <c r="AD367">
        <v>1</v>
      </c>
      <c r="AE367">
        <v>0</v>
      </c>
      <c r="AF367" t="s">
        <v>38</v>
      </c>
      <c r="AG367">
        <v>0.14949999999999999</v>
      </c>
      <c r="AH367">
        <v>2</v>
      </c>
      <c r="AI367">
        <v>82281333</v>
      </c>
      <c r="AJ367">
        <v>310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ROW(Source!A163)</f>
        <v>163</v>
      </c>
      <c r="B368">
        <v>82281343</v>
      </c>
      <c r="C368">
        <v>82281330</v>
      </c>
      <c r="D368">
        <v>79054798</v>
      </c>
      <c r="E368">
        <v>1</v>
      </c>
      <c r="F368">
        <v>1</v>
      </c>
      <c r="G368">
        <v>1</v>
      </c>
      <c r="H368">
        <v>2</v>
      </c>
      <c r="I368" t="s">
        <v>706</v>
      </c>
      <c r="J368" t="s">
        <v>707</v>
      </c>
      <c r="K368" t="s">
        <v>708</v>
      </c>
      <c r="L368">
        <v>1368</v>
      </c>
      <c r="N368">
        <v>1011</v>
      </c>
      <c r="O368" t="s">
        <v>704</v>
      </c>
      <c r="P368" t="s">
        <v>704</v>
      </c>
      <c r="Q368">
        <v>1</v>
      </c>
      <c r="X368">
        <v>0.13</v>
      </c>
      <c r="Y368">
        <v>0</v>
      </c>
      <c r="Z368">
        <v>640.84</v>
      </c>
      <c r="AA368">
        <v>533.01</v>
      </c>
      <c r="AB368">
        <v>0</v>
      </c>
      <c r="AC368">
        <v>0</v>
      </c>
      <c r="AD368">
        <v>1</v>
      </c>
      <c r="AE368">
        <v>0</v>
      </c>
      <c r="AF368" t="s">
        <v>38</v>
      </c>
      <c r="AG368">
        <v>0.14949999999999999</v>
      </c>
      <c r="AH368">
        <v>2</v>
      </c>
      <c r="AI368">
        <v>82281334</v>
      </c>
      <c r="AJ368">
        <v>311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ROW(Source!A163)</f>
        <v>163</v>
      </c>
      <c r="B369">
        <v>82281344</v>
      </c>
      <c r="C369">
        <v>82281330</v>
      </c>
      <c r="D369">
        <v>79054993</v>
      </c>
      <c r="E369">
        <v>1</v>
      </c>
      <c r="F369">
        <v>1</v>
      </c>
      <c r="G369">
        <v>1</v>
      </c>
      <c r="H369">
        <v>2</v>
      </c>
      <c r="I369" t="s">
        <v>766</v>
      </c>
      <c r="J369" t="s">
        <v>767</v>
      </c>
      <c r="K369" t="s">
        <v>768</v>
      </c>
      <c r="L369">
        <v>1368</v>
      </c>
      <c r="N369">
        <v>1011</v>
      </c>
      <c r="O369" t="s">
        <v>704</v>
      </c>
      <c r="P369" t="s">
        <v>704</v>
      </c>
      <c r="Q369">
        <v>1</v>
      </c>
      <c r="X369">
        <v>2.7</v>
      </c>
      <c r="Y369">
        <v>0</v>
      </c>
      <c r="Z369">
        <v>32.869999999999997</v>
      </c>
      <c r="AA369">
        <v>0</v>
      </c>
      <c r="AB369">
        <v>0</v>
      </c>
      <c r="AC369">
        <v>0</v>
      </c>
      <c r="AD369">
        <v>1</v>
      </c>
      <c r="AE369">
        <v>0</v>
      </c>
      <c r="AF369" t="s">
        <v>38</v>
      </c>
      <c r="AG369">
        <v>3.105</v>
      </c>
      <c r="AH369">
        <v>2</v>
      </c>
      <c r="AI369">
        <v>82281335</v>
      </c>
      <c r="AJ369">
        <v>312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ROW(Source!A163)</f>
        <v>163</v>
      </c>
      <c r="B370">
        <v>82281345</v>
      </c>
      <c r="C370">
        <v>82281330</v>
      </c>
      <c r="D370">
        <v>79005428</v>
      </c>
      <c r="E370">
        <v>1</v>
      </c>
      <c r="F370">
        <v>1</v>
      </c>
      <c r="G370">
        <v>1</v>
      </c>
      <c r="H370">
        <v>3</v>
      </c>
      <c r="I370" t="s">
        <v>800</v>
      </c>
      <c r="J370" t="s">
        <v>801</v>
      </c>
      <c r="K370" t="s">
        <v>802</v>
      </c>
      <c r="L370">
        <v>1346</v>
      </c>
      <c r="N370">
        <v>1009</v>
      </c>
      <c r="O370" t="s">
        <v>265</v>
      </c>
      <c r="P370" t="s">
        <v>265</v>
      </c>
      <c r="Q370">
        <v>1</v>
      </c>
      <c r="X370">
        <v>0.6</v>
      </c>
      <c r="Y370">
        <v>155.63</v>
      </c>
      <c r="Z370">
        <v>0</v>
      </c>
      <c r="AA370">
        <v>0</v>
      </c>
      <c r="AB370">
        <v>0</v>
      </c>
      <c r="AC370">
        <v>0</v>
      </c>
      <c r="AD370">
        <v>1</v>
      </c>
      <c r="AE370">
        <v>0</v>
      </c>
      <c r="AF370" t="s">
        <v>3</v>
      </c>
      <c r="AG370">
        <v>0.6</v>
      </c>
      <c r="AH370">
        <v>2</v>
      </c>
      <c r="AI370">
        <v>82281336</v>
      </c>
      <c r="AJ370">
        <v>313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ROW(Source!A163)</f>
        <v>163</v>
      </c>
      <c r="B371">
        <v>82281346</v>
      </c>
      <c r="C371">
        <v>82281330</v>
      </c>
      <c r="D371">
        <v>79023487</v>
      </c>
      <c r="E371">
        <v>1</v>
      </c>
      <c r="F371">
        <v>1</v>
      </c>
      <c r="G371">
        <v>1</v>
      </c>
      <c r="H371">
        <v>3</v>
      </c>
      <c r="I371" t="s">
        <v>810</v>
      </c>
      <c r="J371" t="s">
        <v>811</v>
      </c>
      <c r="K371" t="s">
        <v>812</v>
      </c>
      <c r="L371">
        <v>1346</v>
      </c>
      <c r="N371">
        <v>1009</v>
      </c>
      <c r="O371" t="s">
        <v>265</v>
      </c>
      <c r="P371" t="s">
        <v>265</v>
      </c>
      <c r="Q371">
        <v>1</v>
      </c>
      <c r="X371">
        <v>2</v>
      </c>
      <c r="Y371">
        <v>911.56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0</v>
      </c>
      <c r="AF371" t="s">
        <v>3</v>
      </c>
      <c r="AG371">
        <v>2</v>
      </c>
      <c r="AH371">
        <v>2</v>
      </c>
      <c r="AI371">
        <v>82281337</v>
      </c>
      <c r="AJ371">
        <v>314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ROW(Source!A163)</f>
        <v>163</v>
      </c>
      <c r="B372">
        <v>82281347</v>
      </c>
      <c r="C372">
        <v>82281330</v>
      </c>
      <c r="D372">
        <v>78938708</v>
      </c>
      <c r="E372">
        <v>116</v>
      </c>
      <c r="F372">
        <v>1</v>
      </c>
      <c r="G372">
        <v>1</v>
      </c>
      <c r="H372">
        <v>3</v>
      </c>
      <c r="I372" t="s">
        <v>161</v>
      </c>
      <c r="J372" t="s">
        <v>3</v>
      </c>
      <c r="K372" t="s">
        <v>162</v>
      </c>
      <c r="L372">
        <v>3277935</v>
      </c>
      <c r="N372">
        <v>1013</v>
      </c>
      <c r="O372" t="s">
        <v>163</v>
      </c>
      <c r="P372" t="s">
        <v>163</v>
      </c>
      <c r="Q372">
        <v>1</v>
      </c>
      <c r="X372">
        <v>2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 t="s">
        <v>3</v>
      </c>
      <c r="AG372">
        <v>2</v>
      </c>
      <c r="AH372">
        <v>2</v>
      </c>
      <c r="AI372">
        <v>82281338</v>
      </c>
      <c r="AJ372">
        <v>315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ROW(Source!A390)</f>
        <v>390</v>
      </c>
      <c r="B373">
        <v>82281410</v>
      </c>
      <c r="C373">
        <v>82281404</v>
      </c>
      <c r="D373">
        <v>78932703</v>
      </c>
      <c r="E373">
        <v>116</v>
      </c>
      <c r="F373">
        <v>1</v>
      </c>
      <c r="G373">
        <v>1</v>
      </c>
      <c r="H373">
        <v>1</v>
      </c>
      <c r="I373" t="s">
        <v>717</v>
      </c>
      <c r="J373" t="s">
        <v>3</v>
      </c>
      <c r="K373" t="s">
        <v>718</v>
      </c>
      <c r="L373">
        <v>1191</v>
      </c>
      <c r="N373">
        <v>1013</v>
      </c>
      <c r="O373" t="s">
        <v>698</v>
      </c>
      <c r="P373" t="s">
        <v>698</v>
      </c>
      <c r="Q373">
        <v>1</v>
      </c>
      <c r="X373">
        <v>0.44</v>
      </c>
      <c r="Y373">
        <v>0</v>
      </c>
      <c r="Z373">
        <v>0</v>
      </c>
      <c r="AA373">
        <v>0</v>
      </c>
      <c r="AB373">
        <v>453.46</v>
      </c>
      <c r="AC373">
        <v>0</v>
      </c>
      <c r="AD373">
        <v>1</v>
      </c>
      <c r="AE373">
        <v>1</v>
      </c>
      <c r="AF373" t="s">
        <v>38</v>
      </c>
      <c r="AG373">
        <v>0.50600000000000001</v>
      </c>
      <c r="AH373">
        <v>2</v>
      </c>
      <c r="AI373">
        <v>82281405</v>
      </c>
      <c r="AJ373">
        <v>317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ROW(Source!A390)</f>
        <v>390</v>
      </c>
      <c r="B374">
        <v>82281411</v>
      </c>
      <c r="C374">
        <v>82281404</v>
      </c>
      <c r="D374">
        <v>78932916</v>
      </c>
      <c r="E374">
        <v>116</v>
      </c>
      <c r="F374">
        <v>1</v>
      </c>
      <c r="G374">
        <v>1</v>
      </c>
      <c r="H374">
        <v>1</v>
      </c>
      <c r="I374" t="s">
        <v>699</v>
      </c>
      <c r="J374" t="s">
        <v>3</v>
      </c>
      <c r="K374" t="s">
        <v>700</v>
      </c>
      <c r="L374">
        <v>1191</v>
      </c>
      <c r="N374">
        <v>1013</v>
      </c>
      <c r="O374" t="s">
        <v>698</v>
      </c>
      <c r="P374" t="s">
        <v>698</v>
      </c>
      <c r="Q374">
        <v>1</v>
      </c>
      <c r="X374">
        <v>0.48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1</v>
      </c>
      <c r="AE374">
        <v>2</v>
      </c>
      <c r="AF374" t="s">
        <v>38</v>
      </c>
      <c r="AG374">
        <v>0.55200000000000005</v>
      </c>
      <c r="AH374">
        <v>2</v>
      </c>
      <c r="AI374">
        <v>82281406</v>
      </c>
      <c r="AJ374">
        <v>318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ROW(Source!A390)</f>
        <v>390</v>
      </c>
      <c r="B375">
        <v>82281412</v>
      </c>
      <c r="C375">
        <v>82281404</v>
      </c>
      <c r="D375">
        <v>79053906</v>
      </c>
      <c r="E375">
        <v>1</v>
      </c>
      <c r="F375">
        <v>1</v>
      </c>
      <c r="G375">
        <v>1</v>
      </c>
      <c r="H375">
        <v>2</v>
      </c>
      <c r="I375" t="s">
        <v>719</v>
      </c>
      <c r="J375" t="s">
        <v>720</v>
      </c>
      <c r="K375" t="s">
        <v>721</v>
      </c>
      <c r="L375">
        <v>1368</v>
      </c>
      <c r="N375">
        <v>1011</v>
      </c>
      <c r="O375" t="s">
        <v>704</v>
      </c>
      <c r="P375" t="s">
        <v>704</v>
      </c>
      <c r="Q375">
        <v>1</v>
      </c>
      <c r="X375">
        <v>0.24</v>
      </c>
      <c r="Y375">
        <v>0</v>
      </c>
      <c r="Z375">
        <v>1595.2</v>
      </c>
      <c r="AA375">
        <v>715.99</v>
      </c>
      <c r="AB375">
        <v>0</v>
      </c>
      <c r="AC375">
        <v>0</v>
      </c>
      <c r="AD375">
        <v>1</v>
      </c>
      <c r="AE375">
        <v>0</v>
      </c>
      <c r="AF375" t="s">
        <v>38</v>
      </c>
      <c r="AG375">
        <v>0.27600000000000002</v>
      </c>
      <c r="AH375">
        <v>2</v>
      </c>
      <c r="AI375">
        <v>82281407</v>
      </c>
      <c r="AJ375">
        <v>319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ROW(Source!A390)</f>
        <v>390</v>
      </c>
      <c r="B376">
        <v>82281413</v>
      </c>
      <c r="C376">
        <v>82281404</v>
      </c>
      <c r="D376">
        <v>79054863</v>
      </c>
      <c r="E376">
        <v>1</v>
      </c>
      <c r="F376">
        <v>1</v>
      </c>
      <c r="G376">
        <v>1</v>
      </c>
      <c r="H376">
        <v>2</v>
      </c>
      <c r="I376" t="s">
        <v>723</v>
      </c>
      <c r="J376" t="s">
        <v>724</v>
      </c>
      <c r="K376" t="s">
        <v>725</v>
      </c>
      <c r="L376">
        <v>1368</v>
      </c>
      <c r="N376">
        <v>1011</v>
      </c>
      <c r="O376" t="s">
        <v>704</v>
      </c>
      <c r="P376" t="s">
        <v>704</v>
      </c>
      <c r="Q376">
        <v>1</v>
      </c>
      <c r="X376">
        <v>0.24</v>
      </c>
      <c r="Y376">
        <v>0</v>
      </c>
      <c r="Z376">
        <v>14.91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38</v>
      </c>
      <c r="AG376">
        <v>0.27600000000000002</v>
      </c>
      <c r="AH376">
        <v>2</v>
      </c>
      <c r="AI376">
        <v>82281408</v>
      </c>
      <c r="AJ376">
        <v>320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ROW(Source!A390)</f>
        <v>390</v>
      </c>
      <c r="B377">
        <v>82281414</v>
      </c>
      <c r="C377">
        <v>82281404</v>
      </c>
      <c r="D377">
        <v>79054881</v>
      </c>
      <c r="E377">
        <v>1</v>
      </c>
      <c r="F377">
        <v>1</v>
      </c>
      <c r="G377">
        <v>1</v>
      </c>
      <c r="H377">
        <v>2</v>
      </c>
      <c r="I377" t="s">
        <v>726</v>
      </c>
      <c r="J377" t="s">
        <v>727</v>
      </c>
      <c r="K377" t="s">
        <v>728</v>
      </c>
      <c r="L377">
        <v>1368</v>
      </c>
      <c r="N377">
        <v>1011</v>
      </c>
      <c r="O377" t="s">
        <v>704</v>
      </c>
      <c r="P377" t="s">
        <v>704</v>
      </c>
      <c r="Q377">
        <v>1</v>
      </c>
      <c r="X377">
        <v>0.24</v>
      </c>
      <c r="Y377">
        <v>0</v>
      </c>
      <c r="Z377">
        <v>487.94</v>
      </c>
      <c r="AA377">
        <v>533.01</v>
      </c>
      <c r="AB377">
        <v>0</v>
      </c>
      <c r="AC377">
        <v>0</v>
      </c>
      <c r="AD377">
        <v>1</v>
      </c>
      <c r="AE377">
        <v>0</v>
      </c>
      <c r="AF377" t="s">
        <v>38</v>
      </c>
      <c r="AG377">
        <v>0.27600000000000002</v>
      </c>
      <c r="AH377">
        <v>2</v>
      </c>
      <c r="AI377">
        <v>82281409</v>
      </c>
      <c r="AJ377">
        <v>321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ROW(Source!A391)</f>
        <v>391</v>
      </c>
      <c r="B378">
        <v>82281410</v>
      </c>
      <c r="C378">
        <v>82281404</v>
      </c>
      <c r="D378">
        <v>78932703</v>
      </c>
      <c r="E378">
        <v>116</v>
      </c>
      <c r="F378">
        <v>1</v>
      </c>
      <c r="G378">
        <v>1</v>
      </c>
      <c r="H378">
        <v>1</v>
      </c>
      <c r="I378" t="s">
        <v>717</v>
      </c>
      <c r="J378" t="s">
        <v>3</v>
      </c>
      <c r="K378" t="s">
        <v>718</v>
      </c>
      <c r="L378">
        <v>1191</v>
      </c>
      <c r="N378">
        <v>1013</v>
      </c>
      <c r="O378" t="s">
        <v>698</v>
      </c>
      <c r="P378" t="s">
        <v>698</v>
      </c>
      <c r="Q378">
        <v>1</v>
      </c>
      <c r="X378">
        <v>0.44</v>
      </c>
      <c r="Y378">
        <v>0</v>
      </c>
      <c r="Z378">
        <v>0</v>
      </c>
      <c r="AA378">
        <v>0</v>
      </c>
      <c r="AB378">
        <v>453.46</v>
      </c>
      <c r="AC378">
        <v>0</v>
      </c>
      <c r="AD378">
        <v>1</v>
      </c>
      <c r="AE378">
        <v>1</v>
      </c>
      <c r="AF378" t="s">
        <v>38</v>
      </c>
      <c r="AG378">
        <v>0.50600000000000001</v>
      </c>
      <c r="AH378">
        <v>2</v>
      </c>
      <c r="AI378">
        <v>82281405</v>
      </c>
      <c r="AJ378">
        <v>322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ROW(Source!A391)</f>
        <v>391</v>
      </c>
      <c r="B379">
        <v>82281411</v>
      </c>
      <c r="C379">
        <v>82281404</v>
      </c>
      <c r="D379">
        <v>78932916</v>
      </c>
      <c r="E379">
        <v>116</v>
      </c>
      <c r="F379">
        <v>1</v>
      </c>
      <c r="G379">
        <v>1</v>
      </c>
      <c r="H379">
        <v>1</v>
      </c>
      <c r="I379" t="s">
        <v>699</v>
      </c>
      <c r="J379" t="s">
        <v>3</v>
      </c>
      <c r="K379" t="s">
        <v>700</v>
      </c>
      <c r="L379">
        <v>1191</v>
      </c>
      <c r="N379">
        <v>1013</v>
      </c>
      <c r="O379" t="s">
        <v>698</v>
      </c>
      <c r="P379" t="s">
        <v>698</v>
      </c>
      <c r="Q379">
        <v>1</v>
      </c>
      <c r="X379">
        <v>0.48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2</v>
      </c>
      <c r="AF379" t="s">
        <v>38</v>
      </c>
      <c r="AG379">
        <v>0.55200000000000005</v>
      </c>
      <c r="AH379">
        <v>2</v>
      </c>
      <c r="AI379">
        <v>82281406</v>
      </c>
      <c r="AJ379">
        <v>323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ROW(Source!A391)</f>
        <v>391</v>
      </c>
      <c r="B380">
        <v>82281412</v>
      </c>
      <c r="C380">
        <v>82281404</v>
      </c>
      <c r="D380">
        <v>79053906</v>
      </c>
      <c r="E380">
        <v>1</v>
      </c>
      <c r="F380">
        <v>1</v>
      </c>
      <c r="G380">
        <v>1</v>
      </c>
      <c r="H380">
        <v>2</v>
      </c>
      <c r="I380" t="s">
        <v>719</v>
      </c>
      <c r="J380" t="s">
        <v>720</v>
      </c>
      <c r="K380" t="s">
        <v>721</v>
      </c>
      <c r="L380">
        <v>1368</v>
      </c>
      <c r="N380">
        <v>1011</v>
      </c>
      <c r="O380" t="s">
        <v>704</v>
      </c>
      <c r="P380" t="s">
        <v>704</v>
      </c>
      <c r="Q380">
        <v>1</v>
      </c>
      <c r="X380">
        <v>0.24</v>
      </c>
      <c r="Y380">
        <v>0</v>
      </c>
      <c r="Z380">
        <v>1595.2</v>
      </c>
      <c r="AA380">
        <v>715.99</v>
      </c>
      <c r="AB380">
        <v>0</v>
      </c>
      <c r="AC380">
        <v>0</v>
      </c>
      <c r="AD380">
        <v>1</v>
      </c>
      <c r="AE380">
        <v>0</v>
      </c>
      <c r="AF380" t="s">
        <v>38</v>
      </c>
      <c r="AG380">
        <v>0.27600000000000002</v>
      </c>
      <c r="AH380">
        <v>2</v>
      </c>
      <c r="AI380">
        <v>82281407</v>
      </c>
      <c r="AJ380">
        <v>324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ROW(Source!A391)</f>
        <v>391</v>
      </c>
      <c r="B381">
        <v>82281413</v>
      </c>
      <c r="C381">
        <v>82281404</v>
      </c>
      <c r="D381">
        <v>79054863</v>
      </c>
      <c r="E381">
        <v>1</v>
      </c>
      <c r="F381">
        <v>1</v>
      </c>
      <c r="G381">
        <v>1</v>
      </c>
      <c r="H381">
        <v>2</v>
      </c>
      <c r="I381" t="s">
        <v>723</v>
      </c>
      <c r="J381" t="s">
        <v>724</v>
      </c>
      <c r="K381" t="s">
        <v>725</v>
      </c>
      <c r="L381">
        <v>1368</v>
      </c>
      <c r="N381">
        <v>1011</v>
      </c>
      <c r="O381" t="s">
        <v>704</v>
      </c>
      <c r="P381" t="s">
        <v>704</v>
      </c>
      <c r="Q381">
        <v>1</v>
      </c>
      <c r="X381">
        <v>0.24</v>
      </c>
      <c r="Y381">
        <v>0</v>
      </c>
      <c r="Z381">
        <v>14.91</v>
      </c>
      <c r="AA381">
        <v>0</v>
      </c>
      <c r="AB381">
        <v>0</v>
      </c>
      <c r="AC381">
        <v>0</v>
      </c>
      <c r="AD381">
        <v>1</v>
      </c>
      <c r="AE381">
        <v>0</v>
      </c>
      <c r="AF381" t="s">
        <v>38</v>
      </c>
      <c r="AG381">
        <v>0.27600000000000002</v>
      </c>
      <c r="AH381">
        <v>2</v>
      </c>
      <c r="AI381">
        <v>82281408</v>
      </c>
      <c r="AJ381">
        <v>325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ROW(Source!A391)</f>
        <v>391</v>
      </c>
      <c r="B382">
        <v>82281414</v>
      </c>
      <c r="C382">
        <v>82281404</v>
      </c>
      <c r="D382">
        <v>79054881</v>
      </c>
      <c r="E382">
        <v>1</v>
      </c>
      <c r="F382">
        <v>1</v>
      </c>
      <c r="G382">
        <v>1</v>
      </c>
      <c r="H382">
        <v>2</v>
      </c>
      <c r="I382" t="s">
        <v>726</v>
      </c>
      <c r="J382" t="s">
        <v>727</v>
      </c>
      <c r="K382" t="s">
        <v>728</v>
      </c>
      <c r="L382">
        <v>1368</v>
      </c>
      <c r="N382">
        <v>1011</v>
      </c>
      <c r="O382" t="s">
        <v>704</v>
      </c>
      <c r="P382" t="s">
        <v>704</v>
      </c>
      <c r="Q382">
        <v>1</v>
      </c>
      <c r="X382">
        <v>0.24</v>
      </c>
      <c r="Y382">
        <v>0</v>
      </c>
      <c r="Z382">
        <v>487.94</v>
      </c>
      <c r="AA382">
        <v>533.01</v>
      </c>
      <c r="AB382">
        <v>0</v>
      </c>
      <c r="AC382">
        <v>0</v>
      </c>
      <c r="AD382">
        <v>1</v>
      </c>
      <c r="AE382">
        <v>0</v>
      </c>
      <c r="AF382" t="s">
        <v>38</v>
      </c>
      <c r="AG382">
        <v>0.27600000000000002</v>
      </c>
      <c r="AH382">
        <v>2</v>
      </c>
      <c r="AI382">
        <v>82281409</v>
      </c>
      <c r="AJ382">
        <v>326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ROW(Source!A392)</f>
        <v>392</v>
      </c>
      <c r="B383">
        <v>82281421</v>
      </c>
      <c r="C383">
        <v>82281415</v>
      </c>
      <c r="D383">
        <v>78932703</v>
      </c>
      <c r="E383">
        <v>116</v>
      </c>
      <c r="F383">
        <v>1</v>
      </c>
      <c r="G383">
        <v>1</v>
      </c>
      <c r="H383">
        <v>1</v>
      </c>
      <c r="I383" t="s">
        <v>717</v>
      </c>
      <c r="J383" t="s">
        <v>3</v>
      </c>
      <c r="K383" t="s">
        <v>718</v>
      </c>
      <c r="L383">
        <v>1191</v>
      </c>
      <c r="N383">
        <v>1013</v>
      </c>
      <c r="O383" t="s">
        <v>698</v>
      </c>
      <c r="P383" t="s">
        <v>698</v>
      </c>
      <c r="Q383">
        <v>1</v>
      </c>
      <c r="X383">
        <v>0.41</v>
      </c>
      <c r="Y383">
        <v>0</v>
      </c>
      <c r="Z383">
        <v>0</v>
      </c>
      <c r="AA383">
        <v>0</v>
      </c>
      <c r="AB383">
        <v>453.46</v>
      </c>
      <c r="AC383">
        <v>0</v>
      </c>
      <c r="AD383">
        <v>1</v>
      </c>
      <c r="AE383">
        <v>1</v>
      </c>
      <c r="AF383" t="s">
        <v>38</v>
      </c>
      <c r="AG383">
        <v>0.47149999999999997</v>
      </c>
      <c r="AH383">
        <v>2</v>
      </c>
      <c r="AI383">
        <v>82281416</v>
      </c>
      <c r="AJ383">
        <v>327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ROW(Source!A392)</f>
        <v>392</v>
      </c>
      <c r="B384">
        <v>82281422</v>
      </c>
      <c r="C384">
        <v>82281415</v>
      </c>
      <c r="D384">
        <v>78932916</v>
      </c>
      <c r="E384">
        <v>116</v>
      </c>
      <c r="F384">
        <v>1</v>
      </c>
      <c r="G384">
        <v>1</v>
      </c>
      <c r="H384">
        <v>1</v>
      </c>
      <c r="I384" t="s">
        <v>699</v>
      </c>
      <c r="J384" t="s">
        <v>3</v>
      </c>
      <c r="K384" t="s">
        <v>700</v>
      </c>
      <c r="L384">
        <v>1191</v>
      </c>
      <c r="N384">
        <v>1013</v>
      </c>
      <c r="O384" t="s">
        <v>698</v>
      </c>
      <c r="P384" t="s">
        <v>698</v>
      </c>
      <c r="Q384">
        <v>1</v>
      </c>
      <c r="X384">
        <v>0.44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2</v>
      </c>
      <c r="AF384" t="s">
        <v>38</v>
      </c>
      <c r="AG384">
        <v>0.50600000000000001</v>
      </c>
      <c r="AH384">
        <v>2</v>
      </c>
      <c r="AI384">
        <v>82281417</v>
      </c>
      <c r="AJ384">
        <v>328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ROW(Source!A392)</f>
        <v>392</v>
      </c>
      <c r="B385">
        <v>82281423</v>
      </c>
      <c r="C385">
        <v>82281415</v>
      </c>
      <c r="D385">
        <v>79053906</v>
      </c>
      <c r="E385">
        <v>1</v>
      </c>
      <c r="F385">
        <v>1</v>
      </c>
      <c r="G385">
        <v>1</v>
      </c>
      <c r="H385">
        <v>2</v>
      </c>
      <c r="I385" t="s">
        <v>719</v>
      </c>
      <c r="J385" t="s">
        <v>720</v>
      </c>
      <c r="K385" t="s">
        <v>721</v>
      </c>
      <c r="L385">
        <v>1368</v>
      </c>
      <c r="N385">
        <v>1011</v>
      </c>
      <c r="O385" t="s">
        <v>704</v>
      </c>
      <c r="P385" t="s">
        <v>704</v>
      </c>
      <c r="Q385">
        <v>1</v>
      </c>
      <c r="X385">
        <v>0.22</v>
      </c>
      <c r="Y385">
        <v>0</v>
      </c>
      <c r="Z385">
        <v>1595.2</v>
      </c>
      <c r="AA385">
        <v>715.99</v>
      </c>
      <c r="AB385">
        <v>0</v>
      </c>
      <c r="AC385">
        <v>0</v>
      </c>
      <c r="AD385">
        <v>1</v>
      </c>
      <c r="AE385">
        <v>0</v>
      </c>
      <c r="AF385" t="s">
        <v>38</v>
      </c>
      <c r="AG385">
        <v>0.253</v>
      </c>
      <c r="AH385">
        <v>2</v>
      </c>
      <c r="AI385">
        <v>82281418</v>
      </c>
      <c r="AJ385">
        <v>329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ROW(Source!A392)</f>
        <v>392</v>
      </c>
      <c r="B386">
        <v>82281424</v>
      </c>
      <c r="C386">
        <v>82281415</v>
      </c>
      <c r="D386">
        <v>79054863</v>
      </c>
      <c r="E386">
        <v>1</v>
      </c>
      <c r="F386">
        <v>1</v>
      </c>
      <c r="G386">
        <v>1</v>
      </c>
      <c r="H386">
        <v>2</v>
      </c>
      <c r="I386" t="s">
        <v>723</v>
      </c>
      <c r="J386" t="s">
        <v>724</v>
      </c>
      <c r="K386" t="s">
        <v>725</v>
      </c>
      <c r="L386">
        <v>1368</v>
      </c>
      <c r="N386">
        <v>1011</v>
      </c>
      <c r="O386" t="s">
        <v>704</v>
      </c>
      <c r="P386" t="s">
        <v>704</v>
      </c>
      <c r="Q386">
        <v>1</v>
      </c>
      <c r="X386">
        <v>0.22</v>
      </c>
      <c r="Y386">
        <v>0</v>
      </c>
      <c r="Z386">
        <v>14.91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38</v>
      </c>
      <c r="AG386">
        <v>0.253</v>
      </c>
      <c r="AH386">
        <v>2</v>
      </c>
      <c r="AI386">
        <v>82281419</v>
      </c>
      <c r="AJ386">
        <v>330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ROW(Source!A392)</f>
        <v>392</v>
      </c>
      <c r="B387">
        <v>82281425</v>
      </c>
      <c r="C387">
        <v>82281415</v>
      </c>
      <c r="D387">
        <v>79054881</v>
      </c>
      <c r="E387">
        <v>1</v>
      </c>
      <c r="F387">
        <v>1</v>
      </c>
      <c r="G387">
        <v>1</v>
      </c>
      <c r="H387">
        <v>2</v>
      </c>
      <c r="I387" t="s">
        <v>726</v>
      </c>
      <c r="J387" t="s">
        <v>727</v>
      </c>
      <c r="K387" t="s">
        <v>728</v>
      </c>
      <c r="L387">
        <v>1368</v>
      </c>
      <c r="N387">
        <v>1011</v>
      </c>
      <c r="O387" t="s">
        <v>704</v>
      </c>
      <c r="P387" t="s">
        <v>704</v>
      </c>
      <c r="Q387">
        <v>1</v>
      </c>
      <c r="X387">
        <v>0.22</v>
      </c>
      <c r="Y387">
        <v>0</v>
      </c>
      <c r="Z387">
        <v>487.94</v>
      </c>
      <c r="AA387">
        <v>533.01</v>
      </c>
      <c r="AB387">
        <v>0</v>
      </c>
      <c r="AC387">
        <v>0</v>
      </c>
      <c r="AD387">
        <v>1</v>
      </c>
      <c r="AE387">
        <v>0</v>
      </c>
      <c r="AF387" t="s">
        <v>38</v>
      </c>
      <c r="AG387">
        <v>0.253</v>
      </c>
      <c r="AH387">
        <v>2</v>
      </c>
      <c r="AI387">
        <v>82281420</v>
      </c>
      <c r="AJ387">
        <v>331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ROW(Source!A393)</f>
        <v>393</v>
      </c>
      <c r="B388">
        <v>82281421</v>
      </c>
      <c r="C388">
        <v>82281415</v>
      </c>
      <c r="D388">
        <v>78932703</v>
      </c>
      <c r="E388">
        <v>116</v>
      </c>
      <c r="F388">
        <v>1</v>
      </c>
      <c r="G388">
        <v>1</v>
      </c>
      <c r="H388">
        <v>1</v>
      </c>
      <c r="I388" t="s">
        <v>717</v>
      </c>
      <c r="J388" t="s">
        <v>3</v>
      </c>
      <c r="K388" t="s">
        <v>718</v>
      </c>
      <c r="L388">
        <v>1191</v>
      </c>
      <c r="N388">
        <v>1013</v>
      </c>
      <c r="O388" t="s">
        <v>698</v>
      </c>
      <c r="P388" t="s">
        <v>698</v>
      </c>
      <c r="Q388">
        <v>1</v>
      </c>
      <c r="X388">
        <v>0.41</v>
      </c>
      <c r="Y388">
        <v>0</v>
      </c>
      <c r="Z388">
        <v>0</v>
      </c>
      <c r="AA388">
        <v>0</v>
      </c>
      <c r="AB388">
        <v>453.46</v>
      </c>
      <c r="AC388">
        <v>0</v>
      </c>
      <c r="AD388">
        <v>1</v>
      </c>
      <c r="AE388">
        <v>1</v>
      </c>
      <c r="AF388" t="s">
        <v>38</v>
      </c>
      <c r="AG388">
        <v>0.47149999999999997</v>
      </c>
      <c r="AH388">
        <v>2</v>
      </c>
      <c r="AI388">
        <v>82281416</v>
      </c>
      <c r="AJ388">
        <v>332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ROW(Source!A393)</f>
        <v>393</v>
      </c>
      <c r="B389">
        <v>82281422</v>
      </c>
      <c r="C389">
        <v>82281415</v>
      </c>
      <c r="D389">
        <v>78932916</v>
      </c>
      <c r="E389">
        <v>116</v>
      </c>
      <c r="F389">
        <v>1</v>
      </c>
      <c r="G389">
        <v>1</v>
      </c>
      <c r="H389">
        <v>1</v>
      </c>
      <c r="I389" t="s">
        <v>699</v>
      </c>
      <c r="J389" t="s">
        <v>3</v>
      </c>
      <c r="K389" t="s">
        <v>700</v>
      </c>
      <c r="L389">
        <v>1191</v>
      </c>
      <c r="N389">
        <v>1013</v>
      </c>
      <c r="O389" t="s">
        <v>698</v>
      </c>
      <c r="P389" t="s">
        <v>698</v>
      </c>
      <c r="Q389">
        <v>1</v>
      </c>
      <c r="X389">
        <v>0.44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1</v>
      </c>
      <c r="AE389">
        <v>2</v>
      </c>
      <c r="AF389" t="s">
        <v>38</v>
      </c>
      <c r="AG389">
        <v>0.50600000000000001</v>
      </c>
      <c r="AH389">
        <v>2</v>
      </c>
      <c r="AI389">
        <v>82281417</v>
      </c>
      <c r="AJ389">
        <v>333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ROW(Source!A393)</f>
        <v>393</v>
      </c>
      <c r="B390">
        <v>82281423</v>
      </c>
      <c r="C390">
        <v>82281415</v>
      </c>
      <c r="D390">
        <v>79053906</v>
      </c>
      <c r="E390">
        <v>1</v>
      </c>
      <c r="F390">
        <v>1</v>
      </c>
      <c r="G390">
        <v>1</v>
      </c>
      <c r="H390">
        <v>2</v>
      </c>
      <c r="I390" t="s">
        <v>719</v>
      </c>
      <c r="J390" t="s">
        <v>720</v>
      </c>
      <c r="K390" t="s">
        <v>721</v>
      </c>
      <c r="L390">
        <v>1368</v>
      </c>
      <c r="N390">
        <v>1011</v>
      </c>
      <c r="O390" t="s">
        <v>704</v>
      </c>
      <c r="P390" t="s">
        <v>704</v>
      </c>
      <c r="Q390">
        <v>1</v>
      </c>
      <c r="X390">
        <v>0.22</v>
      </c>
      <c r="Y390">
        <v>0</v>
      </c>
      <c r="Z390">
        <v>1595.2</v>
      </c>
      <c r="AA390">
        <v>715.99</v>
      </c>
      <c r="AB390">
        <v>0</v>
      </c>
      <c r="AC390">
        <v>0</v>
      </c>
      <c r="AD390">
        <v>1</v>
      </c>
      <c r="AE390">
        <v>0</v>
      </c>
      <c r="AF390" t="s">
        <v>38</v>
      </c>
      <c r="AG390">
        <v>0.253</v>
      </c>
      <c r="AH390">
        <v>2</v>
      </c>
      <c r="AI390">
        <v>82281418</v>
      </c>
      <c r="AJ390">
        <v>334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ROW(Source!A393)</f>
        <v>393</v>
      </c>
      <c r="B391">
        <v>82281424</v>
      </c>
      <c r="C391">
        <v>82281415</v>
      </c>
      <c r="D391">
        <v>79054863</v>
      </c>
      <c r="E391">
        <v>1</v>
      </c>
      <c r="F391">
        <v>1</v>
      </c>
      <c r="G391">
        <v>1</v>
      </c>
      <c r="H391">
        <v>2</v>
      </c>
      <c r="I391" t="s">
        <v>723</v>
      </c>
      <c r="J391" t="s">
        <v>724</v>
      </c>
      <c r="K391" t="s">
        <v>725</v>
      </c>
      <c r="L391">
        <v>1368</v>
      </c>
      <c r="N391">
        <v>1011</v>
      </c>
      <c r="O391" t="s">
        <v>704</v>
      </c>
      <c r="P391" t="s">
        <v>704</v>
      </c>
      <c r="Q391">
        <v>1</v>
      </c>
      <c r="X391">
        <v>0.22</v>
      </c>
      <c r="Y391">
        <v>0</v>
      </c>
      <c r="Z391">
        <v>14.91</v>
      </c>
      <c r="AA391">
        <v>0</v>
      </c>
      <c r="AB391">
        <v>0</v>
      </c>
      <c r="AC391">
        <v>0</v>
      </c>
      <c r="AD391">
        <v>1</v>
      </c>
      <c r="AE391">
        <v>0</v>
      </c>
      <c r="AF391" t="s">
        <v>38</v>
      </c>
      <c r="AG391">
        <v>0.253</v>
      </c>
      <c r="AH391">
        <v>2</v>
      </c>
      <c r="AI391">
        <v>82281419</v>
      </c>
      <c r="AJ391">
        <v>335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ROW(Source!A393)</f>
        <v>393</v>
      </c>
      <c r="B392">
        <v>82281425</v>
      </c>
      <c r="C392">
        <v>82281415</v>
      </c>
      <c r="D392">
        <v>79054881</v>
      </c>
      <c r="E392">
        <v>1</v>
      </c>
      <c r="F392">
        <v>1</v>
      </c>
      <c r="G392">
        <v>1</v>
      </c>
      <c r="H392">
        <v>2</v>
      </c>
      <c r="I392" t="s">
        <v>726</v>
      </c>
      <c r="J392" t="s">
        <v>727</v>
      </c>
      <c r="K392" t="s">
        <v>728</v>
      </c>
      <c r="L392">
        <v>1368</v>
      </c>
      <c r="N392">
        <v>1011</v>
      </c>
      <c r="O392" t="s">
        <v>704</v>
      </c>
      <c r="P392" t="s">
        <v>704</v>
      </c>
      <c r="Q392">
        <v>1</v>
      </c>
      <c r="X392">
        <v>0.22</v>
      </c>
      <c r="Y392">
        <v>0</v>
      </c>
      <c r="Z392">
        <v>487.94</v>
      </c>
      <c r="AA392">
        <v>533.01</v>
      </c>
      <c r="AB392">
        <v>0</v>
      </c>
      <c r="AC392">
        <v>0</v>
      </c>
      <c r="AD392">
        <v>1</v>
      </c>
      <c r="AE392">
        <v>0</v>
      </c>
      <c r="AF392" t="s">
        <v>38</v>
      </c>
      <c r="AG392">
        <v>0.253</v>
      </c>
      <c r="AH392">
        <v>2</v>
      </c>
      <c r="AI392">
        <v>82281420</v>
      </c>
      <c r="AJ392">
        <v>336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ROW(Source!A394)</f>
        <v>394</v>
      </c>
      <c r="B393">
        <v>82281431</v>
      </c>
      <c r="C393">
        <v>82281426</v>
      </c>
      <c r="D393">
        <v>78932703</v>
      </c>
      <c r="E393">
        <v>116</v>
      </c>
      <c r="F393">
        <v>1</v>
      </c>
      <c r="G393">
        <v>1</v>
      </c>
      <c r="H393">
        <v>1</v>
      </c>
      <c r="I393" t="s">
        <v>717</v>
      </c>
      <c r="J393" t="s">
        <v>3</v>
      </c>
      <c r="K393" t="s">
        <v>718</v>
      </c>
      <c r="L393">
        <v>1191</v>
      </c>
      <c r="N393">
        <v>1013</v>
      </c>
      <c r="O393" t="s">
        <v>698</v>
      </c>
      <c r="P393" t="s">
        <v>698</v>
      </c>
      <c r="Q393">
        <v>1</v>
      </c>
      <c r="X393">
        <v>0.25</v>
      </c>
      <c r="Y393">
        <v>0</v>
      </c>
      <c r="Z393">
        <v>0</v>
      </c>
      <c r="AA393">
        <v>0</v>
      </c>
      <c r="AB393">
        <v>453.46</v>
      </c>
      <c r="AC393">
        <v>0</v>
      </c>
      <c r="AD393">
        <v>1</v>
      </c>
      <c r="AE393">
        <v>1</v>
      </c>
      <c r="AF393" t="s">
        <v>38</v>
      </c>
      <c r="AG393">
        <v>0.28749999999999998</v>
      </c>
      <c r="AH393">
        <v>2</v>
      </c>
      <c r="AI393">
        <v>82281427</v>
      </c>
      <c r="AJ393">
        <v>337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ROW(Source!A394)</f>
        <v>394</v>
      </c>
      <c r="B394">
        <v>82281432</v>
      </c>
      <c r="C394">
        <v>82281426</v>
      </c>
      <c r="D394">
        <v>78932916</v>
      </c>
      <c r="E394">
        <v>116</v>
      </c>
      <c r="F394">
        <v>1</v>
      </c>
      <c r="G394">
        <v>1</v>
      </c>
      <c r="H394">
        <v>1</v>
      </c>
      <c r="I394" t="s">
        <v>699</v>
      </c>
      <c r="J394" t="s">
        <v>3</v>
      </c>
      <c r="K394" t="s">
        <v>700</v>
      </c>
      <c r="L394">
        <v>1191</v>
      </c>
      <c r="N394">
        <v>1013</v>
      </c>
      <c r="O394" t="s">
        <v>698</v>
      </c>
      <c r="P394" t="s">
        <v>698</v>
      </c>
      <c r="Q394">
        <v>1</v>
      </c>
      <c r="X394">
        <v>0.14000000000000001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1</v>
      </c>
      <c r="AE394">
        <v>2</v>
      </c>
      <c r="AF394" t="s">
        <v>38</v>
      </c>
      <c r="AG394">
        <v>0.161</v>
      </c>
      <c r="AH394">
        <v>2</v>
      </c>
      <c r="AI394">
        <v>82281428</v>
      </c>
      <c r="AJ394">
        <v>338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ROW(Source!A394)</f>
        <v>394</v>
      </c>
      <c r="B395">
        <v>82281433</v>
      </c>
      <c r="C395">
        <v>82281426</v>
      </c>
      <c r="D395">
        <v>79054863</v>
      </c>
      <c r="E395">
        <v>1</v>
      </c>
      <c r="F395">
        <v>1</v>
      </c>
      <c r="G395">
        <v>1</v>
      </c>
      <c r="H395">
        <v>2</v>
      </c>
      <c r="I395" t="s">
        <v>723</v>
      </c>
      <c r="J395" t="s">
        <v>724</v>
      </c>
      <c r="K395" t="s">
        <v>725</v>
      </c>
      <c r="L395">
        <v>1368</v>
      </c>
      <c r="N395">
        <v>1011</v>
      </c>
      <c r="O395" t="s">
        <v>704</v>
      </c>
      <c r="P395" t="s">
        <v>704</v>
      </c>
      <c r="Q395">
        <v>1</v>
      </c>
      <c r="X395">
        <v>0.14000000000000001</v>
      </c>
      <c r="Y395">
        <v>0</v>
      </c>
      <c r="Z395">
        <v>14.91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38</v>
      </c>
      <c r="AG395">
        <v>0.161</v>
      </c>
      <c r="AH395">
        <v>2</v>
      </c>
      <c r="AI395">
        <v>82281429</v>
      </c>
      <c r="AJ395">
        <v>339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ROW(Source!A394)</f>
        <v>394</v>
      </c>
      <c r="B396">
        <v>82281434</v>
      </c>
      <c r="C396">
        <v>82281426</v>
      </c>
      <c r="D396">
        <v>79054881</v>
      </c>
      <c r="E396">
        <v>1</v>
      </c>
      <c r="F396">
        <v>1</v>
      </c>
      <c r="G396">
        <v>1</v>
      </c>
      <c r="H396">
        <v>2</v>
      </c>
      <c r="I396" t="s">
        <v>726</v>
      </c>
      <c r="J396" t="s">
        <v>727</v>
      </c>
      <c r="K396" t="s">
        <v>728</v>
      </c>
      <c r="L396">
        <v>1368</v>
      </c>
      <c r="N396">
        <v>1011</v>
      </c>
      <c r="O396" t="s">
        <v>704</v>
      </c>
      <c r="P396" t="s">
        <v>704</v>
      </c>
      <c r="Q396">
        <v>1</v>
      </c>
      <c r="X396">
        <v>0.14000000000000001</v>
      </c>
      <c r="Y396">
        <v>0</v>
      </c>
      <c r="Z396">
        <v>487.94</v>
      </c>
      <c r="AA396">
        <v>533.01</v>
      </c>
      <c r="AB396">
        <v>0</v>
      </c>
      <c r="AC396">
        <v>0</v>
      </c>
      <c r="AD396">
        <v>1</v>
      </c>
      <c r="AE396">
        <v>0</v>
      </c>
      <c r="AF396" t="s">
        <v>38</v>
      </c>
      <c r="AG396">
        <v>0.161</v>
      </c>
      <c r="AH396">
        <v>2</v>
      </c>
      <c r="AI396">
        <v>82281430</v>
      </c>
      <c r="AJ396">
        <v>340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ROW(Source!A395)</f>
        <v>395</v>
      </c>
      <c r="B397">
        <v>82281431</v>
      </c>
      <c r="C397">
        <v>82281426</v>
      </c>
      <c r="D397">
        <v>78932703</v>
      </c>
      <c r="E397">
        <v>116</v>
      </c>
      <c r="F397">
        <v>1</v>
      </c>
      <c r="G397">
        <v>1</v>
      </c>
      <c r="H397">
        <v>1</v>
      </c>
      <c r="I397" t="s">
        <v>717</v>
      </c>
      <c r="J397" t="s">
        <v>3</v>
      </c>
      <c r="K397" t="s">
        <v>718</v>
      </c>
      <c r="L397">
        <v>1191</v>
      </c>
      <c r="N397">
        <v>1013</v>
      </c>
      <c r="O397" t="s">
        <v>698</v>
      </c>
      <c r="P397" t="s">
        <v>698</v>
      </c>
      <c r="Q397">
        <v>1</v>
      </c>
      <c r="X397">
        <v>0.25</v>
      </c>
      <c r="Y397">
        <v>0</v>
      </c>
      <c r="Z397">
        <v>0</v>
      </c>
      <c r="AA397">
        <v>0</v>
      </c>
      <c r="AB397">
        <v>453.46</v>
      </c>
      <c r="AC397">
        <v>0</v>
      </c>
      <c r="AD397">
        <v>1</v>
      </c>
      <c r="AE397">
        <v>1</v>
      </c>
      <c r="AF397" t="s">
        <v>38</v>
      </c>
      <c r="AG397">
        <v>0.28749999999999998</v>
      </c>
      <c r="AH397">
        <v>2</v>
      </c>
      <c r="AI397">
        <v>82281427</v>
      </c>
      <c r="AJ397">
        <v>341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ROW(Source!A395)</f>
        <v>395</v>
      </c>
      <c r="B398">
        <v>82281432</v>
      </c>
      <c r="C398">
        <v>82281426</v>
      </c>
      <c r="D398">
        <v>78932916</v>
      </c>
      <c r="E398">
        <v>116</v>
      </c>
      <c r="F398">
        <v>1</v>
      </c>
      <c r="G398">
        <v>1</v>
      </c>
      <c r="H398">
        <v>1</v>
      </c>
      <c r="I398" t="s">
        <v>699</v>
      </c>
      <c r="J398" t="s">
        <v>3</v>
      </c>
      <c r="K398" t="s">
        <v>700</v>
      </c>
      <c r="L398">
        <v>1191</v>
      </c>
      <c r="N398">
        <v>1013</v>
      </c>
      <c r="O398" t="s">
        <v>698</v>
      </c>
      <c r="P398" t="s">
        <v>698</v>
      </c>
      <c r="Q398">
        <v>1</v>
      </c>
      <c r="X398">
        <v>0.14000000000000001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2</v>
      </c>
      <c r="AF398" t="s">
        <v>38</v>
      </c>
      <c r="AG398">
        <v>0.161</v>
      </c>
      <c r="AH398">
        <v>2</v>
      </c>
      <c r="AI398">
        <v>82281428</v>
      </c>
      <c r="AJ398">
        <v>342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ROW(Source!A395)</f>
        <v>395</v>
      </c>
      <c r="B399">
        <v>82281433</v>
      </c>
      <c r="C399">
        <v>82281426</v>
      </c>
      <c r="D399">
        <v>79054863</v>
      </c>
      <c r="E399">
        <v>1</v>
      </c>
      <c r="F399">
        <v>1</v>
      </c>
      <c r="G399">
        <v>1</v>
      </c>
      <c r="H399">
        <v>2</v>
      </c>
      <c r="I399" t="s">
        <v>723</v>
      </c>
      <c r="J399" t="s">
        <v>724</v>
      </c>
      <c r="K399" t="s">
        <v>725</v>
      </c>
      <c r="L399">
        <v>1368</v>
      </c>
      <c r="N399">
        <v>1011</v>
      </c>
      <c r="O399" t="s">
        <v>704</v>
      </c>
      <c r="P399" t="s">
        <v>704</v>
      </c>
      <c r="Q399">
        <v>1</v>
      </c>
      <c r="X399">
        <v>0.14000000000000001</v>
      </c>
      <c r="Y399">
        <v>0</v>
      </c>
      <c r="Z399">
        <v>14.91</v>
      </c>
      <c r="AA399">
        <v>0</v>
      </c>
      <c r="AB399">
        <v>0</v>
      </c>
      <c r="AC399">
        <v>0</v>
      </c>
      <c r="AD399">
        <v>1</v>
      </c>
      <c r="AE399">
        <v>0</v>
      </c>
      <c r="AF399" t="s">
        <v>38</v>
      </c>
      <c r="AG399">
        <v>0.161</v>
      </c>
      <c r="AH399">
        <v>2</v>
      </c>
      <c r="AI399">
        <v>82281429</v>
      </c>
      <c r="AJ399">
        <v>343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ROW(Source!A395)</f>
        <v>395</v>
      </c>
      <c r="B400">
        <v>82281434</v>
      </c>
      <c r="C400">
        <v>82281426</v>
      </c>
      <c r="D400">
        <v>79054881</v>
      </c>
      <c r="E400">
        <v>1</v>
      </c>
      <c r="F400">
        <v>1</v>
      </c>
      <c r="G400">
        <v>1</v>
      </c>
      <c r="H400">
        <v>2</v>
      </c>
      <c r="I400" t="s">
        <v>726</v>
      </c>
      <c r="J400" t="s">
        <v>727</v>
      </c>
      <c r="K400" t="s">
        <v>728</v>
      </c>
      <c r="L400">
        <v>1368</v>
      </c>
      <c r="N400">
        <v>1011</v>
      </c>
      <c r="O400" t="s">
        <v>704</v>
      </c>
      <c r="P400" t="s">
        <v>704</v>
      </c>
      <c r="Q400">
        <v>1</v>
      </c>
      <c r="X400">
        <v>0.14000000000000001</v>
      </c>
      <c r="Y400">
        <v>0</v>
      </c>
      <c r="Z400">
        <v>487.94</v>
      </c>
      <c r="AA400">
        <v>533.01</v>
      </c>
      <c r="AB400">
        <v>0</v>
      </c>
      <c r="AC400">
        <v>0</v>
      </c>
      <c r="AD400">
        <v>1</v>
      </c>
      <c r="AE400">
        <v>0</v>
      </c>
      <c r="AF400" t="s">
        <v>38</v>
      </c>
      <c r="AG400">
        <v>0.161</v>
      </c>
      <c r="AH400">
        <v>2</v>
      </c>
      <c r="AI400">
        <v>82281430</v>
      </c>
      <c r="AJ400">
        <v>344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ROW(Source!A396)</f>
        <v>396</v>
      </c>
      <c r="B401">
        <v>82281440</v>
      </c>
      <c r="C401">
        <v>82281435</v>
      </c>
      <c r="D401">
        <v>78932703</v>
      </c>
      <c r="E401">
        <v>116</v>
      </c>
      <c r="F401">
        <v>1</v>
      </c>
      <c r="G401">
        <v>1</v>
      </c>
      <c r="H401">
        <v>1</v>
      </c>
      <c r="I401" t="s">
        <v>717</v>
      </c>
      <c r="J401" t="s">
        <v>3</v>
      </c>
      <c r="K401" t="s">
        <v>718</v>
      </c>
      <c r="L401">
        <v>1191</v>
      </c>
      <c r="N401">
        <v>1013</v>
      </c>
      <c r="O401" t="s">
        <v>698</v>
      </c>
      <c r="P401" t="s">
        <v>698</v>
      </c>
      <c r="Q401">
        <v>1</v>
      </c>
      <c r="X401">
        <v>0.3</v>
      </c>
      <c r="Y401">
        <v>0</v>
      </c>
      <c r="Z401">
        <v>0</v>
      </c>
      <c r="AA401">
        <v>0</v>
      </c>
      <c r="AB401">
        <v>453.46</v>
      </c>
      <c r="AC401">
        <v>0</v>
      </c>
      <c r="AD401">
        <v>1</v>
      </c>
      <c r="AE401">
        <v>1</v>
      </c>
      <c r="AF401" t="s">
        <v>38</v>
      </c>
      <c r="AG401">
        <v>0.34499999999999997</v>
      </c>
      <c r="AH401">
        <v>2</v>
      </c>
      <c r="AI401">
        <v>82281436</v>
      </c>
      <c r="AJ401">
        <v>345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ROW(Source!A396)</f>
        <v>396</v>
      </c>
      <c r="B402">
        <v>82281441</v>
      </c>
      <c r="C402">
        <v>82281435</v>
      </c>
      <c r="D402">
        <v>78932916</v>
      </c>
      <c r="E402">
        <v>116</v>
      </c>
      <c r="F402">
        <v>1</v>
      </c>
      <c r="G402">
        <v>1</v>
      </c>
      <c r="H402">
        <v>1</v>
      </c>
      <c r="I402" t="s">
        <v>699</v>
      </c>
      <c r="J402" t="s">
        <v>3</v>
      </c>
      <c r="K402" t="s">
        <v>700</v>
      </c>
      <c r="L402">
        <v>1191</v>
      </c>
      <c r="N402">
        <v>1013</v>
      </c>
      <c r="O402" t="s">
        <v>698</v>
      </c>
      <c r="P402" t="s">
        <v>698</v>
      </c>
      <c r="Q402">
        <v>1</v>
      </c>
      <c r="X402">
        <v>0.16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2</v>
      </c>
      <c r="AF402" t="s">
        <v>38</v>
      </c>
      <c r="AG402">
        <v>0.184</v>
      </c>
      <c r="AH402">
        <v>2</v>
      </c>
      <c r="AI402">
        <v>82281437</v>
      </c>
      <c r="AJ402">
        <v>346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ROW(Source!A396)</f>
        <v>396</v>
      </c>
      <c r="B403">
        <v>82281442</v>
      </c>
      <c r="C403">
        <v>82281435</v>
      </c>
      <c r="D403">
        <v>79054863</v>
      </c>
      <c r="E403">
        <v>1</v>
      </c>
      <c r="F403">
        <v>1</v>
      </c>
      <c r="G403">
        <v>1</v>
      </c>
      <c r="H403">
        <v>2</v>
      </c>
      <c r="I403" t="s">
        <v>723</v>
      </c>
      <c r="J403" t="s">
        <v>724</v>
      </c>
      <c r="K403" t="s">
        <v>725</v>
      </c>
      <c r="L403">
        <v>1368</v>
      </c>
      <c r="N403">
        <v>1011</v>
      </c>
      <c r="O403" t="s">
        <v>704</v>
      </c>
      <c r="P403" t="s">
        <v>704</v>
      </c>
      <c r="Q403">
        <v>1</v>
      </c>
      <c r="X403">
        <v>0.16</v>
      </c>
      <c r="Y403">
        <v>0</v>
      </c>
      <c r="Z403">
        <v>14.91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38</v>
      </c>
      <c r="AG403">
        <v>0.184</v>
      </c>
      <c r="AH403">
        <v>2</v>
      </c>
      <c r="AI403">
        <v>82281438</v>
      </c>
      <c r="AJ403">
        <v>347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ROW(Source!A396)</f>
        <v>396</v>
      </c>
      <c r="B404">
        <v>82281443</v>
      </c>
      <c r="C404">
        <v>82281435</v>
      </c>
      <c r="D404">
        <v>79054881</v>
      </c>
      <c r="E404">
        <v>1</v>
      </c>
      <c r="F404">
        <v>1</v>
      </c>
      <c r="G404">
        <v>1</v>
      </c>
      <c r="H404">
        <v>2</v>
      </c>
      <c r="I404" t="s">
        <v>726</v>
      </c>
      <c r="J404" t="s">
        <v>727</v>
      </c>
      <c r="K404" t="s">
        <v>728</v>
      </c>
      <c r="L404">
        <v>1368</v>
      </c>
      <c r="N404">
        <v>1011</v>
      </c>
      <c r="O404" t="s">
        <v>704</v>
      </c>
      <c r="P404" t="s">
        <v>704</v>
      </c>
      <c r="Q404">
        <v>1</v>
      </c>
      <c r="X404">
        <v>0.16</v>
      </c>
      <c r="Y404">
        <v>0</v>
      </c>
      <c r="Z404">
        <v>487.94</v>
      </c>
      <c r="AA404">
        <v>533.01</v>
      </c>
      <c r="AB404">
        <v>0</v>
      </c>
      <c r="AC404">
        <v>0</v>
      </c>
      <c r="AD404">
        <v>1</v>
      </c>
      <c r="AE404">
        <v>0</v>
      </c>
      <c r="AF404" t="s">
        <v>38</v>
      </c>
      <c r="AG404">
        <v>0.184</v>
      </c>
      <c r="AH404">
        <v>2</v>
      </c>
      <c r="AI404">
        <v>82281439</v>
      </c>
      <c r="AJ404">
        <v>348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ROW(Source!A397)</f>
        <v>397</v>
      </c>
      <c r="B405">
        <v>82281440</v>
      </c>
      <c r="C405">
        <v>82281435</v>
      </c>
      <c r="D405">
        <v>78932703</v>
      </c>
      <c r="E405">
        <v>116</v>
      </c>
      <c r="F405">
        <v>1</v>
      </c>
      <c r="G405">
        <v>1</v>
      </c>
      <c r="H405">
        <v>1</v>
      </c>
      <c r="I405" t="s">
        <v>717</v>
      </c>
      <c r="J405" t="s">
        <v>3</v>
      </c>
      <c r="K405" t="s">
        <v>718</v>
      </c>
      <c r="L405">
        <v>1191</v>
      </c>
      <c r="N405">
        <v>1013</v>
      </c>
      <c r="O405" t="s">
        <v>698</v>
      </c>
      <c r="P405" t="s">
        <v>698</v>
      </c>
      <c r="Q405">
        <v>1</v>
      </c>
      <c r="X405">
        <v>0.3</v>
      </c>
      <c r="Y405">
        <v>0</v>
      </c>
      <c r="Z405">
        <v>0</v>
      </c>
      <c r="AA405">
        <v>0</v>
      </c>
      <c r="AB405">
        <v>453.46</v>
      </c>
      <c r="AC405">
        <v>0</v>
      </c>
      <c r="AD405">
        <v>1</v>
      </c>
      <c r="AE405">
        <v>1</v>
      </c>
      <c r="AF405" t="s">
        <v>38</v>
      </c>
      <c r="AG405">
        <v>0.34499999999999997</v>
      </c>
      <c r="AH405">
        <v>2</v>
      </c>
      <c r="AI405">
        <v>82281436</v>
      </c>
      <c r="AJ405">
        <v>349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ROW(Source!A397)</f>
        <v>397</v>
      </c>
      <c r="B406">
        <v>82281441</v>
      </c>
      <c r="C406">
        <v>82281435</v>
      </c>
      <c r="D406">
        <v>78932916</v>
      </c>
      <c r="E406">
        <v>116</v>
      </c>
      <c r="F406">
        <v>1</v>
      </c>
      <c r="G406">
        <v>1</v>
      </c>
      <c r="H406">
        <v>1</v>
      </c>
      <c r="I406" t="s">
        <v>699</v>
      </c>
      <c r="J406" t="s">
        <v>3</v>
      </c>
      <c r="K406" t="s">
        <v>700</v>
      </c>
      <c r="L406">
        <v>1191</v>
      </c>
      <c r="N406">
        <v>1013</v>
      </c>
      <c r="O406" t="s">
        <v>698</v>
      </c>
      <c r="P406" t="s">
        <v>698</v>
      </c>
      <c r="Q406">
        <v>1</v>
      </c>
      <c r="X406">
        <v>0.16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1</v>
      </c>
      <c r="AE406">
        <v>2</v>
      </c>
      <c r="AF406" t="s">
        <v>38</v>
      </c>
      <c r="AG406">
        <v>0.184</v>
      </c>
      <c r="AH406">
        <v>2</v>
      </c>
      <c r="AI406">
        <v>82281437</v>
      </c>
      <c r="AJ406">
        <v>350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ROW(Source!A397)</f>
        <v>397</v>
      </c>
      <c r="B407">
        <v>82281442</v>
      </c>
      <c r="C407">
        <v>82281435</v>
      </c>
      <c r="D407">
        <v>79054863</v>
      </c>
      <c r="E407">
        <v>1</v>
      </c>
      <c r="F407">
        <v>1</v>
      </c>
      <c r="G407">
        <v>1</v>
      </c>
      <c r="H407">
        <v>2</v>
      </c>
      <c r="I407" t="s">
        <v>723</v>
      </c>
      <c r="J407" t="s">
        <v>724</v>
      </c>
      <c r="K407" t="s">
        <v>725</v>
      </c>
      <c r="L407">
        <v>1368</v>
      </c>
      <c r="N407">
        <v>1011</v>
      </c>
      <c r="O407" t="s">
        <v>704</v>
      </c>
      <c r="P407" t="s">
        <v>704</v>
      </c>
      <c r="Q407">
        <v>1</v>
      </c>
      <c r="X407">
        <v>0.16</v>
      </c>
      <c r="Y407">
        <v>0</v>
      </c>
      <c r="Z407">
        <v>14.91</v>
      </c>
      <c r="AA407">
        <v>0</v>
      </c>
      <c r="AB407">
        <v>0</v>
      </c>
      <c r="AC407">
        <v>0</v>
      </c>
      <c r="AD407">
        <v>1</v>
      </c>
      <c r="AE407">
        <v>0</v>
      </c>
      <c r="AF407" t="s">
        <v>38</v>
      </c>
      <c r="AG407">
        <v>0.184</v>
      </c>
      <c r="AH407">
        <v>2</v>
      </c>
      <c r="AI407">
        <v>82281438</v>
      </c>
      <c r="AJ407">
        <v>351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ROW(Source!A397)</f>
        <v>397</v>
      </c>
      <c r="B408">
        <v>82281443</v>
      </c>
      <c r="C408">
        <v>82281435</v>
      </c>
      <c r="D408">
        <v>79054881</v>
      </c>
      <c r="E408">
        <v>1</v>
      </c>
      <c r="F408">
        <v>1</v>
      </c>
      <c r="G408">
        <v>1</v>
      </c>
      <c r="H408">
        <v>2</v>
      </c>
      <c r="I408" t="s">
        <v>726</v>
      </c>
      <c r="J408" t="s">
        <v>727</v>
      </c>
      <c r="K408" t="s">
        <v>728</v>
      </c>
      <c r="L408">
        <v>1368</v>
      </c>
      <c r="N408">
        <v>1011</v>
      </c>
      <c r="O408" t="s">
        <v>704</v>
      </c>
      <c r="P408" t="s">
        <v>704</v>
      </c>
      <c r="Q408">
        <v>1</v>
      </c>
      <c r="X408">
        <v>0.16</v>
      </c>
      <c r="Y408">
        <v>0</v>
      </c>
      <c r="Z408">
        <v>487.94</v>
      </c>
      <c r="AA408">
        <v>533.01</v>
      </c>
      <c r="AB408">
        <v>0</v>
      </c>
      <c r="AC408">
        <v>0</v>
      </c>
      <c r="AD408">
        <v>1</v>
      </c>
      <c r="AE408">
        <v>0</v>
      </c>
      <c r="AF408" t="s">
        <v>38</v>
      </c>
      <c r="AG408">
        <v>0.184</v>
      </c>
      <c r="AH408">
        <v>2</v>
      </c>
      <c r="AI408">
        <v>82281439</v>
      </c>
      <c r="AJ408">
        <v>352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ROW(Source!A398)</f>
        <v>398</v>
      </c>
      <c r="B409">
        <v>82281455</v>
      </c>
      <c r="C409">
        <v>82281444</v>
      </c>
      <c r="D409">
        <v>78932727</v>
      </c>
      <c r="E409">
        <v>116</v>
      </c>
      <c r="F409">
        <v>1</v>
      </c>
      <c r="G409">
        <v>1</v>
      </c>
      <c r="H409">
        <v>1</v>
      </c>
      <c r="I409" t="s">
        <v>729</v>
      </c>
      <c r="J409" t="s">
        <v>3</v>
      </c>
      <c r="K409" t="s">
        <v>730</v>
      </c>
      <c r="L409">
        <v>1191</v>
      </c>
      <c r="N409">
        <v>1013</v>
      </c>
      <c r="O409" t="s">
        <v>698</v>
      </c>
      <c r="P409" t="s">
        <v>698</v>
      </c>
      <c r="Q409">
        <v>1</v>
      </c>
      <c r="X409">
        <v>3.06</v>
      </c>
      <c r="Y409">
        <v>0</v>
      </c>
      <c r="Z409">
        <v>0</v>
      </c>
      <c r="AA409">
        <v>0</v>
      </c>
      <c r="AB409">
        <v>491.25</v>
      </c>
      <c r="AC409">
        <v>0</v>
      </c>
      <c r="AD409">
        <v>1</v>
      </c>
      <c r="AE409">
        <v>1</v>
      </c>
      <c r="AF409" t="s">
        <v>38</v>
      </c>
      <c r="AG409">
        <v>3.5190000000000001</v>
      </c>
      <c r="AH409">
        <v>2</v>
      </c>
      <c r="AI409">
        <v>82281445</v>
      </c>
      <c r="AJ409">
        <v>353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ROW(Source!A398)</f>
        <v>398</v>
      </c>
      <c r="B410">
        <v>82281456</v>
      </c>
      <c r="C410">
        <v>82281444</v>
      </c>
      <c r="D410">
        <v>78932916</v>
      </c>
      <c r="E410">
        <v>116</v>
      </c>
      <c r="F410">
        <v>1</v>
      </c>
      <c r="G410">
        <v>1</v>
      </c>
      <c r="H410">
        <v>1</v>
      </c>
      <c r="I410" t="s">
        <v>699</v>
      </c>
      <c r="J410" t="s">
        <v>3</v>
      </c>
      <c r="K410" t="s">
        <v>700</v>
      </c>
      <c r="L410">
        <v>1191</v>
      </c>
      <c r="N410">
        <v>1013</v>
      </c>
      <c r="O410" t="s">
        <v>698</v>
      </c>
      <c r="P410" t="s">
        <v>698</v>
      </c>
      <c r="Q410">
        <v>1</v>
      </c>
      <c r="X410">
        <v>0.87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2</v>
      </c>
      <c r="AF410" t="s">
        <v>38</v>
      </c>
      <c r="AG410">
        <v>1.0004999999999999</v>
      </c>
      <c r="AH410">
        <v>2</v>
      </c>
      <c r="AI410">
        <v>82281446</v>
      </c>
      <c r="AJ410">
        <v>354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ROW(Source!A398)</f>
        <v>398</v>
      </c>
      <c r="B411">
        <v>82281457</v>
      </c>
      <c r="C411">
        <v>82281444</v>
      </c>
      <c r="D411">
        <v>79053793</v>
      </c>
      <c r="E411">
        <v>1</v>
      </c>
      <c r="F411">
        <v>1</v>
      </c>
      <c r="G411">
        <v>1</v>
      </c>
      <c r="H411">
        <v>2</v>
      </c>
      <c r="I411" t="s">
        <v>713</v>
      </c>
      <c r="J411" t="s">
        <v>714</v>
      </c>
      <c r="K411" t="s">
        <v>715</v>
      </c>
      <c r="L411">
        <v>1368</v>
      </c>
      <c r="N411">
        <v>1011</v>
      </c>
      <c r="O411" t="s">
        <v>704</v>
      </c>
      <c r="P411" t="s">
        <v>704</v>
      </c>
      <c r="Q411">
        <v>1</v>
      </c>
      <c r="X411">
        <v>0.68</v>
      </c>
      <c r="Y411">
        <v>0</v>
      </c>
      <c r="Z411">
        <v>2088.77</v>
      </c>
      <c r="AA411">
        <v>612.57000000000005</v>
      </c>
      <c r="AB411">
        <v>0</v>
      </c>
      <c r="AC411">
        <v>0</v>
      </c>
      <c r="AD411">
        <v>1</v>
      </c>
      <c r="AE411">
        <v>0</v>
      </c>
      <c r="AF411" t="s">
        <v>38</v>
      </c>
      <c r="AG411">
        <v>0.78200000000000003</v>
      </c>
      <c r="AH411">
        <v>2</v>
      </c>
      <c r="AI411">
        <v>82281447</v>
      </c>
      <c r="AJ411">
        <v>355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ROW(Source!A398)</f>
        <v>398</v>
      </c>
      <c r="B412">
        <v>82281458</v>
      </c>
      <c r="C412">
        <v>82281444</v>
      </c>
      <c r="D412">
        <v>79054798</v>
      </c>
      <c r="E412">
        <v>1</v>
      </c>
      <c r="F412">
        <v>1</v>
      </c>
      <c r="G412">
        <v>1</v>
      </c>
      <c r="H412">
        <v>2</v>
      </c>
      <c r="I412" t="s">
        <v>706</v>
      </c>
      <c r="J412" t="s">
        <v>707</v>
      </c>
      <c r="K412" t="s">
        <v>708</v>
      </c>
      <c r="L412">
        <v>1368</v>
      </c>
      <c r="N412">
        <v>1011</v>
      </c>
      <c r="O412" t="s">
        <v>704</v>
      </c>
      <c r="P412" t="s">
        <v>704</v>
      </c>
      <c r="Q412">
        <v>1</v>
      </c>
      <c r="X412">
        <v>0.19</v>
      </c>
      <c r="Y412">
        <v>0</v>
      </c>
      <c r="Z412">
        <v>640.84</v>
      </c>
      <c r="AA412">
        <v>533.01</v>
      </c>
      <c r="AB412">
        <v>0</v>
      </c>
      <c r="AC412">
        <v>0</v>
      </c>
      <c r="AD412">
        <v>1</v>
      </c>
      <c r="AE412">
        <v>0</v>
      </c>
      <c r="AF412" t="s">
        <v>38</v>
      </c>
      <c r="AG412">
        <v>0.2185</v>
      </c>
      <c r="AH412">
        <v>2</v>
      </c>
      <c r="AI412">
        <v>82281448</v>
      </c>
      <c r="AJ412">
        <v>356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ROW(Source!A398)</f>
        <v>398</v>
      </c>
      <c r="B413">
        <v>82281459</v>
      </c>
      <c r="C413">
        <v>82281444</v>
      </c>
      <c r="D413">
        <v>79002623</v>
      </c>
      <c r="E413">
        <v>1</v>
      </c>
      <c r="F413">
        <v>1</v>
      </c>
      <c r="G413">
        <v>1</v>
      </c>
      <c r="H413">
        <v>3</v>
      </c>
      <c r="I413" t="s">
        <v>731</v>
      </c>
      <c r="J413" t="s">
        <v>732</v>
      </c>
      <c r="K413" t="s">
        <v>733</v>
      </c>
      <c r="L413">
        <v>1346</v>
      </c>
      <c r="N413">
        <v>1009</v>
      </c>
      <c r="O413" t="s">
        <v>265</v>
      </c>
      <c r="P413" t="s">
        <v>265</v>
      </c>
      <c r="Q413">
        <v>1</v>
      </c>
      <c r="X413">
        <v>0.1</v>
      </c>
      <c r="Y413">
        <v>238.29</v>
      </c>
      <c r="Z413">
        <v>0</v>
      </c>
      <c r="AA413">
        <v>0</v>
      </c>
      <c r="AB413">
        <v>0</v>
      </c>
      <c r="AC413">
        <v>0</v>
      </c>
      <c r="AD413">
        <v>1</v>
      </c>
      <c r="AE413">
        <v>0</v>
      </c>
      <c r="AF413" t="s">
        <v>3</v>
      </c>
      <c r="AG413">
        <v>0.1</v>
      </c>
      <c r="AH413">
        <v>2</v>
      </c>
      <c r="AI413">
        <v>82281449</v>
      </c>
      <c r="AJ413">
        <v>357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ROW(Source!A398)</f>
        <v>398</v>
      </c>
      <c r="B414">
        <v>82281460</v>
      </c>
      <c r="C414">
        <v>82281444</v>
      </c>
      <c r="D414">
        <v>79002630</v>
      </c>
      <c r="E414">
        <v>1</v>
      </c>
      <c r="F414">
        <v>1</v>
      </c>
      <c r="G414">
        <v>1</v>
      </c>
      <c r="H414">
        <v>3</v>
      </c>
      <c r="I414" t="s">
        <v>734</v>
      </c>
      <c r="J414" t="s">
        <v>735</v>
      </c>
      <c r="K414" t="s">
        <v>736</v>
      </c>
      <c r="L414">
        <v>1346</v>
      </c>
      <c r="N414">
        <v>1009</v>
      </c>
      <c r="O414" t="s">
        <v>265</v>
      </c>
      <c r="P414" t="s">
        <v>265</v>
      </c>
      <c r="Q414">
        <v>1</v>
      </c>
      <c r="X414">
        <v>0.03</v>
      </c>
      <c r="Y414">
        <v>58.53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3</v>
      </c>
      <c r="AG414">
        <v>0.03</v>
      </c>
      <c r="AH414">
        <v>2</v>
      </c>
      <c r="AI414">
        <v>82281450</v>
      </c>
      <c r="AJ414">
        <v>358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ROW(Source!A398)</f>
        <v>398</v>
      </c>
      <c r="B415">
        <v>82281461</v>
      </c>
      <c r="C415">
        <v>82281444</v>
      </c>
      <c r="D415">
        <v>79006140</v>
      </c>
      <c r="E415">
        <v>1</v>
      </c>
      <c r="F415">
        <v>1</v>
      </c>
      <c r="G415">
        <v>1</v>
      </c>
      <c r="H415">
        <v>3</v>
      </c>
      <c r="I415" t="s">
        <v>868</v>
      </c>
      <c r="J415" t="s">
        <v>869</v>
      </c>
      <c r="K415" t="s">
        <v>870</v>
      </c>
      <c r="L415">
        <v>1346</v>
      </c>
      <c r="N415">
        <v>1009</v>
      </c>
      <c r="O415" t="s">
        <v>265</v>
      </c>
      <c r="P415" t="s">
        <v>265</v>
      </c>
      <c r="Q415">
        <v>1</v>
      </c>
      <c r="X415">
        <v>0</v>
      </c>
      <c r="Y415">
        <v>174.93</v>
      </c>
      <c r="Z415">
        <v>0</v>
      </c>
      <c r="AA415">
        <v>0</v>
      </c>
      <c r="AB415">
        <v>0</v>
      </c>
      <c r="AC415">
        <v>1</v>
      </c>
      <c r="AD415">
        <v>0</v>
      </c>
      <c r="AE415">
        <v>0</v>
      </c>
      <c r="AF415" t="s">
        <v>3</v>
      </c>
      <c r="AG415">
        <v>0</v>
      </c>
      <c r="AH415">
        <v>3</v>
      </c>
      <c r="AI415">
        <v>-1</v>
      </c>
      <c r="AJ415" t="s">
        <v>3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ROW(Source!A398)</f>
        <v>398</v>
      </c>
      <c r="B416">
        <v>82281462</v>
      </c>
      <c r="C416">
        <v>82281444</v>
      </c>
      <c r="D416">
        <v>79007278</v>
      </c>
      <c r="E416">
        <v>1</v>
      </c>
      <c r="F416">
        <v>1</v>
      </c>
      <c r="G416">
        <v>1</v>
      </c>
      <c r="H416">
        <v>3</v>
      </c>
      <c r="I416" t="s">
        <v>737</v>
      </c>
      <c r="J416" t="s">
        <v>738</v>
      </c>
      <c r="K416" t="s">
        <v>739</v>
      </c>
      <c r="L416">
        <v>1346</v>
      </c>
      <c r="N416">
        <v>1009</v>
      </c>
      <c r="O416" t="s">
        <v>265</v>
      </c>
      <c r="P416" t="s">
        <v>265</v>
      </c>
      <c r="Q416">
        <v>1</v>
      </c>
      <c r="X416">
        <v>0.02</v>
      </c>
      <c r="Y416">
        <v>56.11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0</v>
      </c>
      <c r="AF416" t="s">
        <v>3</v>
      </c>
      <c r="AG416">
        <v>0.02</v>
      </c>
      <c r="AH416">
        <v>2</v>
      </c>
      <c r="AI416">
        <v>82281451</v>
      </c>
      <c r="AJ416">
        <v>359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ROW(Source!A398)</f>
        <v>398</v>
      </c>
      <c r="B417">
        <v>82281463</v>
      </c>
      <c r="C417">
        <v>82281444</v>
      </c>
      <c r="D417">
        <v>78934276</v>
      </c>
      <c r="E417">
        <v>116</v>
      </c>
      <c r="F417">
        <v>1</v>
      </c>
      <c r="G417">
        <v>1</v>
      </c>
      <c r="H417">
        <v>3</v>
      </c>
      <c r="I417" t="s">
        <v>900</v>
      </c>
      <c r="J417" t="s">
        <v>3</v>
      </c>
      <c r="K417" t="s">
        <v>901</v>
      </c>
      <c r="L417">
        <v>1371</v>
      </c>
      <c r="N417">
        <v>1013</v>
      </c>
      <c r="O417" t="s">
        <v>35</v>
      </c>
      <c r="P417" t="s">
        <v>35</v>
      </c>
      <c r="Q417">
        <v>1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1</v>
      </c>
      <c r="AD417">
        <v>0</v>
      </c>
      <c r="AE417">
        <v>0</v>
      </c>
      <c r="AF417" t="s">
        <v>3</v>
      </c>
      <c r="AG417">
        <v>0</v>
      </c>
      <c r="AH417">
        <v>3</v>
      </c>
      <c r="AI417">
        <v>-1</v>
      </c>
      <c r="AJ417" t="s">
        <v>3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ROW(Source!A398)</f>
        <v>398</v>
      </c>
      <c r="B418">
        <v>82281464</v>
      </c>
      <c r="C418">
        <v>82281444</v>
      </c>
      <c r="D418">
        <v>78934953</v>
      </c>
      <c r="E418">
        <v>116</v>
      </c>
      <c r="F418">
        <v>1</v>
      </c>
      <c r="G418">
        <v>1</v>
      </c>
      <c r="H418">
        <v>3</v>
      </c>
      <c r="I418" t="s">
        <v>902</v>
      </c>
      <c r="J418" t="s">
        <v>3</v>
      </c>
      <c r="K418" t="s">
        <v>903</v>
      </c>
      <c r="L418">
        <v>1348</v>
      </c>
      <c r="N418">
        <v>1009</v>
      </c>
      <c r="O418" t="s">
        <v>348</v>
      </c>
      <c r="P418" t="s">
        <v>348</v>
      </c>
      <c r="Q418">
        <v>1000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1</v>
      </c>
      <c r="AD418">
        <v>0</v>
      </c>
      <c r="AE418">
        <v>0</v>
      </c>
      <c r="AF418" t="s">
        <v>3</v>
      </c>
      <c r="AG418">
        <v>0</v>
      </c>
      <c r="AH418">
        <v>3</v>
      </c>
      <c r="AI418">
        <v>-1</v>
      </c>
      <c r="AJ418" t="s">
        <v>3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ROW(Source!A398)</f>
        <v>398</v>
      </c>
      <c r="B419">
        <v>82281465</v>
      </c>
      <c r="C419">
        <v>82281444</v>
      </c>
      <c r="D419">
        <v>78935097</v>
      </c>
      <c r="E419">
        <v>116</v>
      </c>
      <c r="F419">
        <v>1</v>
      </c>
      <c r="G419">
        <v>1</v>
      </c>
      <c r="H419">
        <v>3</v>
      </c>
      <c r="I419" t="s">
        <v>904</v>
      </c>
      <c r="J419" t="s">
        <v>3</v>
      </c>
      <c r="K419" t="s">
        <v>905</v>
      </c>
      <c r="L419">
        <v>1346</v>
      </c>
      <c r="N419">
        <v>1009</v>
      </c>
      <c r="O419" t="s">
        <v>265</v>
      </c>
      <c r="P419" t="s">
        <v>265</v>
      </c>
      <c r="Q419">
        <v>1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1</v>
      </c>
      <c r="AD419">
        <v>0</v>
      </c>
      <c r="AE419">
        <v>0</v>
      </c>
      <c r="AF419" t="s">
        <v>3</v>
      </c>
      <c r="AG419">
        <v>0</v>
      </c>
      <c r="AH419">
        <v>3</v>
      </c>
      <c r="AI419">
        <v>-1</v>
      </c>
      <c r="AJ419" t="s">
        <v>3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ROW(Source!A398)</f>
        <v>398</v>
      </c>
      <c r="B420">
        <v>82281466</v>
      </c>
      <c r="C420">
        <v>82281444</v>
      </c>
      <c r="D420">
        <v>78935431</v>
      </c>
      <c r="E420">
        <v>116</v>
      </c>
      <c r="F420">
        <v>1</v>
      </c>
      <c r="G420">
        <v>1</v>
      </c>
      <c r="H420">
        <v>3</v>
      </c>
      <c r="I420" t="s">
        <v>906</v>
      </c>
      <c r="J420" t="s">
        <v>3</v>
      </c>
      <c r="K420" t="s">
        <v>907</v>
      </c>
      <c r="L420">
        <v>1348</v>
      </c>
      <c r="N420">
        <v>1009</v>
      </c>
      <c r="O420" t="s">
        <v>348</v>
      </c>
      <c r="P420" t="s">
        <v>348</v>
      </c>
      <c r="Q420">
        <v>1000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1</v>
      </c>
      <c r="AD420">
        <v>0</v>
      </c>
      <c r="AE420">
        <v>0</v>
      </c>
      <c r="AF420" t="s">
        <v>3</v>
      </c>
      <c r="AG420">
        <v>0</v>
      </c>
      <c r="AH420">
        <v>3</v>
      </c>
      <c r="AI420">
        <v>-1</v>
      </c>
      <c r="AJ420" t="s">
        <v>3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ROW(Source!A398)</f>
        <v>398</v>
      </c>
      <c r="B421">
        <v>82281467</v>
      </c>
      <c r="C421">
        <v>82281444</v>
      </c>
      <c r="D421">
        <v>79023556</v>
      </c>
      <c r="E421">
        <v>1</v>
      </c>
      <c r="F421">
        <v>1</v>
      </c>
      <c r="G421">
        <v>1</v>
      </c>
      <c r="H421">
        <v>3</v>
      </c>
      <c r="I421" t="s">
        <v>740</v>
      </c>
      <c r="J421" t="s">
        <v>741</v>
      </c>
      <c r="K421" t="s">
        <v>742</v>
      </c>
      <c r="L421">
        <v>1348</v>
      </c>
      <c r="N421">
        <v>1009</v>
      </c>
      <c r="O421" t="s">
        <v>348</v>
      </c>
      <c r="P421" t="s">
        <v>348</v>
      </c>
      <c r="Q421">
        <v>1000</v>
      </c>
      <c r="X421">
        <v>4.0000000000000002E-4</v>
      </c>
      <c r="Y421">
        <v>61265.39</v>
      </c>
      <c r="Z421">
        <v>0</v>
      </c>
      <c r="AA421">
        <v>0</v>
      </c>
      <c r="AB421">
        <v>0</v>
      </c>
      <c r="AC421">
        <v>0</v>
      </c>
      <c r="AD421">
        <v>1</v>
      </c>
      <c r="AE421">
        <v>0</v>
      </c>
      <c r="AF421" t="s">
        <v>3</v>
      </c>
      <c r="AG421">
        <v>4.0000000000000002E-4</v>
      </c>
      <c r="AH421">
        <v>2</v>
      </c>
      <c r="AI421">
        <v>82281452</v>
      </c>
      <c r="AJ421">
        <v>360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ROW(Source!A398)</f>
        <v>398</v>
      </c>
      <c r="B422">
        <v>82281468</v>
      </c>
      <c r="C422">
        <v>82281444</v>
      </c>
      <c r="D422">
        <v>79023582</v>
      </c>
      <c r="E422">
        <v>1</v>
      </c>
      <c r="F422">
        <v>1</v>
      </c>
      <c r="G422">
        <v>1</v>
      </c>
      <c r="H422">
        <v>3</v>
      </c>
      <c r="I422" t="s">
        <v>743</v>
      </c>
      <c r="J422" t="s">
        <v>744</v>
      </c>
      <c r="K422" t="s">
        <v>745</v>
      </c>
      <c r="L422">
        <v>1348</v>
      </c>
      <c r="N422">
        <v>1009</v>
      </c>
      <c r="O422" t="s">
        <v>348</v>
      </c>
      <c r="P422" t="s">
        <v>348</v>
      </c>
      <c r="Q422">
        <v>1000</v>
      </c>
      <c r="X422">
        <v>1E-4</v>
      </c>
      <c r="Y422">
        <v>80020.98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3</v>
      </c>
      <c r="AG422">
        <v>1E-4</v>
      </c>
      <c r="AH422">
        <v>2</v>
      </c>
      <c r="AI422">
        <v>82281453</v>
      </c>
      <c r="AJ422">
        <v>361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ROW(Source!A398)</f>
        <v>398</v>
      </c>
      <c r="B423">
        <v>82281469</v>
      </c>
      <c r="C423">
        <v>82281444</v>
      </c>
      <c r="D423">
        <v>79031190</v>
      </c>
      <c r="E423">
        <v>1</v>
      </c>
      <c r="F423">
        <v>1</v>
      </c>
      <c r="G423">
        <v>1</v>
      </c>
      <c r="H423">
        <v>3</v>
      </c>
      <c r="I423" t="s">
        <v>746</v>
      </c>
      <c r="J423" t="s">
        <v>747</v>
      </c>
      <c r="K423" t="s">
        <v>748</v>
      </c>
      <c r="L423">
        <v>1425</v>
      </c>
      <c r="N423">
        <v>1013</v>
      </c>
      <c r="O423" t="s">
        <v>153</v>
      </c>
      <c r="P423" t="s">
        <v>153</v>
      </c>
      <c r="Q423">
        <v>1</v>
      </c>
      <c r="X423">
        <v>0.06</v>
      </c>
      <c r="Y423">
        <v>1031.73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3</v>
      </c>
      <c r="AG423">
        <v>0.06</v>
      </c>
      <c r="AH423">
        <v>2</v>
      </c>
      <c r="AI423">
        <v>82281454</v>
      </c>
      <c r="AJ423">
        <v>362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ROW(Source!A398)</f>
        <v>398</v>
      </c>
      <c r="B424">
        <v>82281470</v>
      </c>
      <c r="C424">
        <v>82281444</v>
      </c>
      <c r="D424">
        <v>78937750</v>
      </c>
      <c r="E424">
        <v>116</v>
      </c>
      <c r="F424">
        <v>1</v>
      </c>
      <c r="G424">
        <v>1</v>
      </c>
      <c r="H424">
        <v>3</v>
      </c>
      <c r="I424" t="s">
        <v>908</v>
      </c>
      <c r="J424" t="s">
        <v>3</v>
      </c>
      <c r="K424" t="s">
        <v>909</v>
      </c>
      <c r="L424">
        <v>1371</v>
      </c>
      <c r="N424">
        <v>1013</v>
      </c>
      <c r="O424" t="s">
        <v>35</v>
      </c>
      <c r="P424" t="s">
        <v>35</v>
      </c>
      <c r="Q424">
        <v>1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1</v>
      </c>
      <c r="AD424">
        <v>0</v>
      </c>
      <c r="AE424">
        <v>0</v>
      </c>
      <c r="AF424" t="s">
        <v>3</v>
      </c>
      <c r="AG424">
        <v>0</v>
      </c>
      <c r="AH424">
        <v>3</v>
      </c>
      <c r="AI424">
        <v>-1</v>
      </c>
      <c r="AJ424" t="s">
        <v>3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ROW(Source!A398)</f>
        <v>398</v>
      </c>
      <c r="B425">
        <v>82281471</v>
      </c>
      <c r="C425">
        <v>82281444</v>
      </c>
      <c r="D425">
        <v>78937796</v>
      </c>
      <c r="E425">
        <v>116</v>
      </c>
      <c r="F425">
        <v>1</v>
      </c>
      <c r="G425">
        <v>1</v>
      </c>
      <c r="H425">
        <v>3</v>
      </c>
      <c r="I425" t="s">
        <v>910</v>
      </c>
      <c r="J425" t="s">
        <v>3</v>
      </c>
      <c r="K425" t="s">
        <v>911</v>
      </c>
      <c r="L425">
        <v>1371</v>
      </c>
      <c r="N425">
        <v>1013</v>
      </c>
      <c r="O425" t="s">
        <v>35</v>
      </c>
      <c r="P425" t="s">
        <v>35</v>
      </c>
      <c r="Q425">
        <v>1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1</v>
      </c>
      <c r="AD425">
        <v>0</v>
      </c>
      <c r="AE425">
        <v>0</v>
      </c>
      <c r="AF425" t="s">
        <v>3</v>
      </c>
      <c r="AG425">
        <v>0</v>
      </c>
      <c r="AH425">
        <v>3</v>
      </c>
      <c r="AI425">
        <v>-1</v>
      </c>
      <c r="AJ425" t="s">
        <v>3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ROW(Source!A398)</f>
        <v>398</v>
      </c>
      <c r="B426">
        <v>82281472</v>
      </c>
      <c r="C426">
        <v>82281444</v>
      </c>
      <c r="D426">
        <v>78937800</v>
      </c>
      <c r="E426">
        <v>116</v>
      </c>
      <c r="F426">
        <v>1</v>
      </c>
      <c r="G426">
        <v>1</v>
      </c>
      <c r="H426">
        <v>3</v>
      </c>
      <c r="I426" t="s">
        <v>912</v>
      </c>
      <c r="J426" t="s">
        <v>3</v>
      </c>
      <c r="K426" t="s">
        <v>913</v>
      </c>
      <c r="L426">
        <v>1371</v>
      </c>
      <c r="N426">
        <v>1013</v>
      </c>
      <c r="O426" t="s">
        <v>35</v>
      </c>
      <c r="P426" t="s">
        <v>35</v>
      </c>
      <c r="Q426">
        <v>1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1</v>
      </c>
      <c r="AD426">
        <v>0</v>
      </c>
      <c r="AE426">
        <v>0</v>
      </c>
      <c r="AF426" t="s">
        <v>3</v>
      </c>
      <c r="AG426">
        <v>0</v>
      </c>
      <c r="AH426">
        <v>3</v>
      </c>
      <c r="AI426">
        <v>-1</v>
      </c>
      <c r="AJ426" t="s">
        <v>3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ROW(Source!A399)</f>
        <v>399</v>
      </c>
      <c r="B427">
        <v>82281455</v>
      </c>
      <c r="C427">
        <v>82281444</v>
      </c>
      <c r="D427">
        <v>78932727</v>
      </c>
      <c r="E427">
        <v>116</v>
      </c>
      <c r="F427">
        <v>1</v>
      </c>
      <c r="G427">
        <v>1</v>
      </c>
      <c r="H427">
        <v>1</v>
      </c>
      <c r="I427" t="s">
        <v>729</v>
      </c>
      <c r="J427" t="s">
        <v>3</v>
      </c>
      <c r="K427" t="s">
        <v>730</v>
      </c>
      <c r="L427">
        <v>1191</v>
      </c>
      <c r="N427">
        <v>1013</v>
      </c>
      <c r="O427" t="s">
        <v>698</v>
      </c>
      <c r="P427" t="s">
        <v>698</v>
      </c>
      <c r="Q427">
        <v>1</v>
      </c>
      <c r="X427">
        <v>3.06</v>
      </c>
      <c r="Y427">
        <v>0</v>
      </c>
      <c r="Z427">
        <v>0</v>
      </c>
      <c r="AA427">
        <v>0</v>
      </c>
      <c r="AB427">
        <v>491.25</v>
      </c>
      <c r="AC427">
        <v>0</v>
      </c>
      <c r="AD427">
        <v>1</v>
      </c>
      <c r="AE427">
        <v>1</v>
      </c>
      <c r="AF427" t="s">
        <v>38</v>
      </c>
      <c r="AG427">
        <v>3.5190000000000001</v>
      </c>
      <c r="AH427">
        <v>2</v>
      </c>
      <c r="AI427">
        <v>82281445</v>
      </c>
      <c r="AJ427">
        <v>363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ROW(Source!A399)</f>
        <v>399</v>
      </c>
      <c r="B428">
        <v>82281456</v>
      </c>
      <c r="C428">
        <v>82281444</v>
      </c>
      <c r="D428">
        <v>78932916</v>
      </c>
      <c r="E428">
        <v>116</v>
      </c>
      <c r="F428">
        <v>1</v>
      </c>
      <c r="G428">
        <v>1</v>
      </c>
      <c r="H428">
        <v>1</v>
      </c>
      <c r="I428" t="s">
        <v>699</v>
      </c>
      <c r="J428" t="s">
        <v>3</v>
      </c>
      <c r="K428" t="s">
        <v>700</v>
      </c>
      <c r="L428">
        <v>1191</v>
      </c>
      <c r="N428">
        <v>1013</v>
      </c>
      <c r="O428" t="s">
        <v>698</v>
      </c>
      <c r="P428" t="s">
        <v>698</v>
      </c>
      <c r="Q428">
        <v>1</v>
      </c>
      <c r="X428">
        <v>0.87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1</v>
      </c>
      <c r="AE428">
        <v>2</v>
      </c>
      <c r="AF428" t="s">
        <v>38</v>
      </c>
      <c r="AG428">
        <v>1.0004999999999999</v>
      </c>
      <c r="AH428">
        <v>2</v>
      </c>
      <c r="AI428">
        <v>82281446</v>
      </c>
      <c r="AJ428">
        <v>364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ROW(Source!A399)</f>
        <v>399</v>
      </c>
      <c r="B429">
        <v>82281457</v>
      </c>
      <c r="C429">
        <v>82281444</v>
      </c>
      <c r="D429">
        <v>79053793</v>
      </c>
      <c r="E429">
        <v>1</v>
      </c>
      <c r="F429">
        <v>1</v>
      </c>
      <c r="G429">
        <v>1</v>
      </c>
      <c r="H429">
        <v>2</v>
      </c>
      <c r="I429" t="s">
        <v>713</v>
      </c>
      <c r="J429" t="s">
        <v>714</v>
      </c>
      <c r="K429" t="s">
        <v>715</v>
      </c>
      <c r="L429">
        <v>1368</v>
      </c>
      <c r="N429">
        <v>1011</v>
      </c>
      <c r="O429" t="s">
        <v>704</v>
      </c>
      <c r="P429" t="s">
        <v>704</v>
      </c>
      <c r="Q429">
        <v>1</v>
      </c>
      <c r="X429">
        <v>0.68</v>
      </c>
      <c r="Y429">
        <v>0</v>
      </c>
      <c r="Z429">
        <v>2088.77</v>
      </c>
      <c r="AA429">
        <v>612.57000000000005</v>
      </c>
      <c r="AB429">
        <v>0</v>
      </c>
      <c r="AC429">
        <v>0</v>
      </c>
      <c r="AD429">
        <v>1</v>
      </c>
      <c r="AE429">
        <v>0</v>
      </c>
      <c r="AF429" t="s">
        <v>38</v>
      </c>
      <c r="AG429">
        <v>0.78200000000000003</v>
      </c>
      <c r="AH429">
        <v>2</v>
      </c>
      <c r="AI429">
        <v>82281447</v>
      </c>
      <c r="AJ429">
        <v>365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ROW(Source!A399)</f>
        <v>399</v>
      </c>
      <c r="B430">
        <v>82281458</v>
      </c>
      <c r="C430">
        <v>82281444</v>
      </c>
      <c r="D430">
        <v>79054798</v>
      </c>
      <c r="E430">
        <v>1</v>
      </c>
      <c r="F430">
        <v>1</v>
      </c>
      <c r="G430">
        <v>1</v>
      </c>
      <c r="H430">
        <v>2</v>
      </c>
      <c r="I430" t="s">
        <v>706</v>
      </c>
      <c r="J430" t="s">
        <v>707</v>
      </c>
      <c r="K430" t="s">
        <v>708</v>
      </c>
      <c r="L430">
        <v>1368</v>
      </c>
      <c r="N430">
        <v>1011</v>
      </c>
      <c r="O430" t="s">
        <v>704</v>
      </c>
      <c r="P430" t="s">
        <v>704</v>
      </c>
      <c r="Q430">
        <v>1</v>
      </c>
      <c r="X430">
        <v>0.19</v>
      </c>
      <c r="Y430">
        <v>0</v>
      </c>
      <c r="Z430">
        <v>640.84</v>
      </c>
      <c r="AA430">
        <v>533.01</v>
      </c>
      <c r="AB430">
        <v>0</v>
      </c>
      <c r="AC430">
        <v>0</v>
      </c>
      <c r="AD430">
        <v>1</v>
      </c>
      <c r="AE430">
        <v>0</v>
      </c>
      <c r="AF430" t="s">
        <v>38</v>
      </c>
      <c r="AG430">
        <v>0.2185</v>
      </c>
      <c r="AH430">
        <v>2</v>
      </c>
      <c r="AI430">
        <v>82281448</v>
      </c>
      <c r="AJ430">
        <v>366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ROW(Source!A399)</f>
        <v>399</v>
      </c>
      <c r="B431">
        <v>82281459</v>
      </c>
      <c r="C431">
        <v>82281444</v>
      </c>
      <c r="D431">
        <v>79002623</v>
      </c>
      <c r="E431">
        <v>1</v>
      </c>
      <c r="F431">
        <v>1</v>
      </c>
      <c r="G431">
        <v>1</v>
      </c>
      <c r="H431">
        <v>3</v>
      </c>
      <c r="I431" t="s">
        <v>731</v>
      </c>
      <c r="J431" t="s">
        <v>732</v>
      </c>
      <c r="K431" t="s">
        <v>733</v>
      </c>
      <c r="L431">
        <v>1346</v>
      </c>
      <c r="N431">
        <v>1009</v>
      </c>
      <c r="O431" t="s">
        <v>265</v>
      </c>
      <c r="P431" t="s">
        <v>265</v>
      </c>
      <c r="Q431">
        <v>1</v>
      </c>
      <c r="X431">
        <v>0.1</v>
      </c>
      <c r="Y431">
        <v>238.29</v>
      </c>
      <c r="Z431">
        <v>0</v>
      </c>
      <c r="AA431">
        <v>0</v>
      </c>
      <c r="AB431">
        <v>0</v>
      </c>
      <c r="AC431">
        <v>0</v>
      </c>
      <c r="AD431">
        <v>1</v>
      </c>
      <c r="AE431">
        <v>0</v>
      </c>
      <c r="AF431" t="s">
        <v>3</v>
      </c>
      <c r="AG431">
        <v>0.1</v>
      </c>
      <c r="AH431">
        <v>2</v>
      </c>
      <c r="AI431">
        <v>82281449</v>
      </c>
      <c r="AJ431">
        <v>367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ROW(Source!A399)</f>
        <v>399</v>
      </c>
      <c r="B432">
        <v>82281460</v>
      </c>
      <c r="C432">
        <v>82281444</v>
      </c>
      <c r="D432">
        <v>79002630</v>
      </c>
      <c r="E432">
        <v>1</v>
      </c>
      <c r="F432">
        <v>1</v>
      </c>
      <c r="G432">
        <v>1</v>
      </c>
      <c r="H432">
        <v>3</v>
      </c>
      <c r="I432" t="s">
        <v>734</v>
      </c>
      <c r="J432" t="s">
        <v>735</v>
      </c>
      <c r="K432" t="s">
        <v>736</v>
      </c>
      <c r="L432">
        <v>1346</v>
      </c>
      <c r="N432">
        <v>1009</v>
      </c>
      <c r="O432" t="s">
        <v>265</v>
      </c>
      <c r="P432" t="s">
        <v>265</v>
      </c>
      <c r="Q432">
        <v>1</v>
      </c>
      <c r="X432">
        <v>0.03</v>
      </c>
      <c r="Y432">
        <v>58.53</v>
      </c>
      <c r="Z432">
        <v>0</v>
      </c>
      <c r="AA432">
        <v>0</v>
      </c>
      <c r="AB432">
        <v>0</v>
      </c>
      <c r="AC432">
        <v>0</v>
      </c>
      <c r="AD432">
        <v>1</v>
      </c>
      <c r="AE432">
        <v>0</v>
      </c>
      <c r="AF432" t="s">
        <v>3</v>
      </c>
      <c r="AG432">
        <v>0.03</v>
      </c>
      <c r="AH432">
        <v>2</v>
      </c>
      <c r="AI432">
        <v>82281450</v>
      </c>
      <c r="AJ432">
        <v>368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ROW(Source!A399)</f>
        <v>399</v>
      </c>
      <c r="B433">
        <v>82281461</v>
      </c>
      <c r="C433">
        <v>82281444</v>
      </c>
      <c r="D433">
        <v>79006140</v>
      </c>
      <c r="E433">
        <v>1</v>
      </c>
      <c r="F433">
        <v>1</v>
      </c>
      <c r="G433">
        <v>1</v>
      </c>
      <c r="H433">
        <v>3</v>
      </c>
      <c r="I433" t="s">
        <v>868</v>
      </c>
      <c r="J433" t="s">
        <v>869</v>
      </c>
      <c r="K433" t="s">
        <v>870</v>
      </c>
      <c r="L433">
        <v>1346</v>
      </c>
      <c r="N433">
        <v>1009</v>
      </c>
      <c r="O433" t="s">
        <v>265</v>
      </c>
      <c r="P433" t="s">
        <v>265</v>
      </c>
      <c r="Q433">
        <v>1</v>
      </c>
      <c r="X433">
        <v>0</v>
      </c>
      <c r="Y433">
        <v>174.93</v>
      </c>
      <c r="Z433">
        <v>0</v>
      </c>
      <c r="AA433">
        <v>0</v>
      </c>
      <c r="AB433">
        <v>0</v>
      </c>
      <c r="AC433">
        <v>1</v>
      </c>
      <c r="AD433">
        <v>0</v>
      </c>
      <c r="AE433">
        <v>0</v>
      </c>
      <c r="AF433" t="s">
        <v>3</v>
      </c>
      <c r="AG433">
        <v>0</v>
      </c>
      <c r="AH433">
        <v>3</v>
      </c>
      <c r="AI433">
        <v>-1</v>
      </c>
      <c r="AJ433" t="s">
        <v>3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ROW(Source!A399)</f>
        <v>399</v>
      </c>
      <c r="B434">
        <v>82281462</v>
      </c>
      <c r="C434">
        <v>82281444</v>
      </c>
      <c r="D434">
        <v>79007278</v>
      </c>
      <c r="E434">
        <v>1</v>
      </c>
      <c r="F434">
        <v>1</v>
      </c>
      <c r="G434">
        <v>1</v>
      </c>
      <c r="H434">
        <v>3</v>
      </c>
      <c r="I434" t="s">
        <v>737</v>
      </c>
      <c r="J434" t="s">
        <v>738</v>
      </c>
      <c r="K434" t="s">
        <v>739</v>
      </c>
      <c r="L434">
        <v>1346</v>
      </c>
      <c r="N434">
        <v>1009</v>
      </c>
      <c r="O434" t="s">
        <v>265</v>
      </c>
      <c r="P434" t="s">
        <v>265</v>
      </c>
      <c r="Q434">
        <v>1</v>
      </c>
      <c r="X434">
        <v>0.02</v>
      </c>
      <c r="Y434">
        <v>56.11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3</v>
      </c>
      <c r="AG434">
        <v>0.02</v>
      </c>
      <c r="AH434">
        <v>2</v>
      </c>
      <c r="AI434">
        <v>82281451</v>
      </c>
      <c r="AJ434">
        <v>369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ROW(Source!A399)</f>
        <v>399</v>
      </c>
      <c r="B435">
        <v>82281463</v>
      </c>
      <c r="C435">
        <v>82281444</v>
      </c>
      <c r="D435">
        <v>78934276</v>
      </c>
      <c r="E435">
        <v>116</v>
      </c>
      <c r="F435">
        <v>1</v>
      </c>
      <c r="G435">
        <v>1</v>
      </c>
      <c r="H435">
        <v>3</v>
      </c>
      <c r="I435" t="s">
        <v>900</v>
      </c>
      <c r="J435" t="s">
        <v>3</v>
      </c>
      <c r="K435" t="s">
        <v>901</v>
      </c>
      <c r="L435">
        <v>1371</v>
      </c>
      <c r="N435">
        <v>1013</v>
      </c>
      <c r="O435" t="s">
        <v>35</v>
      </c>
      <c r="P435" t="s">
        <v>35</v>
      </c>
      <c r="Q435">
        <v>1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1</v>
      </c>
      <c r="AD435">
        <v>0</v>
      </c>
      <c r="AE435">
        <v>0</v>
      </c>
      <c r="AF435" t="s">
        <v>3</v>
      </c>
      <c r="AG435">
        <v>0</v>
      </c>
      <c r="AH435">
        <v>3</v>
      </c>
      <c r="AI435">
        <v>-1</v>
      </c>
      <c r="AJ435" t="s">
        <v>3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ROW(Source!A399)</f>
        <v>399</v>
      </c>
      <c r="B436">
        <v>82281464</v>
      </c>
      <c r="C436">
        <v>82281444</v>
      </c>
      <c r="D436">
        <v>78934953</v>
      </c>
      <c r="E436">
        <v>116</v>
      </c>
      <c r="F436">
        <v>1</v>
      </c>
      <c r="G436">
        <v>1</v>
      </c>
      <c r="H436">
        <v>3</v>
      </c>
      <c r="I436" t="s">
        <v>902</v>
      </c>
      <c r="J436" t="s">
        <v>3</v>
      </c>
      <c r="K436" t="s">
        <v>903</v>
      </c>
      <c r="L436">
        <v>1348</v>
      </c>
      <c r="N436">
        <v>1009</v>
      </c>
      <c r="O436" t="s">
        <v>348</v>
      </c>
      <c r="P436" t="s">
        <v>348</v>
      </c>
      <c r="Q436">
        <v>1000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1</v>
      </c>
      <c r="AD436">
        <v>0</v>
      </c>
      <c r="AE436">
        <v>0</v>
      </c>
      <c r="AF436" t="s">
        <v>3</v>
      </c>
      <c r="AG436">
        <v>0</v>
      </c>
      <c r="AH436">
        <v>3</v>
      </c>
      <c r="AI436">
        <v>-1</v>
      </c>
      <c r="AJ436" t="s">
        <v>3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ROW(Source!A399)</f>
        <v>399</v>
      </c>
      <c r="B437">
        <v>82281465</v>
      </c>
      <c r="C437">
        <v>82281444</v>
      </c>
      <c r="D437">
        <v>78935097</v>
      </c>
      <c r="E437">
        <v>116</v>
      </c>
      <c r="F437">
        <v>1</v>
      </c>
      <c r="G437">
        <v>1</v>
      </c>
      <c r="H437">
        <v>3</v>
      </c>
      <c r="I437" t="s">
        <v>904</v>
      </c>
      <c r="J437" t="s">
        <v>3</v>
      </c>
      <c r="K437" t="s">
        <v>905</v>
      </c>
      <c r="L437">
        <v>1346</v>
      </c>
      <c r="N437">
        <v>1009</v>
      </c>
      <c r="O437" t="s">
        <v>265</v>
      </c>
      <c r="P437" t="s">
        <v>265</v>
      </c>
      <c r="Q437">
        <v>1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1</v>
      </c>
      <c r="AD437">
        <v>0</v>
      </c>
      <c r="AE437">
        <v>0</v>
      </c>
      <c r="AF437" t="s">
        <v>3</v>
      </c>
      <c r="AG437">
        <v>0</v>
      </c>
      <c r="AH437">
        <v>3</v>
      </c>
      <c r="AI437">
        <v>-1</v>
      </c>
      <c r="AJ437" t="s">
        <v>3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ROW(Source!A399)</f>
        <v>399</v>
      </c>
      <c r="B438">
        <v>82281466</v>
      </c>
      <c r="C438">
        <v>82281444</v>
      </c>
      <c r="D438">
        <v>78935431</v>
      </c>
      <c r="E438">
        <v>116</v>
      </c>
      <c r="F438">
        <v>1</v>
      </c>
      <c r="G438">
        <v>1</v>
      </c>
      <c r="H438">
        <v>3</v>
      </c>
      <c r="I438" t="s">
        <v>906</v>
      </c>
      <c r="J438" t="s">
        <v>3</v>
      </c>
      <c r="K438" t="s">
        <v>907</v>
      </c>
      <c r="L438">
        <v>1348</v>
      </c>
      <c r="N438">
        <v>1009</v>
      </c>
      <c r="O438" t="s">
        <v>348</v>
      </c>
      <c r="P438" t="s">
        <v>348</v>
      </c>
      <c r="Q438">
        <v>1000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1</v>
      </c>
      <c r="AD438">
        <v>0</v>
      </c>
      <c r="AE438">
        <v>0</v>
      </c>
      <c r="AF438" t="s">
        <v>3</v>
      </c>
      <c r="AG438">
        <v>0</v>
      </c>
      <c r="AH438">
        <v>3</v>
      </c>
      <c r="AI438">
        <v>-1</v>
      </c>
      <c r="AJ438" t="s">
        <v>3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ROW(Source!A399)</f>
        <v>399</v>
      </c>
      <c r="B439">
        <v>82281467</v>
      </c>
      <c r="C439">
        <v>82281444</v>
      </c>
      <c r="D439">
        <v>79023556</v>
      </c>
      <c r="E439">
        <v>1</v>
      </c>
      <c r="F439">
        <v>1</v>
      </c>
      <c r="G439">
        <v>1</v>
      </c>
      <c r="H439">
        <v>3</v>
      </c>
      <c r="I439" t="s">
        <v>740</v>
      </c>
      <c r="J439" t="s">
        <v>741</v>
      </c>
      <c r="K439" t="s">
        <v>742</v>
      </c>
      <c r="L439">
        <v>1348</v>
      </c>
      <c r="N439">
        <v>1009</v>
      </c>
      <c r="O439" t="s">
        <v>348</v>
      </c>
      <c r="P439" t="s">
        <v>348</v>
      </c>
      <c r="Q439">
        <v>1000</v>
      </c>
      <c r="X439">
        <v>4.0000000000000002E-4</v>
      </c>
      <c r="Y439">
        <v>61265.39</v>
      </c>
      <c r="Z439">
        <v>0</v>
      </c>
      <c r="AA439">
        <v>0</v>
      </c>
      <c r="AB439">
        <v>0</v>
      </c>
      <c r="AC439">
        <v>0</v>
      </c>
      <c r="AD439">
        <v>1</v>
      </c>
      <c r="AE439">
        <v>0</v>
      </c>
      <c r="AF439" t="s">
        <v>3</v>
      </c>
      <c r="AG439">
        <v>4.0000000000000002E-4</v>
      </c>
      <c r="AH439">
        <v>2</v>
      </c>
      <c r="AI439">
        <v>82281452</v>
      </c>
      <c r="AJ439">
        <v>370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ROW(Source!A399)</f>
        <v>399</v>
      </c>
      <c r="B440">
        <v>82281468</v>
      </c>
      <c r="C440">
        <v>82281444</v>
      </c>
      <c r="D440">
        <v>79023582</v>
      </c>
      <c r="E440">
        <v>1</v>
      </c>
      <c r="F440">
        <v>1</v>
      </c>
      <c r="G440">
        <v>1</v>
      </c>
      <c r="H440">
        <v>3</v>
      </c>
      <c r="I440" t="s">
        <v>743</v>
      </c>
      <c r="J440" t="s">
        <v>744</v>
      </c>
      <c r="K440" t="s">
        <v>745</v>
      </c>
      <c r="L440">
        <v>1348</v>
      </c>
      <c r="N440">
        <v>1009</v>
      </c>
      <c r="O440" t="s">
        <v>348</v>
      </c>
      <c r="P440" t="s">
        <v>348</v>
      </c>
      <c r="Q440">
        <v>1000</v>
      </c>
      <c r="X440">
        <v>1E-4</v>
      </c>
      <c r="Y440">
        <v>80020.98</v>
      </c>
      <c r="Z440">
        <v>0</v>
      </c>
      <c r="AA440">
        <v>0</v>
      </c>
      <c r="AB440">
        <v>0</v>
      </c>
      <c r="AC440">
        <v>0</v>
      </c>
      <c r="AD440">
        <v>1</v>
      </c>
      <c r="AE440">
        <v>0</v>
      </c>
      <c r="AF440" t="s">
        <v>3</v>
      </c>
      <c r="AG440">
        <v>1E-4</v>
      </c>
      <c r="AH440">
        <v>2</v>
      </c>
      <c r="AI440">
        <v>82281453</v>
      </c>
      <c r="AJ440">
        <v>371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ROW(Source!A399)</f>
        <v>399</v>
      </c>
      <c r="B441">
        <v>82281469</v>
      </c>
      <c r="C441">
        <v>82281444</v>
      </c>
      <c r="D441">
        <v>79031190</v>
      </c>
      <c r="E441">
        <v>1</v>
      </c>
      <c r="F441">
        <v>1</v>
      </c>
      <c r="G441">
        <v>1</v>
      </c>
      <c r="H441">
        <v>3</v>
      </c>
      <c r="I441" t="s">
        <v>746</v>
      </c>
      <c r="J441" t="s">
        <v>747</v>
      </c>
      <c r="K441" t="s">
        <v>748</v>
      </c>
      <c r="L441">
        <v>1425</v>
      </c>
      <c r="N441">
        <v>1013</v>
      </c>
      <c r="O441" t="s">
        <v>153</v>
      </c>
      <c r="P441" t="s">
        <v>153</v>
      </c>
      <c r="Q441">
        <v>1</v>
      </c>
      <c r="X441">
        <v>0.06</v>
      </c>
      <c r="Y441">
        <v>1031.73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3</v>
      </c>
      <c r="AG441">
        <v>0.06</v>
      </c>
      <c r="AH441">
        <v>2</v>
      </c>
      <c r="AI441">
        <v>82281454</v>
      </c>
      <c r="AJ441">
        <v>372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ROW(Source!A399)</f>
        <v>399</v>
      </c>
      <c r="B442">
        <v>82281470</v>
      </c>
      <c r="C442">
        <v>82281444</v>
      </c>
      <c r="D442">
        <v>78937750</v>
      </c>
      <c r="E442">
        <v>116</v>
      </c>
      <c r="F442">
        <v>1</v>
      </c>
      <c r="G442">
        <v>1</v>
      </c>
      <c r="H442">
        <v>3</v>
      </c>
      <c r="I442" t="s">
        <v>908</v>
      </c>
      <c r="J442" t="s">
        <v>3</v>
      </c>
      <c r="K442" t="s">
        <v>909</v>
      </c>
      <c r="L442">
        <v>1371</v>
      </c>
      <c r="N442">
        <v>1013</v>
      </c>
      <c r="O442" t="s">
        <v>35</v>
      </c>
      <c r="P442" t="s">
        <v>35</v>
      </c>
      <c r="Q442">
        <v>1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1</v>
      </c>
      <c r="AD442">
        <v>0</v>
      </c>
      <c r="AE442">
        <v>0</v>
      </c>
      <c r="AF442" t="s">
        <v>3</v>
      </c>
      <c r="AG442">
        <v>0</v>
      </c>
      <c r="AH442">
        <v>3</v>
      </c>
      <c r="AI442">
        <v>-1</v>
      </c>
      <c r="AJ442" t="s">
        <v>3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ROW(Source!A399)</f>
        <v>399</v>
      </c>
      <c r="B443">
        <v>82281471</v>
      </c>
      <c r="C443">
        <v>82281444</v>
      </c>
      <c r="D443">
        <v>78937796</v>
      </c>
      <c r="E443">
        <v>116</v>
      </c>
      <c r="F443">
        <v>1</v>
      </c>
      <c r="G443">
        <v>1</v>
      </c>
      <c r="H443">
        <v>3</v>
      </c>
      <c r="I443" t="s">
        <v>910</v>
      </c>
      <c r="J443" t="s">
        <v>3</v>
      </c>
      <c r="K443" t="s">
        <v>911</v>
      </c>
      <c r="L443">
        <v>1371</v>
      </c>
      <c r="N443">
        <v>1013</v>
      </c>
      <c r="O443" t="s">
        <v>35</v>
      </c>
      <c r="P443" t="s">
        <v>35</v>
      </c>
      <c r="Q443">
        <v>1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1</v>
      </c>
      <c r="AD443">
        <v>0</v>
      </c>
      <c r="AE443">
        <v>0</v>
      </c>
      <c r="AF443" t="s">
        <v>3</v>
      </c>
      <c r="AG443">
        <v>0</v>
      </c>
      <c r="AH443">
        <v>3</v>
      </c>
      <c r="AI443">
        <v>-1</v>
      </c>
      <c r="AJ443" t="s">
        <v>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ROW(Source!A399)</f>
        <v>399</v>
      </c>
      <c r="B444">
        <v>82281472</v>
      </c>
      <c r="C444">
        <v>82281444</v>
      </c>
      <c r="D444">
        <v>78937800</v>
      </c>
      <c r="E444">
        <v>116</v>
      </c>
      <c r="F444">
        <v>1</v>
      </c>
      <c r="G444">
        <v>1</v>
      </c>
      <c r="H444">
        <v>3</v>
      </c>
      <c r="I444" t="s">
        <v>912</v>
      </c>
      <c r="J444" t="s">
        <v>3</v>
      </c>
      <c r="K444" t="s">
        <v>913</v>
      </c>
      <c r="L444">
        <v>1371</v>
      </c>
      <c r="N444">
        <v>1013</v>
      </c>
      <c r="O444" t="s">
        <v>35</v>
      </c>
      <c r="P444" t="s">
        <v>35</v>
      </c>
      <c r="Q444">
        <v>1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1</v>
      </c>
      <c r="AD444">
        <v>0</v>
      </c>
      <c r="AE444">
        <v>0</v>
      </c>
      <c r="AF444" t="s">
        <v>3</v>
      </c>
      <c r="AG444">
        <v>0</v>
      </c>
      <c r="AH444">
        <v>3</v>
      </c>
      <c r="AI444">
        <v>-1</v>
      </c>
      <c r="AJ444" t="s">
        <v>3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ROW(Source!A400)</f>
        <v>400</v>
      </c>
      <c r="B445">
        <v>82281484</v>
      </c>
      <c r="C445">
        <v>82281473</v>
      </c>
      <c r="D445">
        <v>78932727</v>
      </c>
      <c r="E445">
        <v>116</v>
      </c>
      <c r="F445">
        <v>1</v>
      </c>
      <c r="G445">
        <v>1</v>
      </c>
      <c r="H445">
        <v>1</v>
      </c>
      <c r="I445" t="s">
        <v>729</v>
      </c>
      <c r="J445" t="s">
        <v>3</v>
      </c>
      <c r="K445" t="s">
        <v>730</v>
      </c>
      <c r="L445">
        <v>1191</v>
      </c>
      <c r="N445">
        <v>1013</v>
      </c>
      <c r="O445" t="s">
        <v>698</v>
      </c>
      <c r="P445" t="s">
        <v>698</v>
      </c>
      <c r="Q445">
        <v>1</v>
      </c>
      <c r="X445">
        <v>5.98</v>
      </c>
      <c r="Y445">
        <v>0</v>
      </c>
      <c r="Z445">
        <v>0</v>
      </c>
      <c r="AA445">
        <v>0</v>
      </c>
      <c r="AB445">
        <v>491.25</v>
      </c>
      <c r="AC445">
        <v>0</v>
      </c>
      <c r="AD445">
        <v>1</v>
      </c>
      <c r="AE445">
        <v>1</v>
      </c>
      <c r="AF445" t="s">
        <v>38</v>
      </c>
      <c r="AG445">
        <v>6.8769999999999998</v>
      </c>
      <c r="AH445">
        <v>2</v>
      </c>
      <c r="AI445">
        <v>82281474</v>
      </c>
      <c r="AJ445">
        <v>373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ROW(Source!A400)</f>
        <v>400</v>
      </c>
      <c r="B446">
        <v>82281485</v>
      </c>
      <c r="C446">
        <v>82281473</v>
      </c>
      <c r="D446">
        <v>78932916</v>
      </c>
      <c r="E446">
        <v>116</v>
      </c>
      <c r="F446">
        <v>1</v>
      </c>
      <c r="G446">
        <v>1</v>
      </c>
      <c r="H446">
        <v>1</v>
      </c>
      <c r="I446" t="s">
        <v>699</v>
      </c>
      <c r="J446" t="s">
        <v>3</v>
      </c>
      <c r="K446" t="s">
        <v>700</v>
      </c>
      <c r="L446">
        <v>1191</v>
      </c>
      <c r="N446">
        <v>1013</v>
      </c>
      <c r="O446" t="s">
        <v>698</v>
      </c>
      <c r="P446" t="s">
        <v>698</v>
      </c>
      <c r="Q446">
        <v>1</v>
      </c>
      <c r="X446">
        <v>2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1</v>
      </c>
      <c r="AE446">
        <v>2</v>
      </c>
      <c r="AF446" t="s">
        <v>38</v>
      </c>
      <c r="AG446">
        <v>2.2999999999999998</v>
      </c>
      <c r="AH446">
        <v>2</v>
      </c>
      <c r="AI446">
        <v>82281475</v>
      </c>
      <c r="AJ446">
        <v>374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ROW(Source!A400)</f>
        <v>400</v>
      </c>
      <c r="B447">
        <v>82281486</v>
      </c>
      <c r="C447">
        <v>82281473</v>
      </c>
      <c r="D447">
        <v>79053793</v>
      </c>
      <c r="E447">
        <v>1</v>
      </c>
      <c r="F447">
        <v>1</v>
      </c>
      <c r="G447">
        <v>1</v>
      </c>
      <c r="H447">
        <v>2</v>
      </c>
      <c r="I447" t="s">
        <v>713</v>
      </c>
      <c r="J447" t="s">
        <v>714</v>
      </c>
      <c r="K447" t="s">
        <v>715</v>
      </c>
      <c r="L447">
        <v>1368</v>
      </c>
      <c r="N447">
        <v>1011</v>
      </c>
      <c r="O447" t="s">
        <v>704</v>
      </c>
      <c r="P447" t="s">
        <v>704</v>
      </c>
      <c r="Q447">
        <v>1</v>
      </c>
      <c r="X447">
        <v>1.6</v>
      </c>
      <c r="Y447">
        <v>0</v>
      </c>
      <c r="Z447">
        <v>2088.77</v>
      </c>
      <c r="AA447">
        <v>612.57000000000005</v>
      </c>
      <c r="AB447">
        <v>0</v>
      </c>
      <c r="AC447">
        <v>0</v>
      </c>
      <c r="AD447">
        <v>1</v>
      </c>
      <c r="AE447">
        <v>0</v>
      </c>
      <c r="AF447" t="s">
        <v>38</v>
      </c>
      <c r="AG447">
        <v>1.84</v>
      </c>
      <c r="AH447">
        <v>2</v>
      </c>
      <c r="AI447">
        <v>82281476</v>
      </c>
      <c r="AJ447">
        <v>375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ROW(Source!A400)</f>
        <v>400</v>
      </c>
      <c r="B448">
        <v>82281487</v>
      </c>
      <c r="C448">
        <v>82281473</v>
      </c>
      <c r="D448">
        <v>79054798</v>
      </c>
      <c r="E448">
        <v>1</v>
      </c>
      <c r="F448">
        <v>1</v>
      </c>
      <c r="G448">
        <v>1</v>
      </c>
      <c r="H448">
        <v>2</v>
      </c>
      <c r="I448" t="s">
        <v>706</v>
      </c>
      <c r="J448" t="s">
        <v>707</v>
      </c>
      <c r="K448" t="s">
        <v>708</v>
      </c>
      <c r="L448">
        <v>1368</v>
      </c>
      <c r="N448">
        <v>1011</v>
      </c>
      <c r="O448" t="s">
        <v>704</v>
      </c>
      <c r="P448" t="s">
        <v>704</v>
      </c>
      <c r="Q448">
        <v>1</v>
      </c>
      <c r="X448">
        <v>0.4</v>
      </c>
      <c r="Y448">
        <v>0</v>
      </c>
      <c r="Z448">
        <v>640.84</v>
      </c>
      <c r="AA448">
        <v>533.01</v>
      </c>
      <c r="AB448">
        <v>0</v>
      </c>
      <c r="AC448">
        <v>0</v>
      </c>
      <c r="AD448">
        <v>1</v>
      </c>
      <c r="AE448">
        <v>0</v>
      </c>
      <c r="AF448" t="s">
        <v>38</v>
      </c>
      <c r="AG448">
        <v>0.46</v>
      </c>
      <c r="AH448">
        <v>2</v>
      </c>
      <c r="AI448">
        <v>82281477</v>
      </c>
      <c r="AJ448">
        <v>376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ROW(Source!A400)</f>
        <v>400</v>
      </c>
      <c r="B449">
        <v>82281488</v>
      </c>
      <c r="C449">
        <v>82281473</v>
      </c>
      <c r="D449">
        <v>79002623</v>
      </c>
      <c r="E449">
        <v>1</v>
      </c>
      <c r="F449">
        <v>1</v>
      </c>
      <c r="G449">
        <v>1</v>
      </c>
      <c r="H449">
        <v>3</v>
      </c>
      <c r="I449" t="s">
        <v>731</v>
      </c>
      <c r="J449" t="s">
        <v>732</v>
      </c>
      <c r="K449" t="s">
        <v>733</v>
      </c>
      <c r="L449">
        <v>1346</v>
      </c>
      <c r="N449">
        <v>1009</v>
      </c>
      <c r="O449" t="s">
        <v>265</v>
      </c>
      <c r="P449" t="s">
        <v>265</v>
      </c>
      <c r="Q449">
        <v>1</v>
      </c>
      <c r="X449">
        <v>0.1</v>
      </c>
      <c r="Y449">
        <v>238.29</v>
      </c>
      <c r="Z449">
        <v>0</v>
      </c>
      <c r="AA449">
        <v>0</v>
      </c>
      <c r="AB449">
        <v>0</v>
      </c>
      <c r="AC449">
        <v>0</v>
      </c>
      <c r="AD449">
        <v>1</v>
      </c>
      <c r="AE449">
        <v>0</v>
      </c>
      <c r="AF449" t="s">
        <v>3</v>
      </c>
      <c r="AG449">
        <v>0.1</v>
      </c>
      <c r="AH449">
        <v>2</v>
      </c>
      <c r="AI449">
        <v>82281478</v>
      </c>
      <c r="AJ449">
        <v>377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ROW(Source!A400)</f>
        <v>400</v>
      </c>
      <c r="B450">
        <v>82281489</v>
      </c>
      <c r="C450">
        <v>82281473</v>
      </c>
      <c r="D450">
        <v>79002630</v>
      </c>
      <c r="E450">
        <v>1</v>
      </c>
      <c r="F450">
        <v>1</v>
      </c>
      <c r="G450">
        <v>1</v>
      </c>
      <c r="H450">
        <v>3</v>
      </c>
      <c r="I450" t="s">
        <v>734</v>
      </c>
      <c r="J450" t="s">
        <v>735</v>
      </c>
      <c r="K450" t="s">
        <v>736</v>
      </c>
      <c r="L450">
        <v>1346</v>
      </c>
      <c r="N450">
        <v>1009</v>
      </c>
      <c r="O450" t="s">
        <v>265</v>
      </c>
      <c r="P450" t="s">
        <v>265</v>
      </c>
      <c r="Q450">
        <v>1</v>
      </c>
      <c r="X450">
        <v>0.03</v>
      </c>
      <c r="Y450">
        <v>58.53</v>
      </c>
      <c r="Z450">
        <v>0</v>
      </c>
      <c r="AA450">
        <v>0</v>
      </c>
      <c r="AB450">
        <v>0</v>
      </c>
      <c r="AC450">
        <v>0</v>
      </c>
      <c r="AD450">
        <v>1</v>
      </c>
      <c r="AE450">
        <v>0</v>
      </c>
      <c r="AF450" t="s">
        <v>3</v>
      </c>
      <c r="AG450">
        <v>0.03</v>
      </c>
      <c r="AH450">
        <v>2</v>
      </c>
      <c r="AI450">
        <v>82281479</v>
      </c>
      <c r="AJ450">
        <v>378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ROW(Source!A400)</f>
        <v>400</v>
      </c>
      <c r="B451">
        <v>82281490</v>
      </c>
      <c r="C451">
        <v>82281473</v>
      </c>
      <c r="D451">
        <v>79006140</v>
      </c>
      <c r="E451">
        <v>1</v>
      </c>
      <c r="F451">
        <v>1</v>
      </c>
      <c r="G451">
        <v>1</v>
      </c>
      <c r="H451">
        <v>3</v>
      </c>
      <c r="I451" t="s">
        <v>868</v>
      </c>
      <c r="J451" t="s">
        <v>869</v>
      </c>
      <c r="K451" t="s">
        <v>870</v>
      </c>
      <c r="L451">
        <v>1346</v>
      </c>
      <c r="N451">
        <v>1009</v>
      </c>
      <c r="O451" t="s">
        <v>265</v>
      </c>
      <c r="P451" t="s">
        <v>265</v>
      </c>
      <c r="Q451">
        <v>1</v>
      </c>
      <c r="X451">
        <v>0</v>
      </c>
      <c r="Y451">
        <v>174.93</v>
      </c>
      <c r="Z451">
        <v>0</v>
      </c>
      <c r="AA451">
        <v>0</v>
      </c>
      <c r="AB451">
        <v>0</v>
      </c>
      <c r="AC451">
        <v>1</v>
      </c>
      <c r="AD451">
        <v>0</v>
      </c>
      <c r="AE451">
        <v>0</v>
      </c>
      <c r="AF451" t="s">
        <v>3</v>
      </c>
      <c r="AG451">
        <v>0</v>
      </c>
      <c r="AH451">
        <v>3</v>
      </c>
      <c r="AI451">
        <v>-1</v>
      </c>
      <c r="AJ451" t="s">
        <v>3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ROW(Source!A400)</f>
        <v>400</v>
      </c>
      <c r="B452">
        <v>82281491</v>
      </c>
      <c r="C452">
        <v>82281473</v>
      </c>
      <c r="D452">
        <v>79007278</v>
      </c>
      <c r="E452">
        <v>1</v>
      </c>
      <c r="F452">
        <v>1</v>
      </c>
      <c r="G452">
        <v>1</v>
      </c>
      <c r="H452">
        <v>3</v>
      </c>
      <c r="I452" t="s">
        <v>737</v>
      </c>
      <c r="J452" t="s">
        <v>738</v>
      </c>
      <c r="K452" t="s">
        <v>739</v>
      </c>
      <c r="L452">
        <v>1346</v>
      </c>
      <c r="N452">
        <v>1009</v>
      </c>
      <c r="O452" t="s">
        <v>265</v>
      </c>
      <c r="P452" t="s">
        <v>265</v>
      </c>
      <c r="Q452">
        <v>1</v>
      </c>
      <c r="X452">
        <v>0.02</v>
      </c>
      <c r="Y452">
        <v>56.11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3</v>
      </c>
      <c r="AG452">
        <v>0.02</v>
      </c>
      <c r="AH452">
        <v>2</v>
      </c>
      <c r="AI452">
        <v>82281480</v>
      </c>
      <c r="AJ452">
        <v>379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ROW(Source!A400)</f>
        <v>400</v>
      </c>
      <c r="B453">
        <v>82281492</v>
      </c>
      <c r="C453">
        <v>82281473</v>
      </c>
      <c r="D453">
        <v>78934276</v>
      </c>
      <c r="E453">
        <v>116</v>
      </c>
      <c r="F453">
        <v>1</v>
      </c>
      <c r="G453">
        <v>1</v>
      </c>
      <c r="H453">
        <v>3</v>
      </c>
      <c r="I453" t="s">
        <v>900</v>
      </c>
      <c r="J453" t="s">
        <v>3</v>
      </c>
      <c r="K453" t="s">
        <v>901</v>
      </c>
      <c r="L453">
        <v>1371</v>
      </c>
      <c r="N453">
        <v>1013</v>
      </c>
      <c r="O453" t="s">
        <v>35</v>
      </c>
      <c r="P453" t="s">
        <v>35</v>
      </c>
      <c r="Q453">
        <v>1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1</v>
      </c>
      <c r="AD453">
        <v>0</v>
      </c>
      <c r="AE453">
        <v>0</v>
      </c>
      <c r="AF453" t="s">
        <v>3</v>
      </c>
      <c r="AG453">
        <v>0</v>
      </c>
      <c r="AH453">
        <v>3</v>
      </c>
      <c r="AI453">
        <v>-1</v>
      </c>
      <c r="AJ453" t="s">
        <v>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ROW(Source!A400)</f>
        <v>400</v>
      </c>
      <c r="B454">
        <v>82281493</v>
      </c>
      <c r="C454">
        <v>82281473</v>
      </c>
      <c r="D454">
        <v>78934953</v>
      </c>
      <c r="E454">
        <v>116</v>
      </c>
      <c r="F454">
        <v>1</v>
      </c>
      <c r="G454">
        <v>1</v>
      </c>
      <c r="H454">
        <v>3</v>
      </c>
      <c r="I454" t="s">
        <v>902</v>
      </c>
      <c r="J454" t="s">
        <v>3</v>
      </c>
      <c r="K454" t="s">
        <v>903</v>
      </c>
      <c r="L454">
        <v>1348</v>
      </c>
      <c r="N454">
        <v>1009</v>
      </c>
      <c r="O454" t="s">
        <v>348</v>
      </c>
      <c r="P454" t="s">
        <v>348</v>
      </c>
      <c r="Q454">
        <v>1000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1</v>
      </c>
      <c r="AD454">
        <v>0</v>
      </c>
      <c r="AE454">
        <v>0</v>
      </c>
      <c r="AF454" t="s">
        <v>3</v>
      </c>
      <c r="AG454">
        <v>0</v>
      </c>
      <c r="AH454">
        <v>3</v>
      </c>
      <c r="AI454">
        <v>-1</v>
      </c>
      <c r="AJ454" t="s">
        <v>3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ROW(Source!A400)</f>
        <v>400</v>
      </c>
      <c r="B455">
        <v>82281494</v>
      </c>
      <c r="C455">
        <v>82281473</v>
      </c>
      <c r="D455">
        <v>78935097</v>
      </c>
      <c r="E455">
        <v>116</v>
      </c>
      <c r="F455">
        <v>1</v>
      </c>
      <c r="G455">
        <v>1</v>
      </c>
      <c r="H455">
        <v>3</v>
      </c>
      <c r="I455" t="s">
        <v>904</v>
      </c>
      <c r="J455" t="s">
        <v>3</v>
      </c>
      <c r="K455" t="s">
        <v>905</v>
      </c>
      <c r="L455">
        <v>1346</v>
      </c>
      <c r="N455">
        <v>1009</v>
      </c>
      <c r="O455" t="s">
        <v>265</v>
      </c>
      <c r="P455" t="s">
        <v>265</v>
      </c>
      <c r="Q455">
        <v>1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1</v>
      </c>
      <c r="AD455">
        <v>0</v>
      </c>
      <c r="AE455">
        <v>0</v>
      </c>
      <c r="AF455" t="s">
        <v>3</v>
      </c>
      <c r="AG455">
        <v>0</v>
      </c>
      <c r="AH455">
        <v>3</v>
      </c>
      <c r="AI455">
        <v>-1</v>
      </c>
      <c r="AJ455" t="s">
        <v>3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ROW(Source!A400)</f>
        <v>400</v>
      </c>
      <c r="B456">
        <v>82281495</v>
      </c>
      <c r="C456">
        <v>82281473</v>
      </c>
      <c r="D456">
        <v>78935431</v>
      </c>
      <c r="E456">
        <v>116</v>
      </c>
      <c r="F456">
        <v>1</v>
      </c>
      <c r="G456">
        <v>1</v>
      </c>
      <c r="H456">
        <v>3</v>
      </c>
      <c r="I456" t="s">
        <v>906</v>
      </c>
      <c r="J456" t="s">
        <v>3</v>
      </c>
      <c r="K456" t="s">
        <v>907</v>
      </c>
      <c r="L456">
        <v>1348</v>
      </c>
      <c r="N456">
        <v>1009</v>
      </c>
      <c r="O456" t="s">
        <v>348</v>
      </c>
      <c r="P456" t="s">
        <v>348</v>
      </c>
      <c r="Q456">
        <v>1000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1</v>
      </c>
      <c r="AD456">
        <v>0</v>
      </c>
      <c r="AE456">
        <v>0</v>
      </c>
      <c r="AF456" t="s">
        <v>3</v>
      </c>
      <c r="AG456">
        <v>0</v>
      </c>
      <c r="AH456">
        <v>3</v>
      </c>
      <c r="AI456">
        <v>-1</v>
      </c>
      <c r="AJ456" t="s">
        <v>3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ROW(Source!A400)</f>
        <v>400</v>
      </c>
      <c r="B457">
        <v>82281496</v>
      </c>
      <c r="C457">
        <v>82281473</v>
      </c>
      <c r="D457">
        <v>79023556</v>
      </c>
      <c r="E457">
        <v>1</v>
      </c>
      <c r="F457">
        <v>1</v>
      </c>
      <c r="G457">
        <v>1</v>
      </c>
      <c r="H457">
        <v>3</v>
      </c>
      <c r="I457" t="s">
        <v>740</v>
      </c>
      <c r="J457" t="s">
        <v>741</v>
      </c>
      <c r="K457" t="s">
        <v>742</v>
      </c>
      <c r="L457">
        <v>1348</v>
      </c>
      <c r="N457">
        <v>1009</v>
      </c>
      <c r="O457" t="s">
        <v>348</v>
      </c>
      <c r="P457" t="s">
        <v>348</v>
      </c>
      <c r="Q457">
        <v>1000</v>
      </c>
      <c r="X457">
        <v>4.0000000000000002E-4</v>
      </c>
      <c r="Y457">
        <v>61265.39</v>
      </c>
      <c r="Z457">
        <v>0</v>
      </c>
      <c r="AA457">
        <v>0</v>
      </c>
      <c r="AB457">
        <v>0</v>
      </c>
      <c r="AC457">
        <v>0</v>
      </c>
      <c r="AD457">
        <v>1</v>
      </c>
      <c r="AE457">
        <v>0</v>
      </c>
      <c r="AF457" t="s">
        <v>3</v>
      </c>
      <c r="AG457">
        <v>4.0000000000000002E-4</v>
      </c>
      <c r="AH457">
        <v>2</v>
      </c>
      <c r="AI457">
        <v>82281481</v>
      </c>
      <c r="AJ457">
        <v>380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ROW(Source!A400)</f>
        <v>400</v>
      </c>
      <c r="B458">
        <v>82281497</v>
      </c>
      <c r="C458">
        <v>82281473</v>
      </c>
      <c r="D458">
        <v>79023582</v>
      </c>
      <c r="E458">
        <v>1</v>
      </c>
      <c r="F458">
        <v>1</v>
      </c>
      <c r="G458">
        <v>1</v>
      </c>
      <c r="H458">
        <v>3</v>
      </c>
      <c r="I458" t="s">
        <v>743</v>
      </c>
      <c r="J458" t="s">
        <v>744</v>
      </c>
      <c r="K458" t="s">
        <v>745</v>
      </c>
      <c r="L458">
        <v>1348</v>
      </c>
      <c r="N458">
        <v>1009</v>
      </c>
      <c r="O458" t="s">
        <v>348</v>
      </c>
      <c r="P458" t="s">
        <v>348</v>
      </c>
      <c r="Q458">
        <v>1000</v>
      </c>
      <c r="X458">
        <v>1E-4</v>
      </c>
      <c r="Y458">
        <v>80020.98</v>
      </c>
      <c r="Z458">
        <v>0</v>
      </c>
      <c r="AA458">
        <v>0</v>
      </c>
      <c r="AB458">
        <v>0</v>
      </c>
      <c r="AC458">
        <v>0</v>
      </c>
      <c r="AD458">
        <v>1</v>
      </c>
      <c r="AE458">
        <v>0</v>
      </c>
      <c r="AF458" t="s">
        <v>3</v>
      </c>
      <c r="AG458">
        <v>1E-4</v>
      </c>
      <c r="AH458">
        <v>2</v>
      </c>
      <c r="AI458">
        <v>82281482</v>
      </c>
      <c r="AJ458">
        <v>381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ROW(Source!A400)</f>
        <v>400</v>
      </c>
      <c r="B459">
        <v>82281498</v>
      </c>
      <c r="C459">
        <v>82281473</v>
      </c>
      <c r="D459">
        <v>79031190</v>
      </c>
      <c r="E459">
        <v>1</v>
      </c>
      <c r="F459">
        <v>1</v>
      </c>
      <c r="G459">
        <v>1</v>
      </c>
      <c r="H459">
        <v>3</v>
      </c>
      <c r="I459" t="s">
        <v>746</v>
      </c>
      <c r="J459" t="s">
        <v>747</v>
      </c>
      <c r="K459" t="s">
        <v>748</v>
      </c>
      <c r="L459">
        <v>1425</v>
      </c>
      <c r="N459">
        <v>1013</v>
      </c>
      <c r="O459" t="s">
        <v>153</v>
      </c>
      <c r="P459" t="s">
        <v>153</v>
      </c>
      <c r="Q459">
        <v>1</v>
      </c>
      <c r="X459">
        <v>0.06</v>
      </c>
      <c r="Y459">
        <v>1031.73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3</v>
      </c>
      <c r="AG459">
        <v>0.06</v>
      </c>
      <c r="AH459">
        <v>2</v>
      </c>
      <c r="AI459">
        <v>82281483</v>
      </c>
      <c r="AJ459">
        <v>382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ROW(Source!A400)</f>
        <v>400</v>
      </c>
      <c r="B460">
        <v>82281499</v>
      </c>
      <c r="C460">
        <v>82281473</v>
      </c>
      <c r="D460">
        <v>78937750</v>
      </c>
      <c r="E460">
        <v>116</v>
      </c>
      <c r="F460">
        <v>1</v>
      </c>
      <c r="G460">
        <v>1</v>
      </c>
      <c r="H460">
        <v>3</v>
      </c>
      <c r="I460" t="s">
        <v>908</v>
      </c>
      <c r="J460" t="s">
        <v>3</v>
      </c>
      <c r="K460" t="s">
        <v>909</v>
      </c>
      <c r="L460">
        <v>1371</v>
      </c>
      <c r="N460">
        <v>1013</v>
      </c>
      <c r="O460" t="s">
        <v>35</v>
      </c>
      <c r="P460" t="s">
        <v>35</v>
      </c>
      <c r="Q460">
        <v>1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1</v>
      </c>
      <c r="AD460">
        <v>0</v>
      </c>
      <c r="AE460">
        <v>0</v>
      </c>
      <c r="AF460" t="s">
        <v>3</v>
      </c>
      <c r="AG460">
        <v>0</v>
      </c>
      <c r="AH460">
        <v>3</v>
      </c>
      <c r="AI460">
        <v>-1</v>
      </c>
      <c r="AJ460" t="s">
        <v>3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ROW(Source!A400)</f>
        <v>400</v>
      </c>
      <c r="B461">
        <v>82281500</v>
      </c>
      <c r="C461">
        <v>82281473</v>
      </c>
      <c r="D461">
        <v>78937763</v>
      </c>
      <c r="E461">
        <v>116</v>
      </c>
      <c r="F461">
        <v>1</v>
      </c>
      <c r="G461">
        <v>1</v>
      </c>
      <c r="H461">
        <v>3</v>
      </c>
      <c r="I461" t="s">
        <v>914</v>
      </c>
      <c r="J461" t="s">
        <v>3</v>
      </c>
      <c r="K461" t="s">
        <v>915</v>
      </c>
      <c r="L461">
        <v>1346</v>
      </c>
      <c r="N461">
        <v>1009</v>
      </c>
      <c r="O461" t="s">
        <v>265</v>
      </c>
      <c r="P461" t="s">
        <v>265</v>
      </c>
      <c r="Q461">
        <v>1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1</v>
      </c>
      <c r="AD461">
        <v>0</v>
      </c>
      <c r="AE461">
        <v>0</v>
      </c>
      <c r="AF461" t="s">
        <v>3</v>
      </c>
      <c r="AG461">
        <v>0</v>
      </c>
      <c r="AH461">
        <v>3</v>
      </c>
      <c r="AI461">
        <v>-1</v>
      </c>
      <c r="AJ461" t="s">
        <v>3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ROW(Source!A400)</f>
        <v>400</v>
      </c>
      <c r="B462">
        <v>82281501</v>
      </c>
      <c r="C462">
        <v>82281473</v>
      </c>
      <c r="D462">
        <v>78937796</v>
      </c>
      <c r="E462">
        <v>116</v>
      </c>
      <c r="F462">
        <v>1</v>
      </c>
      <c r="G462">
        <v>1</v>
      </c>
      <c r="H462">
        <v>3</v>
      </c>
      <c r="I462" t="s">
        <v>910</v>
      </c>
      <c r="J462" t="s">
        <v>3</v>
      </c>
      <c r="K462" t="s">
        <v>911</v>
      </c>
      <c r="L462">
        <v>1371</v>
      </c>
      <c r="N462">
        <v>1013</v>
      </c>
      <c r="O462" t="s">
        <v>35</v>
      </c>
      <c r="P462" t="s">
        <v>35</v>
      </c>
      <c r="Q462">
        <v>1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1</v>
      </c>
      <c r="AD462">
        <v>0</v>
      </c>
      <c r="AE462">
        <v>0</v>
      </c>
      <c r="AF462" t="s">
        <v>3</v>
      </c>
      <c r="AG462">
        <v>0</v>
      </c>
      <c r="AH462">
        <v>3</v>
      </c>
      <c r="AI462">
        <v>-1</v>
      </c>
      <c r="AJ462" t="s">
        <v>3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ROW(Source!A400)</f>
        <v>400</v>
      </c>
      <c r="B463">
        <v>82281502</v>
      </c>
      <c r="C463">
        <v>82281473</v>
      </c>
      <c r="D463">
        <v>78937800</v>
      </c>
      <c r="E463">
        <v>116</v>
      </c>
      <c r="F463">
        <v>1</v>
      </c>
      <c r="G463">
        <v>1</v>
      </c>
      <c r="H463">
        <v>3</v>
      </c>
      <c r="I463" t="s">
        <v>912</v>
      </c>
      <c r="J463" t="s">
        <v>3</v>
      </c>
      <c r="K463" t="s">
        <v>913</v>
      </c>
      <c r="L463">
        <v>1371</v>
      </c>
      <c r="N463">
        <v>1013</v>
      </c>
      <c r="O463" t="s">
        <v>35</v>
      </c>
      <c r="P463" t="s">
        <v>35</v>
      </c>
      <c r="Q463">
        <v>1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1</v>
      </c>
      <c r="AD463">
        <v>0</v>
      </c>
      <c r="AE463">
        <v>0</v>
      </c>
      <c r="AF463" t="s">
        <v>3</v>
      </c>
      <c r="AG463">
        <v>0</v>
      </c>
      <c r="AH463">
        <v>3</v>
      </c>
      <c r="AI463">
        <v>-1</v>
      </c>
      <c r="AJ463" t="s">
        <v>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ROW(Source!A401)</f>
        <v>401</v>
      </c>
      <c r="B464">
        <v>82281484</v>
      </c>
      <c r="C464">
        <v>82281473</v>
      </c>
      <c r="D464">
        <v>78932727</v>
      </c>
      <c r="E464">
        <v>116</v>
      </c>
      <c r="F464">
        <v>1</v>
      </c>
      <c r="G464">
        <v>1</v>
      </c>
      <c r="H464">
        <v>1</v>
      </c>
      <c r="I464" t="s">
        <v>729</v>
      </c>
      <c r="J464" t="s">
        <v>3</v>
      </c>
      <c r="K464" t="s">
        <v>730</v>
      </c>
      <c r="L464">
        <v>1191</v>
      </c>
      <c r="N464">
        <v>1013</v>
      </c>
      <c r="O464" t="s">
        <v>698</v>
      </c>
      <c r="P464" t="s">
        <v>698</v>
      </c>
      <c r="Q464">
        <v>1</v>
      </c>
      <c r="X464">
        <v>5.98</v>
      </c>
      <c r="Y464">
        <v>0</v>
      </c>
      <c r="Z464">
        <v>0</v>
      </c>
      <c r="AA464">
        <v>0</v>
      </c>
      <c r="AB464">
        <v>491.25</v>
      </c>
      <c r="AC464">
        <v>0</v>
      </c>
      <c r="AD464">
        <v>1</v>
      </c>
      <c r="AE464">
        <v>1</v>
      </c>
      <c r="AF464" t="s">
        <v>38</v>
      </c>
      <c r="AG464">
        <v>6.8769999999999998</v>
      </c>
      <c r="AH464">
        <v>2</v>
      </c>
      <c r="AI464">
        <v>82281474</v>
      </c>
      <c r="AJ464">
        <v>383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ROW(Source!A401)</f>
        <v>401</v>
      </c>
      <c r="B465">
        <v>82281485</v>
      </c>
      <c r="C465">
        <v>82281473</v>
      </c>
      <c r="D465">
        <v>78932916</v>
      </c>
      <c r="E465">
        <v>116</v>
      </c>
      <c r="F465">
        <v>1</v>
      </c>
      <c r="G465">
        <v>1</v>
      </c>
      <c r="H465">
        <v>1</v>
      </c>
      <c r="I465" t="s">
        <v>699</v>
      </c>
      <c r="J465" t="s">
        <v>3</v>
      </c>
      <c r="K465" t="s">
        <v>700</v>
      </c>
      <c r="L465">
        <v>1191</v>
      </c>
      <c r="N465">
        <v>1013</v>
      </c>
      <c r="O465" t="s">
        <v>698</v>
      </c>
      <c r="P465" t="s">
        <v>698</v>
      </c>
      <c r="Q465">
        <v>1</v>
      </c>
      <c r="X465">
        <v>2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1</v>
      </c>
      <c r="AE465">
        <v>2</v>
      </c>
      <c r="AF465" t="s">
        <v>38</v>
      </c>
      <c r="AG465">
        <v>2.2999999999999998</v>
      </c>
      <c r="AH465">
        <v>2</v>
      </c>
      <c r="AI465">
        <v>82281475</v>
      </c>
      <c r="AJ465">
        <v>384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ROW(Source!A401)</f>
        <v>401</v>
      </c>
      <c r="B466">
        <v>82281486</v>
      </c>
      <c r="C466">
        <v>82281473</v>
      </c>
      <c r="D466">
        <v>79053793</v>
      </c>
      <c r="E466">
        <v>1</v>
      </c>
      <c r="F466">
        <v>1</v>
      </c>
      <c r="G466">
        <v>1</v>
      </c>
      <c r="H466">
        <v>2</v>
      </c>
      <c r="I466" t="s">
        <v>713</v>
      </c>
      <c r="J466" t="s">
        <v>714</v>
      </c>
      <c r="K466" t="s">
        <v>715</v>
      </c>
      <c r="L466">
        <v>1368</v>
      </c>
      <c r="N466">
        <v>1011</v>
      </c>
      <c r="O466" t="s">
        <v>704</v>
      </c>
      <c r="P466" t="s">
        <v>704</v>
      </c>
      <c r="Q466">
        <v>1</v>
      </c>
      <c r="X466">
        <v>1.6</v>
      </c>
      <c r="Y466">
        <v>0</v>
      </c>
      <c r="Z466">
        <v>2088.77</v>
      </c>
      <c r="AA466">
        <v>612.57000000000005</v>
      </c>
      <c r="AB466">
        <v>0</v>
      </c>
      <c r="AC466">
        <v>0</v>
      </c>
      <c r="AD466">
        <v>1</v>
      </c>
      <c r="AE466">
        <v>0</v>
      </c>
      <c r="AF466" t="s">
        <v>38</v>
      </c>
      <c r="AG466">
        <v>1.84</v>
      </c>
      <c r="AH466">
        <v>2</v>
      </c>
      <c r="AI466">
        <v>82281476</v>
      </c>
      <c r="AJ466">
        <v>385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ROW(Source!A401)</f>
        <v>401</v>
      </c>
      <c r="B467">
        <v>82281487</v>
      </c>
      <c r="C467">
        <v>82281473</v>
      </c>
      <c r="D467">
        <v>79054798</v>
      </c>
      <c r="E467">
        <v>1</v>
      </c>
      <c r="F467">
        <v>1</v>
      </c>
      <c r="G467">
        <v>1</v>
      </c>
      <c r="H467">
        <v>2</v>
      </c>
      <c r="I467" t="s">
        <v>706</v>
      </c>
      <c r="J467" t="s">
        <v>707</v>
      </c>
      <c r="K467" t="s">
        <v>708</v>
      </c>
      <c r="L467">
        <v>1368</v>
      </c>
      <c r="N467">
        <v>1011</v>
      </c>
      <c r="O467" t="s">
        <v>704</v>
      </c>
      <c r="P467" t="s">
        <v>704</v>
      </c>
      <c r="Q467">
        <v>1</v>
      </c>
      <c r="X467">
        <v>0.4</v>
      </c>
      <c r="Y467">
        <v>0</v>
      </c>
      <c r="Z467">
        <v>640.84</v>
      </c>
      <c r="AA467">
        <v>533.01</v>
      </c>
      <c r="AB467">
        <v>0</v>
      </c>
      <c r="AC467">
        <v>0</v>
      </c>
      <c r="AD467">
        <v>1</v>
      </c>
      <c r="AE467">
        <v>0</v>
      </c>
      <c r="AF467" t="s">
        <v>38</v>
      </c>
      <c r="AG467">
        <v>0.46</v>
      </c>
      <c r="AH467">
        <v>2</v>
      </c>
      <c r="AI467">
        <v>82281477</v>
      </c>
      <c r="AJ467">
        <v>386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ROW(Source!A401)</f>
        <v>401</v>
      </c>
      <c r="B468">
        <v>82281488</v>
      </c>
      <c r="C468">
        <v>82281473</v>
      </c>
      <c r="D468">
        <v>79002623</v>
      </c>
      <c r="E468">
        <v>1</v>
      </c>
      <c r="F468">
        <v>1</v>
      </c>
      <c r="G468">
        <v>1</v>
      </c>
      <c r="H468">
        <v>3</v>
      </c>
      <c r="I468" t="s">
        <v>731</v>
      </c>
      <c r="J468" t="s">
        <v>732</v>
      </c>
      <c r="K468" t="s">
        <v>733</v>
      </c>
      <c r="L468">
        <v>1346</v>
      </c>
      <c r="N468">
        <v>1009</v>
      </c>
      <c r="O468" t="s">
        <v>265</v>
      </c>
      <c r="P468" t="s">
        <v>265</v>
      </c>
      <c r="Q468">
        <v>1</v>
      </c>
      <c r="X468">
        <v>0.1</v>
      </c>
      <c r="Y468">
        <v>238.29</v>
      </c>
      <c r="Z468">
        <v>0</v>
      </c>
      <c r="AA468">
        <v>0</v>
      </c>
      <c r="AB468">
        <v>0</v>
      </c>
      <c r="AC468">
        <v>0</v>
      </c>
      <c r="AD468">
        <v>1</v>
      </c>
      <c r="AE468">
        <v>0</v>
      </c>
      <c r="AF468" t="s">
        <v>3</v>
      </c>
      <c r="AG468">
        <v>0.1</v>
      </c>
      <c r="AH468">
        <v>2</v>
      </c>
      <c r="AI468">
        <v>82281478</v>
      </c>
      <c r="AJ468">
        <v>387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ROW(Source!A401)</f>
        <v>401</v>
      </c>
      <c r="B469">
        <v>82281489</v>
      </c>
      <c r="C469">
        <v>82281473</v>
      </c>
      <c r="D469">
        <v>79002630</v>
      </c>
      <c r="E469">
        <v>1</v>
      </c>
      <c r="F469">
        <v>1</v>
      </c>
      <c r="G469">
        <v>1</v>
      </c>
      <c r="H469">
        <v>3</v>
      </c>
      <c r="I469" t="s">
        <v>734</v>
      </c>
      <c r="J469" t="s">
        <v>735</v>
      </c>
      <c r="K469" t="s">
        <v>736</v>
      </c>
      <c r="L469">
        <v>1346</v>
      </c>
      <c r="N469">
        <v>1009</v>
      </c>
      <c r="O469" t="s">
        <v>265</v>
      </c>
      <c r="P469" t="s">
        <v>265</v>
      </c>
      <c r="Q469">
        <v>1</v>
      </c>
      <c r="X469">
        <v>0.03</v>
      </c>
      <c r="Y469">
        <v>58.53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3</v>
      </c>
      <c r="AG469">
        <v>0.03</v>
      </c>
      <c r="AH469">
        <v>2</v>
      </c>
      <c r="AI469">
        <v>82281479</v>
      </c>
      <c r="AJ469">
        <v>388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ROW(Source!A401)</f>
        <v>401</v>
      </c>
      <c r="B470">
        <v>82281490</v>
      </c>
      <c r="C470">
        <v>82281473</v>
      </c>
      <c r="D470">
        <v>79006140</v>
      </c>
      <c r="E470">
        <v>1</v>
      </c>
      <c r="F470">
        <v>1</v>
      </c>
      <c r="G470">
        <v>1</v>
      </c>
      <c r="H470">
        <v>3</v>
      </c>
      <c r="I470" t="s">
        <v>868</v>
      </c>
      <c r="J470" t="s">
        <v>869</v>
      </c>
      <c r="K470" t="s">
        <v>870</v>
      </c>
      <c r="L470">
        <v>1346</v>
      </c>
      <c r="N470">
        <v>1009</v>
      </c>
      <c r="O470" t="s">
        <v>265</v>
      </c>
      <c r="P470" t="s">
        <v>265</v>
      </c>
      <c r="Q470">
        <v>1</v>
      </c>
      <c r="X470">
        <v>0</v>
      </c>
      <c r="Y470">
        <v>174.93</v>
      </c>
      <c r="Z470">
        <v>0</v>
      </c>
      <c r="AA470">
        <v>0</v>
      </c>
      <c r="AB470">
        <v>0</v>
      </c>
      <c r="AC470">
        <v>1</v>
      </c>
      <c r="AD470">
        <v>0</v>
      </c>
      <c r="AE470">
        <v>0</v>
      </c>
      <c r="AF470" t="s">
        <v>3</v>
      </c>
      <c r="AG470">
        <v>0</v>
      </c>
      <c r="AH470">
        <v>3</v>
      </c>
      <c r="AI470">
        <v>-1</v>
      </c>
      <c r="AJ470" t="s">
        <v>3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ROW(Source!A401)</f>
        <v>401</v>
      </c>
      <c r="B471">
        <v>82281491</v>
      </c>
      <c r="C471">
        <v>82281473</v>
      </c>
      <c r="D471">
        <v>79007278</v>
      </c>
      <c r="E471">
        <v>1</v>
      </c>
      <c r="F471">
        <v>1</v>
      </c>
      <c r="G471">
        <v>1</v>
      </c>
      <c r="H471">
        <v>3</v>
      </c>
      <c r="I471" t="s">
        <v>737</v>
      </c>
      <c r="J471" t="s">
        <v>738</v>
      </c>
      <c r="K471" t="s">
        <v>739</v>
      </c>
      <c r="L471">
        <v>1346</v>
      </c>
      <c r="N471">
        <v>1009</v>
      </c>
      <c r="O471" t="s">
        <v>265</v>
      </c>
      <c r="P471" t="s">
        <v>265</v>
      </c>
      <c r="Q471">
        <v>1</v>
      </c>
      <c r="X471">
        <v>0.02</v>
      </c>
      <c r="Y471">
        <v>56.11</v>
      </c>
      <c r="Z471">
        <v>0</v>
      </c>
      <c r="AA471">
        <v>0</v>
      </c>
      <c r="AB471">
        <v>0</v>
      </c>
      <c r="AC471">
        <v>0</v>
      </c>
      <c r="AD471">
        <v>1</v>
      </c>
      <c r="AE471">
        <v>0</v>
      </c>
      <c r="AF471" t="s">
        <v>3</v>
      </c>
      <c r="AG471">
        <v>0.02</v>
      </c>
      <c r="AH471">
        <v>2</v>
      </c>
      <c r="AI471">
        <v>82281480</v>
      </c>
      <c r="AJ471">
        <v>389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ROW(Source!A401)</f>
        <v>401</v>
      </c>
      <c r="B472">
        <v>82281492</v>
      </c>
      <c r="C472">
        <v>82281473</v>
      </c>
      <c r="D472">
        <v>78934276</v>
      </c>
      <c r="E472">
        <v>116</v>
      </c>
      <c r="F472">
        <v>1</v>
      </c>
      <c r="G472">
        <v>1</v>
      </c>
      <c r="H472">
        <v>3</v>
      </c>
      <c r="I472" t="s">
        <v>900</v>
      </c>
      <c r="J472" t="s">
        <v>3</v>
      </c>
      <c r="K472" t="s">
        <v>901</v>
      </c>
      <c r="L472">
        <v>1371</v>
      </c>
      <c r="N472">
        <v>1013</v>
      </c>
      <c r="O472" t="s">
        <v>35</v>
      </c>
      <c r="P472" t="s">
        <v>35</v>
      </c>
      <c r="Q472">
        <v>1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1</v>
      </c>
      <c r="AD472">
        <v>0</v>
      </c>
      <c r="AE472">
        <v>0</v>
      </c>
      <c r="AF472" t="s">
        <v>3</v>
      </c>
      <c r="AG472">
        <v>0</v>
      </c>
      <c r="AH472">
        <v>3</v>
      </c>
      <c r="AI472">
        <v>-1</v>
      </c>
      <c r="AJ472" t="s">
        <v>3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ROW(Source!A401)</f>
        <v>401</v>
      </c>
      <c r="B473">
        <v>82281493</v>
      </c>
      <c r="C473">
        <v>82281473</v>
      </c>
      <c r="D473">
        <v>78934953</v>
      </c>
      <c r="E473">
        <v>116</v>
      </c>
      <c r="F473">
        <v>1</v>
      </c>
      <c r="G473">
        <v>1</v>
      </c>
      <c r="H473">
        <v>3</v>
      </c>
      <c r="I473" t="s">
        <v>902</v>
      </c>
      <c r="J473" t="s">
        <v>3</v>
      </c>
      <c r="K473" t="s">
        <v>903</v>
      </c>
      <c r="L473">
        <v>1348</v>
      </c>
      <c r="N473">
        <v>1009</v>
      </c>
      <c r="O473" t="s">
        <v>348</v>
      </c>
      <c r="P473" t="s">
        <v>348</v>
      </c>
      <c r="Q473">
        <v>1000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1</v>
      </c>
      <c r="AD473">
        <v>0</v>
      </c>
      <c r="AE473">
        <v>0</v>
      </c>
      <c r="AF473" t="s">
        <v>3</v>
      </c>
      <c r="AG473">
        <v>0</v>
      </c>
      <c r="AH473">
        <v>3</v>
      </c>
      <c r="AI473">
        <v>-1</v>
      </c>
      <c r="AJ473" t="s">
        <v>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ROW(Source!A401)</f>
        <v>401</v>
      </c>
      <c r="B474">
        <v>82281494</v>
      </c>
      <c r="C474">
        <v>82281473</v>
      </c>
      <c r="D474">
        <v>78935097</v>
      </c>
      <c r="E474">
        <v>116</v>
      </c>
      <c r="F474">
        <v>1</v>
      </c>
      <c r="G474">
        <v>1</v>
      </c>
      <c r="H474">
        <v>3</v>
      </c>
      <c r="I474" t="s">
        <v>904</v>
      </c>
      <c r="J474" t="s">
        <v>3</v>
      </c>
      <c r="K474" t="s">
        <v>905</v>
      </c>
      <c r="L474">
        <v>1346</v>
      </c>
      <c r="N474">
        <v>1009</v>
      </c>
      <c r="O474" t="s">
        <v>265</v>
      </c>
      <c r="P474" t="s">
        <v>265</v>
      </c>
      <c r="Q474">
        <v>1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1</v>
      </c>
      <c r="AD474">
        <v>0</v>
      </c>
      <c r="AE474">
        <v>0</v>
      </c>
      <c r="AF474" t="s">
        <v>3</v>
      </c>
      <c r="AG474">
        <v>0</v>
      </c>
      <c r="AH474">
        <v>3</v>
      </c>
      <c r="AI474">
        <v>-1</v>
      </c>
      <c r="AJ474" t="s">
        <v>3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ROW(Source!A401)</f>
        <v>401</v>
      </c>
      <c r="B475">
        <v>82281495</v>
      </c>
      <c r="C475">
        <v>82281473</v>
      </c>
      <c r="D475">
        <v>78935431</v>
      </c>
      <c r="E475">
        <v>116</v>
      </c>
      <c r="F475">
        <v>1</v>
      </c>
      <c r="G475">
        <v>1</v>
      </c>
      <c r="H475">
        <v>3</v>
      </c>
      <c r="I475" t="s">
        <v>906</v>
      </c>
      <c r="J475" t="s">
        <v>3</v>
      </c>
      <c r="K475" t="s">
        <v>907</v>
      </c>
      <c r="L475">
        <v>1348</v>
      </c>
      <c r="N475">
        <v>1009</v>
      </c>
      <c r="O475" t="s">
        <v>348</v>
      </c>
      <c r="P475" t="s">
        <v>348</v>
      </c>
      <c r="Q475">
        <v>1000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1</v>
      </c>
      <c r="AD475">
        <v>0</v>
      </c>
      <c r="AE475">
        <v>0</v>
      </c>
      <c r="AF475" t="s">
        <v>3</v>
      </c>
      <c r="AG475">
        <v>0</v>
      </c>
      <c r="AH475">
        <v>3</v>
      </c>
      <c r="AI475">
        <v>-1</v>
      </c>
      <c r="AJ475" t="s">
        <v>3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ROW(Source!A401)</f>
        <v>401</v>
      </c>
      <c r="B476">
        <v>82281496</v>
      </c>
      <c r="C476">
        <v>82281473</v>
      </c>
      <c r="D476">
        <v>79023556</v>
      </c>
      <c r="E476">
        <v>1</v>
      </c>
      <c r="F476">
        <v>1</v>
      </c>
      <c r="G476">
        <v>1</v>
      </c>
      <c r="H476">
        <v>3</v>
      </c>
      <c r="I476" t="s">
        <v>740</v>
      </c>
      <c r="J476" t="s">
        <v>741</v>
      </c>
      <c r="K476" t="s">
        <v>742</v>
      </c>
      <c r="L476">
        <v>1348</v>
      </c>
      <c r="N476">
        <v>1009</v>
      </c>
      <c r="O476" t="s">
        <v>348</v>
      </c>
      <c r="P476" t="s">
        <v>348</v>
      </c>
      <c r="Q476">
        <v>1000</v>
      </c>
      <c r="X476">
        <v>4.0000000000000002E-4</v>
      </c>
      <c r="Y476">
        <v>61265.39</v>
      </c>
      <c r="Z476">
        <v>0</v>
      </c>
      <c r="AA476">
        <v>0</v>
      </c>
      <c r="AB476">
        <v>0</v>
      </c>
      <c r="AC476">
        <v>0</v>
      </c>
      <c r="AD476">
        <v>1</v>
      </c>
      <c r="AE476">
        <v>0</v>
      </c>
      <c r="AF476" t="s">
        <v>3</v>
      </c>
      <c r="AG476">
        <v>4.0000000000000002E-4</v>
      </c>
      <c r="AH476">
        <v>2</v>
      </c>
      <c r="AI476">
        <v>82281481</v>
      </c>
      <c r="AJ476">
        <v>390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ROW(Source!A401)</f>
        <v>401</v>
      </c>
      <c r="B477">
        <v>82281497</v>
      </c>
      <c r="C477">
        <v>82281473</v>
      </c>
      <c r="D477">
        <v>79023582</v>
      </c>
      <c r="E477">
        <v>1</v>
      </c>
      <c r="F477">
        <v>1</v>
      </c>
      <c r="G477">
        <v>1</v>
      </c>
      <c r="H477">
        <v>3</v>
      </c>
      <c r="I477" t="s">
        <v>743</v>
      </c>
      <c r="J477" t="s">
        <v>744</v>
      </c>
      <c r="K477" t="s">
        <v>745</v>
      </c>
      <c r="L477">
        <v>1348</v>
      </c>
      <c r="N477">
        <v>1009</v>
      </c>
      <c r="O477" t="s">
        <v>348</v>
      </c>
      <c r="P477" t="s">
        <v>348</v>
      </c>
      <c r="Q477">
        <v>1000</v>
      </c>
      <c r="X477">
        <v>1E-4</v>
      </c>
      <c r="Y477">
        <v>80020.98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3</v>
      </c>
      <c r="AG477">
        <v>1E-4</v>
      </c>
      <c r="AH477">
        <v>2</v>
      </c>
      <c r="AI477">
        <v>82281482</v>
      </c>
      <c r="AJ477">
        <v>391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ROW(Source!A401)</f>
        <v>401</v>
      </c>
      <c r="B478">
        <v>82281498</v>
      </c>
      <c r="C478">
        <v>82281473</v>
      </c>
      <c r="D478">
        <v>79031190</v>
      </c>
      <c r="E478">
        <v>1</v>
      </c>
      <c r="F478">
        <v>1</v>
      </c>
      <c r="G478">
        <v>1</v>
      </c>
      <c r="H478">
        <v>3</v>
      </c>
      <c r="I478" t="s">
        <v>746</v>
      </c>
      <c r="J478" t="s">
        <v>747</v>
      </c>
      <c r="K478" t="s">
        <v>748</v>
      </c>
      <c r="L478">
        <v>1425</v>
      </c>
      <c r="N478">
        <v>1013</v>
      </c>
      <c r="O478" t="s">
        <v>153</v>
      </c>
      <c r="P478" t="s">
        <v>153</v>
      </c>
      <c r="Q478">
        <v>1</v>
      </c>
      <c r="X478">
        <v>0.06</v>
      </c>
      <c r="Y478">
        <v>1031.73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3</v>
      </c>
      <c r="AG478">
        <v>0.06</v>
      </c>
      <c r="AH478">
        <v>2</v>
      </c>
      <c r="AI478">
        <v>82281483</v>
      </c>
      <c r="AJ478">
        <v>392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ROW(Source!A401)</f>
        <v>401</v>
      </c>
      <c r="B479">
        <v>82281499</v>
      </c>
      <c r="C479">
        <v>82281473</v>
      </c>
      <c r="D479">
        <v>78937750</v>
      </c>
      <c r="E479">
        <v>116</v>
      </c>
      <c r="F479">
        <v>1</v>
      </c>
      <c r="G479">
        <v>1</v>
      </c>
      <c r="H479">
        <v>3</v>
      </c>
      <c r="I479" t="s">
        <v>908</v>
      </c>
      <c r="J479" t="s">
        <v>3</v>
      </c>
      <c r="K479" t="s">
        <v>909</v>
      </c>
      <c r="L479">
        <v>1371</v>
      </c>
      <c r="N479">
        <v>1013</v>
      </c>
      <c r="O479" t="s">
        <v>35</v>
      </c>
      <c r="P479" t="s">
        <v>35</v>
      </c>
      <c r="Q479">
        <v>1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1</v>
      </c>
      <c r="AD479">
        <v>0</v>
      </c>
      <c r="AE479">
        <v>0</v>
      </c>
      <c r="AF479" t="s">
        <v>3</v>
      </c>
      <c r="AG479">
        <v>0</v>
      </c>
      <c r="AH479">
        <v>3</v>
      </c>
      <c r="AI479">
        <v>-1</v>
      </c>
      <c r="AJ479" t="s">
        <v>3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ROW(Source!A401)</f>
        <v>401</v>
      </c>
      <c r="B480">
        <v>82281500</v>
      </c>
      <c r="C480">
        <v>82281473</v>
      </c>
      <c r="D480">
        <v>78937763</v>
      </c>
      <c r="E480">
        <v>116</v>
      </c>
      <c r="F480">
        <v>1</v>
      </c>
      <c r="G480">
        <v>1</v>
      </c>
      <c r="H480">
        <v>3</v>
      </c>
      <c r="I480" t="s">
        <v>914</v>
      </c>
      <c r="J480" t="s">
        <v>3</v>
      </c>
      <c r="K480" t="s">
        <v>915</v>
      </c>
      <c r="L480">
        <v>1346</v>
      </c>
      <c r="N480">
        <v>1009</v>
      </c>
      <c r="O480" t="s">
        <v>265</v>
      </c>
      <c r="P480" t="s">
        <v>265</v>
      </c>
      <c r="Q480">
        <v>1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1</v>
      </c>
      <c r="AD480">
        <v>0</v>
      </c>
      <c r="AE480">
        <v>0</v>
      </c>
      <c r="AF480" t="s">
        <v>3</v>
      </c>
      <c r="AG480">
        <v>0</v>
      </c>
      <c r="AH480">
        <v>3</v>
      </c>
      <c r="AI480">
        <v>-1</v>
      </c>
      <c r="AJ480" t="s">
        <v>3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ROW(Source!A401)</f>
        <v>401</v>
      </c>
      <c r="B481">
        <v>82281501</v>
      </c>
      <c r="C481">
        <v>82281473</v>
      </c>
      <c r="D481">
        <v>78937796</v>
      </c>
      <c r="E481">
        <v>116</v>
      </c>
      <c r="F481">
        <v>1</v>
      </c>
      <c r="G481">
        <v>1</v>
      </c>
      <c r="H481">
        <v>3</v>
      </c>
      <c r="I481" t="s">
        <v>910</v>
      </c>
      <c r="J481" t="s">
        <v>3</v>
      </c>
      <c r="K481" t="s">
        <v>911</v>
      </c>
      <c r="L481">
        <v>1371</v>
      </c>
      <c r="N481">
        <v>1013</v>
      </c>
      <c r="O481" t="s">
        <v>35</v>
      </c>
      <c r="P481" t="s">
        <v>35</v>
      </c>
      <c r="Q481">
        <v>1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1</v>
      </c>
      <c r="AD481">
        <v>0</v>
      </c>
      <c r="AE481">
        <v>0</v>
      </c>
      <c r="AF481" t="s">
        <v>3</v>
      </c>
      <c r="AG481">
        <v>0</v>
      </c>
      <c r="AH481">
        <v>3</v>
      </c>
      <c r="AI481">
        <v>-1</v>
      </c>
      <c r="AJ481" t="s">
        <v>3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ROW(Source!A401)</f>
        <v>401</v>
      </c>
      <c r="B482">
        <v>82281502</v>
      </c>
      <c r="C482">
        <v>82281473</v>
      </c>
      <c r="D482">
        <v>78937800</v>
      </c>
      <c r="E482">
        <v>116</v>
      </c>
      <c r="F482">
        <v>1</v>
      </c>
      <c r="G482">
        <v>1</v>
      </c>
      <c r="H482">
        <v>3</v>
      </c>
      <c r="I482" t="s">
        <v>912</v>
      </c>
      <c r="J482" t="s">
        <v>3</v>
      </c>
      <c r="K482" t="s">
        <v>913</v>
      </c>
      <c r="L482">
        <v>1371</v>
      </c>
      <c r="N482">
        <v>1013</v>
      </c>
      <c r="O482" t="s">
        <v>35</v>
      </c>
      <c r="P482" t="s">
        <v>35</v>
      </c>
      <c r="Q482">
        <v>1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1</v>
      </c>
      <c r="AD482">
        <v>0</v>
      </c>
      <c r="AE482">
        <v>0</v>
      </c>
      <c r="AF482" t="s">
        <v>3</v>
      </c>
      <c r="AG482">
        <v>0</v>
      </c>
      <c r="AH482">
        <v>3</v>
      </c>
      <c r="AI482">
        <v>-1</v>
      </c>
      <c r="AJ482" t="s">
        <v>3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ROW(Source!A402)</f>
        <v>402</v>
      </c>
      <c r="B483">
        <v>82281515</v>
      </c>
      <c r="C483">
        <v>82281503</v>
      </c>
      <c r="D483">
        <v>78932743</v>
      </c>
      <c r="E483">
        <v>116</v>
      </c>
      <c r="F483">
        <v>1</v>
      </c>
      <c r="G483">
        <v>1</v>
      </c>
      <c r="H483">
        <v>1</v>
      </c>
      <c r="I483" t="s">
        <v>816</v>
      </c>
      <c r="J483" t="s">
        <v>3</v>
      </c>
      <c r="K483" t="s">
        <v>817</v>
      </c>
      <c r="L483">
        <v>1191</v>
      </c>
      <c r="N483">
        <v>1013</v>
      </c>
      <c r="O483" t="s">
        <v>698</v>
      </c>
      <c r="P483" t="s">
        <v>698</v>
      </c>
      <c r="Q483">
        <v>1</v>
      </c>
      <c r="X483">
        <v>51.1</v>
      </c>
      <c r="Y483">
        <v>0</v>
      </c>
      <c r="Z483">
        <v>0</v>
      </c>
      <c r="AA483">
        <v>0</v>
      </c>
      <c r="AB483">
        <v>527.04999999999995</v>
      </c>
      <c r="AC483">
        <v>0</v>
      </c>
      <c r="AD483">
        <v>1</v>
      </c>
      <c r="AE483">
        <v>1</v>
      </c>
      <c r="AF483" t="s">
        <v>38</v>
      </c>
      <c r="AG483">
        <v>58.765000000000001</v>
      </c>
      <c r="AH483">
        <v>2</v>
      </c>
      <c r="AI483">
        <v>82281504</v>
      </c>
      <c r="AJ483">
        <v>393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ROW(Source!A402)</f>
        <v>402</v>
      </c>
      <c r="B484">
        <v>82281516</v>
      </c>
      <c r="C484">
        <v>82281503</v>
      </c>
      <c r="D484">
        <v>78932916</v>
      </c>
      <c r="E484">
        <v>116</v>
      </c>
      <c r="F484">
        <v>1</v>
      </c>
      <c r="G484">
        <v>1</v>
      </c>
      <c r="H484">
        <v>1</v>
      </c>
      <c r="I484" t="s">
        <v>699</v>
      </c>
      <c r="J484" t="s">
        <v>3</v>
      </c>
      <c r="K484" t="s">
        <v>700</v>
      </c>
      <c r="L484">
        <v>1191</v>
      </c>
      <c r="N484">
        <v>1013</v>
      </c>
      <c r="O484" t="s">
        <v>698</v>
      </c>
      <c r="P484" t="s">
        <v>698</v>
      </c>
      <c r="Q484">
        <v>1</v>
      </c>
      <c r="X484">
        <v>22.73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1</v>
      </c>
      <c r="AE484">
        <v>2</v>
      </c>
      <c r="AF484" t="s">
        <v>38</v>
      </c>
      <c r="AG484">
        <v>26.139500000000002</v>
      </c>
      <c r="AH484">
        <v>2</v>
      </c>
      <c r="AI484">
        <v>82281505</v>
      </c>
      <c r="AJ484">
        <v>394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ROW(Source!A402)</f>
        <v>402</v>
      </c>
      <c r="B485">
        <v>82281517</v>
      </c>
      <c r="C485">
        <v>82281503</v>
      </c>
      <c r="D485">
        <v>79054080</v>
      </c>
      <c r="E485">
        <v>1</v>
      </c>
      <c r="F485">
        <v>1</v>
      </c>
      <c r="G485">
        <v>1</v>
      </c>
      <c r="H485">
        <v>2</v>
      </c>
      <c r="I485" t="s">
        <v>701</v>
      </c>
      <c r="J485" t="s">
        <v>702</v>
      </c>
      <c r="K485" t="s">
        <v>703</v>
      </c>
      <c r="L485">
        <v>1368</v>
      </c>
      <c r="N485">
        <v>1011</v>
      </c>
      <c r="O485" t="s">
        <v>704</v>
      </c>
      <c r="P485" t="s">
        <v>704</v>
      </c>
      <c r="Q485">
        <v>1</v>
      </c>
      <c r="X485">
        <v>13</v>
      </c>
      <c r="Y485">
        <v>0</v>
      </c>
      <c r="Z485">
        <v>346.73</v>
      </c>
      <c r="AA485">
        <v>533.01</v>
      </c>
      <c r="AB485">
        <v>0</v>
      </c>
      <c r="AC485">
        <v>0</v>
      </c>
      <c r="AD485">
        <v>1</v>
      </c>
      <c r="AE485">
        <v>0</v>
      </c>
      <c r="AF485" t="s">
        <v>38</v>
      </c>
      <c r="AG485">
        <v>14.95</v>
      </c>
      <c r="AH485">
        <v>2</v>
      </c>
      <c r="AI485">
        <v>82281506</v>
      </c>
      <c r="AJ485">
        <v>395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ROW(Source!A402)</f>
        <v>402</v>
      </c>
      <c r="B486">
        <v>82281518</v>
      </c>
      <c r="C486">
        <v>82281503</v>
      </c>
      <c r="D486">
        <v>79054798</v>
      </c>
      <c r="E486">
        <v>1</v>
      </c>
      <c r="F486">
        <v>1</v>
      </c>
      <c r="G486">
        <v>1</v>
      </c>
      <c r="H486">
        <v>2</v>
      </c>
      <c r="I486" t="s">
        <v>706</v>
      </c>
      <c r="J486" t="s">
        <v>707</v>
      </c>
      <c r="K486" t="s">
        <v>708</v>
      </c>
      <c r="L486">
        <v>1368</v>
      </c>
      <c r="N486">
        <v>1011</v>
      </c>
      <c r="O486" t="s">
        <v>704</v>
      </c>
      <c r="P486" t="s">
        <v>704</v>
      </c>
      <c r="Q486">
        <v>1</v>
      </c>
      <c r="X486">
        <v>2.86</v>
      </c>
      <c r="Y486">
        <v>0</v>
      </c>
      <c r="Z486">
        <v>640.84</v>
      </c>
      <c r="AA486">
        <v>533.01</v>
      </c>
      <c r="AB486">
        <v>0</v>
      </c>
      <c r="AC486">
        <v>0</v>
      </c>
      <c r="AD486">
        <v>1</v>
      </c>
      <c r="AE486">
        <v>0</v>
      </c>
      <c r="AF486" t="s">
        <v>38</v>
      </c>
      <c r="AG486">
        <v>3.2890000000000001</v>
      </c>
      <c r="AH486">
        <v>2</v>
      </c>
      <c r="AI486">
        <v>82281507</v>
      </c>
      <c r="AJ486">
        <v>396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ROW(Source!A402)</f>
        <v>402</v>
      </c>
      <c r="B487">
        <v>82281519</v>
      </c>
      <c r="C487">
        <v>82281503</v>
      </c>
      <c r="D487">
        <v>79054881</v>
      </c>
      <c r="E487">
        <v>1</v>
      </c>
      <c r="F487">
        <v>1</v>
      </c>
      <c r="G487">
        <v>1</v>
      </c>
      <c r="H487">
        <v>2</v>
      </c>
      <c r="I487" t="s">
        <v>726</v>
      </c>
      <c r="J487" t="s">
        <v>727</v>
      </c>
      <c r="K487" t="s">
        <v>728</v>
      </c>
      <c r="L487">
        <v>1368</v>
      </c>
      <c r="N487">
        <v>1011</v>
      </c>
      <c r="O487" t="s">
        <v>704</v>
      </c>
      <c r="P487" t="s">
        <v>704</v>
      </c>
      <c r="Q487">
        <v>1</v>
      </c>
      <c r="X487">
        <v>6.87</v>
      </c>
      <c r="Y487">
        <v>0</v>
      </c>
      <c r="Z487">
        <v>487.94</v>
      </c>
      <c r="AA487">
        <v>533.01</v>
      </c>
      <c r="AB487">
        <v>0</v>
      </c>
      <c r="AC487">
        <v>0</v>
      </c>
      <c r="AD487">
        <v>1</v>
      </c>
      <c r="AE487">
        <v>0</v>
      </c>
      <c r="AF487" t="s">
        <v>38</v>
      </c>
      <c r="AG487">
        <v>7.9005000000000001</v>
      </c>
      <c r="AH487">
        <v>2</v>
      </c>
      <c r="AI487">
        <v>82281508</v>
      </c>
      <c r="AJ487">
        <v>397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ROW(Source!A402)</f>
        <v>402</v>
      </c>
      <c r="B488">
        <v>82281520</v>
      </c>
      <c r="C488">
        <v>82281503</v>
      </c>
      <c r="D488">
        <v>79002600</v>
      </c>
      <c r="E488">
        <v>1</v>
      </c>
      <c r="F488">
        <v>1</v>
      </c>
      <c r="G488">
        <v>1</v>
      </c>
      <c r="H488">
        <v>3</v>
      </c>
      <c r="I488" t="s">
        <v>818</v>
      </c>
      <c r="J488" t="s">
        <v>819</v>
      </c>
      <c r="K488" t="s">
        <v>820</v>
      </c>
      <c r="L488">
        <v>1346</v>
      </c>
      <c r="N488">
        <v>1009</v>
      </c>
      <c r="O488" t="s">
        <v>265</v>
      </c>
      <c r="P488" t="s">
        <v>265</v>
      </c>
      <c r="Q488">
        <v>1</v>
      </c>
      <c r="X488">
        <v>0.06</v>
      </c>
      <c r="Y488">
        <v>160.27000000000001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3</v>
      </c>
      <c r="AG488">
        <v>0.06</v>
      </c>
      <c r="AH488">
        <v>2</v>
      </c>
      <c r="AI488">
        <v>82281509</v>
      </c>
      <c r="AJ488">
        <v>398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ROW(Source!A402)</f>
        <v>402</v>
      </c>
      <c r="B489">
        <v>82281521</v>
      </c>
      <c r="C489">
        <v>82281503</v>
      </c>
      <c r="D489">
        <v>79002623</v>
      </c>
      <c r="E489">
        <v>1</v>
      </c>
      <c r="F489">
        <v>1</v>
      </c>
      <c r="G489">
        <v>1</v>
      </c>
      <c r="H489">
        <v>3</v>
      </c>
      <c r="I489" t="s">
        <v>731</v>
      </c>
      <c r="J489" t="s">
        <v>732</v>
      </c>
      <c r="K489" t="s">
        <v>733</v>
      </c>
      <c r="L489">
        <v>1346</v>
      </c>
      <c r="N489">
        <v>1009</v>
      </c>
      <c r="O489" t="s">
        <v>265</v>
      </c>
      <c r="P489" t="s">
        <v>265</v>
      </c>
      <c r="Q489">
        <v>1</v>
      </c>
      <c r="X489">
        <v>0.1</v>
      </c>
      <c r="Y489">
        <v>238.29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3</v>
      </c>
      <c r="AG489">
        <v>0.1</v>
      </c>
      <c r="AH489">
        <v>2</v>
      </c>
      <c r="AI489">
        <v>82281510</v>
      </c>
      <c r="AJ489">
        <v>399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ROW(Source!A402)</f>
        <v>402</v>
      </c>
      <c r="B490">
        <v>82281522</v>
      </c>
      <c r="C490">
        <v>82281503</v>
      </c>
      <c r="D490">
        <v>79007278</v>
      </c>
      <c r="E490">
        <v>1</v>
      </c>
      <c r="F490">
        <v>1</v>
      </c>
      <c r="G490">
        <v>1</v>
      </c>
      <c r="H490">
        <v>3</v>
      </c>
      <c r="I490" t="s">
        <v>737</v>
      </c>
      <c r="J490" t="s">
        <v>738</v>
      </c>
      <c r="K490" t="s">
        <v>739</v>
      </c>
      <c r="L490">
        <v>1346</v>
      </c>
      <c r="N490">
        <v>1009</v>
      </c>
      <c r="O490" t="s">
        <v>265</v>
      </c>
      <c r="P490" t="s">
        <v>265</v>
      </c>
      <c r="Q490">
        <v>1</v>
      </c>
      <c r="X490">
        <v>0.05</v>
      </c>
      <c r="Y490">
        <v>56.11</v>
      </c>
      <c r="Z490">
        <v>0</v>
      </c>
      <c r="AA490">
        <v>0</v>
      </c>
      <c r="AB490">
        <v>0</v>
      </c>
      <c r="AC490">
        <v>0</v>
      </c>
      <c r="AD490">
        <v>1</v>
      </c>
      <c r="AE490">
        <v>0</v>
      </c>
      <c r="AF490" t="s">
        <v>3</v>
      </c>
      <c r="AG490">
        <v>0.05</v>
      </c>
      <c r="AH490">
        <v>2</v>
      </c>
      <c r="AI490">
        <v>82281511</v>
      </c>
      <c r="AJ490">
        <v>400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ROW(Source!A402)</f>
        <v>402</v>
      </c>
      <c r="B491">
        <v>82281523</v>
      </c>
      <c r="C491">
        <v>82281503</v>
      </c>
      <c r="D491">
        <v>79014879</v>
      </c>
      <c r="E491">
        <v>1</v>
      </c>
      <c r="F491">
        <v>1</v>
      </c>
      <c r="G491">
        <v>1</v>
      </c>
      <c r="H491">
        <v>3</v>
      </c>
      <c r="I491" t="s">
        <v>821</v>
      </c>
      <c r="J491" t="s">
        <v>822</v>
      </c>
      <c r="K491" t="s">
        <v>823</v>
      </c>
      <c r="L491">
        <v>1348</v>
      </c>
      <c r="N491">
        <v>1009</v>
      </c>
      <c r="O491" t="s">
        <v>348</v>
      </c>
      <c r="P491" t="s">
        <v>348</v>
      </c>
      <c r="Q491">
        <v>1000</v>
      </c>
      <c r="X491">
        <v>3.5000000000000001E-3</v>
      </c>
      <c r="Y491">
        <v>625256.9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0</v>
      </c>
      <c r="AF491" t="s">
        <v>3</v>
      </c>
      <c r="AG491">
        <v>3.5000000000000001E-3</v>
      </c>
      <c r="AH491">
        <v>2</v>
      </c>
      <c r="AI491">
        <v>82281512</v>
      </c>
      <c r="AJ491">
        <v>401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ROW(Source!A402)</f>
        <v>402</v>
      </c>
      <c r="B492">
        <v>82281524</v>
      </c>
      <c r="C492">
        <v>82281503</v>
      </c>
      <c r="D492">
        <v>79023974</v>
      </c>
      <c r="E492">
        <v>1</v>
      </c>
      <c r="F492">
        <v>1</v>
      </c>
      <c r="G492">
        <v>1</v>
      </c>
      <c r="H492">
        <v>3</v>
      </c>
      <c r="I492" t="s">
        <v>824</v>
      </c>
      <c r="J492" t="s">
        <v>825</v>
      </c>
      <c r="K492" t="s">
        <v>826</v>
      </c>
      <c r="L492">
        <v>1346</v>
      </c>
      <c r="N492">
        <v>1009</v>
      </c>
      <c r="O492" t="s">
        <v>265</v>
      </c>
      <c r="P492" t="s">
        <v>265</v>
      </c>
      <c r="Q492">
        <v>1</v>
      </c>
      <c r="X492">
        <v>0.22</v>
      </c>
      <c r="Y492">
        <v>60.6</v>
      </c>
      <c r="Z492">
        <v>0</v>
      </c>
      <c r="AA492">
        <v>0</v>
      </c>
      <c r="AB492">
        <v>0</v>
      </c>
      <c r="AC492">
        <v>0</v>
      </c>
      <c r="AD492">
        <v>1</v>
      </c>
      <c r="AE492">
        <v>0</v>
      </c>
      <c r="AF492" t="s">
        <v>3</v>
      </c>
      <c r="AG492">
        <v>0.22</v>
      </c>
      <c r="AH492">
        <v>2</v>
      </c>
      <c r="AI492">
        <v>82281513</v>
      </c>
      <c r="AJ492">
        <v>402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ROW(Source!A402)</f>
        <v>402</v>
      </c>
      <c r="B493">
        <v>82281525</v>
      </c>
      <c r="C493">
        <v>82281503</v>
      </c>
      <c r="D493">
        <v>79030887</v>
      </c>
      <c r="E493">
        <v>1</v>
      </c>
      <c r="F493">
        <v>1</v>
      </c>
      <c r="G493">
        <v>1</v>
      </c>
      <c r="H493">
        <v>3</v>
      </c>
      <c r="I493" t="s">
        <v>827</v>
      </c>
      <c r="J493" t="s">
        <v>828</v>
      </c>
      <c r="K493" t="s">
        <v>829</v>
      </c>
      <c r="L493">
        <v>1371</v>
      </c>
      <c r="N493">
        <v>1013</v>
      </c>
      <c r="O493" t="s">
        <v>35</v>
      </c>
      <c r="P493" t="s">
        <v>35</v>
      </c>
      <c r="Q493">
        <v>1</v>
      </c>
      <c r="X493">
        <v>3.4</v>
      </c>
      <c r="Y493">
        <v>635.88</v>
      </c>
      <c r="Z493">
        <v>0</v>
      </c>
      <c r="AA493">
        <v>0</v>
      </c>
      <c r="AB493">
        <v>0</v>
      </c>
      <c r="AC493">
        <v>0</v>
      </c>
      <c r="AD493">
        <v>1</v>
      </c>
      <c r="AE493">
        <v>0</v>
      </c>
      <c r="AF493" t="s">
        <v>3</v>
      </c>
      <c r="AG493">
        <v>3.4</v>
      </c>
      <c r="AH493">
        <v>2</v>
      </c>
      <c r="AI493">
        <v>82281514</v>
      </c>
      <c r="AJ493">
        <v>403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ROW(Source!A402)</f>
        <v>402</v>
      </c>
      <c r="B494">
        <v>82281526</v>
      </c>
      <c r="C494">
        <v>82281503</v>
      </c>
      <c r="D494">
        <v>78937719</v>
      </c>
      <c r="E494">
        <v>116</v>
      </c>
      <c r="F494">
        <v>1</v>
      </c>
      <c r="G494">
        <v>1</v>
      </c>
      <c r="H494">
        <v>3</v>
      </c>
      <c r="I494" t="s">
        <v>926</v>
      </c>
      <c r="J494" t="s">
        <v>3</v>
      </c>
      <c r="K494" t="s">
        <v>927</v>
      </c>
      <c r="L494">
        <v>1348</v>
      </c>
      <c r="N494">
        <v>1009</v>
      </c>
      <c r="O494" t="s">
        <v>348</v>
      </c>
      <c r="P494" t="s">
        <v>348</v>
      </c>
      <c r="Q494">
        <v>1000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1</v>
      </c>
      <c r="AD494">
        <v>0</v>
      </c>
      <c r="AE494">
        <v>0</v>
      </c>
      <c r="AF494" t="s">
        <v>3</v>
      </c>
      <c r="AG494">
        <v>0</v>
      </c>
      <c r="AH494">
        <v>3</v>
      </c>
      <c r="AI494">
        <v>-1</v>
      </c>
      <c r="AJ494" t="s">
        <v>3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ROW(Source!A402)</f>
        <v>402</v>
      </c>
      <c r="B495">
        <v>82281527</v>
      </c>
      <c r="C495">
        <v>82281503</v>
      </c>
      <c r="D495">
        <v>78937754</v>
      </c>
      <c r="E495">
        <v>116</v>
      </c>
      <c r="F495">
        <v>1</v>
      </c>
      <c r="G495">
        <v>1</v>
      </c>
      <c r="H495">
        <v>3</v>
      </c>
      <c r="I495" t="s">
        <v>928</v>
      </c>
      <c r="J495" t="s">
        <v>3</v>
      </c>
      <c r="K495" t="s">
        <v>929</v>
      </c>
      <c r="L495">
        <v>1348</v>
      </c>
      <c r="N495">
        <v>1009</v>
      </c>
      <c r="O495" t="s">
        <v>348</v>
      </c>
      <c r="P495" t="s">
        <v>348</v>
      </c>
      <c r="Q495">
        <v>1000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1</v>
      </c>
      <c r="AD495">
        <v>0</v>
      </c>
      <c r="AE495">
        <v>0</v>
      </c>
      <c r="AF495" t="s">
        <v>3</v>
      </c>
      <c r="AG495">
        <v>0</v>
      </c>
      <c r="AH495">
        <v>3</v>
      </c>
      <c r="AI495">
        <v>-1</v>
      </c>
      <c r="AJ495" t="s">
        <v>3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ROW(Source!A402)</f>
        <v>402</v>
      </c>
      <c r="B496">
        <v>82281528</v>
      </c>
      <c r="C496">
        <v>82281503</v>
      </c>
      <c r="D496">
        <v>78937800</v>
      </c>
      <c r="E496">
        <v>116</v>
      </c>
      <c r="F496">
        <v>1</v>
      </c>
      <c r="G496">
        <v>1</v>
      </c>
      <c r="H496">
        <v>3</v>
      </c>
      <c r="I496" t="s">
        <v>912</v>
      </c>
      <c r="J496" t="s">
        <v>3</v>
      </c>
      <c r="K496" t="s">
        <v>930</v>
      </c>
      <c r="L496">
        <v>1348</v>
      </c>
      <c r="N496">
        <v>1009</v>
      </c>
      <c r="O496" t="s">
        <v>348</v>
      </c>
      <c r="P496" t="s">
        <v>348</v>
      </c>
      <c r="Q496">
        <v>1000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1</v>
      </c>
      <c r="AD496">
        <v>0</v>
      </c>
      <c r="AE496">
        <v>0</v>
      </c>
      <c r="AF496" t="s">
        <v>3</v>
      </c>
      <c r="AG496">
        <v>0</v>
      </c>
      <c r="AH496">
        <v>3</v>
      </c>
      <c r="AI496">
        <v>-1</v>
      </c>
      <c r="AJ496" t="s">
        <v>3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ROW(Source!A403)</f>
        <v>403</v>
      </c>
      <c r="B497">
        <v>82281515</v>
      </c>
      <c r="C497">
        <v>82281503</v>
      </c>
      <c r="D497">
        <v>78932743</v>
      </c>
      <c r="E497">
        <v>116</v>
      </c>
      <c r="F497">
        <v>1</v>
      </c>
      <c r="G497">
        <v>1</v>
      </c>
      <c r="H497">
        <v>1</v>
      </c>
      <c r="I497" t="s">
        <v>816</v>
      </c>
      <c r="J497" t="s">
        <v>3</v>
      </c>
      <c r="K497" t="s">
        <v>817</v>
      </c>
      <c r="L497">
        <v>1191</v>
      </c>
      <c r="N497">
        <v>1013</v>
      </c>
      <c r="O497" t="s">
        <v>698</v>
      </c>
      <c r="P497" t="s">
        <v>698</v>
      </c>
      <c r="Q497">
        <v>1</v>
      </c>
      <c r="X497">
        <v>51.1</v>
      </c>
      <c r="Y497">
        <v>0</v>
      </c>
      <c r="Z497">
        <v>0</v>
      </c>
      <c r="AA497">
        <v>0</v>
      </c>
      <c r="AB497">
        <v>527.04999999999995</v>
      </c>
      <c r="AC497">
        <v>0</v>
      </c>
      <c r="AD497">
        <v>1</v>
      </c>
      <c r="AE497">
        <v>1</v>
      </c>
      <c r="AF497" t="s">
        <v>38</v>
      </c>
      <c r="AG497">
        <v>58.765000000000001</v>
      </c>
      <c r="AH497">
        <v>2</v>
      </c>
      <c r="AI497">
        <v>82281504</v>
      </c>
      <c r="AJ497">
        <v>404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ROW(Source!A403)</f>
        <v>403</v>
      </c>
      <c r="B498">
        <v>82281516</v>
      </c>
      <c r="C498">
        <v>82281503</v>
      </c>
      <c r="D498">
        <v>78932916</v>
      </c>
      <c r="E498">
        <v>116</v>
      </c>
      <c r="F498">
        <v>1</v>
      </c>
      <c r="G498">
        <v>1</v>
      </c>
      <c r="H498">
        <v>1</v>
      </c>
      <c r="I498" t="s">
        <v>699</v>
      </c>
      <c r="J498" t="s">
        <v>3</v>
      </c>
      <c r="K498" t="s">
        <v>700</v>
      </c>
      <c r="L498">
        <v>1191</v>
      </c>
      <c r="N498">
        <v>1013</v>
      </c>
      <c r="O498" t="s">
        <v>698</v>
      </c>
      <c r="P498" t="s">
        <v>698</v>
      </c>
      <c r="Q498">
        <v>1</v>
      </c>
      <c r="X498">
        <v>22.73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2</v>
      </c>
      <c r="AF498" t="s">
        <v>38</v>
      </c>
      <c r="AG498">
        <v>26.139500000000002</v>
      </c>
      <c r="AH498">
        <v>2</v>
      </c>
      <c r="AI498">
        <v>82281505</v>
      </c>
      <c r="AJ498">
        <v>405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ROW(Source!A403)</f>
        <v>403</v>
      </c>
      <c r="B499">
        <v>82281517</v>
      </c>
      <c r="C499">
        <v>82281503</v>
      </c>
      <c r="D499">
        <v>79054080</v>
      </c>
      <c r="E499">
        <v>1</v>
      </c>
      <c r="F499">
        <v>1</v>
      </c>
      <c r="G499">
        <v>1</v>
      </c>
      <c r="H499">
        <v>2</v>
      </c>
      <c r="I499" t="s">
        <v>701</v>
      </c>
      <c r="J499" t="s">
        <v>702</v>
      </c>
      <c r="K499" t="s">
        <v>703</v>
      </c>
      <c r="L499">
        <v>1368</v>
      </c>
      <c r="N499">
        <v>1011</v>
      </c>
      <c r="O499" t="s">
        <v>704</v>
      </c>
      <c r="P499" t="s">
        <v>704</v>
      </c>
      <c r="Q499">
        <v>1</v>
      </c>
      <c r="X499">
        <v>13</v>
      </c>
      <c r="Y499">
        <v>0</v>
      </c>
      <c r="Z499">
        <v>346.73</v>
      </c>
      <c r="AA499">
        <v>533.01</v>
      </c>
      <c r="AB499">
        <v>0</v>
      </c>
      <c r="AC499">
        <v>0</v>
      </c>
      <c r="AD499">
        <v>1</v>
      </c>
      <c r="AE499">
        <v>0</v>
      </c>
      <c r="AF499" t="s">
        <v>38</v>
      </c>
      <c r="AG499">
        <v>14.95</v>
      </c>
      <c r="AH499">
        <v>2</v>
      </c>
      <c r="AI499">
        <v>82281506</v>
      </c>
      <c r="AJ499">
        <v>406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ROW(Source!A403)</f>
        <v>403</v>
      </c>
      <c r="B500">
        <v>82281518</v>
      </c>
      <c r="C500">
        <v>82281503</v>
      </c>
      <c r="D500">
        <v>79054798</v>
      </c>
      <c r="E500">
        <v>1</v>
      </c>
      <c r="F500">
        <v>1</v>
      </c>
      <c r="G500">
        <v>1</v>
      </c>
      <c r="H500">
        <v>2</v>
      </c>
      <c r="I500" t="s">
        <v>706</v>
      </c>
      <c r="J500" t="s">
        <v>707</v>
      </c>
      <c r="K500" t="s">
        <v>708</v>
      </c>
      <c r="L500">
        <v>1368</v>
      </c>
      <c r="N500">
        <v>1011</v>
      </c>
      <c r="O500" t="s">
        <v>704</v>
      </c>
      <c r="P500" t="s">
        <v>704</v>
      </c>
      <c r="Q500">
        <v>1</v>
      </c>
      <c r="X500">
        <v>2.86</v>
      </c>
      <c r="Y500">
        <v>0</v>
      </c>
      <c r="Z500">
        <v>640.84</v>
      </c>
      <c r="AA500">
        <v>533.01</v>
      </c>
      <c r="AB500">
        <v>0</v>
      </c>
      <c r="AC500">
        <v>0</v>
      </c>
      <c r="AD500">
        <v>1</v>
      </c>
      <c r="AE500">
        <v>0</v>
      </c>
      <c r="AF500" t="s">
        <v>38</v>
      </c>
      <c r="AG500">
        <v>3.2890000000000001</v>
      </c>
      <c r="AH500">
        <v>2</v>
      </c>
      <c r="AI500">
        <v>82281507</v>
      </c>
      <c r="AJ500">
        <v>407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ROW(Source!A403)</f>
        <v>403</v>
      </c>
      <c r="B501">
        <v>82281519</v>
      </c>
      <c r="C501">
        <v>82281503</v>
      </c>
      <c r="D501">
        <v>79054881</v>
      </c>
      <c r="E501">
        <v>1</v>
      </c>
      <c r="F501">
        <v>1</v>
      </c>
      <c r="G501">
        <v>1</v>
      </c>
      <c r="H501">
        <v>2</v>
      </c>
      <c r="I501" t="s">
        <v>726</v>
      </c>
      <c r="J501" t="s">
        <v>727</v>
      </c>
      <c r="K501" t="s">
        <v>728</v>
      </c>
      <c r="L501">
        <v>1368</v>
      </c>
      <c r="N501">
        <v>1011</v>
      </c>
      <c r="O501" t="s">
        <v>704</v>
      </c>
      <c r="P501" t="s">
        <v>704</v>
      </c>
      <c r="Q501">
        <v>1</v>
      </c>
      <c r="X501">
        <v>6.87</v>
      </c>
      <c r="Y501">
        <v>0</v>
      </c>
      <c r="Z501">
        <v>487.94</v>
      </c>
      <c r="AA501">
        <v>533.01</v>
      </c>
      <c r="AB501">
        <v>0</v>
      </c>
      <c r="AC501">
        <v>0</v>
      </c>
      <c r="AD501">
        <v>1</v>
      </c>
      <c r="AE501">
        <v>0</v>
      </c>
      <c r="AF501" t="s">
        <v>38</v>
      </c>
      <c r="AG501">
        <v>7.9005000000000001</v>
      </c>
      <c r="AH501">
        <v>2</v>
      </c>
      <c r="AI501">
        <v>82281508</v>
      </c>
      <c r="AJ501">
        <v>408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ROW(Source!A403)</f>
        <v>403</v>
      </c>
      <c r="B502">
        <v>82281520</v>
      </c>
      <c r="C502">
        <v>82281503</v>
      </c>
      <c r="D502">
        <v>79002600</v>
      </c>
      <c r="E502">
        <v>1</v>
      </c>
      <c r="F502">
        <v>1</v>
      </c>
      <c r="G502">
        <v>1</v>
      </c>
      <c r="H502">
        <v>3</v>
      </c>
      <c r="I502" t="s">
        <v>818</v>
      </c>
      <c r="J502" t="s">
        <v>819</v>
      </c>
      <c r="K502" t="s">
        <v>820</v>
      </c>
      <c r="L502">
        <v>1346</v>
      </c>
      <c r="N502">
        <v>1009</v>
      </c>
      <c r="O502" t="s">
        <v>265</v>
      </c>
      <c r="P502" t="s">
        <v>265</v>
      </c>
      <c r="Q502">
        <v>1</v>
      </c>
      <c r="X502">
        <v>0.06</v>
      </c>
      <c r="Y502">
        <v>160.27000000000001</v>
      </c>
      <c r="Z502">
        <v>0</v>
      </c>
      <c r="AA502">
        <v>0</v>
      </c>
      <c r="AB502">
        <v>0</v>
      </c>
      <c r="AC502">
        <v>0</v>
      </c>
      <c r="AD502">
        <v>1</v>
      </c>
      <c r="AE502">
        <v>0</v>
      </c>
      <c r="AF502" t="s">
        <v>3</v>
      </c>
      <c r="AG502">
        <v>0.06</v>
      </c>
      <c r="AH502">
        <v>2</v>
      </c>
      <c r="AI502">
        <v>82281509</v>
      </c>
      <c r="AJ502">
        <v>409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ROW(Source!A403)</f>
        <v>403</v>
      </c>
      <c r="B503">
        <v>82281521</v>
      </c>
      <c r="C503">
        <v>82281503</v>
      </c>
      <c r="D503">
        <v>79002623</v>
      </c>
      <c r="E503">
        <v>1</v>
      </c>
      <c r="F503">
        <v>1</v>
      </c>
      <c r="G503">
        <v>1</v>
      </c>
      <c r="H503">
        <v>3</v>
      </c>
      <c r="I503" t="s">
        <v>731</v>
      </c>
      <c r="J503" t="s">
        <v>732</v>
      </c>
      <c r="K503" t="s">
        <v>733</v>
      </c>
      <c r="L503">
        <v>1346</v>
      </c>
      <c r="N503">
        <v>1009</v>
      </c>
      <c r="O503" t="s">
        <v>265</v>
      </c>
      <c r="P503" t="s">
        <v>265</v>
      </c>
      <c r="Q503">
        <v>1</v>
      </c>
      <c r="X503">
        <v>0.1</v>
      </c>
      <c r="Y503">
        <v>238.29</v>
      </c>
      <c r="Z503">
        <v>0</v>
      </c>
      <c r="AA503">
        <v>0</v>
      </c>
      <c r="AB503">
        <v>0</v>
      </c>
      <c r="AC503">
        <v>0</v>
      </c>
      <c r="AD503">
        <v>1</v>
      </c>
      <c r="AE503">
        <v>0</v>
      </c>
      <c r="AF503" t="s">
        <v>3</v>
      </c>
      <c r="AG503">
        <v>0.1</v>
      </c>
      <c r="AH503">
        <v>2</v>
      </c>
      <c r="AI503">
        <v>82281510</v>
      </c>
      <c r="AJ503">
        <v>410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ROW(Source!A403)</f>
        <v>403</v>
      </c>
      <c r="B504">
        <v>82281522</v>
      </c>
      <c r="C504">
        <v>82281503</v>
      </c>
      <c r="D504">
        <v>79007278</v>
      </c>
      <c r="E504">
        <v>1</v>
      </c>
      <c r="F504">
        <v>1</v>
      </c>
      <c r="G504">
        <v>1</v>
      </c>
      <c r="H504">
        <v>3</v>
      </c>
      <c r="I504" t="s">
        <v>737</v>
      </c>
      <c r="J504" t="s">
        <v>738</v>
      </c>
      <c r="K504" t="s">
        <v>739</v>
      </c>
      <c r="L504">
        <v>1346</v>
      </c>
      <c r="N504">
        <v>1009</v>
      </c>
      <c r="O504" t="s">
        <v>265</v>
      </c>
      <c r="P504" t="s">
        <v>265</v>
      </c>
      <c r="Q504">
        <v>1</v>
      </c>
      <c r="X504">
        <v>0.05</v>
      </c>
      <c r="Y504">
        <v>56.11</v>
      </c>
      <c r="Z504">
        <v>0</v>
      </c>
      <c r="AA504">
        <v>0</v>
      </c>
      <c r="AB504">
        <v>0</v>
      </c>
      <c r="AC504">
        <v>0</v>
      </c>
      <c r="AD504">
        <v>1</v>
      </c>
      <c r="AE504">
        <v>0</v>
      </c>
      <c r="AF504" t="s">
        <v>3</v>
      </c>
      <c r="AG504">
        <v>0.05</v>
      </c>
      <c r="AH504">
        <v>2</v>
      </c>
      <c r="AI504">
        <v>82281511</v>
      </c>
      <c r="AJ504">
        <v>411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ROW(Source!A403)</f>
        <v>403</v>
      </c>
      <c r="B505">
        <v>82281523</v>
      </c>
      <c r="C505">
        <v>82281503</v>
      </c>
      <c r="D505">
        <v>79014879</v>
      </c>
      <c r="E505">
        <v>1</v>
      </c>
      <c r="F505">
        <v>1</v>
      </c>
      <c r="G505">
        <v>1</v>
      </c>
      <c r="H505">
        <v>3</v>
      </c>
      <c r="I505" t="s">
        <v>821</v>
      </c>
      <c r="J505" t="s">
        <v>822</v>
      </c>
      <c r="K505" t="s">
        <v>823</v>
      </c>
      <c r="L505">
        <v>1348</v>
      </c>
      <c r="N505">
        <v>1009</v>
      </c>
      <c r="O505" t="s">
        <v>348</v>
      </c>
      <c r="P505" t="s">
        <v>348</v>
      </c>
      <c r="Q505">
        <v>1000</v>
      </c>
      <c r="X505">
        <v>3.5000000000000001E-3</v>
      </c>
      <c r="Y505">
        <v>625256.9</v>
      </c>
      <c r="Z505">
        <v>0</v>
      </c>
      <c r="AA505">
        <v>0</v>
      </c>
      <c r="AB505">
        <v>0</v>
      </c>
      <c r="AC505">
        <v>0</v>
      </c>
      <c r="AD505">
        <v>1</v>
      </c>
      <c r="AE505">
        <v>0</v>
      </c>
      <c r="AF505" t="s">
        <v>3</v>
      </c>
      <c r="AG505">
        <v>3.5000000000000001E-3</v>
      </c>
      <c r="AH505">
        <v>2</v>
      </c>
      <c r="AI505">
        <v>82281512</v>
      </c>
      <c r="AJ505">
        <v>412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ROW(Source!A403)</f>
        <v>403</v>
      </c>
      <c r="B506">
        <v>82281524</v>
      </c>
      <c r="C506">
        <v>82281503</v>
      </c>
      <c r="D506">
        <v>79023974</v>
      </c>
      <c r="E506">
        <v>1</v>
      </c>
      <c r="F506">
        <v>1</v>
      </c>
      <c r="G506">
        <v>1</v>
      </c>
      <c r="H506">
        <v>3</v>
      </c>
      <c r="I506" t="s">
        <v>824</v>
      </c>
      <c r="J506" t="s">
        <v>825</v>
      </c>
      <c r="K506" t="s">
        <v>826</v>
      </c>
      <c r="L506">
        <v>1346</v>
      </c>
      <c r="N506">
        <v>1009</v>
      </c>
      <c r="O506" t="s">
        <v>265</v>
      </c>
      <c r="P506" t="s">
        <v>265</v>
      </c>
      <c r="Q506">
        <v>1</v>
      </c>
      <c r="X506">
        <v>0.22</v>
      </c>
      <c r="Y506">
        <v>60.6</v>
      </c>
      <c r="Z506">
        <v>0</v>
      </c>
      <c r="AA506">
        <v>0</v>
      </c>
      <c r="AB506">
        <v>0</v>
      </c>
      <c r="AC506">
        <v>0</v>
      </c>
      <c r="AD506">
        <v>1</v>
      </c>
      <c r="AE506">
        <v>0</v>
      </c>
      <c r="AF506" t="s">
        <v>3</v>
      </c>
      <c r="AG506">
        <v>0.22</v>
      </c>
      <c r="AH506">
        <v>2</v>
      </c>
      <c r="AI506">
        <v>82281513</v>
      </c>
      <c r="AJ506">
        <v>413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ROW(Source!A403)</f>
        <v>403</v>
      </c>
      <c r="B507">
        <v>82281525</v>
      </c>
      <c r="C507">
        <v>82281503</v>
      </c>
      <c r="D507">
        <v>79030887</v>
      </c>
      <c r="E507">
        <v>1</v>
      </c>
      <c r="F507">
        <v>1</v>
      </c>
      <c r="G507">
        <v>1</v>
      </c>
      <c r="H507">
        <v>3</v>
      </c>
      <c r="I507" t="s">
        <v>827</v>
      </c>
      <c r="J507" t="s">
        <v>828</v>
      </c>
      <c r="K507" t="s">
        <v>829</v>
      </c>
      <c r="L507">
        <v>1371</v>
      </c>
      <c r="N507">
        <v>1013</v>
      </c>
      <c r="O507" t="s">
        <v>35</v>
      </c>
      <c r="P507" t="s">
        <v>35</v>
      </c>
      <c r="Q507">
        <v>1</v>
      </c>
      <c r="X507">
        <v>3.4</v>
      </c>
      <c r="Y507">
        <v>635.88</v>
      </c>
      <c r="Z507">
        <v>0</v>
      </c>
      <c r="AA507">
        <v>0</v>
      </c>
      <c r="AB507">
        <v>0</v>
      </c>
      <c r="AC507">
        <v>0</v>
      </c>
      <c r="AD507">
        <v>1</v>
      </c>
      <c r="AE507">
        <v>0</v>
      </c>
      <c r="AF507" t="s">
        <v>3</v>
      </c>
      <c r="AG507">
        <v>3.4</v>
      </c>
      <c r="AH507">
        <v>2</v>
      </c>
      <c r="AI507">
        <v>82281514</v>
      </c>
      <c r="AJ507">
        <v>414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ROW(Source!A403)</f>
        <v>403</v>
      </c>
      <c r="B508">
        <v>82281526</v>
      </c>
      <c r="C508">
        <v>82281503</v>
      </c>
      <c r="D508">
        <v>78937719</v>
      </c>
      <c r="E508">
        <v>116</v>
      </c>
      <c r="F508">
        <v>1</v>
      </c>
      <c r="G508">
        <v>1</v>
      </c>
      <c r="H508">
        <v>3</v>
      </c>
      <c r="I508" t="s">
        <v>926</v>
      </c>
      <c r="J508" t="s">
        <v>3</v>
      </c>
      <c r="K508" t="s">
        <v>927</v>
      </c>
      <c r="L508">
        <v>1348</v>
      </c>
      <c r="N508">
        <v>1009</v>
      </c>
      <c r="O508" t="s">
        <v>348</v>
      </c>
      <c r="P508" t="s">
        <v>348</v>
      </c>
      <c r="Q508">
        <v>1000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1</v>
      </c>
      <c r="AD508">
        <v>0</v>
      </c>
      <c r="AE508">
        <v>0</v>
      </c>
      <c r="AF508" t="s">
        <v>3</v>
      </c>
      <c r="AG508">
        <v>0</v>
      </c>
      <c r="AH508">
        <v>3</v>
      </c>
      <c r="AI508">
        <v>-1</v>
      </c>
      <c r="AJ508" t="s">
        <v>3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ROW(Source!A403)</f>
        <v>403</v>
      </c>
      <c r="B509">
        <v>82281527</v>
      </c>
      <c r="C509">
        <v>82281503</v>
      </c>
      <c r="D509">
        <v>78937754</v>
      </c>
      <c r="E509">
        <v>116</v>
      </c>
      <c r="F509">
        <v>1</v>
      </c>
      <c r="G509">
        <v>1</v>
      </c>
      <c r="H509">
        <v>3</v>
      </c>
      <c r="I509" t="s">
        <v>928</v>
      </c>
      <c r="J509" t="s">
        <v>3</v>
      </c>
      <c r="K509" t="s">
        <v>929</v>
      </c>
      <c r="L509">
        <v>1348</v>
      </c>
      <c r="N509">
        <v>1009</v>
      </c>
      <c r="O509" t="s">
        <v>348</v>
      </c>
      <c r="P509" t="s">
        <v>348</v>
      </c>
      <c r="Q509">
        <v>1000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1</v>
      </c>
      <c r="AD509">
        <v>0</v>
      </c>
      <c r="AE509">
        <v>0</v>
      </c>
      <c r="AF509" t="s">
        <v>3</v>
      </c>
      <c r="AG509">
        <v>0</v>
      </c>
      <c r="AH509">
        <v>3</v>
      </c>
      <c r="AI509">
        <v>-1</v>
      </c>
      <c r="AJ509" t="s">
        <v>3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ROW(Source!A403)</f>
        <v>403</v>
      </c>
      <c r="B510">
        <v>82281528</v>
      </c>
      <c r="C510">
        <v>82281503</v>
      </c>
      <c r="D510">
        <v>78937800</v>
      </c>
      <c r="E510">
        <v>116</v>
      </c>
      <c r="F510">
        <v>1</v>
      </c>
      <c r="G510">
        <v>1</v>
      </c>
      <c r="H510">
        <v>3</v>
      </c>
      <c r="I510" t="s">
        <v>912</v>
      </c>
      <c r="J510" t="s">
        <v>3</v>
      </c>
      <c r="K510" t="s">
        <v>930</v>
      </c>
      <c r="L510">
        <v>1348</v>
      </c>
      <c r="N510">
        <v>1009</v>
      </c>
      <c r="O510" t="s">
        <v>348</v>
      </c>
      <c r="P510" t="s">
        <v>348</v>
      </c>
      <c r="Q510">
        <v>1000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1</v>
      </c>
      <c r="AD510">
        <v>0</v>
      </c>
      <c r="AE510">
        <v>0</v>
      </c>
      <c r="AF510" t="s">
        <v>3</v>
      </c>
      <c r="AG510">
        <v>0</v>
      </c>
      <c r="AH510">
        <v>3</v>
      </c>
      <c r="AI510">
        <v>-1</v>
      </c>
      <c r="AJ510" t="s">
        <v>3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ROW(Source!A404)</f>
        <v>404</v>
      </c>
      <c r="B511">
        <v>82281540</v>
      </c>
      <c r="C511">
        <v>82281529</v>
      </c>
      <c r="D511">
        <v>78932745</v>
      </c>
      <c r="E511">
        <v>116</v>
      </c>
      <c r="F511">
        <v>1</v>
      </c>
      <c r="G511">
        <v>1</v>
      </c>
      <c r="H511">
        <v>1</v>
      </c>
      <c r="I511" t="s">
        <v>764</v>
      </c>
      <c r="J511" t="s">
        <v>3</v>
      </c>
      <c r="K511" t="s">
        <v>765</v>
      </c>
      <c r="L511">
        <v>1191</v>
      </c>
      <c r="N511">
        <v>1013</v>
      </c>
      <c r="O511" t="s">
        <v>698</v>
      </c>
      <c r="P511" t="s">
        <v>698</v>
      </c>
      <c r="Q511">
        <v>1</v>
      </c>
      <c r="X511">
        <v>2.12</v>
      </c>
      <c r="Y511">
        <v>0</v>
      </c>
      <c r="Z511">
        <v>0</v>
      </c>
      <c r="AA511">
        <v>0</v>
      </c>
      <c r="AB511">
        <v>533.01</v>
      </c>
      <c r="AC511">
        <v>0</v>
      </c>
      <c r="AD511">
        <v>1</v>
      </c>
      <c r="AE511">
        <v>1</v>
      </c>
      <c r="AF511" t="s">
        <v>38</v>
      </c>
      <c r="AG511">
        <v>2.4380000000000002</v>
      </c>
      <c r="AH511">
        <v>2</v>
      </c>
      <c r="AI511">
        <v>82281530</v>
      </c>
      <c r="AJ511">
        <v>415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ROW(Source!A404)</f>
        <v>404</v>
      </c>
      <c r="B512">
        <v>82281541</v>
      </c>
      <c r="C512">
        <v>82281529</v>
      </c>
      <c r="D512">
        <v>78932916</v>
      </c>
      <c r="E512">
        <v>116</v>
      </c>
      <c r="F512">
        <v>1</v>
      </c>
      <c r="G512">
        <v>1</v>
      </c>
      <c r="H512">
        <v>1</v>
      </c>
      <c r="I512" t="s">
        <v>699</v>
      </c>
      <c r="J512" t="s">
        <v>3</v>
      </c>
      <c r="K512" t="s">
        <v>700</v>
      </c>
      <c r="L512">
        <v>1191</v>
      </c>
      <c r="N512">
        <v>1013</v>
      </c>
      <c r="O512" t="s">
        <v>698</v>
      </c>
      <c r="P512" t="s">
        <v>698</v>
      </c>
      <c r="Q512">
        <v>1</v>
      </c>
      <c r="X512">
        <v>1.1599999999999999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1</v>
      </c>
      <c r="AE512">
        <v>2</v>
      </c>
      <c r="AF512" t="s">
        <v>38</v>
      </c>
      <c r="AG512">
        <v>1.3340000000000001</v>
      </c>
      <c r="AH512">
        <v>2</v>
      </c>
      <c r="AI512">
        <v>82281531</v>
      </c>
      <c r="AJ512">
        <v>416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ROW(Source!A404)</f>
        <v>404</v>
      </c>
      <c r="B513">
        <v>82281542</v>
      </c>
      <c r="C513">
        <v>82281529</v>
      </c>
      <c r="D513">
        <v>79054080</v>
      </c>
      <c r="E513">
        <v>1</v>
      </c>
      <c r="F513">
        <v>1</v>
      </c>
      <c r="G513">
        <v>1</v>
      </c>
      <c r="H513">
        <v>2</v>
      </c>
      <c r="I513" t="s">
        <v>701</v>
      </c>
      <c r="J513" t="s">
        <v>702</v>
      </c>
      <c r="K513" t="s">
        <v>703</v>
      </c>
      <c r="L513">
        <v>1368</v>
      </c>
      <c r="N513">
        <v>1011</v>
      </c>
      <c r="O513" t="s">
        <v>704</v>
      </c>
      <c r="P513" t="s">
        <v>704</v>
      </c>
      <c r="Q513">
        <v>1</v>
      </c>
      <c r="X513">
        <v>1.04</v>
      </c>
      <c r="Y513">
        <v>0</v>
      </c>
      <c r="Z513">
        <v>346.73</v>
      </c>
      <c r="AA513">
        <v>533.01</v>
      </c>
      <c r="AB513">
        <v>0</v>
      </c>
      <c r="AC513">
        <v>0</v>
      </c>
      <c r="AD513">
        <v>1</v>
      </c>
      <c r="AE513">
        <v>0</v>
      </c>
      <c r="AF513" t="s">
        <v>38</v>
      </c>
      <c r="AG513">
        <v>1.196</v>
      </c>
      <c r="AH513">
        <v>2</v>
      </c>
      <c r="AI513">
        <v>82281532</v>
      </c>
      <c r="AJ513">
        <v>417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ROW(Source!A404)</f>
        <v>404</v>
      </c>
      <c r="B514">
        <v>82281543</v>
      </c>
      <c r="C514">
        <v>82281529</v>
      </c>
      <c r="D514">
        <v>79054798</v>
      </c>
      <c r="E514">
        <v>1</v>
      </c>
      <c r="F514">
        <v>1</v>
      </c>
      <c r="G514">
        <v>1</v>
      </c>
      <c r="H514">
        <v>2</v>
      </c>
      <c r="I514" t="s">
        <v>706</v>
      </c>
      <c r="J514" t="s">
        <v>707</v>
      </c>
      <c r="K514" t="s">
        <v>708</v>
      </c>
      <c r="L514">
        <v>1368</v>
      </c>
      <c r="N514">
        <v>1011</v>
      </c>
      <c r="O514" t="s">
        <v>704</v>
      </c>
      <c r="P514" t="s">
        <v>704</v>
      </c>
      <c r="Q514">
        <v>1</v>
      </c>
      <c r="X514">
        <v>0.12</v>
      </c>
      <c r="Y514">
        <v>0</v>
      </c>
      <c r="Z514">
        <v>640.84</v>
      </c>
      <c r="AA514">
        <v>533.01</v>
      </c>
      <c r="AB514">
        <v>0</v>
      </c>
      <c r="AC514">
        <v>0</v>
      </c>
      <c r="AD514">
        <v>1</v>
      </c>
      <c r="AE514">
        <v>0</v>
      </c>
      <c r="AF514" t="s">
        <v>38</v>
      </c>
      <c r="AG514">
        <v>0.13800000000000001</v>
      </c>
      <c r="AH514">
        <v>2</v>
      </c>
      <c r="AI514">
        <v>82281533</v>
      </c>
      <c r="AJ514">
        <v>418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ROW(Source!A404)</f>
        <v>404</v>
      </c>
      <c r="B515">
        <v>82281544</v>
      </c>
      <c r="C515">
        <v>82281529</v>
      </c>
      <c r="D515">
        <v>79002600</v>
      </c>
      <c r="E515">
        <v>1</v>
      </c>
      <c r="F515">
        <v>1</v>
      </c>
      <c r="G515">
        <v>1</v>
      </c>
      <c r="H515">
        <v>3</v>
      </c>
      <c r="I515" t="s">
        <v>818</v>
      </c>
      <c r="J515" t="s">
        <v>819</v>
      </c>
      <c r="K515" t="s">
        <v>820</v>
      </c>
      <c r="L515">
        <v>1346</v>
      </c>
      <c r="N515">
        <v>1009</v>
      </c>
      <c r="O515" t="s">
        <v>265</v>
      </c>
      <c r="P515" t="s">
        <v>265</v>
      </c>
      <c r="Q515">
        <v>1</v>
      </c>
      <c r="X515">
        <v>0.06</v>
      </c>
      <c r="Y515">
        <v>160.27000000000001</v>
      </c>
      <c r="Z515">
        <v>0</v>
      </c>
      <c r="AA515">
        <v>0</v>
      </c>
      <c r="AB515">
        <v>0</v>
      </c>
      <c r="AC515">
        <v>0</v>
      </c>
      <c r="AD515">
        <v>1</v>
      </c>
      <c r="AE515">
        <v>0</v>
      </c>
      <c r="AF515" t="s">
        <v>3</v>
      </c>
      <c r="AG515">
        <v>0.06</v>
      </c>
      <c r="AH515">
        <v>2</v>
      </c>
      <c r="AI515">
        <v>82281534</v>
      </c>
      <c r="AJ515">
        <v>419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ROW(Source!A404)</f>
        <v>404</v>
      </c>
      <c r="B516">
        <v>82281545</v>
      </c>
      <c r="C516">
        <v>82281529</v>
      </c>
      <c r="D516">
        <v>79002623</v>
      </c>
      <c r="E516">
        <v>1</v>
      </c>
      <c r="F516">
        <v>1</v>
      </c>
      <c r="G516">
        <v>1</v>
      </c>
      <c r="H516">
        <v>3</v>
      </c>
      <c r="I516" t="s">
        <v>731</v>
      </c>
      <c r="J516" t="s">
        <v>732</v>
      </c>
      <c r="K516" t="s">
        <v>733</v>
      </c>
      <c r="L516">
        <v>1346</v>
      </c>
      <c r="N516">
        <v>1009</v>
      </c>
      <c r="O516" t="s">
        <v>265</v>
      </c>
      <c r="P516" t="s">
        <v>265</v>
      </c>
      <c r="Q516">
        <v>1</v>
      </c>
      <c r="X516">
        <v>0.1</v>
      </c>
      <c r="Y516">
        <v>238.29</v>
      </c>
      <c r="Z516">
        <v>0</v>
      </c>
      <c r="AA516">
        <v>0</v>
      </c>
      <c r="AB516">
        <v>0</v>
      </c>
      <c r="AC516">
        <v>0</v>
      </c>
      <c r="AD516">
        <v>1</v>
      </c>
      <c r="AE516">
        <v>0</v>
      </c>
      <c r="AF516" t="s">
        <v>3</v>
      </c>
      <c r="AG516">
        <v>0.1</v>
      </c>
      <c r="AH516">
        <v>2</v>
      </c>
      <c r="AI516">
        <v>82281535</v>
      </c>
      <c r="AJ516">
        <v>420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ROW(Source!A404)</f>
        <v>404</v>
      </c>
      <c r="B517">
        <v>82281546</v>
      </c>
      <c r="C517">
        <v>82281529</v>
      </c>
      <c r="D517">
        <v>79007278</v>
      </c>
      <c r="E517">
        <v>1</v>
      </c>
      <c r="F517">
        <v>1</v>
      </c>
      <c r="G517">
        <v>1</v>
      </c>
      <c r="H517">
        <v>3</v>
      </c>
      <c r="I517" t="s">
        <v>737</v>
      </c>
      <c r="J517" t="s">
        <v>738</v>
      </c>
      <c r="K517" t="s">
        <v>739</v>
      </c>
      <c r="L517">
        <v>1346</v>
      </c>
      <c r="N517">
        <v>1009</v>
      </c>
      <c r="O517" t="s">
        <v>265</v>
      </c>
      <c r="P517" t="s">
        <v>265</v>
      </c>
      <c r="Q517">
        <v>1</v>
      </c>
      <c r="X517">
        <v>0.05</v>
      </c>
      <c r="Y517">
        <v>56.11</v>
      </c>
      <c r="Z517">
        <v>0</v>
      </c>
      <c r="AA517">
        <v>0</v>
      </c>
      <c r="AB517">
        <v>0</v>
      </c>
      <c r="AC517">
        <v>0</v>
      </c>
      <c r="AD517">
        <v>1</v>
      </c>
      <c r="AE517">
        <v>0</v>
      </c>
      <c r="AF517" t="s">
        <v>3</v>
      </c>
      <c r="AG517">
        <v>0.05</v>
      </c>
      <c r="AH517">
        <v>2</v>
      </c>
      <c r="AI517">
        <v>82281536</v>
      </c>
      <c r="AJ517">
        <v>421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ROW(Source!A404)</f>
        <v>404</v>
      </c>
      <c r="B518">
        <v>82281547</v>
      </c>
      <c r="C518">
        <v>82281529</v>
      </c>
      <c r="D518">
        <v>79014879</v>
      </c>
      <c r="E518">
        <v>1</v>
      </c>
      <c r="F518">
        <v>1</v>
      </c>
      <c r="G518">
        <v>1</v>
      </c>
      <c r="H518">
        <v>3</v>
      </c>
      <c r="I518" t="s">
        <v>821</v>
      </c>
      <c r="J518" t="s">
        <v>822</v>
      </c>
      <c r="K518" t="s">
        <v>823</v>
      </c>
      <c r="L518">
        <v>1348</v>
      </c>
      <c r="N518">
        <v>1009</v>
      </c>
      <c r="O518" t="s">
        <v>348</v>
      </c>
      <c r="P518" t="s">
        <v>348</v>
      </c>
      <c r="Q518">
        <v>1000</v>
      </c>
      <c r="X518">
        <v>4.0000000000000002E-4</v>
      </c>
      <c r="Y518">
        <v>625256.9</v>
      </c>
      <c r="Z518">
        <v>0</v>
      </c>
      <c r="AA518">
        <v>0</v>
      </c>
      <c r="AB518">
        <v>0</v>
      </c>
      <c r="AC518">
        <v>0</v>
      </c>
      <c r="AD518">
        <v>1</v>
      </c>
      <c r="AE518">
        <v>0</v>
      </c>
      <c r="AF518" t="s">
        <v>3</v>
      </c>
      <c r="AG518">
        <v>4.0000000000000002E-4</v>
      </c>
      <c r="AH518">
        <v>2</v>
      </c>
      <c r="AI518">
        <v>82281537</v>
      </c>
      <c r="AJ518">
        <v>422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ROW(Source!A404)</f>
        <v>404</v>
      </c>
      <c r="B519">
        <v>82281548</v>
      </c>
      <c r="C519">
        <v>82281529</v>
      </c>
      <c r="D519">
        <v>79023974</v>
      </c>
      <c r="E519">
        <v>1</v>
      </c>
      <c r="F519">
        <v>1</v>
      </c>
      <c r="G519">
        <v>1</v>
      </c>
      <c r="H519">
        <v>3</v>
      </c>
      <c r="I519" t="s">
        <v>824</v>
      </c>
      <c r="J519" t="s">
        <v>825</v>
      </c>
      <c r="K519" t="s">
        <v>826</v>
      </c>
      <c r="L519">
        <v>1346</v>
      </c>
      <c r="N519">
        <v>1009</v>
      </c>
      <c r="O519" t="s">
        <v>265</v>
      </c>
      <c r="P519" t="s">
        <v>265</v>
      </c>
      <c r="Q519">
        <v>1</v>
      </c>
      <c r="X519">
        <v>0.03</v>
      </c>
      <c r="Y519">
        <v>60.6</v>
      </c>
      <c r="Z519">
        <v>0</v>
      </c>
      <c r="AA519">
        <v>0</v>
      </c>
      <c r="AB519">
        <v>0</v>
      </c>
      <c r="AC519">
        <v>0</v>
      </c>
      <c r="AD519">
        <v>1</v>
      </c>
      <c r="AE519">
        <v>0</v>
      </c>
      <c r="AF519" t="s">
        <v>3</v>
      </c>
      <c r="AG519">
        <v>0.03</v>
      </c>
      <c r="AH519">
        <v>2</v>
      </c>
      <c r="AI519">
        <v>82281538</v>
      </c>
      <c r="AJ519">
        <v>423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ROW(Source!A404)</f>
        <v>404</v>
      </c>
      <c r="B520">
        <v>82281549</v>
      </c>
      <c r="C520">
        <v>82281529</v>
      </c>
      <c r="D520">
        <v>79030887</v>
      </c>
      <c r="E520">
        <v>1</v>
      </c>
      <c r="F520">
        <v>1</v>
      </c>
      <c r="G520">
        <v>1</v>
      </c>
      <c r="H520">
        <v>3</v>
      </c>
      <c r="I520" t="s">
        <v>827</v>
      </c>
      <c r="J520" t="s">
        <v>828</v>
      </c>
      <c r="K520" t="s">
        <v>829</v>
      </c>
      <c r="L520">
        <v>1371</v>
      </c>
      <c r="N520">
        <v>1013</v>
      </c>
      <c r="O520" t="s">
        <v>35</v>
      </c>
      <c r="P520" t="s">
        <v>35</v>
      </c>
      <c r="Q520">
        <v>1</v>
      </c>
      <c r="X520">
        <v>3.4</v>
      </c>
      <c r="Y520">
        <v>635.88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0</v>
      </c>
      <c r="AF520" t="s">
        <v>3</v>
      </c>
      <c r="AG520">
        <v>3.4</v>
      </c>
      <c r="AH520">
        <v>2</v>
      </c>
      <c r="AI520">
        <v>82281539</v>
      </c>
      <c r="AJ520">
        <v>424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ROW(Source!A405)</f>
        <v>405</v>
      </c>
      <c r="B521">
        <v>82281540</v>
      </c>
      <c r="C521">
        <v>82281529</v>
      </c>
      <c r="D521">
        <v>78932745</v>
      </c>
      <c r="E521">
        <v>116</v>
      </c>
      <c r="F521">
        <v>1</v>
      </c>
      <c r="G521">
        <v>1</v>
      </c>
      <c r="H521">
        <v>1</v>
      </c>
      <c r="I521" t="s">
        <v>764</v>
      </c>
      <c r="J521" t="s">
        <v>3</v>
      </c>
      <c r="K521" t="s">
        <v>765</v>
      </c>
      <c r="L521">
        <v>1191</v>
      </c>
      <c r="N521">
        <v>1013</v>
      </c>
      <c r="O521" t="s">
        <v>698</v>
      </c>
      <c r="P521" t="s">
        <v>698</v>
      </c>
      <c r="Q521">
        <v>1</v>
      </c>
      <c r="X521">
        <v>2.12</v>
      </c>
      <c r="Y521">
        <v>0</v>
      </c>
      <c r="Z521">
        <v>0</v>
      </c>
      <c r="AA521">
        <v>0</v>
      </c>
      <c r="AB521">
        <v>533.01</v>
      </c>
      <c r="AC521">
        <v>0</v>
      </c>
      <c r="AD521">
        <v>1</v>
      </c>
      <c r="AE521">
        <v>1</v>
      </c>
      <c r="AF521" t="s">
        <v>38</v>
      </c>
      <c r="AG521">
        <v>2.4380000000000002</v>
      </c>
      <c r="AH521">
        <v>2</v>
      </c>
      <c r="AI521">
        <v>82281530</v>
      </c>
      <c r="AJ521">
        <v>425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ROW(Source!A405)</f>
        <v>405</v>
      </c>
      <c r="B522">
        <v>82281541</v>
      </c>
      <c r="C522">
        <v>82281529</v>
      </c>
      <c r="D522">
        <v>78932916</v>
      </c>
      <c r="E522">
        <v>116</v>
      </c>
      <c r="F522">
        <v>1</v>
      </c>
      <c r="G522">
        <v>1</v>
      </c>
      <c r="H522">
        <v>1</v>
      </c>
      <c r="I522" t="s">
        <v>699</v>
      </c>
      <c r="J522" t="s">
        <v>3</v>
      </c>
      <c r="K522" t="s">
        <v>700</v>
      </c>
      <c r="L522">
        <v>1191</v>
      </c>
      <c r="N522">
        <v>1013</v>
      </c>
      <c r="O522" t="s">
        <v>698</v>
      </c>
      <c r="P522" t="s">
        <v>698</v>
      </c>
      <c r="Q522">
        <v>1</v>
      </c>
      <c r="X522">
        <v>1.1599999999999999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1</v>
      </c>
      <c r="AE522">
        <v>2</v>
      </c>
      <c r="AF522" t="s">
        <v>38</v>
      </c>
      <c r="AG522">
        <v>1.3340000000000001</v>
      </c>
      <c r="AH522">
        <v>2</v>
      </c>
      <c r="AI522">
        <v>82281531</v>
      </c>
      <c r="AJ522">
        <v>426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ROW(Source!A405)</f>
        <v>405</v>
      </c>
      <c r="B523">
        <v>82281542</v>
      </c>
      <c r="C523">
        <v>82281529</v>
      </c>
      <c r="D523">
        <v>79054080</v>
      </c>
      <c r="E523">
        <v>1</v>
      </c>
      <c r="F523">
        <v>1</v>
      </c>
      <c r="G523">
        <v>1</v>
      </c>
      <c r="H523">
        <v>2</v>
      </c>
      <c r="I523" t="s">
        <v>701</v>
      </c>
      <c r="J523" t="s">
        <v>702</v>
      </c>
      <c r="K523" t="s">
        <v>703</v>
      </c>
      <c r="L523">
        <v>1368</v>
      </c>
      <c r="N523">
        <v>1011</v>
      </c>
      <c r="O523" t="s">
        <v>704</v>
      </c>
      <c r="P523" t="s">
        <v>704</v>
      </c>
      <c r="Q523">
        <v>1</v>
      </c>
      <c r="X523">
        <v>1.04</v>
      </c>
      <c r="Y523">
        <v>0</v>
      </c>
      <c r="Z523">
        <v>346.73</v>
      </c>
      <c r="AA523">
        <v>533.01</v>
      </c>
      <c r="AB523">
        <v>0</v>
      </c>
      <c r="AC523">
        <v>0</v>
      </c>
      <c r="AD523">
        <v>1</v>
      </c>
      <c r="AE523">
        <v>0</v>
      </c>
      <c r="AF523" t="s">
        <v>38</v>
      </c>
      <c r="AG523">
        <v>1.196</v>
      </c>
      <c r="AH523">
        <v>2</v>
      </c>
      <c r="AI523">
        <v>82281532</v>
      </c>
      <c r="AJ523">
        <v>427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ROW(Source!A405)</f>
        <v>405</v>
      </c>
      <c r="B524">
        <v>82281543</v>
      </c>
      <c r="C524">
        <v>82281529</v>
      </c>
      <c r="D524">
        <v>79054798</v>
      </c>
      <c r="E524">
        <v>1</v>
      </c>
      <c r="F524">
        <v>1</v>
      </c>
      <c r="G524">
        <v>1</v>
      </c>
      <c r="H524">
        <v>2</v>
      </c>
      <c r="I524" t="s">
        <v>706</v>
      </c>
      <c r="J524" t="s">
        <v>707</v>
      </c>
      <c r="K524" t="s">
        <v>708</v>
      </c>
      <c r="L524">
        <v>1368</v>
      </c>
      <c r="N524">
        <v>1011</v>
      </c>
      <c r="O524" t="s">
        <v>704</v>
      </c>
      <c r="P524" t="s">
        <v>704</v>
      </c>
      <c r="Q524">
        <v>1</v>
      </c>
      <c r="X524">
        <v>0.12</v>
      </c>
      <c r="Y524">
        <v>0</v>
      </c>
      <c r="Z524">
        <v>640.84</v>
      </c>
      <c r="AA524">
        <v>533.01</v>
      </c>
      <c r="AB524">
        <v>0</v>
      </c>
      <c r="AC524">
        <v>0</v>
      </c>
      <c r="AD524">
        <v>1</v>
      </c>
      <c r="AE524">
        <v>0</v>
      </c>
      <c r="AF524" t="s">
        <v>38</v>
      </c>
      <c r="AG524">
        <v>0.13800000000000001</v>
      </c>
      <c r="AH524">
        <v>2</v>
      </c>
      <c r="AI524">
        <v>82281533</v>
      </c>
      <c r="AJ524">
        <v>428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ROW(Source!A405)</f>
        <v>405</v>
      </c>
      <c r="B525">
        <v>82281544</v>
      </c>
      <c r="C525">
        <v>82281529</v>
      </c>
      <c r="D525">
        <v>79002600</v>
      </c>
      <c r="E525">
        <v>1</v>
      </c>
      <c r="F525">
        <v>1</v>
      </c>
      <c r="G525">
        <v>1</v>
      </c>
      <c r="H525">
        <v>3</v>
      </c>
      <c r="I525" t="s">
        <v>818</v>
      </c>
      <c r="J525" t="s">
        <v>819</v>
      </c>
      <c r="K525" t="s">
        <v>820</v>
      </c>
      <c r="L525">
        <v>1346</v>
      </c>
      <c r="N525">
        <v>1009</v>
      </c>
      <c r="O525" t="s">
        <v>265</v>
      </c>
      <c r="P525" t="s">
        <v>265</v>
      </c>
      <c r="Q525">
        <v>1</v>
      </c>
      <c r="X525">
        <v>0.06</v>
      </c>
      <c r="Y525">
        <v>160.27000000000001</v>
      </c>
      <c r="Z525">
        <v>0</v>
      </c>
      <c r="AA525">
        <v>0</v>
      </c>
      <c r="AB525">
        <v>0</v>
      </c>
      <c r="AC525">
        <v>0</v>
      </c>
      <c r="AD525">
        <v>1</v>
      </c>
      <c r="AE525">
        <v>0</v>
      </c>
      <c r="AF525" t="s">
        <v>3</v>
      </c>
      <c r="AG525">
        <v>0.06</v>
      </c>
      <c r="AH525">
        <v>2</v>
      </c>
      <c r="AI525">
        <v>82281534</v>
      </c>
      <c r="AJ525">
        <v>429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ROW(Source!A405)</f>
        <v>405</v>
      </c>
      <c r="B526">
        <v>82281545</v>
      </c>
      <c r="C526">
        <v>82281529</v>
      </c>
      <c r="D526">
        <v>79002623</v>
      </c>
      <c r="E526">
        <v>1</v>
      </c>
      <c r="F526">
        <v>1</v>
      </c>
      <c r="G526">
        <v>1</v>
      </c>
      <c r="H526">
        <v>3</v>
      </c>
      <c r="I526" t="s">
        <v>731</v>
      </c>
      <c r="J526" t="s">
        <v>732</v>
      </c>
      <c r="K526" t="s">
        <v>733</v>
      </c>
      <c r="L526">
        <v>1346</v>
      </c>
      <c r="N526">
        <v>1009</v>
      </c>
      <c r="O526" t="s">
        <v>265</v>
      </c>
      <c r="P526" t="s">
        <v>265</v>
      </c>
      <c r="Q526">
        <v>1</v>
      </c>
      <c r="X526">
        <v>0.1</v>
      </c>
      <c r="Y526">
        <v>238.29</v>
      </c>
      <c r="Z526">
        <v>0</v>
      </c>
      <c r="AA526">
        <v>0</v>
      </c>
      <c r="AB526">
        <v>0</v>
      </c>
      <c r="AC526">
        <v>0</v>
      </c>
      <c r="AD526">
        <v>1</v>
      </c>
      <c r="AE526">
        <v>0</v>
      </c>
      <c r="AF526" t="s">
        <v>3</v>
      </c>
      <c r="AG526">
        <v>0.1</v>
      </c>
      <c r="AH526">
        <v>2</v>
      </c>
      <c r="AI526">
        <v>82281535</v>
      </c>
      <c r="AJ526">
        <v>430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ROW(Source!A405)</f>
        <v>405</v>
      </c>
      <c r="B527">
        <v>82281546</v>
      </c>
      <c r="C527">
        <v>82281529</v>
      </c>
      <c r="D527">
        <v>79007278</v>
      </c>
      <c r="E527">
        <v>1</v>
      </c>
      <c r="F527">
        <v>1</v>
      </c>
      <c r="G527">
        <v>1</v>
      </c>
      <c r="H527">
        <v>3</v>
      </c>
      <c r="I527" t="s">
        <v>737</v>
      </c>
      <c r="J527" t="s">
        <v>738</v>
      </c>
      <c r="K527" t="s">
        <v>739</v>
      </c>
      <c r="L527">
        <v>1346</v>
      </c>
      <c r="N527">
        <v>1009</v>
      </c>
      <c r="O527" t="s">
        <v>265</v>
      </c>
      <c r="P527" t="s">
        <v>265</v>
      </c>
      <c r="Q527">
        <v>1</v>
      </c>
      <c r="X527">
        <v>0.05</v>
      </c>
      <c r="Y527">
        <v>56.11</v>
      </c>
      <c r="Z527">
        <v>0</v>
      </c>
      <c r="AA527">
        <v>0</v>
      </c>
      <c r="AB527">
        <v>0</v>
      </c>
      <c r="AC527">
        <v>0</v>
      </c>
      <c r="AD527">
        <v>1</v>
      </c>
      <c r="AE527">
        <v>0</v>
      </c>
      <c r="AF527" t="s">
        <v>3</v>
      </c>
      <c r="AG527">
        <v>0.05</v>
      </c>
      <c r="AH527">
        <v>2</v>
      </c>
      <c r="AI527">
        <v>82281536</v>
      </c>
      <c r="AJ527">
        <v>431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ROW(Source!A405)</f>
        <v>405</v>
      </c>
      <c r="B528">
        <v>82281547</v>
      </c>
      <c r="C528">
        <v>82281529</v>
      </c>
      <c r="D528">
        <v>79014879</v>
      </c>
      <c r="E528">
        <v>1</v>
      </c>
      <c r="F528">
        <v>1</v>
      </c>
      <c r="G528">
        <v>1</v>
      </c>
      <c r="H528">
        <v>3</v>
      </c>
      <c r="I528" t="s">
        <v>821</v>
      </c>
      <c r="J528" t="s">
        <v>822</v>
      </c>
      <c r="K528" t="s">
        <v>823</v>
      </c>
      <c r="L528">
        <v>1348</v>
      </c>
      <c r="N528">
        <v>1009</v>
      </c>
      <c r="O528" t="s">
        <v>348</v>
      </c>
      <c r="P528" t="s">
        <v>348</v>
      </c>
      <c r="Q528">
        <v>1000</v>
      </c>
      <c r="X528">
        <v>4.0000000000000002E-4</v>
      </c>
      <c r="Y528">
        <v>625256.9</v>
      </c>
      <c r="Z528">
        <v>0</v>
      </c>
      <c r="AA528">
        <v>0</v>
      </c>
      <c r="AB528">
        <v>0</v>
      </c>
      <c r="AC528">
        <v>0</v>
      </c>
      <c r="AD528">
        <v>1</v>
      </c>
      <c r="AE528">
        <v>0</v>
      </c>
      <c r="AF528" t="s">
        <v>3</v>
      </c>
      <c r="AG528">
        <v>4.0000000000000002E-4</v>
      </c>
      <c r="AH528">
        <v>2</v>
      </c>
      <c r="AI528">
        <v>82281537</v>
      </c>
      <c r="AJ528">
        <v>432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ROW(Source!A405)</f>
        <v>405</v>
      </c>
      <c r="B529">
        <v>82281548</v>
      </c>
      <c r="C529">
        <v>82281529</v>
      </c>
      <c r="D529">
        <v>79023974</v>
      </c>
      <c r="E529">
        <v>1</v>
      </c>
      <c r="F529">
        <v>1</v>
      </c>
      <c r="G529">
        <v>1</v>
      </c>
      <c r="H529">
        <v>3</v>
      </c>
      <c r="I529" t="s">
        <v>824</v>
      </c>
      <c r="J529" t="s">
        <v>825</v>
      </c>
      <c r="K529" t="s">
        <v>826</v>
      </c>
      <c r="L529">
        <v>1346</v>
      </c>
      <c r="N529">
        <v>1009</v>
      </c>
      <c r="O529" t="s">
        <v>265</v>
      </c>
      <c r="P529" t="s">
        <v>265</v>
      </c>
      <c r="Q529">
        <v>1</v>
      </c>
      <c r="X529">
        <v>0.03</v>
      </c>
      <c r="Y529">
        <v>60.6</v>
      </c>
      <c r="Z529">
        <v>0</v>
      </c>
      <c r="AA529">
        <v>0</v>
      </c>
      <c r="AB529">
        <v>0</v>
      </c>
      <c r="AC529">
        <v>0</v>
      </c>
      <c r="AD529">
        <v>1</v>
      </c>
      <c r="AE529">
        <v>0</v>
      </c>
      <c r="AF529" t="s">
        <v>3</v>
      </c>
      <c r="AG529">
        <v>0.03</v>
      </c>
      <c r="AH529">
        <v>2</v>
      </c>
      <c r="AI529">
        <v>82281538</v>
      </c>
      <c r="AJ529">
        <v>433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ROW(Source!A405)</f>
        <v>405</v>
      </c>
      <c r="B530">
        <v>82281549</v>
      </c>
      <c r="C530">
        <v>82281529</v>
      </c>
      <c r="D530">
        <v>79030887</v>
      </c>
      <c r="E530">
        <v>1</v>
      </c>
      <c r="F530">
        <v>1</v>
      </c>
      <c r="G530">
        <v>1</v>
      </c>
      <c r="H530">
        <v>3</v>
      </c>
      <c r="I530" t="s">
        <v>827</v>
      </c>
      <c r="J530" t="s">
        <v>828</v>
      </c>
      <c r="K530" t="s">
        <v>829</v>
      </c>
      <c r="L530">
        <v>1371</v>
      </c>
      <c r="N530">
        <v>1013</v>
      </c>
      <c r="O530" t="s">
        <v>35</v>
      </c>
      <c r="P530" t="s">
        <v>35</v>
      </c>
      <c r="Q530">
        <v>1</v>
      </c>
      <c r="X530">
        <v>3.4</v>
      </c>
      <c r="Y530">
        <v>635.88</v>
      </c>
      <c r="Z530">
        <v>0</v>
      </c>
      <c r="AA530">
        <v>0</v>
      </c>
      <c r="AB530">
        <v>0</v>
      </c>
      <c r="AC530">
        <v>0</v>
      </c>
      <c r="AD530">
        <v>1</v>
      </c>
      <c r="AE530">
        <v>0</v>
      </c>
      <c r="AF530" t="s">
        <v>3</v>
      </c>
      <c r="AG530">
        <v>3.4</v>
      </c>
      <c r="AH530">
        <v>2</v>
      </c>
      <c r="AI530">
        <v>82281539</v>
      </c>
      <c r="AJ530">
        <v>434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ROW(Source!A406)</f>
        <v>406</v>
      </c>
      <c r="B531">
        <v>82281554</v>
      </c>
      <c r="C531">
        <v>82281550</v>
      </c>
      <c r="D531">
        <v>78932733</v>
      </c>
      <c r="E531">
        <v>116</v>
      </c>
      <c r="F531">
        <v>1</v>
      </c>
      <c r="G531">
        <v>1</v>
      </c>
      <c r="H531">
        <v>1</v>
      </c>
      <c r="I531" t="s">
        <v>830</v>
      </c>
      <c r="J531" t="s">
        <v>3</v>
      </c>
      <c r="K531" t="s">
        <v>831</v>
      </c>
      <c r="L531">
        <v>1191</v>
      </c>
      <c r="N531">
        <v>1013</v>
      </c>
      <c r="O531" t="s">
        <v>698</v>
      </c>
      <c r="P531" t="s">
        <v>698</v>
      </c>
      <c r="Q531">
        <v>1</v>
      </c>
      <c r="X531">
        <v>13.9</v>
      </c>
      <c r="Y531">
        <v>0</v>
      </c>
      <c r="Z531">
        <v>0</v>
      </c>
      <c r="AA531">
        <v>0</v>
      </c>
      <c r="AB531">
        <v>509.15</v>
      </c>
      <c r="AC531">
        <v>0</v>
      </c>
      <c r="AD531">
        <v>1</v>
      </c>
      <c r="AE531">
        <v>1</v>
      </c>
      <c r="AF531" t="s">
        <v>38</v>
      </c>
      <c r="AG531">
        <v>15.984999999999999</v>
      </c>
      <c r="AH531">
        <v>2</v>
      </c>
      <c r="AI531">
        <v>82281551</v>
      </c>
      <c r="AJ531">
        <v>435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ROW(Source!A406)</f>
        <v>406</v>
      </c>
      <c r="B532">
        <v>82281555</v>
      </c>
      <c r="C532">
        <v>82281550</v>
      </c>
      <c r="D532">
        <v>78932916</v>
      </c>
      <c r="E532">
        <v>116</v>
      </c>
      <c r="F532">
        <v>1</v>
      </c>
      <c r="G532">
        <v>1</v>
      </c>
      <c r="H532">
        <v>1</v>
      </c>
      <c r="I532" t="s">
        <v>699</v>
      </c>
      <c r="J532" t="s">
        <v>3</v>
      </c>
      <c r="K532" t="s">
        <v>700</v>
      </c>
      <c r="L532">
        <v>1191</v>
      </c>
      <c r="N532">
        <v>1013</v>
      </c>
      <c r="O532" t="s">
        <v>698</v>
      </c>
      <c r="P532" t="s">
        <v>698</v>
      </c>
      <c r="Q532">
        <v>1</v>
      </c>
      <c r="X532">
        <v>0.7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2</v>
      </c>
      <c r="AF532" t="s">
        <v>38</v>
      </c>
      <c r="AG532">
        <v>0.80500000000000005</v>
      </c>
      <c r="AH532">
        <v>2</v>
      </c>
      <c r="AI532">
        <v>82281552</v>
      </c>
      <c r="AJ532">
        <v>436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ROW(Source!A406)</f>
        <v>406</v>
      </c>
      <c r="B533">
        <v>82281556</v>
      </c>
      <c r="C533">
        <v>82281550</v>
      </c>
      <c r="D533">
        <v>79054798</v>
      </c>
      <c r="E533">
        <v>1</v>
      </c>
      <c r="F533">
        <v>1</v>
      </c>
      <c r="G533">
        <v>1</v>
      </c>
      <c r="H533">
        <v>2</v>
      </c>
      <c r="I533" t="s">
        <v>706</v>
      </c>
      <c r="J533" t="s">
        <v>707</v>
      </c>
      <c r="K533" t="s">
        <v>708</v>
      </c>
      <c r="L533">
        <v>1368</v>
      </c>
      <c r="N533">
        <v>1011</v>
      </c>
      <c r="O533" t="s">
        <v>704</v>
      </c>
      <c r="P533" t="s">
        <v>704</v>
      </c>
      <c r="Q533">
        <v>1</v>
      </c>
      <c r="X533">
        <v>0.7</v>
      </c>
      <c r="Y533">
        <v>0</v>
      </c>
      <c r="Z533">
        <v>640.84</v>
      </c>
      <c r="AA533">
        <v>533.01</v>
      </c>
      <c r="AB533">
        <v>0</v>
      </c>
      <c r="AC533">
        <v>0</v>
      </c>
      <c r="AD533">
        <v>1</v>
      </c>
      <c r="AE533">
        <v>0</v>
      </c>
      <c r="AF533" t="s">
        <v>38</v>
      </c>
      <c r="AG533">
        <v>0.80500000000000005</v>
      </c>
      <c r="AH533">
        <v>2</v>
      </c>
      <c r="AI533">
        <v>82281553</v>
      </c>
      <c r="AJ533">
        <v>437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ROW(Source!A406)</f>
        <v>406</v>
      </c>
      <c r="B534">
        <v>82281557</v>
      </c>
      <c r="C534">
        <v>82281550</v>
      </c>
      <c r="D534">
        <v>78937719</v>
      </c>
      <c r="E534">
        <v>116</v>
      </c>
      <c r="F534">
        <v>1</v>
      </c>
      <c r="G534">
        <v>1</v>
      </c>
      <c r="H534">
        <v>3</v>
      </c>
      <c r="I534" t="s">
        <v>926</v>
      </c>
      <c r="J534" t="s">
        <v>3</v>
      </c>
      <c r="K534" t="s">
        <v>931</v>
      </c>
      <c r="L534">
        <v>1348</v>
      </c>
      <c r="N534">
        <v>1009</v>
      </c>
      <c r="O534" t="s">
        <v>348</v>
      </c>
      <c r="P534" t="s">
        <v>348</v>
      </c>
      <c r="Q534">
        <v>1000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1</v>
      </c>
      <c r="AD534">
        <v>0</v>
      </c>
      <c r="AE534">
        <v>0</v>
      </c>
      <c r="AF534" t="s">
        <v>3</v>
      </c>
      <c r="AG534">
        <v>0</v>
      </c>
      <c r="AH534">
        <v>3</v>
      </c>
      <c r="AI534">
        <v>-1</v>
      </c>
      <c r="AJ534" t="s">
        <v>3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ROW(Source!A407)</f>
        <v>407</v>
      </c>
      <c r="B535">
        <v>82281554</v>
      </c>
      <c r="C535">
        <v>82281550</v>
      </c>
      <c r="D535">
        <v>78932733</v>
      </c>
      <c r="E535">
        <v>116</v>
      </c>
      <c r="F535">
        <v>1</v>
      </c>
      <c r="G535">
        <v>1</v>
      </c>
      <c r="H535">
        <v>1</v>
      </c>
      <c r="I535" t="s">
        <v>830</v>
      </c>
      <c r="J535" t="s">
        <v>3</v>
      </c>
      <c r="K535" t="s">
        <v>831</v>
      </c>
      <c r="L535">
        <v>1191</v>
      </c>
      <c r="N535">
        <v>1013</v>
      </c>
      <c r="O535" t="s">
        <v>698</v>
      </c>
      <c r="P535" t="s">
        <v>698</v>
      </c>
      <c r="Q535">
        <v>1</v>
      </c>
      <c r="X535">
        <v>13.9</v>
      </c>
      <c r="Y535">
        <v>0</v>
      </c>
      <c r="Z535">
        <v>0</v>
      </c>
      <c r="AA535">
        <v>0</v>
      </c>
      <c r="AB535">
        <v>509.15</v>
      </c>
      <c r="AC535">
        <v>0</v>
      </c>
      <c r="AD535">
        <v>1</v>
      </c>
      <c r="AE535">
        <v>1</v>
      </c>
      <c r="AF535" t="s">
        <v>38</v>
      </c>
      <c r="AG535">
        <v>15.984999999999999</v>
      </c>
      <c r="AH535">
        <v>2</v>
      </c>
      <c r="AI535">
        <v>82281551</v>
      </c>
      <c r="AJ535">
        <v>438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ROW(Source!A407)</f>
        <v>407</v>
      </c>
      <c r="B536">
        <v>82281555</v>
      </c>
      <c r="C536">
        <v>82281550</v>
      </c>
      <c r="D536">
        <v>78932916</v>
      </c>
      <c r="E536">
        <v>116</v>
      </c>
      <c r="F536">
        <v>1</v>
      </c>
      <c r="G536">
        <v>1</v>
      </c>
      <c r="H536">
        <v>1</v>
      </c>
      <c r="I536" t="s">
        <v>699</v>
      </c>
      <c r="J536" t="s">
        <v>3</v>
      </c>
      <c r="K536" t="s">
        <v>700</v>
      </c>
      <c r="L536">
        <v>1191</v>
      </c>
      <c r="N536">
        <v>1013</v>
      </c>
      <c r="O536" t="s">
        <v>698</v>
      </c>
      <c r="P536" t="s">
        <v>698</v>
      </c>
      <c r="Q536">
        <v>1</v>
      </c>
      <c r="X536">
        <v>0.7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1</v>
      </c>
      <c r="AE536">
        <v>2</v>
      </c>
      <c r="AF536" t="s">
        <v>38</v>
      </c>
      <c r="AG536">
        <v>0.80500000000000005</v>
      </c>
      <c r="AH536">
        <v>2</v>
      </c>
      <c r="AI536">
        <v>82281552</v>
      </c>
      <c r="AJ536">
        <v>439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ROW(Source!A407)</f>
        <v>407</v>
      </c>
      <c r="B537">
        <v>82281556</v>
      </c>
      <c r="C537">
        <v>82281550</v>
      </c>
      <c r="D537">
        <v>79054798</v>
      </c>
      <c r="E537">
        <v>1</v>
      </c>
      <c r="F537">
        <v>1</v>
      </c>
      <c r="G537">
        <v>1</v>
      </c>
      <c r="H537">
        <v>2</v>
      </c>
      <c r="I537" t="s">
        <v>706</v>
      </c>
      <c r="J537" t="s">
        <v>707</v>
      </c>
      <c r="K537" t="s">
        <v>708</v>
      </c>
      <c r="L537">
        <v>1368</v>
      </c>
      <c r="N537">
        <v>1011</v>
      </c>
      <c r="O537" t="s">
        <v>704</v>
      </c>
      <c r="P537" t="s">
        <v>704</v>
      </c>
      <c r="Q537">
        <v>1</v>
      </c>
      <c r="X537">
        <v>0.7</v>
      </c>
      <c r="Y537">
        <v>0</v>
      </c>
      <c r="Z537">
        <v>640.84</v>
      </c>
      <c r="AA537">
        <v>533.01</v>
      </c>
      <c r="AB537">
        <v>0</v>
      </c>
      <c r="AC537">
        <v>0</v>
      </c>
      <c r="AD537">
        <v>1</v>
      </c>
      <c r="AE537">
        <v>0</v>
      </c>
      <c r="AF537" t="s">
        <v>38</v>
      </c>
      <c r="AG537">
        <v>0.80500000000000005</v>
      </c>
      <c r="AH537">
        <v>2</v>
      </c>
      <c r="AI537">
        <v>82281553</v>
      </c>
      <c r="AJ537">
        <v>440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ROW(Source!A407)</f>
        <v>407</v>
      </c>
      <c r="B538">
        <v>82281557</v>
      </c>
      <c r="C538">
        <v>82281550</v>
      </c>
      <c r="D538">
        <v>78937719</v>
      </c>
      <c r="E538">
        <v>116</v>
      </c>
      <c r="F538">
        <v>1</v>
      </c>
      <c r="G538">
        <v>1</v>
      </c>
      <c r="H538">
        <v>3</v>
      </c>
      <c r="I538" t="s">
        <v>926</v>
      </c>
      <c r="J538" t="s">
        <v>3</v>
      </c>
      <c r="K538" t="s">
        <v>931</v>
      </c>
      <c r="L538">
        <v>1348</v>
      </c>
      <c r="N538">
        <v>1009</v>
      </c>
      <c r="O538" t="s">
        <v>348</v>
      </c>
      <c r="P538" t="s">
        <v>348</v>
      </c>
      <c r="Q538">
        <v>1000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1</v>
      </c>
      <c r="AD538">
        <v>0</v>
      </c>
      <c r="AE538">
        <v>0</v>
      </c>
      <c r="AF538" t="s">
        <v>3</v>
      </c>
      <c r="AG538">
        <v>0</v>
      </c>
      <c r="AH538">
        <v>3</v>
      </c>
      <c r="AI538">
        <v>-1</v>
      </c>
      <c r="AJ538" t="s">
        <v>3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ROW(Source!A408)</f>
        <v>408</v>
      </c>
      <c r="B539">
        <v>82281568</v>
      </c>
      <c r="C539">
        <v>82281558</v>
      </c>
      <c r="D539">
        <v>78932753</v>
      </c>
      <c r="E539">
        <v>116</v>
      </c>
      <c r="F539">
        <v>1</v>
      </c>
      <c r="G539">
        <v>1</v>
      </c>
      <c r="H539">
        <v>1</v>
      </c>
      <c r="I539" t="s">
        <v>832</v>
      </c>
      <c r="J539" t="s">
        <v>3</v>
      </c>
      <c r="K539" t="s">
        <v>833</v>
      </c>
      <c r="L539">
        <v>1191</v>
      </c>
      <c r="N539">
        <v>1013</v>
      </c>
      <c r="O539" t="s">
        <v>698</v>
      </c>
      <c r="P539" t="s">
        <v>698</v>
      </c>
      <c r="Q539">
        <v>1</v>
      </c>
      <c r="X539">
        <v>7.42</v>
      </c>
      <c r="Y539">
        <v>0</v>
      </c>
      <c r="Z539">
        <v>0</v>
      </c>
      <c r="AA539">
        <v>0</v>
      </c>
      <c r="AB539">
        <v>556.88</v>
      </c>
      <c r="AC539">
        <v>0</v>
      </c>
      <c r="AD539">
        <v>1</v>
      </c>
      <c r="AE539">
        <v>1</v>
      </c>
      <c r="AF539" t="s">
        <v>38</v>
      </c>
      <c r="AG539">
        <v>8.5329999999999995</v>
      </c>
      <c r="AH539">
        <v>2</v>
      </c>
      <c r="AI539">
        <v>82281559</v>
      </c>
      <c r="AJ539">
        <v>441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ROW(Source!A408)</f>
        <v>408</v>
      </c>
      <c r="B540">
        <v>82281569</v>
      </c>
      <c r="C540">
        <v>82281558</v>
      </c>
      <c r="D540">
        <v>78932916</v>
      </c>
      <c r="E540">
        <v>116</v>
      </c>
      <c r="F540">
        <v>1</v>
      </c>
      <c r="G540">
        <v>1</v>
      </c>
      <c r="H540">
        <v>1</v>
      </c>
      <c r="I540" t="s">
        <v>699</v>
      </c>
      <c r="J540" t="s">
        <v>3</v>
      </c>
      <c r="K540" t="s">
        <v>700</v>
      </c>
      <c r="L540">
        <v>1191</v>
      </c>
      <c r="N540">
        <v>1013</v>
      </c>
      <c r="O540" t="s">
        <v>698</v>
      </c>
      <c r="P540" t="s">
        <v>698</v>
      </c>
      <c r="Q540">
        <v>1</v>
      </c>
      <c r="X540">
        <v>1.02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1</v>
      </c>
      <c r="AE540">
        <v>2</v>
      </c>
      <c r="AF540" t="s">
        <v>38</v>
      </c>
      <c r="AG540">
        <v>1.173</v>
      </c>
      <c r="AH540">
        <v>2</v>
      </c>
      <c r="AI540">
        <v>82281560</v>
      </c>
      <c r="AJ540">
        <v>442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ROW(Source!A408)</f>
        <v>408</v>
      </c>
      <c r="B541">
        <v>82281570</v>
      </c>
      <c r="C541">
        <v>82281558</v>
      </c>
      <c r="D541">
        <v>79053906</v>
      </c>
      <c r="E541">
        <v>1</v>
      </c>
      <c r="F541">
        <v>1</v>
      </c>
      <c r="G541">
        <v>1</v>
      </c>
      <c r="H541">
        <v>2</v>
      </c>
      <c r="I541" t="s">
        <v>719</v>
      </c>
      <c r="J541" t="s">
        <v>720</v>
      </c>
      <c r="K541" t="s">
        <v>721</v>
      </c>
      <c r="L541">
        <v>1368</v>
      </c>
      <c r="N541">
        <v>1011</v>
      </c>
      <c r="O541" t="s">
        <v>704</v>
      </c>
      <c r="P541" t="s">
        <v>704</v>
      </c>
      <c r="Q541">
        <v>1</v>
      </c>
      <c r="X541">
        <v>0.61</v>
      </c>
      <c r="Y541">
        <v>0</v>
      </c>
      <c r="Z541">
        <v>1595.2</v>
      </c>
      <c r="AA541">
        <v>715.99</v>
      </c>
      <c r="AB541">
        <v>0</v>
      </c>
      <c r="AC541">
        <v>0</v>
      </c>
      <c r="AD541">
        <v>1</v>
      </c>
      <c r="AE541">
        <v>0</v>
      </c>
      <c r="AF541" t="s">
        <v>38</v>
      </c>
      <c r="AG541">
        <v>0.70150000000000001</v>
      </c>
      <c r="AH541">
        <v>2</v>
      </c>
      <c r="AI541">
        <v>82281561</v>
      </c>
      <c r="AJ541">
        <v>443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ROW(Source!A408)</f>
        <v>408</v>
      </c>
      <c r="B542">
        <v>82281571</v>
      </c>
      <c r="C542">
        <v>82281558</v>
      </c>
      <c r="D542">
        <v>79054798</v>
      </c>
      <c r="E542">
        <v>1</v>
      </c>
      <c r="F542">
        <v>1</v>
      </c>
      <c r="G542">
        <v>1</v>
      </c>
      <c r="H542">
        <v>2</v>
      </c>
      <c r="I542" t="s">
        <v>706</v>
      </c>
      <c r="J542" t="s">
        <v>707</v>
      </c>
      <c r="K542" t="s">
        <v>708</v>
      </c>
      <c r="L542">
        <v>1368</v>
      </c>
      <c r="N542">
        <v>1011</v>
      </c>
      <c r="O542" t="s">
        <v>704</v>
      </c>
      <c r="P542" t="s">
        <v>704</v>
      </c>
      <c r="Q542">
        <v>1</v>
      </c>
      <c r="X542">
        <v>0.41</v>
      </c>
      <c r="Y542">
        <v>0</v>
      </c>
      <c r="Z542">
        <v>640.84</v>
      </c>
      <c r="AA542">
        <v>533.01</v>
      </c>
      <c r="AB542">
        <v>0</v>
      </c>
      <c r="AC542">
        <v>0</v>
      </c>
      <c r="AD542">
        <v>1</v>
      </c>
      <c r="AE542">
        <v>0</v>
      </c>
      <c r="AF542" t="s">
        <v>38</v>
      </c>
      <c r="AG542">
        <v>0.47149999999999997</v>
      </c>
      <c r="AH542">
        <v>2</v>
      </c>
      <c r="AI542">
        <v>82281562</v>
      </c>
      <c r="AJ542">
        <v>444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ROW(Source!A408)</f>
        <v>408</v>
      </c>
      <c r="B543">
        <v>82281572</v>
      </c>
      <c r="C543">
        <v>82281558</v>
      </c>
      <c r="D543">
        <v>79002623</v>
      </c>
      <c r="E543">
        <v>1</v>
      </c>
      <c r="F543">
        <v>1</v>
      </c>
      <c r="G543">
        <v>1</v>
      </c>
      <c r="H543">
        <v>3</v>
      </c>
      <c r="I543" t="s">
        <v>731</v>
      </c>
      <c r="J543" t="s">
        <v>732</v>
      </c>
      <c r="K543" t="s">
        <v>733</v>
      </c>
      <c r="L543">
        <v>1346</v>
      </c>
      <c r="N543">
        <v>1009</v>
      </c>
      <c r="O543" t="s">
        <v>265</v>
      </c>
      <c r="P543" t="s">
        <v>265</v>
      </c>
      <c r="Q543">
        <v>1</v>
      </c>
      <c r="X543">
        <v>0.01</v>
      </c>
      <c r="Y543">
        <v>238.29</v>
      </c>
      <c r="Z543">
        <v>0</v>
      </c>
      <c r="AA543">
        <v>0</v>
      </c>
      <c r="AB543">
        <v>0</v>
      </c>
      <c r="AC543">
        <v>0</v>
      </c>
      <c r="AD543">
        <v>1</v>
      </c>
      <c r="AE543">
        <v>0</v>
      </c>
      <c r="AF543" t="s">
        <v>3</v>
      </c>
      <c r="AG543">
        <v>0.01</v>
      </c>
      <c r="AH543">
        <v>2</v>
      </c>
      <c r="AI543">
        <v>82281563</v>
      </c>
      <c r="AJ543">
        <v>445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ROW(Source!A408)</f>
        <v>408</v>
      </c>
      <c r="B544">
        <v>82281573</v>
      </c>
      <c r="C544">
        <v>82281558</v>
      </c>
      <c r="D544">
        <v>79002630</v>
      </c>
      <c r="E544">
        <v>1</v>
      </c>
      <c r="F544">
        <v>1</v>
      </c>
      <c r="G544">
        <v>1</v>
      </c>
      <c r="H544">
        <v>3</v>
      </c>
      <c r="I544" t="s">
        <v>734</v>
      </c>
      <c r="J544" t="s">
        <v>735</v>
      </c>
      <c r="K544" t="s">
        <v>736</v>
      </c>
      <c r="L544">
        <v>1346</v>
      </c>
      <c r="N544">
        <v>1009</v>
      </c>
      <c r="O544" t="s">
        <v>265</v>
      </c>
      <c r="P544" t="s">
        <v>265</v>
      </c>
      <c r="Q544">
        <v>1</v>
      </c>
      <c r="X544">
        <v>0.03</v>
      </c>
      <c r="Y544">
        <v>58.53</v>
      </c>
      <c r="Z544">
        <v>0</v>
      </c>
      <c r="AA544">
        <v>0</v>
      </c>
      <c r="AB544">
        <v>0</v>
      </c>
      <c r="AC544">
        <v>0</v>
      </c>
      <c r="AD544">
        <v>1</v>
      </c>
      <c r="AE544">
        <v>0</v>
      </c>
      <c r="AF544" t="s">
        <v>3</v>
      </c>
      <c r="AG544">
        <v>0.03</v>
      </c>
      <c r="AH544">
        <v>2</v>
      </c>
      <c r="AI544">
        <v>82281564</v>
      </c>
      <c r="AJ544">
        <v>446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ROW(Source!A408)</f>
        <v>408</v>
      </c>
      <c r="B545">
        <v>82281574</v>
      </c>
      <c r="C545">
        <v>82281558</v>
      </c>
      <c r="D545">
        <v>79006140</v>
      </c>
      <c r="E545">
        <v>1</v>
      </c>
      <c r="F545">
        <v>1</v>
      </c>
      <c r="G545">
        <v>1</v>
      </c>
      <c r="H545">
        <v>3</v>
      </c>
      <c r="I545" t="s">
        <v>868</v>
      </c>
      <c r="J545" t="s">
        <v>869</v>
      </c>
      <c r="K545" t="s">
        <v>870</v>
      </c>
      <c r="L545">
        <v>1346</v>
      </c>
      <c r="N545">
        <v>1009</v>
      </c>
      <c r="O545" t="s">
        <v>265</v>
      </c>
      <c r="P545" t="s">
        <v>265</v>
      </c>
      <c r="Q545">
        <v>1</v>
      </c>
      <c r="X545">
        <v>0</v>
      </c>
      <c r="Y545">
        <v>174.93</v>
      </c>
      <c r="Z545">
        <v>0</v>
      </c>
      <c r="AA545">
        <v>0</v>
      </c>
      <c r="AB545">
        <v>0</v>
      </c>
      <c r="AC545">
        <v>1</v>
      </c>
      <c r="AD545">
        <v>0</v>
      </c>
      <c r="AE545">
        <v>0</v>
      </c>
      <c r="AF545" t="s">
        <v>3</v>
      </c>
      <c r="AG545">
        <v>0</v>
      </c>
      <c r="AH545">
        <v>3</v>
      </c>
      <c r="AI545">
        <v>-1</v>
      </c>
      <c r="AJ545" t="s">
        <v>3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ROW(Source!A408)</f>
        <v>408</v>
      </c>
      <c r="B546">
        <v>82281575</v>
      </c>
      <c r="C546">
        <v>82281558</v>
      </c>
      <c r="D546">
        <v>79007278</v>
      </c>
      <c r="E546">
        <v>1</v>
      </c>
      <c r="F546">
        <v>1</v>
      </c>
      <c r="G546">
        <v>1</v>
      </c>
      <c r="H546">
        <v>3</v>
      </c>
      <c r="I546" t="s">
        <v>737</v>
      </c>
      <c r="J546" t="s">
        <v>738</v>
      </c>
      <c r="K546" t="s">
        <v>739</v>
      </c>
      <c r="L546">
        <v>1346</v>
      </c>
      <c r="N546">
        <v>1009</v>
      </c>
      <c r="O546" t="s">
        <v>265</v>
      </c>
      <c r="P546" t="s">
        <v>265</v>
      </c>
      <c r="Q546">
        <v>1</v>
      </c>
      <c r="X546">
        <v>0.02</v>
      </c>
      <c r="Y546">
        <v>56.11</v>
      </c>
      <c r="Z546">
        <v>0</v>
      </c>
      <c r="AA546">
        <v>0</v>
      </c>
      <c r="AB546">
        <v>0</v>
      </c>
      <c r="AC546">
        <v>0</v>
      </c>
      <c r="AD546">
        <v>1</v>
      </c>
      <c r="AE546">
        <v>0</v>
      </c>
      <c r="AF546" t="s">
        <v>3</v>
      </c>
      <c r="AG546">
        <v>0.02</v>
      </c>
      <c r="AH546">
        <v>2</v>
      </c>
      <c r="AI546">
        <v>82281565</v>
      </c>
      <c r="AJ546">
        <v>447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ROW(Source!A408)</f>
        <v>408</v>
      </c>
      <c r="B547">
        <v>82281576</v>
      </c>
      <c r="C547">
        <v>82281558</v>
      </c>
      <c r="D547">
        <v>78935097</v>
      </c>
      <c r="E547">
        <v>116</v>
      </c>
      <c r="F547">
        <v>1</v>
      </c>
      <c r="G547">
        <v>1</v>
      </c>
      <c r="H547">
        <v>3</v>
      </c>
      <c r="I547" t="s">
        <v>904</v>
      </c>
      <c r="J547" t="s">
        <v>3</v>
      </c>
      <c r="K547" t="s">
        <v>905</v>
      </c>
      <c r="L547">
        <v>1346</v>
      </c>
      <c r="N547">
        <v>1009</v>
      </c>
      <c r="O547" t="s">
        <v>265</v>
      </c>
      <c r="P547" t="s">
        <v>265</v>
      </c>
      <c r="Q547">
        <v>1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1</v>
      </c>
      <c r="AD547">
        <v>0</v>
      </c>
      <c r="AE547">
        <v>0</v>
      </c>
      <c r="AF547" t="s">
        <v>3</v>
      </c>
      <c r="AG547">
        <v>0</v>
      </c>
      <c r="AH547">
        <v>3</v>
      </c>
      <c r="AI547">
        <v>-1</v>
      </c>
      <c r="AJ547" t="s">
        <v>3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ROW(Source!A408)</f>
        <v>408</v>
      </c>
      <c r="B548">
        <v>82281577</v>
      </c>
      <c r="C548">
        <v>82281558</v>
      </c>
      <c r="D548">
        <v>78935431</v>
      </c>
      <c r="E548">
        <v>116</v>
      </c>
      <c r="F548">
        <v>1</v>
      </c>
      <c r="G548">
        <v>1</v>
      </c>
      <c r="H548">
        <v>3</v>
      </c>
      <c r="I548" t="s">
        <v>906</v>
      </c>
      <c r="J548" t="s">
        <v>3</v>
      </c>
      <c r="K548" t="s">
        <v>907</v>
      </c>
      <c r="L548">
        <v>1348</v>
      </c>
      <c r="N548">
        <v>1009</v>
      </c>
      <c r="O548" t="s">
        <v>348</v>
      </c>
      <c r="P548" t="s">
        <v>348</v>
      </c>
      <c r="Q548">
        <v>1000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1</v>
      </c>
      <c r="AD548">
        <v>0</v>
      </c>
      <c r="AE548">
        <v>0</v>
      </c>
      <c r="AF548" t="s">
        <v>3</v>
      </c>
      <c r="AG548">
        <v>0</v>
      </c>
      <c r="AH548">
        <v>3</v>
      </c>
      <c r="AI548">
        <v>-1</v>
      </c>
      <c r="AJ548" t="s">
        <v>3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ROW(Source!A408)</f>
        <v>408</v>
      </c>
      <c r="B549">
        <v>82281578</v>
      </c>
      <c r="C549">
        <v>82281558</v>
      </c>
      <c r="D549">
        <v>79023582</v>
      </c>
      <c r="E549">
        <v>1</v>
      </c>
      <c r="F549">
        <v>1</v>
      </c>
      <c r="G549">
        <v>1</v>
      </c>
      <c r="H549">
        <v>3</v>
      </c>
      <c r="I549" t="s">
        <v>743</v>
      </c>
      <c r="J549" t="s">
        <v>744</v>
      </c>
      <c r="K549" t="s">
        <v>745</v>
      </c>
      <c r="L549">
        <v>1348</v>
      </c>
      <c r="N549">
        <v>1009</v>
      </c>
      <c r="O549" t="s">
        <v>348</v>
      </c>
      <c r="P549" t="s">
        <v>348</v>
      </c>
      <c r="Q549">
        <v>1000</v>
      </c>
      <c r="X549">
        <v>1E-4</v>
      </c>
      <c r="Y549">
        <v>80020.98</v>
      </c>
      <c r="Z549">
        <v>0</v>
      </c>
      <c r="AA549">
        <v>0</v>
      </c>
      <c r="AB549">
        <v>0</v>
      </c>
      <c r="AC549">
        <v>0</v>
      </c>
      <c r="AD549">
        <v>1</v>
      </c>
      <c r="AE549">
        <v>0</v>
      </c>
      <c r="AF549" t="s">
        <v>3</v>
      </c>
      <c r="AG549">
        <v>1E-4</v>
      </c>
      <c r="AH549">
        <v>2</v>
      </c>
      <c r="AI549">
        <v>82281566</v>
      </c>
      <c r="AJ549">
        <v>448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ROW(Source!A408)</f>
        <v>408</v>
      </c>
      <c r="B550">
        <v>82281579</v>
      </c>
      <c r="C550">
        <v>82281558</v>
      </c>
      <c r="D550">
        <v>79023974</v>
      </c>
      <c r="E550">
        <v>1</v>
      </c>
      <c r="F550">
        <v>1</v>
      </c>
      <c r="G550">
        <v>1</v>
      </c>
      <c r="H550">
        <v>3</v>
      </c>
      <c r="I550" t="s">
        <v>824</v>
      </c>
      <c r="J550" t="s">
        <v>825</v>
      </c>
      <c r="K550" t="s">
        <v>826</v>
      </c>
      <c r="L550">
        <v>1346</v>
      </c>
      <c r="N550">
        <v>1009</v>
      </c>
      <c r="O550" t="s">
        <v>265</v>
      </c>
      <c r="P550" t="s">
        <v>265</v>
      </c>
      <c r="Q550">
        <v>1</v>
      </c>
      <c r="X550">
        <v>0.12</v>
      </c>
      <c r="Y550">
        <v>60.6</v>
      </c>
      <c r="Z550">
        <v>0</v>
      </c>
      <c r="AA550">
        <v>0</v>
      </c>
      <c r="AB550">
        <v>0</v>
      </c>
      <c r="AC550">
        <v>0</v>
      </c>
      <c r="AD550">
        <v>1</v>
      </c>
      <c r="AE550">
        <v>0</v>
      </c>
      <c r="AF550" t="s">
        <v>3</v>
      </c>
      <c r="AG550">
        <v>0.12</v>
      </c>
      <c r="AH550">
        <v>2</v>
      </c>
      <c r="AI550">
        <v>82281567</v>
      </c>
      <c r="AJ550">
        <v>449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ROW(Source!A408)</f>
        <v>408</v>
      </c>
      <c r="B551">
        <v>82281580</v>
      </c>
      <c r="C551">
        <v>82281558</v>
      </c>
      <c r="D551">
        <v>78937719</v>
      </c>
      <c r="E551">
        <v>116</v>
      </c>
      <c r="F551">
        <v>1</v>
      </c>
      <c r="G551">
        <v>1</v>
      </c>
      <c r="H551">
        <v>3</v>
      </c>
      <c r="I551" t="s">
        <v>926</v>
      </c>
      <c r="J551" t="s">
        <v>3</v>
      </c>
      <c r="K551" t="s">
        <v>927</v>
      </c>
      <c r="L551">
        <v>1348</v>
      </c>
      <c r="N551">
        <v>1009</v>
      </c>
      <c r="O551" t="s">
        <v>348</v>
      </c>
      <c r="P551" t="s">
        <v>348</v>
      </c>
      <c r="Q551">
        <v>1000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1</v>
      </c>
      <c r="AD551">
        <v>0</v>
      </c>
      <c r="AE551">
        <v>0</v>
      </c>
      <c r="AF551" t="s">
        <v>3</v>
      </c>
      <c r="AG551">
        <v>0</v>
      </c>
      <c r="AH551">
        <v>3</v>
      </c>
      <c r="AI551">
        <v>-1</v>
      </c>
      <c r="AJ551" t="s">
        <v>3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ROW(Source!A408)</f>
        <v>408</v>
      </c>
      <c r="B552">
        <v>82281581</v>
      </c>
      <c r="C552">
        <v>82281558</v>
      </c>
      <c r="D552">
        <v>78937750</v>
      </c>
      <c r="E552">
        <v>116</v>
      </c>
      <c r="F552">
        <v>1</v>
      </c>
      <c r="G552">
        <v>1</v>
      </c>
      <c r="H552">
        <v>3</v>
      </c>
      <c r="I552" t="s">
        <v>908</v>
      </c>
      <c r="J552" t="s">
        <v>3</v>
      </c>
      <c r="K552" t="s">
        <v>932</v>
      </c>
      <c r="L552">
        <v>1371</v>
      </c>
      <c r="N552">
        <v>1013</v>
      </c>
      <c r="O552" t="s">
        <v>35</v>
      </c>
      <c r="P552" t="s">
        <v>35</v>
      </c>
      <c r="Q552">
        <v>1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1</v>
      </c>
      <c r="AD552">
        <v>0</v>
      </c>
      <c r="AE552">
        <v>0</v>
      </c>
      <c r="AF552" t="s">
        <v>3</v>
      </c>
      <c r="AG552">
        <v>0</v>
      </c>
      <c r="AH552">
        <v>3</v>
      </c>
      <c r="AI552">
        <v>-1</v>
      </c>
      <c r="AJ552" t="s">
        <v>3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ROW(Source!A408)</f>
        <v>408</v>
      </c>
      <c r="B553">
        <v>82281582</v>
      </c>
      <c r="C553">
        <v>82281558</v>
      </c>
      <c r="D553">
        <v>78937759</v>
      </c>
      <c r="E553">
        <v>116</v>
      </c>
      <c r="F553">
        <v>1</v>
      </c>
      <c r="G553">
        <v>1</v>
      </c>
      <c r="H553">
        <v>3</v>
      </c>
      <c r="I553" t="s">
        <v>933</v>
      </c>
      <c r="J553" t="s">
        <v>3</v>
      </c>
      <c r="K553" t="s">
        <v>934</v>
      </c>
      <c r="L553">
        <v>1346</v>
      </c>
      <c r="N553">
        <v>1009</v>
      </c>
      <c r="O553" t="s">
        <v>265</v>
      </c>
      <c r="P553" t="s">
        <v>265</v>
      </c>
      <c r="Q553">
        <v>1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1</v>
      </c>
      <c r="AD553">
        <v>0</v>
      </c>
      <c r="AE553">
        <v>0</v>
      </c>
      <c r="AF553" t="s">
        <v>3</v>
      </c>
      <c r="AG553">
        <v>0</v>
      </c>
      <c r="AH553">
        <v>3</v>
      </c>
      <c r="AI553">
        <v>-1</v>
      </c>
      <c r="AJ553" t="s">
        <v>3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ROW(Source!A409)</f>
        <v>409</v>
      </c>
      <c r="B554">
        <v>82281568</v>
      </c>
      <c r="C554">
        <v>82281558</v>
      </c>
      <c r="D554">
        <v>78932753</v>
      </c>
      <c r="E554">
        <v>116</v>
      </c>
      <c r="F554">
        <v>1</v>
      </c>
      <c r="G554">
        <v>1</v>
      </c>
      <c r="H554">
        <v>1</v>
      </c>
      <c r="I554" t="s">
        <v>832</v>
      </c>
      <c r="J554" t="s">
        <v>3</v>
      </c>
      <c r="K554" t="s">
        <v>833</v>
      </c>
      <c r="L554">
        <v>1191</v>
      </c>
      <c r="N554">
        <v>1013</v>
      </c>
      <c r="O554" t="s">
        <v>698</v>
      </c>
      <c r="P554" t="s">
        <v>698</v>
      </c>
      <c r="Q554">
        <v>1</v>
      </c>
      <c r="X554">
        <v>7.42</v>
      </c>
      <c r="Y554">
        <v>0</v>
      </c>
      <c r="Z554">
        <v>0</v>
      </c>
      <c r="AA554">
        <v>0</v>
      </c>
      <c r="AB554">
        <v>556.88</v>
      </c>
      <c r="AC554">
        <v>0</v>
      </c>
      <c r="AD554">
        <v>1</v>
      </c>
      <c r="AE554">
        <v>1</v>
      </c>
      <c r="AF554" t="s">
        <v>38</v>
      </c>
      <c r="AG554">
        <v>8.5329999999999995</v>
      </c>
      <c r="AH554">
        <v>2</v>
      </c>
      <c r="AI554">
        <v>82281559</v>
      </c>
      <c r="AJ554">
        <v>450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ROW(Source!A409)</f>
        <v>409</v>
      </c>
      <c r="B555">
        <v>82281569</v>
      </c>
      <c r="C555">
        <v>82281558</v>
      </c>
      <c r="D555">
        <v>78932916</v>
      </c>
      <c r="E555">
        <v>116</v>
      </c>
      <c r="F555">
        <v>1</v>
      </c>
      <c r="G555">
        <v>1</v>
      </c>
      <c r="H555">
        <v>1</v>
      </c>
      <c r="I555" t="s">
        <v>699</v>
      </c>
      <c r="J555" t="s">
        <v>3</v>
      </c>
      <c r="K555" t="s">
        <v>700</v>
      </c>
      <c r="L555">
        <v>1191</v>
      </c>
      <c r="N555">
        <v>1013</v>
      </c>
      <c r="O555" t="s">
        <v>698</v>
      </c>
      <c r="P555" t="s">
        <v>698</v>
      </c>
      <c r="Q555">
        <v>1</v>
      </c>
      <c r="X555">
        <v>1.02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1</v>
      </c>
      <c r="AE555">
        <v>2</v>
      </c>
      <c r="AF555" t="s">
        <v>38</v>
      </c>
      <c r="AG555">
        <v>1.173</v>
      </c>
      <c r="AH555">
        <v>2</v>
      </c>
      <c r="AI555">
        <v>82281560</v>
      </c>
      <c r="AJ555">
        <v>451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ROW(Source!A409)</f>
        <v>409</v>
      </c>
      <c r="B556">
        <v>82281570</v>
      </c>
      <c r="C556">
        <v>82281558</v>
      </c>
      <c r="D556">
        <v>79053906</v>
      </c>
      <c r="E556">
        <v>1</v>
      </c>
      <c r="F556">
        <v>1</v>
      </c>
      <c r="G556">
        <v>1</v>
      </c>
      <c r="H556">
        <v>2</v>
      </c>
      <c r="I556" t="s">
        <v>719</v>
      </c>
      <c r="J556" t="s">
        <v>720</v>
      </c>
      <c r="K556" t="s">
        <v>721</v>
      </c>
      <c r="L556">
        <v>1368</v>
      </c>
      <c r="N556">
        <v>1011</v>
      </c>
      <c r="O556" t="s">
        <v>704</v>
      </c>
      <c r="P556" t="s">
        <v>704</v>
      </c>
      <c r="Q556">
        <v>1</v>
      </c>
      <c r="X556">
        <v>0.61</v>
      </c>
      <c r="Y556">
        <v>0</v>
      </c>
      <c r="Z556">
        <v>1595.2</v>
      </c>
      <c r="AA556">
        <v>715.99</v>
      </c>
      <c r="AB556">
        <v>0</v>
      </c>
      <c r="AC556">
        <v>0</v>
      </c>
      <c r="AD556">
        <v>1</v>
      </c>
      <c r="AE556">
        <v>0</v>
      </c>
      <c r="AF556" t="s">
        <v>38</v>
      </c>
      <c r="AG556">
        <v>0.70150000000000001</v>
      </c>
      <c r="AH556">
        <v>2</v>
      </c>
      <c r="AI556">
        <v>82281561</v>
      </c>
      <c r="AJ556">
        <v>452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ROW(Source!A409)</f>
        <v>409</v>
      </c>
      <c r="B557">
        <v>82281571</v>
      </c>
      <c r="C557">
        <v>82281558</v>
      </c>
      <c r="D557">
        <v>79054798</v>
      </c>
      <c r="E557">
        <v>1</v>
      </c>
      <c r="F557">
        <v>1</v>
      </c>
      <c r="G557">
        <v>1</v>
      </c>
      <c r="H557">
        <v>2</v>
      </c>
      <c r="I557" t="s">
        <v>706</v>
      </c>
      <c r="J557" t="s">
        <v>707</v>
      </c>
      <c r="K557" t="s">
        <v>708</v>
      </c>
      <c r="L557">
        <v>1368</v>
      </c>
      <c r="N557">
        <v>1011</v>
      </c>
      <c r="O557" t="s">
        <v>704</v>
      </c>
      <c r="P557" t="s">
        <v>704</v>
      </c>
      <c r="Q557">
        <v>1</v>
      </c>
      <c r="X557">
        <v>0.41</v>
      </c>
      <c r="Y557">
        <v>0</v>
      </c>
      <c r="Z557">
        <v>640.84</v>
      </c>
      <c r="AA557">
        <v>533.01</v>
      </c>
      <c r="AB557">
        <v>0</v>
      </c>
      <c r="AC557">
        <v>0</v>
      </c>
      <c r="AD557">
        <v>1</v>
      </c>
      <c r="AE557">
        <v>0</v>
      </c>
      <c r="AF557" t="s">
        <v>38</v>
      </c>
      <c r="AG557">
        <v>0.47149999999999997</v>
      </c>
      <c r="AH557">
        <v>2</v>
      </c>
      <c r="AI557">
        <v>82281562</v>
      </c>
      <c r="AJ557">
        <v>453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ROW(Source!A409)</f>
        <v>409</v>
      </c>
      <c r="B558">
        <v>82281572</v>
      </c>
      <c r="C558">
        <v>82281558</v>
      </c>
      <c r="D558">
        <v>79002623</v>
      </c>
      <c r="E558">
        <v>1</v>
      </c>
      <c r="F558">
        <v>1</v>
      </c>
      <c r="G558">
        <v>1</v>
      </c>
      <c r="H558">
        <v>3</v>
      </c>
      <c r="I558" t="s">
        <v>731</v>
      </c>
      <c r="J558" t="s">
        <v>732</v>
      </c>
      <c r="K558" t="s">
        <v>733</v>
      </c>
      <c r="L558">
        <v>1346</v>
      </c>
      <c r="N558">
        <v>1009</v>
      </c>
      <c r="O558" t="s">
        <v>265</v>
      </c>
      <c r="P558" t="s">
        <v>265</v>
      </c>
      <c r="Q558">
        <v>1</v>
      </c>
      <c r="X558">
        <v>0.01</v>
      </c>
      <c r="Y558">
        <v>238.29</v>
      </c>
      <c r="Z558">
        <v>0</v>
      </c>
      <c r="AA558">
        <v>0</v>
      </c>
      <c r="AB558">
        <v>0</v>
      </c>
      <c r="AC558">
        <v>0</v>
      </c>
      <c r="AD558">
        <v>1</v>
      </c>
      <c r="AE558">
        <v>0</v>
      </c>
      <c r="AF558" t="s">
        <v>3</v>
      </c>
      <c r="AG558">
        <v>0.01</v>
      </c>
      <c r="AH558">
        <v>2</v>
      </c>
      <c r="AI558">
        <v>82281563</v>
      </c>
      <c r="AJ558">
        <v>454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ROW(Source!A409)</f>
        <v>409</v>
      </c>
      <c r="B559">
        <v>82281573</v>
      </c>
      <c r="C559">
        <v>82281558</v>
      </c>
      <c r="D559">
        <v>79002630</v>
      </c>
      <c r="E559">
        <v>1</v>
      </c>
      <c r="F559">
        <v>1</v>
      </c>
      <c r="G559">
        <v>1</v>
      </c>
      <c r="H559">
        <v>3</v>
      </c>
      <c r="I559" t="s">
        <v>734</v>
      </c>
      <c r="J559" t="s">
        <v>735</v>
      </c>
      <c r="K559" t="s">
        <v>736</v>
      </c>
      <c r="L559">
        <v>1346</v>
      </c>
      <c r="N559">
        <v>1009</v>
      </c>
      <c r="O559" t="s">
        <v>265</v>
      </c>
      <c r="P559" t="s">
        <v>265</v>
      </c>
      <c r="Q559">
        <v>1</v>
      </c>
      <c r="X559">
        <v>0.03</v>
      </c>
      <c r="Y559">
        <v>58.53</v>
      </c>
      <c r="Z559">
        <v>0</v>
      </c>
      <c r="AA559">
        <v>0</v>
      </c>
      <c r="AB559">
        <v>0</v>
      </c>
      <c r="AC559">
        <v>0</v>
      </c>
      <c r="AD559">
        <v>1</v>
      </c>
      <c r="AE559">
        <v>0</v>
      </c>
      <c r="AF559" t="s">
        <v>3</v>
      </c>
      <c r="AG559">
        <v>0.03</v>
      </c>
      <c r="AH559">
        <v>2</v>
      </c>
      <c r="AI559">
        <v>82281564</v>
      </c>
      <c r="AJ559">
        <v>455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ROW(Source!A409)</f>
        <v>409</v>
      </c>
      <c r="B560">
        <v>82281574</v>
      </c>
      <c r="C560">
        <v>82281558</v>
      </c>
      <c r="D560">
        <v>79006140</v>
      </c>
      <c r="E560">
        <v>1</v>
      </c>
      <c r="F560">
        <v>1</v>
      </c>
      <c r="G560">
        <v>1</v>
      </c>
      <c r="H560">
        <v>3</v>
      </c>
      <c r="I560" t="s">
        <v>868</v>
      </c>
      <c r="J560" t="s">
        <v>869</v>
      </c>
      <c r="K560" t="s">
        <v>870</v>
      </c>
      <c r="L560">
        <v>1346</v>
      </c>
      <c r="N560">
        <v>1009</v>
      </c>
      <c r="O560" t="s">
        <v>265</v>
      </c>
      <c r="P560" t="s">
        <v>265</v>
      </c>
      <c r="Q560">
        <v>1</v>
      </c>
      <c r="X560">
        <v>0</v>
      </c>
      <c r="Y560">
        <v>174.93</v>
      </c>
      <c r="Z560">
        <v>0</v>
      </c>
      <c r="AA560">
        <v>0</v>
      </c>
      <c r="AB560">
        <v>0</v>
      </c>
      <c r="AC560">
        <v>1</v>
      </c>
      <c r="AD560">
        <v>0</v>
      </c>
      <c r="AE560">
        <v>0</v>
      </c>
      <c r="AF560" t="s">
        <v>3</v>
      </c>
      <c r="AG560">
        <v>0</v>
      </c>
      <c r="AH560">
        <v>3</v>
      </c>
      <c r="AI560">
        <v>-1</v>
      </c>
      <c r="AJ560" t="s">
        <v>3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ROW(Source!A409)</f>
        <v>409</v>
      </c>
      <c r="B561">
        <v>82281575</v>
      </c>
      <c r="C561">
        <v>82281558</v>
      </c>
      <c r="D561">
        <v>79007278</v>
      </c>
      <c r="E561">
        <v>1</v>
      </c>
      <c r="F561">
        <v>1</v>
      </c>
      <c r="G561">
        <v>1</v>
      </c>
      <c r="H561">
        <v>3</v>
      </c>
      <c r="I561" t="s">
        <v>737</v>
      </c>
      <c r="J561" t="s">
        <v>738</v>
      </c>
      <c r="K561" t="s">
        <v>739</v>
      </c>
      <c r="L561">
        <v>1346</v>
      </c>
      <c r="N561">
        <v>1009</v>
      </c>
      <c r="O561" t="s">
        <v>265</v>
      </c>
      <c r="P561" t="s">
        <v>265</v>
      </c>
      <c r="Q561">
        <v>1</v>
      </c>
      <c r="X561">
        <v>0.02</v>
      </c>
      <c r="Y561">
        <v>56.11</v>
      </c>
      <c r="Z561">
        <v>0</v>
      </c>
      <c r="AA561">
        <v>0</v>
      </c>
      <c r="AB561">
        <v>0</v>
      </c>
      <c r="AC561">
        <v>0</v>
      </c>
      <c r="AD561">
        <v>1</v>
      </c>
      <c r="AE561">
        <v>0</v>
      </c>
      <c r="AF561" t="s">
        <v>3</v>
      </c>
      <c r="AG561">
        <v>0.02</v>
      </c>
      <c r="AH561">
        <v>2</v>
      </c>
      <c r="AI561">
        <v>82281565</v>
      </c>
      <c r="AJ561">
        <v>456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ROW(Source!A409)</f>
        <v>409</v>
      </c>
      <c r="B562">
        <v>82281576</v>
      </c>
      <c r="C562">
        <v>82281558</v>
      </c>
      <c r="D562">
        <v>78935097</v>
      </c>
      <c r="E562">
        <v>116</v>
      </c>
      <c r="F562">
        <v>1</v>
      </c>
      <c r="G562">
        <v>1</v>
      </c>
      <c r="H562">
        <v>3</v>
      </c>
      <c r="I562" t="s">
        <v>904</v>
      </c>
      <c r="J562" t="s">
        <v>3</v>
      </c>
      <c r="K562" t="s">
        <v>905</v>
      </c>
      <c r="L562">
        <v>1346</v>
      </c>
      <c r="N562">
        <v>1009</v>
      </c>
      <c r="O562" t="s">
        <v>265</v>
      </c>
      <c r="P562" t="s">
        <v>265</v>
      </c>
      <c r="Q562">
        <v>1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1</v>
      </c>
      <c r="AD562">
        <v>0</v>
      </c>
      <c r="AE562">
        <v>0</v>
      </c>
      <c r="AF562" t="s">
        <v>3</v>
      </c>
      <c r="AG562">
        <v>0</v>
      </c>
      <c r="AH562">
        <v>3</v>
      </c>
      <c r="AI562">
        <v>-1</v>
      </c>
      <c r="AJ562" t="s">
        <v>3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ROW(Source!A409)</f>
        <v>409</v>
      </c>
      <c r="B563">
        <v>82281577</v>
      </c>
      <c r="C563">
        <v>82281558</v>
      </c>
      <c r="D563">
        <v>78935431</v>
      </c>
      <c r="E563">
        <v>116</v>
      </c>
      <c r="F563">
        <v>1</v>
      </c>
      <c r="G563">
        <v>1</v>
      </c>
      <c r="H563">
        <v>3</v>
      </c>
      <c r="I563" t="s">
        <v>906</v>
      </c>
      <c r="J563" t="s">
        <v>3</v>
      </c>
      <c r="K563" t="s">
        <v>907</v>
      </c>
      <c r="L563">
        <v>1348</v>
      </c>
      <c r="N563">
        <v>1009</v>
      </c>
      <c r="O563" t="s">
        <v>348</v>
      </c>
      <c r="P563" t="s">
        <v>348</v>
      </c>
      <c r="Q563">
        <v>1000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1</v>
      </c>
      <c r="AD563">
        <v>0</v>
      </c>
      <c r="AE563">
        <v>0</v>
      </c>
      <c r="AF563" t="s">
        <v>3</v>
      </c>
      <c r="AG563">
        <v>0</v>
      </c>
      <c r="AH563">
        <v>3</v>
      </c>
      <c r="AI563">
        <v>-1</v>
      </c>
      <c r="AJ563" t="s">
        <v>3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ROW(Source!A409)</f>
        <v>409</v>
      </c>
      <c r="B564">
        <v>82281578</v>
      </c>
      <c r="C564">
        <v>82281558</v>
      </c>
      <c r="D564">
        <v>79023582</v>
      </c>
      <c r="E564">
        <v>1</v>
      </c>
      <c r="F564">
        <v>1</v>
      </c>
      <c r="G564">
        <v>1</v>
      </c>
      <c r="H564">
        <v>3</v>
      </c>
      <c r="I564" t="s">
        <v>743</v>
      </c>
      <c r="J564" t="s">
        <v>744</v>
      </c>
      <c r="K564" t="s">
        <v>745</v>
      </c>
      <c r="L564">
        <v>1348</v>
      </c>
      <c r="N564">
        <v>1009</v>
      </c>
      <c r="O564" t="s">
        <v>348</v>
      </c>
      <c r="P564" t="s">
        <v>348</v>
      </c>
      <c r="Q564">
        <v>1000</v>
      </c>
      <c r="X564">
        <v>1E-4</v>
      </c>
      <c r="Y564">
        <v>80020.98</v>
      </c>
      <c r="Z564">
        <v>0</v>
      </c>
      <c r="AA564">
        <v>0</v>
      </c>
      <c r="AB564">
        <v>0</v>
      </c>
      <c r="AC564">
        <v>0</v>
      </c>
      <c r="AD564">
        <v>1</v>
      </c>
      <c r="AE564">
        <v>0</v>
      </c>
      <c r="AF564" t="s">
        <v>3</v>
      </c>
      <c r="AG564">
        <v>1E-4</v>
      </c>
      <c r="AH564">
        <v>2</v>
      </c>
      <c r="AI564">
        <v>82281566</v>
      </c>
      <c r="AJ564">
        <v>457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ROW(Source!A409)</f>
        <v>409</v>
      </c>
      <c r="B565">
        <v>82281579</v>
      </c>
      <c r="C565">
        <v>82281558</v>
      </c>
      <c r="D565">
        <v>79023974</v>
      </c>
      <c r="E565">
        <v>1</v>
      </c>
      <c r="F565">
        <v>1</v>
      </c>
      <c r="G565">
        <v>1</v>
      </c>
      <c r="H565">
        <v>3</v>
      </c>
      <c r="I565" t="s">
        <v>824</v>
      </c>
      <c r="J565" t="s">
        <v>825</v>
      </c>
      <c r="K565" t="s">
        <v>826</v>
      </c>
      <c r="L565">
        <v>1346</v>
      </c>
      <c r="N565">
        <v>1009</v>
      </c>
      <c r="O565" t="s">
        <v>265</v>
      </c>
      <c r="P565" t="s">
        <v>265</v>
      </c>
      <c r="Q565">
        <v>1</v>
      </c>
      <c r="X565">
        <v>0.12</v>
      </c>
      <c r="Y565">
        <v>60.6</v>
      </c>
      <c r="Z565">
        <v>0</v>
      </c>
      <c r="AA565">
        <v>0</v>
      </c>
      <c r="AB565">
        <v>0</v>
      </c>
      <c r="AC565">
        <v>0</v>
      </c>
      <c r="AD565">
        <v>1</v>
      </c>
      <c r="AE565">
        <v>0</v>
      </c>
      <c r="AF565" t="s">
        <v>3</v>
      </c>
      <c r="AG565">
        <v>0.12</v>
      </c>
      <c r="AH565">
        <v>2</v>
      </c>
      <c r="AI565">
        <v>82281567</v>
      </c>
      <c r="AJ565">
        <v>458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ROW(Source!A409)</f>
        <v>409</v>
      </c>
      <c r="B566">
        <v>82281580</v>
      </c>
      <c r="C566">
        <v>82281558</v>
      </c>
      <c r="D566">
        <v>78937719</v>
      </c>
      <c r="E566">
        <v>116</v>
      </c>
      <c r="F566">
        <v>1</v>
      </c>
      <c r="G566">
        <v>1</v>
      </c>
      <c r="H566">
        <v>3</v>
      </c>
      <c r="I566" t="s">
        <v>926</v>
      </c>
      <c r="J566" t="s">
        <v>3</v>
      </c>
      <c r="K566" t="s">
        <v>927</v>
      </c>
      <c r="L566">
        <v>1348</v>
      </c>
      <c r="N566">
        <v>1009</v>
      </c>
      <c r="O566" t="s">
        <v>348</v>
      </c>
      <c r="P566" t="s">
        <v>348</v>
      </c>
      <c r="Q566">
        <v>1000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1</v>
      </c>
      <c r="AD566">
        <v>0</v>
      </c>
      <c r="AE566">
        <v>0</v>
      </c>
      <c r="AF566" t="s">
        <v>3</v>
      </c>
      <c r="AG566">
        <v>0</v>
      </c>
      <c r="AH566">
        <v>3</v>
      </c>
      <c r="AI566">
        <v>-1</v>
      </c>
      <c r="AJ566" t="s">
        <v>3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ROW(Source!A409)</f>
        <v>409</v>
      </c>
      <c r="B567">
        <v>82281581</v>
      </c>
      <c r="C567">
        <v>82281558</v>
      </c>
      <c r="D567">
        <v>78937750</v>
      </c>
      <c r="E567">
        <v>116</v>
      </c>
      <c r="F567">
        <v>1</v>
      </c>
      <c r="G567">
        <v>1</v>
      </c>
      <c r="H567">
        <v>3</v>
      </c>
      <c r="I567" t="s">
        <v>908</v>
      </c>
      <c r="J567" t="s">
        <v>3</v>
      </c>
      <c r="K567" t="s">
        <v>932</v>
      </c>
      <c r="L567">
        <v>1371</v>
      </c>
      <c r="N567">
        <v>1013</v>
      </c>
      <c r="O567" t="s">
        <v>35</v>
      </c>
      <c r="P567" t="s">
        <v>35</v>
      </c>
      <c r="Q567">
        <v>1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1</v>
      </c>
      <c r="AD567">
        <v>0</v>
      </c>
      <c r="AE567">
        <v>0</v>
      </c>
      <c r="AF567" t="s">
        <v>3</v>
      </c>
      <c r="AG567">
        <v>0</v>
      </c>
      <c r="AH567">
        <v>3</v>
      </c>
      <c r="AI567">
        <v>-1</v>
      </c>
      <c r="AJ567" t="s">
        <v>3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ROW(Source!A409)</f>
        <v>409</v>
      </c>
      <c r="B568">
        <v>82281582</v>
      </c>
      <c r="C568">
        <v>82281558</v>
      </c>
      <c r="D568">
        <v>78937759</v>
      </c>
      <c r="E568">
        <v>116</v>
      </c>
      <c r="F568">
        <v>1</v>
      </c>
      <c r="G568">
        <v>1</v>
      </c>
      <c r="H568">
        <v>3</v>
      </c>
      <c r="I568" t="s">
        <v>933</v>
      </c>
      <c r="J568" t="s">
        <v>3</v>
      </c>
      <c r="K568" t="s">
        <v>934</v>
      </c>
      <c r="L568">
        <v>1346</v>
      </c>
      <c r="N568">
        <v>1009</v>
      </c>
      <c r="O568" t="s">
        <v>265</v>
      </c>
      <c r="P568" t="s">
        <v>265</v>
      </c>
      <c r="Q568">
        <v>1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1</v>
      </c>
      <c r="AD568">
        <v>0</v>
      </c>
      <c r="AE568">
        <v>0</v>
      </c>
      <c r="AF568" t="s">
        <v>3</v>
      </c>
      <c r="AG568">
        <v>0</v>
      </c>
      <c r="AH568">
        <v>3</v>
      </c>
      <c r="AI568">
        <v>-1</v>
      </c>
      <c r="AJ568" t="s">
        <v>3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ROW(Source!A410)</f>
        <v>410</v>
      </c>
      <c r="B569">
        <v>82281593</v>
      </c>
      <c r="C569">
        <v>82281583</v>
      </c>
      <c r="D569">
        <v>78932727</v>
      </c>
      <c r="E569">
        <v>116</v>
      </c>
      <c r="F569">
        <v>1</v>
      </c>
      <c r="G569">
        <v>1</v>
      </c>
      <c r="H569">
        <v>1</v>
      </c>
      <c r="I569" t="s">
        <v>729</v>
      </c>
      <c r="J569" t="s">
        <v>3</v>
      </c>
      <c r="K569" t="s">
        <v>730</v>
      </c>
      <c r="L569">
        <v>1191</v>
      </c>
      <c r="N569">
        <v>1013</v>
      </c>
      <c r="O569" t="s">
        <v>698</v>
      </c>
      <c r="P569" t="s">
        <v>698</v>
      </c>
      <c r="Q569">
        <v>1</v>
      </c>
      <c r="X569">
        <v>3.76</v>
      </c>
      <c r="Y569">
        <v>0</v>
      </c>
      <c r="Z569">
        <v>0</v>
      </c>
      <c r="AA569">
        <v>0</v>
      </c>
      <c r="AB569">
        <v>491.25</v>
      </c>
      <c r="AC569">
        <v>0</v>
      </c>
      <c r="AD569">
        <v>1</v>
      </c>
      <c r="AE569">
        <v>1</v>
      </c>
      <c r="AF569" t="s">
        <v>38</v>
      </c>
      <c r="AG569">
        <v>4.3239999999999998</v>
      </c>
      <c r="AH569">
        <v>2</v>
      </c>
      <c r="AI569">
        <v>82281584</v>
      </c>
      <c r="AJ569">
        <v>459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ROW(Source!A410)</f>
        <v>410</v>
      </c>
      <c r="B570">
        <v>82281594</v>
      </c>
      <c r="C570">
        <v>82281583</v>
      </c>
      <c r="D570">
        <v>78932916</v>
      </c>
      <c r="E570">
        <v>116</v>
      </c>
      <c r="F570">
        <v>1</v>
      </c>
      <c r="G570">
        <v>1</v>
      </c>
      <c r="H570">
        <v>1</v>
      </c>
      <c r="I570" t="s">
        <v>699</v>
      </c>
      <c r="J570" t="s">
        <v>3</v>
      </c>
      <c r="K570" t="s">
        <v>700</v>
      </c>
      <c r="L570">
        <v>1191</v>
      </c>
      <c r="N570">
        <v>1013</v>
      </c>
      <c r="O570" t="s">
        <v>698</v>
      </c>
      <c r="P570" t="s">
        <v>698</v>
      </c>
      <c r="Q570">
        <v>1</v>
      </c>
      <c r="X570">
        <v>1.07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1</v>
      </c>
      <c r="AE570">
        <v>2</v>
      </c>
      <c r="AF570" t="s">
        <v>38</v>
      </c>
      <c r="AG570">
        <v>1.2304999999999999</v>
      </c>
      <c r="AH570">
        <v>2</v>
      </c>
      <c r="AI570">
        <v>82281585</v>
      </c>
      <c r="AJ570">
        <v>460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ROW(Source!A410)</f>
        <v>410</v>
      </c>
      <c r="B571">
        <v>82281595</v>
      </c>
      <c r="C571">
        <v>82281583</v>
      </c>
      <c r="D571">
        <v>79054080</v>
      </c>
      <c r="E571">
        <v>1</v>
      </c>
      <c r="F571">
        <v>1</v>
      </c>
      <c r="G571">
        <v>1</v>
      </c>
      <c r="H571">
        <v>2</v>
      </c>
      <c r="I571" t="s">
        <v>701</v>
      </c>
      <c r="J571" t="s">
        <v>702</v>
      </c>
      <c r="K571" t="s">
        <v>703</v>
      </c>
      <c r="L571">
        <v>1368</v>
      </c>
      <c r="N571">
        <v>1011</v>
      </c>
      <c r="O571" t="s">
        <v>704</v>
      </c>
      <c r="P571" t="s">
        <v>704</v>
      </c>
      <c r="Q571">
        <v>1</v>
      </c>
      <c r="X571">
        <v>0.85</v>
      </c>
      <c r="Y571">
        <v>0</v>
      </c>
      <c r="Z571">
        <v>346.73</v>
      </c>
      <c r="AA571">
        <v>533.01</v>
      </c>
      <c r="AB571">
        <v>0</v>
      </c>
      <c r="AC571">
        <v>0</v>
      </c>
      <c r="AD571">
        <v>1</v>
      </c>
      <c r="AE571">
        <v>0</v>
      </c>
      <c r="AF571" t="s">
        <v>38</v>
      </c>
      <c r="AG571">
        <v>0.97750000000000004</v>
      </c>
      <c r="AH571">
        <v>2</v>
      </c>
      <c r="AI571">
        <v>82281586</v>
      </c>
      <c r="AJ571">
        <v>461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ROW(Source!A410)</f>
        <v>410</v>
      </c>
      <c r="B572">
        <v>82281596</v>
      </c>
      <c r="C572">
        <v>82281583</v>
      </c>
      <c r="D572">
        <v>79054798</v>
      </c>
      <c r="E572">
        <v>1</v>
      </c>
      <c r="F572">
        <v>1</v>
      </c>
      <c r="G572">
        <v>1</v>
      </c>
      <c r="H572">
        <v>2</v>
      </c>
      <c r="I572" t="s">
        <v>706</v>
      </c>
      <c r="J572" t="s">
        <v>707</v>
      </c>
      <c r="K572" t="s">
        <v>708</v>
      </c>
      <c r="L572">
        <v>1368</v>
      </c>
      <c r="N572">
        <v>1011</v>
      </c>
      <c r="O572" t="s">
        <v>704</v>
      </c>
      <c r="P572" t="s">
        <v>704</v>
      </c>
      <c r="Q572">
        <v>1</v>
      </c>
      <c r="X572">
        <v>0.22</v>
      </c>
      <c r="Y572">
        <v>0</v>
      </c>
      <c r="Z572">
        <v>640.84</v>
      </c>
      <c r="AA572">
        <v>533.01</v>
      </c>
      <c r="AB572">
        <v>0</v>
      </c>
      <c r="AC572">
        <v>0</v>
      </c>
      <c r="AD572">
        <v>1</v>
      </c>
      <c r="AE572">
        <v>0</v>
      </c>
      <c r="AF572" t="s">
        <v>38</v>
      </c>
      <c r="AG572">
        <v>0.253</v>
      </c>
      <c r="AH572">
        <v>2</v>
      </c>
      <c r="AI572">
        <v>82281587</v>
      </c>
      <c r="AJ572">
        <v>462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ROW(Source!A410)</f>
        <v>410</v>
      </c>
      <c r="B573">
        <v>82281597</v>
      </c>
      <c r="C573">
        <v>82281583</v>
      </c>
      <c r="D573">
        <v>79002623</v>
      </c>
      <c r="E573">
        <v>1</v>
      </c>
      <c r="F573">
        <v>1</v>
      </c>
      <c r="G573">
        <v>1</v>
      </c>
      <c r="H573">
        <v>3</v>
      </c>
      <c r="I573" t="s">
        <v>731</v>
      </c>
      <c r="J573" t="s">
        <v>732</v>
      </c>
      <c r="K573" t="s">
        <v>733</v>
      </c>
      <c r="L573">
        <v>1346</v>
      </c>
      <c r="N573">
        <v>1009</v>
      </c>
      <c r="O573" t="s">
        <v>265</v>
      </c>
      <c r="P573" t="s">
        <v>265</v>
      </c>
      <c r="Q573">
        <v>1</v>
      </c>
      <c r="X573">
        <v>0.1</v>
      </c>
      <c r="Y573">
        <v>238.29</v>
      </c>
      <c r="Z573">
        <v>0</v>
      </c>
      <c r="AA573">
        <v>0</v>
      </c>
      <c r="AB573">
        <v>0</v>
      </c>
      <c r="AC573">
        <v>0</v>
      </c>
      <c r="AD573">
        <v>1</v>
      </c>
      <c r="AE573">
        <v>0</v>
      </c>
      <c r="AF573" t="s">
        <v>3</v>
      </c>
      <c r="AG573">
        <v>0.1</v>
      </c>
      <c r="AH573">
        <v>2</v>
      </c>
      <c r="AI573">
        <v>82281588</v>
      </c>
      <c r="AJ573">
        <v>463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ROW(Source!A410)</f>
        <v>410</v>
      </c>
      <c r="B574">
        <v>82281598</v>
      </c>
      <c r="C574">
        <v>82281583</v>
      </c>
      <c r="D574">
        <v>79002630</v>
      </c>
      <c r="E574">
        <v>1</v>
      </c>
      <c r="F574">
        <v>1</v>
      </c>
      <c r="G574">
        <v>1</v>
      </c>
      <c r="H574">
        <v>3</v>
      </c>
      <c r="I574" t="s">
        <v>734</v>
      </c>
      <c r="J574" t="s">
        <v>735</v>
      </c>
      <c r="K574" t="s">
        <v>736</v>
      </c>
      <c r="L574">
        <v>1346</v>
      </c>
      <c r="N574">
        <v>1009</v>
      </c>
      <c r="O574" t="s">
        <v>265</v>
      </c>
      <c r="P574" t="s">
        <v>265</v>
      </c>
      <c r="Q574">
        <v>1</v>
      </c>
      <c r="X574">
        <v>0.03</v>
      </c>
      <c r="Y574">
        <v>58.53</v>
      </c>
      <c r="Z574">
        <v>0</v>
      </c>
      <c r="AA574">
        <v>0</v>
      </c>
      <c r="AB574">
        <v>0</v>
      </c>
      <c r="AC574">
        <v>0</v>
      </c>
      <c r="AD574">
        <v>1</v>
      </c>
      <c r="AE574">
        <v>0</v>
      </c>
      <c r="AF574" t="s">
        <v>3</v>
      </c>
      <c r="AG574">
        <v>0.03</v>
      </c>
      <c r="AH574">
        <v>2</v>
      </c>
      <c r="AI574">
        <v>82281589</v>
      </c>
      <c r="AJ574">
        <v>464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ROW(Source!A410)</f>
        <v>410</v>
      </c>
      <c r="B575">
        <v>82281599</v>
      </c>
      <c r="C575">
        <v>82281583</v>
      </c>
      <c r="D575">
        <v>79006140</v>
      </c>
      <c r="E575">
        <v>1</v>
      </c>
      <c r="F575">
        <v>1</v>
      </c>
      <c r="G575">
        <v>1</v>
      </c>
      <c r="H575">
        <v>3</v>
      </c>
      <c r="I575" t="s">
        <v>868</v>
      </c>
      <c r="J575" t="s">
        <v>869</v>
      </c>
      <c r="K575" t="s">
        <v>870</v>
      </c>
      <c r="L575">
        <v>1346</v>
      </c>
      <c r="N575">
        <v>1009</v>
      </c>
      <c r="O575" t="s">
        <v>265</v>
      </c>
      <c r="P575" t="s">
        <v>265</v>
      </c>
      <c r="Q575">
        <v>1</v>
      </c>
      <c r="X575">
        <v>0</v>
      </c>
      <c r="Y575">
        <v>174.93</v>
      </c>
      <c r="Z575">
        <v>0</v>
      </c>
      <c r="AA575">
        <v>0</v>
      </c>
      <c r="AB575">
        <v>0</v>
      </c>
      <c r="AC575">
        <v>1</v>
      </c>
      <c r="AD575">
        <v>0</v>
      </c>
      <c r="AE575">
        <v>0</v>
      </c>
      <c r="AF575" t="s">
        <v>3</v>
      </c>
      <c r="AG575">
        <v>0</v>
      </c>
      <c r="AH575">
        <v>3</v>
      </c>
      <c r="AI575">
        <v>-1</v>
      </c>
      <c r="AJ575" t="s">
        <v>3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ROW(Source!A410)</f>
        <v>410</v>
      </c>
      <c r="B576">
        <v>82281600</v>
      </c>
      <c r="C576">
        <v>82281583</v>
      </c>
      <c r="D576">
        <v>79007278</v>
      </c>
      <c r="E576">
        <v>1</v>
      </c>
      <c r="F576">
        <v>1</v>
      </c>
      <c r="G576">
        <v>1</v>
      </c>
      <c r="H576">
        <v>3</v>
      </c>
      <c r="I576" t="s">
        <v>737</v>
      </c>
      <c r="J576" t="s">
        <v>738</v>
      </c>
      <c r="K576" t="s">
        <v>739</v>
      </c>
      <c r="L576">
        <v>1346</v>
      </c>
      <c r="N576">
        <v>1009</v>
      </c>
      <c r="O576" t="s">
        <v>265</v>
      </c>
      <c r="P576" t="s">
        <v>265</v>
      </c>
      <c r="Q576">
        <v>1</v>
      </c>
      <c r="X576">
        <v>0.02</v>
      </c>
      <c r="Y576">
        <v>56.11</v>
      </c>
      <c r="Z576">
        <v>0</v>
      </c>
      <c r="AA576">
        <v>0</v>
      </c>
      <c r="AB576">
        <v>0</v>
      </c>
      <c r="AC576">
        <v>0</v>
      </c>
      <c r="AD576">
        <v>1</v>
      </c>
      <c r="AE576">
        <v>0</v>
      </c>
      <c r="AF576" t="s">
        <v>3</v>
      </c>
      <c r="AG576">
        <v>0.02</v>
      </c>
      <c r="AH576">
        <v>2</v>
      </c>
      <c r="AI576">
        <v>82281590</v>
      </c>
      <c r="AJ576">
        <v>465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ROW(Source!A410)</f>
        <v>410</v>
      </c>
      <c r="B577">
        <v>82281601</v>
      </c>
      <c r="C577">
        <v>82281583</v>
      </c>
      <c r="D577">
        <v>78935097</v>
      </c>
      <c r="E577">
        <v>116</v>
      </c>
      <c r="F577">
        <v>1</v>
      </c>
      <c r="G577">
        <v>1</v>
      </c>
      <c r="H577">
        <v>3</v>
      </c>
      <c r="I577" t="s">
        <v>904</v>
      </c>
      <c r="J577" t="s">
        <v>3</v>
      </c>
      <c r="K577" t="s">
        <v>905</v>
      </c>
      <c r="L577">
        <v>1346</v>
      </c>
      <c r="N577">
        <v>1009</v>
      </c>
      <c r="O577" t="s">
        <v>265</v>
      </c>
      <c r="P577" t="s">
        <v>265</v>
      </c>
      <c r="Q577">
        <v>1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1</v>
      </c>
      <c r="AD577">
        <v>0</v>
      </c>
      <c r="AE577">
        <v>0</v>
      </c>
      <c r="AF577" t="s">
        <v>3</v>
      </c>
      <c r="AG577">
        <v>0</v>
      </c>
      <c r="AH577">
        <v>3</v>
      </c>
      <c r="AI577">
        <v>-1</v>
      </c>
      <c r="AJ577" t="s">
        <v>3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ROW(Source!A410)</f>
        <v>410</v>
      </c>
      <c r="B578">
        <v>82281602</v>
      </c>
      <c r="C578">
        <v>82281583</v>
      </c>
      <c r="D578">
        <v>78935431</v>
      </c>
      <c r="E578">
        <v>116</v>
      </c>
      <c r="F578">
        <v>1</v>
      </c>
      <c r="G578">
        <v>1</v>
      </c>
      <c r="H578">
        <v>3</v>
      </c>
      <c r="I578" t="s">
        <v>906</v>
      </c>
      <c r="J578" t="s">
        <v>3</v>
      </c>
      <c r="K578" t="s">
        <v>907</v>
      </c>
      <c r="L578">
        <v>1348</v>
      </c>
      <c r="N578">
        <v>1009</v>
      </c>
      <c r="O578" t="s">
        <v>348</v>
      </c>
      <c r="P578" t="s">
        <v>348</v>
      </c>
      <c r="Q578">
        <v>1000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1</v>
      </c>
      <c r="AD578">
        <v>0</v>
      </c>
      <c r="AE578">
        <v>0</v>
      </c>
      <c r="AF578" t="s">
        <v>3</v>
      </c>
      <c r="AG578">
        <v>0</v>
      </c>
      <c r="AH578">
        <v>3</v>
      </c>
      <c r="AI578">
        <v>-1</v>
      </c>
      <c r="AJ578" t="s">
        <v>3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ROW(Source!A410)</f>
        <v>410</v>
      </c>
      <c r="B579">
        <v>82281603</v>
      </c>
      <c r="C579">
        <v>82281583</v>
      </c>
      <c r="D579">
        <v>79023582</v>
      </c>
      <c r="E579">
        <v>1</v>
      </c>
      <c r="F579">
        <v>1</v>
      </c>
      <c r="G579">
        <v>1</v>
      </c>
      <c r="H579">
        <v>3</v>
      </c>
      <c r="I579" t="s">
        <v>743</v>
      </c>
      <c r="J579" t="s">
        <v>744</v>
      </c>
      <c r="K579" t="s">
        <v>745</v>
      </c>
      <c r="L579">
        <v>1348</v>
      </c>
      <c r="N579">
        <v>1009</v>
      </c>
      <c r="O579" t="s">
        <v>348</v>
      </c>
      <c r="P579" t="s">
        <v>348</v>
      </c>
      <c r="Q579">
        <v>1000</v>
      </c>
      <c r="X579">
        <v>1E-4</v>
      </c>
      <c r="Y579">
        <v>80020.98</v>
      </c>
      <c r="Z579">
        <v>0</v>
      </c>
      <c r="AA579">
        <v>0</v>
      </c>
      <c r="AB579">
        <v>0</v>
      </c>
      <c r="AC579">
        <v>0</v>
      </c>
      <c r="AD579">
        <v>1</v>
      </c>
      <c r="AE579">
        <v>0</v>
      </c>
      <c r="AF579" t="s">
        <v>3</v>
      </c>
      <c r="AG579">
        <v>1E-4</v>
      </c>
      <c r="AH579">
        <v>2</v>
      </c>
      <c r="AI579">
        <v>82281591</v>
      </c>
      <c r="AJ579">
        <v>466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ROW(Source!A410)</f>
        <v>410</v>
      </c>
      <c r="B580">
        <v>82281604</v>
      </c>
      <c r="C580">
        <v>82281583</v>
      </c>
      <c r="D580">
        <v>79023974</v>
      </c>
      <c r="E580">
        <v>1</v>
      </c>
      <c r="F580">
        <v>1</v>
      </c>
      <c r="G580">
        <v>1</v>
      </c>
      <c r="H580">
        <v>3</v>
      </c>
      <c r="I580" t="s">
        <v>824</v>
      </c>
      <c r="J580" t="s">
        <v>825</v>
      </c>
      <c r="K580" t="s">
        <v>826</v>
      </c>
      <c r="L580">
        <v>1346</v>
      </c>
      <c r="N580">
        <v>1009</v>
      </c>
      <c r="O580" t="s">
        <v>265</v>
      </c>
      <c r="P580" t="s">
        <v>265</v>
      </c>
      <c r="Q580">
        <v>1</v>
      </c>
      <c r="X580">
        <v>0.03</v>
      </c>
      <c r="Y580">
        <v>60.6</v>
      </c>
      <c r="Z580">
        <v>0</v>
      </c>
      <c r="AA580">
        <v>0</v>
      </c>
      <c r="AB580">
        <v>0</v>
      </c>
      <c r="AC580">
        <v>0</v>
      </c>
      <c r="AD580">
        <v>1</v>
      </c>
      <c r="AE580">
        <v>0</v>
      </c>
      <c r="AF580" t="s">
        <v>3</v>
      </c>
      <c r="AG580">
        <v>0.03</v>
      </c>
      <c r="AH580">
        <v>2</v>
      </c>
      <c r="AI580">
        <v>82281592</v>
      </c>
      <c r="AJ580">
        <v>467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ROW(Source!A410)</f>
        <v>410</v>
      </c>
      <c r="B581">
        <v>82281605</v>
      </c>
      <c r="C581">
        <v>82281583</v>
      </c>
      <c r="D581">
        <v>78937750</v>
      </c>
      <c r="E581">
        <v>116</v>
      </c>
      <c r="F581">
        <v>1</v>
      </c>
      <c r="G581">
        <v>1</v>
      </c>
      <c r="H581">
        <v>3</v>
      </c>
      <c r="I581" t="s">
        <v>908</v>
      </c>
      <c r="J581" t="s">
        <v>3</v>
      </c>
      <c r="K581" t="s">
        <v>932</v>
      </c>
      <c r="L581">
        <v>1371</v>
      </c>
      <c r="N581">
        <v>1013</v>
      </c>
      <c r="O581" t="s">
        <v>35</v>
      </c>
      <c r="P581" t="s">
        <v>35</v>
      </c>
      <c r="Q581">
        <v>1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1</v>
      </c>
      <c r="AD581">
        <v>0</v>
      </c>
      <c r="AE581">
        <v>0</v>
      </c>
      <c r="AF581" t="s">
        <v>3</v>
      </c>
      <c r="AG581">
        <v>0</v>
      </c>
      <c r="AH581">
        <v>3</v>
      </c>
      <c r="AI581">
        <v>-1</v>
      </c>
      <c r="AJ581" t="s">
        <v>3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ROW(Source!A410)</f>
        <v>410</v>
      </c>
      <c r="B582">
        <v>82281606</v>
      </c>
      <c r="C582">
        <v>82281583</v>
      </c>
      <c r="D582">
        <v>78937759</v>
      </c>
      <c r="E582">
        <v>116</v>
      </c>
      <c r="F582">
        <v>1</v>
      </c>
      <c r="G582">
        <v>1</v>
      </c>
      <c r="H582">
        <v>3</v>
      </c>
      <c r="I582" t="s">
        <v>933</v>
      </c>
      <c r="J582" t="s">
        <v>3</v>
      </c>
      <c r="K582" t="s">
        <v>934</v>
      </c>
      <c r="L582">
        <v>1346</v>
      </c>
      <c r="N582">
        <v>1009</v>
      </c>
      <c r="O582" t="s">
        <v>265</v>
      </c>
      <c r="P582" t="s">
        <v>265</v>
      </c>
      <c r="Q582">
        <v>1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1</v>
      </c>
      <c r="AD582">
        <v>0</v>
      </c>
      <c r="AE582">
        <v>0</v>
      </c>
      <c r="AF582" t="s">
        <v>3</v>
      </c>
      <c r="AG582">
        <v>0</v>
      </c>
      <c r="AH582">
        <v>3</v>
      </c>
      <c r="AI582">
        <v>-1</v>
      </c>
      <c r="AJ582" t="s">
        <v>3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ROW(Source!A411)</f>
        <v>411</v>
      </c>
      <c r="B583">
        <v>82281593</v>
      </c>
      <c r="C583">
        <v>82281583</v>
      </c>
      <c r="D583">
        <v>78932727</v>
      </c>
      <c r="E583">
        <v>116</v>
      </c>
      <c r="F583">
        <v>1</v>
      </c>
      <c r="G583">
        <v>1</v>
      </c>
      <c r="H583">
        <v>1</v>
      </c>
      <c r="I583" t="s">
        <v>729</v>
      </c>
      <c r="J583" t="s">
        <v>3</v>
      </c>
      <c r="K583" t="s">
        <v>730</v>
      </c>
      <c r="L583">
        <v>1191</v>
      </c>
      <c r="N583">
        <v>1013</v>
      </c>
      <c r="O583" t="s">
        <v>698</v>
      </c>
      <c r="P583" t="s">
        <v>698</v>
      </c>
      <c r="Q583">
        <v>1</v>
      </c>
      <c r="X583">
        <v>3.76</v>
      </c>
      <c r="Y583">
        <v>0</v>
      </c>
      <c r="Z583">
        <v>0</v>
      </c>
      <c r="AA583">
        <v>0</v>
      </c>
      <c r="AB583">
        <v>491.25</v>
      </c>
      <c r="AC583">
        <v>0</v>
      </c>
      <c r="AD583">
        <v>1</v>
      </c>
      <c r="AE583">
        <v>1</v>
      </c>
      <c r="AF583" t="s">
        <v>38</v>
      </c>
      <c r="AG583">
        <v>4.3239999999999998</v>
      </c>
      <c r="AH583">
        <v>2</v>
      </c>
      <c r="AI583">
        <v>82281584</v>
      </c>
      <c r="AJ583">
        <v>468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ROW(Source!A411)</f>
        <v>411</v>
      </c>
      <c r="B584">
        <v>82281594</v>
      </c>
      <c r="C584">
        <v>82281583</v>
      </c>
      <c r="D584">
        <v>78932916</v>
      </c>
      <c r="E584">
        <v>116</v>
      </c>
      <c r="F584">
        <v>1</v>
      </c>
      <c r="G584">
        <v>1</v>
      </c>
      <c r="H584">
        <v>1</v>
      </c>
      <c r="I584" t="s">
        <v>699</v>
      </c>
      <c r="J584" t="s">
        <v>3</v>
      </c>
      <c r="K584" t="s">
        <v>700</v>
      </c>
      <c r="L584">
        <v>1191</v>
      </c>
      <c r="N584">
        <v>1013</v>
      </c>
      <c r="O584" t="s">
        <v>698</v>
      </c>
      <c r="P584" t="s">
        <v>698</v>
      </c>
      <c r="Q584">
        <v>1</v>
      </c>
      <c r="X584">
        <v>1.07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1</v>
      </c>
      <c r="AE584">
        <v>2</v>
      </c>
      <c r="AF584" t="s">
        <v>38</v>
      </c>
      <c r="AG584">
        <v>1.2304999999999999</v>
      </c>
      <c r="AH584">
        <v>2</v>
      </c>
      <c r="AI584">
        <v>82281585</v>
      </c>
      <c r="AJ584">
        <v>469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ROW(Source!A411)</f>
        <v>411</v>
      </c>
      <c r="B585">
        <v>82281595</v>
      </c>
      <c r="C585">
        <v>82281583</v>
      </c>
      <c r="D585">
        <v>79054080</v>
      </c>
      <c r="E585">
        <v>1</v>
      </c>
      <c r="F585">
        <v>1</v>
      </c>
      <c r="G585">
        <v>1</v>
      </c>
      <c r="H585">
        <v>2</v>
      </c>
      <c r="I585" t="s">
        <v>701</v>
      </c>
      <c r="J585" t="s">
        <v>702</v>
      </c>
      <c r="K585" t="s">
        <v>703</v>
      </c>
      <c r="L585">
        <v>1368</v>
      </c>
      <c r="N585">
        <v>1011</v>
      </c>
      <c r="O585" t="s">
        <v>704</v>
      </c>
      <c r="P585" t="s">
        <v>704</v>
      </c>
      <c r="Q585">
        <v>1</v>
      </c>
      <c r="X585">
        <v>0.85</v>
      </c>
      <c r="Y585">
        <v>0</v>
      </c>
      <c r="Z585">
        <v>346.73</v>
      </c>
      <c r="AA585">
        <v>533.01</v>
      </c>
      <c r="AB585">
        <v>0</v>
      </c>
      <c r="AC585">
        <v>0</v>
      </c>
      <c r="AD585">
        <v>1</v>
      </c>
      <c r="AE585">
        <v>0</v>
      </c>
      <c r="AF585" t="s">
        <v>38</v>
      </c>
      <c r="AG585">
        <v>0.97750000000000004</v>
      </c>
      <c r="AH585">
        <v>2</v>
      </c>
      <c r="AI585">
        <v>82281586</v>
      </c>
      <c r="AJ585">
        <v>470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ROW(Source!A411)</f>
        <v>411</v>
      </c>
      <c r="B586">
        <v>82281596</v>
      </c>
      <c r="C586">
        <v>82281583</v>
      </c>
      <c r="D586">
        <v>79054798</v>
      </c>
      <c r="E586">
        <v>1</v>
      </c>
      <c r="F586">
        <v>1</v>
      </c>
      <c r="G586">
        <v>1</v>
      </c>
      <c r="H586">
        <v>2</v>
      </c>
      <c r="I586" t="s">
        <v>706</v>
      </c>
      <c r="J586" t="s">
        <v>707</v>
      </c>
      <c r="K586" t="s">
        <v>708</v>
      </c>
      <c r="L586">
        <v>1368</v>
      </c>
      <c r="N586">
        <v>1011</v>
      </c>
      <c r="O586" t="s">
        <v>704</v>
      </c>
      <c r="P586" t="s">
        <v>704</v>
      </c>
      <c r="Q586">
        <v>1</v>
      </c>
      <c r="X586">
        <v>0.22</v>
      </c>
      <c r="Y586">
        <v>0</v>
      </c>
      <c r="Z586">
        <v>640.84</v>
      </c>
      <c r="AA586">
        <v>533.01</v>
      </c>
      <c r="AB586">
        <v>0</v>
      </c>
      <c r="AC586">
        <v>0</v>
      </c>
      <c r="AD586">
        <v>1</v>
      </c>
      <c r="AE586">
        <v>0</v>
      </c>
      <c r="AF586" t="s">
        <v>38</v>
      </c>
      <c r="AG586">
        <v>0.253</v>
      </c>
      <c r="AH586">
        <v>2</v>
      </c>
      <c r="AI586">
        <v>82281587</v>
      </c>
      <c r="AJ586">
        <v>471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ROW(Source!A411)</f>
        <v>411</v>
      </c>
      <c r="B587">
        <v>82281597</v>
      </c>
      <c r="C587">
        <v>82281583</v>
      </c>
      <c r="D587">
        <v>79002623</v>
      </c>
      <c r="E587">
        <v>1</v>
      </c>
      <c r="F587">
        <v>1</v>
      </c>
      <c r="G587">
        <v>1</v>
      </c>
      <c r="H587">
        <v>3</v>
      </c>
      <c r="I587" t="s">
        <v>731</v>
      </c>
      <c r="J587" t="s">
        <v>732</v>
      </c>
      <c r="K587" t="s">
        <v>733</v>
      </c>
      <c r="L587">
        <v>1346</v>
      </c>
      <c r="N587">
        <v>1009</v>
      </c>
      <c r="O587" t="s">
        <v>265</v>
      </c>
      <c r="P587" t="s">
        <v>265</v>
      </c>
      <c r="Q587">
        <v>1</v>
      </c>
      <c r="X587">
        <v>0.1</v>
      </c>
      <c r="Y587">
        <v>238.29</v>
      </c>
      <c r="Z587">
        <v>0</v>
      </c>
      <c r="AA587">
        <v>0</v>
      </c>
      <c r="AB587">
        <v>0</v>
      </c>
      <c r="AC587">
        <v>0</v>
      </c>
      <c r="AD587">
        <v>1</v>
      </c>
      <c r="AE587">
        <v>0</v>
      </c>
      <c r="AF587" t="s">
        <v>3</v>
      </c>
      <c r="AG587">
        <v>0.1</v>
      </c>
      <c r="AH587">
        <v>2</v>
      </c>
      <c r="AI587">
        <v>82281588</v>
      </c>
      <c r="AJ587">
        <v>472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ROW(Source!A411)</f>
        <v>411</v>
      </c>
      <c r="B588">
        <v>82281598</v>
      </c>
      <c r="C588">
        <v>82281583</v>
      </c>
      <c r="D588">
        <v>79002630</v>
      </c>
      <c r="E588">
        <v>1</v>
      </c>
      <c r="F588">
        <v>1</v>
      </c>
      <c r="G588">
        <v>1</v>
      </c>
      <c r="H588">
        <v>3</v>
      </c>
      <c r="I588" t="s">
        <v>734</v>
      </c>
      <c r="J588" t="s">
        <v>735</v>
      </c>
      <c r="K588" t="s">
        <v>736</v>
      </c>
      <c r="L588">
        <v>1346</v>
      </c>
      <c r="N588">
        <v>1009</v>
      </c>
      <c r="O588" t="s">
        <v>265</v>
      </c>
      <c r="P588" t="s">
        <v>265</v>
      </c>
      <c r="Q588">
        <v>1</v>
      </c>
      <c r="X588">
        <v>0.03</v>
      </c>
      <c r="Y588">
        <v>58.53</v>
      </c>
      <c r="Z588">
        <v>0</v>
      </c>
      <c r="AA588">
        <v>0</v>
      </c>
      <c r="AB588">
        <v>0</v>
      </c>
      <c r="AC588">
        <v>0</v>
      </c>
      <c r="AD588">
        <v>1</v>
      </c>
      <c r="AE588">
        <v>0</v>
      </c>
      <c r="AF588" t="s">
        <v>3</v>
      </c>
      <c r="AG588">
        <v>0.03</v>
      </c>
      <c r="AH588">
        <v>2</v>
      </c>
      <c r="AI588">
        <v>82281589</v>
      </c>
      <c r="AJ588">
        <v>473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ROW(Source!A411)</f>
        <v>411</v>
      </c>
      <c r="B589">
        <v>82281599</v>
      </c>
      <c r="C589">
        <v>82281583</v>
      </c>
      <c r="D589">
        <v>79006140</v>
      </c>
      <c r="E589">
        <v>1</v>
      </c>
      <c r="F589">
        <v>1</v>
      </c>
      <c r="G589">
        <v>1</v>
      </c>
      <c r="H589">
        <v>3</v>
      </c>
      <c r="I589" t="s">
        <v>868</v>
      </c>
      <c r="J589" t="s">
        <v>869</v>
      </c>
      <c r="K589" t="s">
        <v>870</v>
      </c>
      <c r="L589">
        <v>1346</v>
      </c>
      <c r="N589">
        <v>1009</v>
      </c>
      <c r="O589" t="s">
        <v>265</v>
      </c>
      <c r="P589" t="s">
        <v>265</v>
      </c>
      <c r="Q589">
        <v>1</v>
      </c>
      <c r="X589">
        <v>0</v>
      </c>
      <c r="Y589">
        <v>174.93</v>
      </c>
      <c r="Z589">
        <v>0</v>
      </c>
      <c r="AA589">
        <v>0</v>
      </c>
      <c r="AB589">
        <v>0</v>
      </c>
      <c r="AC589">
        <v>1</v>
      </c>
      <c r="AD589">
        <v>0</v>
      </c>
      <c r="AE589">
        <v>0</v>
      </c>
      <c r="AF589" t="s">
        <v>3</v>
      </c>
      <c r="AG589">
        <v>0</v>
      </c>
      <c r="AH589">
        <v>3</v>
      </c>
      <c r="AI589">
        <v>-1</v>
      </c>
      <c r="AJ589" t="s">
        <v>3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ROW(Source!A411)</f>
        <v>411</v>
      </c>
      <c r="B590">
        <v>82281600</v>
      </c>
      <c r="C590">
        <v>82281583</v>
      </c>
      <c r="D590">
        <v>79007278</v>
      </c>
      <c r="E590">
        <v>1</v>
      </c>
      <c r="F590">
        <v>1</v>
      </c>
      <c r="G590">
        <v>1</v>
      </c>
      <c r="H590">
        <v>3</v>
      </c>
      <c r="I590" t="s">
        <v>737</v>
      </c>
      <c r="J590" t="s">
        <v>738</v>
      </c>
      <c r="K590" t="s">
        <v>739</v>
      </c>
      <c r="L590">
        <v>1346</v>
      </c>
      <c r="N590">
        <v>1009</v>
      </c>
      <c r="O590" t="s">
        <v>265</v>
      </c>
      <c r="P590" t="s">
        <v>265</v>
      </c>
      <c r="Q590">
        <v>1</v>
      </c>
      <c r="X590">
        <v>0.02</v>
      </c>
      <c r="Y590">
        <v>56.11</v>
      </c>
      <c r="Z590">
        <v>0</v>
      </c>
      <c r="AA590">
        <v>0</v>
      </c>
      <c r="AB590">
        <v>0</v>
      </c>
      <c r="AC590">
        <v>0</v>
      </c>
      <c r="AD590">
        <v>1</v>
      </c>
      <c r="AE590">
        <v>0</v>
      </c>
      <c r="AF590" t="s">
        <v>3</v>
      </c>
      <c r="AG590">
        <v>0.02</v>
      </c>
      <c r="AH590">
        <v>2</v>
      </c>
      <c r="AI590">
        <v>82281590</v>
      </c>
      <c r="AJ590">
        <v>474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ROW(Source!A411)</f>
        <v>411</v>
      </c>
      <c r="B591">
        <v>82281601</v>
      </c>
      <c r="C591">
        <v>82281583</v>
      </c>
      <c r="D591">
        <v>78935097</v>
      </c>
      <c r="E591">
        <v>116</v>
      </c>
      <c r="F591">
        <v>1</v>
      </c>
      <c r="G591">
        <v>1</v>
      </c>
      <c r="H591">
        <v>3</v>
      </c>
      <c r="I591" t="s">
        <v>904</v>
      </c>
      <c r="J591" t="s">
        <v>3</v>
      </c>
      <c r="K591" t="s">
        <v>905</v>
      </c>
      <c r="L591">
        <v>1346</v>
      </c>
      <c r="N591">
        <v>1009</v>
      </c>
      <c r="O591" t="s">
        <v>265</v>
      </c>
      <c r="P591" t="s">
        <v>265</v>
      </c>
      <c r="Q591">
        <v>1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1</v>
      </c>
      <c r="AD591">
        <v>0</v>
      </c>
      <c r="AE591">
        <v>0</v>
      </c>
      <c r="AF591" t="s">
        <v>3</v>
      </c>
      <c r="AG591">
        <v>0</v>
      </c>
      <c r="AH591">
        <v>3</v>
      </c>
      <c r="AI591">
        <v>-1</v>
      </c>
      <c r="AJ591" t="s">
        <v>3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ROW(Source!A411)</f>
        <v>411</v>
      </c>
      <c r="B592">
        <v>82281602</v>
      </c>
      <c r="C592">
        <v>82281583</v>
      </c>
      <c r="D592">
        <v>78935431</v>
      </c>
      <c r="E592">
        <v>116</v>
      </c>
      <c r="F592">
        <v>1</v>
      </c>
      <c r="G592">
        <v>1</v>
      </c>
      <c r="H592">
        <v>3</v>
      </c>
      <c r="I592" t="s">
        <v>906</v>
      </c>
      <c r="J592" t="s">
        <v>3</v>
      </c>
      <c r="K592" t="s">
        <v>907</v>
      </c>
      <c r="L592">
        <v>1348</v>
      </c>
      <c r="N592">
        <v>1009</v>
      </c>
      <c r="O592" t="s">
        <v>348</v>
      </c>
      <c r="P592" t="s">
        <v>348</v>
      </c>
      <c r="Q592">
        <v>1000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1</v>
      </c>
      <c r="AD592">
        <v>0</v>
      </c>
      <c r="AE592">
        <v>0</v>
      </c>
      <c r="AF592" t="s">
        <v>3</v>
      </c>
      <c r="AG592">
        <v>0</v>
      </c>
      <c r="AH592">
        <v>3</v>
      </c>
      <c r="AI592">
        <v>-1</v>
      </c>
      <c r="AJ592" t="s">
        <v>3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ROW(Source!A411)</f>
        <v>411</v>
      </c>
      <c r="B593">
        <v>82281603</v>
      </c>
      <c r="C593">
        <v>82281583</v>
      </c>
      <c r="D593">
        <v>79023582</v>
      </c>
      <c r="E593">
        <v>1</v>
      </c>
      <c r="F593">
        <v>1</v>
      </c>
      <c r="G593">
        <v>1</v>
      </c>
      <c r="H593">
        <v>3</v>
      </c>
      <c r="I593" t="s">
        <v>743</v>
      </c>
      <c r="J593" t="s">
        <v>744</v>
      </c>
      <c r="K593" t="s">
        <v>745</v>
      </c>
      <c r="L593">
        <v>1348</v>
      </c>
      <c r="N593">
        <v>1009</v>
      </c>
      <c r="O593" t="s">
        <v>348</v>
      </c>
      <c r="P593" t="s">
        <v>348</v>
      </c>
      <c r="Q593">
        <v>1000</v>
      </c>
      <c r="X593">
        <v>1E-4</v>
      </c>
      <c r="Y593">
        <v>80020.98</v>
      </c>
      <c r="Z593">
        <v>0</v>
      </c>
      <c r="AA593">
        <v>0</v>
      </c>
      <c r="AB593">
        <v>0</v>
      </c>
      <c r="AC593">
        <v>0</v>
      </c>
      <c r="AD593">
        <v>1</v>
      </c>
      <c r="AE593">
        <v>0</v>
      </c>
      <c r="AF593" t="s">
        <v>3</v>
      </c>
      <c r="AG593">
        <v>1E-4</v>
      </c>
      <c r="AH593">
        <v>2</v>
      </c>
      <c r="AI593">
        <v>82281591</v>
      </c>
      <c r="AJ593">
        <v>475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ROW(Source!A411)</f>
        <v>411</v>
      </c>
      <c r="B594">
        <v>82281604</v>
      </c>
      <c r="C594">
        <v>82281583</v>
      </c>
      <c r="D594">
        <v>79023974</v>
      </c>
      <c r="E594">
        <v>1</v>
      </c>
      <c r="F594">
        <v>1</v>
      </c>
      <c r="G594">
        <v>1</v>
      </c>
      <c r="H594">
        <v>3</v>
      </c>
      <c r="I594" t="s">
        <v>824</v>
      </c>
      <c r="J594" t="s">
        <v>825</v>
      </c>
      <c r="K594" t="s">
        <v>826</v>
      </c>
      <c r="L594">
        <v>1346</v>
      </c>
      <c r="N594">
        <v>1009</v>
      </c>
      <c r="O594" t="s">
        <v>265</v>
      </c>
      <c r="P594" t="s">
        <v>265</v>
      </c>
      <c r="Q594">
        <v>1</v>
      </c>
      <c r="X594">
        <v>0.03</v>
      </c>
      <c r="Y594">
        <v>60.6</v>
      </c>
      <c r="Z594">
        <v>0</v>
      </c>
      <c r="AA594">
        <v>0</v>
      </c>
      <c r="AB594">
        <v>0</v>
      </c>
      <c r="AC594">
        <v>0</v>
      </c>
      <c r="AD594">
        <v>1</v>
      </c>
      <c r="AE594">
        <v>0</v>
      </c>
      <c r="AF594" t="s">
        <v>3</v>
      </c>
      <c r="AG594">
        <v>0.03</v>
      </c>
      <c r="AH594">
        <v>2</v>
      </c>
      <c r="AI594">
        <v>82281592</v>
      </c>
      <c r="AJ594">
        <v>476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ROW(Source!A411)</f>
        <v>411</v>
      </c>
      <c r="B595">
        <v>82281605</v>
      </c>
      <c r="C595">
        <v>82281583</v>
      </c>
      <c r="D595">
        <v>78937750</v>
      </c>
      <c r="E595">
        <v>116</v>
      </c>
      <c r="F595">
        <v>1</v>
      </c>
      <c r="G595">
        <v>1</v>
      </c>
      <c r="H595">
        <v>3</v>
      </c>
      <c r="I595" t="s">
        <v>908</v>
      </c>
      <c r="J595" t="s">
        <v>3</v>
      </c>
      <c r="K595" t="s">
        <v>932</v>
      </c>
      <c r="L595">
        <v>1371</v>
      </c>
      <c r="N595">
        <v>1013</v>
      </c>
      <c r="O595" t="s">
        <v>35</v>
      </c>
      <c r="P595" t="s">
        <v>35</v>
      </c>
      <c r="Q595">
        <v>1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1</v>
      </c>
      <c r="AD595">
        <v>0</v>
      </c>
      <c r="AE595">
        <v>0</v>
      </c>
      <c r="AF595" t="s">
        <v>3</v>
      </c>
      <c r="AG595">
        <v>0</v>
      </c>
      <c r="AH595">
        <v>3</v>
      </c>
      <c r="AI595">
        <v>-1</v>
      </c>
      <c r="AJ595" t="s">
        <v>3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ROW(Source!A411)</f>
        <v>411</v>
      </c>
      <c r="B596">
        <v>82281606</v>
      </c>
      <c r="C596">
        <v>82281583</v>
      </c>
      <c r="D596">
        <v>78937759</v>
      </c>
      <c r="E596">
        <v>116</v>
      </c>
      <c r="F596">
        <v>1</v>
      </c>
      <c r="G596">
        <v>1</v>
      </c>
      <c r="H596">
        <v>3</v>
      </c>
      <c r="I596" t="s">
        <v>933</v>
      </c>
      <c r="J596" t="s">
        <v>3</v>
      </c>
      <c r="K596" t="s">
        <v>934</v>
      </c>
      <c r="L596">
        <v>1346</v>
      </c>
      <c r="N596">
        <v>1009</v>
      </c>
      <c r="O596" t="s">
        <v>265</v>
      </c>
      <c r="P596" t="s">
        <v>265</v>
      </c>
      <c r="Q596">
        <v>1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1</v>
      </c>
      <c r="AD596">
        <v>0</v>
      </c>
      <c r="AE596">
        <v>0</v>
      </c>
      <c r="AF596" t="s">
        <v>3</v>
      </c>
      <c r="AG596">
        <v>0</v>
      </c>
      <c r="AH596">
        <v>3</v>
      </c>
      <c r="AI596">
        <v>-1</v>
      </c>
      <c r="AJ596" t="s">
        <v>3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ROW(Source!A412)</f>
        <v>412</v>
      </c>
      <c r="B597">
        <v>82281616</v>
      </c>
      <c r="C597">
        <v>82281607</v>
      </c>
      <c r="D597">
        <v>78932725</v>
      </c>
      <c r="E597">
        <v>116</v>
      </c>
      <c r="F597">
        <v>1</v>
      </c>
      <c r="G597">
        <v>1</v>
      </c>
      <c r="H597">
        <v>1</v>
      </c>
      <c r="I597" t="s">
        <v>778</v>
      </c>
      <c r="J597" t="s">
        <v>3</v>
      </c>
      <c r="K597" t="s">
        <v>779</v>
      </c>
      <c r="L597">
        <v>1191</v>
      </c>
      <c r="N597">
        <v>1013</v>
      </c>
      <c r="O597" t="s">
        <v>698</v>
      </c>
      <c r="P597" t="s">
        <v>698</v>
      </c>
      <c r="Q597">
        <v>1</v>
      </c>
      <c r="X597">
        <v>19.2</v>
      </c>
      <c r="Y597">
        <v>0</v>
      </c>
      <c r="Z597">
        <v>0</v>
      </c>
      <c r="AA597">
        <v>0</v>
      </c>
      <c r="AB597">
        <v>485.28</v>
      </c>
      <c r="AC597">
        <v>0</v>
      </c>
      <c r="AD597">
        <v>1</v>
      </c>
      <c r="AE597">
        <v>1</v>
      </c>
      <c r="AF597" t="s">
        <v>38</v>
      </c>
      <c r="AG597">
        <v>22.08</v>
      </c>
      <c r="AH597">
        <v>2</v>
      </c>
      <c r="AI597">
        <v>82281608</v>
      </c>
      <c r="AJ597">
        <v>477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">
      <c r="A598">
        <f>ROW(Source!A412)</f>
        <v>412</v>
      </c>
      <c r="B598">
        <v>82281617</v>
      </c>
      <c r="C598">
        <v>82281607</v>
      </c>
      <c r="D598">
        <v>78932916</v>
      </c>
      <c r="E598">
        <v>116</v>
      </c>
      <c r="F598">
        <v>1</v>
      </c>
      <c r="G598">
        <v>1</v>
      </c>
      <c r="H598">
        <v>1</v>
      </c>
      <c r="I598" t="s">
        <v>699</v>
      </c>
      <c r="J598" t="s">
        <v>3</v>
      </c>
      <c r="K598" t="s">
        <v>700</v>
      </c>
      <c r="L598">
        <v>1191</v>
      </c>
      <c r="N598">
        <v>1013</v>
      </c>
      <c r="O598" t="s">
        <v>698</v>
      </c>
      <c r="P598" t="s">
        <v>698</v>
      </c>
      <c r="Q598">
        <v>1</v>
      </c>
      <c r="X598">
        <v>0.06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1</v>
      </c>
      <c r="AE598">
        <v>2</v>
      </c>
      <c r="AF598" t="s">
        <v>38</v>
      </c>
      <c r="AG598">
        <v>6.9000000000000006E-2</v>
      </c>
      <c r="AH598">
        <v>2</v>
      </c>
      <c r="AI598">
        <v>82281609</v>
      </c>
      <c r="AJ598">
        <v>478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">
      <c r="A599">
        <f>ROW(Source!A412)</f>
        <v>412</v>
      </c>
      <c r="B599">
        <v>82281618</v>
      </c>
      <c r="C599">
        <v>82281607</v>
      </c>
      <c r="D599">
        <v>79054093</v>
      </c>
      <c r="E599">
        <v>1</v>
      </c>
      <c r="F599">
        <v>1</v>
      </c>
      <c r="G599">
        <v>1</v>
      </c>
      <c r="H599">
        <v>2</v>
      </c>
      <c r="I599" t="s">
        <v>780</v>
      </c>
      <c r="J599" t="s">
        <v>781</v>
      </c>
      <c r="K599" t="s">
        <v>782</v>
      </c>
      <c r="L599">
        <v>1368</v>
      </c>
      <c r="N599">
        <v>1011</v>
      </c>
      <c r="O599" t="s">
        <v>704</v>
      </c>
      <c r="P599" t="s">
        <v>704</v>
      </c>
      <c r="Q599">
        <v>1</v>
      </c>
      <c r="X599">
        <v>0.01</v>
      </c>
      <c r="Y599">
        <v>0</v>
      </c>
      <c r="Z599">
        <v>37.32</v>
      </c>
      <c r="AA599">
        <v>473.35</v>
      </c>
      <c r="AB599">
        <v>0</v>
      </c>
      <c r="AC599">
        <v>0</v>
      </c>
      <c r="AD599">
        <v>1</v>
      </c>
      <c r="AE599">
        <v>0</v>
      </c>
      <c r="AF599" t="s">
        <v>38</v>
      </c>
      <c r="AG599">
        <v>1.15E-2</v>
      </c>
      <c r="AH599">
        <v>2</v>
      </c>
      <c r="AI599">
        <v>82281610</v>
      </c>
      <c r="AJ599">
        <v>479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">
      <c r="A600">
        <f>ROW(Source!A412)</f>
        <v>412</v>
      </c>
      <c r="B600">
        <v>82281619</v>
      </c>
      <c r="C600">
        <v>82281607</v>
      </c>
      <c r="D600">
        <v>79054798</v>
      </c>
      <c r="E600">
        <v>1</v>
      </c>
      <c r="F600">
        <v>1</v>
      </c>
      <c r="G600">
        <v>1</v>
      </c>
      <c r="H600">
        <v>2</v>
      </c>
      <c r="I600" t="s">
        <v>706</v>
      </c>
      <c r="J600" t="s">
        <v>707</v>
      </c>
      <c r="K600" t="s">
        <v>708</v>
      </c>
      <c r="L600">
        <v>1368</v>
      </c>
      <c r="N600">
        <v>1011</v>
      </c>
      <c r="O600" t="s">
        <v>704</v>
      </c>
      <c r="P600" t="s">
        <v>704</v>
      </c>
      <c r="Q600">
        <v>1</v>
      </c>
      <c r="X600">
        <v>0.05</v>
      </c>
      <c r="Y600">
        <v>0</v>
      </c>
      <c r="Z600">
        <v>640.84</v>
      </c>
      <c r="AA600">
        <v>533.01</v>
      </c>
      <c r="AB600">
        <v>0</v>
      </c>
      <c r="AC600">
        <v>0</v>
      </c>
      <c r="AD600">
        <v>1</v>
      </c>
      <c r="AE600">
        <v>0</v>
      </c>
      <c r="AF600" t="s">
        <v>38</v>
      </c>
      <c r="AG600">
        <v>5.7500000000000002E-2</v>
      </c>
      <c r="AH600">
        <v>2</v>
      </c>
      <c r="AI600">
        <v>82281611</v>
      </c>
      <c r="AJ600">
        <v>480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">
      <c r="A601">
        <f>ROW(Source!A412)</f>
        <v>412</v>
      </c>
      <c r="B601">
        <v>82281620</v>
      </c>
      <c r="C601">
        <v>82281607</v>
      </c>
      <c r="D601">
        <v>79005278</v>
      </c>
      <c r="E601">
        <v>1</v>
      </c>
      <c r="F601">
        <v>1</v>
      </c>
      <c r="G601">
        <v>1</v>
      </c>
      <c r="H601">
        <v>3</v>
      </c>
      <c r="I601" t="s">
        <v>784</v>
      </c>
      <c r="J601" t="s">
        <v>785</v>
      </c>
      <c r="K601" t="s">
        <v>786</v>
      </c>
      <c r="L601">
        <v>1346</v>
      </c>
      <c r="N601">
        <v>1009</v>
      </c>
      <c r="O601" t="s">
        <v>265</v>
      </c>
      <c r="P601" t="s">
        <v>265</v>
      </c>
      <c r="Q601">
        <v>1</v>
      </c>
      <c r="X601">
        <v>0.24</v>
      </c>
      <c r="Y601">
        <v>2507.62</v>
      </c>
      <c r="Z601">
        <v>0</v>
      </c>
      <c r="AA601">
        <v>0</v>
      </c>
      <c r="AB601">
        <v>0</v>
      </c>
      <c r="AC601">
        <v>0</v>
      </c>
      <c r="AD601">
        <v>1</v>
      </c>
      <c r="AE601">
        <v>0</v>
      </c>
      <c r="AF601" t="s">
        <v>3</v>
      </c>
      <c r="AG601">
        <v>0.24</v>
      </c>
      <c r="AH601">
        <v>2</v>
      </c>
      <c r="AI601">
        <v>82281612</v>
      </c>
      <c r="AJ601">
        <v>481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">
      <c r="A602">
        <f>ROW(Source!A412)</f>
        <v>412</v>
      </c>
      <c r="B602">
        <v>82281621</v>
      </c>
      <c r="C602">
        <v>82281607</v>
      </c>
      <c r="D602">
        <v>79006922</v>
      </c>
      <c r="E602">
        <v>1</v>
      </c>
      <c r="F602">
        <v>1</v>
      </c>
      <c r="G602">
        <v>1</v>
      </c>
      <c r="H602">
        <v>3</v>
      </c>
      <c r="I602" t="s">
        <v>787</v>
      </c>
      <c r="J602" t="s">
        <v>788</v>
      </c>
      <c r="K602" t="s">
        <v>789</v>
      </c>
      <c r="L602">
        <v>1327</v>
      </c>
      <c r="N602">
        <v>1005</v>
      </c>
      <c r="O602" t="s">
        <v>790</v>
      </c>
      <c r="P602" t="s">
        <v>790</v>
      </c>
      <c r="Q602">
        <v>1</v>
      </c>
      <c r="X602">
        <v>0.8</v>
      </c>
      <c r="Y602">
        <v>531.44000000000005</v>
      </c>
      <c r="Z602">
        <v>0</v>
      </c>
      <c r="AA602">
        <v>0</v>
      </c>
      <c r="AB602">
        <v>0</v>
      </c>
      <c r="AC602">
        <v>0</v>
      </c>
      <c r="AD602">
        <v>1</v>
      </c>
      <c r="AE602">
        <v>0</v>
      </c>
      <c r="AF602" t="s">
        <v>3</v>
      </c>
      <c r="AG602">
        <v>0.8</v>
      </c>
      <c r="AH602">
        <v>2</v>
      </c>
      <c r="AI602">
        <v>82281613</v>
      </c>
      <c r="AJ602">
        <v>482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">
      <c r="A603">
        <f>ROW(Source!A412)</f>
        <v>412</v>
      </c>
      <c r="B603">
        <v>82281622</v>
      </c>
      <c r="C603">
        <v>82281607</v>
      </c>
      <c r="D603">
        <v>79007278</v>
      </c>
      <c r="E603">
        <v>1</v>
      </c>
      <c r="F603">
        <v>1</v>
      </c>
      <c r="G603">
        <v>1</v>
      </c>
      <c r="H603">
        <v>3</v>
      </c>
      <c r="I603" t="s">
        <v>737</v>
      </c>
      <c r="J603" t="s">
        <v>738</v>
      </c>
      <c r="K603" t="s">
        <v>739</v>
      </c>
      <c r="L603">
        <v>1346</v>
      </c>
      <c r="N603">
        <v>1009</v>
      </c>
      <c r="O603" t="s">
        <v>265</v>
      </c>
      <c r="P603" t="s">
        <v>265</v>
      </c>
      <c r="Q603">
        <v>1</v>
      </c>
      <c r="X603">
        <v>0.21</v>
      </c>
      <c r="Y603">
        <v>56.11</v>
      </c>
      <c r="Z603">
        <v>0</v>
      </c>
      <c r="AA603">
        <v>0</v>
      </c>
      <c r="AB603">
        <v>0</v>
      </c>
      <c r="AC603">
        <v>0</v>
      </c>
      <c r="AD603">
        <v>1</v>
      </c>
      <c r="AE603">
        <v>0</v>
      </c>
      <c r="AF603" t="s">
        <v>3</v>
      </c>
      <c r="AG603">
        <v>0.21</v>
      </c>
      <c r="AH603">
        <v>2</v>
      </c>
      <c r="AI603">
        <v>82281614</v>
      </c>
      <c r="AJ603">
        <v>483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">
      <c r="A604">
        <f>ROW(Source!A412)</f>
        <v>412</v>
      </c>
      <c r="B604">
        <v>82281623</v>
      </c>
      <c r="C604">
        <v>82281607</v>
      </c>
      <c r="D604">
        <v>78936626</v>
      </c>
      <c r="E604">
        <v>116</v>
      </c>
      <c r="F604">
        <v>1</v>
      </c>
      <c r="G604">
        <v>1</v>
      </c>
      <c r="H604">
        <v>3</v>
      </c>
      <c r="I604" t="s">
        <v>922</v>
      </c>
      <c r="J604" t="s">
        <v>3</v>
      </c>
      <c r="K604" t="s">
        <v>923</v>
      </c>
      <c r="L604">
        <v>1348</v>
      </c>
      <c r="N604">
        <v>1009</v>
      </c>
      <c r="O604" t="s">
        <v>348</v>
      </c>
      <c r="P604" t="s">
        <v>348</v>
      </c>
      <c r="Q604">
        <v>1000</v>
      </c>
      <c r="X604">
        <v>2.6700000000000002E-2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0</v>
      </c>
      <c r="AE604">
        <v>0</v>
      </c>
      <c r="AF604" t="s">
        <v>3</v>
      </c>
      <c r="AG604">
        <v>2.6700000000000002E-2</v>
      </c>
      <c r="AH604">
        <v>3</v>
      </c>
      <c r="AI604">
        <v>-1</v>
      </c>
      <c r="AJ604" t="s">
        <v>3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">
      <c r="A605">
        <f>ROW(Source!A412)</f>
        <v>412</v>
      </c>
      <c r="B605">
        <v>82281624</v>
      </c>
      <c r="C605">
        <v>82281607</v>
      </c>
      <c r="D605">
        <v>78936732</v>
      </c>
      <c r="E605">
        <v>116</v>
      </c>
      <c r="F605">
        <v>1</v>
      </c>
      <c r="G605">
        <v>1</v>
      </c>
      <c r="H605">
        <v>3</v>
      </c>
      <c r="I605" t="s">
        <v>924</v>
      </c>
      <c r="J605" t="s">
        <v>3</v>
      </c>
      <c r="K605" t="s">
        <v>925</v>
      </c>
      <c r="L605">
        <v>1348</v>
      </c>
      <c r="N605">
        <v>1009</v>
      </c>
      <c r="O605" t="s">
        <v>348</v>
      </c>
      <c r="P605" t="s">
        <v>348</v>
      </c>
      <c r="Q605">
        <v>1000</v>
      </c>
      <c r="X605">
        <v>1.03E-2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0</v>
      </c>
      <c r="AE605">
        <v>0</v>
      </c>
      <c r="AF605" t="s">
        <v>3</v>
      </c>
      <c r="AG605">
        <v>1.03E-2</v>
      </c>
      <c r="AH605">
        <v>3</v>
      </c>
      <c r="AI605">
        <v>-1</v>
      </c>
      <c r="AJ605" t="s">
        <v>3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">
      <c r="A606">
        <f>ROW(Source!A412)</f>
        <v>412</v>
      </c>
      <c r="B606">
        <v>82281625</v>
      </c>
      <c r="C606">
        <v>82281607</v>
      </c>
      <c r="D606">
        <v>79023991</v>
      </c>
      <c r="E606">
        <v>1</v>
      </c>
      <c r="F606">
        <v>1</v>
      </c>
      <c r="G606">
        <v>1</v>
      </c>
      <c r="H606">
        <v>3</v>
      </c>
      <c r="I606" t="s">
        <v>791</v>
      </c>
      <c r="J606" t="s">
        <v>792</v>
      </c>
      <c r="K606" t="s">
        <v>793</v>
      </c>
      <c r="L606">
        <v>1348</v>
      </c>
      <c r="N606">
        <v>1009</v>
      </c>
      <c r="O606" t="s">
        <v>348</v>
      </c>
      <c r="P606" t="s">
        <v>348</v>
      </c>
      <c r="Q606">
        <v>1000</v>
      </c>
      <c r="X606">
        <v>5.0000000000000001E-3</v>
      </c>
      <c r="Y606">
        <v>24995.33</v>
      </c>
      <c r="Z606">
        <v>0</v>
      </c>
      <c r="AA606">
        <v>0</v>
      </c>
      <c r="AB606">
        <v>0</v>
      </c>
      <c r="AC606">
        <v>0</v>
      </c>
      <c r="AD606">
        <v>1</v>
      </c>
      <c r="AE606">
        <v>0</v>
      </c>
      <c r="AF606" t="s">
        <v>3</v>
      </c>
      <c r="AG606">
        <v>5.0000000000000001E-3</v>
      </c>
      <c r="AH606">
        <v>2</v>
      </c>
      <c r="AI606">
        <v>82281615</v>
      </c>
      <c r="AJ606">
        <v>484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">
      <c r="A607">
        <f>ROW(Source!A413)</f>
        <v>413</v>
      </c>
      <c r="B607">
        <v>82281616</v>
      </c>
      <c r="C607">
        <v>82281607</v>
      </c>
      <c r="D607">
        <v>78932725</v>
      </c>
      <c r="E607">
        <v>116</v>
      </c>
      <c r="F607">
        <v>1</v>
      </c>
      <c r="G607">
        <v>1</v>
      </c>
      <c r="H607">
        <v>1</v>
      </c>
      <c r="I607" t="s">
        <v>778</v>
      </c>
      <c r="J607" t="s">
        <v>3</v>
      </c>
      <c r="K607" t="s">
        <v>779</v>
      </c>
      <c r="L607">
        <v>1191</v>
      </c>
      <c r="N607">
        <v>1013</v>
      </c>
      <c r="O607" t="s">
        <v>698</v>
      </c>
      <c r="P607" t="s">
        <v>698</v>
      </c>
      <c r="Q607">
        <v>1</v>
      </c>
      <c r="X607">
        <v>19.2</v>
      </c>
      <c r="Y607">
        <v>0</v>
      </c>
      <c r="Z607">
        <v>0</v>
      </c>
      <c r="AA607">
        <v>0</v>
      </c>
      <c r="AB607">
        <v>485.28</v>
      </c>
      <c r="AC607">
        <v>0</v>
      </c>
      <c r="AD607">
        <v>1</v>
      </c>
      <c r="AE607">
        <v>1</v>
      </c>
      <c r="AF607" t="s">
        <v>38</v>
      </c>
      <c r="AG607">
        <v>22.08</v>
      </c>
      <c r="AH607">
        <v>2</v>
      </c>
      <c r="AI607">
        <v>82281608</v>
      </c>
      <c r="AJ607">
        <v>485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">
      <c r="A608">
        <f>ROW(Source!A413)</f>
        <v>413</v>
      </c>
      <c r="B608">
        <v>82281617</v>
      </c>
      <c r="C608">
        <v>82281607</v>
      </c>
      <c r="D608">
        <v>78932916</v>
      </c>
      <c r="E608">
        <v>116</v>
      </c>
      <c r="F608">
        <v>1</v>
      </c>
      <c r="G608">
        <v>1</v>
      </c>
      <c r="H608">
        <v>1</v>
      </c>
      <c r="I608" t="s">
        <v>699</v>
      </c>
      <c r="J608" t="s">
        <v>3</v>
      </c>
      <c r="K608" t="s">
        <v>700</v>
      </c>
      <c r="L608">
        <v>1191</v>
      </c>
      <c r="N608">
        <v>1013</v>
      </c>
      <c r="O608" t="s">
        <v>698</v>
      </c>
      <c r="P608" t="s">
        <v>698</v>
      </c>
      <c r="Q608">
        <v>1</v>
      </c>
      <c r="X608">
        <v>0.06</v>
      </c>
      <c r="Y608">
        <v>0</v>
      </c>
      <c r="Z608">
        <v>0</v>
      </c>
      <c r="AA608">
        <v>0</v>
      </c>
      <c r="AB608">
        <v>0</v>
      </c>
      <c r="AC608">
        <v>0</v>
      </c>
      <c r="AD608">
        <v>1</v>
      </c>
      <c r="AE608">
        <v>2</v>
      </c>
      <c r="AF608" t="s">
        <v>38</v>
      </c>
      <c r="AG608">
        <v>6.9000000000000006E-2</v>
      </c>
      <c r="AH608">
        <v>2</v>
      </c>
      <c r="AI608">
        <v>82281609</v>
      </c>
      <c r="AJ608">
        <v>486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">
      <c r="A609">
        <f>ROW(Source!A413)</f>
        <v>413</v>
      </c>
      <c r="B609">
        <v>82281618</v>
      </c>
      <c r="C609">
        <v>82281607</v>
      </c>
      <c r="D609">
        <v>79054093</v>
      </c>
      <c r="E609">
        <v>1</v>
      </c>
      <c r="F609">
        <v>1</v>
      </c>
      <c r="G609">
        <v>1</v>
      </c>
      <c r="H609">
        <v>2</v>
      </c>
      <c r="I609" t="s">
        <v>780</v>
      </c>
      <c r="J609" t="s">
        <v>781</v>
      </c>
      <c r="K609" t="s">
        <v>782</v>
      </c>
      <c r="L609">
        <v>1368</v>
      </c>
      <c r="N609">
        <v>1011</v>
      </c>
      <c r="O609" t="s">
        <v>704</v>
      </c>
      <c r="P609" t="s">
        <v>704</v>
      </c>
      <c r="Q609">
        <v>1</v>
      </c>
      <c r="X609">
        <v>0.01</v>
      </c>
      <c r="Y609">
        <v>0</v>
      </c>
      <c r="Z609">
        <v>37.32</v>
      </c>
      <c r="AA609">
        <v>473.35</v>
      </c>
      <c r="AB609">
        <v>0</v>
      </c>
      <c r="AC609">
        <v>0</v>
      </c>
      <c r="AD609">
        <v>1</v>
      </c>
      <c r="AE609">
        <v>0</v>
      </c>
      <c r="AF609" t="s">
        <v>38</v>
      </c>
      <c r="AG609">
        <v>1.15E-2</v>
      </c>
      <c r="AH609">
        <v>2</v>
      </c>
      <c r="AI609">
        <v>82281610</v>
      </c>
      <c r="AJ609">
        <v>487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">
      <c r="A610">
        <f>ROW(Source!A413)</f>
        <v>413</v>
      </c>
      <c r="B610">
        <v>82281619</v>
      </c>
      <c r="C610">
        <v>82281607</v>
      </c>
      <c r="D610">
        <v>79054798</v>
      </c>
      <c r="E610">
        <v>1</v>
      </c>
      <c r="F610">
        <v>1</v>
      </c>
      <c r="G610">
        <v>1</v>
      </c>
      <c r="H610">
        <v>2</v>
      </c>
      <c r="I610" t="s">
        <v>706</v>
      </c>
      <c r="J610" t="s">
        <v>707</v>
      </c>
      <c r="K610" t="s">
        <v>708</v>
      </c>
      <c r="L610">
        <v>1368</v>
      </c>
      <c r="N610">
        <v>1011</v>
      </c>
      <c r="O610" t="s">
        <v>704</v>
      </c>
      <c r="P610" t="s">
        <v>704</v>
      </c>
      <c r="Q610">
        <v>1</v>
      </c>
      <c r="X610">
        <v>0.05</v>
      </c>
      <c r="Y610">
        <v>0</v>
      </c>
      <c r="Z610">
        <v>640.84</v>
      </c>
      <c r="AA610">
        <v>533.01</v>
      </c>
      <c r="AB610">
        <v>0</v>
      </c>
      <c r="AC610">
        <v>0</v>
      </c>
      <c r="AD610">
        <v>1</v>
      </c>
      <c r="AE610">
        <v>0</v>
      </c>
      <c r="AF610" t="s">
        <v>38</v>
      </c>
      <c r="AG610">
        <v>5.7500000000000002E-2</v>
      </c>
      <c r="AH610">
        <v>2</v>
      </c>
      <c r="AI610">
        <v>82281611</v>
      </c>
      <c r="AJ610">
        <v>488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">
      <c r="A611">
        <f>ROW(Source!A413)</f>
        <v>413</v>
      </c>
      <c r="B611">
        <v>82281620</v>
      </c>
      <c r="C611">
        <v>82281607</v>
      </c>
      <c r="D611">
        <v>79005278</v>
      </c>
      <c r="E611">
        <v>1</v>
      </c>
      <c r="F611">
        <v>1</v>
      </c>
      <c r="G611">
        <v>1</v>
      </c>
      <c r="H611">
        <v>3</v>
      </c>
      <c r="I611" t="s">
        <v>784</v>
      </c>
      <c r="J611" t="s">
        <v>785</v>
      </c>
      <c r="K611" t="s">
        <v>786</v>
      </c>
      <c r="L611">
        <v>1346</v>
      </c>
      <c r="N611">
        <v>1009</v>
      </c>
      <c r="O611" t="s">
        <v>265</v>
      </c>
      <c r="P611" t="s">
        <v>265</v>
      </c>
      <c r="Q611">
        <v>1</v>
      </c>
      <c r="X611">
        <v>0.24</v>
      </c>
      <c r="Y611">
        <v>2507.62</v>
      </c>
      <c r="Z611">
        <v>0</v>
      </c>
      <c r="AA611">
        <v>0</v>
      </c>
      <c r="AB611">
        <v>0</v>
      </c>
      <c r="AC611">
        <v>0</v>
      </c>
      <c r="AD611">
        <v>1</v>
      </c>
      <c r="AE611">
        <v>0</v>
      </c>
      <c r="AF611" t="s">
        <v>3</v>
      </c>
      <c r="AG611">
        <v>0.24</v>
      </c>
      <c r="AH611">
        <v>2</v>
      </c>
      <c r="AI611">
        <v>82281612</v>
      </c>
      <c r="AJ611">
        <v>489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">
      <c r="A612">
        <f>ROW(Source!A413)</f>
        <v>413</v>
      </c>
      <c r="B612">
        <v>82281621</v>
      </c>
      <c r="C612">
        <v>82281607</v>
      </c>
      <c r="D612">
        <v>79006922</v>
      </c>
      <c r="E612">
        <v>1</v>
      </c>
      <c r="F612">
        <v>1</v>
      </c>
      <c r="G612">
        <v>1</v>
      </c>
      <c r="H612">
        <v>3</v>
      </c>
      <c r="I612" t="s">
        <v>787</v>
      </c>
      <c r="J612" t="s">
        <v>788</v>
      </c>
      <c r="K612" t="s">
        <v>789</v>
      </c>
      <c r="L612">
        <v>1327</v>
      </c>
      <c r="N612">
        <v>1005</v>
      </c>
      <c r="O612" t="s">
        <v>790</v>
      </c>
      <c r="P612" t="s">
        <v>790</v>
      </c>
      <c r="Q612">
        <v>1</v>
      </c>
      <c r="X612">
        <v>0.8</v>
      </c>
      <c r="Y612">
        <v>531.44000000000005</v>
      </c>
      <c r="Z612">
        <v>0</v>
      </c>
      <c r="AA612">
        <v>0</v>
      </c>
      <c r="AB612">
        <v>0</v>
      </c>
      <c r="AC612">
        <v>0</v>
      </c>
      <c r="AD612">
        <v>1</v>
      </c>
      <c r="AE612">
        <v>0</v>
      </c>
      <c r="AF612" t="s">
        <v>3</v>
      </c>
      <c r="AG612">
        <v>0.8</v>
      </c>
      <c r="AH612">
        <v>2</v>
      </c>
      <c r="AI612">
        <v>82281613</v>
      </c>
      <c r="AJ612">
        <v>490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">
      <c r="A613">
        <f>ROW(Source!A413)</f>
        <v>413</v>
      </c>
      <c r="B613">
        <v>82281622</v>
      </c>
      <c r="C613">
        <v>82281607</v>
      </c>
      <c r="D613">
        <v>79007278</v>
      </c>
      <c r="E613">
        <v>1</v>
      </c>
      <c r="F613">
        <v>1</v>
      </c>
      <c r="G613">
        <v>1</v>
      </c>
      <c r="H613">
        <v>3</v>
      </c>
      <c r="I613" t="s">
        <v>737</v>
      </c>
      <c r="J613" t="s">
        <v>738</v>
      </c>
      <c r="K613" t="s">
        <v>739</v>
      </c>
      <c r="L613">
        <v>1346</v>
      </c>
      <c r="N613">
        <v>1009</v>
      </c>
      <c r="O613" t="s">
        <v>265</v>
      </c>
      <c r="P613" t="s">
        <v>265</v>
      </c>
      <c r="Q613">
        <v>1</v>
      </c>
      <c r="X613">
        <v>0.21</v>
      </c>
      <c r="Y613">
        <v>56.11</v>
      </c>
      <c r="Z613">
        <v>0</v>
      </c>
      <c r="AA613">
        <v>0</v>
      </c>
      <c r="AB613">
        <v>0</v>
      </c>
      <c r="AC613">
        <v>0</v>
      </c>
      <c r="AD613">
        <v>1</v>
      </c>
      <c r="AE613">
        <v>0</v>
      </c>
      <c r="AF613" t="s">
        <v>3</v>
      </c>
      <c r="AG613">
        <v>0.21</v>
      </c>
      <c r="AH613">
        <v>2</v>
      </c>
      <c r="AI613">
        <v>82281614</v>
      </c>
      <c r="AJ613">
        <v>491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">
      <c r="A614">
        <f>ROW(Source!A413)</f>
        <v>413</v>
      </c>
      <c r="B614">
        <v>82281623</v>
      </c>
      <c r="C614">
        <v>82281607</v>
      </c>
      <c r="D614">
        <v>78936626</v>
      </c>
      <c r="E614">
        <v>116</v>
      </c>
      <c r="F614">
        <v>1</v>
      </c>
      <c r="G614">
        <v>1</v>
      </c>
      <c r="H614">
        <v>3</v>
      </c>
      <c r="I614" t="s">
        <v>922</v>
      </c>
      <c r="J614" t="s">
        <v>3</v>
      </c>
      <c r="K614" t="s">
        <v>923</v>
      </c>
      <c r="L614">
        <v>1348</v>
      </c>
      <c r="N614">
        <v>1009</v>
      </c>
      <c r="O614" t="s">
        <v>348</v>
      </c>
      <c r="P614" t="s">
        <v>348</v>
      </c>
      <c r="Q614">
        <v>1000</v>
      </c>
      <c r="X614">
        <v>2.6700000000000002E-2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0</v>
      </c>
      <c r="AF614" t="s">
        <v>3</v>
      </c>
      <c r="AG614">
        <v>2.6700000000000002E-2</v>
      </c>
      <c r="AH614">
        <v>3</v>
      </c>
      <c r="AI614">
        <v>-1</v>
      </c>
      <c r="AJ614" t="s">
        <v>3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">
      <c r="A615">
        <f>ROW(Source!A413)</f>
        <v>413</v>
      </c>
      <c r="B615">
        <v>82281624</v>
      </c>
      <c r="C615">
        <v>82281607</v>
      </c>
      <c r="D615">
        <v>78936732</v>
      </c>
      <c r="E615">
        <v>116</v>
      </c>
      <c r="F615">
        <v>1</v>
      </c>
      <c r="G615">
        <v>1</v>
      </c>
      <c r="H615">
        <v>3</v>
      </c>
      <c r="I615" t="s">
        <v>924</v>
      </c>
      <c r="J615" t="s">
        <v>3</v>
      </c>
      <c r="K615" t="s">
        <v>925</v>
      </c>
      <c r="L615">
        <v>1348</v>
      </c>
      <c r="N615">
        <v>1009</v>
      </c>
      <c r="O615" t="s">
        <v>348</v>
      </c>
      <c r="P615" t="s">
        <v>348</v>
      </c>
      <c r="Q615">
        <v>1000</v>
      </c>
      <c r="X615">
        <v>1.03E-2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 t="s">
        <v>3</v>
      </c>
      <c r="AG615">
        <v>1.03E-2</v>
      </c>
      <c r="AH615">
        <v>3</v>
      </c>
      <c r="AI615">
        <v>-1</v>
      </c>
      <c r="AJ615" t="s">
        <v>3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">
      <c r="A616">
        <f>ROW(Source!A413)</f>
        <v>413</v>
      </c>
      <c r="B616">
        <v>82281625</v>
      </c>
      <c r="C616">
        <v>82281607</v>
      </c>
      <c r="D616">
        <v>79023991</v>
      </c>
      <c r="E616">
        <v>1</v>
      </c>
      <c r="F616">
        <v>1</v>
      </c>
      <c r="G616">
        <v>1</v>
      </c>
      <c r="H616">
        <v>3</v>
      </c>
      <c r="I616" t="s">
        <v>791</v>
      </c>
      <c r="J616" t="s">
        <v>792</v>
      </c>
      <c r="K616" t="s">
        <v>793</v>
      </c>
      <c r="L616">
        <v>1348</v>
      </c>
      <c r="N616">
        <v>1009</v>
      </c>
      <c r="O616" t="s">
        <v>348</v>
      </c>
      <c r="P616" t="s">
        <v>348</v>
      </c>
      <c r="Q616">
        <v>1000</v>
      </c>
      <c r="X616">
        <v>5.0000000000000001E-3</v>
      </c>
      <c r="Y616">
        <v>24995.33</v>
      </c>
      <c r="Z616">
        <v>0</v>
      </c>
      <c r="AA616">
        <v>0</v>
      </c>
      <c r="AB616">
        <v>0</v>
      </c>
      <c r="AC616">
        <v>0</v>
      </c>
      <c r="AD616">
        <v>1</v>
      </c>
      <c r="AE616">
        <v>0</v>
      </c>
      <c r="AF616" t="s">
        <v>3</v>
      </c>
      <c r="AG616">
        <v>5.0000000000000001E-3</v>
      </c>
      <c r="AH616">
        <v>2</v>
      </c>
      <c r="AI616">
        <v>82281615</v>
      </c>
      <c r="AJ616">
        <v>492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">
      <c r="A617">
        <f>ROW(Source!A414)</f>
        <v>414</v>
      </c>
      <c r="B617">
        <v>82281631</v>
      </c>
      <c r="C617">
        <v>82281626</v>
      </c>
      <c r="D617">
        <v>78932733</v>
      </c>
      <c r="E617">
        <v>116</v>
      </c>
      <c r="F617">
        <v>1</v>
      </c>
      <c r="G617">
        <v>1</v>
      </c>
      <c r="H617">
        <v>1</v>
      </c>
      <c r="I617" t="s">
        <v>830</v>
      </c>
      <c r="J617" t="s">
        <v>3</v>
      </c>
      <c r="K617" t="s">
        <v>831</v>
      </c>
      <c r="L617">
        <v>1191</v>
      </c>
      <c r="N617">
        <v>1013</v>
      </c>
      <c r="O617" t="s">
        <v>698</v>
      </c>
      <c r="P617" t="s">
        <v>698</v>
      </c>
      <c r="Q617">
        <v>1</v>
      </c>
      <c r="X617">
        <v>0.35</v>
      </c>
      <c r="Y617">
        <v>0</v>
      </c>
      <c r="Z617">
        <v>0</v>
      </c>
      <c r="AA617">
        <v>0</v>
      </c>
      <c r="AB617">
        <v>509.15</v>
      </c>
      <c r="AC617">
        <v>0</v>
      </c>
      <c r="AD617">
        <v>1</v>
      </c>
      <c r="AE617">
        <v>1</v>
      </c>
      <c r="AF617" t="s">
        <v>38</v>
      </c>
      <c r="AG617">
        <v>0.40250000000000002</v>
      </c>
      <c r="AH617">
        <v>2</v>
      </c>
      <c r="AI617">
        <v>82281627</v>
      </c>
      <c r="AJ617">
        <v>493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">
      <c r="A618">
        <f>ROW(Source!A414)</f>
        <v>414</v>
      </c>
      <c r="B618">
        <v>82281632</v>
      </c>
      <c r="C618">
        <v>82281626</v>
      </c>
      <c r="D618">
        <v>78932916</v>
      </c>
      <c r="E618">
        <v>116</v>
      </c>
      <c r="F618">
        <v>1</v>
      </c>
      <c r="G618">
        <v>1</v>
      </c>
      <c r="H618">
        <v>1</v>
      </c>
      <c r="I618" t="s">
        <v>699</v>
      </c>
      <c r="J618" t="s">
        <v>3</v>
      </c>
      <c r="K618" t="s">
        <v>700</v>
      </c>
      <c r="L618">
        <v>1191</v>
      </c>
      <c r="N618">
        <v>1013</v>
      </c>
      <c r="O618" t="s">
        <v>698</v>
      </c>
      <c r="P618" t="s">
        <v>698</v>
      </c>
      <c r="Q618">
        <v>1</v>
      </c>
      <c r="X618">
        <v>0.15</v>
      </c>
      <c r="Y618">
        <v>0</v>
      </c>
      <c r="Z618">
        <v>0</v>
      </c>
      <c r="AA618">
        <v>0</v>
      </c>
      <c r="AB618">
        <v>0</v>
      </c>
      <c r="AC618">
        <v>0</v>
      </c>
      <c r="AD618">
        <v>1</v>
      </c>
      <c r="AE618">
        <v>2</v>
      </c>
      <c r="AF618" t="s">
        <v>38</v>
      </c>
      <c r="AG618">
        <v>0.17249999999999999</v>
      </c>
      <c r="AH618">
        <v>2</v>
      </c>
      <c r="AI618">
        <v>82281628</v>
      </c>
      <c r="AJ618">
        <v>494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">
      <c r="A619">
        <f>ROW(Source!A414)</f>
        <v>414</v>
      </c>
      <c r="B619">
        <v>82281633</v>
      </c>
      <c r="C619">
        <v>82281626</v>
      </c>
      <c r="D619">
        <v>79053906</v>
      </c>
      <c r="E619">
        <v>1</v>
      </c>
      <c r="F619">
        <v>1</v>
      </c>
      <c r="G619">
        <v>1</v>
      </c>
      <c r="H619">
        <v>2</v>
      </c>
      <c r="I619" t="s">
        <v>719</v>
      </c>
      <c r="J619" t="s">
        <v>720</v>
      </c>
      <c r="K619" t="s">
        <v>721</v>
      </c>
      <c r="L619">
        <v>1368</v>
      </c>
      <c r="N619">
        <v>1011</v>
      </c>
      <c r="O619" t="s">
        <v>704</v>
      </c>
      <c r="P619" t="s">
        <v>704</v>
      </c>
      <c r="Q619">
        <v>1</v>
      </c>
      <c r="X619">
        <v>0.15</v>
      </c>
      <c r="Y619">
        <v>0</v>
      </c>
      <c r="Z619">
        <v>1595.2</v>
      </c>
      <c r="AA619">
        <v>715.99</v>
      </c>
      <c r="AB619">
        <v>0</v>
      </c>
      <c r="AC619">
        <v>0</v>
      </c>
      <c r="AD619">
        <v>1</v>
      </c>
      <c r="AE619">
        <v>0</v>
      </c>
      <c r="AF619" t="s">
        <v>38</v>
      </c>
      <c r="AG619">
        <v>0.17249999999999999</v>
      </c>
      <c r="AH619">
        <v>2</v>
      </c>
      <c r="AI619">
        <v>82281629</v>
      </c>
      <c r="AJ619">
        <v>495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">
      <c r="A620">
        <f>ROW(Source!A414)</f>
        <v>414</v>
      </c>
      <c r="B620">
        <v>82281634</v>
      </c>
      <c r="C620">
        <v>82281626</v>
      </c>
      <c r="D620">
        <v>78938708</v>
      </c>
      <c r="E620">
        <v>116</v>
      </c>
      <c r="F620">
        <v>1</v>
      </c>
      <c r="G620">
        <v>1</v>
      </c>
      <c r="H620">
        <v>3</v>
      </c>
      <c r="I620" t="s">
        <v>161</v>
      </c>
      <c r="J620" t="s">
        <v>3</v>
      </c>
      <c r="K620" t="s">
        <v>162</v>
      </c>
      <c r="L620">
        <v>3277935</v>
      </c>
      <c r="N620">
        <v>1013</v>
      </c>
      <c r="O620" t="s">
        <v>163</v>
      </c>
      <c r="P620" t="s">
        <v>163</v>
      </c>
      <c r="Q620">
        <v>1</v>
      </c>
      <c r="X620">
        <v>2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0</v>
      </c>
      <c r="AF620" t="s">
        <v>3</v>
      </c>
      <c r="AG620">
        <v>2</v>
      </c>
      <c r="AH620">
        <v>2</v>
      </c>
      <c r="AI620">
        <v>82281630</v>
      </c>
      <c r="AJ620">
        <v>496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">
      <c r="A621">
        <f>ROW(Source!A415)</f>
        <v>415</v>
      </c>
      <c r="B621">
        <v>82281631</v>
      </c>
      <c r="C621">
        <v>82281626</v>
      </c>
      <c r="D621">
        <v>78932733</v>
      </c>
      <c r="E621">
        <v>116</v>
      </c>
      <c r="F621">
        <v>1</v>
      </c>
      <c r="G621">
        <v>1</v>
      </c>
      <c r="H621">
        <v>1</v>
      </c>
      <c r="I621" t="s">
        <v>830</v>
      </c>
      <c r="J621" t="s">
        <v>3</v>
      </c>
      <c r="K621" t="s">
        <v>831</v>
      </c>
      <c r="L621">
        <v>1191</v>
      </c>
      <c r="N621">
        <v>1013</v>
      </c>
      <c r="O621" t="s">
        <v>698</v>
      </c>
      <c r="P621" t="s">
        <v>698</v>
      </c>
      <c r="Q621">
        <v>1</v>
      </c>
      <c r="X621">
        <v>0.35</v>
      </c>
      <c r="Y621">
        <v>0</v>
      </c>
      <c r="Z621">
        <v>0</v>
      </c>
      <c r="AA621">
        <v>0</v>
      </c>
      <c r="AB621">
        <v>509.15</v>
      </c>
      <c r="AC621">
        <v>0</v>
      </c>
      <c r="AD621">
        <v>1</v>
      </c>
      <c r="AE621">
        <v>1</v>
      </c>
      <c r="AF621" t="s">
        <v>38</v>
      </c>
      <c r="AG621">
        <v>0.40250000000000002</v>
      </c>
      <c r="AH621">
        <v>2</v>
      </c>
      <c r="AI621">
        <v>82281627</v>
      </c>
      <c r="AJ621">
        <v>497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">
      <c r="A622">
        <f>ROW(Source!A415)</f>
        <v>415</v>
      </c>
      <c r="B622">
        <v>82281632</v>
      </c>
      <c r="C622">
        <v>82281626</v>
      </c>
      <c r="D622">
        <v>78932916</v>
      </c>
      <c r="E622">
        <v>116</v>
      </c>
      <c r="F622">
        <v>1</v>
      </c>
      <c r="G622">
        <v>1</v>
      </c>
      <c r="H622">
        <v>1</v>
      </c>
      <c r="I622" t="s">
        <v>699</v>
      </c>
      <c r="J622" t="s">
        <v>3</v>
      </c>
      <c r="K622" t="s">
        <v>700</v>
      </c>
      <c r="L622">
        <v>1191</v>
      </c>
      <c r="N622">
        <v>1013</v>
      </c>
      <c r="O622" t="s">
        <v>698</v>
      </c>
      <c r="P622" t="s">
        <v>698</v>
      </c>
      <c r="Q622">
        <v>1</v>
      </c>
      <c r="X622">
        <v>0.15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1</v>
      </c>
      <c r="AE622">
        <v>2</v>
      </c>
      <c r="AF622" t="s">
        <v>38</v>
      </c>
      <c r="AG622">
        <v>0.17249999999999999</v>
      </c>
      <c r="AH622">
        <v>2</v>
      </c>
      <c r="AI622">
        <v>82281628</v>
      </c>
      <c r="AJ622">
        <v>498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">
      <c r="A623">
        <f>ROW(Source!A415)</f>
        <v>415</v>
      </c>
      <c r="B623">
        <v>82281633</v>
      </c>
      <c r="C623">
        <v>82281626</v>
      </c>
      <c r="D623">
        <v>79053906</v>
      </c>
      <c r="E623">
        <v>1</v>
      </c>
      <c r="F623">
        <v>1</v>
      </c>
      <c r="G623">
        <v>1</v>
      </c>
      <c r="H623">
        <v>2</v>
      </c>
      <c r="I623" t="s">
        <v>719</v>
      </c>
      <c r="J623" t="s">
        <v>720</v>
      </c>
      <c r="K623" t="s">
        <v>721</v>
      </c>
      <c r="L623">
        <v>1368</v>
      </c>
      <c r="N623">
        <v>1011</v>
      </c>
      <c r="O623" t="s">
        <v>704</v>
      </c>
      <c r="P623" t="s">
        <v>704</v>
      </c>
      <c r="Q623">
        <v>1</v>
      </c>
      <c r="X623">
        <v>0.15</v>
      </c>
      <c r="Y623">
        <v>0</v>
      </c>
      <c r="Z623">
        <v>1595.2</v>
      </c>
      <c r="AA623">
        <v>715.99</v>
      </c>
      <c r="AB623">
        <v>0</v>
      </c>
      <c r="AC623">
        <v>0</v>
      </c>
      <c r="AD623">
        <v>1</v>
      </c>
      <c r="AE623">
        <v>0</v>
      </c>
      <c r="AF623" t="s">
        <v>38</v>
      </c>
      <c r="AG623">
        <v>0.17249999999999999</v>
      </c>
      <c r="AH623">
        <v>2</v>
      </c>
      <c r="AI623">
        <v>82281629</v>
      </c>
      <c r="AJ623">
        <v>499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">
      <c r="A624">
        <f>ROW(Source!A415)</f>
        <v>415</v>
      </c>
      <c r="B624">
        <v>82281634</v>
      </c>
      <c r="C624">
        <v>82281626</v>
      </c>
      <c r="D624">
        <v>78938708</v>
      </c>
      <c r="E624">
        <v>116</v>
      </c>
      <c r="F624">
        <v>1</v>
      </c>
      <c r="G624">
        <v>1</v>
      </c>
      <c r="H624">
        <v>3</v>
      </c>
      <c r="I624" t="s">
        <v>161</v>
      </c>
      <c r="J624" t="s">
        <v>3</v>
      </c>
      <c r="K624" t="s">
        <v>162</v>
      </c>
      <c r="L624">
        <v>3277935</v>
      </c>
      <c r="N624">
        <v>1013</v>
      </c>
      <c r="O624" t="s">
        <v>163</v>
      </c>
      <c r="P624" t="s">
        <v>163</v>
      </c>
      <c r="Q624">
        <v>1</v>
      </c>
      <c r="X624">
        <v>2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0</v>
      </c>
      <c r="AE624">
        <v>0</v>
      </c>
      <c r="AF624" t="s">
        <v>3</v>
      </c>
      <c r="AG624">
        <v>2</v>
      </c>
      <c r="AH624">
        <v>2</v>
      </c>
      <c r="AI624">
        <v>82281630</v>
      </c>
      <c r="AJ624">
        <v>500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">
      <c r="A625">
        <f>ROW(Source!A418)</f>
        <v>418</v>
      </c>
      <c r="B625">
        <v>82281646</v>
      </c>
      <c r="C625">
        <v>82281636</v>
      </c>
      <c r="D625">
        <v>78932745</v>
      </c>
      <c r="E625">
        <v>116</v>
      </c>
      <c r="F625">
        <v>1</v>
      </c>
      <c r="G625">
        <v>1</v>
      </c>
      <c r="H625">
        <v>1</v>
      </c>
      <c r="I625" t="s">
        <v>764</v>
      </c>
      <c r="J625" t="s">
        <v>3</v>
      </c>
      <c r="K625" t="s">
        <v>765</v>
      </c>
      <c r="L625">
        <v>1191</v>
      </c>
      <c r="N625">
        <v>1013</v>
      </c>
      <c r="O625" t="s">
        <v>698</v>
      </c>
      <c r="P625" t="s">
        <v>698</v>
      </c>
      <c r="Q625">
        <v>1</v>
      </c>
      <c r="X625">
        <v>41.2</v>
      </c>
      <c r="Y625">
        <v>0</v>
      </c>
      <c r="Z625">
        <v>0</v>
      </c>
      <c r="AA625">
        <v>0</v>
      </c>
      <c r="AB625">
        <v>533.01</v>
      </c>
      <c r="AC625">
        <v>0</v>
      </c>
      <c r="AD625">
        <v>1</v>
      </c>
      <c r="AE625">
        <v>1</v>
      </c>
      <c r="AF625" t="s">
        <v>38</v>
      </c>
      <c r="AG625">
        <v>47.38</v>
      </c>
      <c r="AH625">
        <v>2</v>
      </c>
      <c r="AI625">
        <v>82281637</v>
      </c>
      <c r="AJ625">
        <v>501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">
      <c r="A626">
        <f>ROW(Source!A418)</f>
        <v>418</v>
      </c>
      <c r="B626">
        <v>82281647</v>
      </c>
      <c r="C626">
        <v>82281636</v>
      </c>
      <c r="D626">
        <v>78932916</v>
      </c>
      <c r="E626">
        <v>116</v>
      </c>
      <c r="F626">
        <v>1</v>
      </c>
      <c r="G626">
        <v>1</v>
      </c>
      <c r="H626">
        <v>1</v>
      </c>
      <c r="I626" t="s">
        <v>699</v>
      </c>
      <c r="J626" t="s">
        <v>3</v>
      </c>
      <c r="K626" t="s">
        <v>700</v>
      </c>
      <c r="L626">
        <v>1191</v>
      </c>
      <c r="N626">
        <v>1013</v>
      </c>
      <c r="O626" t="s">
        <v>698</v>
      </c>
      <c r="P626" t="s">
        <v>698</v>
      </c>
      <c r="Q626">
        <v>1</v>
      </c>
      <c r="X626">
        <v>0.2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1</v>
      </c>
      <c r="AE626">
        <v>2</v>
      </c>
      <c r="AF626" t="s">
        <v>38</v>
      </c>
      <c r="AG626">
        <v>0.23</v>
      </c>
      <c r="AH626">
        <v>2</v>
      </c>
      <c r="AI626">
        <v>82281638</v>
      </c>
      <c r="AJ626">
        <v>502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">
      <c r="A627">
        <f>ROW(Source!A418)</f>
        <v>418</v>
      </c>
      <c r="B627">
        <v>82281648</v>
      </c>
      <c r="C627">
        <v>82281636</v>
      </c>
      <c r="D627">
        <v>79053906</v>
      </c>
      <c r="E627">
        <v>1</v>
      </c>
      <c r="F627">
        <v>1</v>
      </c>
      <c r="G627">
        <v>1</v>
      </c>
      <c r="H627">
        <v>2</v>
      </c>
      <c r="I627" t="s">
        <v>719</v>
      </c>
      <c r="J627" t="s">
        <v>720</v>
      </c>
      <c r="K627" t="s">
        <v>721</v>
      </c>
      <c r="L627">
        <v>1368</v>
      </c>
      <c r="N627">
        <v>1011</v>
      </c>
      <c r="O627" t="s">
        <v>704</v>
      </c>
      <c r="P627" t="s">
        <v>704</v>
      </c>
      <c r="Q627">
        <v>1</v>
      </c>
      <c r="X627">
        <v>0.1</v>
      </c>
      <c r="Y627">
        <v>0</v>
      </c>
      <c r="Z627">
        <v>1595.2</v>
      </c>
      <c r="AA627">
        <v>715.99</v>
      </c>
      <c r="AB627">
        <v>0</v>
      </c>
      <c r="AC627">
        <v>0</v>
      </c>
      <c r="AD627">
        <v>1</v>
      </c>
      <c r="AE627">
        <v>0</v>
      </c>
      <c r="AF627" t="s">
        <v>38</v>
      </c>
      <c r="AG627">
        <v>0.115</v>
      </c>
      <c r="AH627">
        <v>2</v>
      </c>
      <c r="AI627">
        <v>82281639</v>
      </c>
      <c r="AJ627">
        <v>503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">
      <c r="A628">
        <f>ROW(Source!A418)</f>
        <v>418</v>
      </c>
      <c r="B628">
        <v>82281649</v>
      </c>
      <c r="C628">
        <v>82281636</v>
      </c>
      <c r="D628">
        <v>79054798</v>
      </c>
      <c r="E628">
        <v>1</v>
      </c>
      <c r="F628">
        <v>1</v>
      </c>
      <c r="G628">
        <v>1</v>
      </c>
      <c r="H628">
        <v>2</v>
      </c>
      <c r="I628" t="s">
        <v>706</v>
      </c>
      <c r="J628" t="s">
        <v>707</v>
      </c>
      <c r="K628" t="s">
        <v>708</v>
      </c>
      <c r="L628">
        <v>1368</v>
      </c>
      <c r="N628">
        <v>1011</v>
      </c>
      <c r="O628" t="s">
        <v>704</v>
      </c>
      <c r="P628" t="s">
        <v>704</v>
      </c>
      <c r="Q628">
        <v>1</v>
      </c>
      <c r="X628">
        <v>0.1</v>
      </c>
      <c r="Y628">
        <v>0</v>
      </c>
      <c r="Z628">
        <v>640.84</v>
      </c>
      <c r="AA628">
        <v>533.01</v>
      </c>
      <c r="AB628">
        <v>0</v>
      </c>
      <c r="AC628">
        <v>0</v>
      </c>
      <c r="AD628">
        <v>1</v>
      </c>
      <c r="AE628">
        <v>0</v>
      </c>
      <c r="AF628" t="s">
        <v>38</v>
      </c>
      <c r="AG628">
        <v>0.115</v>
      </c>
      <c r="AH628">
        <v>2</v>
      </c>
      <c r="AI628">
        <v>82281640</v>
      </c>
      <c r="AJ628">
        <v>504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">
      <c r="A629">
        <f>ROW(Source!A418)</f>
        <v>418</v>
      </c>
      <c r="B629">
        <v>82281650</v>
      </c>
      <c r="C629">
        <v>82281636</v>
      </c>
      <c r="D629">
        <v>79054993</v>
      </c>
      <c r="E629">
        <v>1</v>
      </c>
      <c r="F629">
        <v>1</v>
      </c>
      <c r="G629">
        <v>1</v>
      </c>
      <c r="H629">
        <v>2</v>
      </c>
      <c r="I629" t="s">
        <v>766</v>
      </c>
      <c r="J629" t="s">
        <v>767</v>
      </c>
      <c r="K629" t="s">
        <v>768</v>
      </c>
      <c r="L629">
        <v>1368</v>
      </c>
      <c r="N629">
        <v>1011</v>
      </c>
      <c r="O629" t="s">
        <v>704</v>
      </c>
      <c r="P629" t="s">
        <v>704</v>
      </c>
      <c r="Q629">
        <v>1</v>
      </c>
      <c r="X629">
        <v>0.16</v>
      </c>
      <c r="Y629">
        <v>0</v>
      </c>
      <c r="Z629">
        <v>32.869999999999997</v>
      </c>
      <c r="AA629">
        <v>0</v>
      </c>
      <c r="AB629">
        <v>0</v>
      </c>
      <c r="AC629">
        <v>0</v>
      </c>
      <c r="AD629">
        <v>1</v>
      </c>
      <c r="AE629">
        <v>0</v>
      </c>
      <c r="AF629" t="s">
        <v>38</v>
      </c>
      <c r="AG629">
        <v>0.184</v>
      </c>
      <c r="AH629">
        <v>2</v>
      </c>
      <c r="AI629">
        <v>82281641</v>
      </c>
      <c r="AJ629">
        <v>505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">
      <c r="A630">
        <f>ROW(Source!A418)</f>
        <v>418</v>
      </c>
      <c r="B630">
        <v>82281651</v>
      </c>
      <c r="C630">
        <v>82281636</v>
      </c>
      <c r="D630">
        <v>79013631</v>
      </c>
      <c r="E630">
        <v>1</v>
      </c>
      <c r="F630">
        <v>1</v>
      </c>
      <c r="G630">
        <v>1</v>
      </c>
      <c r="H630">
        <v>3</v>
      </c>
      <c r="I630" t="s">
        <v>769</v>
      </c>
      <c r="J630" t="s">
        <v>770</v>
      </c>
      <c r="K630" t="s">
        <v>771</v>
      </c>
      <c r="L630">
        <v>1348</v>
      </c>
      <c r="N630">
        <v>1009</v>
      </c>
      <c r="O630" t="s">
        <v>348</v>
      </c>
      <c r="P630" t="s">
        <v>348</v>
      </c>
      <c r="Q630">
        <v>1000</v>
      </c>
      <c r="X630">
        <v>3.0000000000000001E-3</v>
      </c>
      <c r="Y630">
        <v>70310.45</v>
      </c>
      <c r="Z630">
        <v>0</v>
      </c>
      <c r="AA630">
        <v>0</v>
      </c>
      <c r="AB630">
        <v>0</v>
      </c>
      <c r="AC630">
        <v>0</v>
      </c>
      <c r="AD630">
        <v>1</v>
      </c>
      <c r="AE630">
        <v>0</v>
      </c>
      <c r="AF630" t="s">
        <v>3</v>
      </c>
      <c r="AG630">
        <v>3.0000000000000001E-3</v>
      </c>
      <c r="AH630">
        <v>2</v>
      </c>
      <c r="AI630">
        <v>82281642</v>
      </c>
      <c r="AJ630">
        <v>506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">
      <c r="A631">
        <f>ROW(Source!A418)</f>
        <v>418</v>
      </c>
      <c r="B631">
        <v>82281652</v>
      </c>
      <c r="C631">
        <v>82281636</v>
      </c>
      <c r="D631">
        <v>79023550</v>
      </c>
      <c r="E631">
        <v>1</v>
      </c>
      <c r="F631">
        <v>1</v>
      </c>
      <c r="G631">
        <v>1</v>
      </c>
      <c r="H631">
        <v>3</v>
      </c>
      <c r="I631" t="s">
        <v>772</v>
      </c>
      <c r="J631" t="s">
        <v>773</v>
      </c>
      <c r="K631" t="s">
        <v>774</v>
      </c>
      <c r="L631">
        <v>1346</v>
      </c>
      <c r="N631">
        <v>1009</v>
      </c>
      <c r="O631" t="s">
        <v>265</v>
      </c>
      <c r="P631" t="s">
        <v>265</v>
      </c>
      <c r="Q631">
        <v>1</v>
      </c>
      <c r="X631">
        <v>0.8</v>
      </c>
      <c r="Y631">
        <v>79.88</v>
      </c>
      <c r="Z631">
        <v>0</v>
      </c>
      <c r="AA631">
        <v>0</v>
      </c>
      <c r="AB631">
        <v>0</v>
      </c>
      <c r="AC631">
        <v>0</v>
      </c>
      <c r="AD631">
        <v>1</v>
      </c>
      <c r="AE631">
        <v>0</v>
      </c>
      <c r="AF631" t="s">
        <v>3</v>
      </c>
      <c r="AG631">
        <v>0.8</v>
      </c>
      <c r="AH631">
        <v>2</v>
      </c>
      <c r="AI631">
        <v>82281643</v>
      </c>
      <c r="AJ631">
        <v>507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">
      <c r="A632">
        <f>ROW(Source!A418)</f>
        <v>418</v>
      </c>
      <c r="B632">
        <v>82281653</v>
      </c>
      <c r="C632">
        <v>82281636</v>
      </c>
      <c r="D632">
        <v>79034245</v>
      </c>
      <c r="E632">
        <v>1</v>
      </c>
      <c r="F632">
        <v>1</v>
      </c>
      <c r="G632">
        <v>1</v>
      </c>
      <c r="H632">
        <v>3</v>
      </c>
      <c r="I632" t="s">
        <v>775</v>
      </c>
      <c r="J632" t="s">
        <v>776</v>
      </c>
      <c r="K632" t="s">
        <v>777</v>
      </c>
      <c r="L632">
        <v>1425</v>
      </c>
      <c r="N632">
        <v>1013</v>
      </c>
      <c r="O632" t="s">
        <v>153</v>
      </c>
      <c r="P632" t="s">
        <v>153</v>
      </c>
      <c r="Q632">
        <v>1</v>
      </c>
      <c r="X632">
        <v>1.02</v>
      </c>
      <c r="Y632">
        <v>896.51</v>
      </c>
      <c r="Z632">
        <v>0</v>
      </c>
      <c r="AA632">
        <v>0</v>
      </c>
      <c r="AB632">
        <v>0</v>
      </c>
      <c r="AC632">
        <v>0</v>
      </c>
      <c r="AD632">
        <v>1</v>
      </c>
      <c r="AE632">
        <v>0</v>
      </c>
      <c r="AF632" t="s">
        <v>3</v>
      </c>
      <c r="AG632">
        <v>1.02</v>
      </c>
      <c r="AH632">
        <v>2</v>
      </c>
      <c r="AI632">
        <v>82281644</v>
      </c>
      <c r="AJ632">
        <v>508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">
      <c r="A633">
        <f>ROW(Source!A418)</f>
        <v>418</v>
      </c>
      <c r="B633">
        <v>82281654</v>
      </c>
      <c r="C633">
        <v>82281636</v>
      </c>
      <c r="D633">
        <v>78938708</v>
      </c>
      <c r="E633">
        <v>116</v>
      </c>
      <c r="F633">
        <v>1</v>
      </c>
      <c r="G633">
        <v>1</v>
      </c>
      <c r="H633">
        <v>3</v>
      </c>
      <c r="I633" t="s">
        <v>161</v>
      </c>
      <c r="J633" t="s">
        <v>3</v>
      </c>
      <c r="K633" t="s">
        <v>162</v>
      </c>
      <c r="L633">
        <v>3277935</v>
      </c>
      <c r="N633">
        <v>1013</v>
      </c>
      <c r="O633" t="s">
        <v>163</v>
      </c>
      <c r="P633" t="s">
        <v>163</v>
      </c>
      <c r="Q633">
        <v>1</v>
      </c>
      <c r="X633">
        <v>2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0</v>
      </c>
      <c r="AE633">
        <v>0</v>
      </c>
      <c r="AF633" t="s">
        <v>3</v>
      </c>
      <c r="AG633">
        <v>2</v>
      </c>
      <c r="AH633">
        <v>2</v>
      </c>
      <c r="AI633">
        <v>82281645</v>
      </c>
      <c r="AJ633">
        <v>509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">
      <c r="A634">
        <f>ROW(Source!A419)</f>
        <v>419</v>
      </c>
      <c r="B634">
        <v>82281646</v>
      </c>
      <c r="C634">
        <v>82281636</v>
      </c>
      <c r="D634">
        <v>78932745</v>
      </c>
      <c r="E634">
        <v>116</v>
      </c>
      <c r="F634">
        <v>1</v>
      </c>
      <c r="G634">
        <v>1</v>
      </c>
      <c r="H634">
        <v>1</v>
      </c>
      <c r="I634" t="s">
        <v>764</v>
      </c>
      <c r="J634" t="s">
        <v>3</v>
      </c>
      <c r="K634" t="s">
        <v>765</v>
      </c>
      <c r="L634">
        <v>1191</v>
      </c>
      <c r="N634">
        <v>1013</v>
      </c>
      <c r="O634" t="s">
        <v>698</v>
      </c>
      <c r="P634" t="s">
        <v>698</v>
      </c>
      <c r="Q634">
        <v>1</v>
      </c>
      <c r="X634">
        <v>41.2</v>
      </c>
      <c r="Y634">
        <v>0</v>
      </c>
      <c r="Z634">
        <v>0</v>
      </c>
      <c r="AA634">
        <v>0</v>
      </c>
      <c r="AB634">
        <v>533.01</v>
      </c>
      <c r="AC634">
        <v>0</v>
      </c>
      <c r="AD634">
        <v>1</v>
      </c>
      <c r="AE634">
        <v>1</v>
      </c>
      <c r="AF634" t="s">
        <v>38</v>
      </c>
      <c r="AG634">
        <v>47.38</v>
      </c>
      <c r="AH634">
        <v>2</v>
      </c>
      <c r="AI634">
        <v>82281637</v>
      </c>
      <c r="AJ634">
        <v>510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">
      <c r="A635">
        <f>ROW(Source!A419)</f>
        <v>419</v>
      </c>
      <c r="B635">
        <v>82281647</v>
      </c>
      <c r="C635">
        <v>82281636</v>
      </c>
      <c r="D635">
        <v>78932916</v>
      </c>
      <c r="E635">
        <v>116</v>
      </c>
      <c r="F635">
        <v>1</v>
      </c>
      <c r="G635">
        <v>1</v>
      </c>
      <c r="H635">
        <v>1</v>
      </c>
      <c r="I635" t="s">
        <v>699</v>
      </c>
      <c r="J635" t="s">
        <v>3</v>
      </c>
      <c r="K635" t="s">
        <v>700</v>
      </c>
      <c r="L635">
        <v>1191</v>
      </c>
      <c r="N635">
        <v>1013</v>
      </c>
      <c r="O635" t="s">
        <v>698</v>
      </c>
      <c r="P635" t="s">
        <v>698</v>
      </c>
      <c r="Q635">
        <v>1</v>
      </c>
      <c r="X635">
        <v>0.2</v>
      </c>
      <c r="Y635">
        <v>0</v>
      </c>
      <c r="Z635">
        <v>0</v>
      </c>
      <c r="AA635">
        <v>0</v>
      </c>
      <c r="AB635">
        <v>0</v>
      </c>
      <c r="AC635">
        <v>0</v>
      </c>
      <c r="AD635">
        <v>1</v>
      </c>
      <c r="AE635">
        <v>2</v>
      </c>
      <c r="AF635" t="s">
        <v>38</v>
      </c>
      <c r="AG635">
        <v>0.23</v>
      </c>
      <c r="AH635">
        <v>2</v>
      </c>
      <c r="AI635">
        <v>82281638</v>
      </c>
      <c r="AJ635">
        <v>511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">
      <c r="A636">
        <f>ROW(Source!A419)</f>
        <v>419</v>
      </c>
      <c r="B636">
        <v>82281648</v>
      </c>
      <c r="C636">
        <v>82281636</v>
      </c>
      <c r="D636">
        <v>79053906</v>
      </c>
      <c r="E636">
        <v>1</v>
      </c>
      <c r="F636">
        <v>1</v>
      </c>
      <c r="G636">
        <v>1</v>
      </c>
      <c r="H636">
        <v>2</v>
      </c>
      <c r="I636" t="s">
        <v>719</v>
      </c>
      <c r="J636" t="s">
        <v>720</v>
      </c>
      <c r="K636" t="s">
        <v>721</v>
      </c>
      <c r="L636">
        <v>1368</v>
      </c>
      <c r="N636">
        <v>1011</v>
      </c>
      <c r="O636" t="s">
        <v>704</v>
      </c>
      <c r="P636" t="s">
        <v>704</v>
      </c>
      <c r="Q636">
        <v>1</v>
      </c>
      <c r="X636">
        <v>0.1</v>
      </c>
      <c r="Y636">
        <v>0</v>
      </c>
      <c r="Z636">
        <v>1595.2</v>
      </c>
      <c r="AA636">
        <v>715.99</v>
      </c>
      <c r="AB636">
        <v>0</v>
      </c>
      <c r="AC636">
        <v>0</v>
      </c>
      <c r="AD636">
        <v>1</v>
      </c>
      <c r="AE636">
        <v>0</v>
      </c>
      <c r="AF636" t="s">
        <v>38</v>
      </c>
      <c r="AG636">
        <v>0.115</v>
      </c>
      <c r="AH636">
        <v>2</v>
      </c>
      <c r="AI636">
        <v>82281639</v>
      </c>
      <c r="AJ636">
        <v>512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">
      <c r="A637">
        <f>ROW(Source!A419)</f>
        <v>419</v>
      </c>
      <c r="B637">
        <v>82281649</v>
      </c>
      <c r="C637">
        <v>82281636</v>
      </c>
      <c r="D637">
        <v>79054798</v>
      </c>
      <c r="E637">
        <v>1</v>
      </c>
      <c r="F637">
        <v>1</v>
      </c>
      <c r="G637">
        <v>1</v>
      </c>
      <c r="H637">
        <v>2</v>
      </c>
      <c r="I637" t="s">
        <v>706</v>
      </c>
      <c r="J637" t="s">
        <v>707</v>
      </c>
      <c r="K637" t="s">
        <v>708</v>
      </c>
      <c r="L637">
        <v>1368</v>
      </c>
      <c r="N637">
        <v>1011</v>
      </c>
      <c r="O637" t="s">
        <v>704</v>
      </c>
      <c r="P637" t="s">
        <v>704</v>
      </c>
      <c r="Q637">
        <v>1</v>
      </c>
      <c r="X637">
        <v>0.1</v>
      </c>
      <c r="Y637">
        <v>0</v>
      </c>
      <c r="Z637">
        <v>640.84</v>
      </c>
      <c r="AA637">
        <v>533.01</v>
      </c>
      <c r="AB637">
        <v>0</v>
      </c>
      <c r="AC637">
        <v>0</v>
      </c>
      <c r="AD637">
        <v>1</v>
      </c>
      <c r="AE637">
        <v>0</v>
      </c>
      <c r="AF637" t="s">
        <v>38</v>
      </c>
      <c r="AG637">
        <v>0.115</v>
      </c>
      <c r="AH637">
        <v>2</v>
      </c>
      <c r="AI637">
        <v>82281640</v>
      </c>
      <c r="AJ637">
        <v>513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">
      <c r="A638">
        <f>ROW(Source!A419)</f>
        <v>419</v>
      </c>
      <c r="B638">
        <v>82281650</v>
      </c>
      <c r="C638">
        <v>82281636</v>
      </c>
      <c r="D638">
        <v>79054993</v>
      </c>
      <c r="E638">
        <v>1</v>
      </c>
      <c r="F638">
        <v>1</v>
      </c>
      <c r="G638">
        <v>1</v>
      </c>
      <c r="H638">
        <v>2</v>
      </c>
      <c r="I638" t="s">
        <v>766</v>
      </c>
      <c r="J638" t="s">
        <v>767</v>
      </c>
      <c r="K638" t="s">
        <v>768</v>
      </c>
      <c r="L638">
        <v>1368</v>
      </c>
      <c r="N638">
        <v>1011</v>
      </c>
      <c r="O638" t="s">
        <v>704</v>
      </c>
      <c r="P638" t="s">
        <v>704</v>
      </c>
      <c r="Q638">
        <v>1</v>
      </c>
      <c r="X638">
        <v>0.16</v>
      </c>
      <c r="Y638">
        <v>0</v>
      </c>
      <c r="Z638">
        <v>32.869999999999997</v>
      </c>
      <c r="AA638">
        <v>0</v>
      </c>
      <c r="AB638">
        <v>0</v>
      </c>
      <c r="AC638">
        <v>0</v>
      </c>
      <c r="AD638">
        <v>1</v>
      </c>
      <c r="AE638">
        <v>0</v>
      </c>
      <c r="AF638" t="s">
        <v>38</v>
      </c>
      <c r="AG638">
        <v>0.184</v>
      </c>
      <c r="AH638">
        <v>2</v>
      </c>
      <c r="AI638">
        <v>82281641</v>
      </c>
      <c r="AJ638">
        <v>514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">
      <c r="A639">
        <f>ROW(Source!A419)</f>
        <v>419</v>
      </c>
      <c r="B639">
        <v>82281651</v>
      </c>
      <c r="C639">
        <v>82281636</v>
      </c>
      <c r="D639">
        <v>79013631</v>
      </c>
      <c r="E639">
        <v>1</v>
      </c>
      <c r="F639">
        <v>1</v>
      </c>
      <c r="G639">
        <v>1</v>
      </c>
      <c r="H639">
        <v>3</v>
      </c>
      <c r="I639" t="s">
        <v>769</v>
      </c>
      <c r="J639" t="s">
        <v>770</v>
      </c>
      <c r="K639" t="s">
        <v>771</v>
      </c>
      <c r="L639">
        <v>1348</v>
      </c>
      <c r="N639">
        <v>1009</v>
      </c>
      <c r="O639" t="s">
        <v>348</v>
      </c>
      <c r="P639" t="s">
        <v>348</v>
      </c>
      <c r="Q639">
        <v>1000</v>
      </c>
      <c r="X639">
        <v>3.0000000000000001E-3</v>
      </c>
      <c r="Y639">
        <v>70310.45</v>
      </c>
      <c r="Z639">
        <v>0</v>
      </c>
      <c r="AA639">
        <v>0</v>
      </c>
      <c r="AB639">
        <v>0</v>
      </c>
      <c r="AC639">
        <v>0</v>
      </c>
      <c r="AD639">
        <v>1</v>
      </c>
      <c r="AE639">
        <v>0</v>
      </c>
      <c r="AF639" t="s">
        <v>3</v>
      </c>
      <c r="AG639">
        <v>3.0000000000000001E-3</v>
      </c>
      <c r="AH639">
        <v>2</v>
      </c>
      <c r="AI639">
        <v>82281642</v>
      </c>
      <c r="AJ639">
        <v>515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">
      <c r="A640">
        <f>ROW(Source!A419)</f>
        <v>419</v>
      </c>
      <c r="B640">
        <v>82281652</v>
      </c>
      <c r="C640">
        <v>82281636</v>
      </c>
      <c r="D640">
        <v>79023550</v>
      </c>
      <c r="E640">
        <v>1</v>
      </c>
      <c r="F640">
        <v>1</v>
      </c>
      <c r="G640">
        <v>1</v>
      </c>
      <c r="H640">
        <v>3</v>
      </c>
      <c r="I640" t="s">
        <v>772</v>
      </c>
      <c r="J640" t="s">
        <v>773</v>
      </c>
      <c r="K640" t="s">
        <v>774</v>
      </c>
      <c r="L640">
        <v>1346</v>
      </c>
      <c r="N640">
        <v>1009</v>
      </c>
      <c r="O640" t="s">
        <v>265</v>
      </c>
      <c r="P640" t="s">
        <v>265</v>
      </c>
      <c r="Q640">
        <v>1</v>
      </c>
      <c r="X640">
        <v>0.8</v>
      </c>
      <c r="Y640">
        <v>79.88</v>
      </c>
      <c r="Z640">
        <v>0</v>
      </c>
      <c r="AA640">
        <v>0</v>
      </c>
      <c r="AB640">
        <v>0</v>
      </c>
      <c r="AC640">
        <v>0</v>
      </c>
      <c r="AD640">
        <v>1</v>
      </c>
      <c r="AE640">
        <v>0</v>
      </c>
      <c r="AF640" t="s">
        <v>3</v>
      </c>
      <c r="AG640">
        <v>0.8</v>
      </c>
      <c r="AH640">
        <v>2</v>
      </c>
      <c r="AI640">
        <v>82281643</v>
      </c>
      <c r="AJ640">
        <v>516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">
      <c r="A641">
        <f>ROW(Source!A419)</f>
        <v>419</v>
      </c>
      <c r="B641">
        <v>82281653</v>
      </c>
      <c r="C641">
        <v>82281636</v>
      </c>
      <c r="D641">
        <v>79034245</v>
      </c>
      <c r="E641">
        <v>1</v>
      </c>
      <c r="F641">
        <v>1</v>
      </c>
      <c r="G641">
        <v>1</v>
      </c>
      <c r="H641">
        <v>3</v>
      </c>
      <c r="I641" t="s">
        <v>775</v>
      </c>
      <c r="J641" t="s">
        <v>776</v>
      </c>
      <c r="K641" t="s">
        <v>777</v>
      </c>
      <c r="L641">
        <v>1425</v>
      </c>
      <c r="N641">
        <v>1013</v>
      </c>
      <c r="O641" t="s">
        <v>153</v>
      </c>
      <c r="P641" t="s">
        <v>153</v>
      </c>
      <c r="Q641">
        <v>1</v>
      </c>
      <c r="X641">
        <v>1.02</v>
      </c>
      <c r="Y641">
        <v>896.51</v>
      </c>
      <c r="Z641">
        <v>0</v>
      </c>
      <c r="AA641">
        <v>0</v>
      </c>
      <c r="AB641">
        <v>0</v>
      </c>
      <c r="AC641">
        <v>0</v>
      </c>
      <c r="AD641">
        <v>1</v>
      </c>
      <c r="AE641">
        <v>0</v>
      </c>
      <c r="AF641" t="s">
        <v>3</v>
      </c>
      <c r="AG641">
        <v>1.02</v>
      </c>
      <c r="AH641">
        <v>2</v>
      </c>
      <c r="AI641">
        <v>82281644</v>
      </c>
      <c r="AJ641">
        <v>517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">
      <c r="A642">
        <f>ROW(Source!A419)</f>
        <v>419</v>
      </c>
      <c r="B642">
        <v>82281654</v>
      </c>
      <c r="C642">
        <v>82281636</v>
      </c>
      <c r="D642">
        <v>78938708</v>
      </c>
      <c r="E642">
        <v>116</v>
      </c>
      <c r="F642">
        <v>1</v>
      </c>
      <c r="G642">
        <v>1</v>
      </c>
      <c r="H642">
        <v>3</v>
      </c>
      <c r="I642" t="s">
        <v>161</v>
      </c>
      <c r="J642" t="s">
        <v>3</v>
      </c>
      <c r="K642" t="s">
        <v>162</v>
      </c>
      <c r="L642">
        <v>3277935</v>
      </c>
      <c r="N642">
        <v>1013</v>
      </c>
      <c r="O642" t="s">
        <v>163</v>
      </c>
      <c r="P642" t="s">
        <v>163</v>
      </c>
      <c r="Q642">
        <v>1</v>
      </c>
      <c r="X642">
        <v>2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0</v>
      </c>
      <c r="AE642">
        <v>0</v>
      </c>
      <c r="AF642" t="s">
        <v>3</v>
      </c>
      <c r="AG642">
        <v>2</v>
      </c>
      <c r="AH642">
        <v>2</v>
      </c>
      <c r="AI642">
        <v>82281645</v>
      </c>
      <c r="AJ642">
        <v>518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">
      <c r="A643">
        <f>ROW(Source!A422)</f>
        <v>422</v>
      </c>
      <c r="B643">
        <v>82281669</v>
      </c>
      <c r="C643">
        <v>82281656</v>
      </c>
      <c r="D643">
        <v>78932721</v>
      </c>
      <c r="E643">
        <v>116</v>
      </c>
      <c r="F643">
        <v>1</v>
      </c>
      <c r="G643">
        <v>1</v>
      </c>
      <c r="H643">
        <v>1</v>
      </c>
      <c r="I643" t="s">
        <v>834</v>
      </c>
      <c r="J643" t="s">
        <v>3</v>
      </c>
      <c r="K643" t="s">
        <v>835</v>
      </c>
      <c r="L643">
        <v>1191</v>
      </c>
      <c r="N643">
        <v>1013</v>
      </c>
      <c r="O643" t="s">
        <v>698</v>
      </c>
      <c r="P643" t="s">
        <v>698</v>
      </c>
      <c r="Q643">
        <v>1</v>
      </c>
      <c r="X643">
        <v>0.28000000000000003</v>
      </c>
      <c r="Y643">
        <v>0</v>
      </c>
      <c r="Z643">
        <v>0</v>
      </c>
      <c r="AA643">
        <v>0</v>
      </c>
      <c r="AB643">
        <v>473.35</v>
      </c>
      <c r="AC643">
        <v>0</v>
      </c>
      <c r="AD643">
        <v>1</v>
      </c>
      <c r="AE643">
        <v>1</v>
      </c>
      <c r="AF643" t="s">
        <v>38</v>
      </c>
      <c r="AG643">
        <v>0.32200000000000001</v>
      </c>
      <c r="AH643">
        <v>2</v>
      </c>
      <c r="AI643">
        <v>82281657</v>
      </c>
      <c r="AJ643">
        <v>519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">
      <c r="A644">
        <f>ROW(Source!A422)</f>
        <v>422</v>
      </c>
      <c r="B644">
        <v>82281670</v>
      </c>
      <c r="C644">
        <v>82281656</v>
      </c>
      <c r="D644">
        <v>78932916</v>
      </c>
      <c r="E644">
        <v>116</v>
      </c>
      <c r="F644">
        <v>1</v>
      </c>
      <c r="G644">
        <v>1</v>
      </c>
      <c r="H644">
        <v>1</v>
      </c>
      <c r="I644" t="s">
        <v>699</v>
      </c>
      <c r="J644" t="s">
        <v>3</v>
      </c>
      <c r="K644" t="s">
        <v>700</v>
      </c>
      <c r="L644">
        <v>1191</v>
      </c>
      <c r="N644">
        <v>1013</v>
      </c>
      <c r="O644" t="s">
        <v>698</v>
      </c>
      <c r="P644" t="s">
        <v>698</v>
      </c>
      <c r="Q644">
        <v>1</v>
      </c>
      <c r="X644">
        <v>7.0000000000000007E-2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1</v>
      </c>
      <c r="AE644">
        <v>2</v>
      </c>
      <c r="AF644" t="s">
        <v>38</v>
      </c>
      <c r="AG644">
        <v>8.0500000000000002E-2</v>
      </c>
      <c r="AH644">
        <v>2</v>
      </c>
      <c r="AI644">
        <v>82281658</v>
      </c>
      <c r="AJ644">
        <v>520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">
      <c r="A645">
        <f>ROW(Source!A422)</f>
        <v>422</v>
      </c>
      <c r="B645">
        <v>82281671</v>
      </c>
      <c r="C645">
        <v>82281656</v>
      </c>
      <c r="D645">
        <v>79054647</v>
      </c>
      <c r="E645">
        <v>1</v>
      </c>
      <c r="F645">
        <v>1</v>
      </c>
      <c r="G645">
        <v>1</v>
      </c>
      <c r="H645">
        <v>2</v>
      </c>
      <c r="I645" t="s">
        <v>836</v>
      </c>
      <c r="J645" t="s">
        <v>837</v>
      </c>
      <c r="K645" t="s">
        <v>838</v>
      </c>
      <c r="L645">
        <v>1368</v>
      </c>
      <c r="N645">
        <v>1011</v>
      </c>
      <c r="O645" t="s">
        <v>704</v>
      </c>
      <c r="P645" t="s">
        <v>704</v>
      </c>
      <c r="Q645">
        <v>1</v>
      </c>
      <c r="X645">
        <v>7.0000000000000007E-2</v>
      </c>
      <c r="Y645">
        <v>0</v>
      </c>
      <c r="Z645">
        <v>995.51</v>
      </c>
      <c r="AA645">
        <v>612.57000000000005</v>
      </c>
      <c r="AB645">
        <v>0</v>
      </c>
      <c r="AC645">
        <v>0</v>
      </c>
      <c r="AD645">
        <v>1</v>
      </c>
      <c r="AE645">
        <v>0</v>
      </c>
      <c r="AF645" t="s">
        <v>38</v>
      </c>
      <c r="AG645">
        <v>8.0500000000000002E-2</v>
      </c>
      <c r="AH645">
        <v>2</v>
      </c>
      <c r="AI645">
        <v>82281659</v>
      </c>
      <c r="AJ645">
        <v>521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">
      <c r="A646">
        <f>ROW(Source!A422)</f>
        <v>422</v>
      </c>
      <c r="B646">
        <v>82281672</v>
      </c>
      <c r="C646">
        <v>82281656</v>
      </c>
      <c r="D646">
        <v>79006204</v>
      </c>
      <c r="E646">
        <v>1</v>
      </c>
      <c r="F646">
        <v>1</v>
      </c>
      <c r="G646">
        <v>1</v>
      </c>
      <c r="H646">
        <v>3</v>
      </c>
      <c r="I646" t="s">
        <v>839</v>
      </c>
      <c r="J646" t="s">
        <v>840</v>
      </c>
      <c r="K646" t="s">
        <v>841</v>
      </c>
      <c r="L646">
        <v>1425</v>
      </c>
      <c r="N646">
        <v>1013</v>
      </c>
      <c r="O646" t="s">
        <v>153</v>
      </c>
      <c r="P646" t="s">
        <v>153</v>
      </c>
      <c r="Q646">
        <v>1</v>
      </c>
      <c r="X646">
        <v>0.10299999999999999</v>
      </c>
      <c r="Y646">
        <v>978.09</v>
      </c>
      <c r="Z646">
        <v>0</v>
      </c>
      <c r="AA646">
        <v>0</v>
      </c>
      <c r="AB646">
        <v>0</v>
      </c>
      <c r="AC646">
        <v>0</v>
      </c>
      <c r="AD646">
        <v>1</v>
      </c>
      <c r="AE646">
        <v>0</v>
      </c>
      <c r="AF646" t="s">
        <v>3</v>
      </c>
      <c r="AG646">
        <v>0.10299999999999999</v>
      </c>
      <c r="AH646">
        <v>2</v>
      </c>
      <c r="AI646">
        <v>82281660</v>
      </c>
      <c r="AJ646">
        <v>522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">
      <c r="A647">
        <f>ROW(Source!A422)</f>
        <v>422</v>
      </c>
      <c r="B647">
        <v>82281673</v>
      </c>
      <c r="C647">
        <v>82281656</v>
      </c>
      <c r="D647">
        <v>79006488</v>
      </c>
      <c r="E647">
        <v>1</v>
      </c>
      <c r="F647">
        <v>1</v>
      </c>
      <c r="G647">
        <v>1</v>
      </c>
      <c r="H647">
        <v>3</v>
      </c>
      <c r="I647" t="s">
        <v>842</v>
      </c>
      <c r="J647" t="s">
        <v>843</v>
      </c>
      <c r="K647" t="s">
        <v>844</v>
      </c>
      <c r="L647">
        <v>1348</v>
      </c>
      <c r="N647">
        <v>1009</v>
      </c>
      <c r="O647" t="s">
        <v>348</v>
      </c>
      <c r="P647" t="s">
        <v>348</v>
      </c>
      <c r="Q647">
        <v>1000</v>
      </c>
      <c r="X647">
        <v>5.0000000000000002E-5</v>
      </c>
      <c r="Y647">
        <v>110308.96</v>
      </c>
      <c r="Z647">
        <v>0</v>
      </c>
      <c r="AA647">
        <v>0</v>
      </c>
      <c r="AB647">
        <v>0</v>
      </c>
      <c r="AC647">
        <v>0</v>
      </c>
      <c r="AD647">
        <v>1</v>
      </c>
      <c r="AE647">
        <v>0</v>
      </c>
      <c r="AF647" t="s">
        <v>3</v>
      </c>
      <c r="AG647">
        <v>5.0000000000000002E-5</v>
      </c>
      <c r="AH647">
        <v>2</v>
      </c>
      <c r="AI647">
        <v>82281661</v>
      </c>
      <c r="AJ647">
        <v>523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">
      <c r="A648">
        <f>ROW(Source!A422)</f>
        <v>422</v>
      </c>
      <c r="B648">
        <v>82281674</v>
      </c>
      <c r="C648">
        <v>82281656</v>
      </c>
      <c r="D648">
        <v>79007975</v>
      </c>
      <c r="E648">
        <v>1</v>
      </c>
      <c r="F648">
        <v>1</v>
      </c>
      <c r="G648">
        <v>1</v>
      </c>
      <c r="H648">
        <v>3</v>
      </c>
      <c r="I648" t="s">
        <v>845</v>
      </c>
      <c r="J648" t="s">
        <v>846</v>
      </c>
      <c r="K648" t="s">
        <v>847</v>
      </c>
      <c r="L648">
        <v>1348</v>
      </c>
      <c r="N648">
        <v>1009</v>
      </c>
      <c r="O648" t="s">
        <v>348</v>
      </c>
      <c r="P648" t="s">
        <v>348</v>
      </c>
      <c r="Q648">
        <v>1000</v>
      </c>
      <c r="X648">
        <v>1.0499999999999999E-3</v>
      </c>
      <c r="Y648">
        <v>4338.2700000000004</v>
      </c>
      <c r="Z648">
        <v>0</v>
      </c>
      <c r="AA648">
        <v>0</v>
      </c>
      <c r="AB648">
        <v>0</v>
      </c>
      <c r="AC648">
        <v>0</v>
      </c>
      <c r="AD648">
        <v>1</v>
      </c>
      <c r="AE648">
        <v>0</v>
      </c>
      <c r="AF648" t="s">
        <v>3</v>
      </c>
      <c r="AG648">
        <v>1.0499999999999999E-3</v>
      </c>
      <c r="AH648">
        <v>2</v>
      </c>
      <c r="AI648">
        <v>82281662</v>
      </c>
      <c r="AJ648">
        <v>524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">
      <c r="A649">
        <f>ROW(Source!A422)</f>
        <v>422</v>
      </c>
      <c r="B649">
        <v>82281675</v>
      </c>
      <c r="C649">
        <v>82281656</v>
      </c>
      <c r="D649">
        <v>79023550</v>
      </c>
      <c r="E649">
        <v>1</v>
      </c>
      <c r="F649">
        <v>1</v>
      </c>
      <c r="G649">
        <v>1</v>
      </c>
      <c r="H649">
        <v>3</v>
      </c>
      <c r="I649" t="s">
        <v>772</v>
      </c>
      <c r="J649" t="s">
        <v>773</v>
      </c>
      <c r="K649" t="s">
        <v>774</v>
      </c>
      <c r="L649">
        <v>1346</v>
      </c>
      <c r="N649">
        <v>1009</v>
      </c>
      <c r="O649" t="s">
        <v>265</v>
      </c>
      <c r="P649" t="s">
        <v>265</v>
      </c>
      <c r="Q649">
        <v>1</v>
      </c>
      <c r="X649">
        <v>0.04</v>
      </c>
      <c r="Y649">
        <v>79.88</v>
      </c>
      <c r="Z649">
        <v>0</v>
      </c>
      <c r="AA649">
        <v>0</v>
      </c>
      <c r="AB649">
        <v>0</v>
      </c>
      <c r="AC649">
        <v>0</v>
      </c>
      <c r="AD649">
        <v>1</v>
      </c>
      <c r="AE649">
        <v>0</v>
      </c>
      <c r="AF649" t="s">
        <v>3</v>
      </c>
      <c r="AG649">
        <v>0.04</v>
      </c>
      <c r="AH649">
        <v>2</v>
      </c>
      <c r="AI649">
        <v>82281663</v>
      </c>
      <c r="AJ649">
        <v>525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">
      <c r="A650">
        <f>ROW(Source!A422)</f>
        <v>422</v>
      </c>
      <c r="B650">
        <v>82281676</v>
      </c>
      <c r="C650">
        <v>82281656</v>
      </c>
      <c r="D650">
        <v>79023778</v>
      </c>
      <c r="E650">
        <v>1</v>
      </c>
      <c r="F650">
        <v>1</v>
      </c>
      <c r="G650">
        <v>1</v>
      </c>
      <c r="H650">
        <v>3</v>
      </c>
      <c r="I650" t="s">
        <v>848</v>
      </c>
      <c r="J650" t="s">
        <v>849</v>
      </c>
      <c r="K650" t="s">
        <v>850</v>
      </c>
      <c r="L650">
        <v>1346</v>
      </c>
      <c r="N650">
        <v>1009</v>
      </c>
      <c r="O650" t="s">
        <v>265</v>
      </c>
      <c r="P650" t="s">
        <v>265</v>
      </c>
      <c r="Q650">
        <v>1</v>
      </c>
      <c r="X650">
        <v>0.03</v>
      </c>
      <c r="Y650">
        <v>67.59</v>
      </c>
      <c r="Z650">
        <v>0</v>
      </c>
      <c r="AA650">
        <v>0</v>
      </c>
      <c r="AB650">
        <v>0</v>
      </c>
      <c r="AC650">
        <v>0</v>
      </c>
      <c r="AD650">
        <v>1</v>
      </c>
      <c r="AE650">
        <v>0</v>
      </c>
      <c r="AF650" t="s">
        <v>3</v>
      </c>
      <c r="AG650">
        <v>0.03</v>
      </c>
      <c r="AH650">
        <v>2</v>
      </c>
      <c r="AI650">
        <v>82281664</v>
      </c>
      <c r="AJ650">
        <v>526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">
      <c r="A651">
        <f>ROW(Source!A422)</f>
        <v>422</v>
      </c>
      <c r="B651">
        <v>82281677</v>
      </c>
      <c r="C651">
        <v>82281656</v>
      </c>
      <c r="D651">
        <v>79023837</v>
      </c>
      <c r="E651">
        <v>1</v>
      </c>
      <c r="F651">
        <v>1</v>
      </c>
      <c r="G651">
        <v>1</v>
      </c>
      <c r="H651">
        <v>3</v>
      </c>
      <c r="I651" t="s">
        <v>851</v>
      </c>
      <c r="J651" t="s">
        <v>852</v>
      </c>
      <c r="K651" t="s">
        <v>853</v>
      </c>
      <c r="L651">
        <v>1346</v>
      </c>
      <c r="N651">
        <v>1009</v>
      </c>
      <c r="O651" t="s">
        <v>265</v>
      </c>
      <c r="P651" t="s">
        <v>265</v>
      </c>
      <c r="Q651">
        <v>1</v>
      </c>
      <c r="X651">
        <v>1.7000000000000001E-2</v>
      </c>
      <c r="Y651">
        <v>133.31</v>
      </c>
      <c r="Z651">
        <v>0</v>
      </c>
      <c r="AA651">
        <v>0</v>
      </c>
      <c r="AB651">
        <v>0</v>
      </c>
      <c r="AC651">
        <v>0</v>
      </c>
      <c r="AD651">
        <v>1</v>
      </c>
      <c r="AE651">
        <v>0</v>
      </c>
      <c r="AF651" t="s">
        <v>3</v>
      </c>
      <c r="AG651">
        <v>1.7000000000000001E-2</v>
      </c>
      <c r="AH651">
        <v>2</v>
      </c>
      <c r="AI651">
        <v>82281665</v>
      </c>
      <c r="AJ651">
        <v>527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">
      <c r="A652">
        <f>ROW(Source!A422)</f>
        <v>422</v>
      </c>
      <c r="B652">
        <v>82281678</v>
      </c>
      <c r="C652">
        <v>82281656</v>
      </c>
      <c r="D652">
        <v>79031211</v>
      </c>
      <c r="E652">
        <v>1</v>
      </c>
      <c r="F652">
        <v>1</v>
      </c>
      <c r="G652">
        <v>1</v>
      </c>
      <c r="H652">
        <v>3</v>
      </c>
      <c r="I652" t="s">
        <v>854</v>
      </c>
      <c r="J652" t="s">
        <v>855</v>
      </c>
      <c r="K652" t="s">
        <v>856</v>
      </c>
      <c r="L652">
        <v>1371</v>
      </c>
      <c r="N652">
        <v>1013</v>
      </c>
      <c r="O652" t="s">
        <v>35</v>
      </c>
      <c r="P652" t="s">
        <v>35</v>
      </c>
      <c r="Q652">
        <v>1</v>
      </c>
      <c r="X652">
        <v>1</v>
      </c>
      <c r="Y652">
        <v>105.69</v>
      </c>
      <c r="Z652">
        <v>0</v>
      </c>
      <c r="AA652">
        <v>0</v>
      </c>
      <c r="AB652">
        <v>0</v>
      </c>
      <c r="AC652">
        <v>0</v>
      </c>
      <c r="AD652">
        <v>1</v>
      </c>
      <c r="AE652">
        <v>0</v>
      </c>
      <c r="AF652" t="s">
        <v>3</v>
      </c>
      <c r="AG652">
        <v>1</v>
      </c>
      <c r="AH652">
        <v>2</v>
      </c>
      <c r="AI652">
        <v>82281666</v>
      </c>
      <c r="AJ652">
        <v>528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">
      <c r="A653">
        <f>ROW(Source!A422)</f>
        <v>422</v>
      </c>
      <c r="B653">
        <v>82281679</v>
      </c>
      <c r="C653">
        <v>82281656</v>
      </c>
      <c r="D653">
        <v>79032299</v>
      </c>
      <c r="E653">
        <v>1</v>
      </c>
      <c r="F653">
        <v>1</v>
      </c>
      <c r="G653">
        <v>1</v>
      </c>
      <c r="H653">
        <v>3</v>
      </c>
      <c r="I653" t="s">
        <v>857</v>
      </c>
      <c r="J653" t="s">
        <v>858</v>
      </c>
      <c r="K653" t="s">
        <v>859</v>
      </c>
      <c r="L653">
        <v>1425</v>
      </c>
      <c r="N653">
        <v>1013</v>
      </c>
      <c r="O653" t="s">
        <v>153</v>
      </c>
      <c r="P653" t="s">
        <v>153</v>
      </c>
      <c r="Q653">
        <v>1</v>
      </c>
      <c r="X653">
        <v>0.03</v>
      </c>
      <c r="Y653">
        <v>3564.73</v>
      </c>
      <c r="Z653">
        <v>0</v>
      </c>
      <c r="AA653">
        <v>0</v>
      </c>
      <c r="AB653">
        <v>0</v>
      </c>
      <c r="AC653">
        <v>0</v>
      </c>
      <c r="AD653">
        <v>1</v>
      </c>
      <c r="AE653">
        <v>0</v>
      </c>
      <c r="AF653" t="s">
        <v>3</v>
      </c>
      <c r="AG653">
        <v>0.03</v>
      </c>
      <c r="AH653">
        <v>2</v>
      </c>
      <c r="AI653">
        <v>82281667</v>
      </c>
      <c r="AJ653">
        <v>529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">
      <c r="A654">
        <f>ROW(Source!A422)</f>
        <v>422</v>
      </c>
      <c r="B654">
        <v>82281680</v>
      </c>
      <c r="C654">
        <v>82281656</v>
      </c>
      <c r="D654">
        <v>78938708</v>
      </c>
      <c r="E654">
        <v>116</v>
      </c>
      <c r="F654">
        <v>1</v>
      </c>
      <c r="G654">
        <v>1</v>
      </c>
      <c r="H654">
        <v>3</v>
      </c>
      <c r="I654" t="s">
        <v>161</v>
      </c>
      <c r="J654" t="s">
        <v>3</v>
      </c>
      <c r="K654" t="s">
        <v>162</v>
      </c>
      <c r="L654">
        <v>3277935</v>
      </c>
      <c r="N654">
        <v>1013</v>
      </c>
      <c r="O654" t="s">
        <v>163</v>
      </c>
      <c r="P654" t="s">
        <v>163</v>
      </c>
      <c r="Q654">
        <v>1</v>
      </c>
      <c r="X654">
        <v>2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0</v>
      </c>
      <c r="AF654" t="s">
        <v>3</v>
      </c>
      <c r="AG654">
        <v>2</v>
      </c>
      <c r="AH654">
        <v>2</v>
      </c>
      <c r="AI654">
        <v>82281668</v>
      </c>
      <c r="AJ654">
        <v>530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">
      <c r="A655">
        <f>ROW(Source!A423)</f>
        <v>423</v>
      </c>
      <c r="B655">
        <v>82281669</v>
      </c>
      <c r="C655">
        <v>82281656</v>
      </c>
      <c r="D655">
        <v>78932721</v>
      </c>
      <c r="E655">
        <v>116</v>
      </c>
      <c r="F655">
        <v>1</v>
      </c>
      <c r="G655">
        <v>1</v>
      </c>
      <c r="H655">
        <v>1</v>
      </c>
      <c r="I655" t="s">
        <v>834</v>
      </c>
      <c r="J655" t="s">
        <v>3</v>
      </c>
      <c r="K655" t="s">
        <v>835</v>
      </c>
      <c r="L655">
        <v>1191</v>
      </c>
      <c r="N655">
        <v>1013</v>
      </c>
      <c r="O655" t="s">
        <v>698</v>
      </c>
      <c r="P655" t="s">
        <v>698</v>
      </c>
      <c r="Q655">
        <v>1</v>
      </c>
      <c r="X655">
        <v>0.28000000000000003</v>
      </c>
      <c r="Y655">
        <v>0</v>
      </c>
      <c r="Z655">
        <v>0</v>
      </c>
      <c r="AA655">
        <v>0</v>
      </c>
      <c r="AB655">
        <v>473.35</v>
      </c>
      <c r="AC655">
        <v>0</v>
      </c>
      <c r="AD655">
        <v>1</v>
      </c>
      <c r="AE655">
        <v>1</v>
      </c>
      <c r="AF655" t="s">
        <v>38</v>
      </c>
      <c r="AG655">
        <v>0.32200000000000001</v>
      </c>
      <c r="AH655">
        <v>2</v>
      </c>
      <c r="AI655">
        <v>82281657</v>
      </c>
      <c r="AJ655">
        <v>531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">
      <c r="A656">
        <f>ROW(Source!A423)</f>
        <v>423</v>
      </c>
      <c r="B656">
        <v>82281670</v>
      </c>
      <c r="C656">
        <v>82281656</v>
      </c>
      <c r="D656">
        <v>78932916</v>
      </c>
      <c r="E656">
        <v>116</v>
      </c>
      <c r="F656">
        <v>1</v>
      </c>
      <c r="G656">
        <v>1</v>
      </c>
      <c r="H656">
        <v>1</v>
      </c>
      <c r="I656" t="s">
        <v>699</v>
      </c>
      <c r="J656" t="s">
        <v>3</v>
      </c>
      <c r="K656" t="s">
        <v>700</v>
      </c>
      <c r="L656">
        <v>1191</v>
      </c>
      <c r="N656">
        <v>1013</v>
      </c>
      <c r="O656" t="s">
        <v>698</v>
      </c>
      <c r="P656" t="s">
        <v>698</v>
      </c>
      <c r="Q656">
        <v>1</v>
      </c>
      <c r="X656">
        <v>7.0000000000000007E-2</v>
      </c>
      <c r="Y656">
        <v>0</v>
      </c>
      <c r="Z656">
        <v>0</v>
      </c>
      <c r="AA656">
        <v>0</v>
      </c>
      <c r="AB656">
        <v>0</v>
      </c>
      <c r="AC656">
        <v>0</v>
      </c>
      <c r="AD656">
        <v>1</v>
      </c>
      <c r="AE656">
        <v>2</v>
      </c>
      <c r="AF656" t="s">
        <v>38</v>
      </c>
      <c r="AG656">
        <v>8.0500000000000002E-2</v>
      </c>
      <c r="AH656">
        <v>2</v>
      </c>
      <c r="AI656">
        <v>82281658</v>
      </c>
      <c r="AJ656">
        <v>532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">
      <c r="A657">
        <f>ROW(Source!A423)</f>
        <v>423</v>
      </c>
      <c r="B657">
        <v>82281671</v>
      </c>
      <c r="C657">
        <v>82281656</v>
      </c>
      <c r="D657">
        <v>79054647</v>
      </c>
      <c r="E657">
        <v>1</v>
      </c>
      <c r="F657">
        <v>1</v>
      </c>
      <c r="G657">
        <v>1</v>
      </c>
      <c r="H657">
        <v>2</v>
      </c>
      <c r="I657" t="s">
        <v>836</v>
      </c>
      <c r="J657" t="s">
        <v>837</v>
      </c>
      <c r="K657" t="s">
        <v>838</v>
      </c>
      <c r="L657">
        <v>1368</v>
      </c>
      <c r="N657">
        <v>1011</v>
      </c>
      <c r="O657" t="s">
        <v>704</v>
      </c>
      <c r="P657" t="s">
        <v>704</v>
      </c>
      <c r="Q657">
        <v>1</v>
      </c>
      <c r="X657">
        <v>7.0000000000000007E-2</v>
      </c>
      <c r="Y657">
        <v>0</v>
      </c>
      <c r="Z657">
        <v>995.51</v>
      </c>
      <c r="AA657">
        <v>612.57000000000005</v>
      </c>
      <c r="AB657">
        <v>0</v>
      </c>
      <c r="AC657">
        <v>0</v>
      </c>
      <c r="AD657">
        <v>1</v>
      </c>
      <c r="AE657">
        <v>0</v>
      </c>
      <c r="AF657" t="s">
        <v>38</v>
      </c>
      <c r="AG657">
        <v>8.0500000000000002E-2</v>
      </c>
      <c r="AH657">
        <v>2</v>
      </c>
      <c r="AI657">
        <v>82281659</v>
      </c>
      <c r="AJ657">
        <v>533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">
      <c r="A658">
        <f>ROW(Source!A423)</f>
        <v>423</v>
      </c>
      <c r="B658">
        <v>82281672</v>
      </c>
      <c r="C658">
        <v>82281656</v>
      </c>
      <c r="D658">
        <v>79006204</v>
      </c>
      <c r="E658">
        <v>1</v>
      </c>
      <c r="F658">
        <v>1</v>
      </c>
      <c r="G658">
        <v>1</v>
      </c>
      <c r="H658">
        <v>3</v>
      </c>
      <c r="I658" t="s">
        <v>839</v>
      </c>
      <c r="J658" t="s">
        <v>840</v>
      </c>
      <c r="K658" t="s">
        <v>841</v>
      </c>
      <c r="L658">
        <v>1425</v>
      </c>
      <c r="N658">
        <v>1013</v>
      </c>
      <c r="O658" t="s">
        <v>153</v>
      </c>
      <c r="P658" t="s">
        <v>153</v>
      </c>
      <c r="Q658">
        <v>1</v>
      </c>
      <c r="X658">
        <v>0.10299999999999999</v>
      </c>
      <c r="Y658">
        <v>978.09</v>
      </c>
      <c r="Z658">
        <v>0</v>
      </c>
      <c r="AA658">
        <v>0</v>
      </c>
      <c r="AB658">
        <v>0</v>
      </c>
      <c r="AC658">
        <v>0</v>
      </c>
      <c r="AD658">
        <v>1</v>
      </c>
      <c r="AE658">
        <v>0</v>
      </c>
      <c r="AF658" t="s">
        <v>3</v>
      </c>
      <c r="AG658">
        <v>0.10299999999999999</v>
      </c>
      <c r="AH658">
        <v>2</v>
      </c>
      <c r="AI658">
        <v>82281660</v>
      </c>
      <c r="AJ658">
        <v>534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">
      <c r="A659">
        <f>ROW(Source!A423)</f>
        <v>423</v>
      </c>
      <c r="B659">
        <v>82281673</v>
      </c>
      <c r="C659">
        <v>82281656</v>
      </c>
      <c r="D659">
        <v>79006488</v>
      </c>
      <c r="E659">
        <v>1</v>
      </c>
      <c r="F659">
        <v>1</v>
      </c>
      <c r="G659">
        <v>1</v>
      </c>
      <c r="H659">
        <v>3</v>
      </c>
      <c r="I659" t="s">
        <v>842</v>
      </c>
      <c r="J659" t="s">
        <v>843</v>
      </c>
      <c r="K659" t="s">
        <v>844</v>
      </c>
      <c r="L659">
        <v>1348</v>
      </c>
      <c r="N659">
        <v>1009</v>
      </c>
      <c r="O659" t="s">
        <v>348</v>
      </c>
      <c r="P659" t="s">
        <v>348</v>
      </c>
      <c r="Q659">
        <v>1000</v>
      </c>
      <c r="X659">
        <v>5.0000000000000002E-5</v>
      </c>
      <c r="Y659">
        <v>110308.96</v>
      </c>
      <c r="Z659">
        <v>0</v>
      </c>
      <c r="AA659">
        <v>0</v>
      </c>
      <c r="AB659">
        <v>0</v>
      </c>
      <c r="AC659">
        <v>0</v>
      </c>
      <c r="AD659">
        <v>1</v>
      </c>
      <c r="AE659">
        <v>0</v>
      </c>
      <c r="AF659" t="s">
        <v>3</v>
      </c>
      <c r="AG659">
        <v>5.0000000000000002E-5</v>
      </c>
      <c r="AH659">
        <v>2</v>
      </c>
      <c r="AI659">
        <v>82281661</v>
      </c>
      <c r="AJ659">
        <v>535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">
      <c r="A660">
        <f>ROW(Source!A423)</f>
        <v>423</v>
      </c>
      <c r="B660">
        <v>82281674</v>
      </c>
      <c r="C660">
        <v>82281656</v>
      </c>
      <c r="D660">
        <v>79007975</v>
      </c>
      <c r="E660">
        <v>1</v>
      </c>
      <c r="F660">
        <v>1</v>
      </c>
      <c r="G660">
        <v>1</v>
      </c>
      <c r="H660">
        <v>3</v>
      </c>
      <c r="I660" t="s">
        <v>845</v>
      </c>
      <c r="J660" t="s">
        <v>846</v>
      </c>
      <c r="K660" t="s">
        <v>847</v>
      </c>
      <c r="L660">
        <v>1348</v>
      </c>
      <c r="N660">
        <v>1009</v>
      </c>
      <c r="O660" t="s">
        <v>348</v>
      </c>
      <c r="P660" t="s">
        <v>348</v>
      </c>
      <c r="Q660">
        <v>1000</v>
      </c>
      <c r="X660">
        <v>1.0499999999999999E-3</v>
      </c>
      <c r="Y660">
        <v>4338.2700000000004</v>
      </c>
      <c r="Z660">
        <v>0</v>
      </c>
      <c r="AA660">
        <v>0</v>
      </c>
      <c r="AB660">
        <v>0</v>
      </c>
      <c r="AC660">
        <v>0</v>
      </c>
      <c r="AD660">
        <v>1</v>
      </c>
      <c r="AE660">
        <v>0</v>
      </c>
      <c r="AF660" t="s">
        <v>3</v>
      </c>
      <c r="AG660">
        <v>1.0499999999999999E-3</v>
      </c>
      <c r="AH660">
        <v>2</v>
      </c>
      <c r="AI660">
        <v>82281662</v>
      </c>
      <c r="AJ660">
        <v>536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">
      <c r="A661">
        <f>ROW(Source!A423)</f>
        <v>423</v>
      </c>
      <c r="B661">
        <v>82281675</v>
      </c>
      <c r="C661">
        <v>82281656</v>
      </c>
      <c r="D661">
        <v>79023550</v>
      </c>
      <c r="E661">
        <v>1</v>
      </c>
      <c r="F661">
        <v>1</v>
      </c>
      <c r="G661">
        <v>1</v>
      </c>
      <c r="H661">
        <v>3</v>
      </c>
      <c r="I661" t="s">
        <v>772</v>
      </c>
      <c r="J661" t="s">
        <v>773</v>
      </c>
      <c r="K661" t="s">
        <v>774</v>
      </c>
      <c r="L661">
        <v>1346</v>
      </c>
      <c r="N661">
        <v>1009</v>
      </c>
      <c r="O661" t="s">
        <v>265</v>
      </c>
      <c r="P661" t="s">
        <v>265</v>
      </c>
      <c r="Q661">
        <v>1</v>
      </c>
      <c r="X661">
        <v>0.04</v>
      </c>
      <c r="Y661">
        <v>79.88</v>
      </c>
      <c r="Z661">
        <v>0</v>
      </c>
      <c r="AA661">
        <v>0</v>
      </c>
      <c r="AB661">
        <v>0</v>
      </c>
      <c r="AC661">
        <v>0</v>
      </c>
      <c r="AD661">
        <v>1</v>
      </c>
      <c r="AE661">
        <v>0</v>
      </c>
      <c r="AF661" t="s">
        <v>3</v>
      </c>
      <c r="AG661">
        <v>0.04</v>
      </c>
      <c r="AH661">
        <v>2</v>
      </c>
      <c r="AI661">
        <v>82281663</v>
      </c>
      <c r="AJ661">
        <v>537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">
      <c r="A662">
        <f>ROW(Source!A423)</f>
        <v>423</v>
      </c>
      <c r="B662">
        <v>82281676</v>
      </c>
      <c r="C662">
        <v>82281656</v>
      </c>
      <c r="D662">
        <v>79023778</v>
      </c>
      <c r="E662">
        <v>1</v>
      </c>
      <c r="F662">
        <v>1</v>
      </c>
      <c r="G662">
        <v>1</v>
      </c>
      <c r="H662">
        <v>3</v>
      </c>
      <c r="I662" t="s">
        <v>848</v>
      </c>
      <c r="J662" t="s">
        <v>849</v>
      </c>
      <c r="K662" t="s">
        <v>850</v>
      </c>
      <c r="L662">
        <v>1346</v>
      </c>
      <c r="N662">
        <v>1009</v>
      </c>
      <c r="O662" t="s">
        <v>265</v>
      </c>
      <c r="P662" t="s">
        <v>265</v>
      </c>
      <c r="Q662">
        <v>1</v>
      </c>
      <c r="X662">
        <v>0.03</v>
      </c>
      <c r="Y662">
        <v>67.59</v>
      </c>
      <c r="Z662">
        <v>0</v>
      </c>
      <c r="AA662">
        <v>0</v>
      </c>
      <c r="AB662">
        <v>0</v>
      </c>
      <c r="AC662">
        <v>0</v>
      </c>
      <c r="AD662">
        <v>1</v>
      </c>
      <c r="AE662">
        <v>0</v>
      </c>
      <c r="AF662" t="s">
        <v>3</v>
      </c>
      <c r="AG662">
        <v>0.03</v>
      </c>
      <c r="AH662">
        <v>2</v>
      </c>
      <c r="AI662">
        <v>82281664</v>
      </c>
      <c r="AJ662">
        <v>538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">
      <c r="A663">
        <f>ROW(Source!A423)</f>
        <v>423</v>
      </c>
      <c r="B663">
        <v>82281677</v>
      </c>
      <c r="C663">
        <v>82281656</v>
      </c>
      <c r="D663">
        <v>79023837</v>
      </c>
      <c r="E663">
        <v>1</v>
      </c>
      <c r="F663">
        <v>1</v>
      </c>
      <c r="G663">
        <v>1</v>
      </c>
      <c r="H663">
        <v>3</v>
      </c>
      <c r="I663" t="s">
        <v>851</v>
      </c>
      <c r="J663" t="s">
        <v>852</v>
      </c>
      <c r="K663" t="s">
        <v>853</v>
      </c>
      <c r="L663">
        <v>1346</v>
      </c>
      <c r="N663">
        <v>1009</v>
      </c>
      <c r="O663" t="s">
        <v>265</v>
      </c>
      <c r="P663" t="s">
        <v>265</v>
      </c>
      <c r="Q663">
        <v>1</v>
      </c>
      <c r="X663">
        <v>1.7000000000000001E-2</v>
      </c>
      <c r="Y663">
        <v>133.31</v>
      </c>
      <c r="Z663">
        <v>0</v>
      </c>
      <c r="AA663">
        <v>0</v>
      </c>
      <c r="AB663">
        <v>0</v>
      </c>
      <c r="AC663">
        <v>0</v>
      </c>
      <c r="AD663">
        <v>1</v>
      </c>
      <c r="AE663">
        <v>0</v>
      </c>
      <c r="AF663" t="s">
        <v>3</v>
      </c>
      <c r="AG663">
        <v>1.7000000000000001E-2</v>
      </c>
      <c r="AH663">
        <v>2</v>
      </c>
      <c r="AI663">
        <v>82281665</v>
      </c>
      <c r="AJ663">
        <v>539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">
      <c r="A664">
        <f>ROW(Source!A423)</f>
        <v>423</v>
      </c>
      <c r="B664">
        <v>82281678</v>
      </c>
      <c r="C664">
        <v>82281656</v>
      </c>
      <c r="D664">
        <v>79031211</v>
      </c>
      <c r="E664">
        <v>1</v>
      </c>
      <c r="F664">
        <v>1</v>
      </c>
      <c r="G664">
        <v>1</v>
      </c>
      <c r="H664">
        <v>3</v>
      </c>
      <c r="I664" t="s">
        <v>854</v>
      </c>
      <c r="J664" t="s">
        <v>855</v>
      </c>
      <c r="K664" t="s">
        <v>856</v>
      </c>
      <c r="L664">
        <v>1371</v>
      </c>
      <c r="N664">
        <v>1013</v>
      </c>
      <c r="O664" t="s">
        <v>35</v>
      </c>
      <c r="P664" t="s">
        <v>35</v>
      </c>
      <c r="Q664">
        <v>1</v>
      </c>
      <c r="X664">
        <v>1</v>
      </c>
      <c r="Y664">
        <v>105.69</v>
      </c>
      <c r="Z664">
        <v>0</v>
      </c>
      <c r="AA664">
        <v>0</v>
      </c>
      <c r="AB664">
        <v>0</v>
      </c>
      <c r="AC664">
        <v>0</v>
      </c>
      <c r="AD664">
        <v>1</v>
      </c>
      <c r="AE664">
        <v>0</v>
      </c>
      <c r="AF664" t="s">
        <v>3</v>
      </c>
      <c r="AG664">
        <v>1</v>
      </c>
      <c r="AH664">
        <v>2</v>
      </c>
      <c r="AI664">
        <v>82281666</v>
      </c>
      <c r="AJ664">
        <v>540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">
      <c r="A665">
        <f>ROW(Source!A423)</f>
        <v>423</v>
      </c>
      <c r="B665">
        <v>82281679</v>
      </c>
      <c r="C665">
        <v>82281656</v>
      </c>
      <c r="D665">
        <v>79032299</v>
      </c>
      <c r="E665">
        <v>1</v>
      </c>
      <c r="F665">
        <v>1</v>
      </c>
      <c r="G665">
        <v>1</v>
      </c>
      <c r="H665">
        <v>3</v>
      </c>
      <c r="I665" t="s">
        <v>857</v>
      </c>
      <c r="J665" t="s">
        <v>858</v>
      </c>
      <c r="K665" t="s">
        <v>859</v>
      </c>
      <c r="L665">
        <v>1425</v>
      </c>
      <c r="N665">
        <v>1013</v>
      </c>
      <c r="O665" t="s">
        <v>153</v>
      </c>
      <c r="P665" t="s">
        <v>153</v>
      </c>
      <c r="Q665">
        <v>1</v>
      </c>
      <c r="X665">
        <v>0.03</v>
      </c>
      <c r="Y665">
        <v>3564.73</v>
      </c>
      <c r="Z665">
        <v>0</v>
      </c>
      <c r="AA665">
        <v>0</v>
      </c>
      <c r="AB665">
        <v>0</v>
      </c>
      <c r="AC665">
        <v>0</v>
      </c>
      <c r="AD665">
        <v>1</v>
      </c>
      <c r="AE665">
        <v>0</v>
      </c>
      <c r="AF665" t="s">
        <v>3</v>
      </c>
      <c r="AG665">
        <v>0.03</v>
      </c>
      <c r="AH665">
        <v>2</v>
      </c>
      <c r="AI665">
        <v>82281667</v>
      </c>
      <c r="AJ665">
        <v>541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">
      <c r="A666">
        <f>ROW(Source!A423)</f>
        <v>423</v>
      </c>
      <c r="B666">
        <v>82281680</v>
      </c>
      <c r="C666">
        <v>82281656</v>
      </c>
      <c r="D666">
        <v>78938708</v>
      </c>
      <c r="E666">
        <v>116</v>
      </c>
      <c r="F666">
        <v>1</v>
      </c>
      <c r="G666">
        <v>1</v>
      </c>
      <c r="H666">
        <v>3</v>
      </c>
      <c r="I666" t="s">
        <v>161</v>
      </c>
      <c r="J666" t="s">
        <v>3</v>
      </c>
      <c r="K666" t="s">
        <v>162</v>
      </c>
      <c r="L666">
        <v>3277935</v>
      </c>
      <c r="N666">
        <v>1013</v>
      </c>
      <c r="O666" t="s">
        <v>163</v>
      </c>
      <c r="P666" t="s">
        <v>163</v>
      </c>
      <c r="Q666">
        <v>1</v>
      </c>
      <c r="X666">
        <v>2</v>
      </c>
      <c r="Y666">
        <v>0</v>
      </c>
      <c r="Z666">
        <v>0</v>
      </c>
      <c r="AA666">
        <v>0</v>
      </c>
      <c r="AB666">
        <v>0</v>
      </c>
      <c r="AC666">
        <v>0</v>
      </c>
      <c r="AD666">
        <v>0</v>
      </c>
      <c r="AE666">
        <v>0</v>
      </c>
      <c r="AF666" t="s">
        <v>3</v>
      </c>
      <c r="AG666">
        <v>2</v>
      </c>
      <c r="AH666">
        <v>2</v>
      </c>
      <c r="AI666">
        <v>82281668</v>
      </c>
      <c r="AJ666">
        <v>542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">
      <c r="A667">
        <f>ROW(Source!A426)</f>
        <v>426</v>
      </c>
      <c r="B667">
        <v>82281692</v>
      </c>
      <c r="C667">
        <v>82281682</v>
      </c>
      <c r="D667">
        <v>78932739</v>
      </c>
      <c r="E667">
        <v>116</v>
      </c>
      <c r="F667">
        <v>1</v>
      </c>
      <c r="G667">
        <v>1</v>
      </c>
      <c r="H667">
        <v>1</v>
      </c>
      <c r="I667" t="s">
        <v>794</v>
      </c>
      <c r="J667" t="s">
        <v>3</v>
      </c>
      <c r="K667" t="s">
        <v>795</v>
      </c>
      <c r="L667">
        <v>1191</v>
      </c>
      <c r="N667">
        <v>1013</v>
      </c>
      <c r="O667" t="s">
        <v>698</v>
      </c>
      <c r="P667" t="s">
        <v>698</v>
      </c>
      <c r="Q667">
        <v>1</v>
      </c>
      <c r="X667">
        <v>31.28</v>
      </c>
      <c r="Y667">
        <v>0</v>
      </c>
      <c r="Z667">
        <v>0</v>
      </c>
      <c r="AA667">
        <v>0</v>
      </c>
      <c r="AB667">
        <v>521.08000000000004</v>
      </c>
      <c r="AC667">
        <v>0</v>
      </c>
      <c r="AD667">
        <v>1</v>
      </c>
      <c r="AE667">
        <v>1</v>
      </c>
      <c r="AF667" t="s">
        <v>38</v>
      </c>
      <c r="AG667">
        <v>35.972000000000001</v>
      </c>
      <c r="AH667">
        <v>2</v>
      </c>
      <c r="AI667">
        <v>82281683</v>
      </c>
      <c r="AJ667">
        <v>543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">
      <c r="A668">
        <f>ROW(Source!A426)</f>
        <v>426</v>
      </c>
      <c r="B668">
        <v>82281693</v>
      </c>
      <c r="C668">
        <v>82281682</v>
      </c>
      <c r="D668">
        <v>78932916</v>
      </c>
      <c r="E668">
        <v>116</v>
      </c>
      <c r="F668">
        <v>1</v>
      </c>
      <c r="G668">
        <v>1</v>
      </c>
      <c r="H668">
        <v>1</v>
      </c>
      <c r="I668" t="s">
        <v>699</v>
      </c>
      <c r="J668" t="s">
        <v>3</v>
      </c>
      <c r="K668" t="s">
        <v>700</v>
      </c>
      <c r="L668">
        <v>1191</v>
      </c>
      <c r="N668">
        <v>1013</v>
      </c>
      <c r="O668" t="s">
        <v>698</v>
      </c>
      <c r="P668" t="s">
        <v>698</v>
      </c>
      <c r="Q668">
        <v>1</v>
      </c>
      <c r="X668">
        <v>0.7</v>
      </c>
      <c r="Y668">
        <v>0</v>
      </c>
      <c r="Z668">
        <v>0</v>
      </c>
      <c r="AA668">
        <v>0</v>
      </c>
      <c r="AB668">
        <v>0</v>
      </c>
      <c r="AC668">
        <v>0</v>
      </c>
      <c r="AD668">
        <v>1</v>
      </c>
      <c r="AE668">
        <v>2</v>
      </c>
      <c r="AF668" t="s">
        <v>38</v>
      </c>
      <c r="AG668">
        <v>0.80500000000000005</v>
      </c>
      <c r="AH668">
        <v>2</v>
      </c>
      <c r="AI668">
        <v>82281684</v>
      </c>
      <c r="AJ668">
        <v>544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">
      <c r="A669">
        <f>ROW(Source!A426)</f>
        <v>426</v>
      </c>
      <c r="B669">
        <v>82281694</v>
      </c>
      <c r="C669">
        <v>82281682</v>
      </c>
      <c r="D669">
        <v>79053906</v>
      </c>
      <c r="E669">
        <v>1</v>
      </c>
      <c r="F669">
        <v>1</v>
      </c>
      <c r="G669">
        <v>1</v>
      </c>
      <c r="H669">
        <v>2</v>
      </c>
      <c r="I669" t="s">
        <v>719</v>
      </c>
      <c r="J669" t="s">
        <v>720</v>
      </c>
      <c r="K669" t="s">
        <v>721</v>
      </c>
      <c r="L669">
        <v>1368</v>
      </c>
      <c r="N669">
        <v>1011</v>
      </c>
      <c r="O669" t="s">
        <v>704</v>
      </c>
      <c r="P669" t="s">
        <v>704</v>
      </c>
      <c r="Q669">
        <v>1</v>
      </c>
      <c r="X669">
        <v>0.35</v>
      </c>
      <c r="Y669">
        <v>0</v>
      </c>
      <c r="Z669">
        <v>1595.2</v>
      </c>
      <c r="AA669">
        <v>715.99</v>
      </c>
      <c r="AB669">
        <v>0</v>
      </c>
      <c r="AC669">
        <v>0</v>
      </c>
      <c r="AD669">
        <v>1</v>
      </c>
      <c r="AE669">
        <v>0</v>
      </c>
      <c r="AF669" t="s">
        <v>38</v>
      </c>
      <c r="AG669">
        <v>0.40250000000000002</v>
      </c>
      <c r="AH669">
        <v>2</v>
      </c>
      <c r="AI669">
        <v>82281685</v>
      </c>
      <c r="AJ669">
        <v>545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">
      <c r="A670">
        <f>ROW(Source!A426)</f>
        <v>426</v>
      </c>
      <c r="B670">
        <v>82281695</v>
      </c>
      <c r="C670">
        <v>82281682</v>
      </c>
      <c r="D670">
        <v>79054798</v>
      </c>
      <c r="E670">
        <v>1</v>
      </c>
      <c r="F670">
        <v>1</v>
      </c>
      <c r="G670">
        <v>1</v>
      </c>
      <c r="H670">
        <v>2</v>
      </c>
      <c r="I670" t="s">
        <v>706</v>
      </c>
      <c r="J670" t="s">
        <v>707</v>
      </c>
      <c r="K670" t="s">
        <v>708</v>
      </c>
      <c r="L670">
        <v>1368</v>
      </c>
      <c r="N670">
        <v>1011</v>
      </c>
      <c r="O670" t="s">
        <v>704</v>
      </c>
      <c r="P670" t="s">
        <v>704</v>
      </c>
      <c r="Q670">
        <v>1</v>
      </c>
      <c r="X670">
        <v>0.35</v>
      </c>
      <c r="Y670">
        <v>0</v>
      </c>
      <c r="Z670">
        <v>640.84</v>
      </c>
      <c r="AA670">
        <v>533.01</v>
      </c>
      <c r="AB670">
        <v>0</v>
      </c>
      <c r="AC670">
        <v>0</v>
      </c>
      <c r="AD670">
        <v>1</v>
      </c>
      <c r="AE670">
        <v>0</v>
      </c>
      <c r="AF670" t="s">
        <v>38</v>
      </c>
      <c r="AG670">
        <v>0.40250000000000002</v>
      </c>
      <c r="AH670">
        <v>2</v>
      </c>
      <c r="AI670">
        <v>82281686</v>
      </c>
      <c r="AJ670">
        <v>546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">
      <c r="A671">
        <f>ROW(Source!A426)</f>
        <v>426</v>
      </c>
      <c r="B671">
        <v>82281696</v>
      </c>
      <c r="C671">
        <v>82281682</v>
      </c>
      <c r="D671">
        <v>79054993</v>
      </c>
      <c r="E671">
        <v>1</v>
      </c>
      <c r="F671">
        <v>1</v>
      </c>
      <c r="G671">
        <v>1</v>
      </c>
      <c r="H671">
        <v>2</v>
      </c>
      <c r="I671" t="s">
        <v>766</v>
      </c>
      <c r="J671" t="s">
        <v>767</v>
      </c>
      <c r="K671" t="s">
        <v>768</v>
      </c>
      <c r="L671">
        <v>1368</v>
      </c>
      <c r="N671">
        <v>1011</v>
      </c>
      <c r="O671" t="s">
        <v>704</v>
      </c>
      <c r="P671" t="s">
        <v>704</v>
      </c>
      <c r="Q671">
        <v>1</v>
      </c>
      <c r="X671">
        <v>2.16</v>
      </c>
      <c r="Y671">
        <v>0</v>
      </c>
      <c r="Z671">
        <v>32.869999999999997</v>
      </c>
      <c r="AA671">
        <v>0</v>
      </c>
      <c r="AB671">
        <v>0</v>
      </c>
      <c r="AC671">
        <v>0</v>
      </c>
      <c r="AD671">
        <v>1</v>
      </c>
      <c r="AE671">
        <v>0</v>
      </c>
      <c r="AF671" t="s">
        <v>38</v>
      </c>
      <c r="AG671">
        <v>2.484</v>
      </c>
      <c r="AH671">
        <v>2</v>
      </c>
      <c r="AI671">
        <v>82281687</v>
      </c>
      <c r="AJ671">
        <v>547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">
      <c r="A672">
        <f>ROW(Source!A426)</f>
        <v>426</v>
      </c>
      <c r="B672">
        <v>82281697</v>
      </c>
      <c r="C672">
        <v>82281682</v>
      </c>
      <c r="D672">
        <v>79004697</v>
      </c>
      <c r="E672">
        <v>1</v>
      </c>
      <c r="F672">
        <v>1</v>
      </c>
      <c r="G672">
        <v>1</v>
      </c>
      <c r="H672">
        <v>3</v>
      </c>
      <c r="I672" t="s">
        <v>796</v>
      </c>
      <c r="J672" t="s">
        <v>797</v>
      </c>
      <c r="K672" t="s">
        <v>798</v>
      </c>
      <c r="L672">
        <v>1383</v>
      </c>
      <c r="N672">
        <v>1013</v>
      </c>
      <c r="O672" t="s">
        <v>799</v>
      </c>
      <c r="P672" t="s">
        <v>799</v>
      </c>
      <c r="Q672">
        <v>1</v>
      </c>
      <c r="X672">
        <v>1.1488</v>
      </c>
      <c r="Y672">
        <v>7</v>
      </c>
      <c r="Z672">
        <v>0</v>
      </c>
      <c r="AA672">
        <v>0</v>
      </c>
      <c r="AB672">
        <v>0</v>
      </c>
      <c r="AC672">
        <v>0</v>
      </c>
      <c r="AD672">
        <v>1</v>
      </c>
      <c r="AE672">
        <v>0</v>
      </c>
      <c r="AF672" t="s">
        <v>3</v>
      </c>
      <c r="AG672">
        <v>1.1488</v>
      </c>
      <c r="AH672">
        <v>2</v>
      </c>
      <c r="AI672">
        <v>82281688</v>
      </c>
      <c r="AJ672">
        <v>548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">
      <c r="A673">
        <f>ROW(Source!A426)</f>
        <v>426</v>
      </c>
      <c r="B673">
        <v>82281698</v>
      </c>
      <c r="C673">
        <v>82281682</v>
      </c>
      <c r="D673">
        <v>79005428</v>
      </c>
      <c r="E673">
        <v>1</v>
      </c>
      <c r="F673">
        <v>1</v>
      </c>
      <c r="G673">
        <v>1</v>
      </c>
      <c r="H673">
        <v>3</v>
      </c>
      <c r="I673" t="s">
        <v>800</v>
      </c>
      <c r="J673" t="s">
        <v>801</v>
      </c>
      <c r="K673" t="s">
        <v>802</v>
      </c>
      <c r="L673">
        <v>1346</v>
      </c>
      <c r="N673">
        <v>1009</v>
      </c>
      <c r="O673" t="s">
        <v>265</v>
      </c>
      <c r="P673" t="s">
        <v>265</v>
      </c>
      <c r="Q673">
        <v>1</v>
      </c>
      <c r="X673">
        <v>0.96</v>
      </c>
      <c r="Y673">
        <v>155.63</v>
      </c>
      <c r="Z673">
        <v>0</v>
      </c>
      <c r="AA673">
        <v>0</v>
      </c>
      <c r="AB673">
        <v>0</v>
      </c>
      <c r="AC673">
        <v>0</v>
      </c>
      <c r="AD673">
        <v>1</v>
      </c>
      <c r="AE673">
        <v>0</v>
      </c>
      <c r="AF673" t="s">
        <v>3</v>
      </c>
      <c r="AG673">
        <v>0.96</v>
      </c>
      <c r="AH673">
        <v>2</v>
      </c>
      <c r="AI673">
        <v>82281689</v>
      </c>
      <c r="AJ673">
        <v>549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">
      <c r="A674">
        <f>ROW(Source!A426)</f>
        <v>426</v>
      </c>
      <c r="B674">
        <v>82281699</v>
      </c>
      <c r="C674">
        <v>82281682</v>
      </c>
      <c r="D674">
        <v>79023080</v>
      </c>
      <c r="E674">
        <v>1</v>
      </c>
      <c r="F674">
        <v>1</v>
      </c>
      <c r="G674">
        <v>1</v>
      </c>
      <c r="H674">
        <v>3</v>
      </c>
      <c r="I674" t="s">
        <v>803</v>
      </c>
      <c r="J674" t="s">
        <v>804</v>
      </c>
      <c r="K674" t="s">
        <v>805</v>
      </c>
      <c r="L674">
        <v>1346</v>
      </c>
      <c r="N674">
        <v>1009</v>
      </c>
      <c r="O674" t="s">
        <v>265</v>
      </c>
      <c r="P674" t="s">
        <v>265</v>
      </c>
      <c r="Q674">
        <v>1</v>
      </c>
      <c r="X674">
        <v>0.55000000000000004</v>
      </c>
      <c r="Y674">
        <v>160.07</v>
      </c>
      <c r="Z674">
        <v>0</v>
      </c>
      <c r="AA674">
        <v>0</v>
      </c>
      <c r="AB674">
        <v>0</v>
      </c>
      <c r="AC674">
        <v>0</v>
      </c>
      <c r="AD674">
        <v>1</v>
      </c>
      <c r="AE674">
        <v>0</v>
      </c>
      <c r="AF674" t="s">
        <v>3</v>
      </c>
      <c r="AG674">
        <v>0.55000000000000004</v>
      </c>
      <c r="AH674">
        <v>2</v>
      </c>
      <c r="AI674">
        <v>82281690</v>
      </c>
      <c r="AJ674">
        <v>550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">
      <c r="A675">
        <f>ROW(Source!A426)</f>
        <v>426</v>
      </c>
      <c r="B675">
        <v>82281700</v>
      </c>
      <c r="C675">
        <v>82281682</v>
      </c>
      <c r="D675">
        <v>78938708</v>
      </c>
      <c r="E675">
        <v>116</v>
      </c>
      <c r="F675">
        <v>1</v>
      </c>
      <c r="G675">
        <v>1</v>
      </c>
      <c r="H675">
        <v>3</v>
      </c>
      <c r="I675" t="s">
        <v>161</v>
      </c>
      <c r="J675" t="s">
        <v>3</v>
      </c>
      <c r="K675" t="s">
        <v>162</v>
      </c>
      <c r="L675">
        <v>3277935</v>
      </c>
      <c r="N675">
        <v>1013</v>
      </c>
      <c r="O675" t="s">
        <v>163</v>
      </c>
      <c r="P675" t="s">
        <v>163</v>
      </c>
      <c r="Q675">
        <v>1</v>
      </c>
      <c r="X675">
        <v>2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0</v>
      </c>
      <c r="AF675" t="s">
        <v>3</v>
      </c>
      <c r="AG675">
        <v>2</v>
      </c>
      <c r="AH675">
        <v>2</v>
      </c>
      <c r="AI675">
        <v>82281691</v>
      </c>
      <c r="AJ675">
        <v>551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">
      <c r="A676">
        <f>ROW(Source!A427)</f>
        <v>427</v>
      </c>
      <c r="B676">
        <v>82281692</v>
      </c>
      <c r="C676">
        <v>82281682</v>
      </c>
      <c r="D676">
        <v>78932739</v>
      </c>
      <c r="E676">
        <v>116</v>
      </c>
      <c r="F676">
        <v>1</v>
      </c>
      <c r="G676">
        <v>1</v>
      </c>
      <c r="H676">
        <v>1</v>
      </c>
      <c r="I676" t="s">
        <v>794</v>
      </c>
      <c r="J676" t="s">
        <v>3</v>
      </c>
      <c r="K676" t="s">
        <v>795</v>
      </c>
      <c r="L676">
        <v>1191</v>
      </c>
      <c r="N676">
        <v>1013</v>
      </c>
      <c r="O676" t="s">
        <v>698</v>
      </c>
      <c r="P676" t="s">
        <v>698</v>
      </c>
      <c r="Q676">
        <v>1</v>
      </c>
      <c r="X676">
        <v>31.28</v>
      </c>
      <c r="Y676">
        <v>0</v>
      </c>
      <c r="Z676">
        <v>0</v>
      </c>
      <c r="AA676">
        <v>0</v>
      </c>
      <c r="AB676">
        <v>521.08000000000004</v>
      </c>
      <c r="AC676">
        <v>0</v>
      </c>
      <c r="AD676">
        <v>1</v>
      </c>
      <c r="AE676">
        <v>1</v>
      </c>
      <c r="AF676" t="s">
        <v>38</v>
      </c>
      <c r="AG676">
        <v>35.972000000000001</v>
      </c>
      <c r="AH676">
        <v>2</v>
      </c>
      <c r="AI676">
        <v>82281683</v>
      </c>
      <c r="AJ676">
        <v>552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">
      <c r="A677">
        <f>ROW(Source!A427)</f>
        <v>427</v>
      </c>
      <c r="B677">
        <v>82281693</v>
      </c>
      <c r="C677">
        <v>82281682</v>
      </c>
      <c r="D677">
        <v>78932916</v>
      </c>
      <c r="E677">
        <v>116</v>
      </c>
      <c r="F677">
        <v>1</v>
      </c>
      <c r="G677">
        <v>1</v>
      </c>
      <c r="H677">
        <v>1</v>
      </c>
      <c r="I677" t="s">
        <v>699</v>
      </c>
      <c r="J677" t="s">
        <v>3</v>
      </c>
      <c r="K677" t="s">
        <v>700</v>
      </c>
      <c r="L677">
        <v>1191</v>
      </c>
      <c r="N677">
        <v>1013</v>
      </c>
      <c r="O677" t="s">
        <v>698</v>
      </c>
      <c r="P677" t="s">
        <v>698</v>
      </c>
      <c r="Q677">
        <v>1</v>
      </c>
      <c r="X677">
        <v>0.7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1</v>
      </c>
      <c r="AE677">
        <v>2</v>
      </c>
      <c r="AF677" t="s">
        <v>38</v>
      </c>
      <c r="AG677">
        <v>0.80500000000000005</v>
      </c>
      <c r="AH677">
        <v>2</v>
      </c>
      <c r="AI677">
        <v>82281684</v>
      </c>
      <c r="AJ677">
        <v>553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">
      <c r="A678">
        <f>ROW(Source!A427)</f>
        <v>427</v>
      </c>
      <c r="B678">
        <v>82281694</v>
      </c>
      <c r="C678">
        <v>82281682</v>
      </c>
      <c r="D678">
        <v>79053906</v>
      </c>
      <c r="E678">
        <v>1</v>
      </c>
      <c r="F678">
        <v>1</v>
      </c>
      <c r="G678">
        <v>1</v>
      </c>
      <c r="H678">
        <v>2</v>
      </c>
      <c r="I678" t="s">
        <v>719</v>
      </c>
      <c r="J678" t="s">
        <v>720</v>
      </c>
      <c r="K678" t="s">
        <v>721</v>
      </c>
      <c r="L678">
        <v>1368</v>
      </c>
      <c r="N678">
        <v>1011</v>
      </c>
      <c r="O678" t="s">
        <v>704</v>
      </c>
      <c r="P678" t="s">
        <v>704</v>
      </c>
      <c r="Q678">
        <v>1</v>
      </c>
      <c r="X678">
        <v>0.35</v>
      </c>
      <c r="Y678">
        <v>0</v>
      </c>
      <c r="Z678">
        <v>1595.2</v>
      </c>
      <c r="AA678">
        <v>715.99</v>
      </c>
      <c r="AB678">
        <v>0</v>
      </c>
      <c r="AC678">
        <v>0</v>
      </c>
      <c r="AD678">
        <v>1</v>
      </c>
      <c r="AE678">
        <v>0</v>
      </c>
      <c r="AF678" t="s">
        <v>38</v>
      </c>
      <c r="AG678">
        <v>0.40250000000000002</v>
      </c>
      <c r="AH678">
        <v>2</v>
      </c>
      <c r="AI678">
        <v>82281685</v>
      </c>
      <c r="AJ678">
        <v>554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">
      <c r="A679">
        <f>ROW(Source!A427)</f>
        <v>427</v>
      </c>
      <c r="B679">
        <v>82281695</v>
      </c>
      <c r="C679">
        <v>82281682</v>
      </c>
      <c r="D679">
        <v>79054798</v>
      </c>
      <c r="E679">
        <v>1</v>
      </c>
      <c r="F679">
        <v>1</v>
      </c>
      <c r="G679">
        <v>1</v>
      </c>
      <c r="H679">
        <v>2</v>
      </c>
      <c r="I679" t="s">
        <v>706</v>
      </c>
      <c r="J679" t="s">
        <v>707</v>
      </c>
      <c r="K679" t="s">
        <v>708</v>
      </c>
      <c r="L679">
        <v>1368</v>
      </c>
      <c r="N679">
        <v>1011</v>
      </c>
      <c r="O679" t="s">
        <v>704</v>
      </c>
      <c r="P679" t="s">
        <v>704</v>
      </c>
      <c r="Q679">
        <v>1</v>
      </c>
      <c r="X679">
        <v>0.35</v>
      </c>
      <c r="Y679">
        <v>0</v>
      </c>
      <c r="Z679">
        <v>640.84</v>
      </c>
      <c r="AA679">
        <v>533.01</v>
      </c>
      <c r="AB679">
        <v>0</v>
      </c>
      <c r="AC679">
        <v>0</v>
      </c>
      <c r="AD679">
        <v>1</v>
      </c>
      <c r="AE679">
        <v>0</v>
      </c>
      <c r="AF679" t="s">
        <v>38</v>
      </c>
      <c r="AG679">
        <v>0.40250000000000002</v>
      </c>
      <c r="AH679">
        <v>2</v>
      </c>
      <c r="AI679">
        <v>82281686</v>
      </c>
      <c r="AJ679">
        <v>555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">
      <c r="A680">
        <f>ROW(Source!A427)</f>
        <v>427</v>
      </c>
      <c r="B680">
        <v>82281696</v>
      </c>
      <c r="C680">
        <v>82281682</v>
      </c>
      <c r="D680">
        <v>79054993</v>
      </c>
      <c r="E680">
        <v>1</v>
      </c>
      <c r="F680">
        <v>1</v>
      </c>
      <c r="G680">
        <v>1</v>
      </c>
      <c r="H680">
        <v>2</v>
      </c>
      <c r="I680" t="s">
        <v>766</v>
      </c>
      <c r="J680" t="s">
        <v>767</v>
      </c>
      <c r="K680" t="s">
        <v>768</v>
      </c>
      <c r="L680">
        <v>1368</v>
      </c>
      <c r="N680">
        <v>1011</v>
      </c>
      <c r="O680" t="s">
        <v>704</v>
      </c>
      <c r="P680" t="s">
        <v>704</v>
      </c>
      <c r="Q680">
        <v>1</v>
      </c>
      <c r="X680">
        <v>2.16</v>
      </c>
      <c r="Y680">
        <v>0</v>
      </c>
      <c r="Z680">
        <v>32.869999999999997</v>
      </c>
      <c r="AA680">
        <v>0</v>
      </c>
      <c r="AB680">
        <v>0</v>
      </c>
      <c r="AC680">
        <v>0</v>
      </c>
      <c r="AD680">
        <v>1</v>
      </c>
      <c r="AE680">
        <v>0</v>
      </c>
      <c r="AF680" t="s">
        <v>38</v>
      </c>
      <c r="AG680">
        <v>2.484</v>
      </c>
      <c r="AH680">
        <v>2</v>
      </c>
      <c r="AI680">
        <v>82281687</v>
      </c>
      <c r="AJ680">
        <v>556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">
      <c r="A681">
        <f>ROW(Source!A427)</f>
        <v>427</v>
      </c>
      <c r="B681">
        <v>82281697</v>
      </c>
      <c r="C681">
        <v>82281682</v>
      </c>
      <c r="D681">
        <v>79004697</v>
      </c>
      <c r="E681">
        <v>1</v>
      </c>
      <c r="F681">
        <v>1</v>
      </c>
      <c r="G681">
        <v>1</v>
      </c>
      <c r="H681">
        <v>3</v>
      </c>
      <c r="I681" t="s">
        <v>796</v>
      </c>
      <c r="J681" t="s">
        <v>797</v>
      </c>
      <c r="K681" t="s">
        <v>798</v>
      </c>
      <c r="L681">
        <v>1383</v>
      </c>
      <c r="N681">
        <v>1013</v>
      </c>
      <c r="O681" t="s">
        <v>799</v>
      </c>
      <c r="P681" t="s">
        <v>799</v>
      </c>
      <c r="Q681">
        <v>1</v>
      </c>
      <c r="X681">
        <v>1.1488</v>
      </c>
      <c r="Y681">
        <v>7</v>
      </c>
      <c r="Z681">
        <v>0</v>
      </c>
      <c r="AA681">
        <v>0</v>
      </c>
      <c r="AB681">
        <v>0</v>
      </c>
      <c r="AC681">
        <v>0</v>
      </c>
      <c r="AD681">
        <v>1</v>
      </c>
      <c r="AE681">
        <v>0</v>
      </c>
      <c r="AF681" t="s">
        <v>3</v>
      </c>
      <c r="AG681">
        <v>1.1488</v>
      </c>
      <c r="AH681">
        <v>2</v>
      </c>
      <c r="AI681">
        <v>82281688</v>
      </c>
      <c r="AJ681">
        <v>557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">
      <c r="A682">
        <f>ROW(Source!A427)</f>
        <v>427</v>
      </c>
      <c r="B682">
        <v>82281698</v>
      </c>
      <c r="C682">
        <v>82281682</v>
      </c>
      <c r="D682">
        <v>79005428</v>
      </c>
      <c r="E682">
        <v>1</v>
      </c>
      <c r="F682">
        <v>1</v>
      </c>
      <c r="G682">
        <v>1</v>
      </c>
      <c r="H682">
        <v>3</v>
      </c>
      <c r="I682" t="s">
        <v>800</v>
      </c>
      <c r="J682" t="s">
        <v>801</v>
      </c>
      <c r="K682" t="s">
        <v>802</v>
      </c>
      <c r="L682">
        <v>1346</v>
      </c>
      <c r="N682">
        <v>1009</v>
      </c>
      <c r="O682" t="s">
        <v>265</v>
      </c>
      <c r="P682" t="s">
        <v>265</v>
      </c>
      <c r="Q682">
        <v>1</v>
      </c>
      <c r="X682">
        <v>0.96</v>
      </c>
      <c r="Y682">
        <v>155.63</v>
      </c>
      <c r="Z682">
        <v>0</v>
      </c>
      <c r="AA682">
        <v>0</v>
      </c>
      <c r="AB682">
        <v>0</v>
      </c>
      <c r="AC682">
        <v>0</v>
      </c>
      <c r="AD682">
        <v>1</v>
      </c>
      <c r="AE682">
        <v>0</v>
      </c>
      <c r="AF682" t="s">
        <v>3</v>
      </c>
      <c r="AG682">
        <v>0.96</v>
      </c>
      <c r="AH682">
        <v>2</v>
      </c>
      <c r="AI682">
        <v>82281689</v>
      </c>
      <c r="AJ682">
        <v>558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">
      <c r="A683">
        <f>ROW(Source!A427)</f>
        <v>427</v>
      </c>
      <c r="B683">
        <v>82281699</v>
      </c>
      <c r="C683">
        <v>82281682</v>
      </c>
      <c r="D683">
        <v>79023080</v>
      </c>
      <c r="E683">
        <v>1</v>
      </c>
      <c r="F683">
        <v>1</v>
      </c>
      <c r="G683">
        <v>1</v>
      </c>
      <c r="H683">
        <v>3</v>
      </c>
      <c r="I683" t="s">
        <v>803</v>
      </c>
      <c r="J683" t="s">
        <v>804</v>
      </c>
      <c r="K683" t="s">
        <v>805</v>
      </c>
      <c r="L683">
        <v>1346</v>
      </c>
      <c r="N683">
        <v>1009</v>
      </c>
      <c r="O683" t="s">
        <v>265</v>
      </c>
      <c r="P683" t="s">
        <v>265</v>
      </c>
      <c r="Q683">
        <v>1</v>
      </c>
      <c r="X683">
        <v>0.55000000000000004</v>
      </c>
      <c r="Y683">
        <v>160.07</v>
      </c>
      <c r="Z683">
        <v>0</v>
      </c>
      <c r="AA683">
        <v>0</v>
      </c>
      <c r="AB683">
        <v>0</v>
      </c>
      <c r="AC683">
        <v>0</v>
      </c>
      <c r="AD683">
        <v>1</v>
      </c>
      <c r="AE683">
        <v>0</v>
      </c>
      <c r="AF683" t="s">
        <v>3</v>
      </c>
      <c r="AG683">
        <v>0.55000000000000004</v>
      </c>
      <c r="AH683">
        <v>2</v>
      </c>
      <c r="AI683">
        <v>82281690</v>
      </c>
      <c r="AJ683">
        <v>559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">
      <c r="A684">
        <f>ROW(Source!A427)</f>
        <v>427</v>
      </c>
      <c r="B684">
        <v>82281700</v>
      </c>
      <c r="C684">
        <v>82281682</v>
      </c>
      <c r="D684">
        <v>78938708</v>
      </c>
      <c r="E684">
        <v>116</v>
      </c>
      <c r="F684">
        <v>1</v>
      </c>
      <c r="G684">
        <v>1</v>
      </c>
      <c r="H684">
        <v>3</v>
      </c>
      <c r="I684" t="s">
        <v>161</v>
      </c>
      <c r="J684" t="s">
        <v>3</v>
      </c>
      <c r="K684" t="s">
        <v>162</v>
      </c>
      <c r="L684">
        <v>3277935</v>
      </c>
      <c r="N684">
        <v>1013</v>
      </c>
      <c r="O684" t="s">
        <v>163</v>
      </c>
      <c r="P684" t="s">
        <v>163</v>
      </c>
      <c r="Q684">
        <v>1</v>
      </c>
      <c r="X684">
        <v>2</v>
      </c>
      <c r="Y684">
        <v>0</v>
      </c>
      <c r="Z684">
        <v>0</v>
      </c>
      <c r="AA684">
        <v>0</v>
      </c>
      <c r="AB684">
        <v>0</v>
      </c>
      <c r="AC684">
        <v>0</v>
      </c>
      <c r="AD684">
        <v>0</v>
      </c>
      <c r="AE684">
        <v>0</v>
      </c>
      <c r="AF684" t="s">
        <v>3</v>
      </c>
      <c r="AG684">
        <v>2</v>
      </c>
      <c r="AH684">
        <v>2</v>
      </c>
      <c r="AI684">
        <v>82281691</v>
      </c>
      <c r="AJ684">
        <v>560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">
      <c r="A685">
        <f>ROW(Source!A465)</f>
        <v>465</v>
      </c>
      <c r="B685">
        <v>82281704</v>
      </c>
      <c r="C685">
        <v>82281702</v>
      </c>
      <c r="D685">
        <v>78932681</v>
      </c>
      <c r="E685">
        <v>116</v>
      </c>
      <c r="F685">
        <v>1</v>
      </c>
      <c r="G685">
        <v>1</v>
      </c>
      <c r="H685">
        <v>1</v>
      </c>
      <c r="I685" t="s">
        <v>806</v>
      </c>
      <c r="J685" t="s">
        <v>3</v>
      </c>
      <c r="K685" t="s">
        <v>807</v>
      </c>
      <c r="L685">
        <v>1191</v>
      </c>
      <c r="N685">
        <v>1013</v>
      </c>
      <c r="O685" t="s">
        <v>698</v>
      </c>
      <c r="P685" t="s">
        <v>698</v>
      </c>
      <c r="Q685">
        <v>1</v>
      </c>
      <c r="X685">
        <v>154</v>
      </c>
      <c r="Y685">
        <v>0</v>
      </c>
      <c r="Z685">
        <v>0</v>
      </c>
      <c r="AA685">
        <v>0</v>
      </c>
      <c r="AB685">
        <v>433.57</v>
      </c>
      <c r="AC685">
        <v>0</v>
      </c>
      <c r="AD685">
        <v>1</v>
      </c>
      <c r="AE685">
        <v>1</v>
      </c>
      <c r="AF685" t="s">
        <v>38</v>
      </c>
      <c r="AG685">
        <v>177.1</v>
      </c>
      <c r="AH685">
        <v>2</v>
      </c>
      <c r="AI685">
        <v>82281703</v>
      </c>
      <c r="AJ685">
        <v>561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">
      <c r="A686">
        <f>ROW(Source!A466)</f>
        <v>466</v>
      </c>
      <c r="B686">
        <v>82281704</v>
      </c>
      <c r="C686">
        <v>82281702</v>
      </c>
      <c r="D686">
        <v>78932681</v>
      </c>
      <c r="E686">
        <v>116</v>
      </c>
      <c r="F686">
        <v>1</v>
      </c>
      <c r="G686">
        <v>1</v>
      </c>
      <c r="H686">
        <v>1</v>
      </c>
      <c r="I686" t="s">
        <v>806</v>
      </c>
      <c r="J686" t="s">
        <v>3</v>
      </c>
      <c r="K686" t="s">
        <v>807</v>
      </c>
      <c r="L686">
        <v>1191</v>
      </c>
      <c r="N686">
        <v>1013</v>
      </c>
      <c r="O686" t="s">
        <v>698</v>
      </c>
      <c r="P686" t="s">
        <v>698</v>
      </c>
      <c r="Q686">
        <v>1</v>
      </c>
      <c r="X686">
        <v>154</v>
      </c>
      <c r="Y686">
        <v>0</v>
      </c>
      <c r="Z686">
        <v>0</v>
      </c>
      <c r="AA686">
        <v>0</v>
      </c>
      <c r="AB686">
        <v>433.57</v>
      </c>
      <c r="AC686">
        <v>0</v>
      </c>
      <c r="AD686">
        <v>1</v>
      </c>
      <c r="AE686">
        <v>1</v>
      </c>
      <c r="AF686" t="s">
        <v>38</v>
      </c>
      <c r="AG686">
        <v>177.1</v>
      </c>
      <c r="AH686">
        <v>2</v>
      </c>
      <c r="AI686">
        <v>82281703</v>
      </c>
      <c r="AJ686">
        <v>562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">
      <c r="A687">
        <f>ROW(Source!A467)</f>
        <v>467</v>
      </c>
      <c r="B687">
        <v>82281707</v>
      </c>
      <c r="C687">
        <v>82281705</v>
      </c>
      <c r="D687">
        <v>78932671</v>
      </c>
      <c r="E687">
        <v>116</v>
      </c>
      <c r="F687">
        <v>1</v>
      </c>
      <c r="G687">
        <v>1</v>
      </c>
      <c r="H687">
        <v>1</v>
      </c>
      <c r="I687" t="s">
        <v>808</v>
      </c>
      <c r="J687" t="s">
        <v>3</v>
      </c>
      <c r="K687" t="s">
        <v>809</v>
      </c>
      <c r="L687">
        <v>1191</v>
      </c>
      <c r="N687">
        <v>1013</v>
      </c>
      <c r="O687" t="s">
        <v>698</v>
      </c>
      <c r="P687" t="s">
        <v>698</v>
      </c>
      <c r="Q687">
        <v>1</v>
      </c>
      <c r="X687">
        <v>97.2</v>
      </c>
      <c r="Y687">
        <v>0</v>
      </c>
      <c r="Z687">
        <v>0</v>
      </c>
      <c r="AA687">
        <v>0</v>
      </c>
      <c r="AB687">
        <v>415.67</v>
      </c>
      <c r="AC687">
        <v>0</v>
      </c>
      <c r="AD687">
        <v>1</v>
      </c>
      <c r="AE687">
        <v>1</v>
      </c>
      <c r="AF687" t="s">
        <v>38</v>
      </c>
      <c r="AG687">
        <v>111.78</v>
      </c>
      <c r="AH687">
        <v>2</v>
      </c>
      <c r="AI687">
        <v>82281706</v>
      </c>
      <c r="AJ687">
        <v>563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">
      <c r="A688">
        <f>ROW(Source!A468)</f>
        <v>468</v>
      </c>
      <c r="B688">
        <v>82281707</v>
      </c>
      <c r="C688">
        <v>82281705</v>
      </c>
      <c r="D688">
        <v>78932671</v>
      </c>
      <c r="E688">
        <v>116</v>
      </c>
      <c r="F688">
        <v>1</v>
      </c>
      <c r="G688">
        <v>1</v>
      </c>
      <c r="H688">
        <v>1</v>
      </c>
      <c r="I688" t="s">
        <v>808</v>
      </c>
      <c r="J688" t="s">
        <v>3</v>
      </c>
      <c r="K688" t="s">
        <v>809</v>
      </c>
      <c r="L688">
        <v>1191</v>
      </c>
      <c r="N688">
        <v>1013</v>
      </c>
      <c r="O688" t="s">
        <v>698</v>
      </c>
      <c r="P688" t="s">
        <v>698</v>
      </c>
      <c r="Q688">
        <v>1</v>
      </c>
      <c r="X688">
        <v>97.2</v>
      </c>
      <c r="Y688">
        <v>0</v>
      </c>
      <c r="Z688">
        <v>0</v>
      </c>
      <c r="AA688">
        <v>0</v>
      </c>
      <c r="AB688">
        <v>415.67</v>
      </c>
      <c r="AC688">
        <v>0</v>
      </c>
      <c r="AD688">
        <v>1</v>
      </c>
      <c r="AE688">
        <v>1</v>
      </c>
      <c r="AF688" t="s">
        <v>38</v>
      </c>
      <c r="AG688">
        <v>111.78</v>
      </c>
      <c r="AH688">
        <v>2</v>
      </c>
      <c r="AI688">
        <v>82281706</v>
      </c>
      <c r="AJ688">
        <v>564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">
      <c r="A689">
        <f>ROW(Source!A469)</f>
        <v>469</v>
      </c>
      <c r="B689">
        <v>82281718</v>
      </c>
      <c r="C689">
        <v>82281708</v>
      </c>
      <c r="D689">
        <v>78932739</v>
      </c>
      <c r="E689">
        <v>116</v>
      </c>
      <c r="F689">
        <v>1</v>
      </c>
      <c r="G689">
        <v>1</v>
      </c>
      <c r="H689">
        <v>1</v>
      </c>
      <c r="I689" t="s">
        <v>794</v>
      </c>
      <c r="J689" t="s">
        <v>3</v>
      </c>
      <c r="K689" t="s">
        <v>795</v>
      </c>
      <c r="L689">
        <v>1191</v>
      </c>
      <c r="N689">
        <v>1013</v>
      </c>
      <c r="O689" t="s">
        <v>698</v>
      </c>
      <c r="P689" t="s">
        <v>698</v>
      </c>
      <c r="Q689">
        <v>1</v>
      </c>
      <c r="X689">
        <v>9.27</v>
      </c>
      <c r="Y689">
        <v>0</v>
      </c>
      <c r="Z689">
        <v>0</v>
      </c>
      <c r="AA689">
        <v>0</v>
      </c>
      <c r="AB689">
        <v>521.08000000000004</v>
      </c>
      <c r="AC689">
        <v>0</v>
      </c>
      <c r="AD689">
        <v>1</v>
      </c>
      <c r="AE689">
        <v>1</v>
      </c>
      <c r="AF689" t="s">
        <v>38</v>
      </c>
      <c r="AG689">
        <v>10.660500000000001</v>
      </c>
      <c r="AH689">
        <v>2</v>
      </c>
      <c r="AI689">
        <v>82281709</v>
      </c>
      <c r="AJ689">
        <v>565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">
      <c r="A690">
        <f>ROW(Source!A469)</f>
        <v>469</v>
      </c>
      <c r="B690">
        <v>82281719</v>
      </c>
      <c r="C690">
        <v>82281708</v>
      </c>
      <c r="D690">
        <v>78932916</v>
      </c>
      <c r="E690">
        <v>116</v>
      </c>
      <c r="F690">
        <v>1</v>
      </c>
      <c r="G690">
        <v>1</v>
      </c>
      <c r="H690">
        <v>1</v>
      </c>
      <c r="I690" t="s">
        <v>699</v>
      </c>
      <c r="J690" t="s">
        <v>3</v>
      </c>
      <c r="K690" t="s">
        <v>700</v>
      </c>
      <c r="L690">
        <v>1191</v>
      </c>
      <c r="N690">
        <v>1013</v>
      </c>
      <c r="O690" t="s">
        <v>698</v>
      </c>
      <c r="P690" t="s">
        <v>698</v>
      </c>
      <c r="Q690">
        <v>1</v>
      </c>
      <c r="X690">
        <v>0.34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1</v>
      </c>
      <c r="AE690">
        <v>2</v>
      </c>
      <c r="AF690" t="s">
        <v>38</v>
      </c>
      <c r="AG690">
        <v>0.39100000000000001</v>
      </c>
      <c r="AH690">
        <v>2</v>
      </c>
      <c r="AI690">
        <v>82281710</v>
      </c>
      <c r="AJ690">
        <v>566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">
      <c r="A691">
        <f>ROW(Source!A469)</f>
        <v>469</v>
      </c>
      <c r="B691">
        <v>82281720</v>
      </c>
      <c r="C691">
        <v>82281708</v>
      </c>
      <c r="D691">
        <v>79053906</v>
      </c>
      <c r="E691">
        <v>1</v>
      </c>
      <c r="F691">
        <v>1</v>
      </c>
      <c r="G691">
        <v>1</v>
      </c>
      <c r="H691">
        <v>2</v>
      </c>
      <c r="I691" t="s">
        <v>719</v>
      </c>
      <c r="J691" t="s">
        <v>720</v>
      </c>
      <c r="K691" t="s">
        <v>721</v>
      </c>
      <c r="L691">
        <v>1368</v>
      </c>
      <c r="N691">
        <v>1011</v>
      </c>
      <c r="O691" t="s">
        <v>704</v>
      </c>
      <c r="P691" t="s">
        <v>704</v>
      </c>
      <c r="Q691">
        <v>1</v>
      </c>
      <c r="X691">
        <v>0.17</v>
      </c>
      <c r="Y691">
        <v>0</v>
      </c>
      <c r="Z691">
        <v>1595.2</v>
      </c>
      <c r="AA691">
        <v>715.99</v>
      </c>
      <c r="AB691">
        <v>0</v>
      </c>
      <c r="AC691">
        <v>0</v>
      </c>
      <c r="AD691">
        <v>1</v>
      </c>
      <c r="AE691">
        <v>0</v>
      </c>
      <c r="AF691" t="s">
        <v>38</v>
      </c>
      <c r="AG691">
        <v>0.19550000000000001</v>
      </c>
      <c r="AH691">
        <v>2</v>
      </c>
      <c r="AI691">
        <v>82281711</v>
      </c>
      <c r="AJ691">
        <v>567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">
      <c r="A692">
        <f>ROW(Source!A469)</f>
        <v>469</v>
      </c>
      <c r="B692">
        <v>82281721</v>
      </c>
      <c r="C692">
        <v>82281708</v>
      </c>
      <c r="D692">
        <v>79054798</v>
      </c>
      <c r="E692">
        <v>1</v>
      </c>
      <c r="F692">
        <v>1</v>
      </c>
      <c r="G692">
        <v>1</v>
      </c>
      <c r="H692">
        <v>2</v>
      </c>
      <c r="I692" t="s">
        <v>706</v>
      </c>
      <c r="J692" t="s">
        <v>707</v>
      </c>
      <c r="K692" t="s">
        <v>708</v>
      </c>
      <c r="L692">
        <v>1368</v>
      </c>
      <c r="N692">
        <v>1011</v>
      </c>
      <c r="O692" t="s">
        <v>704</v>
      </c>
      <c r="P692" t="s">
        <v>704</v>
      </c>
      <c r="Q692">
        <v>1</v>
      </c>
      <c r="X692">
        <v>0.17</v>
      </c>
      <c r="Y692">
        <v>0</v>
      </c>
      <c r="Z692">
        <v>640.84</v>
      </c>
      <c r="AA692">
        <v>533.01</v>
      </c>
      <c r="AB692">
        <v>0</v>
      </c>
      <c r="AC692">
        <v>0</v>
      </c>
      <c r="AD692">
        <v>1</v>
      </c>
      <c r="AE692">
        <v>0</v>
      </c>
      <c r="AF692" t="s">
        <v>38</v>
      </c>
      <c r="AG692">
        <v>0.19550000000000001</v>
      </c>
      <c r="AH692">
        <v>2</v>
      </c>
      <c r="AI692">
        <v>82281712</v>
      </c>
      <c r="AJ692">
        <v>568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">
      <c r="A693">
        <f>ROW(Source!A469)</f>
        <v>469</v>
      </c>
      <c r="B693">
        <v>82281722</v>
      </c>
      <c r="C693">
        <v>82281708</v>
      </c>
      <c r="D693">
        <v>79054993</v>
      </c>
      <c r="E693">
        <v>1</v>
      </c>
      <c r="F693">
        <v>1</v>
      </c>
      <c r="G693">
        <v>1</v>
      </c>
      <c r="H693">
        <v>2</v>
      </c>
      <c r="I693" t="s">
        <v>766</v>
      </c>
      <c r="J693" t="s">
        <v>767</v>
      </c>
      <c r="K693" t="s">
        <v>768</v>
      </c>
      <c r="L693">
        <v>1368</v>
      </c>
      <c r="N693">
        <v>1011</v>
      </c>
      <c r="O693" t="s">
        <v>704</v>
      </c>
      <c r="P693" t="s">
        <v>704</v>
      </c>
      <c r="Q693">
        <v>1</v>
      </c>
      <c r="X693">
        <v>1.51</v>
      </c>
      <c r="Y693">
        <v>0</v>
      </c>
      <c r="Z693">
        <v>32.869999999999997</v>
      </c>
      <c r="AA693">
        <v>0</v>
      </c>
      <c r="AB693">
        <v>0</v>
      </c>
      <c r="AC693">
        <v>0</v>
      </c>
      <c r="AD693">
        <v>1</v>
      </c>
      <c r="AE693">
        <v>0</v>
      </c>
      <c r="AF693" t="s">
        <v>38</v>
      </c>
      <c r="AG693">
        <v>1.7364999999999999</v>
      </c>
      <c r="AH693">
        <v>2</v>
      </c>
      <c r="AI693">
        <v>82281713</v>
      </c>
      <c r="AJ693">
        <v>569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">
      <c r="A694">
        <f>ROW(Source!A469)</f>
        <v>469</v>
      </c>
      <c r="B694">
        <v>82281723</v>
      </c>
      <c r="C694">
        <v>82281708</v>
      </c>
      <c r="D694">
        <v>79005428</v>
      </c>
      <c r="E694">
        <v>1</v>
      </c>
      <c r="F694">
        <v>1</v>
      </c>
      <c r="G694">
        <v>1</v>
      </c>
      <c r="H694">
        <v>3</v>
      </c>
      <c r="I694" t="s">
        <v>800</v>
      </c>
      <c r="J694" t="s">
        <v>801</v>
      </c>
      <c r="K694" t="s">
        <v>802</v>
      </c>
      <c r="L694">
        <v>1346</v>
      </c>
      <c r="N694">
        <v>1009</v>
      </c>
      <c r="O694" t="s">
        <v>265</v>
      </c>
      <c r="P694" t="s">
        <v>265</v>
      </c>
      <c r="Q694">
        <v>1</v>
      </c>
      <c r="X694">
        <v>0.65</v>
      </c>
      <c r="Y694">
        <v>155.63</v>
      </c>
      <c r="Z694">
        <v>0</v>
      </c>
      <c r="AA694">
        <v>0</v>
      </c>
      <c r="AB694">
        <v>0</v>
      </c>
      <c r="AC694">
        <v>0</v>
      </c>
      <c r="AD694">
        <v>1</v>
      </c>
      <c r="AE694">
        <v>0</v>
      </c>
      <c r="AF694" t="s">
        <v>3</v>
      </c>
      <c r="AG694">
        <v>0.65</v>
      </c>
      <c r="AH694">
        <v>2</v>
      </c>
      <c r="AI694">
        <v>82281714</v>
      </c>
      <c r="AJ694">
        <v>570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">
      <c r="A695">
        <f>ROW(Source!A469)</f>
        <v>469</v>
      </c>
      <c r="B695">
        <v>82281724</v>
      </c>
      <c r="C695">
        <v>82281708</v>
      </c>
      <c r="D695">
        <v>79023487</v>
      </c>
      <c r="E695">
        <v>1</v>
      </c>
      <c r="F695">
        <v>1</v>
      </c>
      <c r="G695">
        <v>1</v>
      </c>
      <c r="H695">
        <v>3</v>
      </c>
      <c r="I695" t="s">
        <v>810</v>
      </c>
      <c r="J695" t="s">
        <v>811</v>
      </c>
      <c r="K695" t="s">
        <v>812</v>
      </c>
      <c r="L695">
        <v>1346</v>
      </c>
      <c r="N695">
        <v>1009</v>
      </c>
      <c r="O695" t="s">
        <v>265</v>
      </c>
      <c r="P695" t="s">
        <v>265</v>
      </c>
      <c r="Q695">
        <v>1</v>
      </c>
      <c r="X695">
        <v>2</v>
      </c>
      <c r="Y695">
        <v>911.56</v>
      </c>
      <c r="Z695">
        <v>0</v>
      </c>
      <c r="AA695">
        <v>0</v>
      </c>
      <c r="AB695">
        <v>0</v>
      </c>
      <c r="AC695">
        <v>0</v>
      </c>
      <c r="AD695">
        <v>1</v>
      </c>
      <c r="AE695">
        <v>0</v>
      </c>
      <c r="AF695" t="s">
        <v>3</v>
      </c>
      <c r="AG695">
        <v>2</v>
      </c>
      <c r="AH695">
        <v>2</v>
      </c>
      <c r="AI695">
        <v>82281715</v>
      </c>
      <c r="AJ695">
        <v>571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">
      <c r="A696">
        <f>ROW(Source!A469)</f>
        <v>469</v>
      </c>
      <c r="B696">
        <v>82281725</v>
      </c>
      <c r="C696">
        <v>82281708</v>
      </c>
      <c r="D696">
        <v>78938708</v>
      </c>
      <c r="E696">
        <v>116</v>
      </c>
      <c r="F696">
        <v>1</v>
      </c>
      <c r="G696">
        <v>1</v>
      </c>
      <c r="H696">
        <v>3</v>
      </c>
      <c r="I696" t="s">
        <v>161</v>
      </c>
      <c r="J696" t="s">
        <v>3</v>
      </c>
      <c r="K696" t="s">
        <v>162</v>
      </c>
      <c r="L696">
        <v>3277935</v>
      </c>
      <c r="N696">
        <v>1013</v>
      </c>
      <c r="O696" t="s">
        <v>163</v>
      </c>
      <c r="P696" t="s">
        <v>163</v>
      </c>
      <c r="Q696">
        <v>1</v>
      </c>
      <c r="X696">
        <v>2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0</v>
      </c>
      <c r="AE696">
        <v>0</v>
      </c>
      <c r="AF696" t="s">
        <v>3</v>
      </c>
      <c r="AG696">
        <v>2</v>
      </c>
      <c r="AH696">
        <v>2</v>
      </c>
      <c r="AI696">
        <v>82281716</v>
      </c>
      <c r="AJ696">
        <v>572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">
      <c r="A697">
        <f>ROW(Source!A470)</f>
        <v>470</v>
      </c>
      <c r="B697">
        <v>82281718</v>
      </c>
      <c r="C697">
        <v>82281708</v>
      </c>
      <c r="D697">
        <v>78932739</v>
      </c>
      <c r="E697">
        <v>116</v>
      </c>
      <c r="F697">
        <v>1</v>
      </c>
      <c r="G697">
        <v>1</v>
      </c>
      <c r="H697">
        <v>1</v>
      </c>
      <c r="I697" t="s">
        <v>794</v>
      </c>
      <c r="J697" t="s">
        <v>3</v>
      </c>
      <c r="K697" t="s">
        <v>795</v>
      </c>
      <c r="L697">
        <v>1191</v>
      </c>
      <c r="N697">
        <v>1013</v>
      </c>
      <c r="O697" t="s">
        <v>698</v>
      </c>
      <c r="P697" t="s">
        <v>698</v>
      </c>
      <c r="Q697">
        <v>1</v>
      </c>
      <c r="X697">
        <v>9.27</v>
      </c>
      <c r="Y697">
        <v>0</v>
      </c>
      <c r="Z697">
        <v>0</v>
      </c>
      <c r="AA697">
        <v>0</v>
      </c>
      <c r="AB697">
        <v>521.08000000000004</v>
      </c>
      <c r="AC697">
        <v>0</v>
      </c>
      <c r="AD697">
        <v>1</v>
      </c>
      <c r="AE697">
        <v>1</v>
      </c>
      <c r="AF697" t="s">
        <v>38</v>
      </c>
      <c r="AG697">
        <v>10.660500000000001</v>
      </c>
      <c r="AH697">
        <v>2</v>
      </c>
      <c r="AI697">
        <v>82281709</v>
      </c>
      <c r="AJ697">
        <v>574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">
      <c r="A698">
        <f>ROW(Source!A470)</f>
        <v>470</v>
      </c>
      <c r="B698">
        <v>82281719</v>
      </c>
      <c r="C698">
        <v>82281708</v>
      </c>
      <c r="D698">
        <v>78932916</v>
      </c>
      <c r="E698">
        <v>116</v>
      </c>
      <c r="F698">
        <v>1</v>
      </c>
      <c r="G698">
        <v>1</v>
      </c>
      <c r="H698">
        <v>1</v>
      </c>
      <c r="I698" t="s">
        <v>699</v>
      </c>
      <c r="J698" t="s">
        <v>3</v>
      </c>
      <c r="K698" t="s">
        <v>700</v>
      </c>
      <c r="L698">
        <v>1191</v>
      </c>
      <c r="N698">
        <v>1013</v>
      </c>
      <c r="O698" t="s">
        <v>698</v>
      </c>
      <c r="P698" t="s">
        <v>698</v>
      </c>
      <c r="Q698">
        <v>1</v>
      </c>
      <c r="X698">
        <v>0.34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1</v>
      </c>
      <c r="AE698">
        <v>2</v>
      </c>
      <c r="AF698" t="s">
        <v>38</v>
      </c>
      <c r="AG698">
        <v>0.39100000000000001</v>
      </c>
      <c r="AH698">
        <v>2</v>
      </c>
      <c r="AI698">
        <v>82281710</v>
      </c>
      <c r="AJ698">
        <v>575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">
      <c r="A699">
        <f>ROW(Source!A470)</f>
        <v>470</v>
      </c>
      <c r="B699">
        <v>82281720</v>
      </c>
      <c r="C699">
        <v>82281708</v>
      </c>
      <c r="D699">
        <v>79053906</v>
      </c>
      <c r="E699">
        <v>1</v>
      </c>
      <c r="F699">
        <v>1</v>
      </c>
      <c r="G699">
        <v>1</v>
      </c>
      <c r="H699">
        <v>2</v>
      </c>
      <c r="I699" t="s">
        <v>719</v>
      </c>
      <c r="J699" t="s">
        <v>720</v>
      </c>
      <c r="K699" t="s">
        <v>721</v>
      </c>
      <c r="L699">
        <v>1368</v>
      </c>
      <c r="N699">
        <v>1011</v>
      </c>
      <c r="O699" t="s">
        <v>704</v>
      </c>
      <c r="P699" t="s">
        <v>704</v>
      </c>
      <c r="Q699">
        <v>1</v>
      </c>
      <c r="X699">
        <v>0.17</v>
      </c>
      <c r="Y699">
        <v>0</v>
      </c>
      <c r="Z699">
        <v>1595.2</v>
      </c>
      <c r="AA699">
        <v>715.99</v>
      </c>
      <c r="AB699">
        <v>0</v>
      </c>
      <c r="AC699">
        <v>0</v>
      </c>
      <c r="AD699">
        <v>1</v>
      </c>
      <c r="AE699">
        <v>0</v>
      </c>
      <c r="AF699" t="s">
        <v>38</v>
      </c>
      <c r="AG699">
        <v>0.19550000000000001</v>
      </c>
      <c r="AH699">
        <v>2</v>
      </c>
      <c r="AI699">
        <v>82281711</v>
      </c>
      <c r="AJ699">
        <v>576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">
      <c r="A700">
        <f>ROW(Source!A470)</f>
        <v>470</v>
      </c>
      <c r="B700">
        <v>82281721</v>
      </c>
      <c r="C700">
        <v>82281708</v>
      </c>
      <c r="D700">
        <v>79054798</v>
      </c>
      <c r="E700">
        <v>1</v>
      </c>
      <c r="F700">
        <v>1</v>
      </c>
      <c r="G700">
        <v>1</v>
      </c>
      <c r="H700">
        <v>2</v>
      </c>
      <c r="I700" t="s">
        <v>706</v>
      </c>
      <c r="J700" t="s">
        <v>707</v>
      </c>
      <c r="K700" t="s">
        <v>708</v>
      </c>
      <c r="L700">
        <v>1368</v>
      </c>
      <c r="N700">
        <v>1011</v>
      </c>
      <c r="O700" t="s">
        <v>704</v>
      </c>
      <c r="P700" t="s">
        <v>704</v>
      </c>
      <c r="Q700">
        <v>1</v>
      </c>
      <c r="X700">
        <v>0.17</v>
      </c>
      <c r="Y700">
        <v>0</v>
      </c>
      <c r="Z700">
        <v>640.84</v>
      </c>
      <c r="AA700">
        <v>533.01</v>
      </c>
      <c r="AB700">
        <v>0</v>
      </c>
      <c r="AC700">
        <v>0</v>
      </c>
      <c r="AD700">
        <v>1</v>
      </c>
      <c r="AE700">
        <v>0</v>
      </c>
      <c r="AF700" t="s">
        <v>38</v>
      </c>
      <c r="AG700">
        <v>0.19550000000000001</v>
      </c>
      <c r="AH700">
        <v>2</v>
      </c>
      <c r="AI700">
        <v>82281712</v>
      </c>
      <c r="AJ700">
        <v>577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">
      <c r="A701">
        <f>ROW(Source!A470)</f>
        <v>470</v>
      </c>
      <c r="B701">
        <v>82281722</v>
      </c>
      <c r="C701">
        <v>82281708</v>
      </c>
      <c r="D701">
        <v>79054993</v>
      </c>
      <c r="E701">
        <v>1</v>
      </c>
      <c r="F701">
        <v>1</v>
      </c>
      <c r="G701">
        <v>1</v>
      </c>
      <c r="H701">
        <v>2</v>
      </c>
      <c r="I701" t="s">
        <v>766</v>
      </c>
      <c r="J701" t="s">
        <v>767</v>
      </c>
      <c r="K701" t="s">
        <v>768</v>
      </c>
      <c r="L701">
        <v>1368</v>
      </c>
      <c r="N701">
        <v>1011</v>
      </c>
      <c r="O701" t="s">
        <v>704</v>
      </c>
      <c r="P701" t="s">
        <v>704</v>
      </c>
      <c r="Q701">
        <v>1</v>
      </c>
      <c r="X701">
        <v>1.51</v>
      </c>
      <c r="Y701">
        <v>0</v>
      </c>
      <c r="Z701">
        <v>32.869999999999997</v>
      </c>
      <c r="AA701">
        <v>0</v>
      </c>
      <c r="AB701">
        <v>0</v>
      </c>
      <c r="AC701">
        <v>0</v>
      </c>
      <c r="AD701">
        <v>1</v>
      </c>
      <c r="AE701">
        <v>0</v>
      </c>
      <c r="AF701" t="s">
        <v>38</v>
      </c>
      <c r="AG701">
        <v>1.7364999999999999</v>
      </c>
      <c r="AH701">
        <v>2</v>
      </c>
      <c r="AI701">
        <v>82281713</v>
      </c>
      <c r="AJ701">
        <v>578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">
      <c r="A702">
        <f>ROW(Source!A470)</f>
        <v>470</v>
      </c>
      <c r="B702">
        <v>82281723</v>
      </c>
      <c r="C702">
        <v>82281708</v>
      </c>
      <c r="D702">
        <v>79005428</v>
      </c>
      <c r="E702">
        <v>1</v>
      </c>
      <c r="F702">
        <v>1</v>
      </c>
      <c r="G702">
        <v>1</v>
      </c>
      <c r="H702">
        <v>3</v>
      </c>
      <c r="I702" t="s">
        <v>800</v>
      </c>
      <c r="J702" t="s">
        <v>801</v>
      </c>
      <c r="K702" t="s">
        <v>802</v>
      </c>
      <c r="L702">
        <v>1346</v>
      </c>
      <c r="N702">
        <v>1009</v>
      </c>
      <c r="O702" t="s">
        <v>265</v>
      </c>
      <c r="P702" t="s">
        <v>265</v>
      </c>
      <c r="Q702">
        <v>1</v>
      </c>
      <c r="X702">
        <v>0.65</v>
      </c>
      <c r="Y702">
        <v>155.63</v>
      </c>
      <c r="Z702">
        <v>0</v>
      </c>
      <c r="AA702">
        <v>0</v>
      </c>
      <c r="AB702">
        <v>0</v>
      </c>
      <c r="AC702">
        <v>0</v>
      </c>
      <c r="AD702">
        <v>1</v>
      </c>
      <c r="AE702">
        <v>0</v>
      </c>
      <c r="AF702" t="s">
        <v>3</v>
      </c>
      <c r="AG702">
        <v>0.65</v>
      </c>
      <c r="AH702">
        <v>2</v>
      </c>
      <c r="AI702">
        <v>82281714</v>
      </c>
      <c r="AJ702">
        <v>579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">
      <c r="A703">
        <f>ROW(Source!A470)</f>
        <v>470</v>
      </c>
      <c r="B703">
        <v>82281724</v>
      </c>
      <c r="C703">
        <v>82281708</v>
      </c>
      <c r="D703">
        <v>79023487</v>
      </c>
      <c r="E703">
        <v>1</v>
      </c>
      <c r="F703">
        <v>1</v>
      </c>
      <c r="G703">
        <v>1</v>
      </c>
      <c r="H703">
        <v>3</v>
      </c>
      <c r="I703" t="s">
        <v>810</v>
      </c>
      <c r="J703" t="s">
        <v>811</v>
      </c>
      <c r="K703" t="s">
        <v>812</v>
      </c>
      <c r="L703">
        <v>1346</v>
      </c>
      <c r="N703">
        <v>1009</v>
      </c>
      <c r="O703" t="s">
        <v>265</v>
      </c>
      <c r="P703" t="s">
        <v>265</v>
      </c>
      <c r="Q703">
        <v>1</v>
      </c>
      <c r="X703">
        <v>2</v>
      </c>
      <c r="Y703">
        <v>911.56</v>
      </c>
      <c r="Z703">
        <v>0</v>
      </c>
      <c r="AA703">
        <v>0</v>
      </c>
      <c r="AB703">
        <v>0</v>
      </c>
      <c r="AC703">
        <v>0</v>
      </c>
      <c r="AD703">
        <v>1</v>
      </c>
      <c r="AE703">
        <v>0</v>
      </c>
      <c r="AF703" t="s">
        <v>3</v>
      </c>
      <c r="AG703">
        <v>2</v>
      </c>
      <c r="AH703">
        <v>2</v>
      </c>
      <c r="AI703">
        <v>82281715</v>
      </c>
      <c r="AJ703">
        <v>580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">
      <c r="A704">
        <f>ROW(Source!A470)</f>
        <v>470</v>
      </c>
      <c r="B704">
        <v>82281725</v>
      </c>
      <c r="C704">
        <v>82281708</v>
      </c>
      <c r="D704">
        <v>78938708</v>
      </c>
      <c r="E704">
        <v>116</v>
      </c>
      <c r="F704">
        <v>1</v>
      </c>
      <c r="G704">
        <v>1</v>
      </c>
      <c r="H704">
        <v>3</v>
      </c>
      <c r="I704" t="s">
        <v>161</v>
      </c>
      <c r="J704" t="s">
        <v>3</v>
      </c>
      <c r="K704" t="s">
        <v>162</v>
      </c>
      <c r="L704">
        <v>3277935</v>
      </c>
      <c r="N704">
        <v>1013</v>
      </c>
      <c r="O704" t="s">
        <v>163</v>
      </c>
      <c r="P704" t="s">
        <v>163</v>
      </c>
      <c r="Q704">
        <v>1</v>
      </c>
      <c r="X704">
        <v>2</v>
      </c>
      <c r="Y704">
        <v>0</v>
      </c>
      <c r="Z704">
        <v>0</v>
      </c>
      <c r="AA704">
        <v>0</v>
      </c>
      <c r="AB704">
        <v>0</v>
      </c>
      <c r="AC704">
        <v>0</v>
      </c>
      <c r="AD704">
        <v>0</v>
      </c>
      <c r="AE704">
        <v>0</v>
      </c>
      <c r="AF704" t="s">
        <v>3</v>
      </c>
      <c r="AG704">
        <v>2</v>
      </c>
      <c r="AH704">
        <v>2</v>
      </c>
      <c r="AI704">
        <v>82281716</v>
      </c>
      <c r="AJ704">
        <v>581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">
      <c r="A705">
        <f>ROW(Source!A475)</f>
        <v>475</v>
      </c>
      <c r="B705">
        <v>82281739</v>
      </c>
      <c r="C705">
        <v>82281728</v>
      </c>
      <c r="D705">
        <v>78932739</v>
      </c>
      <c r="E705">
        <v>116</v>
      </c>
      <c r="F705">
        <v>1</v>
      </c>
      <c r="G705">
        <v>1</v>
      </c>
      <c r="H705">
        <v>1</v>
      </c>
      <c r="I705" t="s">
        <v>794</v>
      </c>
      <c r="J705" t="s">
        <v>3</v>
      </c>
      <c r="K705" t="s">
        <v>795</v>
      </c>
      <c r="L705">
        <v>1191</v>
      </c>
      <c r="N705">
        <v>1013</v>
      </c>
      <c r="O705" t="s">
        <v>698</v>
      </c>
      <c r="P705" t="s">
        <v>698</v>
      </c>
      <c r="Q705">
        <v>1</v>
      </c>
      <c r="X705">
        <v>18.5</v>
      </c>
      <c r="Y705">
        <v>0</v>
      </c>
      <c r="Z705">
        <v>0</v>
      </c>
      <c r="AA705">
        <v>0</v>
      </c>
      <c r="AB705">
        <v>521.08000000000004</v>
      </c>
      <c r="AC705">
        <v>0</v>
      </c>
      <c r="AD705">
        <v>1</v>
      </c>
      <c r="AE705">
        <v>1</v>
      </c>
      <c r="AF705" t="s">
        <v>38</v>
      </c>
      <c r="AG705">
        <v>21.274999999999999</v>
      </c>
      <c r="AH705">
        <v>2</v>
      </c>
      <c r="AI705">
        <v>82281729</v>
      </c>
      <c r="AJ705">
        <v>583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">
      <c r="A706">
        <f>ROW(Source!A475)</f>
        <v>475</v>
      </c>
      <c r="B706">
        <v>82281740</v>
      </c>
      <c r="C706">
        <v>82281728</v>
      </c>
      <c r="D706">
        <v>78932916</v>
      </c>
      <c r="E706">
        <v>116</v>
      </c>
      <c r="F706">
        <v>1</v>
      </c>
      <c r="G706">
        <v>1</v>
      </c>
      <c r="H706">
        <v>1</v>
      </c>
      <c r="I706" t="s">
        <v>699</v>
      </c>
      <c r="J706" t="s">
        <v>3</v>
      </c>
      <c r="K706" t="s">
        <v>700</v>
      </c>
      <c r="L706">
        <v>1191</v>
      </c>
      <c r="N706">
        <v>1013</v>
      </c>
      <c r="O706" t="s">
        <v>698</v>
      </c>
      <c r="P706" t="s">
        <v>698</v>
      </c>
      <c r="Q706">
        <v>1</v>
      </c>
      <c r="X706">
        <v>0.34</v>
      </c>
      <c r="Y706">
        <v>0</v>
      </c>
      <c r="Z706">
        <v>0</v>
      </c>
      <c r="AA706">
        <v>0</v>
      </c>
      <c r="AB706">
        <v>0</v>
      </c>
      <c r="AC706">
        <v>0</v>
      </c>
      <c r="AD706">
        <v>1</v>
      </c>
      <c r="AE706">
        <v>2</v>
      </c>
      <c r="AF706" t="s">
        <v>38</v>
      </c>
      <c r="AG706">
        <v>0.39100000000000001</v>
      </c>
      <c r="AH706">
        <v>2</v>
      </c>
      <c r="AI706">
        <v>82281730</v>
      </c>
      <c r="AJ706">
        <v>584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">
      <c r="A707">
        <f>ROW(Source!A475)</f>
        <v>475</v>
      </c>
      <c r="B707">
        <v>82281741</v>
      </c>
      <c r="C707">
        <v>82281728</v>
      </c>
      <c r="D707">
        <v>79053906</v>
      </c>
      <c r="E707">
        <v>1</v>
      </c>
      <c r="F707">
        <v>1</v>
      </c>
      <c r="G707">
        <v>1</v>
      </c>
      <c r="H707">
        <v>2</v>
      </c>
      <c r="I707" t="s">
        <v>719</v>
      </c>
      <c r="J707" t="s">
        <v>720</v>
      </c>
      <c r="K707" t="s">
        <v>721</v>
      </c>
      <c r="L707">
        <v>1368</v>
      </c>
      <c r="N707">
        <v>1011</v>
      </c>
      <c r="O707" t="s">
        <v>704</v>
      </c>
      <c r="P707" t="s">
        <v>704</v>
      </c>
      <c r="Q707">
        <v>1</v>
      </c>
      <c r="X707">
        <v>0.17</v>
      </c>
      <c r="Y707">
        <v>0</v>
      </c>
      <c r="Z707">
        <v>1595.2</v>
      </c>
      <c r="AA707">
        <v>715.99</v>
      </c>
      <c r="AB707">
        <v>0</v>
      </c>
      <c r="AC707">
        <v>0</v>
      </c>
      <c r="AD707">
        <v>1</v>
      </c>
      <c r="AE707">
        <v>0</v>
      </c>
      <c r="AF707" t="s">
        <v>38</v>
      </c>
      <c r="AG707">
        <v>0.19550000000000001</v>
      </c>
      <c r="AH707">
        <v>2</v>
      </c>
      <c r="AI707">
        <v>82281731</v>
      </c>
      <c r="AJ707">
        <v>585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">
      <c r="A708">
        <f>ROW(Source!A475)</f>
        <v>475</v>
      </c>
      <c r="B708">
        <v>82281742</v>
      </c>
      <c r="C708">
        <v>82281728</v>
      </c>
      <c r="D708">
        <v>79054798</v>
      </c>
      <c r="E708">
        <v>1</v>
      </c>
      <c r="F708">
        <v>1</v>
      </c>
      <c r="G708">
        <v>1</v>
      </c>
      <c r="H708">
        <v>2</v>
      </c>
      <c r="I708" t="s">
        <v>706</v>
      </c>
      <c r="J708" t="s">
        <v>707</v>
      </c>
      <c r="K708" t="s">
        <v>708</v>
      </c>
      <c r="L708">
        <v>1368</v>
      </c>
      <c r="N708">
        <v>1011</v>
      </c>
      <c r="O708" t="s">
        <v>704</v>
      </c>
      <c r="P708" t="s">
        <v>704</v>
      </c>
      <c r="Q708">
        <v>1</v>
      </c>
      <c r="X708">
        <v>0.17</v>
      </c>
      <c r="Y708">
        <v>0</v>
      </c>
      <c r="Z708">
        <v>640.84</v>
      </c>
      <c r="AA708">
        <v>533.01</v>
      </c>
      <c r="AB708">
        <v>0</v>
      </c>
      <c r="AC708">
        <v>0</v>
      </c>
      <c r="AD708">
        <v>1</v>
      </c>
      <c r="AE708">
        <v>0</v>
      </c>
      <c r="AF708" t="s">
        <v>38</v>
      </c>
      <c r="AG708">
        <v>0.19550000000000001</v>
      </c>
      <c r="AH708">
        <v>2</v>
      </c>
      <c r="AI708">
        <v>82281732</v>
      </c>
      <c r="AJ708">
        <v>586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">
      <c r="A709">
        <f>ROW(Source!A475)</f>
        <v>475</v>
      </c>
      <c r="B709">
        <v>82281743</v>
      </c>
      <c r="C709">
        <v>82281728</v>
      </c>
      <c r="D709">
        <v>79054993</v>
      </c>
      <c r="E709">
        <v>1</v>
      </c>
      <c r="F709">
        <v>1</v>
      </c>
      <c r="G709">
        <v>1</v>
      </c>
      <c r="H709">
        <v>2</v>
      </c>
      <c r="I709" t="s">
        <v>766</v>
      </c>
      <c r="J709" t="s">
        <v>767</v>
      </c>
      <c r="K709" t="s">
        <v>768</v>
      </c>
      <c r="L709">
        <v>1368</v>
      </c>
      <c r="N709">
        <v>1011</v>
      </c>
      <c r="O709" t="s">
        <v>704</v>
      </c>
      <c r="P709" t="s">
        <v>704</v>
      </c>
      <c r="Q709">
        <v>1</v>
      </c>
      <c r="X709">
        <v>2.9</v>
      </c>
      <c r="Y709">
        <v>0</v>
      </c>
      <c r="Z709">
        <v>32.869999999999997</v>
      </c>
      <c r="AA709">
        <v>0</v>
      </c>
      <c r="AB709">
        <v>0</v>
      </c>
      <c r="AC709">
        <v>0</v>
      </c>
      <c r="AD709">
        <v>1</v>
      </c>
      <c r="AE709">
        <v>0</v>
      </c>
      <c r="AF709" t="s">
        <v>38</v>
      </c>
      <c r="AG709">
        <v>3.335</v>
      </c>
      <c r="AH709">
        <v>2</v>
      </c>
      <c r="AI709">
        <v>82281733</v>
      </c>
      <c r="AJ709">
        <v>587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">
      <c r="A710">
        <f>ROW(Source!A475)</f>
        <v>475</v>
      </c>
      <c r="B710">
        <v>82281744</v>
      </c>
      <c r="C710">
        <v>82281728</v>
      </c>
      <c r="D710">
        <v>79005428</v>
      </c>
      <c r="E710">
        <v>1</v>
      </c>
      <c r="F710">
        <v>1</v>
      </c>
      <c r="G710">
        <v>1</v>
      </c>
      <c r="H710">
        <v>3</v>
      </c>
      <c r="I710" t="s">
        <v>800</v>
      </c>
      <c r="J710" t="s">
        <v>801</v>
      </c>
      <c r="K710" t="s">
        <v>802</v>
      </c>
      <c r="L710">
        <v>1346</v>
      </c>
      <c r="N710">
        <v>1009</v>
      </c>
      <c r="O710" t="s">
        <v>265</v>
      </c>
      <c r="P710" t="s">
        <v>265</v>
      </c>
      <c r="Q710">
        <v>1</v>
      </c>
      <c r="X710">
        <v>0.9</v>
      </c>
      <c r="Y710">
        <v>155.63</v>
      </c>
      <c r="Z710">
        <v>0</v>
      </c>
      <c r="AA710">
        <v>0</v>
      </c>
      <c r="AB710">
        <v>0</v>
      </c>
      <c r="AC710">
        <v>0</v>
      </c>
      <c r="AD710">
        <v>1</v>
      </c>
      <c r="AE710">
        <v>0</v>
      </c>
      <c r="AF710" t="s">
        <v>3</v>
      </c>
      <c r="AG710">
        <v>0.9</v>
      </c>
      <c r="AH710">
        <v>2</v>
      </c>
      <c r="AI710">
        <v>82281734</v>
      </c>
      <c r="AJ710">
        <v>588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">
      <c r="A711">
        <f>ROW(Source!A475)</f>
        <v>475</v>
      </c>
      <c r="B711">
        <v>82281745</v>
      </c>
      <c r="C711">
        <v>82281728</v>
      </c>
      <c r="D711">
        <v>79013556</v>
      </c>
      <c r="E711">
        <v>1</v>
      </c>
      <c r="F711">
        <v>1</v>
      </c>
      <c r="G711">
        <v>1</v>
      </c>
      <c r="H711">
        <v>3</v>
      </c>
      <c r="I711" t="s">
        <v>813</v>
      </c>
      <c r="J711" t="s">
        <v>814</v>
      </c>
      <c r="K711" t="s">
        <v>815</v>
      </c>
      <c r="L711">
        <v>1348</v>
      </c>
      <c r="N711">
        <v>1009</v>
      </c>
      <c r="O711" t="s">
        <v>348</v>
      </c>
      <c r="P711" t="s">
        <v>348</v>
      </c>
      <c r="Q711">
        <v>1000</v>
      </c>
      <c r="X711">
        <v>4.0000000000000001E-3</v>
      </c>
      <c r="Y711">
        <v>48543.27</v>
      </c>
      <c r="Z711">
        <v>0</v>
      </c>
      <c r="AA711">
        <v>0</v>
      </c>
      <c r="AB711">
        <v>0</v>
      </c>
      <c r="AC711">
        <v>0</v>
      </c>
      <c r="AD711">
        <v>1</v>
      </c>
      <c r="AE711">
        <v>0</v>
      </c>
      <c r="AF711" t="s">
        <v>3</v>
      </c>
      <c r="AG711">
        <v>4.0000000000000001E-3</v>
      </c>
      <c r="AH711">
        <v>2</v>
      </c>
      <c r="AI711">
        <v>82281735</v>
      </c>
      <c r="AJ711">
        <v>589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">
      <c r="A712">
        <f>ROW(Source!A475)</f>
        <v>475</v>
      </c>
      <c r="B712">
        <v>82281746</v>
      </c>
      <c r="C712">
        <v>82281728</v>
      </c>
      <c r="D712">
        <v>79023487</v>
      </c>
      <c r="E712">
        <v>1</v>
      </c>
      <c r="F712">
        <v>1</v>
      </c>
      <c r="G712">
        <v>1</v>
      </c>
      <c r="H712">
        <v>3</v>
      </c>
      <c r="I712" t="s">
        <v>810</v>
      </c>
      <c r="J712" t="s">
        <v>811</v>
      </c>
      <c r="K712" t="s">
        <v>812</v>
      </c>
      <c r="L712">
        <v>1346</v>
      </c>
      <c r="N712">
        <v>1009</v>
      </c>
      <c r="O712" t="s">
        <v>265</v>
      </c>
      <c r="P712" t="s">
        <v>265</v>
      </c>
      <c r="Q712">
        <v>1</v>
      </c>
      <c r="X712">
        <v>2.4</v>
      </c>
      <c r="Y712">
        <v>911.56</v>
      </c>
      <c r="Z712">
        <v>0</v>
      </c>
      <c r="AA712">
        <v>0</v>
      </c>
      <c r="AB712">
        <v>0</v>
      </c>
      <c r="AC712">
        <v>0</v>
      </c>
      <c r="AD712">
        <v>1</v>
      </c>
      <c r="AE712">
        <v>0</v>
      </c>
      <c r="AF712" t="s">
        <v>3</v>
      </c>
      <c r="AG712">
        <v>2.4</v>
      </c>
      <c r="AH712">
        <v>2</v>
      </c>
      <c r="AI712">
        <v>82281736</v>
      </c>
      <c r="AJ712">
        <v>590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">
      <c r="A713">
        <f>ROW(Source!A475)</f>
        <v>475</v>
      </c>
      <c r="B713">
        <v>82281747</v>
      </c>
      <c r="C713">
        <v>82281728</v>
      </c>
      <c r="D713">
        <v>78938708</v>
      </c>
      <c r="E713">
        <v>116</v>
      </c>
      <c r="F713">
        <v>1</v>
      </c>
      <c r="G713">
        <v>1</v>
      </c>
      <c r="H713">
        <v>3</v>
      </c>
      <c r="I713" t="s">
        <v>161</v>
      </c>
      <c r="J713" t="s">
        <v>3</v>
      </c>
      <c r="K713" t="s">
        <v>162</v>
      </c>
      <c r="L713">
        <v>3277935</v>
      </c>
      <c r="N713">
        <v>1013</v>
      </c>
      <c r="O713" t="s">
        <v>163</v>
      </c>
      <c r="P713" t="s">
        <v>163</v>
      </c>
      <c r="Q713">
        <v>1</v>
      </c>
      <c r="X713">
        <v>2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0</v>
      </c>
      <c r="AE713">
        <v>0</v>
      </c>
      <c r="AF713" t="s">
        <v>3</v>
      </c>
      <c r="AG713">
        <v>2</v>
      </c>
      <c r="AH713">
        <v>2</v>
      </c>
      <c r="AI713">
        <v>82281737</v>
      </c>
      <c r="AJ713">
        <v>591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">
      <c r="A714">
        <f>ROW(Source!A476)</f>
        <v>476</v>
      </c>
      <c r="B714">
        <v>82281739</v>
      </c>
      <c r="C714">
        <v>82281728</v>
      </c>
      <c r="D714">
        <v>78932739</v>
      </c>
      <c r="E714">
        <v>116</v>
      </c>
      <c r="F714">
        <v>1</v>
      </c>
      <c r="G714">
        <v>1</v>
      </c>
      <c r="H714">
        <v>1</v>
      </c>
      <c r="I714" t="s">
        <v>794</v>
      </c>
      <c r="J714" t="s">
        <v>3</v>
      </c>
      <c r="K714" t="s">
        <v>795</v>
      </c>
      <c r="L714">
        <v>1191</v>
      </c>
      <c r="N714">
        <v>1013</v>
      </c>
      <c r="O714" t="s">
        <v>698</v>
      </c>
      <c r="P714" t="s">
        <v>698</v>
      </c>
      <c r="Q714">
        <v>1</v>
      </c>
      <c r="X714">
        <v>18.5</v>
      </c>
      <c r="Y714">
        <v>0</v>
      </c>
      <c r="Z714">
        <v>0</v>
      </c>
      <c r="AA714">
        <v>0</v>
      </c>
      <c r="AB714">
        <v>521.08000000000004</v>
      </c>
      <c r="AC714">
        <v>0</v>
      </c>
      <c r="AD714">
        <v>1</v>
      </c>
      <c r="AE714">
        <v>1</v>
      </c>
      <c r="AF714" t="s">
        <v>38</v>
      </c>
      <c r="AG714">
        <v>21.274999999999999</v>
      </c>
      <c r="AH714">
        <v>2</v>
      </c>
      <c r="AI714">
        <v>82281729</v>
      </c>
      <c r="AJ714">
        <v>593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">
      <c r="A715">
        <f>ROW(Source!A476)</f>
        <v>476</v>
      </c>
      <c r="B715">
        <v>82281740</v>
      </c>
      <c r="C715">
        <v>82281728</v>
      </c>
      <c r="D715">
        <v>78932916</v>
      </c>
      <c r="E715">
        <v>116</v>
      </c>
      <c r="F715">
        <v>1</v>
      </c>
      <c r="G715">
        <v>1</v>
      </c>
      <c r="H715">
        <v>1</v>
      </c>
      <c r="I715" t="s">
        <v>699</v>
      </c>
      <c r="J715" t="s">
        <v>3</v>
      </c>
      <c r="K715" t="s">
        <v>700</v>
      </c>
      <c r="L715">
        <v>1191</v>
      </c>
      <c r="N715">
        <v>1013</v>
      </c>
      <c r="O715" t="s">
        <v>698</v>
      </c>
      <c r="P715" t="s">
        <v>698</v>
      </c>
      <c r="Q715">
        <v>1</v>
      </c>
      <c r="X715">
        <v>0.34</v>
      </c>
      <c r="Y715">
        <v>0</v>
      </c>
      <c r="Z715">
        <v>0</v>
      </c>
      <c r="AA715">
        <v>0</v>
      </c>
      <c r="AB715">
        <v>0</v>
      </c>
      <c r="AC715">
        <v>0</v>
      </c>
      <c r="AD715">
        <v>1</v>
      </c>
      <c r="AE715">
        <v>2</v>
      </c>
      <c r="AF715" t="s">
        <v>38</v>
      </c>
      <c r="AG715">
        <v>0.39100000000000001</v>
      </c>
      <c r="AH715">
        <v>2</v>
      </c>
      <c r="AI715">
        <v>82281730</v>
      </c>
      <c r="AJ715">
        <v>594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">
      <c r="A716">
        <f>ROW(Source!A476)</f>
        <v>476</v>
      </c>
      <c r="B716">
        <v>82281741</v>
      </c>
      <c r="C716">
        <v>82281728</v>
      </c>
      <c r="D716">
        <v>79053906</v>
      </c>
      <c r="E716">
        <v>1</v>
      </c>
      <c r="F716">
        <v>1</v>
      </c>
      <c r="G716">
        <v>1</v>
      </c>
      <c r="H716">
        <v>2</v>
      </c>
      <c r="I716" t="s">
        <v>719</v>
      </c>
      <c r="J716" t="s">
        <v>720</v>
      </c>
      <c r="K716" t="s">
        <v>721</v>
      </c>
      <c r="L716">
        <v>1368</v>
      </c>
      <c r="N716">
        <v>1011</v>
      </c>
      <c r="O716" t="s">
        <v>704</v>
      </c>
      <c r="P716" t="s">
        <v>704</v>
      </c>
      <c r="Q716">
        <v>1</v>
      </c>
      <c r="X716">
        <v>0.17</v>
      </c>
      <c r="Y716">
        <v>0</v>
      </c>
      <c r="Z716">
        <v>1595.2</v>
      </c>
      <c r="AA716">
        <v>715.99</v>
      </c>
      <c r="AB716">
        <v>0</v>
      </c>
      <c r="AC716">
        <v>0</v>
      </c>
      <c r="AD716">
        <v>1</v>
      </c>
      <c r="AE716">
        <v>0</v>
      </c>
      <c r="AF716" t="s">
        <v>38</v>
      </c>
      <c r="AG716">
        <v>0.19550000000000001</v>
      </c>
      <c r="AH716">
        <v>2</v>
      </c>
      <c r="AI716">
        <v>82281731</v>
      </c>
      <c r="AJ716">
        <v>595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">
      <c r="A717">
        <f>ROW(Source!A476)</f>
        <v>476</v>
      </c>
      <c r="B717">
        <v>82281742</v>
      </c>
      <c r="C717">
        <v>82281728</v>
      </c>
      <c r="D717">
        <v>79054798</v>
      </c>
      <c r="E717">
        <v>1</v>
      </c>
      <c r="F717">
        <v>1</v>
      </c>
      <c r="G717">
        <v>1</v>
      </c>
      <c r="H717">
        <v>2</v>
      </c>
      <c r="I717" t="s">
        <v>706</v>
      </c>
      <c r="J717" t="s">
        <v>707</v>
      </c>
      <c r="K717" t="s">
        <v>708</v>
      </c>
      <c r="L717">
        <v>1368</v>
      </c>
      <c r="N717">
        <v>1011</v>
      </c>
      <c r="O717" t="s">
        <v>704</v>
      </c>
      <c r="P717" t="s">
        <v>704</v>
      </c>
      <c r="Q717">
        <v>1</v>
      </c>
      <c r="X717">
        <v>0.17</v>
      </c>
      <c r="Y717">
        <v>0</v>
      </c>
      <c r="Z717">
        <v>640.84</v>
      </c>
      <c r="AA717">
        <v>533.01</v>
      </c>
      <c r="AB717">
        <v>0</v>
      </c>
      <c r="AC717">
        <v>0</v>
      </c>
      <c r="AD717">
        <v>1</v>
      </c>
      <c r="AE717">
        <v>0</v>
      </c>
      <c r="AF717" t="s">
        <v>38</v>
      </c>
      <c r="AG717">
        <v>0.19550000000000001</v>
      </c>
      <c r="AH717">
        <v>2</v>
      </c>
      <c r="AI717">
        <v>82281732</v>
      </c>
      <c r="AJ717">
        <v>596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">
      <c r="A718">
        <f>ROW(Source!A476)</f>
        <v>476</v>
      </c>
      <c r="B718">
        <v>82281743</v>
      </c>
      <c r="C718">
        <v>82281728</v>
      </c>
      <c r="D718">
        <v>79054993</v>
      </c>
      <c r="E718">
        <v>1</v>
      </c>
      <c r="F718">
        <v>1</v>
      </c>
      <c r="G718">
        <v>1</v>
      </c>
      <c r="H718">
        <v>2</v>
      </c>
      <c r="I718" t="s">
        <v>766</v>
      </c>
      <c r="J718" t="s">
        <v>767</v>
      </c>
      <c r="K718" t="s">
        <v>768</v>
      </c>
      <c r="L718">
        <v>1368</v>
      </c>
      <c r="N718">
        <v>1011</v>
      </c>
      <c r="O718" t="s">
        <v>704</v>
      </c>
      <c r="P718" t="s">
        <v>704</v>
      </c>
      <c r="Q718">
        <v>1</v>
      </c>
      <c r="X718">
        <v>2.9</v>
      </c>
      <c r="Y718">
        <v>0</v>
      </c>
      <c r="Z718">
        <v>32.869999999999997</v>
      </c>
      <c r="AA718">
        <v>0</v>
      </c>
      <c r="AB718">
        <v>0</v>
      </c>
      <c r="AC718">
        <v>0</v>
      </c>
      <c r="AD718">
        <v>1</v>
      </c>
      <c r="AE718">
        <v>0</v>
      </c>
      <c r="AF718" t="s">
        <v>38</v>
      </c>
      <c r="AG718">
        <v>3.335</v>
      </c>
      <c r="AH718">
        <v>2</v>
      </c>
      <c r="AI718">
        <v>82281733</v>
      </c>
      <c r="AJ718">
        <v>597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">
      <c r="A719">
        <f>ROW(Source!A476)</f>
        <v>476</v>
      </c>
      <c r="B719">
        <v>82281744</v>
      </c>
      <c r="C719">
        <v>82281728</v>
      </c>
      <c r="D719">
        <v>79005428</v>
      </c>
      <c r="E719">
        <v>1</v>
      </c>
      <c r="F719">
        <v>1</v>
      </c>
      <c r="G719">
        <v>1</v>
      </c>
      <c r="H719">
        <v>3</v>
      </c>
      <c r="I719" t="s">
        <v>800</v>
      </c>
      <c r="J719" t="s">
        <v>801</v>
      </c>
      <c r="K719" t="s">
        <v>802</v>
      </c>
      <c r="L719">
        <v>1346</v>
      </c>
      <c r="N719">
        <v>1009</v>
      </c>
      <c r="O719" t="s">
        <v>265</v>
      </c>
      <c r="P719" t="s">
        <v>265</v>
      </c>
      <c r="Q719">
        <v>1</v>
      </c>
      <c r="X719">
        <v>0.9</v>
      </c>
      <c r="Y719">
        <v>155.63</v>
      </c>
      <c r="Z719">
        <v>0</v>
      </c>
      <c r="AA719">
        <v>0</v>
      </c>
      <c r="AB719">
        <v>0</v>
      </c>
      <c r="AC719">
        <v>0</v>
      </c>
      <c r="AD719">
        <v>1</v>
      </c>
      <c r="AE719">
        <v>0</v>
      </c>
      <c r="AF719" t="s">
        <v>3</v>
      </c>
      <c r="AG719">
        <v>0.9</v>
      </c>
      <c r="AH719">
        <v>2</v>
      </c>
      <c r="AI719">
        <v>82281734</v>
      </c>
      <c r="AJ719">
        <v>598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">
      <c r="A720">
        <f>ROW(Source!A476)</f>
        <v>476</v>
      </c>
      <c r="B720">
        <v>82281745</v>
      </c>
      <c r="C720">
        <v>82281728</v>
      </c>
      <c r="D720">
        <v>79013556</v>
      </c>
      <c r="E720">
        <v>1</v>
      </c>
      <c r="F720">
        <v>1</v>
      </c>
      <c r="G720">
        <v>1</v>
      </c>
      <c r="H720">
        <v>3</v>
      </c>
      <c r="I720" t="s">
        <v>813</v>
      </c>
      <c r="J720" t="s">
        <v>814</v>
      </c>
      <c r="K720" t="s">
        <v>815</v>
      </c>
      <c r="L720">
        <v>1348</v>
      </c>
      <c r="N720">
        <v>1009</v>
      </c>
      <c r="O720" t="s">
        <v>348</v>
      </c>
      <c r="P720" t="s">
        <v>348</v>
      </c>
      <c r="Q720">
        <v>1000</v>
      </c>
      <c r="X720">
        <v>4.0000000000000001E-3</v>
      </c>
      <c r="Y720">
        <v>48543.27</v>
      </c>
      <c r="Z720">
        <v>0</v>
      </c>
      <c r="AA720">
        <v>0</v>
      </c>
      <c r="AB720">
        <v>0</v>
      </c>
      <c r="AC720">
        <v>0</v>
      </c>
      <c r="AD720">
        <v>1</v>
      </c>
      <c r="AE720">
        <v>0</v>
      </c>
      <c r="AF720" t="s">
        <v>3</v>
      </c>
      <c r="AG720">
        <v>4.0000000000000001E-3</v>
      </c>
      <c r="AH720">
        <v>2</v>
      </c>
      <c r="AI720">
        <v>82281735</v>
      </c>
      <c r="AJ720">
        <v>599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">
      <c r="A721">
        <f>ROW(Source!A476)</f>
        <v>476</v>
      </c>
      <c r="B721">
        <v>82281746</v>
      </c>
      <c r="C721">
        <v>82281728</v>
      </c>
      <c r="D721">
        <v>79023487</v>
      </c>
      <c r="E721">
        <v>1</v>
      </c>
      <c r="F721">
        <v>1</v>
      </c>
      <c r="G721">
        <v>1</v>
      </c>
      <c r="H721">
        <v>3</v>
      </c>
      <c r="I721" t="s">
        <v>810</v>
      </c>
      <c r="J721" t="s">
        <v>811</v>
      </c>
      <c r="K721" t="s">
        <v>812</v>
      </c>
      <c r="L721">
        <v>1346</v>
      </c>
      <c r="N721">
        <v>1009</v>
      </c>
      <c r="O721" t="s">
        <v>265</v>
      </c>
      <c r="P721" t="s">
        <v>265</v>
      </c>
      <c r="Q721">
        <v>1</v>
      </c>
      <c r="X721">
        <v>2.4</v>
      </c>
      <c r="Y721">
        <v>911.56</v>
      </c>
      <c r="Z721">
        <v>0</v>
      </c>
      <c r="AA721">
        <v>0</v>
      </c>
      <c r="AB721">
        <v>0</v>
      </c>
      <c r="AC721">
        <v>0</v>
      </c>
      <c r="AD721">
        <v>1</v>
      </c>
      <c r="AE721">
        <v>0</v>
      </c>
      <c r="AF721" t="s">
        <v>3</v>
      </c>
      <c r="AG721">
        <v>2.4</v>
      </c>
      <c r="AH721">
        <v>2</v>
      </c>
      <c r="AI721">
        <v>82281736</v>
      </c>
      <c r="AJ721">
        <v>600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">
      <c r="A722">
        <f>ROW(Source!A476)</f>
        <v>476</v>
      </c>
      <c r="B722">
        <v>82281747</v>
      </c>
      <c r="C722">
        <v>82281728</v>
      </c>
      <c r="D722">
        <v>78938708</v>
      </c>
      <c r="E722">
        <v>116</v>
      </c>
      <c r="F722">
        <v>1</v>
      </c>
      <c r="G722">
        <v>1</v>
      </c>
      <c r="H722">
        <v>3</v>
      </c>
      <c r="I722" t="s">
        <v>161</v>
      </c>
      <c r="J722" t="s">
        <v>3</v>
      </c>
      <c r="K722" t="s">
        <v>162</v>
      </c>
      <c r="L722">
        <v>3277935</v>
      </c>
      <c r="N722">
        <v>1013</v>
      </c>
      <c r="O722" t="s">
        <v>163</v>
      </c>
      <c r="P722" t="s">
        <v>163</v>
      </c>
      <c r="Q722">
        <v>1</v>
      </c>
      <c r="X722">
        <v>2</v>
      </c>
      <c r="Y722">
        <v>0</v>
      </c>
      <c r="Z722">
        <v>0</v>
      </c>
      <c r="AA722">
        <v>0</v>
      </c>
      <c r="AB722">
        <v>0</v>
      </c>
      <c r="AC722">
        <v>0</v>
      </c>
      <c r="AD722">
        <v>0</v>
      </c>
      <c r="AE722">
        <v>0</v>
      </c>
      <c r="AF722" t="s">
        <v>3</v>
      </c>
      <c r="AG722">
        <v>2</v>
      </c>
      <c r="AH722">
        <v>2</v>
      </c>
      <c r="AI722">
        <v>82281737</v>
      </c>
      <c r="AJ722">
        <v>601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 x14ac:dyDescent="0.2">
      <c r="A723">
        <f>ROW(Source!A481)</f>
        <v>481</v>
      </c>
      <c r="B723">
        <v>82281761</v>
      </c>
      <c r="C723">
        <v>82281750</v>
      </c>
      <c r="D723">
        <v>78932739</v>
      </c>
      <c r="E723">
        <v>116</v>
      </c>
      <c r="F723">
        <v>1</v>
      </c>
      <c r="G723">
        <v>1</v>
      </c>
      <c r="H723">
        <v>1</v>
      </c>
      <c r="I723" t="s">
        <v>794</v>
      </c>
      <c r="J723" t="s">
        <v>3</v>
      </c>
      <c r="K723" t="s">
        <v>795</v>
      </c>
      <c r="L723">
        <v>1191</v>
      </c>
      <c r="N723">
        <v>1013</v>
      </c>
      <c r="O723" t="s">
        <v>698</v>
      </c>
      <c r="P723" t="s">
        <v>698</v>
      </c>
      <c r="Q723">
        <v>1</v>
      </c>
      <c r="X723">
        <v>18.5</v>
      </c>
      <c r="Y723">
        <v>0</v>
      </c>
      <c r="Z723">
        <v>0</v>
      </c>
      <c r="AA723">
        <v>0</v>
      </c>
      <c r="AB723">
        <v>521.08000000000004</v>
      </c>
      <c r="AC723">
        <v>0</v>
      </c>
      <c r="AD723">
        <v>1</v>
      </c>
      <c r="AE723">
        <v>1</v>
      </c>
      <c r="AF723" t="s">
        <v>38</v>
      </c>
      <c r="AG723">
        <v>21.274999999999999</v>
      </c>
      <c r="AH723">
        <v>2</v>
      </c>
      <c r="AI723">
        <v>82281751</v>
      </c>
      <c r="AJ723">
        <v>603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">
      <c r="A724">
        <f>ROW(Source!A481)</f>
        <v>481</v>
      </c>
      <c r="B724">
        <v>82281762</v>
      </c>
      <c r="C724">
        <v>82281750</v>
      </c>
      <c r="D724">
        <v>78932916</v>
      </c>
      <c r="E724">
        <v>116</v>
      </c>
      <c r="F724">
        <v>1</v>
      </c>
      <c r="G724">
        <v>1</v>
      </c>
      <c r="H724">
        <v>1</v>
      </c>
      <c r="I724" t="s">
        <v>699</v>
      </c>
      <c r="J724" t="s">
        <v>3</v>
      </c>
      <c r="K724" t="s">
        <v>700</v>
      </c>
      <c r="L724">
        <v>1191</v>
      </c>
      <c r="N724">
        <v>1013</v>
      </c>
      <c r="O724" t="s">
        <v>698</v>
      </c>
      <c r="P724" t="s">
        <v>698</v>
      </c>
      <c r="Q724">
        <v>1</v>
      </c>
      <c r="X724">
        <v>0.46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1</v>
      </c>
      <c r="AE724">
        <v>2</v>
      </c>
      <c r="AF724" t="s">
        <v>38</v>
      </c>
      <c r="AG724">
        <v>0.52900000000000003</v>
      </c>
      <c r="AH724">
        <v>2</v>
      </c>
      <c r="AI724">
        <v>82281752</v>
      </c>
      <c r="AJ724">
        <v>604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">
      <c r="A725">
        <f>ROW(Source!A481)</f>
        <v>481</v>
      </c>
      <c r="B725">
        <v>82281763</v>
      </c>
      <c r="C725">
        <v>82281750</v>
      </c>
      <c r="D725">
        <v>79053906</v>
      </c>
      <c r="E725">
        <v>1</v>
      </c>
      <c r="F725">
        <v>1</v>
      </c>
      <c r="G725">
        <v>1</v>
      </c>
      <c r="H725">
        <v>2</v>
      </c>
      <c r="I725" t="s">
        <v>719</v>
      </c>
      <c r="J725" t="s">
        <v>720</v>
      </c>
      <c r="K725" t="s">
        <v>721</v>
      </c>
      <c r="L725">
        <v>1368</v>
      </c>
      <c r="N725">
        <v>1011</v>
      </c>
      <c r="O725" t="s">
        <v>704</v>
      </c>
      <c r="P725" t="s">
        <v>704</v>
      </c>
      <c r="Q725">
        <v>1</v>
      </c>
      <c r="X725">
        <v>0.23</v>
      </c>
      <c r="Y725">
        <v>0</v>
      </c>
      <c r="Z725">
        <v>1595.2</v>
      </c>
      <c r="AA725">
        <v>715.99</v>
      </c>
      <c r="AB725">
        <v>0</v>
      </c>
      <c r="AC725">
        <v>0</v>
      </c>
      <c r="AD725">
        <v>1</v>
      </c>
      <c r="AE725">
        <v>0</v>
      </c>
      <c r="AF725" t="s">
        <v>38</v>
      </c>
      <c r="AG725">
        <v>0.26450000000000001</v>
      </c>
      <c r="AH725">
        <v>2</v>
      </c>
      <c r="AI725">
        <v>82281753</v>
      </c>
      <c r="AJ725">
        <v>605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 x14ac:dyDescent="0.2">
      <c r="A726">
        <f>ROW(Source!A481)</f>
        <v>481</v>
      </c>
      <c r="B726">
        <v>82281764</v>
      </c>
      <c r="C726">
        <v>82281750</v>
      </c>
      <c r="D726">
        <v>79054798</v>
      </c>
      <c r="E726">
        <v>1</v>
      </c>
      <c r="F726">
        <v>1</v>
      </c>
      <c r="G726">
        <v>1</v>
      </c>
      <c r="H726">
        <v>2</v>
      </c>
      <c r="I726" t="s">
        <v>706</v>
      </c>
      <c r="J726" t="s">
        <v>707</v>
      </c>
      <c r="K726" t="s">
        <v>708</v>
      </c>
      <c r="L726">
        <v>1368</v>
      </c>
      <c r="N726">
        <v>1011</v>
      </c>
      <c r="O726" t="s">
        <v>704</v>
      </c>
      <c r="P726" t="s">
        <v>704</v>
      </c>
      <c r="Q726">
        <v>1</v>
      </c>
      <c r="X726">
        <v>0.23</v>
      </c>
      <c r="Y726">
        <v>0</v>
      </c>
      <c r="Z726">
        <v>640.84</v>
      </c>
      <c r="AA726">
        <v>533.01</v>
      </c>
      <c r="AB726">
        <v>0</v>
      </c>
      <c r="AC726">
        <v>0</v>
      </c>
      <c r="AD726">
        <v>1</v>
      </c>
      <c r="AE726">
        <v>0</v>
      </c>
      <c r="AF726" t="s">
        <v>38</v>
      </c>
      <c r="AG726">
        <v>0.26450000000000001</v>
      </c>
      <c r="AH726">
        <v>2</v>
      </c>
      <c r="AI726">
        <v>82281754</v>
      </c>
      <c r="AJ726">
        <v>606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 x14ac:dyDescent="0.2">
      <c r="A727">
        <f>ROW(Source!A481)</f>
        <v>481</v>
      </c>
      <c r="B727">
        <v>82281765</v>
      </c>
      <c r="C727">
        <v>82281750</v>
      </c>
      <c r="D727">
        <v>79054993</v>
      </c>
      <c r="E727">
        <v>1</v>
      </c>
      <c r="F727">
        <v>1</v>
      </c>
      <c r="G727">
        <v>1</v>
      </c>
      <c r="H727">
        <v>2</v>
      </c>
      <c r="I727" t="s">
        <v>766</v>
      </c>
      <c r="J727" t="s">
        <v>767</v>
      </c>
      <c r="K727" t="s">
        <v>768</v>
      </c>
      <c r="L727">
        <v>1368</v>
      </c>
      <c r="N727">
        <v>1011</v>
      </c>
      <c r="O727" t="s">
        <v>704</v>
      </c>
      <c r="P727" t="s">
        <v>704</v>
      </c>
      <c r="Q727">
        <v>1</v>
      </c>
      <c r="X727">
        <v>2.9</v>
      </c>
      <c r="Y727">
        <v>0</v>
      </c>
      <c r="Z727">
        <v>32.869999999999997</v>
      </c>
      <c r="AA727">
        <v>0</v>
      </c>
      <c r="AB727">
        <v>0</v>
      </c>
      <c r="AC727">
        <v>0</v>
      </c>
      <c r="AD727">
        <v>1</v>
      </c>
      <c r="AE727">
        <v>0</v>
      </c>
      <c r="AF727" t="s">
        <v>38</v>
      </c>
      <c r="AG727">
        <v>3.335</v>
      </c>
      <c r="AH727">
        <v>2</v>
      </c>
      <c r="AI727">
        <v>82281755</v>
      </c>
      <c r="AJ727">
        <v>607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 x14ac:dyDescent="0.2">
      <c r="A728">
        <f>ROW(Source!A481)</f>
        <v>481</v>
      </c>
      <c r="B728">
        <v>82281766</v>
      </c>
      <c r="C728">
        <v>82281750</v>
      </c>
      <c r="D728">
        <v>79005428</v>
      </c>
      <c r="E728">
        <v>1</v>
      </c>
      <c r="F728">
        <v>1</v>
      </c>
      <c r="G728">
        <v>1</v>
      </c>
      <c r="H728">
        <v>3</v>
      </c>
      <c r="I728" t="s">
        <v>800</v>
      </c>
      <c r="J728" t="s">
        <v>801</v>
      </c>
      <c r="K728" t="s">
        <v>802</v>
      </c>
      <c r="L728">
        <v>1346</v>
      </c>
      <c r="N728">
        <v>1009</v>
      </c>
      <c r="O728" t="s">
        <v>265</v>
      </c>
      <c r="P728" t="s">
        <v>265</v>
      </c>
      <c r="Q728">
        <v>1</v>
      </c>
      <c r="X728">
        <v>1.3</v>
      </c>
      <c r="Y728">
        <v>155.63</v>
      </c>
      <c r="Z728">
        <v>0</v>
      </c>
      <c r="AA728">
        <v>0</v>
      </c>
      <c r="AB728">
        <v>0</v>
      </c>
      <c r="AC728">
        <v>0</v>
      </c>
      <c r="AD728">
        <v>1</v>
      </c>
      <c r="AE728">
        <v>0</v>
      </c>
      <c r="AF728" t="s">
        <v>3</v>
      </c>
      <c r="AG728">
        <v>1.3</v>
      </c>
      <c r="AH728">
        <v>2</v>
      </c>
      <c r="AI728">
        <v>82281756</v>
      </c>
      <c r="AJ728">
        <v>608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 x14ac:dyDescent="0.2">
      <c r="A729">
        <f>ROW(Source!A481)</f>
        <v>481</v>
      </c>
      <c r="B729">
        <v>82281767</v>
      </c>
      <c r="C729">
        <v>82281750</v>
      </c>
      <c r="D729">
        <v>79013556</v>
      </c>
      <c r="E729">
        <v>1</v>
      </c>
      <c r="F729">
        <v>1</v>
      </c>
      <c r="G729">
        <v>1</v>
      </c>
      <c r="H729">
        <v>3</v>
      </c>
      <c r="I729" t="s">
        <v>813</v>
      </c>
      <c r="J729" t="s">
        <v>814</v>
      </c>
      <c r="K729" t="s">
        <v>815</v>
      </c>
      <c r="L729">
        <v>1348</v>
      </c>
      <c r="N729">
        <v>1009</v>
      </c>
      <c r="O729" t="s">
        <v>348</v>
      </c>
      <c r="P729" t="s">
        <v>348</v>
      </c>
      <c r="Q729">
        <v>1000</v>
      </c>
      <c r="X729">
        <v>4.0000000000000001E-3</v>
      </c>
      <c r="Y729">
        <v>48543.27</v>
      </c>
      <c r="Z729">
        <v>0</v>
      </c>
      <c r="AA729">
        <v>0</v>
      </c>
      <c r="AB729">
        <v>0</v>
      </c>
      <c r="AC729">
        <v>0</v>
      </c>
      <c r="AD729">
        <v>1</v>
      </c>
      <c r="AE729">
        <v>0</v>
      </c>
      <c r="AF729" t="s">
        <v>3</v>
      </c>
      <c r="AG729">
        <v>4.0000000000000001E-3</v>
      </c>
      <c r="AH729">
        <v>2</v>
      </c>
      <c r="AI729">
        <v>82281757</v>
      </c>
      <c r="AJ729">
        <v>609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 x14ac:dyDescent="0.2">
      <c r="A730">
        <f>ROW(Source!A481)</f>
        <v>481</v>
      </c>
      <c r="B730">
        <v>82281768</v>
      </c>
      <c r="C730">
        <v>82281750</v>
      </c>
      <c r="D730">
        <v>79023487</v>
      </c>
      <c r="E730">
        <v>1</v>
      </c>
      <c r="F730">
        <v>1</v>
      </c>
      <c r="G730">
        <v>1</v>
      </c>
      <c r="H730">
        <v>3</v>
      </c>
      <c r="I730" t="s">
        <v>810</v>
      </c>
      <c r="J730" t="s">
        <v>811</v>
      </c>
      <c r="K730" t="s">
        <v>812</v>
      </c>
      <c r="L730">
        <v>1346</v>
      </c>
      <c r="N730">
        <v>1009</v>
      </c>
      <c r="O730" t="s">
        <v>265</v>
      </c>
      <c r="P730" t="s">
        <v>265</v>
      </c>
      <c r="Q730">
        <v>1</v>
      </c>
      <c r="X730">
        <v>2.2999999999999998</v>
      </c>
      <c r="Y730">
        <v>911.56</v>
      </c>
      <c r="Z730">
        <v>0</v>
      </c>
      <c r="AA730">
        <v>0</v>
      </c>
      <c r="AB730">
        <v>0</v>
      </c>
      <c r="AC730">
        <v>0</v>
      </c>
      <c r="AD730">
        <v>1</v>
      </c>
      <c r="AE730">
        <v>0</v>
      </c>
      <c r="AF730" t="s">
        <v>3</v>
      </c>
      <c r="AG730">
        <v>2.2999999999999998</v>
      </c>
      <c r="AH730">
        <v>2</v>
      </c>
      <c r="AI730">
        <v>82281758</v>
      </c>
      <c r="AJ730">
        <v>610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 x14ac:dyDescent="0.2">
      <c r="A731">
        <f>ROW(Source!A481)</f>
        <v>481</v>
      </c>
      <c r="B731">
        <v>82281769</v>
      </c>
      <c r="C731">
        <v>82281750</v>
      </c>
      <c r="D731">
        <v>78938708</v>
      </c>
      <c r="E731">
        <v>116</v>
      </c>
      <c r="F731">
        <v>1</v>
      </c>
      <c r="G731">
        <v>1</v>
      </c>
      <c r="H731">
        <v>3</v>
      </c>
      <c r="I731" t="s">
        <v>161</v>
      </c>
      <c r="J731" t="s">
        <v>3</v>
      </c>
      <c r="K731" t="s">
        <v>162</v>
      </c>
      <c r="L731">
        <v>3277935</v>
      </c>
      <c r="N731">
        <v>1013</v>
      </c>
      <c r="O731" t="s">
        <v>163</v>
      </c>
      <c r="P731" t="s">
        <v>163</v>
      </c>
      <c r="Q731">
        <v>1</v>
      </c>
      <c r="X731">
        <v>2</v>
      </c>
      <c r="Y731">
        <v>0</v>
      </c>
      <c r="Z731">
        <v>0</v>
      </c>
      <c r="AA731">
        <v>0</v>
      </c>
      <c r="AB731">
        <v>0</v>
      </c>
      <c r="AC731">
        <v>0</v>
      </c>
      <c r="AD731">
        <v>0</v>
      </c>
      <c r="AE731">
        <v>0</v>
      </c>
      <c r="AF731" t="s">
        <v>3</v>
      </c>
      <c r="AG731">
        <v>2</v>
      </c>
      <c r="AH731">
        <v>2</v>
      </c>
      <c r="AI731">
        <v>82281759</v>
      </c>
      <c r="AJ731">
        <v>611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 x14ac:dyDescent="0.2">
      <c r="A732">
        <f>ROW(Source!A482)</f>
        <v>482</v>
      </c>
      <c r="B732">
        <v>82281761</v>
      </c>
      <c r="C732">
        <v>82281750</v>
      </c>
      <c r="D732">
        <v>78932739</v>
      </c>
      <c r="E732">
        <v>116</v>
      </c>
      <c r="F732">
        <v>1</v>
      </c>
      <c r="G732">
        <v>1</v>
      </c>
      <c r="H732">
        <v>1</v>
      </c>
      <c r="I732" t="s">
        <v>794</v>
      </c>
      <c r="J732" t="s">
        <v>3</v>
      </c>
      <c r="K732" t="s">
        <v>795</v>
      </c>
      <c r="L732">
        <v>1191</v>
      </c>
      <c r="N732">
        <v>1013</v>
      </c>
      <c r="O732" t="s">
        <v>698</v>
      </c>
      <c r="P732" t="s">
        <v>698</v>
      </c>
      <c r="Q732">
        <v>1</v>
      </c>
      <c r="X732">
        <v>18.5</v>
      </c>
      <c r="Y732">
        <v>0</v>
      </c>
      <c r="Z732">
        <v>0</v>
      </c>
      <c r="AA732">
        <v>0</v>
      </c>
      <c r="AB732">
        <v>521.08000000000004</v>
      </c>
      <c r="AC732">
        <v>0</v>
      </c>
      <c r="AD732">
        <v>1</v>
      </c>
      <c r="AE732">
        <v>1</v>
      </c>
      <c r="AF732" t="s">
        <v>38</v>
      </c>
      <c r="AG732">
        <v>21.274999999999999</v>
      </c>
      <c r="AH732">
        <v>2</v>
      </c>
      <c r="AI732">
        <v>82281751</v>
      </c>
      <c r="AJ732">
        <v>613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 x14ac:dyDescent="0.2">
      <c r="A733">
        <f>ROW(Source!A482)</f>
        <v>482</v>
      </c>
      <c r="B733">
        <v>82281762</v>
      </c>
      <c r="C733">
        <v>82281750</v>
      </c>
      <c r="D733">
        <v>78932916</v>
      </c>
      <c r="E733">
        <v>116</v>
      </c>
      <c r="F733">
        <v>1</v>
      </c>
      <c r="G733">
        <v>1</v>
      </c>
      <c r="H733">
        <v>1</v>
      </c>
      <c r="I733" t="s">
        <v>699</v>
      </c>
      <c r="J733" t="s">
        <v>3</v>
      </c>
      <c r="K733" t="s">
        <v>700</v>
      </c>
      <c r="L733">
        <v>1191</v>
      </c>
      <c r="N733">
        <v>1013</v>
      </c>
      <c r="O733" t="s">
        <v>698</v>
      </c>
      <c r="P733" t="s">
        <v>698</v>
      </c>
      <c r="Q733">
        <v>1</v>
      </c>
      <c r="X733">
        <v>0.46</v>
      </c>
      <c r="Y733">
        <v>0</v>
      </c>
      <c r="Z733">
        <v>0</v>
      </c>
      <c r="AA733">
        <v>0</v>
      </c>
      <c r="AB733">
        <v>0</v>
      </c>
      <c r="AC733">
        <v>0</v>
      </c>
      <c r="AD733">
        <v>1</v>
      </c>
      <c r="AE733">
        <v>2</v>
      </c>
      <c r="AF733" t="s">
        <v>38</v>
      </c>
      <c r="AG733">
        <v>0.52900000000000003</v>
      </c>
      <c r="AH733">
        <v>2</v>
      </c>
      <c r="AI733">
        <v>82281752</v>
      </c>
      <c r="AJ733">
        <v>614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">
      <c r="A734">
        <f>ROW(Source!A482)</f>
        <v>482</v>
      </c>
      <c r="B734">
        <v>82281763</v>
      </c>
      <c r="C734">
        <v>82281750</v>
      </c>
      <c r="D734">
        <v>79053906</v>
      </c>
      <c r="E734">
        <v>1</v>
      </c>
      <c r="F734">
        <v>1</v>
      </c>
      <c r="G734">
        <v>1</v>
      </c>
      <c r="H734">
        <v>2</v>
      </c>
      <c r="I734" t="s">
        <v>719</v>
      </c>
      <c r="J734" t="s">
        <v>720</v>
      </c>
      <c r="K734" t="s">
        <v>721</v>
      </c>
      <c r="L734">
        <v>1368</v>
      </c>
      <c r="N734">
        <v>1011</v>
      </c>
      <c r="O734" t="s">
        <v>704</v>
      </c>
      <c r="P734" t="s">
        <v>704</v>
      </c>
      <c r="Q734">
        <v>1</v>
      </c>
      <c r="X734">
        <v>0.23</v>
      </c>
      <c r="Y734">
        <v>0</v>
      </c>
      <c r="Z734">
        <v>1595.2</v>
      </c>
      <c r="AA734">
        <v>715.99</v>
      </c>
      <c r="AB734">
        <v>0</v>
      </c>
      <c r="AC734">
        <v>0</v>
      </c>
      <c r="AD734">
        <v>1</v>
      </c>
      <c r="AE734">
        <v>0</v>
      </c>
      <c r="AF734" t="s">
        <v>38</v>
      </c>
      <c r="AG734">
        <v>0.26450000000000001</v>
      </c>
      <c r="AH734">
        <v>2</v>
      </c>
      <c r="AI734">
        <v>82281753</v>
      </c>
      <c r="AJ734">
        <v>615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 x14ac:dyDescent="0.2">
      <c r="A735">
        <f>ROW(Source!A482)</f>
        <v>482</v>
      </c>
      <c r="B735">
        <v>82281764</v>
      </c>
      <c r="C735">
        <v>82281750</v>
      </c>
      <c r="D735">
        <v>79054798</v>
      </c>
      <c r="E735">
        <v>1</v>
      </c>
      <c r="F735">
        <v>1</v>
      </c>
      <c r="G735">
        <v>1</v>
      </c>
      <c r="H735">
        <v>2</v>
      </c>
      <c r="I735" t="s">
        <v>706</v>
      </c>
      <c r="J735" t="s">
        <v>707</v>
      </c>
      <c r="K735" t="s">
        <v>708</v>
      </c>
      <c r="L735">
        <v>1368</v>
      </c>
      <c r="N735">
        <v>1011</v>
      </c>
      <c r="O735" t="s">
        <v>704</v>
      </c>
      <c r="P735" t="s">
        <v>704</v>
      </c>
      <c r="Q735">
        <v>1</v>
      </c>
      <c r="X735">
        <v>0.23</v>
      </c>
      <c r="Y735">
        <v>0</v>
      </c>
      <c r="Z735">
        <v>640.84</v>
      </c>
      <c r="AA735">
        <v>533.01</v>
      </c>
      <c r="AB735">
        <v>0</v>
      </c>
      <c r="AC735">
        <v>0</v>
      </c>
      <c r="AD735">
        <v>1</v>
      </c>
      <c r="AE735">
        <v>0</v>
      </c>
      <c r="AF735" t="s">
        <v>38</v>
      </c>
      <c r="AG735">
        <v>0.26450000000000001</v>
      </c>
      <c r="AH735">
        <v>2</v>
      </c>
      <c r="AI735">
        <v>82281754</v>
      </c>
      <c r="AJ735">
        <v>616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 x14ac:dyDescent="0.2">
      <c r="A736">
        <f>ROW(Source!A482)</f>
        <v>482</v>
      </c>
      <c r="B736">
        <v>82281765</v>
      </c>
      <c r="C736">
        <v>82281750</v>
      </c>
      <c r="D736">
        <v>79054993</v>
      </c>
      <c r="E736">
        <v>1</v>
      </c>
      <c r="F736">
        <v>1</v>
      </c>
      <c r="G736">
        <v>1</v>
      </c>
      <c r="H736">
        <v>2</v>
      </c>
      <c r="I736" t="s">
        <v>766</v>
      </c>
      <c r="J736" t="s">
        <v>767</v>
      </c>
      <c r="K736" t="s">
        <v>768</v>
      </c>
      <c r="L736">
        <v>1368</v>
      </c>
      <c r="N736">
        <v>1011</v>
      </c>
      <c r="O736" t="s">
        <v>704</v>
      </c>
      <c r="P736" t="s">
        <v>704</v>
      </c>
      <c r="Q736">
        <v>1</v>
      </c>
      <c r="X736">
        <v>2.9</v>
      </c>
      <c r="Y736">
        <v>0</v>
      </c>
      <c r="Z736">
        <v>32.869999999999997</v>
      </c>
      <c r="AA736">
        <v>0</v>
      </c>
      <c r="AB736">
        <v>0</v>
      </c>
      <c r="AC736">
        <v>0</v>
      </c>
      <c r="AD736">
        <v>1</v>
      </c>
      <c r="AE736">
        <v>0</v>
      </c>
      <c r="AF736" t="s">
        <v>38</v>
      </c>
      <c r="AG736">
        <v>3.335</v>
      </c>
      <c r="AH736">
        <v>2</v>
      </c>
      <c r="AI736">
        <v>82281755</v>
      </c>
      <c r="AJ736">
        <v>617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 x14ac:dyDescent="0.2">
      <c r="A737">
        <f>ROW(Source!A482)</f>
        <v>482</v>
      </c>
      <c r="B737">
        <v>82281766</v>
      </c>
      <c r="C737">
        <v>82281750</v>
      </c>
      <c r="D737">
        <v>79005428</v>
      </c>
      <c r="E737">
        <v>1</v>
      </c>
      <c r="F737">
        <v>1</v>
      </c>
      <c r="G737">
        <v>1</v>
      </c>
      <c r="H737">
        <v>3</v>
      </c>
      <c r="I737" t="s">
        <v>800</v>
      </c>
      <c r="J737" t="s">
        <v>801</v>
      </c>
      <c r="K737" t="s">
        <v>802</v>
      </c>
      <c r="L737">
        <v>1346</v>
      </c>
      <c r="N737">
        <v>1009</v>
      </c>
      <c r="O737" t="s">
        <v>265</v>
      </c>
      <c r="P737" t="s">
        <v>265</v>
      </c>
      <c r="Q737">
        <v>1</v>
      </c>
      <c r="X737">
        <v>1.3</v>
      </c>
      <c r="Y737">
        <v>155.63</v>
      </c>
      <c r="Z737">
        <v>0</v>
      </c>
      <c r="AA737">
        <v>0</v>
      </c>
      <c r="AB737">
        <v>0</v>
      </c>
      <c r="AC737">
        <v>0</v>
      </c>
      <c r="AD737">
        <v>1</v>
      </c>
      <c r="AE737">
        <v>0</v>
      </c>
      <c r="AF737" t="s">
        <v>3</v>
      </c>
      <c r="AG737">
        <v>1.3</v>
      </c>
      <c r="AH737">
        <v>2</v>
      </c>
      <c r="AI737">
        <v>82281756</v>
      </c>
      <c r="AJ737">
        <v>618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 x14ac:dyDescent="0.2">
      <c r="A738">
        <f>ROW(Source!A482)</f>
        <v>482</v>
      </c>
      <c r="B738">
        <v>82281767</v>
      </c>
      <c r="C738">
        <v>82281750</v>
      </c>
      <c r="D738">
        <v>79013556</v>
      </c>
      <c r="E738">
        <v>1</v>
      </c>
      <c r="F738">
        <v>1</v>
      </c>
      <c r="G738">
        <v>1</v>
      </c>
      <c r="H738">
        <v>3</v>
      </c>
      <c r="I738" t="s">
        <v>813</v>
      </c>
      <c r="J738" t="s">
        <v>814</v>
      </c>
      <c r="K738" t="s">
        <v>815</v>
      </c>
      <c r="L738">
        <v>1348</v>
      </c>
      <c r="N738">
        <v>1009</v>
      </c>
      <c r="O738" t="s">
        <v>348</v>
      </c>
      <c r="P738" t="s">
        <v>348</v>
      </c>
      <c r="Q738">
        <v>1000</v>
      </c>
      <c r="X738">
        <v>4.0000000000000001E-3</v>
      </c>
      <c r="Y738">
        <v>48543.27</v>
      </c>
      <c r="Z738">
        <v>0</v>
      </c>
      <c r="AA738">
        <v>0</v>
      </c>
      <c r="AB738">
        <v>0</v>
      </c>
      <c r="AC738">
        <v>0</v>
      </c>
      <c r="AD738">
        <v>1</v>
      </c>
      <c r="AE738">
        <v>0</v>
      </c>
      <c r="AF738" t="s">
        <v>3</v>
      </c>
      <c r="AG738">
        <v>4.0000000000000001E-3</v>
      </c>
      <c r="AH738">
        <v>2</v>
      </c>
      <c r="AI738">
        <v>82281757</v>
      </c>
      <c r="AJ738">
        <v>619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 x14ac:dyDescent="0.2">
      <c r="A739">
        <f>ROW(Source!A482)</f>
        <v>482</v>
      </c>
      <c r="B739">
        <v>82281768</v>
      </c>
      <c r="C739">
        <v>82281750</v>
      </c>
      <c r="D739">
        <v>79023487</v>
      </c>
      <c r="E739">
        <v>1</v>
      </c>
      <c r="F739">
        <v>1</v>
      </c>
      <c r="G739">
        <v>1</v>
      </c>
      <c r="H739">
        <v>3</v>
      </c>
      <c r="I739" t="s">
        <v>810</v>
      </c>
      <c r="J739" t="s">
        <v>811</v>
      </c>
      <c r="K739" t="s">
        <v>812</v>
      </c>
      <c r="L739">
        <v>1346</v>
      </c>
      <c r="N739">
        <v>1009</v>
      </c>
      <c r="O739" t="s">
        <v>265</v>
      </c>
      <c r="P739" t="s">
        <v>265</v>
      </c>
      <c r="Q739">
        <v>1</v>
      </c>
      <c r="X739">
        <v>2.2999999999999998</v>
      </c>
      <c r="Y739">
        <v>911.56</v>
      </c>
      <c r="Z739">
        <v>0</v>
      </c>
      <c r="AA739">
        <v>0</v>
      </c>
      <c r="AB739">
        <v>0</v>
      </c>
      <c r="AC739">
        <v>0</v>
      </c>
      <c r="AD739">
        <v>1</v>
      </c>
      <c r="AE739">
        <v>0</v>
      </c>
      <c r="AF739" t="s">
        <v>3</v>
      </c>
      <c r="AG739">
        <v>2.2999999999999998</v>
      </c>
      <c r="AH739">
        <v>2</v>
      </c>
      <c r="AI739">
        <v>82281758</v>
      </c>
      <c r="AJ739">
        <v>620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 x14ac:dyDescent="0.2">
      <c r="A740">
        <f>ROW(Source!A482)</f>
        <v>482</v>
      </c>
      <c r="B740">
        <v>82281769</v>
      </c>
      <c r="C740">
        <v>82281750</v>
      </c>
      <c r="D740">
        <v>78938708</v>
      </c>
      <c r="E740">
        <v>116</v>
      </c>
      <c r="F740">
        <v>1</v>
      </c>
      <c r="G740">
        <v>1</v>
      </c>
      <c r="H740">
        <v>3</v>
      </c>
      <c r="I740" t="s">
        <v>161</v>
      </c>
      <c r="J740" t="s">
        <v>3</v>
      </c>
      <c r="K740" t="s">
        <v>162</v>
      </c>
      <c r="L740">
        <v>3277935</v>
      </c>
      <c r="N740">
        <v>1013</v>
      </c>
      <c r="O740" t="s">
        <v>163</v>
      </c>
      <c r="P740" t="s">
        <v>163</v>
      </c>
      <c r="Q740">
        <v>1</v>
      </c>
      <c r="X740">
        <v>2</v>
      </c>
      <c r="Y740">
        <v>0</v>
      </c>
      <c r="Z740">
        <v>0</v>
      </c>
      <c r="AA740">
        <v>0</v>
      </c>
      <c r="AB740">
        <v>0</v>
      </c>
      <c r="AC740">
        <v>0</v>
      </c>
      <c r="AD740">
        <v>0</v>
      </c>
      <c r="AE740">
        <v>0</v>
      </c>
      <c r="AF740" t="s">
        <v>3</v>
      </c>
      <c r="AG740">
        <v>2</v>
      </c>
      <c r="AH740">
        <v>2</v>
      </c>
      <c r="AI740">
        <v>82281759</v>
      </c>
      <c r="AJ740">
        <v>621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 x14ac:dyDescent="0.2">
      <c r="A741">
        <f>ROW(Source!A487)</f>
        <v>487</v>
      </c>
      <c r="B741">
        <v>82281782</v>
      </c>
      <c r="C741">
        <v>82281772</v>
      </c>
      <c r="D741">
        <v>78932739</v>
      </c>
      <c r="E741">
        <v>116</v>
      </c>
      <c r="F741">
        <v>1</v>
      </c>
      <c r="G741">
        <v>1</v>
      </c>
      <c r="H741">
        <v>1</v>
      </c>
      <c r="I741" t="s">
        <v>794</v>
      </c>
      <c r="J741" t="s">
        <v>3</v>
      </c>
      <c r="K741" t="s">
        <v>795</v>
      </c>
      <c r="L741">
        <v>1191</v>
      </c>
      <c r="N741">
        <v>1013</v>
      </c>
      <c r="O741" t="s">
        <v>698</v>
      </c>
      <c r="P741" t="s">
        <v>698</v>
      </c>
      <c r="Q741">
        <v>1</v>
      </c>
      <c r="X741">
        <v>14.4</v>
      </c>
      <c r="Y741">
        <v>0</v>
      </c>
      <c r="Z741">
        <v>0</v>
      </c>
      <c r="AA741">
        <v>0</v>
      </c>
      <c r="AB741">
        <v>521.08000000000004</v>
      </c>
      <c r="AC741">
        <v>0</v>
      </c>
      <c r="AD741">
        <v>1</v>
      </c>
      <c r="AE741">
        <v>1</v>
      </c>
      <c r="AF741" t="s">
        <v>38</v>
      </c>
      <c r="AG741">
        <v>16.559999999999999</v>
      </c>
      <c r="AH741">
        <v>2</v>
      </c>
      <c r="AI741">
        <v>82281773</v>
      </c>
      <c r="AJ741">
        <v>623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 x14ac:dyDescent="0.2">
      <c r="A742">
        <f>ROW(Source!A487)</f>
        <v>487</v>
      </c>
      <c r="B742">
        <v>82281783</v>
      </c>
      <c r="C742">
        <v>82281772</v>
      </c>
      <c r="D742">
        <v>78932916</v>
      </c>
      <c r="E742">
        <v>116</v>
      </c>
      <c r="F742">
        <v>1</v>
      </c>
      <c r="G742">
        <v>1</v>
      </c>
      <c r="H742">
        <v>1</v>
      </c>
      <c r="I742" t="s">
        <v>699</v>
      </c>
      <c r="J742" t="s">
        <v>3</v>
      </c>
      <c r="K742" t="s">
        <v>700</v>
      </c>
      <c r="L742">
        <v>1191</v>
      </c>
      <c r="N742">
        <v>1013</v>
      </c>
      <c r="O742" t="s">
        <v>698</v>
      </c>
      <c r="P742" t="s">
        <v>698</v>
      </c>
      <c r="Q742">
        <v>1</v>
      </c>
      <c r="X742">
        <v>0.4</v>
      </c>
      <c r="Y742">
        <v>0</v>
      </c>
      <c r="Z742">
        <v>0</v>
      </c>
      <c r="AA742">
        <v>0</v>
      </c>
      <c r="AB742">
        <v>0</v>
      </c>
      <c r="AC742">
        <v>0</v>
      </c>
      <c r="AD742">
        <v>1</v>
      </c>
      <c r="AE742">
        <v>2</v>
      </c>
      <c r="AF742" t="s">
        <v>38</v>
      </c>
      <c r="AG742">
        <v>0.46</v>
      </c>
      <c r="AH742">
        <v>2</v>
      </c>
      <c r="AI742">
        <v>82281774</v>
      </c>
      <c r="AJ742">
        <v>624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 x14ac:dyDescent="0.2">
      <c r="A743">
        <f>ROW(Source!A487)</f>
        <v>487</v>
      </c>
      <c r="B743">
        <v>82281784</v>
      </c>
      <c r="C743">
        <v>82281772</v>
      </c>
      <c r="D743">
        <v>79053906</v>
      </c>
      <c r="E743">
        <v>1</v>
      </c>
      <c r="F743">
        <v>1</v>
      </c>
      <c r="G743">
        <v>1</v>
      </c>
      <c r="H743">
        <v>2</v>
      </c>
      <c r="I743" t="s">
        <v>719</v>
      </c>
      <c r="J743" t="s">
        <v>720</v>
      </c>
      <c r="K743" t="s">
        <v>721</v>
      </c>
      <c r="L743">
        <v>1368</v>
      </c>
      <c r="N743">
        <v>1011</v>
      </c>
      <c r="O743" t="s">
        <v>704</v>
      </c>
      <c r="P743" t="s">
        <v>704</v>
      </c>
      <c r="Q743">
        <v>1</v>
      </c>
      <c r="X743">
        <v>0.2</v>
      </c>
      <c r="Y743">
        <v>0</v>
      </c>
      <c r="Z743">
        <v>1595.2</v>
      </c>
      <c r="AA743">
        <v>715.99</v>
      </c>
      <c r="AB743">
        <v>0</v>
      </c>
      <c r="AC743">
        <v>0</v>
      </c>
      <c r="AD743">
        <v>1</v>
      </c>
      <c r="AE743">
        <v>0</v>
      </c>
      <c r="AF743" t="s">
        <v>38</v>
      </c>
      <c r="AG743">
        <v>0.23</v>
      </c>
      <c r="AH743">
        <v>2</v>
      </c>
      <c r="AI743">
        <v>82281775</v>
      </c>
      <c r="AJ743">
        <v>625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 x14ac:dyDescent="0.2">
      <c r="A744">
        <f>ROW(Source!A487)</f>
        <v>487</v>
      </c>
      <c r="B744">
        <v>82281785</v>
      </c>
      <c r="C744">
        <v>82281772</v>
      </c>
      <c r="D744">
        <v>79054798</v>
      </c>
      <c r="E744">
        <v>1</v>
      </c>
      <c r="F744">
        <v>1</v>
      </c>
      <c r="G744">
        <v>1</v>
      </c>
      <c r="H744">
        <v>2</v>
      </c>
      <c r="I744" t="s">
        <v>706</v>
      </c>
      <c r="J744" t="s">
        <v>707</v>
      </c>
      <c r="K744" t="s">
        <v>708</v>
      </c>
      <c r="L744">
        <v>1368</v>
      </c>
      <c r="N744">
        <v>1011</v>
      </c>
      <c r="O744" t="s">
        <v>704</v>
      </c>
      <c r="P744" t="s">
        <v>704</v>
      </c>
      <c r="Q744">
        <v>1</v>
      </c>
      <c r="X744">
        <v>0.2</v>
      </c>
      <c r="Y744">
        <v>0</v>
      </c>
      <c r="Z744">
        <v>640.84</v>
      </c>
      <c r="AA744">
        <v>533.01</v>
      </c>
      <c r="AB744">
        <v>0</v>
      </c>
      <c r="AC744">
        <v>0</v>
      </c>
      <c r="AD744">
        <v>1</v>
      </c>
      <c r="AE744">
        <v>0</v>
      </c>
      <c r="AF744" t="s">
        <v>38</v>
      </c>
      <c r="AG744">
        <v>0.23</v>
      </c>
      <c r="AH744">
        <v>2</v>
      </c>
      <c r="AI744">
        <v>82281776</v>
      </c>
      <c r="AJ744">
        <v>626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 x14ac:dyDescent="0.2">
      <c r="A745">
        <f>ROW(Source!A487)</f>
        <v>487</v>
      </c>
      <c r="B745">
        <v>82281786</v>
      </c>
      <c r="C745">
        <v>82281772</v>
      </c>
      <c r="D745">
        <v>79054993</v>
      </c>
      <c r="E745">
        <v>1</v>
      </c>
      <c r="F745">
        <v>1</v>
      </c>
      <c r="G745">
        <v>1</v>
      </c>
      <c r="H745">
        <v>2</v>
      </c>
      <c r="I745" t="s">
        <v>766</v>
      </c>
      <c r="J745" t="s">
        <v>767</v>
      </c>
      <c r="K745" t="s">
        <v>768</v>
      </c>
      <c r="L745">
        <v>1368</v>
      </c>
      <c r="N745">
        <v>1011</v>
      </c>
      <c r="O745" t="s">
        <v>704</v>
      </c>
      <c r="P745" t="s">
        <v>704</v>
      </c>
      <c r="Q745">
        <v>1</v>
      </c>
      <c r="X745">
        <v>2.7</v>
      </c>
      <c r="Y745">
        <v>0</v>
      </c>
      <c r="Z745">
        <v>32.869999999999997</v>
      </c>
      <c r="AA745">
        <v>0</v>
      </c>
      <c r="AB745">
        <v>0</v>
      </c>
      <c r="AC745">
        <v>0</v>
      </c>
      <c r="AD745">
        <v>1</v>
      </c>
      <c r="AE745">
        <v>0</v>
      </c>
      <c r="AF745" t="s">
        <v>38</v>
      </c>
      <c r="AG745">
        <v>3.105</v>
      </c>
      <c r="AH745">
        <v>2</v>
      </c>
      <c r="AI745">
        <v>82281777</v>
      </c>
      <c r="AJ745">
        <v>627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 x14ac:dyDescent="0.2">
      <c r="A746">
        <f>ROW(Source!A487)</f>
        <v>487</v>
      </c>
      <c r="B746">
        <v>82281787</v>
      </c>
      <c r="C746">
        <v>82281772</v>
      </c>
      <c r="D746">
        <v>79005428</v>
      </c>
      <c r="E746">
        <v>1</v>
      </c>
      <c r="F746">
        <v>1</v>
      </c>
      <c r="G746">
        <v>1</v>
      </c>
      <c r="H746">
        <v>3</v>
      </c>
      <c r="I746" t="s">
        <v>800</v>
      </c>
      <c r="J746" t="s">
        <v>801</v>
      </c>
      <c r="K746" t="s">
        <v>802</v>
      </c>
      <c r="L746">
        <v>1346</v>
      </c>
      <c r="N746">
        <v>1009</v>
      </c>
      <c r="O746" t="s">
        <v>265</v>
      </c>
      <c r="P746" t="s">
        <v>265</v>
      </c>
      <c r="Q746">
        <v>1</v>
      </c>
      <c r="X746">
        <v>0.9</v>
      </c>
      <c r="Y746">
        <v>155.63</v>
      </c>
      <c r="Z746">
        <v>0</v>
      </c>
      <c r="AA746">
        <v>0</v>
      </c>
      <c r="AB746">
        <v>0</v>
      </c>
      <c r="AC746">
        <v>0</v>
      </c>
      <c r="AD746">
        <v>1</v>
      </c>
      <c r="AE746">
        <v>0</v>
      </c>
      <c r="AF746" t="s">
        <v>3</v>
      </c>
      <c r="AG746">
        <v>0.9</v>
      </c>
      <c r="AH746">
        <v>2</v>
      </c>
      <c r="AI746">
        <v>82281778</v>
      </c>
      <c r="AJ746">
        <v>628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 x14ac:dyDescent="0.2">
      <c r="A747">
        <f>ROW(Source!A487)</f>
        <v>487</v>
      </c>
      <c r="B747">
        <v>82281788</v>
      </c>
      <c r="C747">
        <v>82281772</v>
      </c>
      <c r="D747">
        <v>79023487</v>
      </c>
      <c r="E747">
        <v>1</v>
      </c>
      <c r="F747">
        <v>1</v>
      </c>
      <c r="G747">
        <v>1</v>
      </c>
      <c r="H747">
        <v>3</v>
      </c>
      <c r="I747" t="s">
        <v>810</v>
      </c>
      <c r="J747" t="s">
        <v>811</v>
      </c>
      <c r="K747" t="s">
        <v>812</v>
      </c>
      <c r="L747">
        <v>1346</v>
      </c>
      <c r="N747">
        <v>1009</v>
      </c>
      <c r="O747" t="s">
        <v>265</v>
      </c>
      <c r="P747" t="s">
        <v>265</v>
      </c>
      <c r="Q747">
        <v>1</v>
      </c>
      <c r="X747">
        <v>3.7</v>
      </c>
      <c r="Y747">
        <v>911.56</v>
      </c>
      <c r="Z747">
        <v>0</v>
      </c>
      <c r="AA747">
        <v>0</v>
      </c>
      <c r="AB747">
        <v>0</v>
      </c>
      <c r="AC747">
        <v>0</v>
      </c>
      <c r="AD747">
        <v>1</v>
      </c>
      <c r="AE747">
        <v>0</v>
      </c>
      <c r="AF747" t="s">
        <v>3</v>
      </c>
      <c r="AG747">
        <v>3.7</v>
      </c>
      <c r="AH747">
        <v>2</v>
      </c>
      <c r="AI747">
        <v>82281779</v>
      </c>
      <c r="AJ747">
        <v>629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 x14ac:dyDescent="0.2">
      <c r="A748">
        <f>ROW(Source!A487)</f>
        <v>487</v>
      </c>
      <c r="B748">
        <v>82281789</v>
      </c>
      <c r="C748">
        <v>82281772</v>
      </c>
      <c r="D748">
        <v>78938708</v>
      </c>
      <c r="E748">
        <v>116</v>
      </c>
      <c r="F748">
        <v>1</v>
      </c>
      <c r="G748">
        <v>1</v>
      </c>
      <c r="H748">
        <v>3</v>
      </c>
      <c r="I748" t="s">
        <v>161</v>
      </c>
      <c r="J748" t="s">
        <v>3</v>
      </c>
      <c r="K748" t="s">
        <v>162</v>
      </c>
      <c r="L748">
        <v>3277935</v>
      </c>
      <c r="N748">
        <v>1013</v>
      </c>
      <c r="O748" t="s">
        <v>163</v>
      </c>
      <c r="P748" t="s">
        <v>163</v>
      </c>
      <c r="Q748">
        <v>1</v>
      </c>
      <c r="X748">
        <v>2</v>
      </c>
      <c r="Y748">
        <v>0</v>
      </c>
      <c r="Z748">
        <v>0</v>
      </c>
      <c r="AA748">
        <v>0</v>
      </c>
      <c r="AB748">
        <v>0</v>
      </c>
      <c r="AC748">
        <v>0</v>
      </c>
      <c r="AD748">
        <v>0</v>
      </c>
      <c r="AE748">
        <v>0</v>
      </c>
      <c r="AF748" t="s">
        <v>3</v>
      </c>
      <c r="AG748">
        <v>2</v>
      </c>
      <c r="AH748">
        <v>2</v>
      </c>
      <c r="AI748">
        <v>82281780</v>
      </c>
      <c r="AJ748">
        <v>630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 x14ac:dyDescent="0.2">
      <c r="A749">
        <f>ROW(Source!A488)</f>
        <v>488</v>
      </c>
      <c r="B749">
        <v>82281782</v>
      </c>
      <c r="C749">
        <v>82281772</v>
      </c>
      <c r="D749">
        <v>78932739</v>
      </c>
      <c r="E749">
        <v>116</v>
      </c>
      <c r="F749">
        <v>1</v>
      </c>
      <c r="G749">
        <v>1</v>
      </c>
      <c r="H749">
        <v>1</v>
      </c>
      <c r="I749" t="s">
        <v>794</v>
      </c>
      <c r="J749" t="s">
        <v>3</v>
      </c>
      <c r="K749" t="s">
        <v>795</v>
      </c>
      <c r="L749">
        <v>1191</v>
      </c>
      <c r="N749">
        <v>1013</v>
      </c>
      <c r="O749" t="s">
        <v>698</v>
      </c>
      <c r="P749" t="s">
        <v>698</v>
      </c>
      <c r="Q749">
        <v>1</v>
      </c>
      <c r="X749">
        <v>14.4</v>
      </c>
      <c r="Y749">
        <v>0</v>
      </c>
      <c r="Z749">
        <v>0</v>
      </c>
      <c r="AA749">
        <v>0</v>
      </c>
      <c r="AB749">
        <v>521.08000000000004</v>
      </c>
      <c r="AC749">
        <v>0</v>
      </c>
      <c r="AD749">
        <v>1</v>
      </c>
      <c r="AE749">
        <v>1</v>
      </c>
      <c r="AF749" t="s">
        <v>38</v>
      </c>
      <c r="AG749">
        <v>16.559999999999999</v>
      </c>
      <c r="AH749">
        <v>2</v>
      </c>
      <c r="AI749">
        <v>82281773</v>
      </c>
      <c r="AJ749">
        <v>632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 x14ac:dyDescent="0.2">
      <c r="A750">
        <f>ROW(Source!A488)</f>
        <v>488</v>
      </c>
      <c r="B750">
        <v>82281783</v>
      </c>
      <c r="C750">
        <v>82281772</v>
      </c>
      <c r="D750">
        <v>78932916</v>
      </c>
      <c r="E750">
        <v>116</v>
      </c>
      <c r="F750">
        <v>1</v>
      </c>
      <c r="G750">
        <v>1</v>
      </c>
      <c r="H750">
        <v>1</v>
      </c>
      <c r="I750" t="s">
        <v>699</v>
      </c>
      <c r="J750" t="s">
        <v>3</v>
      </c>
      <c r="K750" t="s">
        <v>700</v>
      </c>
      <c r="L750">
        <v>1191</v>
      </c>
      <c r="N750">
        <v>1013</v>
      </c>
      <c r="O750" t="s">
        <v>698</v>
      </c>
      <c r="P750" t="s">
        <v>698</v>
      </c>
      <c r="Q750">
        <v>1</v>
      </c>
      <c r="X750">
        <v>0.4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1</v>
      </c>
      <c r="AE750">
        <v>2</v>
      </c>
      <c r="AF750" t="s">
        <v>38</v>
      </c>
      <c r="AG750">
        <v>0.46</v>
      </c>
      <c r="AH750">
        <v>2</v>
      </c>
      <c r="AI750">
        <v>82281774</v>
      </c>
      <c r="AJ750">
        <v>633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 x14ac:dyDescent="0.2">
      <c r="A751">
        <f>ROW(Source!A488)</f>
        <v>488</v>
      </c>
      <c r="B751">
        <v>82281784</v>
      </c>
      <c r="C751">
        <v>82281772</v>
      </c>
      <c r="D751">
        <v>79053906</v>
      </c>
      <c r="E751">
        <v>1</v>
      </c>
      <c r="F751">
        <v>1</v>
      </c>
      <c r="G751">
        <v>1</v>
      </c>
      <c r="H751">
        <v>2</v>
      </c>
      <c r="I751" t="s">
        <v>719</v>
      </c>
      <c r="J751" t="s">
        <v>720</v>
      </c>
      <c r="K751" t="s">
        <v>721</v>
      </c>
      <c r="L751">
        <v>1368</v>
      </c>
      <c r="N751">
        <v>1011</v>
      </c>
      <c r="O751" t="s">
        <v>704</v>
      </c>
      <c r="P751" t="s">
        <v>704</v>
      </c>
      <c r="Q751">
        <v>1</v>
      </c>
      <c r="X751">
        <v>0.2</v>
      </c>
      <c r="Y751">
        <v>0</v>
      </c>
      <c r="Z751">
        <v>1595.2</v>
      </c>
      <c r="AA751">
        <v>715.99</v>
      </c>
      <c r="AB751">
        <v>0</v>
      </c>
      <c r="AC751">
        <v>0</v>
      </c>
      <c r="AD751">
        <v>1</v>
      </c>
      <c r="AE751">
        <v>0</v>
      </c>
      <c r="AF751" t="s">
        <v>38</v>
      </c>
      <c r="AG751">
        <v>0.23</v>
      </c>
      <c r="AH751">
        <v>2</v>
      </c>
      <c r="AI751">
        <v>82281775</v>
      </c>
      <c r="AJ751">
        <v>634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 x14ac:dyDescent="0.2">
      <c r="A752">
        <f>ROW(Source!A488)</f>
        <v>488</v>
      </c>
      <c r="B752">
        <v>82281785</v>
      </c>
      <c r="C752">
        <v>82281772</v>
      </c>
      <c r="D752">
        <v>79054798</v>
      </c>
      <c r="E752">
        <v>1</v>
      </c>
      <c r="F752">
        <v>1</v>
      </c>
      <c r="G752">
        <v>1</v>
      </c>
      <c r="H752">
        <v>2</v>
      </c>
      <c r="I752" t="s">
        <v>706</v>
      </c>
      <c r="J752" t="s">
        <v>707</v>
      </c>
      <c r="K752" t="s">
        <v>708</v>
      </c>
      <c r="L752">
        <v>1368</v>
      </c>
      <c r="N752">
        <v>1011</v>
      </c>
      <c r="O752" t="s">
        <v>704</v>
      </c>
      <c r="P752" t="s">
        <v>704</v>
      </c>
      <c r="Q752">
        <v>1</v>
      </c>
      <c r="X752">
        <v>0.2</v>
      </c>
      <c r="Y752">
        <v>0</v>
      </c>
      <c r="Z752">
        <v>640.84</v>
      </c>
      <c r="AA752">
        <v>533.01</v>
      </c>
      <c r="AB752">
        <v>0</v>
      </c>
      <c r="AC752">
        <v>0</v>
      </c>
      <c r="AD752">
        <v>1</v>
      </c>
      <c r="AE752">
        <v>0</v>
      </c>
      <c r="AF752" t="s">
        <v>38</v>
      </c>
      <c r="AG752">
        <v>0.23</v>
      </c>
      <c r="AH752">
        <v>2</v>
      </c>
      <c r="AI752">
        <v>82281776</v>
      </c>
      <c r="AJ752">
        <v>635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 x14ac:dyDescent="0.2">
      <c r="A753">
        <f>ROW(Source!A488)</f>
        <v>488</v>
      </c>
      <c r="B753">
        <v>82281786</v>
      </c>
      <c r="C753">
        <v>82281772</v>
      </c>
      <c r="D753">
        <v>79054993</v>
      </c>
      <c r="E753">
        <v>1</v>
      </c>
      <c r="F753">
        <v>1</v>
      </c>
      <c r="G753">
        <v>1</v>
      </c>
      <c r="H753">
        <v>2</v>
      </c>
      <c r="I753" t="s">
        <v>766</v>
      </c>
      <c r="J753" t="s">
        <v>767</v>
      </c>
      <c r="K753" t="s">
        <v>768</v>
      </c>
      <c r="L753">
        <v>1368</v>
      </c>
      <c r="N753">
        <v>1011</v>
      </c>
      <c r="O753" t="s">
        <v>704</v>
      </c>
      <c r="P753" t="s">
        <v>704</v>
      </c>
      <c r="Q753">
        <v>1</v>
      </c>
      <c r="X753">
        <v>2.7</v>
      </c>
      <c r="Y753">
        <v>0</v>
      </c>
      <c r="Z753">
        <v>32.869999999999997</v>
      </c>
      <c r="AA753">
        <v>0</v>
      </c>
      <c r="AB753">
        <v>0</v>
      </c>
      <c r="AC753">
        <v>0</v>
      </c>
      <c r="AD753">
        <v>1</v>
      </c>
      <c r="AE753">
        <v>0</v>
      </c>
      <c r="AF753" t="s">
        <v>38</v>
      </c>
      <c r="AG753">
        <v>3.105</v>
      </c>
      <c r="AH753">
        <v>2</v>
      </c>
      <c r="AI753">
        <v>82281777</v>
      </c>
      <c r="AJ753">
        <v>636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 x14ac:dyDescent="0.2">
      <c r="A754">
        <f>ROW(Source!A488)</f>
        <v>488</v>
      </c>
      <c r="B754">
        <v>82281787</v>
      </c>
      <c r="C754">
        <v>82281772</v>
      </c>
      <c r="D754">
        <v>79005428</v>
      </c>
      <c r="E754">
        <v>1</v>
      </c>
      <c r="F754">
        <v>1</v>
      </c>
      <c r="G754">
        <v>1</v>
      </c>
      <c r="H754">
        <v>3</v>
      </c>
      <c r="I754" t="s">
        <v>800</v>
      </c>
      <c r="J754" t="s">
        <v>801</v>
      </c>
      <c r="K754" t="s">
        <v>802</v>
      </c>
      <c r="L754">
        <v>1346</v>
      </c>
      <c r="N754">
        <v>1009</v>
      </c>
      <c r="O754" t="s">
        <v>265</v>
      </c>
      <c r="P754" t="s">
        <v>265</v>
      </c>
      <c r="Q754">
        <v>1</v>
      </c>
      <c r="X754">
        <v>0.9</v>
      </c>
      <c r="Y754">
        <v>155.63</v>
      </c>
      <c r="Z754">
        <v>0</v>
      </c>
      <c r="AA754">
        <v>0</v>
      </c>
      <c r="AB754">
        <v>0</v>
      </c>
      <c r="AC754">
        <v>0</v>
      </c>
      <c r="AD754">
        <v>1</v>
      </c>
      <c r="AE754">
        <v>0</v>
      </c>
      <c r="AF754" t="s">
        <v>3</v>
      </c>
      <c r="AG754">
        <v>0.9</v>
      </c>
      <c r="AH754">
        <v>2</v>
      </c>
      <c r="AI754">
        <v>82281778</v>
      </c>
      <c r="AJ754">
        <v>637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 x14ac:dyDescent="0.2">
      <c r="A755">
        <f>ROW(Source!A488)</f>
        <v>488</v>
      </c>
      <c r="B755">
        <v>82281788</v>
      </c>
      <c r="C755">
        <v>82281772</v>
      </c>
      <c r="D755">
        <v>79023487</v>
      </c>
      <c r="E755">
        <v>1</v>
      </c>
      <c r="F755">
        <v>1</v>
      </c>
      <c r="G755">
        <v>1</v>
      </c>
      <c r="H755">
        <v>3</v>
      </c>
      <c r="I755" t="s">
        <v>810</v>
      </c>
      <c r="J755" t="s">
        <v>811</v>
      </c>
      <c r="K755" t="s">
        <v>812</v>
      </c>
      <c r="L755">
        <v>1346</v>
      </c>
      <c r="N755">
        <v>1009</v>
      </c>
      <c r="O755" t="s">
        <v>265</v>
      </c>
      <c r="P755" t="s">
        <v>265</v>
      </c>
      <c r="Q755">
        <v>1</v>
      </c>
      <c r="X755">
        <v>3.7</v>
      </c>
      <c r="Y755">
        <v>911.56</v>
      </c>
      <c r="Z755">
        <v>0</v>
      </c>
      <c r="AA755">
        <v>0</v>
      </c>
      <c r="AB755">
        <v>0</v>
      </c>
      <c r="AC755">
        <v>0</v>
      </c>
      <c r="AD755">
        <v>1</v>
      </c>
      <c r="AE755">
        <v>0</v>
      </c>
      <c r="AF755" t="s">
        <v>3</v>
      </c>
      <c r="AG755">
        <v>3.7</v>
      </c>
      <c r="AH755">
        <v>2</v>
      </c>
      <c r="AI755">
        <v>82281779</v>
      </c>
      <c r="AJ755">
        <v>638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 x14ac:dyDescent="0.2">
      <c r="A756">
        <f>ROW(Source!A488)</f>
        <v>488</v>
      </c>
      <c r="B756">
        <v>82281789</v>
      </c>
      <c r="C756">
        <v>82281772</v>
      </c>
      <c r="D756">
        <v>78938708</v>
      </c>
      <c r="E756">
        <v>116</v>
      </c>
      <c r="F756">
        <v>1</v>
      </c>
      <c r="G756">
        <v>1</v>
      </c>
      <c r="H756">
        <v>3</v>
      </c>
      <c r="I756" t="s">
        <v>161</v>
      </c>
      <c r="J756" t="s">
        <v>3</v>
      </c>
      <c r="K756" t="s">
        <v>162</v>
      </c>
      <c r="L756">
        <v>3277935</v>
      </c>
      <c r="N756">
        <v>1013</v>
      </c>
      <c r="O756" t="s">
        <v>163</v>
      </c>
      <c r="P756" t="s">
        <v>163</v>
      </c>
      <c r="Q756">
        <v>1</v>
      </c>
      <c r="X756">
        <v>2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0</v>
      </c>
      <c r="AF756" t="s">
        <v>3</v>
      </c>
      <c r="AG756">
        <v>2</v>
      </c>
      <c r="AH756">
        <v>2</v>
      </c>
      <c r="AI756">
        <v>82281780</v>
      </c>
      <c r="AJ756">
        <v>639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 x14ac:dyDescent="0.2">
      <c r="A757">
        <f>ROW(Source!A493)</f>
        <v>493</v>
      </c>
      <c r="B757">
        <v>82281802</v>
      </c>
      <c r="C757">
        <v>82281792</v>
      </c>
      <c r="D757">
        <v>78932739</v>
      </c>
      <c r="E757">
        <v>116</v>
      </c>
      <c r="F757">
        <v>1</v>
      </c>
      <c r="G757">
        <v>1</v>
      </c>
      <c r="H757">
        <v>1</v>
      </c>
      <c r="I757" t="s">
        <v>794</v>
      </c>
      <c r="J757" t="s">
        <v>3</v>
      </c>
      <c r="K757" t="s">
        <v>795</v>
      </c>
      <c r="L757">
        <v>1191</v>
      </c>
      <c r="N757">
        <v>1013</v>
      </c>
      <c r="O757" t="s">
        <v>698</v>
      </c>
      <c r="P757" t="s">
        <v>698</v>
      </c>
      <c r="Q757">
        <v>1</v>
      </c>
      <c r="X757">
        <v>16.5</v>
      </c>
      <c r="Y757">
        <v>0</v>
      </c>
      <c r="Z757">
        <v>0</v>
      </c>
      <c r="AA757">
        <v>0</v>
      </c>
      <c r="AB757">
        <v>521.08000000000004</v>
      </c>
      <c r="AC757">
        <v>0</v>
      </c>
      <c r="AD757">
        <v>1</v>
      </c>
      <c r="AE757">
        <v>1</v>
      </c>
      <c r="AF757" t="s">
        <v>38</v>
      </c>
      <c r="AG757">
        <v>18.975000000000001</v>
      </c>
      <c r="AH757">
        <v>2</v>
      </c>
      <c r="AI757">
        <v>82281793</v>
      </c>
      <c r="AJ757">
        <v>641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 x14ac:dyDescent="0.2">
      <c r="A758">
        <f>ROW(Source!A493)</f>
        <v>493</v>
      </c>
      <c r="B758">
        <v>82281803</v>
      </c>
      <c r="C758">
        <v>82281792</v>
      </c>
      <c r="D758">
        <v>78932916</v>
      </c>
      <c r="E758">
        <v>116</v>
      </c>
      <c r="F758">
        <v>1</v>
      </c>
      <c r="G758">
        <v>1</v>
      </c>
      <c r="H758">
        <v>1</v>
      </c>
      <c r="I758" t="s">
        <v>699</v>
      </c>
      <c r="J758" t="s">
        <v>3</v>
      </c>
      <c r="K758" t="s">
        <v>700</v>
      </c>
      <c r="L758">
        <v>1191</v>
      </c>
      <c r="N758">
        <v>1013</v>
      </c>
      <c r="O758" t="s">
        <v>698</v>
      </c>
      <c r="P758" t="s">
        <v>698</v>
      </c>
      <c r="Q758">
        <v>1</v>
      </c>
      <c r="X758">
        <v>0.26</v>
      </c>
      <c r="Y758">
        <v>0</v>
      </c>
      <c r="Z758">
        <v>0</v>
      </c>
      <c r="AA758">
        <v>0</v>
      </c>
      <c r="AB758">
        <v>0</v>
      </c>
      <c r="AC758">
        <v>0</v>
      </c>
      <c r="AD758">
        <v>1</v>
      </c>
      <c r="AE758">
        <v>2</v>
      </c>
      <c r="AF758" t="s">
        <v>38</v>
      </c>
      <c r="AG758">
        <v>0.29899999999999999</v>
      </c>
      <c r="AH758">
        <v>2</v>
      </c>
      <c r="AI758">
        <v>82281794</v>
      </c>
      <c r="AJ758">
        <v>642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 x14ac:dyDescent="0.2">
      <c r="A759">
        <f>ROW(Source!A493)</f>
        <v>493</v>
      </c>
      <c r="B759">
        <v>82281804</v>
      </c>
      <c r="C759">
        <v>82281792</v>
      </c>
      <c r="D759">
        <v>79053906</v>
      </c>
      <c r="E759">
        <v>1</v>
      </c>
      <c r="F759">
        <v>1</v>
      </c>
      <c r="G759">
        <v>1</v>
      </c>
      <c r="H759">
        <v>2</v>
      </c>
      <c r="I759" t="s">
        <v>719</v>
      </c>
      <c r="J759" t="s">
        <v>720</v>
      </c>
      <c r="K759" t="s">
        <v>721</v>
      </c>
      <c r="L759">
        <v>1368</v>
      </c>
      <c r="N759">
        <v>1011</v>
      </c>
      <c r="O759" t="s">
        <v>704</v>
      </c>
      <c r="P759" t="s">
        <v>704</v>
      </c>
      <c r="Q759">
        <v>1</v>
      </c>
      <c r="X759">
        <v>0.13</v>
      </c>
      <c r="Y759">
        <v>0</v>
      </c>
      <c r="Z759">
        <v>1595.2</v>
      </c>
      <c r="AA759">
        <v>715.99</v>
      </c>
      <c r="AB759">
        <v>0</v>
      </c>
      <c r="AC759">
        <v>0</v>
      </c>
      <c r="AD759">
        <v>1</v>
      </c>
      <c r="AE759">
        <v>0</v>
      </c>
      <c r="AF759" t="s">
        <v>38</v>
      </c>
      <c r="AG759">
        <v>0.14949999999999999</v>
      </c>
      <c r="AH759">
        <v>2</v>
      </c>
      <c r="AI759">
        <v>82281795</v>
      </c>
      <c r="AJ759">
        <v>643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 x14ac:dyDescent="0.2">
      <c r="A760">
        <f>ROW(Source!A493)</f>
        <v>493</v>
      </c>
      <c r="B760">
        <v>82281805</v>
      </c>
      <c r="C760">
        <v>82281792</v>
      </c>
      <c r="D760">
        <v>79054798</v>
      </c>
      <c r="E760">
        <v>1</v>
      </c>
      <c r="F760">
        <v>1</v>
      </c>
      <c r="G760">
        <v>1</v>
      </c>
      <c r="H760">
        <v>2</v>
      </c>
      <c r="I760" t="s">
        <v>706</v>
      </c>
      <c r="J760" t="s">
        <v>707</v>
      </c>
      <c r="K760" t="s">
        <v>708</v>
      </c>
      <c r="L760">
        <v>1368</v>
      </c>
      <c r="N760">
        <v>1011</v>
      </c>
      <c r="O760" t="s">
        <v>704</v>
      </c>
      <c r="P760" t="s">
        <v>704</v>
      </c>
      <c r="Q760">
        <v>1</v>
      </c>
      <c r="X760">
        <v>0.13</v>
      </c>
      <c r="Y760">
        <v>0</v>
      </c>
      <c r="Z760">
        <v>640.84</v>
      </c>
      <c r="AA760">
        <v>533.01</v>
      </c>
      <c r="AB760">
        <v>0</v>
      </c>
      <c r="AC760">
        <v>0</v>
      </c>
      <c r="AD760">
        <v>1</v>
      </c>
      <c r="AE760">
        <v>0</v>
      </c>
      <c r="AF760" t="s">
        <v>38</v>
      </c>
      <c r="AG760">
        <v>0.14949999999999999</v>
      </c>
      <c r="AH760">
        <v>2</v>
      </c>
      <c r="AI760">
        <v>82281796</v>
      </c>
      <c r="AJ760">
        <v>644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 x14ac:dyDescent="0.2">
      <c r="A761">
        <f>ROW(Source!A493)</f>
        <v>493</v>
      </c>
      <c r="B761">
        <v>82281806</v>
      </c>
      <c r="C761">
        <v>82281792</v>
      </c>
      <c r="D761">
        <v>79054993</v>
      </c>
      <c r="E761">
        <v>1</v>
      </c>
      <c r="F761">
        <v>1</v>
      </c>
      <c r="G761">
        <v>1</v>
      </c>
      <c r="H761">
        <v>2</v>
      </c>
      <c r="I761" t="s">
        <v>766</v>
      </c>
      <c r="J761" t="s">
        <v>767</v>
      </c>
      <c r="K761" t="s">
        <v>768</v>
      </c>
      <c r="L761">
        <v>1368</v>
      </c>
      <c r="N761">
        <v>1011</v>
      </c>
      <c r="O761" t="s">
        <v>704</v>
      </c>
      <c r="P761" t="s">
        <v>704</v>
      </c>
      <c r="Q761">
        <v>1</v>
      </c>
      <c r="X761">
        <v>2.7</v>
      </c>
      <c r="Y761">
        <v>0</v>
      </c>
      <c r="Z761">
        <v>32.869999999999997</v>
      </c>
      <c r="AA761">
        <v>0</v>
      </c>
      <c r="AB761">
        <v>0</v>
      </c>
      <c r="AC761">
        <v>0</v>
      </c>
      <c r="AD761">
        <v>1</v>
      </c>
      <c r="AE761">
        <v>0</v>
      </c>
      <c r="AF761" t="s">
        <v>38</v>
      </c>
      <c r="AG761">
        <v>3.105</v>
      </c>
      <c r="AH761">
        <v>2</v>
      </c>
      <c r="AI761">
        <v>82281797</v>
      </c>
      <c r="AJ761">
        <v>645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 x14ac:dyDescent="0.2">
      <c r="A762">
        <f>ROW(Source!A493)</f>
        <v>493</v>
      </c>
      <c r="B762">
        <v>82281807</v>
      </c>
      <c r="C762">
        <v>82281792</v>
      </c>
      <c r="D762">
        <v>79005428</v>
      </c>
      <c r="E762">
        <v>1</v>
      </c>
      <c r="F762">
        <v>1</v>
      </c>
      <c r="G762">
        <v>1</v>
      </c>
      <c r="H762">
        <v>3</v>
      </c>
      <c r="I762" t="s">
        <v>800</v>
      </c>
      <c r="J762" t="s">
        <v>801</v>
      </c>
      <c r="K762" t="s">
        <v>802</v>
      </c>
      <c r="L762">
        <v>1346</v>
      </c>
      <c r="N762">
        <v>1009</v>
      </c>
      <c r="O762" t="s">
        <v>265</v>
      </c>
      <c r="P762" t="s">
        <v>265</v>
      </c>
      <c r="Q762">
        <v>1</v>
      </c>
      <c r="X762">
        <v>0.6</v>
      </c>
      <c r="Y762">
        <v>155.63</v>
      </c>
      <c r="Z762">
        <v>0</v>
      </c>
      <c r="AA762">
        <v>0</v>
      </c>
      <c r="AB762">
        <v>0</v>
      </c>
      <c r="AC762">
        <v>0</v>
      </c>
      <c r="AD762">
        <v>1</v>
      </c>
      <c r="AE762">
        <v>0</v>
      </c>
      <c r="AF762" t="s">
        <v>3</v>
      </c>
      <c r="AG762">
        <v>0.6</v>
      </c>
      <c r="AH762">
        <v>2</v>
      </c>
      <c r="AI762">
        <v>82281798</v>
      </c>
      <c r="AJ762">
        <v>646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 x14ac:dyDescent="0.2">
      <c r="A763">
        <f>ROW(Source!A493)</f>
        <v>493</v>
      </c>
      <c r="B763">
        <v>82281808</v>
      </c>
      <c r="C763">
        <v>82281792</v>
      </c>
      <c r="D763">
        <v>79023487</v>
      </c>
      <c r="E763">
        <v>1</v>
      </c>
      <c r="F763">
        <v>1</v>
      </c>
      <c r="G763">
        <v>1</v>
      </c>
      <c r="H763">
        <v>3</v>
      </c>
      <c r="I763" t="s">
        <v>810</v>
      </c>
      <c r="J763" t="s">
        <v>811</v>
      </c>
      <c r="K763" t="s">
        <v>812</v>
      </c>
      <c r="L763">
        <v>1346</v>
      </c>
      <c r="N763">
        <v>1009</v>
      </c>
      <c r="O763" t="s">
        <v>265</v>
      </c>
      <c r="P763" t="s">
        <v>265</v>
      </c>
      <c r="Q763">
        <v>1</v>
      </c>
      <c r="X763">
        <v>2</v>
      </c>
      <c r="Y763">
        <v>911.56</v>
      </c>
      <c r="Z763">
        <v>0</v>
      </c>
      <c r="AA763">
        <v>0</v>
      </c>
      <c r="AB763">
        <v>0</v>
      </c>
      <c r="AC763">
        <v>0</v>
      </c>
      <c r="AD763">
        <v>1</v>
      </c>
      <c r="AE763">
        <v>0</v>
      </c>
      <c r="AF763" t="s">
        <v>3</v>
      </c>
      <c r="AG763">
        <v>2</v>
      </c>
      <c r="AH763">
        <v>2</v>
      </c>
      <c r="AI763">
        <v>82281799</v>
      </c>
      <c r="AJ763">
        <v>647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 x14ac:dyDescent="0.2">
      <c r="A764">
        <f>ROW(Source!A493)</f>
        <v>493</v>
      </c>
      <c r="B764">
        <v>82281809</v>
      </c>
      <c r="C764">
        <v>82281792</v>
      </c>
      <c r="D764">
        <v>78938708</v>
      </c>
      <c r="E764">
        <v>116</v>
      </c>
      <c r="F764">
        <v>1</v>
      </c>
      <c r="G764">
        <v>1</v>
      </c>
      <c r="H764">
        <v>3</v>
      </c>
      <c r="I764" t="s">
        <v>161</v>
      </c>
      <c r="J764" t="s">
        <v>3</v>
      </c>
      <c r="K764" t="s">
        <v>162</v>
      </c>
      <c r="L764">
        <v>3277935</v>
      </c>
      <c r="N764">
        <v>1013</v>
      </c>
      <c r="O764" t="s">
        <v>163</v>
      </c>
      <c r="P764" t="s">
        <v>163</v>
      </c>
      <c r="Q764">
        <v>1</v>
      </c>
      <c r="X764">
        <v>2</v>
      </c>
      <c r="Y764">
        <v>0</v>
      </c>
      <c r="Z764">
        <v>0</v>
      </c>
      <c r="AA764">
        <v>0</v>
      </c>
      <c r="AB764">
        <v>0</v>
      </c>
      <c r="AC764">
        <v>0</v>
      </c>
      <c r="AD764">
        <v>0</v>
      </c>
      <c r="AE764">
        <v>0</v>
      </c>
      <c r="AF764" t="s">
        <v>3</v>
      </c>
      <c r="AG764">
        <v>2</v>
      </c>
      <c r="AH764">
        <v>2</v>
      </c>
      <c r="AI764">
        <v>82281800</v>
      </c>
      <c r="AJ764">
        <v>648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 x14ac:dyDescent="0.2">
      <c r="A765">
        <f>ROW(Source!A494)</f>
        <v>494</v>
      </c>
      <c r="B765">
        <v>82281802</v>
      </c>
      <c r="C765">
        <v>82281792</v>
      </c>
      <c r="D765">
        <v>78932739</v>
      </c>
      <c r="E765">
        <v>116</v>
      </c>
      <c r="F765">
        <v>1</v>
      </c>
      <c r="G765">
        <v>1</v>
      </c>
      <c r="H765">
        <v>1</v>
      </c>
      <c r="I765" t="s">
        <v>794</v>
      </c>
      <c r="J765" t="s">
        <v>3</v>
      </c>
      <c r="K765" t="s">
        <v>795</v>
      </c>
      <c r="L765">
        <v>1191</v>
      </c>
      <c r="N765">
        <v>1013</v>
      </c>
      <c r="O765" t="s">
        <v>698</v>
      </c>
      <c r="P765" t="s">
        <v>698</v>
      </c>
      <c r="Q765">
        <v>1</v>
      </c>
      <c r="X765">
        <v>16.5</v>
      </c>
      <c r="Y765">
        <v>0</v>
      </c>
      <c r="Z765">
        <v>0</v>
      </c>
      <c r="AA765">
        <v>0</v>
      </c>
      <c r="AB765">
        <v>521.08000000000004</v>
      </c>
      <c r="AC765">
        <v>0</v>
      </c>
      <c r="AD765">
        <v>1</v>
      </c>
      <c r="AE765">
        <v>1</v>
      </c>
      <c r="AF765" t="s">
        <v>38</v>
      </c>
      <c r="AG765">
        <v>18.975000000000001</v>
      </c>
      <c r="AH765">
        <v>2</v>
      </c>
      <c r="AI765">
        <v>82281793</v>
      </c>
      <c r="AJ765">
        <v>650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 x14ac:dyDescent="0.2">
      <c r="A766">
        <f>ROW(Source!A494)</f>
        <v>494</v>
      </c>
      <c r="B766">
        <v>82281803</v>
      </c>
      <c r="C766">
        <v>82281792</v>
      </c>
      <c r="D766">
        <v>78932916</v>
      </c>
      <c r="E766">
        <v>116</v>
      </c>
      <c r="F766">
        <v>1</v>
      </c>
      <c r="G766">
        <v>1</v>
      </c>
      <c r="H766">
        <v>1</v>
      </c>
      <c r="I766" t="s">
        <v>699</v>
      </c>
      <c r="J766" t="s">
        <v>3</v>
      </c>
      <c r="K766" t="s">
        <v>700</v>
      </c>
      <c r="L766">
        <v>1191</v>
      </c>
      <c r="N766">
        <v>1013</v>
      </c>
      <c r="O766" t="s">
        <v>698</v>
      </c>
      <c r="P766" t="s">
        <v>698</v>
      </c>
      <c r="Q766">
        <v>1</v>
      </c>
      <c r="X766">
        <v>0.26</v>
      </c>
      <c r="Y766">
        <v>0</v>
      </c>
      <c r="Z766">
        <v>0</v>
      </c>
      <c r="AA766">
        <v>0</v>
      </c>
      <c r="AB766">
        <v>0</v>
      </c>
      <c r="AC766">
        <v>0</v>
      </c>
      <c r="AD766">
        <v>1</v>
      </c>
      <c r="AE766">
        <v>2</v>
      </c>
      <c r="AF766" t="s">
        <v>38</v>
      </c>
      <c r="AG766">
        <v>0.29899999999999999</v>
      </c>
      <c r="AH766">
        <v>2</v>
      </c>
      <c r="AI766">
        <v>82281794</v>
      </c>
      <c r="AJ766">
        <v>651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 x14ac:dyDescent="0.2">
      <c r="A767">
        <f>ROW(Source!A494)</f>
        <v>494</v>
      </c>
      <c r="B767">
        <v>82281804</v>
      </c>
      <c r="C767">
        <v>82281792</v>
      </c>
      <c r="D767">
        <v>79053906</v>
      </c>
      <c r="E767">
        <v>1</v>
      </c>
      <c r="F767">
        <v>1</v>
      </c>
      <c r="G767">
        <v>1</v>
      </c>
      <c r="H767">
        <v>2</v>
      </c>
      <c r="I767" t="s">
        <v>719</v>
      </c>
      <c r="J767" t="s">
        <v>720</v>
      </c>
      <c r="K767" t="s">
        <v>721</v>
      </c>
      <c r="L767">
        <v>1368</v>
      </c>
      <c r="N767">
        <v>1011</v>
      </c>
      <c r="O767" t="s">
        <v>704</v>
      </c>
      <c r="P767" t="s">
        <v>704</v>
      </c>
      <c r="Q767">
        <v>1</v>
      </c>
      <c r="X767">
        <v>0.13</v>
      </c>
      <c r="Y767">
        <v>0</v>
      </c>
      <c r="Z767">
        <v>1595.2</v>
      </c>
      <c r="AA767">
        <v>715.99</v>
      </c>
      <c r="AB767">
        <v>0</v>
      </c>
      <c r="AC767">
        <v>0</v>
      </c>
      <c r="AD767">
        <v>1</v>
      </c>
      <c r="AE767">
        <v>0</v>
      </c>
      <c r="AF767" t="s">
        <v>38</v>
      </c>
      <c r="AG767">
        <v>0.14949999999999999</v>
      </c>
      <c r="AH767">
        <v>2</v>
      </c>
      <c r="AI767">
        <v>82281795</v>
      </c>
      <c r="AJ767">
        <v>652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">
      <c r="A768">
        <f>ROW(Source!A494)</f>
        <v>494</v>
      </c>
      <c r="B768">
        <v>82281805</v>
      </c>
      <c r="C768">
        <v>82281792</v>
      </c>
      <c r="D768">
        <v>79054798</v>
      </c>
      <c r="E768">
        <v>1</v>
      </c>
      <c r="F768">
        <v>1</v>
      </c>
      <c r="G768">
        <v>1</v>
      </c>
      <c r="H768">
        <v>2</v>
      </c>
      <c r="I768" t="s">
        <v>706</v>
      </c>
      <c r="J768" t="s">
        <v>707</v>
      </c>
      <c r="K768" t="s">
        <v>708</v>
      </c>
      <c r="L768">
        <v>1368</v>
      </c>
      <c r="N768">
        <v>1011</v>
      </c>
      <c r="O768" t="s">
        <v>704</v>
      </c>
      <c r="P768" t="s">
        <v>704</v>
      </c>
      <c r="Q768">
        <v>1</v>
      </c>
      <c r="X768">
        <v>0.13</v>
      </c>
      <c r="Y768">
        <v>0</v>
      </c>
      <c r="Z768">
        <v>640.84</v>
      </c>
      <c r="AA768">
        <v>533.01</v>
      </c>
      <c r="AB768">
        <v>0</v>
      </c>
      <c r="AC768">
        <v>0</v>
      </c>
      <c r="AD768">
        <v>1</v>
      </c>
      <c r="AE768">
        <v>0</v>
      </c>
      <c r="AF768" t="s">
        <v>38</v>
      </c>
      <c r="AG768">
        <v>0.14949999999999999</v>
      </c>
      <c r="AH768">
        <v>2</v>
      </c>
      <c r="AI768">
        <v>82281796</v>
      </c>
      <c r="AJ768">
        <v>653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 x14ac:dyDescent="0.2">
      <c r="A769">
        <f>ROW(Source!A494)</f>
        <v>494</v>
      </c>
      <c r="B769">
        <v>82281806</v>
      </c>
      <c r="C769">
        <v>82281792</v>
      </c>
      <c r="D769">
        <v>79054993</v>
      </c>
      <c r="E769">
        <v>1</v>
      </c>
      <c r="F769">
        <v>1</v>
      </c>
      <c r="G769">
        <v>1</v>
      </c>
      <c r="H769">
        <v>2</v>
      </c>
      <c r="I769" t="s">
        <v>766</v>
      </c>
      <c r="J769" t="s">
        <v>767</v>
      </c>
      <c r="K769" t="s">
        <v>768</v>
      </c>
      <c r="L769">
        <v>1368</v>
      </c>
      <c r="N769">
        <v>1011</v>
      </c>
      <c r="O769" t="s">
        <v>704</v>
      </c>
      <c r="P769" t="s">
        <v>704</v>
      </c>
      <c r="Q769">
        <v>1</v>
      </c>
      <c r="X769">
        <v>2.7</v>
      </c>
      <c r="Y769">
        <v>0</v>
      </c>
      <c r="Z769">
        <v>32.869999999999997</v>
      </c>
      <c r="AA769">
        <v>0</v>
      </c>
      <c r="AB769">
        <v>0</v>
      </c>
      <c r="AC769">
        <v>0</v>
      </c>
      <c r="AD769">
        <v>1</v>
      </c>
      <c r="AE769">
        <v>0</v>
      </c>
      <c r="AF769" t="s">
        <v>38</v>
      </c>
      <c r="AG769">
        <v>3.105</v>
      </c>
      <c r="AH769">
        <v>2</v>
      </c>
      <c r="AI769">
        <v>82281797</v>
      </c>
      <c r="AJ769">
        <v>654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 x14ac:dyDescent="0.2">
      <c r="A770">
        <f>ROW(Source!A494)</f>
        <v>494</v>
      </c>
      <c r="B770">
        <v>82281807</v>
      </c>
      <c r="C770">
        <v>82281792</v>
      </c>
      <c r="D770">
        <v>79005428</v>
      </c>
      <c r="E770">
        <v>1</v>
      </c>
      <c r="F770">
        <v>1</v>
      </c>
      <c r="G770">
        <v>1</v>
      </c>
      <c r="H770">
        <v>3</v>
      </c>
      <c r="I770" t="s">
        <v>800</v>
      </c>
      <c r="J770" t="s">
        <v>801</v>
      </c>
      <c r="K770" t="s">
        <v>802</v>
      </c>
      <c r="L770">
        <v>1346</v>
      </c>
      <c r="N770">
        <v>1009</v>
      </c>
      <c r="O770" t="s">
        <v>265</v>
      </c>
      <c r="P770" t="s">
        <v>265</v>
      </c>
      <c r="Q770">
        <v>1</v>
      </c>
      <c r="X770">
        <v>0.6</v>
      </c>
      <c r="Y770">
        <v>155.63</v>
      </c>
      <c r="Z770">
        <v>0</v>
      </c>
      <c r="AA770">
        <v>0</v>
      </c>
      <c r="AB770">
        <v>0</v>
      </c>
      <c r="AC770">
        <v>0</v>
      </c>
      <c r="AD770">
        <v>1</v>
      </c>
      <c r="AE770">
        <v>0</v>
      </c>
      <c r="AF770" t="s">
        <v>3</v>
      </c>
      <c r="AG770">
        <v>0.6</v>
      </c>
      <c r="AH770">
        <v>2</v>
      </c>
      <c r="AI770">
        <v>82281798</v>
      </c>
      <c r="AJ770">
        <v>655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 x14ac:dyDescent="0.2">
      <c r="A771">
        <f>ROW(Source!A494)</f>
        <v>494</v>
      </c>
      <c r="B771">
        <v>82281808</v>
      </c>
      <c r="C771">
        <v>82281792</v>
      </c>
      <c r="D771">
        <v>79023487</v>
      </c>
      <c r="E771">
        <v>1</v>
      </c>
      <c r="F771">
        <v>1</v>
      </c>
      <c r="G771">
        <v>1</v>
      </c>
      <c r="H771">
        <v>3</v>
      </c>
      <c r="I771" t="s">
        <v>810</v>
      </c>
      <c r="J771" t="s">
        <v>811</v>
      </c>
      <c r="K771" t="s">
        <v>812</v>
      </c>
      <c r="L771">
        <v>1346</v>
      </c>
      <c r="N771">
        <v>1009</v>
      </c>
      <c r="O771" t="s">
        <v>265</v>
      </c>
      <c r="P771" t="s">
        <v>265</v>
      </c>
      <c r="Q771">
        <v>1</v>
      </c>
      <c r="X771">
        <v>2</v>
      </c>
      <c r="Y771">
        <v>911.56</v>
      </c>
      <c r="Z771">
        <v>0</v>
      </c>
      <c r="AA771">
        <v>0</v>
      </c>
      <c r="AB771">
        <v>0</v>
      </c>
      <c r="AC771">
        <v>0</v>
      </c>
      <c r="AD771">
        <v>1</v>
      </c>
      <c r="AE771">
        <v>0</v>
      </c>
      <c r="AF771" t="s">
        <v>3</v>
      </c>
      <c r="AG771">
        <v>2</v>
      </c>
      <c r="AH771">
        <v>2</v>
      </c>
      <c r="AI771">
        <v>82281799</v>
      </c>
      <c r="AJ771">
        <v>656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 x14ac:dyDescent="0.2">
      <c r="A772">
        <f>ROW(Source!A494)</f>
        <v>494</v>
      </c>
      <c r="B772">
        <v>82281809</v>
      </c>
      <c r="C772">
        <v>82281792</v>
      </c>
      <c r="D772">
        <v>78938708</v>
      </c>
      <c r="E772">
        <v>116</v>
      </c>
      <c r="F772">
        <v>1</v>
      </c>
      <c r="G772">
        <v>1</v>
      </c>
      <c r="H772">
        <v>3</v>
      </c>
      <c r="I772" t="s">
        <v>161</v>
      </c>
      <c r="J772" t="s">
        <v>3</v>
      </c>
      <c r="K772" t="s">
        <v>162</v>
      </c>
      <c r="L772">
        <v>3277935</v>
      </c>
      <c r="N772">
        <v>1013</v>
      </c>
      <c r="O772" t="s">
        <v>163</v>
      </c>
      <c r="P772" t="s">
        <v>163</v>
      </c>
      <c r="Q772">
        <v>1</v>
      </c>
      <c r="X772">
        <v>2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0</v>
      </c>
      <c r="AF772" t="s">
        <v>3</v>
      </c>
      <c r="AG772">
        <v>2</v>
      </c>
      <c r="AH772">
        <v>2</v>
      </c>
      <c r="AI772">
        <v>82281800</v>
      </c>
      <c r="AJ772">
        <v>657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 x14ac:dyDescent="0.2">
      <c r="A773">
        <f>ROW(Source!A750)</f>
        <v>750</v>
      </c>
      <c r="B773">
        <v>82281865</v>
      </c>
      <c r="C773">
        <v>82281863</v>
      </c>
      <c r="D773">
        <v>78932681</v>
      </c>
      <c r="E773">
        <v>116</v>
      </c>
      <c r="F773">
        <v>1</v>
      </c>
      <c r="G773">
        <v>1</v>
      </c>
      <c r="H773">
        <v>1</v>
      </c>
      <c r="I773" t="s">
        <v>806</v>
      </c>
      <c r="J773" t="s">
        <v>3</v>
      </c>
      <c r="K773" t="s">
        <v>807</v>
      </c>
      <c r="L773">
        <v>1191</v>
      </c>
      <c r="N773">
        <v>1013</v>
      </c>
      <c r="O773" t="s">
        <v>698</v>
      </c>
      <c r="P773" t="s">
        <v>698</v>
      </c>
      <c r="Q773">
        <v>1</v>
      </c>
      <c r="X773">
        <v>10.199999999999999</v>
      </c>
      <c r="Y773">
        <v>0</v>
      </c>
      <c r="Z773">
        <v>0</v>
      </c>
      <c r="AA773">
        <v>0</v>
      </c>
      <c r="AB773">
        <v>433.57</v>
      </c>
      <c r="AC773">
        <v>0</v>
      </c>
      <c r="AD773">
        <v>1</v>
      </c>
      <c r="AE773">
        <v>1</v>
      </c>
      <c r="AF773" t="s">
        <v>38</v>
      </c>
      <c r="AG773">
        <v>11.73</v>
      </c>
      <c r="AH773">
        <v>2</v>
      </c>
      <c r="AI773">
        <v>82281864</v>
      </c>
      <c r="AJ773">
        <v>659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 x14ac:dyDescent="0.2">
      <c r="A774">
        <f>ROW(Source!A751)</f>
        <v>751</v>
      </c>
      <c r="B774">
        <v>82281865</v>
      </c>
      <c r="C774">
        <v>82281863</v>
      </c>
      <c r="D774">
        <v>78932681</v>
      </c>
      <c r="E774">
        <v>116</v>
      </c>
      <c r="F774">
        <v>1</v>
      </c>
      <c r="G774">
        <v>1</v>
      </c>
      <c r="H774">
        <v>1</v>
      </c>
      <c r="I774" t="s">
        <v>806</v>
      </c>
      <c r="J774" t="s">
        <v>3</v>
      </c>
      <c r="K774" t="s">
        <v>807</v>
      </c>
      <c r="L774">
        <v>1191</v>
      </c>
      <c r="N774">
        <v>1013</v>
      </c>
      <c r="O774" t="s">
        <v>698</v>
      </c>
      <c r="P774" t="s">
        <v>698</v>
      </c>
      <c r="Q774">
        <v>1</v>
      </c>
      <c r="X774">
        <v>10.199999999999999</v>
      </c>
      <c r="Y774">
        <v>0</v>
      </c>
      <c r="Z774">
        <v>0</v>
      </c>
      <c r="AA774">
        <v>0</v>
      </c>
      <c r="AB774">
        <v>433.57</v>
      </c>
      <c r="AC774">
        <v>0</v>
      </c>
      <c r="AD774">
        <v>1</v>
      </c>
      <c r="AE774">
        <v>1</v>
      </c>
      <c r="AF774" t="s">
        <v>38</v>
      </c>
      <c r="AG774">
        <v>11.73</v>
      </c>
      <c r="AH774">
        <v>2</v>
      </c>
      <c r="AI774">
        <v>82281864</v>
      </c>
      <c r="AJ774">
        <v>660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 x14ac:dyDescent="0.2">
      <c r="A775">
        <f>ROW(Source!A752)</f>
        <v>752</v>
      </c>
      <c r="B775">
        <v>82281872</v>
      </c>
      <c r="C775">
        <v>82281866</v>
      </c>
      <c r="D775">
        <v>78932703</v>
      </c>
      <c r="E775">
        <v>116</v>
      </c>
      <c r="F775">
        <v>1</v>
      </c>
      <c r="G775">
        <v>1</v>
      </c>
      <c r="H775">
        <v>1</v>
      </c>
      <c r="I775" t="s">
        <v>717</v>
      </c>
      <c r="J775" t="s">
        <v>3</v>
      </c>
      <c r="K775" t="s">
        <v>718</v>
      </c>
      <c r="L775">
        <v>1191</v>
      </c>
      <c r="N775">
        <v>1013</v>
      </c>
      <c r="O775" t="s">
        <v>698</v>
      </c>
      <c r="P775" t="s">
        <v>698</v>
      </c>
      <c r="Q775">
        <v>1</v>
      </c>
      <c r="X775">
        <v>0.44</v>
      </c>
      <c r="Y775">
        <v>0</v>
      </c>
      <c r="Z775">
        <v>0</v>
      </c>
      <c r="AA775">
        <v>0</v>
      </c>
      <c r="AB775">
        <v>453.46</v>
      </c>
      <c r="AC775">
        <v>0</v>
      </c>
      <c r="AD775">
        <v>1</v>
      </c>
      <c r="AE775">
        <v>1</v>
      </c>
      <c r="AF775" t="s">
        <v>38</v>
      </c>
      <c r="AG775">
        <v>0.50600000000000001</v>
      </c>
      <c r="AH775">
        <v>2</v>
      </c>
      <c r="AI775">
        <v>82281867</v>
      </c>
      <c r="AJ775">
        <v>661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 x14ac:dyDescent="0.2">
      <c r="A776">
        <f>ROW(Source!A752)</f>
        <v>752</v>
      </c>
      <c r="B776">
        <v>82281873</v>
      </c>
      <c r="C776">
        <v>82281866</v>
      </c>
      <c r="D776">
        <v>78932916</v>
      </c>
      <c r="E776">
        <v>116</v>
      </c>
      <c r="F776">
        <v>1</v>
      </c>
      <c r="G776">
        <v>1</v>
      </c>
      <c r="H776">
        <v>1</v>
      </c>
      <c r="I776" t="s">
        <v>699</v>
      </c>
      <c r="J776" t="s">
        <v>3</v>
      </c>
      <c r="K776" t="s">
        <v>700</v>
      </c>
      <c r="L776">
        <v>1191</v>
      </c>
      <c r="N776">
        <v>1013</v>
      </c>
      <c r="O776" t="s">
        <v>698</v>
      </c>
      <c r="P776" t="s">
        <v>698</v>
      </c>
      <c r="Q776">
        <v>1</v>
      </c>
      <c r="X776">
        <v>0.48</v>
      </c>
      <c r="Y776">
        <v>0</v>
      </c>
      <c r="Z776">
        <v>0</v>
      </c>
      <c r="AA776">
        <v>0</v>
      </c>
      <c r="AB776">
        <v>0</v>
      </c>
      <c r="AC776">
        <v>0</v>
      </c>
      <c r="AD776">
        <v>1</v>
      </c>
      <c r="AE776">
        <v>2</v>
      </c>
      <c r="AF776" t="s">
        <v>38</v>
      </c>
      <c r="AG776">
        <v>0.55200000000000005</v>
      </c>
      <c r="AH776">
        <v>2</v>
      </c>
      <c r="AI776">
        <v>82281868</v>
      </c>
      <c r="AJ776">
        <v>662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 x14ac:dyDescent="0.2">
      <c r="A777">
        <f>ROW(Source!A752)</f>
        <v>752</v>
      </c>
      <c r="B777">
        <v>82281874</v>
      </c>
      <c r="C777">
        <v>82281866</v>
      </c>
      <c r="D777">
        <v>79053906</v>
      </c>
      <c r="E777">
        <v>1</v>
      </c>
      <c r="F777">
        <v>1</v>
      </c>
      <c r="G777">
        <v>1</v>
      </c>
      <c r="H777">
        <v>2</v>
      </c>
      <c r="I777" t="s">
        <v>719</v>
      </c>
      <c r="J777" t="s">
        <v>720</v>
      </c>
      <c r="K777" t="s">
        <v>721</v>
      </c>
      <c r="L777">
        <v>1368</v>
      </c>
      <c r="N777">
        <v>1011</v>
      </c>
      <c r="O777" t="s">
        <v>704</v>
      </c>
      <c r="P777" t="s">
        <v>704</v>
      </c>
      <c r="Q777">
        <v>1</v>
      </c>
      <c r="X777">
        <v>0.24</v>
      </c>
      <c r="Y777">
        <v>0</v>
      </c>
      <c r="Z777">
        <v>1595.2</v>
      </c>
      <c r="AA777">
        <v>715.99</v>
      </c>
      <c r="AB777">
        <v>0</v>
      </c>
      <c r="AC777">
        <v>0</v>
      </c>
      <c r="AD777">
        <v>1</v>
      </c>
      <c r="AE777">
        <v>0</v>
      </c>
      <c r="AF777" t="s">
        <v>38</v>
      </c>
      <c r="AG777">
        <v>0.27600000000000002</v>
      </c>
      <c r="AH777">
        <v>2</v>
      </c>
      <c r="AI777">
        <v>82281869</v>
      </c>
      <c r="AJ777">
        <v>663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 x14ac:dyDescent="0.2">
      <c r="A778">
        <f>ROW(Source!A752)</f>
        <v>752</v>
      </c>
      <c r="B778">
        <v>82281875</v>
      </c>
      <c r="C778">
        <v>82281866</v>
      </c>
      <c r="D778">
        <v>79054863</v>
      </c>
      <c r="E778">
        <v>1</v>
      </c>
      <c r="F778">
        <v>1</v>
      </c>
      <c r="G778">
        <v>1</v>
      </c>
      <c r="H778">
        <v>2</v>
      </c>
      <c r="I778" t="s">
        <v>723</v>
      </c>
      <c r="J778" t="s">
        <v>724</v>
      </c>
      <c r="K778" t="s">
        <v>725</v>
      </c>
      <c r="L778">
        <v>1368</v>
      </c>
      <c r="N778">
        <v>1011</v>
      </c>
      <c r="O778" t="s">
        <v>704</v>
      </c>
      <c r="P778" t="s">
        <v>704</v>
      </c>
      <c r="Q778">
        <v>1</v>
      </c>
      <c r="X778">
        <v>0.24</v>
      </c>
      <c r="Y778">
        <v>0</v>
      </c>
      <c r="Z778">
        <v>14.91</v>
      </c>
      <c r="AA778">
        <v>0</v>
      </c>
      <c r="AB778">
        <v>0</v>
      </c>
      <c r="AC778">
        <v>0</v>
      </c>
      <c r="AD778">
        <v>1</v>
      </c>
      <c r="AE778">
        <v>0</v>
      </c>
      <c r="AF778" t="s">
        <v>38</v>
      </c>
      <c r="AG778">
        <v>0.27600000000000002</v>
      </c>
      <c r="AH778">
        <v>2</v>
      </c>
      <c r="AI778">
        <v>82281870</v>
      </c>
      <c r="AJ778">
        <v>664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 x14ac:dyDescent="0.2">
      <c r="A779">
        <f>ROW(Source!A752)</f>
        <v>752</v>
      </c>
      <c r="B779">
        <v>82281876</v>
      </c>
      <c r="C779">
        <v>82281866</v>
      </c>
      <c r="D779">
        <v>79054881</v>
      </c>
      <c r="E779">
        <v>1</v>
      </c>
      <c r="F779">
        <v>1</v>
      </c>
      <c r="G779">
        <v>1</v>
      </c>
      <c r="H779">
        <v>2</v>
      </c>
      <c r="I779" t="s">
        <v>726</v>
      </c>
      <c r="J779" t="s">
        <v>727</v>
      </c>
      <c r="K779" t="s">
        <v>728</v>
      </c>
      <c r="L779">
        <v>1368</v>
      </c>
      <c r="N779">
        <v>1011</v>
      </c>
      <c r="O779" t="s">
        <v>704</v>
      </c>
      <c r="P779" t="s">
        <v>704</v>
      </c>
      <c r="Q779">
        <v>1</v>
      </c>
      <c r="X779">
        <v>0.24</v>
      </c>
      <c r="Y779">
        <v>0</v>
      </c>
      <c r="Z779">
        <v>487.94</v>
      </c>
      <c r="AA779">
        <v>533.01</v>
      </c>
      <c r="AB779">
        <v>0</v>
      </c>
      <c r="AC779">
        <v>0</v>
      </c>
      <c r="AD779">
        <v>1</v>
      </c>
      <c r="AE779">
        <v>0</v>
      </c>
      <c r="AF779" t="s">
        <v>38</v>
      </c>
      <c r="AG779">
        <v>0.27600000000000002</v>
      </c>
      <c r="AH779">
        <v>2</v>
      </c>
      <c r="AI779">
        <v>82281871</v>
      </c>
      <c r="AJ779">
        <v>665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 x14ac:dyDescent="0.2">
      <c r="A780">
        <f>ROW(Source!A753)</f>
        <v>753</v>
      </c>
      <c r="B780">
        <v>82281872</v>
      </c>
      <c r="C780">
        <v>82281866</v>
      </c>
      <c r="D780">
        <v>78932703</v>
      </c>
      <c r="E780">
        <v>116</v>
      </c>
      <c r="F780">
        <v>1</v>
      </c>
      <c r="G780">
        <v>1</v>
      </c>
      <c r="H780">
        <v>1</v>
      </c>
      <c r="I780" t="s">
        <v>717</v>
      </c>
      <c r="J780" t="s">
        <v>3</v>
      </c>
      <c r="K780" t="s">
        <v>718</v>
      </c>
      <c r="L780">
        <v>1191</v>
      </c>
      <c r="N780">
        <v>1013</v>
      </c>
      <c r="O780" t="s">
        <v>698</v>
      </c>
      <c r="P780" t="s">
        <v>698</v>
      </c>
      <c r="Q780">
        <v>1</v>
      </c>
      <c r="X780">
        <v>0.44</v>
      </c>
      <c r="Y780">
        <v>0</v>
      </c>
      <c r="Z780">
        <v>0</v>
      </c>
      <c r="AA780">
        <v>0</v>
      </c>
      <c r="AB780">
        <v>453.46</v>
      </c>
      <c r="AC780">
        <v>0</v>
      </c>
      <c r="AD780">
        <v>1</v>
      </c>
      <c r="AE780">
        <v>1</v>
      </c>
      <c r="AF780" t="s">
        <v>38</v>
      </c>
      <c r="AG780">
        <v>0.50600000000000001</v>
      </c>
      <c r="AH780">
        <v>2</v>
      </c>
      <c r="AI780">
        <v>82281867</v>
      </c>
      <c r="AJ780">
        <v>666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 x14ac:dyDescent="0.2">
      <c r="A781">
        <f>ROW(Source!A753)</f>
        <v>753</v>
      </c>
      <c r="B781">
        <v>82281873</v>
      </c>
      <c r="C781">
        <v>82281866</v>
      </c>
      <c r="D781">
        <v>78932916</v>
      </c>
      <c r="E781">
        <v>116</v>
      </c>
      <c r="F781">
        <v>1</v>
      </c>
      <c r="G781">
        <v>1</v>
      </c>
      <c r="H781">
        <v>1</v>
      </c>
      <c r="I781" t="s">
        <v>699</v>
      </c>
      <c r="J781" t="s">
        <v>3</v>
      </c>
      <c r="K781" t="s">
        <v>700</v>
      </c>
      <c r="L781">
        <v>1191</v>
      </c>
      <c r="N781">
        <v>1013</v>
      </c>
      <c r="O781" t="s">
        <v>698</v>
      </c>
      <c r="P781" t="s">
        <v>698</v>
      </c>
      <c r="Q781">
        <v>1</v>
      </c>
      <c r="X781">
        <v>0.48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1</v>
      </c>
      <c r="AE781">
        <v>2</v>
      </c>
      <c r="AF781" t="s">
        <v>38</v>
      </c>
      <c r="AG781">
        <v>0.55200000000000005</v>
      </c>
      <c r="AH781">
        <v>2</v>
      </c>
      <c r="AI781">
        <v>82281868</v>
      </c>
      <c r="AJ781">
        <v>667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 x14ac:dyDescent="0.2">
      <c r="A782">
        <f>ROW(Source!A753)</f>
        <v>753</v>
      </c>
      <c r="B782">
        <v>82281874</v>
      </c>
      <c r="C782">
        <v>82281866</v>
      </c>
      <c r="D782">
        <v>79053906</v>
      </c>
      <c r="E782">
        <v>1</v>
      </c>
      <c r="F782">
        <v>1</v>
      </c>
      <c r="G782">
        <v>1</v>
      </c>
      <c r="H782">
        <v>2</v>
      </c>
      <c r="I782" t="s">
        <v>719</v>
      </c>
      <c r="J782" t="s">
        <v>720</v>
      </c>
      <c r="K782" t="s">
        <v>721</v>
      </c>
      <c r="L782">
        <v>1368</v>
      </c>
      <c r="N782">
        <v>1011</v>
      </c>
      <c r="O782" t="s">
        <v>704</v>
      </c>
      <c r="P782" t="s">
        <v>704</v>
      </c>
      <c r="Q782">
        <v>1</v>
      </c>
      <c r="X782">
        <v>0.24</v>
      </c>
      <c r="Y782">
        <v>0</v>
      </c>
      <c r="Z782">
        <v>1595.2</v>
      </c>
      <c r="AA782">
        <v>715.99</v>
      </c>
      <c r="AB782">
        <v>0</v>
      </c>
      <c r="AC782">
        <v>0</v>
      </c>
      <c r="AD782">
        <v>1</v>
      </c>
      <c r="AE782">
        <v>0</v>
      </c>
      <c r="AF782" t="s">
        <v>38</v>
      </c>
      <c r="AG782">
        <v>0.27600000000000002</v>
      </c>
      <c r="AH782">
        <v>2</v>
      </c>
      <c r="AI782">
        <v>82281869</v>
      </c>
      <c r="AJ782">
        <v>668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 x14ac:dyDescent="0.2">
      <c r="A783">
        <f>ROW(Source!A753)</f>
        <v>753</v>
      </c>
      <c r="B783">
        <v>82281875</v>
      </c>
      <c r="C783">
        <v>82281866</v>
      </c>
      <c r="D783">
        <v>79054863</v>
      </c>
      <c r="E783">
        <v>1</v>
      </c>
      <c r="F783">
        <v>1</v>
      </c>
      <c r="G783">
        <v>1</v>
      </c>
      <c r="H783">
        <v>2</v>
      </c>
      <c r="I783" t="s">
        <v>723</v>
      </c>
      <c r="J783" t="s">
        <v>724</v>
      </c>
      <c r="K783" t="s">
        <v>725</v>
      </c>
      <c r="L783">
        <v>1368</v>
      </c>
      <c r="N783">
        <v>1011</v>
      </c>
      <c r="O783" t="s">
        <v>704</v>
      </c>
      <c r="P783" t="s">
        <v>704</v>
      </c>
      <c r="Q783">
        <v>1</v>
      </c>
      <c r="X783">
        <v>0.24</v>
      </c>
      <c r="Y783">
        <v>0</v>
      </c>
      <c r="Z783">
        <v>14.91</v>
      </c>
      <c r="AA783">
        <v>0</v>
      </c>
      <c r="AB783">
        <v>0</v>
      </c>
      <c r="AC783">
        <v>0</v>
      </c>
      <c r="AD783">
        <v>1</v>
      </c>
      <c r="AE783">
        <v>0</v>
      </c>
      <c r="AF783" t="s">
        <v>38</v>
      </c>
      <c r="AG783">
        <v>0.27600000000000002</v>
      </c>
      <c r="AH783">
        <v>2</v>
      </c>
      <c r="AI783">
        <v>82281870</v>
      </c>
      <c r="AJ783">
        <v>669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 x14ac:dyDescent="0.2">
      <c r="A784">
        <f>ROW(Source!A753)</f>
        <v>753</v>
      </c>
      <c r="B784">
        <v>82281876</v>
      </c>
      <c r="C784">
        <v>82281866</v>
      </c>
      <c r="D784">
        <v>79054881</v>
      </c>
      <c r="E784">
        <v>1</v>
      </c>
      <c r="F784">
        <v>1</v>
      </c>
      <c r="G784">
        <v>1</v>
      </c>
      <c r="H784">
        <v>2</v>
      </c>
      <c r="I784" t="s">
        <v>726</v>
      </c>
      <c r="J784" t="s">
        <v>727</v>
      </c>
      <c r="K784" t="s">
        <v>728</v>
      </c>
      <c r="L784">
        <v>1368</v>
      </c>
      <c r="N784">
        <v>1011</v>
      </c>
      <c r="O784" t="s">
        <v>704</v>
      </c>
      <c r="P784" t="s">
        <v>704</v>
      </c>
      <c r="Q784">
        <v>1</v>
      </c>
      <c r="X784">
        <v>0.24</v>
      </c>
      <c r="Y784">
        <v>0</v>
      </c>
      <c r="Z784">
        <v>487.94</v>
      </c>
      <c r="AA784">
        <v>533.01</v>
      </c>
      <c r="AB784">
        <v>0</v>
      </c>
      <c r="AC784">
        <v>0</v>
      </c>
      <c r="AD784">
        <v>1</v>
      </c>
      <c r="AE784">
        <v>0</v>
      </c>
      <c r="AF784" t="s">
        <v>38</v>
      </c>
      <c r="AG784">
        <v>0.27600000000000002</v>
      </c>
      <c r="AH784">
        <v>2</v>
      </c>
      <c r="AI784">
        <v>82281871</v>
      </c>
      <c r="AJ784">
        <v>670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 x14ac:dyDescent="0.2">
      <c r="A785">
        <f>ROW(Source!A754)</f>
        <v>754</v>
      </c>
      <c r="B785">
        <v>82281882</v>
      </c>
      <c r="C785">
        <v>82281877</v>
      </c>
      <c r="D785">
        <v>78932703</v>
      </c>
      <c r="E785">
        <v>116</v>
      </c>
      <c r="F785">
        <v>1</v>
      </c>
      <c r="G785">
        <v>1</v>
      </c>
      <c r="H785">
        <v>1</v>
      </c>
      <c r="I785" t="s">
        <v>717</v>
      </c>
      <c r="J785" t="s">
        <v>3</v>
      </c>
      <c r="K785" t="s">
        <v>718</v>
      </c>
      <c r="L785">
        <v>1191</v>
      </c>
      <c r="N785">
        <v>1013</v>
      </c>
      <c r="O785" t="s">
        <v>698</v>
      </c>
      <c r="P785" t="s">
        <v>698</v>
      </c>
      <c r="Q785">
        <v>1</v>
      </c>
      <c r="X785">
        <v>0.25</v>
      </c>
      <c r="Y785">
        <v>0</v>
      </c>
      <c r="Z785">
        <v>0</v>
      </c>
      <c r="AA785">
        <v>0</v>
      </c>
      <c r="AB785">
        <v>453.46</v>
      </c>
      <c r="AC785">
        <v>0</v>
      </c>
      <c r="AD785">
        <v>1</v>
      </c>
      <c r="AE785">
        <v>1</v>
      </c>
      <c r="AF785" t="s">
        <v>38</v>
      </c>
      <c r="AG785">
        <v>0.28749999999999998</v>
      </c>
      <c r="AH785">
        <v>2</v>
      </c>
      <c r="AI785">
        <v>82281878</v>
      </c>
      <c r="AJ785">
        <v>671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 x14ac:dyDescent="0.2">
      <c r="A786">
        <f>ROW(Source!A754)</f>
        <v>754</v>
      </c>
      <c r="B786">
        <v>82281883</v>
      </c>
      <c r="C786">
        <v>82281877</v>
      </c>
      <c r="D786">
        <v>78932916</v>
      </c>
      <c r="E786">
        <v>116</v>
      </c>
      <c r="F786">
        <v>1</v>
      </c>
      <c r="G786">
        <v>1</v>
      </c>
      <c r="H786">
        <v>1</v>
      </c>
      <c r="I786" t="s">
        <v>699</v>
      </c>
      <c r="J786" t="s">
        <v>3</v>
      </c>
      <c r="K786" t="s">
        <v>700</v>
      </c>
      <c r="L786">
        <v>1191</v>
      </c>
      <c r="N786">
        <v>1013</v>
      </c>
      <c r="O786" t="s">
        <v>698</v>
      </c>
      <c r="P786" t="s">
        <v>698</v>
      </c>
      <c r="Q786">
        <v>1</v>
      </c>
      <c r="X786">
        <v>0.14000000000000001</v>
      </c>
      <c r="Y786">
        <v>0</v>
      </c>
      <c r="Z786">
        <v>0</v>
      </c>
      <c r="AA786">
        <v>0</v>
      </c>
      <c r="AB786">
        <v>0</v>
      </c>
      <c r="AC786">
        <v>0</v>
      </c>
      <c r="AD786">
        <v>1</v>
      </c>
      <c r="AE786">
        <v>2</v>
      </c>
      <c r="AF786" t="s">
        <v>38</v>
      </c>
      <c r="AG786">
        <v>0.161</v>
      </c>
      <c r="AH786">
        <v>2</v>
      </c>
      <c r="AI786">
        <v>82281879</v>
      </c>
      <c r="AJ786">
        <v>672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 x14ac:dyDescent="0.2">
      <c r="A787">
        <f>ROW(Source!A754)</f>
        <v>754</v>
      </c>
      <c r="B787">
        <v>82281884</v>
      </c>
      <c r="C787">
        <v>82281877</v>
      </c>
      <c r="D787">
        <v>79054863</v>
      </c>
      <c r="E787">
        <v>1</v>
      </c>
      <c r="F787">
        <v>1</v>
      </c>
      <c r="G787">
        <v>1</v>
      </c>
      <c r="H787">
        <v>2</v>
      </c>
      <c r="I787" t="s">
        <v>723</v>
      </c>
      <c r="J787" t="s">
        <v>724</v>
      </c>
      <c r="K787" t="s">
        <v>725</v>
      </c>
      <c r="L787">
        <v>1368</v>
      </c>
      <c r="N787">
        <v>1011</v>
      </c>
      <c r="O787" t="s">
        <v>704</v>
      </c>
      <c r="P787" t="s">
        <v>704</v>
      </c>
      <c r="Q787">
        <v>1</v>
      </c>
      <c r="X787">
        <v>0.14000000000000001</v>
      </c>
      <c r="Y787">
        <v>0</v>
      </c>
      <c r="Z787">
        <v>14.91</v>
      </c>
      <c r="AA787">
        <v>0</v>
      </c>
      <c r="AB787">
        <v>0</v>
      </c>
      <c r="AC787">
        <v>0</v>
      </c>
      <c r="AD787">
        <v>1</v>
      </c>
      <c r="AE787">
        <v>0</v>
      </c>
      <c r="AF787" t="s">
        <v>38</v>
      </c>
      <c r="AG787">
        <v>0.161</v>
      </c>
      <c r="AH787">
        <v>2</v>
      </c>
      <c r="AI787">
        <v>82281880</v>
      </c>
      <c r="AJ787">
        <v>673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 x14ac:dyDescent="0.2">
      <c r="A788">
        <f>ROW(Source!A754)</f>
        <v>754</v>
      </c>
      <c r="B788">
        <v>82281885</v>
      </c>
      <c r="C788">
        <v>82281877</v>
      </c>
      <c r="D788">
        <v>79054881</v>
      </c>
      <c r="E788">
        <v>1</v>
      </c>
      <c r="F788">
        <v>1</v>
      </c>
      <c r="G788">
        <v>1</v>
      </c>
      <c r="H788">
        <v>2</v>
      </c>
      <c r="I788" t="s">
        <v>726</v>
      </c>
      <c r="J788" t="s">
        <v>727</v>
      </c>
      <c r="K788" t="s">
        <v>728</v>
      </c>
      <c r="L788">
        <v>1368</v>
      </c>
      <c r="N788">
        <v>1011</v>
      </c>
      <c r="O788" t="s">
        <v>704</v>
      </c>
      <c r="P788" t="s">
        <v>704</v>
      </c>
      <c r="Q788">
        <v>1</v>
      </c>
      <c r="X788">
        <v>0.14000000000000001</v>
      </c>
      <c r="Y788">
        <v>0</v>
      </c>
      <c r="Z788">
        <v>487.94</v>
      </c>
      <c r="AA788">
        <v>533.01</v>
      </c>
      <c r="AB788">
        <v>0</v>
      </c>
      <c r="AC788">
        <v>0</v>
      </c>
      <c r="AD788">
        <v>1</v>
      </c>
      <c r="AE788">
        <v>0</v>
      </c>
      <c r="AF788" t="s">
        <v>38</v>
      </c>
      <c r="AG788">
        <v>0.161</v>
      </c>
      <c r="AH788">
        <v>2</v>
      </c>
      <c r="AI788">
        <v>82281881</v>
      </c>
      <c r="AJ788">
        <v>674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 x14ac:dyDescent="0.2">
      <c r="A789">
        <f>ROW(Source!A755)</f>
        <v>755</v>
      </c>
      <c r="B789">
        <v>82281882</v>
      </c>
      <c r="C789">
        <v>82281877</v>
      </c>
      <c r="D789">
        <v>78932703</v>
      </c>
      <c r="E789">
        <v>116</v>
      </c>
      <c r="F789">
        <v>1</v>
      </c>
      <c r="G789">
        <v>1</v>
      </c>
      <c r="H789">
        <v>1</v>
      </c>
      <c r="I789" t="s">
        <v>717</v>
      </c>
      <c r="J789" t="s">
        <v>3</v>
      </c>
      <c r="K789" t="s">
        <v>718</v>
      </c>
      <c r="L789">
        <v>1191</v>
      </c>
      <c r="N789">
        <v>1013</v>
      </c>
      <c r="O789" t="s">
        <v>698</v>
      </c>
      <c r="P789" t="s">
        <v>698</v>
      </c>
      <c r="Q789">
        <v>1</v>
      </c>
      <c r="X789">
        <v>0.25</v>
      </c>
      <c r="Y789">
        <v>0</v>
      </c>
      <c r="Z789">
        <v>0</v>
      </c>
      <c r="AA789">
        <v>0</v>
      </c>
      <c r="AB789">
        <v>453.46</v>
      </c>
      <c r="AC789">
        <v>0</v>
      </c>
      <c r="AD789">
        <v>1</v>
      </c>
      <c r="AE789">
        <v>1</v>
      </c>
      <c r="AF789" t="s">
        <v>38</v>
      </c>
      <c r="AG789">
        <v>0.28749999999999998</v>
      </c>
      <c r="AH789">
        <v>2</v>
      </c>
      <c r="AI789">
        <v>82281878</v>
      </c>
      <c r="AJ789">
        <v>675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 x14ac:dyDescent="0.2">
      <c r="A790">
        <f>ROW(Source!A755)</f>
        <v>755</v>
      </c>
      <c r="B790">
        <v>82281883</v>
      </c>
      <c r="C790">
        <v>82281877</v>
      </c>
      <c r="D790">
        <v>78932916</v>
      </c>
      <c r="E790">
        <v>116</v>
      </c>
      <c r="F790">
        <v>1</v>
      </c>
      <c r="G790">
        <v>1</v>
      </c>
      <c r="H790">
        <v>1</v>
      </c>
      <c r="I790" t="s">
        <v>699</v>
      </c>
      <c r="J790" t="s">
        <v>3</v>
      </c>
      <c r="K790" t="s">
        <v>700</v>
      </c>
      <c r="L790">
        <v>1191</v>
      </c>
      <c r="N790">
        <v>1013</v>
      </c>
      <c r="O790" t="s">
        <v>698</v>
      </c>
      <c r="P790" t="s">
        <v>698</v>
      </c>
      <c r="Q790">
        <v>1</v>
      </c>
      <c r="X790">
        <v>0.14000000000000001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1</v>
      </c>
      <c r="AE790">
        <v>2</v>
      </c>
      <c r="AF790" t="s">
        <v>38</v>
      </c>
      <c r="AG790">
        <v>0.161</v>
      </c>
      <c r="AH790">
        <v>2</v>
      </c>
      <c r="AI790">
        <v>82281879</v>
      </c>
      <c r="AJ790">
        <v>676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 x14ac:dyDescent="0.2">
      <c r="A791">
        <f>ROW(Source!A755)</f>
        <v>755</v>
      </c>
      <c r="B791">
        <v>82281884</v>
      </c>
      <c r="C791">
        <v>82281877</v>
      </c>
      <c r="D791">
        <v>79054863</v>
      </c>
      <c r="E791">
        <v>1</v>
      </c>
      <c r="F791">
        <v>1</v>
      </c>
      <c r="G791">
        <v>1</v>
      </c>
      <c r="H791">
        <v>2</v>
      </c>
      <c r="I791" t="s">
        <v>723</v>
      </c>
      <c r="J791" t="s">
        <v>724</v>
      </c>
      <c r="K791" t="s">
        <v>725</v>
      </c>
      <c r="L791">
        <v>1368</v>
      </c>
      <c r="N791">
        <v>1011</v>
      </c>
      <c r="O791" t="s">
        <v>704</v>
      </c>
      <c r="P791" t="s">
        <v>704</v>
      </c>
      <c r="Q791">
        <v>1</v>
      </c>
      <c r="X791">
        <v>0.14000000000000001</v>
      </c>
      <c r="Y791">
        <v>0</v>
      </c>
      <c r="Z791">
        <v>14.91</v>
      </c>
      <c r="AA791">
        <v>0</v>
      </c>
      <c r="AB791">
        <v>0</v>
      </c>
      <c r="AC791">
        <v>0</v>
      </c>
      <c r="AD791">
        <v>1</v>
      </c>
      <c r="AE791">
        <v>0</v>
      </c>
      <c r="AF791" t="s">
        <v>38</v>
      </c>
      <c r="AG791">
        <v>0.161</v>
      </c>
      <c r="AH791">
        <v>2</v>
      </c>
      <c r="AI791">
        <v>82281880</v>
      </c>
      <c r="AJ791">
        <v>677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 x14ac:dyDescent="0.2">
      <c r="A792">
        <f>ROW(Source!A755)</f>
        <v>755</v>
      </c>
      <c r="B792">
        <v>82281885</v>
      </c>
      <c r="C792">
        <v>82281877</v>
      </c>
      <c r="D792">
        <v>79054881</v>
      </c>
      <c r="E792">
        <v>1</v>
      </c>
      <c r="F792">
        <v>1</v>
      </c>
      <c r="G792">
        <v>1</v>
      </c>
      <c r="H792">
        <v>2</v>
      </c>
      <c r="I792" t="s">
        <v>726</v>
      </c>
      <c r="J792" t="s">
        <v>727</v>
      </c>
      <c r="K792" t="s">
        <v>728</v>
      </c>
      <c r="L792">
        <v>1368</v>
      </c>
      <c r="N792">
        <v>1011</v>
      </c>
      <c r="O792" t="s">
        <v>704</v>
      </c>
      <c r="P792" t="s">
        <v>704</v>
      </c>
      <c r="Q792">
        <v>1</v>
      </c>
      <c r="X792">
        <v>0.14000000000000001</v>
      </c>
      <c r="Y792">
        <v>0</v>
      </c>
      <c r="Z792">
        <v>487.94</v>
      </c>
      <c r="AA792">
        <v>533.01</v>
      </c>
      <c r="AB792">
        <v>0</v>
      </c>
      <c r="AC792">
        <v>0</v>
      </c>
      <c r="AD792">
        <v>1</v>
      </c>
      <c r="AE792">
        <v>0</v>
      </c>
      <c r="AF792" t="s">
        <v>38</v>
      </c>
      <c r="AG792">
        <v>0.161</v>
      </c>
      <c r="AH792">
        <v>2</v>
      </c>
      <c r="AI792">
        <v>82281881</v>
      </c>
      <c r="AJ792">
        <v>678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 x14ac:dyDescent="0.2">
      <c r="A793">
        <f>ROW(Source!A756)</f>
        <v>756</v>
      </c>
      <c r="B793">
        <v>82281895</v>
      </c>
      <c r="C793">
        <v>82281886</v>
      </c>
      <c r="D793">
        <v>78932727</v>
      </c>
      <c r="E793">
        <v>116</v>
      </c>
      <c r="F793">
        <v>1</v>
      </c>
      <c r="G793">
        <v>1</v>
      </c>
      <c r="H793">
        <v>1</v>
      </c>
      <c r="I793" t="s">
        <v>729</v>
      </c>
      <c r="J793" t="s">
        <v>3</v>
      </c>
      <c r="K793" t="s">
        <v>730</v>
      </c>
      <c r="L793">
        <v>1191</v>
      </c>
      <c r="N793">
        <v>1013</v>
      </c>
      <c r="O793" t="s">
        <v>698</v>
      </c>
      <c r="P793" t="s">
        <v>698</v>
      </c>
      <c r="Q793">
        <v>1</v>
      </c>
      <c r="X793">
        <v>4.03</v>
      </c>
      <c r="Y793">
        <v>0</v>
      </c>
      <c r="Z793">
        <v>0</v>
      </c>
      <c r="AA793">
        <v>0</v>
      </c>
      <c r="AB793">
        <v>491.25</v>
      </c>
      <c r="AC793">
        <v>0</v>
      </c>
      <c r="AD793">
        <v>1</v>
      </c>
      <c r="AE793">
        <v>1</v>
      </c>
      <c r="AF793" t="s">
        <v>38</v>
      </c>
      <c r="AG793">
        <v>4.6345000000000001</v>
      </c>
      <c r="AH793">
        <v>2</v>
      </c>
      <c r="AI793">
        <v>82281887</v>
      </c>
      <c r="AJ793">
        <v>679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 x14ac:dyDescent="0.2">
      <c r="A794">
        <f>ROW(Source!A756)</f>
        <v>756</v>
      </c>
      <c r="B794">
        <v>82281896</v>
      </c>
      <c r="C794">
        <v>82281886</v>
      </c>
      <c r="D794">
        <v>78932916</v>
      </c>
      <c r="E794">
        <v>116</v>
      </c>
      <c r="F794">
        <v>1</v>
      </c>
      <c r="G794">
        <v>1</v>
      </c>
      <c r="H794">
        <v>1</v>
      </c>
      <c r="I794" t="s">
        <v>699</v>
      </c>
      <c r="J794" t="s">
        <v>3</v>
      </c>
      <c r="K794" t="s">
        <v>700</v>
      </c>
      <c r="L794">
        <v>1191</v>
      </c>
      <c r="N794">
        <v>1013</v>
      </c>
      <c r="O794" t="s">
        <v>698</v>
      </c>
      <c r="P794" t="s">
        <v>698</v>
      </c>
      <c r="Q794">
        <v>1</v>
      </c>
      <c r="X794">
        <v>1.74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1</v>
      </c>
      <c r="AE794">
        <v>2</v>
      </c>
      <c r="AF794" t="s">
        <v>38</v>
      </c>
      <c r="AG794">
        <v>2.0009999999999999</v>
      </c>
      <c r="AH794">
        <v>2</v>
      </c>
      <c r="AI794">
        <v>82281888</v>
      </c>
      <c r="AJ794">
        <v>680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 x14ac:dyDescent="0.2">
      <c r="A795">
        <f>ROW(Source!A756)</f>
        <v>756</v>
      </c>
      <c r="B795">
        <v>82281897</v>
      </c>
      <c r="C795">
        <v>82281886</v>
      </c>
      <c r="D795">
        <v>79053793</v>
      </c>
      <c r="E795">
        <v>1</v>
      </c>
      <c r="F795">
        <v>1</v>
      </c>
      <c r="G795">
        <v>1</v>
      </c>
      <c r="H795">
        <v>2</v>
      </c>
      <c r="I795" t="s">
        <v>713</v>
      </c>
      <c r="J795" t="s">
        <v>714</v>
      </c>
      <c r="K795" t="s">
        <v>715</v>
      </c>
      <c r="L795">
        <v>1368</v>
      </c>
      <c r="N795">
        <v>1011</v>
      </c>
      <c r="O795" t="s">
        <v>704</v>
      </c>
      <c r="P795" t="s">
        <v>704</v>
      </c>
      <c r="Q795">
        <v>1</v>
      </c>
      <c r="X795">
        <v>1.74</v>
      </c>
      <c r="Y795">
        <v>0</v>
      </c>
      <c r="Z795">
        <v>2088.77</v>
      </c>
      <c r="AA795">
        <v>612.57000000000005</v>
      </c>
      <c r="AB795">
        <v>0</v>
      </c>
      <c r="AC795">
        <v>0</v>
      </c>
      <c r="AD795">
        <v>1</v>
      </c>
      <c r="AE795">
        <v>0</v>
      </c>
      <c r="AF795" t="s">
        <v>38</v>
      </c>
      <c r="AG795">
        <v>2.0009999999999999</v>
      </c>
      <c r="AH795">
        <v>2</v>
      </c>
      <c r="AI795">
        <v>82281889</v>
      </c>
      <c r="AJ795">
        <v>681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 x14ac:dyDescent="0.2">
      <c r="A796">
        <f>ROW(Source!A756)</f>
        <v>756</v>
      </c>
      <c r="B796">
        <v>82281898</v>
      </c>
      <c r="C796">
        <v>82281886</v>
      </c>
      <c r="D796">
        <v>79002623</v>
      </c>
      <c r="E796">
        <v>1</v>
      </c>
      <c r="F796">
        <v>1</v>
      </c>
      <c r="G796">
        <v>1</v>
      </c>
      <c r="H796">
        <v>3</v>
      </c>
      <c r="I796" t="s">
        <v>731</v>
      </c>
      <c r="J796" t="s">
        <v>732</v>
      </c>
      <c r="K796" t="s">
        <v>733</v>
      </c>
      <c r="L796">
        <v>1346</v>
      </c>
      <c r="N796">
        <v>1009</v>
      </c>
      <c r="O796" t="s">
        <v>265</v>
      </c>
      <c r="P796" t="s">
        <v>265</v>
      </c>
      <c r="Q796">
        <v>1</v>
      </c>
      <c r="X796">
        <v>0.1</v>
      </c>
      <c r="Y796">
        <v>238.29</v>
      </c>
      <c r="Z796">
        <v>0</v>
      </c>
      <c r="AA796">
        <v>0</v>
      </c>
      <c r="AB796">
        <v>0</v>
      </c>
      <c r="AC796">
        <v>0</v>
      </c>
      <c r="AD796">
        <v>1</v>
      </c>
      <c r="AE796">
        <v>0</v>
      </c>
      <c r="AF796" t="s">
        <v>3</v>
      </c>
      <c r="AG796">
        <v>0.1</v>
      </c>
      <c r="AH796">
        <v>2</v>
      </c>
      <c r="AI796">
        <v>82281890</v>
      </c>
      <c r="AJ796">
        <v>682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 x14ac:dyDescent="0.2">
      <c r="A797">
        <f>ROW(Source!A756)</f>
        <v>756</v>
      </c>
      <c r="B797">
        <v>82281899</v>
      </c>
      <c r="C797">
        <v>82281886</v>
      </c>
      <c r="D797">
        <v>79002630</v>
      </c>
      <c r="E797">
        <v>1</v>
      </c>
      <c r="F797">
        <v>1</v>
      </c>
      <c r="G797">
        <v>1</v>
      </c>
      <c r="H797">
        <v>3</v>
      </c>
      <c r="I797" t="s">
        <v>734</v>
      </c>
      <c r="J797" t="s">
        <v>735</v>
      </c>
      <c r="K797" t="s">
        <v>736</v>
      </c>
      <c r="L797">
        <v>1346</v>
      </c>
      <c r="N797">
        <v>1009</v>
      </c>
      <c r="O797" t="s">
        <v>265</v>
      </c>
      <c r="P797" t="s">
        <v>265</v>
      </c>
      <c r="Q797">
        <v>1</v>
      </c>
      <c r="X797">
        <v>0.05</v>
      </c>
      <c r="Y797">
        <v>58.53</v>
      </c>
      <c r="Z797">
        <v>0</v>
      </c>
      <c r="AA797">
        <v>0</v>
      </c>
      <c r="AB797">
        <v>0</v>
      </c>
      <c r="AC797">
        <v>0</v>
      </c>
      <c r="AD797">
        <v>1</v>
      </c>
      <c r="AE797">
        <v>0</v>
      </c>
      <c r="AF797" t="s">
        <v>3</v>
      </c>
      <c r="AG797">
        <v>0.05</v>
      </c>
      <c r="AH797">
        <v>2</v>
      </c>
      <c r="AI797">
        <v>82281891</v>
      </c>
      <c r="AJ797">
        <v>683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 x14ac:dyDescent="0.2">
      <c r="A798">
        <f>ROW(Source!A756)</f>
        <v>756</v>
      </c>
      <c r="B798">
        <v>82281900</v>
      </c>
      <c r="C798">
        <v>82281886</v>
      </c>
      <c r="D798">
        <v>79007278</v>
      </c>
      <c r="E798">
        <v>1</v>
      </c>
      <c r="F798">
        <v>1</v>
      </c>
      <c r="G798">
        <v>1</v>
      </c>
      <c r="H798">
        <v>3</v>
      </c>
      <c r="I798" t="s">
        <v>737</v>
      </c>
      <c r="J798" t="s">
        <v>738</v>
      </c>
      <c r="K798" t="s">
        <v>739</v>
      </c>
      <c r="L798">
        <v>1346</v>
      </c>
      <c r="N798">
        <v>1009</v>
      </c>
      <c r="O798" t="s">
        <v>265</v>
      </c>
      <c r="P798" t="s">
        <v>265</v>
      </c>
      <c r="Q798">
        <v>1</v>
      </c>
      <c r="X798">
        <v>0.05</v>
      </c>
      <c r="Y798">
        <v>56.11</v>
      </c>
      <c r="Z798">
        <v>0</v>
      </c>
      <c r="AA798">
        <v>0</v>
      </c>
      <c r="AB798">
        <v>0</v>
      </c>
      <c r="AC798">
        <v>0</v>
      </c>
      <c r="AD798">
        <v>1</v>
      </c>
      <c r="AE798">
        <v>0</v>
      </c>
      <c r="AF798" t="s">
        <v>3</v>
      </c>
      <c r="AG798">
        <v>0.05</v>
      </c>
      <c r="AH798">
        <v>2</v>
      </c>
      <c r="AI798">
        <v>82281892</v>
      </c>
      <c r="AJ798">
        <v>684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 x14ac:dyDescent="0.2">
      <c r="A799">
        <f>ROW(Source!A756)</f>
        <v>756</v>
      </c>
      <c r="B799">
        <v>82281901</v>
      </c>
      <c r="C799">
        <v>82281886</v>
      </c>
      <c r="D799">
        <v>78933867</v>
      </c>
      <c r="E799">
        <v>116</v>
      </c>
      <c r="F799">
        <v>1</v>
      </c>
      <c r="G799">
        <v>1</v>
      </c>
      <c r="H799">
        <v>3</v>
      </c>
      <c r="I799" t="s">
        <v>935</v>
      </c>
      <c r="J799" t="s">
        <v>3</v>
      </c>
      <c r="K799" t="s">
        <v>936</v>
      </c>
      <c r="L799">
        <v>1339</v>
      </c>
      <c r="N799">
        <v>1007</v>
      </c>
      <c r="O799" t="s">
        <v>937</v>
      </c>
      <c r="P799" t="s">
        <v>937</v>
      </c>
      <c r="Q799">
        <v>1</v>
      </c>
      <c r="X799">
        <v>0</v>
      </c>
      <c r="Y799">
        <v>0</v>
      </c>
      <c r="Z799">
        <v>0</v>
      </c>
      <c r="AA799">
        <v>0</v>
      </c>
      <c r="AB799">
        <v>0</v>
      </c>
      <c r="AC799">
        <v>1</v>
      </c>
      <c r="AD799">
        <v>0</v>
      </c>
      <c r="AE799">
        <v>0</v>
      </c>
      <c r="AF799" t="s">
        <v>3</v>
      </c>
      <c r="AG799">
        <v>0</v>
      </c>
      <c r="AH799">
        <v>3</v>
      </c>
      <c r="AI799">
        <v>-1</v>
      </c>
      <c r="AJ799" t="s">
        <v>3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 x14ac:dyDescent="0.2">
      <c r="A800">
        <f>ROW(Source!A756)</f>
        <v>756</v>
      </c>
      <c r="B800">
        <v>82281902</v>
      </c>
      <c r="C800">
        <v>82281886</v>
      </c>
      <c r="D800">
        <v>78934276</v>
      </c>
      <c r="E800">
        <v>116</v>
      </c>
      <c r="F800">
        <v>1</v>
      </c>
      <c r="G800">
        <v>1</v>
      </c>
      <c r="H800">
        <v>3</v>
      </c>
      <c r="I800" t="s">
        <v>900</v>
      </c>
      <c r="J800" t="s">
        <v>3</v>
      </c>
      <c r="K800" t="s">
        <v>938</v>
      </c>
      <c r="L800">
        <v>1339</v>
      </c>
      <c r="N800">
        <v>1007</v>
      </c>
      <c r="O800" t="s">
        <v>937</v>
      </c>
      <c r="P800" t="s">
        <v>937</v>
      </c>
      <c r="Q800">
        <v>1</v>
      </c>
      <c r="X800">
        <v>0</v>
      </c>
      <c r="Y800">
        <v>0</v>
      </c>
      <c r="Z800">
        <v>0</v>
      </c>
      <c r="AA800">
        <v>0</v>
      </c>
      <c r="AB800">
        <v>0</v>
      </c>
      <c r="AC800">
        <v>1</v>
      </c>
      <c r="AD800">
        <v>0</v>
      </c>
      <c r="AE800">
        <v>0</v>
      </c>
      <c r="AF800" t="s">
        <v>3</v>
      </c>
      <c r="AG800">
        <v>0</v>
      </c>
      <c r="AH800">
        <v>3</v>
      </c>
      <c r="AI800">
        <v>-1</v>
      </c>
      <c r="AJ800" t="s">
        <v>3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 x14ac:dyDescent="0.2">
      <c r="A801">
        <f>ROW(Source!A756)</f>
        <v>756</v>
      </c>
      <c r="B801">
        <v>82281903</v>
      </c>
      <c r="C801">
        <v>82281886</v>
      </c>
      <c r="D801">
        <v>79023582</v>
      </c>
      <c r="E801">
        <v>1</v>
      </c>
      <c r="F801">
        <v>1</v>
      </c>
      <c r="G801">
        <v>1</v>
      </c>
      <c r="H801">
        <v>3</v>
      </c>
      <c r="I801" t="s">
        <v>743</v>
      </c>
      <c r="J801" t="s">
        <v>744</v>
      </c>
      <c r="K801" t="s">
        <v>745</v>
      </c>
      <c r="L801">
        <v>1348</v>
      </c>
      <c r="N801">
        <v>1009</v>
      </c>
      <c r="O801" t="s">
        <v>348</v>
      </c>
      <c r="P801" t="s">
        <v>348</v>
      </c>
      <c r="Q801">
        <v>1000</v>
      </c>
      <c r="X801">
        <v>3.0000000000000001E-5</v>
      </c>
      <c r="Y801">
        <v>80020.98</v>
      </c>
      <c r="Z801">
        <v>0</v>
      </c>
      <c r="AA801">
        <v>0</v>
      </c>
      <c r="AB801">
        <v>0</v>
      </c>
      <c r="AC801">
        <v>0</v>
      </c>
      <c r="AD801">
        <v>1</v>
      </c>
      <c r="AE801">
        <v>0</v>
      </c>
      <c r="AF801" t="s">
        <v>3</v>
      </c>
      <c r="AG801">
        <v>3.0000000000000001E-5</v>
      </c>
      <c r="AH801">
        <v>2</v>
      </c>
      <c r="AI801">
        <v>82281893</v>
      </c>
      <c r="AJ801">
        <v>685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 x14ac:dyDescent="0.2">
      <c r="A802">
        <f>ROW(Source!A756)</f>
        <v>756</v>
      </c>
      <c r="B802">
        <v>82281904</v>
      </c>
      <c r="C802">
        <v>82281886</v>
      </c>
      <c r="D802">
        <v>79023974</v>
      </c>
      <c r="E802">
        <v>1</v>
      </c>
      <c r="F802">
        <v>1</v>
      </c>
      <c r="G802">
        <v>1</v>
      </c>
      <c r="H802">
        <v>3</v>
      </c>
      <c r="I802" t="s">
        <v>824</v>
      </c>
      <c r="J802" t="s">
        <v>825</v>
      </c>
      <c r="K802" t="s">
        <v>826</v>
      </c>
      <c r="L802">
        <v>1346</v>
      </c>
      <c r="N802">
        <v>1009</v>
      </c>
      <c r="O802" t="s">
        <v>265</v>
      </c>
      <c r="P802" t="s">
        <v>265</v>
      </c>
      <c r="Q802">
        <v>1</v>
      </c>
      <c r="X802">
        <v>0.12</v>
      </c>
      <c r="Y802">
        <v>60.6</v>
      </c>
      <c r="Z802">
        <v>0</v>
      </c>
      <c r="AA802">
        <v>0</v>
      </c>
      <c r="AB802">
        <v>0</v>
      </c>
      <c r="AC802">
        <v>0</v>
      </c>
      <c r="AD802">
        <v>1</v>
      </c>
      <c r="AE802">
        <v>0</v>
      </c>
      <c r="AF802" t="s">
        <v>3</v>
      </c>
      <c r="AG802">
        <v>0.12</v>
      </c>
      <c r="AH802">
        <v>2</v>
      </c>
      <c r="AI802">
        <v>82281894</v>
      </c>
      <c r="AJ802">
        <v>686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 x14ac:dyDescent="0.2">
      <c r="A803">
        <f>ROW(Source!A757)</f>
        <v>757</v>
      </c>
      <c r="B803">
        <v>82281895</v>
      </c>
      <c r="C803">
        <v>82281886</v>
      </c>
      <c r="D803">
        <v>78932727</v>
      </c>
      <c r="E803">
        <v>116</v>
      </c>
      <c r="F803">
        <v>1</v>
      </c>
      <c r="G803">
        <v>1</v>
      </c>
      <c r="H803">
        <v>1</v>
      </c>
      <c r="I803" t="s">
        <v>729</v>
      </c>
      <c r="J803" t="s">
        <v>3</v>
      </c>
      <c r="K803" t="s">
        <v>730</v>
      </c>
      <c r="L803">
        <v>1191</v>
      </c>
      <c r="N803">
        <v>1013</v>
      </c>
      <c r="O803" t="s">
        <v>698</v>
      </c>
      <c r="P803" t="s">
        <v>698</v>
      </c>
      <c r="Q803">
        <v>1</v>
      </c>
      <c r="X803">
        <v>4.03</v>
      </c>
      <c r="Y803">
        <v>0</v>
      </c>
      <c r="Z803">
        <v>0</v>
      </c>
      <c r="AA803">
        <v>0</v>
      </c>
      <c r="AB803">
        <v>491.25</v>
      </c>
      <c r="AC803">
        <v>0</v>
      </c>
      <c r="AD803">
        <v>1</v>
      </c>
      <c r="AE803">
        <v>1</v>
      </c>
      <c r="AF803" t="s">
        <v>38</v>
      </c>
      <c r="AG803">
        <v>4.6345000000000001</v>
      </c>
      <c r="AH803">
        <v>2</v>
      </c>
      <c r="AI803">
        <v>82281887</v>
      </c>
      <c r="AJ803">
        <v>687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 x14ac:dyDescent="0.2">
      <c r="A804">
        <f>ROW(Source!A757)</f>
        <v>757</v>
      </c>
      <c r="B804">
        <v>82281896</v>
      </c>
      <c r="C804">
        <v>82281886</v>
      </c>
      <c r="D804">
        <v>78932916</v>
      </c>
      <c r="E804">
        <v>116</v>
      </c>
      <c r="F804">
        <v>1</v>
      </c>
      <c r="G804">
        <v>1</v>
      </c>
      <c r="H804">
        <v>1</v>
      </c>
      <c r="I804" t="s">
        <v>699</v>
      </c>
      <c r="J804" t="s">
        <v>3</v>
      </c>
      <c r="K804" t="s">
        <v>700</v>
      </c>
      <c r="L804">
        <v>1191</v>
      </c>
      <c r="N804">
        <v>1013</v>
      </c>
      <c r="O804" t="s">
        <v>698</v>
      </c>
      <c r="P804" t="s">
        <v>698</v>
      </c>
      <c r="Q804">
        <v>1</v>
      </c>
      <c r="X804">
        <v>1.74</v>
      </c>
      <c r="Y804">
        <v>0</v>
      </c>
      <c r="Z804">
        <v>0</v>
      </c>
      <c r="AA804">
        <v>0</v>
      </c>
      <c r="AB804">
        <v>0</v>
      </c>
      <c r="AC804">
        <v>0</v>
      </c>
      <c r="AD804">
        <v>1</v>
      </c>
      <c r="AE804">
        <v>2</v>
      </c>
      <c r="AF804" t="s">
        <v>38</v>
      </c>
      <c r="AG804">
        <v>2.0009999999999999</v>
      </c>
      <c r="AH804">
        <v>2</v>
      </c>
      <c r="AI804">
        <v>82281888</v>
      </c>
      <c r="AJ804">
        <v>688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 x14ac:dyDescent="0.2">
      <c r="A805">
        <f>ROW(Source!A757)</f>
        <v>757</v>
      </c>
      <c r="B805">
        <v>82281897</v>
      </c>
      <c r="C805">
        <v>82281886</v>
      </c>
      <c r="D805">
        <v>79053793</v>
      </c>
      <c r="E805">
        <v>1</v>
      </c>
      <c r="F805">
        <v>1</v>
      </c>
      <c r="G805">
        <v>1</v>
      </c>
      <c r="H805">
        <v>2</v>
      </c>
      <c r="I805" t="s">
        <v>713</v>
      </c>
      <c r="J805" t="s">
        <v>714</v>
      </c>
      <c r="K805" t="s">
        <v>715</v>
      </c>
      <c r="L805">
        <v>1368</v>
      </c>
      <c r="N805">
        <v>1011</v>
      </c>
      <c r="O805" t="s">
        <v>704</v>
      </c>
      <c r="P805" t="s">
        <v>704</v>
      </c>
      <c r="Q805">
        <v>1</v>
      </c>
      <c r="X805">
        <v>1.74</v>
      </c>
      <c r="Y805">
        <v>0</v>
      </c>
      <c r="Z805">
        <v>2088.77</v>
      </c>
      <c r="AA805">
        <v>612.57000000000005</v>
      </c>
      <c r="AB805">
        <v>0</v>
      </c>
      <c r="AC805">
        <v>0</v>
      </c>
      <c r="AD805">
        <v>1</v>
      </c>
      <c r="AE805">
        <v>0</v>
      </c>
      <c r="AF805" t="s">
        <v>38</v>
      </c>
      <c r="AG805">
        <v>2.0009999999999999</v>
      </c>
      <c r="AH805">
        <v>2</v>
      </c>
      <c r="AI805">
        <v>82281889</v>
      </c>
      <c r="AJ805">
        <v>689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 x14ac:dyDescent="0.2">
      <c r="A806">
        <f>ROW(Source!A757)</f>
        <v>757</v>
      </c>
      <c r="B806">
        <v>82281898</v>
      </c>
      <c r="C806">
        <v>82281886</v>
      </c>
      <c r="D806">
        <v>79002623</v>
      </c>
      <c r="E806">
        <v>1</v>
      </c>
      <c r="F806">
        <v>1</v>
      </c>
      <c r="G806">
        <v>1</v>
      </c>
      <c r="H806">
        <v>3</v>
      </c>
      <c r="I806" t="s">
        <v>731</v>
      </c>
      <c r="J806" t="s">
        <v>732</v>
      </c>
      <c r="K806" t="s">
        <v>733</v>
      </c>
      <c r="L806">
        <v>1346</v>
      </c>
      <c r="N806">
        <v>1009</v>
      </c>
      <c r="O806" t="s">
        <v>265</v>
      </c>
      <c r="P806" t="s">
        <v>265</v>
      </c>
      <c r="Q806">
        <v>1</v>
      </c>
      <c r="X806">
        <v>0.1</v>
      </c>
      <c r="Y806">
        <v>238.29</v>
      </c>
      <c r="Z806">
        <v>0</v>
      </c>
      <c r="AA806">
        <v>0</v>
      </c>
      <c r="AB806">
        <v>0</v>
      </c>
      <c r="AC806">
        <v>0</v>
      </c>
      <c r="AD806">
        <v>1</v>
      </c>
      <c r="AE806">
        <v>0</v>
      </c>
      <c r="AF806" t="s">
        <v>3</v>
      </c>
      <c r="AG806">
        <v>0.1</v>
      </c>
      <c r="AH806">
        <v>2</v>
      </c>
      <c r="AI806">
        <v>82281890</v>
      </c>
      <c r="AJ806">
        <v>690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 x14ac:dyDescent="0.2">
      <c r="A807">
        <f>ROW(Source!A757)</f>
        <v>757</v>
      </c>
      <c r="B807">
        <v>82281899</v>
      </c>
      <c r="C807">
        <v>82281886</v>
      </c>
      <c r="D807">
        <v>79002630</v>
      </c>
      <c r="E807">
        <v>1</v>
      </c>
      <c r="F807">
        <v>1</v>
      </c>
      <c r="G807">
        <v>1</v>
      </c>
      <c r="H807">
        <v>3</v>
      </c>
      <c r="I807" t="s">
        <v>734</v>
      </c>
      <c r="J807" t="s">
        <v>735</v>
      </c>
      <c r="K807" t="s">
        <v>736</v>
      </c>
      <c r="L807">
        <v>1346</v>
      </c>
      <c r="N807">
        <v>1009</v>
      </c>
      <c r="O807" t="s">
        <v>265</v>
      </c>
      <c r="P807" t="s">
        <v>265</v>
      </c>
      <c r="Q807">
        <v>1</v>
      </c>
      <c r="X807">
        <v>0.05</v>
      </c>
      <c r="Y807">
        <v>58.53</v>
      </c>
      <c r="Z807">
        <v>0</v>
      </c>
      <c r="AA807">
        <v>0</v>
      </c>
      <c r="AB807">
        <v>0</v>
      </c>
      <c r="AC807">
        <v>0</v>
      </c>
      <c r="AD807">
        <v>1</v>
      </c>
      <c r="AE807">
        <v>0</v>
      </c>
      <c r="AF807" t="s">
        <v>3</v>
      </c>
      <c r="AG807">
        <v>0.05</v>
      </c>
      <c r="AH807">
        <v>2</v>
      </c>
      <c r="AI807">
        <v>82281891</v>
      </c>
      <c r="AJ807">
        <v>691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 x14ac:dyDescent="0.2">
      <c r="A808">
        <f>ROW(Source!A757)</f>
        <v>757</v>
      </c>
      <c r="B808">
        <v>82281900</v>
      </c>
      <c r="C808">
        <v>82281886</v>
      </c>
      <c r="D808">
        <v>79007278</v>
      </c>
      <c r="E808">
        <v>1</v>
      </c>
      <c r="F808">
        <v>1</v>
      </c>
      <c r="G808">
        <v>1</v>
      </c>
      <c r="H808">
        <v>3</v>
      </c>
      <c r="I808" t="s">
        <v>737</v>
      </c>
      <c r="J808" t="s">
        <v>738</v>
      </c>
      <c r="K808" t="s">
        <v>739</v>
      </c>
      <c r="L808">
        <v>1346</v>
      </c>
      <c r="N808">
        <v>1009</v>
      </c>
      <c r="O808" t="s">
        <v>265</v>
      </c>
      <c r="P808" t="s">
        <v>265</v>
      </c>
      <c r="Q808">
        <v>1</v>
      </c>
      <c r="X808">
        <v>0.05</v>
      </c>
      <c r="Y808">
        <v>56.11</v>
      </c>
      <c r="Z808">
        <v>0</v>
      </c>
      <c r="AA808">
        <v>0</v>
      </c>
      <c r="AB808">
        <v>0</v>
      </c>
      <c r="AC808">
        <v>0</v>
      </c>
      <c r="AD808">
        <v>1</v>
      </c>
      <c r="AE808">
        <v>0</v>
      </c>
      <c r="AF808" t="s">
        <v>3</v>
      </c>
      <c r="AG808">
        <v>0.05</v>
      </c>
      <c r="AH808">
        <v>2</v>
      </c>
      <c r="AI808">
        <v>82281892</v>
      </c>
      <c r="AJ808">
        <v>692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 x14ac:dyDescent="0.2">
      <c r="A809">
        <f>ROW(Source!A757)</f>
        <v>757</v>
      </c>
      <c r="B809">
        <v>82281901</v>
      </c>
      <c r="C809">
        <v>82281886</v>
      </c>
      <c r="D809">
        <v>78933867</v>
      </c>
      <c r="E809">
        <v>116</v>
      </c>
      <c r="F809">
        <v>1</v>
      </c>
      <c r="G809">
        <v>1</v>
      </c>
      <c r="H809">
        <v>3</v>
      </c>
      <c r="I809" t="s">
        <v>935</v>
      </c>
      <c r="J809" t="s">
        <v>3</v>
      </c>
      <c r="K809" t="s">
        <v>936</v>
      </c>
      <c r="L809">
        <v>1339</v>
      </c>
      <c r="N809">
        <v>1007</v>
      </c>
      <c r="O809" t="s">
        <v>937</v>
      </c>
      <c r="P809" t="s">
        <v>937</v>
      </c>
      <c r="Q809">
        <v>1</v>
      </c>
      <c r="X809">
        <v>0</v>
      </c>
      <c r="Y809">
        <v>0</v>
      </c>
      <c r="Z809">
        <v>0</v>
      </c>
      <c r="AA809">
        <v>0</v>
      </c>
      <c r="AB809">
        <v>0</v>
      </c>
      <c r="AC809">
        <v>1</v>
      </c>
      <c r="AD809">
        <v>0</v>
      </c>
      <c r="AE809">
        <v>0</v>
      </c>
      <c r="AF809" t="s">
        <v>3</v>
      </c>
      <c r="AG809">
        <v>0</v>
      </c>
      <c r="AH809">
        <v>3</v>
      </c>
      <c r="AI809">
        <v>-1</v>
      </c>
      <c r="AJ809" t="s">
        <v>3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 x14ac:dyDescent="0.2">
      <c r="A810">
        <f>ROW(Source!A757)</f>
        <v>757</v>
      </c>
      <c r="B810">
        <v>82281902</v>
      </c>
      <c r="C810">
        <v>82281886</v>
      </c>
      <c r="D810">
        <v>78934276</v>
      </c>
      <c r="E810">
        <v>116</v>
      </c>
      <c r="F810">
        <v>1</v>
      </c>
      <c r="G810">
        <v>1</v>
      </c>
      <c r="H810">
        <v>3</v>
      </c>
      <c r="I810" t="s">
        <v>900</v>
      </c>
      <c r="J810" t="s">
        <v>3</v>
      </c>
      <c r="K810" t="s">
        <v>938</v>
      </c>
      <c r="L810">
        <v>1339</v>
      </c>
      <c r="N810">
        <v>1007</v>
      </c>
      <c r="O810" t="s">
        <v>937</v>
      </c>
      <c r="P810" t="s">
        <v>937</v>
      </c>
      <c r="Q810">
        <v>1</v>
      </c>
      <c r="X810">
        <v>0</v>
      </c>
      <c r="Y810">
        <v>0</v>
      </c>
      <c r="Z810">
        <v>0</v>
      </c>
      <c r="AA810">
        <v>0</v>
      </c>
      <c r="AB810">
        <v>0</v>
      </c>
      <c r="AC810">
        <v>1</v>
      </c>
      <c r="AD810">
        <v>0</v>
      </c>
      <c r="AE810">
        <v>0</v>
      </c>
      <c r="AF810" t="s">
        <v>3</v>
      </c>
      <c r="AG810">
        <v>0</v>
      </c>
      <c r="AH810">
        <v>3</v>
      </c>
      <c r="AI810">
        <v>-1</v>
      </c>
      <c r="AJ810" t="s">
        <v>3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 x14ac:dyDescent="0.2">
      <c r="A811">
        <f>ROW(Source!A757)</f>
        <v>757</v>
      </c>
      <c r="B811">
        <v>82281903</v>
      </c>
      <c r="C811">
        <v>82281886</v>
      </c>
      <c r="D811">
        <v>79023582</v>
      </c>
      <c r="E811">
        <v>1</v>
      </c>
      <c r="F811">
        <v>1</v>
      </c>
      <c r="G811">
        <v>1</v>
      </c>
      <c r="H811">
        <v>3</v>
      </c>
      <c r="I811" t="s">
        <v>743</v>
      </c>
      <c r="J811" t="s">
        <v>744</v>
      </c>
      <c r="K811" t="s">
        <v>745</v>
      </c>
      <c r="L811">
        <v>1348</v>
      </c>
      <c r="N811">
        <v>1009</v>
      </c>
      <c r="O811" t="s">
        <v>348</v>
      </c>
      <c r="P811" t="s">
        <v>348</v>
      </c>
      <c r="Q811">
        <v>1000</v>
      </c>
      <c r="X811">
        <v>3.0000000000000001E-5</v>
      </c>
      <c r="Y811">
        <v>80020.98</v>
      </c>
      <c r="Z811">
        <v>0</v>
      </c>
      <c r="AA811">
        <v>0</v>
      </c>
      <c r="AB811">
        <v>0</v>
      </c>
      <c r="AC811">
        <v>0</v>
      </c>
      <c r="AD811">
        <v>1</v>
      </c>
      <c r="AE811">
        <v>0</v>
      </c>
      <c r="AF811" t="s">
        <v>3</v>
      </c>
      <c r="AG811">
        <v>3.0000000000000001E-5</v>
      </c>
      <c r="AH811">
        <v>2</v>
      </c>
      <c r="AI811">
        <v>82281893</v>
      </c>
      <c r="AJ811">
        <v>693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 x14ac:dyDescent="0.2">
      <c r="A812">
        <f>ROW(Source!A757)</f>
        <v>757</v>
      </c>
      <c r="B812">
        <v>82281904</v>
      </c>
      <c r="C812">
        <v>82281886</v>
      </c>
      <c r="D812">
        <v>79023974</v>
      </c>
      <c r="E812">
        <v>1</v>
      </c>
      <c r="F812">
        <v>1</v>
      </c>
      <c r="G812">
        <v>1</v>
      </c>
      <c r="H812">
        <v>3</v>
      </c>
      <c r="I812" t="s">
        <v>824</v>
      </c>
      <c r="J812" t="s">
        <v>825</v>
      </c>
      <c r="K812" t="s">
        <v>826</v>
      </c>
      <c r="L812">
        <v>1346</v>
      </c>
      <c r="N812">
        <v>1009</v>
      </c>
      <c r="O812" t="s">
        <v>265</v>
      </c>
      <c r="P812" t="s">
        <v>265</v>
      </c>
      <c r="Q812">
        <v>1</v>
      </c>
      <c r="X812">
        <v>0.12</v>
      </c>
      <c r="Y812">
        <v>60.6</v>
      </c>
      <c r="Z812">
        <v>0</v>
      </c>
      <c r="AA812">
        <v>0</v>
      </c>
      <c r="AB812">
        <v>0</v>
      </c>
      <c r="AC812">
        <v>0</v>
      </c>
      <c r="AD812">
        <v>1</v>
      </c>
      <c r="AE812">
        <v>0</v>
      </c>
      <c r="AF812" t="s">
        <v>3</v>
      </c>
      <c r="AG812">
        <v>0.12</v>
      </c>
      <c r="AH812">
        <v>2</v>
      </c>
      <c r="AI812">
        <v>82281894</v>
      </c>
      <c r="AJ812">
        <v>694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 x14ac:dyDescent="0.2">
      <c r="A813">
        <f>ROW(Source!A758)</f>
        <v>758</v>
      </c>
      <c r="B813">
        <v>82281910</v>
      </c>
      <c r="C813">
        <v>82281905</v>
      </c>
      <c r="D813">
        <v>78932743</v>
      </c>
      <c r="E813">
        <v>116</v>
      </c>
      <c r="F813">
        <v>1</v>
      </c>
      <c r="G813">
        <v>1</v>
      </c>
      <c r="H813">
        <v>1</v>
      </c>
      <c r="I813" t="s">
        <v>816</v>
      </c>
      <c r="J813" t="s">
        <v>3</v>
      </c>
      <c r="K813" t="s">
        <v>817</v>
      </c>
      <c r="L813">
        <v>1191</v>
      </c>
      <c r="N813">
        <v>1013</v>
      </c>
      <c r="O813" t="s">
        <v>698</v>
      </c>
      <c r="P813" t="s">
        <v>698</v>
      </c>
      <c r="Q813">
        <v>1</v>
      </c>
      <c r="X813">
        <v>65.44</v>
      </c>
      <c r="Y813">
        <v>0</v>
      </c>
      <c r="Z813">
        <v>0</v>
      </c>
      <c r="AA813">
        <v>0</v>
      </c>
      <c r="AB813">
        <v>527.04999999999995</v>
      </c>
      <c r="AC813">
        <v>0</v>
      </c>
      <c r="AD813">
        <v>1</v>
      </c>
      <c r="AE813">
        <v>1</v>
      </c>
      <c r="AF813" t="s">
        <v>38</v>
      </c>
      <c r="AG813">
        <v>75.256</v>
      </c>
      <c r="AH813">
        <v>2</v>
      </c>
      <c r="AI813">
        <v>82281906</v>
      </c>
      <c r="AJ813">
        <v>695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 x14ac:dyDescent="0.2">
      <c r="A814">
        <f>ROW(Source!A758)</f>
        <v>758</v>
      </c>
      <c r="B814">
        <v>82281911</v>
      </c>
      <c r="C814">
        <v>82281905</v>
      </c>
      <c r="D814">
        <v>78932916</v>
      </c>
      <c r="E814">
        <v>116</v>
      </c>
      <c r="F814">
        <v>1</v>
      </c>
      <c r="G814">
        <v>1</v>
      </c>
      <c r="H814">
        <v>1</v>
      </c>
      <c r="I814" t="s">
        <v>699</v>
      </c>
      <c r="J814" t="s">
        <v>3</v>
      </c>
      <c r="K814" t="s">
        <v>700</v>
      </c>
      <c r="L814">
        <v>1191</v>
      </c>
      <c r="N814">
        <v>1013</v>
      </c>
      <c r="O814" t="s">
        <v>698</v>
      </c>
      <c r="P814" t="s">
        <v>698</v>
      </c>
      <c r="Q814">
        <v>1</v>
      </c>
      <c r="X814">
        <v>3.85</v>
      </c>
      <c r="Y814">
        <v>0</v>
      </c>
      <c r="Z814">
        <v>0</v>
      </c>
      <c r="AA814">
        <v>0</v>
      </c>
      <c r="AB814">
        <v>0</v>
      </c>
      <c r="AC814">
        <v>0</v>
      </c>
      <c r="AD814">
        <v>1</v>
      </c>
      <c r="AE814">
        <v>2</v>
      </c>
      <c r="AF814" t="s">
        <v>38</v>
      </c>
      <c r="AG814">
        <v>4.4275000000000002</v>
      </c>
      <c r="AH814">
        <v>2</v>
      </c>
      <c r="AI814">
        <v>82281907</v>
      </c>
      <c r="AJ814">
        <v>696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 x14ac:dyDescent="0.2">
      <c r="A815">
        <f>ROW(Source!A758)</f>
        <v>758</v>
      </c>
      <c r="B815">
        <v>82281912</v>
      </c>
      <c r="C815">
        <v>82281905</v>
      </c>
      <c r="D815">
        <v>79053906</v>
      </c>
      <c r="E815">
        <v>1</v>
      </c>
      <c r="F815">
        <v>1</v>
      </c>
      <c r="G815">
        <v>1</v>
      </c>
      <c r="H815">
        <v>2</v>
      </c>
      <c r="I815" t="s">
        <v>719</v>
      </c>
      <c r="J815" t="s">
        <v>720</v>
      </c>
      <c r="K815" t="s">
        <v>721</v>
      </c>
      <c r="L815">
        <v>1368</v>
      </c>
      <c r="N815">
        <v>1011</v>
      </c>
      <c r="O815" t="s">
        <v>704</v>
      </c>
      <c r="P815" t="s">
        <v>704</v>
      </c>
      <c r="Q815">
        <v>1</v>
      </c>
      <c r="X815">
        <v>1.71</v>
      </c>
      <c r="Y815">
        <v>0</v>
      </c>
      <c r="Z815">
        <v>1595.2</v>
      </c>
      <c r="AA815">
        <v>715.99</v>
      </c>
      <c r="AB815">
        <v>0</v>
      </c>
      <c r="AC815">
        <v>0</v>
      </c>
      <c r="AD815">
        <v>1</v>
      </c>
      <c r="AE815">
        <v>0</v>
      </c>
      <c r="AF815" t="s">
        <v>38</v>
      </c>
      <c r="AG815">
        <v>1.9664999999999999</v>
      </c>
      <c r="AH815">
        <v>2</v>
      </c>
      <c r="AI815">
        <v>82281908</v>
      </c>
      <c r="AJ815">
        <v>697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 x14ac:dyDescent="0.2">
      <c r="A816">
        <f>ROW(Source!A758)</f>
        <v>758</v>
      </c>
      <c r="B816">
        <v>82281913</v>
      </c>
      <c r="C816">
        <v>82281905</v>
      </c>
      <c r="D816">
        <v>79054080</v>
      </c>
      <c r="E816">
        <v>1</v>
      </c>
      <c r="F816">
        <v>1</v>
      </c>
      <c r="G816">
        <v>1</v>
      </c>
      <c r="H816">
        <v>2</v>
      </c>
      <c r="I816" t="s">
        <v>701</v>
      </c>
      <c r="J816" t="s">
        <v>702</v>
      </c>
      <c r="K816" t="s">
        <v>703</v>
      </c>
      <c r="L816">
        <v>1368</v>
      </c>
      <c r="N816">
        <v>1011</v>
      </c>
      <c r="O816" t="s">
        <v>704</v>
      </c>
      <c r="P816" t="s">
        <v>704</v>
      </c>
      <c r="Q816">
        <v>1</v>
      </c>
      <c r="X816">
        <v>2.14</v>
      </c>
      <c r="Y816">
        <v>0</v>
      </c>
      <c r="Z816">
        <v>346.73</v>
      </c>
      <c r="AA816">
        <v>533.01</v>
      </c>
      <c r="AB816">
        <v>0</v>
      </c>
      <c r="AC816">
        <v>0</v>
      </c>
      <c r="AD816">
        <v>1</v>
      </c>
      <c r="AE816">
        <v>0</v>
      </c>
      <c r="AF816" t="s">
        <v>38</v>
      </c>
      <c r="AG816">
        <v>2.4609999999999999</v>
      </c>
      <c r="AH816">
        <v>2</v>
      </c>
      <c r="AI816">
        <v>82281909</v>
      </c>
      <c r="AJ816">
        <v>698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 x14ac:dyDescent="0.2">
      <c r="A817">
        <f>ROW(Source!A758)</f>
        <v>758</v>
      </c>
      <c r="B817">
        <v>82281914</v>
      </c>
      <c r="C817">
        <v>82281905</v>
      </c>
      <c r="D817">
        <v>78934916</v>
      </c>
      <c r="E817">
        <v>116</v>
      </c>
      <c r="F817">
        <v>1</v>
      </c>
      <c r="G817">
        <v>1</v>
      </c>
      <c r="H817">
        <v>3</v>
      </c>
      <c r="I817" t="s">
        <v>939</v>
      </c>
      <c r="J817" t="s">
        <v>3</v>
      </c>
      <c r="K817" t="s">
        <v>934</v>
      </c>
      <c r="L817">
        <v>1346</v>
      </c>
      <c r="N817">
        <v>1009</v>
      </c>
      <c r="O817" t="s">
        <v>265</v>
      </c>
      <c r="P817" t="s">
        <v>265</v>
      </c>
      <c r="Q817">
        <v>1</v>
      </c>
      <c r="X817">
        <v>0</v>
      </c>
      <c r="Y817">
        <v>0</v>
      </c>
      <c r="Z817">
        <v>0</v>
      </c>
      <c r="AA817">
        <v>0</v>
      </c>
      <c r="AB817">
        <v>0</v>
      </c>
      <c r="AC817">
        <v>1</v>
      </c>
      <c r="AD817">
        <v>0</v>
      </c>
      <c r="AE817">
        <v>0</v>
      </c>
      <c r="AF817" t="s">
        <v>3</v>
      </c>
      <c r="AG817">
        <v>0</v>
      </c>
      <c r="AH817">
        <v>3</v>
      </c>
      <c r="AI817">
        <v>-1</v>
      </c>
      <c r="AJ817" t="s">
        <v>3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 x14ac:dyDescent="0.2">
      <c r="A818">
        <f>ROW(Source!A759)</f>
        <v>759</v>
      </c>
      <c r="B818">
        <v>82281910</v>
      </c>
      <c r="C818">
        <v>82281905</v>
      </c>
      <c r="D818">
        <v>78932743</v>
      </c>
      <c r="E818">
        <v>116</v>
      </c>
      <c r="F818">
        <v>1</v>
      </c>
      <c r="G818">
        <v>1</v>
      </c>
      <c r="H818">
        <v>1</v>
      </c>
      <c r="I818" t="s">
        <v>816</v>
      </c>
      <c r="J818" t="s">
        <v>3</v>
      </c>
      <c r="K818" t="s">
        <v>817</v>
      </c>
      <c r="L818">
        <v>1191</v>
      </c>
      <c r="N818">
        <v>1013</v>
      </c>
      <c r="O818" t="s">
        <v>698</v>
      </c>
      <c r="P818" t="s">
        <v>698</v>
      </c>
      <c r="Q818">
        <v>1</v>
      </c>
      <c r="X818">
        <v>65.44</v>
      </c>
      <c r="Y818">
        <v>0</v>
      </c>
      <c r="Z818">
        <v>0</v>
      </c>
      <c r="AA818">
        <v>0</v>
      </c>
      <c r="AB818">
        <v>527.04999999999995</v>
      </c>
      <c r="AC818">
        <v>0</v>
      </c>
      <c r="AD818">
        <v>1</v>
      </c>
      <c r="AE818">
        <v>1</v>
      </c>
      <c r="AF818" t="s">
        <v>38</v>
      </c>
      <c r="AG818">
        <v>75.256</v>
      </c>
      <c r="AH818">
        <v>2</v>
      </c>
      <c r="AI818">
        <v>82281906</v>
      </c>
      <c r="AJ818">
        <v>699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 x14ac:dyDescent="0.2">
      <c r="A819">
        <f>ROW(Source!A759)</f>
        <v>759</v>
      </c>
      <c r="B819">
        <v>82281911</v>
      </c>
      <c r="C819">
        <v>82281905</v>
      </c>
      <c r="D819">
        <v>78932916</v>
      </c>
      <c r="E819">
        <v>116</v>
      </c>
      <c r="F819">
        <v>1</v>
      </c>
      <c r="G819">
        <v>1</v>
      </c>
      <c r="H819">
        <v>1</v>
      </c>
      <c r="I819" t="s">
        <v>699</v>
      </c>
      <c r="J819" t="s">
        <v>3</v>
      </c>
      <c r="K819" t="s">
        <v>700</v>
      </c>
      <c r="L819">
        <v>1191</v>
      </c>
      <c r="N819">
        <v>1013</v>
      </c>
      <c r="O819" t="s">
        <v>698</v>
      </c>
      <c r="P819" t="s">
        <v>698</v>
      </c>
      <c r="Q819">
        <v>1</v>
      </c>
      <c r="X819">
        <v>3.85</v>
      </c>
      <c r="Y819">
        <v>0</v>
      </c>
      <c r="Z819">
        <v>0</v>
      </c>
      <c r="AA819">
        <v>0</v>
      </c>
      <c r="AB819">
        <v>0</v>
      </c>
      <c r="AC819">
        <v>0</v>
      </c>
      <c r="AD819">
        <v>1</v>
      </c>
      <c r="AE819">
        <v>2</v>
      </c>
      <c r="AF819" t="s">
        <v>38</v>
      </c>
      <c r="AG819">
        <v>4.4275000000000002</v>
      </c>
      <c r="AH819">
        <v>2</v>
      </c>
      <c r="AI819">
        <v>82281907</v>
      </c>
      <c r="AJ819">
        <v>700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 x14ac:dyDescent="0.2">
      <c r="A820">
        <f>ROW(Source!A759)</f>
        <v>759</v>
      </c>
      <c r="B820">
        <v>82281912</v>
      </c>
      <c r="C820">
        <v>82281905</v>
      </c>
      <c r="D820">
        <v>79053906</v>
      </c>
      <c r="E820">
        <v>1</v>
      </c>
      <c r="F820">
        <v>1</v>
      </c>
      <c r="G820">
        <v>1</v>
      </c>
      <c r="H820">
        <v>2</v>
      </c>
      <c r="I820" t="s">
        <v>719</v>
      </c>
      <c r="J820" t="s">
        <v>720</v>
      </c>
      <c r="K820" t="s">
        <v>721</v>
      </c>
      <c r="L820">
        <v>1368</v>
      </c>
      <c r="N820">
        <v>1011</v>
      </c>
      <c r="O820" t="s">
        <v>704</v>
      </c>
      <c r="P820" t="s">
        <v>704</v>
      </c>
      <c r="Q820">
        <v>1</v>
      </c>
      <c r="X820">
        <v>1.71</v>
      </c>
      <c r="Y820">
        <v>0</v>
      </c>
      <c r="Z820">
        <v>1595.2</v>
      </c>
      <c r="AA820">
        <v>715.99</v>
      </c>
      <c r="AB820">
        <v>0</v>
      </c>
      <c r="AC820">
        <v>0</v>
      </c>
      <c r="AD820">
        <v>1</v>
      </c>
      <c r="AE820">
        <v>0</v>
      </c>
      <c r="AF820" t="s">
        <v>38</v>
      </c>
      <c r="AG820">
        <v>1.9664999999999999</v>
      </c>
      <c r="AH820">
        <v>2</v>
      </c>
      <c r="AI820">
        <v>82281908</v>
      </c>
      <c r="AJ820">
        <v>701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 x14ac:dyDescent="0.2">
      <c r="A821">
        <f>ROW(Source!A759)</f>
        <v>759</v>
      </c>
      <c r="B821">
        <v>82281913</v>
      </c>
      <c r="C821">
        <v>82281905</v>
      </c>
      <c r="D821">
        <v>79054080</v>
      </c>
      <c r="E821">
        <v>1</v>
      </c>
      <c r="F821">
        <v>1</v>
      </c>
      <c r="G821">
        <v>1</v>
      </c>
      <c r="H821">
        <v>2</v>
      </c>
      <c r="I821" t="s">
        <v>701</v>
      </c>
      <c r="J821" t="s">
        <v>702</v>
      </c>
      <c r="K821" t="s">
        <v>703</v>
      </c>
      <c r="L821">
        <v>1368</v>
      </c>
      <c r="N821">
        <v>1011</v>
      </c>
      <c r="O821" t="s">
        <v>704</v>
      </c>
      <c r="P821" t="s">
        <v>704</v>
      </c>
      <c r="Q821">
        <v>1</v>
      </c>
      <c r="X821">
        <v>2.14</v>
      </c>
      <c r="Y821">
        <v>0</v>
      </c>
      <c r="Z821">
        <v>346.73</v>
      </c>
      <c r="AA821">
        <v>533.01</v>
      </c>
      <c r="AB821">
        <v>0</v>
      </c>
      <c r="AC821">
        <v>0</v>
      </c>
      <c r="AD821">
        <v>1</v>
      </c>
      <c r="AE821">
        <v>0</v>
      </c>
      <c r="AF821" t="s">
        <v>38</v>
      </c>
      <c r="AG821">
        <v>2.4609999999999999</v>
      </c>
      <c r="AH821">
        <v>2</v>
      </c>
      <c r="AI821">
        <v>82281909</v>
      </c>
      <c r="AJ821">
        <v>702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 x14ac:dyDescent="0.2">
      <c r="A822">
        <f>ROW(Source!A759)</f>
        <v>759</v>
      </c>
      <c r="B822">
        <v>82281914</v>
      </c>
      <c r="C822">
        <v>82281905</v>
      </c>
      <c r="D822">
        <v>78934916</v>
      </c>
      <c r="E822">
        <v>116</v>
      </c>
      <c r="F822">
        <v>1</v>
      </c>
      <c r="G822">
        <v>1</v>
      </c>
      <c r="H822">
        <v>3</v>
      </c>
      <c r="I822" t="s">
        <v>939</v>
      </c>
      <c r="J822" t="s">
        <v>3</v>
      </c>
      <c r="K822" t="s">
        <v>934</v>
      </c>
      <c r="L822">
        <v>1346</v>
      </c>
      <c r="N822">
        <v>1009</v>
      </c>
      <c r="O822" t="s">
        <v>265</v>
      </c>
      <c r="P822" t="s">
        <v>265</v>
      </c>
      <c r="Q822">
        <v>1</v>
      </c>
      <c r="X822">
        <v>0</v>
      </c>
      <c r="Y822">
        <v>0</v>
      </c>
      <c r="Z822">
        <v>0</v>
      </c>
      <c r="AA822">
        <v>0</v>
      </c>
      <c r="AB822">
        <v>0</v>
      </c>
      <c r="AC822">
        <v>1</v>
      </c>
      <c r="AD822">
        <v>0</v>
      </c>
      <c r="AE822">
        <v>0</v>
      </c>
      <c r="AF822" t="s">
        <v>3</v>
      </c>
      <c r="AG822">
        <v>0</v>
      </c>
      <c r="AH822">
        <v>3</v>
      </c>
      <c r="AI822">
        <v>-1</v>
      </c>
      <c r="AJ822" t="s">
        <v>3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 x14ac:dyDescent="0.2">
      <c r="A823">
        <f>ROW(Source!A760)</f>
        <v>760</v>
      </c>
      <c r="B823">
        <v>82281927</v>
      </c>
      <c r="C823">
        <v>82281915</v>
      </c>
      <c r="D823">
        <v>78932751</v>
      </c>
      <c r="E823">
        <v>116</v>
      </c>
      <c r="F823">
        <v>1</v>
      </c>
      <c r="G823">
        <v>1</v>
      </c>
      <c r="H823">
        <v>1</v>
      </c>
      <c r="I823" t="s">
        <v>860</v>
      </c>
      <c r="J823" t="s">
        <v>3</v>
      </c>
      <c r="K823" t="s">
        <v>861</v>
      </c>
      <c r="L823">
        <v>1191</v>
      </c>
      <c r="N823">
        <v>1013</v>
      </c>
      <c r="O823" t="s">
        <v>698</v>
      </c>
      <c r="P823" t="s">
        <v>698</v>
      </c>
      <c r="Q823">
        <v>1</v>
      </c>
      <c r="X823">
        <v>2.06</v>
      </c>
      <c r="Y823">
        <v>0</v>
      </c>
      <c r="Z823">
        <v>0</v>
      </c>
      <c r="AA823">
        <v>0</v>
      </c>
      <c r="AB823">
        <v>548.91999999999996</v>
      </c>
      <c r="AC823">
        <v>0</v>
      </c>
      <c r="AD823">
        <v>1</v>
      </c>
      <c r="AE823">
        <v>1</v>
      </c>
      <c r="AF823" t="s">
        <v>38</v>
      </c>
      <c r="AG823">
        <v>2.3690000000000002</v>
      </c>
      <c r="AH823">
        <v>2</v>
      </c>
      <c r="AI823">
        <v>82281916</v>
      </c>
      <c r="AJ823">
        <v>703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 x14ac:dyDescent="0.2">
      <c r="A824">
        <f>ROW(Source!A760)</f>
        <v>760</v>
      </c>
      <c r="B824">
        <v>82281928</v>
      </c>
      <c r="C824">
        <v>82281915</v>
      </c>
      <c r="D824">
        <v>78932916</v>
      </c>
      <c r="E824">
        <v>116</v>
      </c>
      <c r="F824">
        <v>1</v>
      </c>
      <c r="G824">
        <v>1</v>
      </c>
      <c r="H824">
        <v>1</v>
      </c>
      <c r="I824" t="s">
        <v>699</v>
      </c>
      <c r="J824" t="s">
        <v>3</v>
      </c>
      <c r="K824" t="s">
        <v>700</v>
      </c>
      <c r="L824">
        <v>1191</v>
      </c>
      <c r="N824">
        <v>1013</v>
      </c>
      <c r="O824" t="s">
        <v>698</v>
      </c>
      <c r="P824" t="s">
        <v>698</v>
      </c>
      <c r="Q824">
        <v>1</v>
      </c>
      <c r="X824">
        <v>0.31</v>
      </c>
      <c r="Y824">
        <v>0</v>
      </c>
      <c r="Z824">
        <v>0</v>
      </c>
      <c r="AA824">
        <v>0</v>
      </c>
      <c r="AB824">
        <v>0</v>
      </c>
      <c r="AC824">
        <v>0</v>
      </c>
      <c r="AD824">
        <v>1</v>
      </c>
      <c r="AE824">
        <v>2</v>
      </c>
      <c r="AF824" t="s">
        <v>38</v>
      </c>
      <c r="AG824">
        <v>0.35649999999999998</v>
      </c>
      <c r="AH824">
        <v>2</v>
      </c>
      <c r="AI824">
        <v>82281917</v>
      </c>
      <c r="AJ824">
        <v>704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 x14ac:dyDescent="0.2">
      <c r="A825">
        <f>ROW(Source!A760)</f>
        <v>760</v>
      </c>
      <c r="B825">
        <v>82281929</v>
      </c>
      <c r="C825">
        <v>82281915</v>
      </c>
      <c r="D825">
        <v>79053799</v>
      </c>
      <c r="E825">
        <v>1</v>
      </c>
      <c r="F825">
        <v>1</v>
      </c>
      <c r="G825">
        <v>1</v>
      </c>
      <c r="H825">
        <v>2</v>
      </c>
      <c r="I825" t="s">
        <v>862</v>
      </c>
      <c r="J825" t="s">
        <v>863</v>
      </c>
      <c r="K825" t="s">
        <v>864</v>
      </c>
      <c r="L825">
        <v>1368</v>
      </c>
      <c r="N825">
        <v>1011</v>
      </c>
      <c r="O825" t="s">
        <v>704</v>
      </c>
      <c r="P825" t="s">
        <v>704</v>
      </c>
      <c r="Q825">
        <v>1</v>
      </c>
      <c r="X825">
        <v>0.19</v>
      </c>
      <c r="Y825">
        <v>0</v>
      </c>
      <c r="Z825">
        <v>10.23</v>
      </c>
      <c r="AA825">
        <v>0</v>
      </c>
      <c r="AB825">
        <v>0</v>
      </c>
      <c r="AC825">
        <v>0</v>
      </c>
      <c r="AD825">
        <v>1</v>
      </c>
      <c r="AE825">
        <v>0</v>
      </c>
      <c r="AF825" t="s">
        <v>38</v>
      </c>
      <c r="AG825">
        <v>0.2185</v>
      </c>
      <c r="AH825">
        <v>2</v>
      </c>
      <c r="AI825">
        <v>82281918</v>
      </c>
      <c r="AJ825">
        <v>705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 x14ac:dyDescent="0.2">
      <c r="A826">
        <f>ROW(Source!A760)</f>
        <v>760</v>
      </c>
      <c r="B826">
        <v>82281930</v>
      </c>
      <c r="C826">
        <v>82281915</v>
      </c>
      <c r="D826">
        <v>79053906</v>
      </c>
      <c r="E826">
        <v>1</v>
      </c>
      <c r="F826">
        <v>1</v>
      </c>
      <c r="G826">
        <v>1</v>
      </c>
      <c r="H826">
        <v>2</v>
      </c>
      <c r="I826" t="s">
        <v>719</v>
      </c>
      <c r="J826" t="s">
        <v>720</v>
      </c>
      <c r="K826" t="s">
        <v>721</v>
      </c>
      <c r="L826">
        <v>1368</v>
      </c>
      <c r="N826">
        <v>1011</v>
      </c>
      <c r="O826" t="s">
        <v>704</v>
      </c>
      <c r="P826" t="s">
        <v>704</v>
      </c>
      <c r="Q826">
        <v>1</v>
      </c>
      <c r="X826">
        <v>0.06</v>
      </c>
      <c r="Y826">
        <v>0</v>
      </c>
      <c r="Z826">
        <v>1595.2</v>
      </c>
      <c r="AA826">
        <v>715.99</v>
      </c>
      <c r="AB826">
        <v>0</v>
      </c>
      <c r="AC826">
        <v>0</v>
      </c>
      <c r="AD826">
        <v>1</v>
      </c>
      <c r="AE826">
        <v>0</v>
      </c>
      <c r="AF826" t="s">
        <v>38</v>
      </c>
      <c r="AG826">
        <v>6.9000000000000006E-2</v>
      </c>
      <c r="AH826">
        <v>2</v>
      </c>
      <c r="AI826">
        <v>82281919</v>
      </c>
      <c r="AJ826">
        <v>706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 x14ac:dyDescent="0.2">
      <c r="A827">
        <f>ROW(Source!A760)</f>
        <v>760</v>
      </c>
      <c r="B827">
        <v>82281931</v>
      </c>
      <c r="C827">
        <v>82281915</v>
      </c>
      <c r="D827">
        <v>79054798</v>
      </c>
      <c r="E827">
        <v>1</v>
      </c>
      <c r="F827">
        <v>1</v>
      </c>
      <c r="G827">
        <v>1</v>
      </c>
      <c r="H827">
        <v>2</v>
      </c>
      <c r="I827" t="s">
        <v>706</v>
      </c>
      <c r="J827" t="s">
        <v>707</v>
      </c>
      <c r="K827" t="s">
        <v>708</v>
      </c>
      <c r="L827">
        <v>1368</v>
      </c>
      <c r="N827">
        <v>1011</v>
      </c>
      <c r="O827" t="s">
        <v>704</v>
      </c>
      <c r="P827" t="s">
        <v>704</v>
      </c>
      <c r="Q827">
        <v>1</v>
      </c>
      <c r="X827">
        <v>0.06</v>
      </c>
      <c r="Y827">
        <v>0</v>
      </c>
      <c r="Z827">
        <v>640.84</v>
      </c>
      <c r="AA827">
        <v>533.01</v>
      </c>
      <c r="AB827">
        <v>0</v>
      </c>
      <c r="AC827">
        <v>0</v>
      </c>
      <c r="AD827">
        <v>1</v>
      </c>
      <c r="AE827">
        <v>0</v>
      </c>
      <c r="AF827" t="s">
        <v>38</v>
      </c>
      <c r="AG827">
        <v>6.9000000000000006E-2</v>
      </c>
      <c r="AH827">
        <v>2</v>
      </c>
      <c r="AI827">
        <v>82281920</v>
      </c>
      <c r="AJ827">
        <v>707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 x14ac:dyDescent="0.2">
      <c r="A828">
        <f>ROW(Source!A760)</f>
        <v>760</v>
      </c>
      <c r="B828">
        <v>82281932</v>
      </c>
      <c r="C828">
        <v>82281915</v>
      </c>
      <c r="D828">
        <v>79054993</v>
      </c>
      <c r="E828">
        <v>1</v>
      </c>
      <c r="F828">
        <v>1</v>
      </c>
      <c r="G828">
        <v>1</v>
      </c>
      <c r="H828">
        <v>2</v>
      </c>
      <c r="I828" t="s">
        <v>766</v>
      </c>
      <c r="J828" t="s">
        <v>767</v>
      </c>
      <c r="K828" t="s">
        <v>768</v>
      </c>
      <c r="L828">
        <v>1368</v>
      </c>
      <c r="N828">
        <v>1011</v>
      </c>
      <c r="O828" t="s">
        <v>704</v>
      </c>
      <c r="P828" t="s">
        <v>704</v>
      </c>
      <c r="Q828">
        <v>1</v>
      </c>
      <c r="X828">
        <v>0.61</v>
      </c>
      <c r="Y828">
        <v>0</v>
      </c>
      <c r="Z828">
        <v>32.869999999999997</v>
      </c>
      <c r="AA828">
        <v>0</v>
      </c>
      <c r="AB828">
        <v>0</v>
      </c>
      <c r="AC828">
        <v>0</v>
      </c>
      <c r="AD828">
        <v>1</v>
      </c>
      <c r="AE828">
        <v>0</v>
      </c>
      <c r="AF828" t="s">
        <v>38</v>
      </c>
      <c r="AG828">
        <v>0.70150000000000001</v>
      </c>
      <c r="AH828">
        <v>2</v>
      </c>
      <c r="AI828">
        <v>82281921</v>
      </c>
      <c r="AJ828">
        <v>708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 x14ac:dyDescent="0.2">
      <c r="A829">
        <f>ROW(Source!A760)</f>
        <v>760</v>
      </c>
      <c r="B829">
        <v>82281933</v>
      </c>
      <c r="C829">
        <v>82281915</v>
      </c>
      <c r="D829">
        <v>79055005</v>
      </c>
      <c r="E829">
        <v>1</v>
      </c>
      <c r="F829">
        <v>1</v>
      </c>
      <c r="G829">
        <v>1</v>
      </c>
      <c r="H829">
        <v>2</v>
      </c>
      <c r="I829" t="s">
        <v>865</v>
      </c>
      <c r="J829" t="s">
        <v>866</v>
      </c>
      <c r="K829" t="s">
        <v>867</v>
      </c>
      <c r="L829">
        <v>1368</v>
      </c>
      <c r="N829">
        <v>1011</v>
      </c>
      <c r="O829" t="s">
        <v>704</v>
      </c>
      <c r="P829" t="s">
        <v>704</v>
      </c>
      <c r="Q829">
        <v>1</v>
      </c>
      <c r="X829">
        <v>0.19</v>
      </c>
      <c r="Y829">
        <v>0</v>
      </c>
      <c r="Z829">
        <v>381.82</v>
      </c>
      <c r="AA829">
        <v>533.01</v>
      </c>
      <c r="AB829">
        <v>0</v>
      </c>
      <c r="AC829">
        <v>0</v>
      </c>
      <c r="AD829">
        <v>1</v>
      </c>
      <c r="AE829">
        <v>0</v>
      </c>
      <c r="AF829" t="s">
        <v>38</v>
      </c>
      <c r="AG829">
        <v>0.2185</v>
      </c>
      <c r="AH829">
        <v>2</v>
      </c>
      <c r="AI829">
        <v>82281922</v>
      </c>
      <c r="AJ829">
        <v>709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 x14ac:dyDescent="0.2">
      <c r="A830">
        <f>ROW(Source!A760)</f>
        <v>760</v>
      </c>
      <c r="B830">
        <v>82281934</v>
      </c>
      <c r="C830">
        <v>82281915</v>
      </c>
      <c r="D830">
        <v>79005428</v>
      </c>
      <c r="E830">
        <v>1</v>
      </c>
      <c r="F830">
        <v>1</v>
      </c>
      <c r="G830">
        <v>1</v>
      </c>
      <c r="H830">
        <v>3</v>
      </c>
      <c r="I830" t="s">
        <v>800</v>
      </c>
      <c r="J830" t="s">
        <v>801</v>
      </c>
      <c r="K830" t="s">
        <v>802</v>
      </c>
      <c r="L830">
        <v>1346</v>
      </c>
      <c r="N830">
        <v>1009</v>
      </c>
      <c r="O830" t="s">
        <v>265</v>
      </c>
      <c r="P830" t="s">
        <v>265</v>
      </c>
      <c r="Q830">
        <v>1</v>
      </c>
      <c r="X830">
        <v>0.1</v>
      </c>
      <c r="Y830">
        <v>155.63</v>
      </c>
      <c r="Z830">
        <v>0</v>
      </c>
      <c r="AA830">
        <v>0</v>
      </c>
      <c r="AB830">
        <v>0</v>
      </c>
      <c r="AC830">
        <v>0</v>
      </c>
      <c r="AD830">
        <v>1</v>
      </c>
      <c r="AE830">
        <v>0</v>
      </c>
      <c r="AF830" t="s">
        <v>3</v>
      </c>
      <c r="AG830">
        <v>0.1</v>
      </c>
      <c r="AH830">
        <v>2</v>
      </c>
      <c r="AI830">
        <v>82281923</v>
      </c>
      <c r="AJ830">
        <v>710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 x14ac:dyDescent="0.2">
      <c r="A831">
        <f>ROW(Source!A760)</f>
        <v>760</v>
      </c>
      <c r="B831">
        <v>82281935</v>
      </c>
      <c r="C831">
        <v>82281915</v>
      </c>
      <c r="D831">
        <v>79006140</v>
      </c>
      <c r="E831">
        <v>1</v>
      </c>
      <c r="F831">
        <v>1</v>
      </c>
      <c r="G831">
        <v>1</v>
      </c>
      <c r="H831">
        <v>3</v>
      </c>
      <c r="I831" t="s">
        <v>868</v>
      </c>
      <c r="J831" t="s">
        <v>869</v>
      </c>
      <c r="K831" t="s">
        <v>870</v>
      </c>
      <c r="L831">
        <v>1346</v>
      </c>
      <c r="N831">
        <v>1009</v>
      </c>
      <c r="O831" t="s">
        <v>265</v>
      </c>
      <c r="P831" t="s">
        <v>265</v>
      </c>
      <c r="Q831">
        <v>1</v>
      </c>
      <c r="X831">
        <v>0.1</v>
      </c>
      <c r="Y831">
        <v>174.93</v>
      </c>
      <c r="Z831">
        <v>0</v>
      </c>
      <c r="AA831">
        <v>0</v>
      </c>
      <c r="AB831">
        <v>0</v>
      </c>
      <c r="AC831">
        <v>0</v>
      </c>
      <c r="AD831">
        <v>1</v>
      </c>
      <c r="AE831">
        <v>0</v>
      </c>
      <c r="AF831" t="s">
        <v>3</v>
      </c>
      <c r="AG831">
        <v>0.1</v>
      </c>
      <c r="AH831">
        <v>2</v>
      </c>
      <c r="AI831">
        <v>82281924</v>
      </c>
      <c r="AJ831">
        <v>711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 x14ac:dyDescent="0.2">
      <c r="A832">
        <f>ROW(Source!A760)</f>
        <v>760</v>
      </c>
      <c r="B832">
        <v>82281936</v>
      </c>
      <c r="C832">
        <v>82281915</v>
      </c>
      <c r="D832">
        <v>79023550</v>
      </c>
      <c r="E832">
        <v>1</v>
      </c>
      <c r="F832">
        <v>1</v>
      </c>
      <c r="G832">
        <v>1</v>
      </c>
      <c r="H832">
        <v>3</v>
      </c>
      <c r="I832" t="s">
        <v>772</v>
      </c>
      <c r="J832" t="s">
        <v>773</v>
      </c>
      <c r="K832" t="s">
        <v>774</v>
      </c>
      <c r="L832">
        <v>1346</v>
      </c>
      <c r="N832">
        <v>1009</v>
      </c>
      <c r="O832" t="s">
        <v>265</v>
      </c>
      <c r="P832" t="s">
        <v>265</v>
      </c>
      <c r="Q832">
        <v>1</v>
      </c>
      <c r="X832">
        <v>0.02</v>
      </c>
      <c r="Y832">
        <v>79.88</v>
      </c>
      <c r="Z832">
        <v>0</v>
      </c>
      <c r="AA832">
        <v>0</v>
      </c>
      <c r="AB832">
        <v>0</v>
      </c>
      <c r="AC832">
        <v>0</v>
      </c>
      <c r="AD832">
        <v>1</v>
      </c>
      <c r="AE832">
        <v>0</v>
      </c>
      <c r="AF832" t="s">
        <v>3</v>
      </c>
      <c r="AG832">
        <v>0.02</v>
      </c>
      <c r="AH832">
        <v>2</v>
      </c>
      <c r="AI832">
        <v>82281925</v>
      </c>
      <c r="AJ832">
        <v>712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 x14ac:dyDescent="0.2">
      <c r="A833">
        <f>ROW(Source!A760)</f>
        <v>760</v>
      </c>
      <c r="B833">
        <v>82281937</v>
      </c>
      <c r="C833">
        <v>82281915</v>
      </c>
      <c r="D833">
        <v>78938708</v>
      </c>
      <c r="E833">
        <v>116</v>
      </c>
      <c r="F833">
        <v>1</v>
      </c>
      <c r="G833">
        <v>1</v>
      </c>
      <c r="H833">
        <v>3</v>
      </c>
      <c r="I833" t="s">
        <v>161</v>
      </c>
      <c r="J833" t="s">
        <v>3</v>
      </c>
      <c r="K833" t="s">
        <v>162</v>
      </c>
      <c r="L833">
        <v>3277935</v>
      </c>
      <c r="N833">
        <v>1013</v>
      </c>
      <c r="O833" t="s">
        <v>163</v>
      </c>
      <c r="P833" t="s">
        <v>163</v>
      </c>
      <c r="Q833">
        <v>1</v>
      </c>
      <c r="X833">
        <v>2</v>
      </c>
      <c r="Y833">
        <v>0</v>
      </c>
      <c r="Z833">
        <v>0</v>
      </c>
      <c r="AA833">
        <v>0</v>
      </c>
      <c r="AB833">
        <v>0</v>
      </c>
      <c r="AC833">
        <v>0</v>
      </c>
      <c r="AD833">
        <v>0</v>
      </c>
      <c r="AE833">
        <v>0</v>
      </c>
      <c r="AF833" t="s">
        <v>3</v>
      </c>
      <c r="AG833">
        <v>2</v>
      </c>
      <c r="AH833">
        <v>2</v>
      </c>
      <c r="AI833">
        <v>82281926</v>
      </c>
      <c r="AJ833">
        <v>713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 x14ac:dyDescent="0.2">
      <c r="A834">
        <f>ROW(Source!A761)</f>
        <v>761</v>
      </c>
      <c r="B834">
        <v>82281927</v>
      </c>
      <c r="C834">
        <v>82281915</v>
      </c>
      <c r="D834">
        <v>78932751</v>
      </c>
      <c r="E834">
        <v>116</v>
      </c>
      <c r="F834">
        <v>1</v>
      </c>
      <c r="G834">
        <v>1</v>
      </c>
      <c r="H834">
        <v>1</v>
      </c>
      <c r="I834" t="s">
        <v>860</v>
      </c>
      <c r="J834" t="s">
        <v>3</v>
      </c>
      <c r="K834" t="s">
        <v>861</v>
      </c>
      <c r="L834">
        <v>1191</v>
      </c>
      <c r="N834">
        <v>1013</v>
      </c>
      <c r="O834" t="s">
        <v>698</v>
      </c>
      <c r="P834" t="s">
        <v>698</v>
      </c>
      <c r="Q834">
        <v>1</v>
      </c>
      <c r="X834">
        <v>2.06</v>
      </c>
      <c r="Y834">
        <v>0</v>
      </c>
      <c r="Z834">
        <v>0</v>
      </c>
      <c r="AA834">
        <v>0</v>
      </c>
      <c r="AB834">
        <v>548.91999999999996</v>
      </c>
      <c r="AC834">
        <v>0</v>
      </c>
      <c r="AD834">
        <v>1</v>
      </c>
      <c r="AE834">
        <v>1</v>
      </c>
      <c r="AF834" t="s">
        <v>38</v>
      </c>
      <c r="AG834">
        <v>2.3690000000000002</v>
      </c>
      <c r="AH834">
        <v>2</v>
      </c>
      <c r="AI834">
        <v>82281916</v>
      </c>
      <c r="AJ834">
        <v>714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 x14ac:dyDescent="0.2">
      <c r="A835">
        <f>ROW(Source!A761)</f>
        <v>761</v>
      </c>
      <c r="B835">
        <v>82281928</v>
      </c>
      <c r="C835">
        <v>82281915</v>
      </c>
      <c r="D835">
        <v>78932916</v>
      </c>
      <c r="E835">
        <v>116</v>
      </c>
      <c r="F835">
        <v>1</v>
      </c>
      <c r="G835">
        <v>1</v>
      </c>
      <c r="H835">
        <v>1</v>
      </c>
      <c r="I835" t="s">
        <v>699</v>
      </c>
      <c r="J835" t="s">
        <v>3</v>
      </c>
      <c r="K835" t="s">
        <v>700</v>
      </c>
      <c r="L835">
        <v>1191</v>
      </c>
      <c r="N835">
        <v>1013</v>
      </c>
      <c r="O835" t="s">
        <v>698</v>
      </c>
      <c r="P835" t="s">
        <v>698</v>
      </c>
      <c r="Q835">
        <v>1</v>
      </c>
      <c r="X835">
        <v>0.31</v>
      </c>
      <c r="Y835">
        <v>0</v>
      </c>
      <c r="Z835">
        <v>0</v>
      </c>
      <c r="AA835">
        <v>0</v>
      </c>
      <c r="AB835">
        <v>0</v>
      </c>
      <c r="AC835">
        <v>0</v>
      </c>
      <c r="AD835">
        <v>1</v>
      </c>
      <c r="AE835">
        <v>2</v>
      </c>
      <c r="AF835" t="s">
        <v>38</v>
      </c>
      <c r="AG835">
        <v>0.35649999999999998</v>
      </c>
      <c r="AH835">
        <v>2</v>
      </c>
      <c r="AI835">
        <v>82281917</v>
      </c>
      <c r="AJ835">
        <v>715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 x14ac:dyDescent="0.2">
      <c r="A836">
        <f>ROW(Source!A761)</f>
        <v>761</v>
      </c>
      <c r="B836">
        <v>82281929</v>
      </c>
      <c r="C836">
        <v>82281915</v>
      </c>
      <c r="D836">
        <v>79053799</v>
      </c>
      <c r="E836">
        <v>1</v>
      </c>
      <c r="F836">
        <v>1</v>
      </c>
      <c r="G836">
        <v>1</v>
      </c>
      <c r="H836">
        <v>2</v>
      </c>
      <c r="I836" t="s">
        <v>862</v>
      </c>
      <c r="J836" t="s">
        <v>863</v>
      </c>
      <c r="K836" t="s">
        <v>864</v>
      </c>
      <c r="L836">
        <v>1368</v>
      </c>
      <c r="N836">
        <v>1011</v>
      </c>
      <c r="O836" t="s">
        <v>704</v>
      </c>
      <c r="P836" t="s">
        <v>704</v>
      </c>
      <c r="Q836">
        <v>1</v>
      </c>
      <c r="X836">
        <v>0.19</v>
      </c>
      <c r="Y836">
        <v>0</v>
      </c>
      <c r="Z836">
        <v>10.23</v>
      </c>
      <c r="AA836">
        <v>0</v>
      </c>
      <c r="AB836">
        <v>0</v>
      </c>
      <c r="AC836">
        <v>0</v>
      </c>
      <c r="AD836">
        <v>1</v>
      </c>
      <c r="AE836">
        <v>0</v>
      </c>
      <c r="AF836" t="s">
        <v>38</v>
      </c>
      <c r="AG836">
        <v>0.2185</v>
      </c>
      <c r="AH836">
        <v>2</v>
      </c>
      <c r="AI836">
        <v>82281918</v>
      </c>
      <c r="AJ836">
        <v>716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 x14ac:dyDescent="0.2">
      <c r="A837">
        <f>ROW(Source!A761)</f>
        <v>761</v>
      </c>
      <c r="B837">
        <v>82281930</v>
      </c>
      <c r="C837">
        <v>82281915</v>
      </c>
      <c r="D837">
        <v>79053906</v>
      </c>
      <c r="E837">
        <v>1</v>
      </c>
      <c r="F837">
        <v>1</v>
      </c>
      <c r="G837">
        <v>1</v>
      </c>
      <c r="H837">
        <v>2</v>
      </c>
      <c r="I837" t="s">
        <v>719</v>
      </c>
      <c r="J837" t="s">
        <v>720</v>
      </c>
      <c r="K837" t="s">
        <v>721</v>
      </c>
      <c r="L837">
        <v>1368</v>
      </c>
      <c r="N837">
        <v>1011</v>
      </c>
      <c r="O837" t="s">
        <v>704</v>
      </c>
      <c r="P837" t="s">
        <v>704</v>
      </c>
      <c r="Q837">
        <v>1</v>
      </c>
      <c r="X837">
        <v>0.06</v>
      </c>
      <c r="Y837">
        <v>0</v>
      </c>
      <c r="Z837">
        <v>1595.2</v>
      </c>
      <c r="AA837">
        <v>715.99</v>
      </c>
      <c r="AB837">
        <v>0</v>
      </c>
      <c r="AC837">
        <v>0</v>
      </c>
      <c r="AD837">
        <v>1</v>
      </c>
      <c r="AE837">
        <v>0</v>
      </c>
      <c r="AF837" t="s">
        <v>38</v>
      </c>
      <c r="AG837">
        <v>6.9000000000000006E-2</v>
      </c>
      <c r="AH837">
        <v>2</v>
      </c>
      <c r="AI837">
        <v>82281919</v>
      </c>
      <c r="AJ837">
        <v>717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 x14ac:dyDescent="0.2">
      <c r="A838">
        <f>ROW(Source!A761)</f>
        <v>761</v>
      </c>
      <c r="B838">
        <v>82281931</v>
      </c>
      <c r="C838">
        <v>82281915</v>
      </c>
      <c r="D838">
        <v>79054798</v>
      </c>
      <c r="E838">
        <v>1</v>
      </c>
      <c r="F838">
        <v>1</v>
      </c>
      <c r="G838">
        <v>1</v>
      </c>
      <c r="H838">
        <v>2</v>
      </c>
      <c r="I838" t="s">
        <v>706</v>
      </c>
      <c r="J838" t="s">
        <v>707</v>
      </c>
      <c r="K838" t="s">
        <v>708</v>
      </c>
      <c r="L838">
        <v>1368</v>
      </c>
      <c r="N838">
        <v>1011</v>
      </c>
      <c r="O838" t="s">
        <v>704</v>
      </c>
      <c r="P838" t="s">
        <v>704</v>
      </c>
      <c r="Q838">
        <v>1</v>
      </c>
      <c r="X838">
        <v>0.06</v>
      </c>
      <c r="Y838">
        <v>0</v>
      </c>
      <c r="Z838">
        <v>640.84</v>
      </c>
      <c r="AA838">
        <v>533.01</v>
      </c>
      <c r="AB838">
        <v>0</v>
      </c>
      <c r="AC838">
        <v>0</v>
      </c>
      <c r="AD838">
        <v>1</v>
      </c>
      <c r="AE838">
        <v>0</v>
      </c>
      <c r="AF838" t="s">
        <v>38</v>
      </c>
      <c r="AG838">
        <v>6.9000000000000006E-2</v>
      </c>
      <c r="AH838">
        <v>2</v>
      </c>
      <c r="AI838">
        <v>82281920</v>
      </c>
      <c r="AJ838">
        <v>718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 x14ac:dyDescent="0.2">
      <c r="A839">
        <f>ROW(Source!A761)</f>
        <v>761</v>
      </c>
      <c r="B839">
        <v>82281932</v>
      </c>
      <c r="C839">
        <v>82281915</v>
      </c>
      <c r="D839">
        <v>79054993</v>
      </c>
      <c r="E839">
        <v>1</v>
      </c>
      <c r="F839">
        <v>1</v>
      </c>
      <c r="G839">
        <v>1</v>
      </c>
      <c r="H839">
        <v>2</v>
      </c>
      <c r="I839" t="s">
        <v>766</v>
      </c>
      <c r="J839" t="s">
        <v>767</v>
      </c>
      <c r="K839" t="s">
        <v>768</v>
      </c>
      <c r="L839">
        <v>1368</v>
      </c>
      <c r="N839">
        <v>1011</v>
      </c>
      <c r="O839" t="s">
        <v>704</v>
      </c>
      <c r="P839" t="s">
        <v>704</v>
      </c>
      <c r="Q839">
        <v>1</v>
      </c>
      <c r="X839">
        <v>0.61</v>
      </c>
      <c r="Y839">
        <v>0</v>
      </c>
      <c r="Z839">
        <v>32.869999999999997</v>
      </c>
      <c r="AA839">
        <v>0</v>
      </c>
      <c r="AB839">
        <v>0</v>
      </c>
      <c r="AC839">
        <v>0</v>
      </c>
      <c r="AD839">
        <v>1</v>
      </c>
      <c r="AE839">
        <v>0</v>
      </c>
      <c r="AF839" t="s">
        <v>38</v>
      </c>
      <c r="AG839">
        <v>0.70150000000000001</v>
      </c>
      <c r="AH839">
        <v>2</v>
      </c>
      <c r="AI839">
        <v>82281921</v>
      </c>
      <c r="AJ839">
        <v>719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 x14ac:dyDescent="0.2">
      <c r="A840">
        <f>ROW(Source!A761)</f>
        <v>761</v>
      </c>
      <c r="B840">
        <v>82281933</v>
      </c>
      <c r="C840">
        <v>82281915</v>
      </c>
      <c r="D840">
        <v>79055005</v>
      </c>
      <c r="E840">
        <v>1</v>
      </c>
      <c r="F840">
        <v>1</v>
      </c>
      <c r="G840">
        <v>1</v>
      </c>
      <c r="H840">
        <v>2</v>
      </c>
      <c r="I840" t="s">
        <v>865</v>
      </c>
      <c r="J840" t="s">
        <v>866</v>
      </c>
      <c r="K840" t="s">
        <v>867</v>
      </c>
      <c r="L840">
        <v>1368</v>
      </c>
      <c r="N840">
        <v>1011</v>
      </c>
      <c r="O840" t="s">
        <v>704</v>
      </c>
      <c r="P840" t="s">
        <v>704</v>
      </c>
      <c r="Q840">
        <v>1</v>
      </c>
      <c r="X840">
        <v>0.19</v>
      </c>
      <c r="Y840">
        <v>0</v>
      </c>
      <c r="Z840">
        <v>381.82</v>
      </c>
      <c r="AA840">
        <v>533.01</v>
      </c>
      <c r="AB840">
        <v>0</v>
      </c>
      <c r="AC840">
        <v>0</v>
      </c>
      <c r="AD840">
        <v>1</v>
      </c>
      <c r="AE840">
        <v>0</v>
      </c>
      <c r="AF840" t="s">
        <v>38</v>
      </c>
      <c r="AG840">
        <v>0.2185</v>
      </c>
      <c r="AH840">
        <v>2</v>
      </c>
      <c r="AI840">
        <v>82281922</v>
      </c>
      <c r="AJ840">
        <v>720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 x14ac:dyDescent="0.2">
      <c r="A841">
        <f>ROW(Source!A761)</f>
        <v>761</v>
      </c>
      <c r="B841">
        <v>82281934</v>
      </c>
      <c r="C841">
        <v>82281915</v>
      </c>
      <c r="D841">
        <v>79005428</v>
      </c>
      <c r="E841">
        <v>1</v>
      </c>
      <c r="F841">
        <v>1</v>
      </c>
      <c r="G841">
        <v>1</v>
      </c>
      <c r="H841">
        <v>3</v>
      </c>
      <c r="I841" t="s">
        <v>800</v>
      </c>
      <c r="J841" t="s">
        <v>801</v>
      </c>
      <c r="K841" t="s">
        <v>802</v>
      </c>
      <c r="L841">
        <v>1346</v>
      </c>
      <c r="N841">
        <v>1009</v>
      </c>
      <c r="O841" t="s">
        <v>265</v>
      </c>
      <c r="P841" t="s">
        <v>265</v>
      </c>
      <c r="Q841">
        <v>1</v>
      </c>
      <c r="X841">
        <v>0.1</v>
      </c>
      <c r="Y841">
        <v>155.63</v>
      </c>
      <c r="Z841">
        <v>0</v>
      </c>
      <c r="AA841">
        <v>0</v>
      </c>
      <c r="AB841">
        <v>0</v>
      </c>
      <c r="AC841">
        <v>0</v>
      </c>
      <c r="AD841">
        <v>1</v>
      </c>
      <c r="AE841">
        <v>0</v>
      </c>
      <c r="AF841" t="s">
        <v>3</v>
      </c>
      <c r="AG841">
        <v>0.1</v>
      </c>
      <c r="AH841">
        <v>2</v>
      </c>
      <c r="AI841">
        <v>82281923</v>
      </c>
      <c r="AJ841">
        <v>721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 x14ac:dyDescent="0.2">
      <c r="A842">
        <f>ROW(Source!A761)</f>
        <v>761</v>
      </c>
      <c r="B842">
        <v>82281935</v>
      </c>
      <c r="C842">
        <v>82281915</v>
      </c>
      <c r="D842">
        <v>79006140</v>
      </c>
      <c r="E842">
        <v>1</v>
      </c>
      <c r="F842">
        <v>1</v>
      </c>
      <c r="G842">
        <v>1</v>
      </c>
      <c r="H842">
        <v>3</v>
      </c>
      <c r="I842" t="s">
        <v>868</v>
      </c>
      <c r="J842" t="s">
        <v>869</v>
      </c>
      <c r="K842" t="s">
        <v>870</v>
      </c>
      <c r="L842">
        <v>1346</v>
      </c>
      <c r="N842">
        <v>1009</v>
      </c>
      <c r="O842" t="s">
        <v>265</v>
      </c>
      <c r="P842" t="s">
        <v>265</v>
      </c>
      <c r="Q842">
        <v>1</v>
      </c>
      <c r="X842">
        <v>0.1</v>
      </c>
      <c r="Y842">
        <v>174.93</v>
      </c>
      <c r="Z842">
        <v>0</v>
      </c>
      <c r="AA842">
        <v>0</v>
      </c>
      <c r="AB842">
        <v>0</v>
      </c>
      <c r="AC842">
        <v>0</v>
      </c>
      <c r="AD842">
        <v>1</v>
      </c>
      <c r="AE842">
        <v>0</v>
      </c>
      <c r="AF842" t="s">
        <v>3</v>
      </c>
      <c r="AG842">
        <v>0.1</v>
      </c>
      <c r="AH842">
        <v>2</v>
      </c>
      <c r="AI842">
        <v>82281924</v>
      </c>
      <c r="AJ842">
        <v>722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 x14ac:dyDescent="0.2">
      <c r="A843">
        <f>ROW(Source!A761)</f>
        <v>761</v>
      </c>
      <c r="B843">
        <v>82281936</v>
      </c>
      <c r="C843">
        <v>82281915</v>
      </c>
      <c r="D843">
        <v>79023550</v>
      </c>
      <c r="E843">
        <v>1</v>
      </c>
      <c r="F843">
        <v>1</v>
      </c>
      <c r="G843">
        <v>1</v>
      </c>
      <c r="H843">
        <v>3</v>
      </c>
      <c r="I843" t="s">
        <v>772</v>
      </c>
      <c r="J843" t="s">
        <v>773</v>
      </c>
      <c r="K843" t="s">
        <v>774</v>
      </c>
      <c r="L843">
        <v>1346</v>
      </c>
      <c r="N843">
        <v>1009</v>
      </c>
      <c r="O843" t="s">
        <v>265</v>
      </c>
      <c r="P843" t="s">
        <v>265</v>
      </c>
      <c r="Q843">
        <v>1</v>
      </c>
      <c r="X843">
        <v>0.02</v>
      </c>
      <c r="Y843">
        <v>79.88</v>
      </c>
      <c r="Z843">
        <v>0</v>
      </c>
      <c r="AA843">
        <v>0</v>
      </c>
      <c r="AB843">
        <v>0</v>
      </c>
      <c r="AC843">
        <v>0</v>
      </c>
      <c r="AD843">
        <v>1</v>
      </c>
      <c r="AE843">
        <v>0</v>
      </c>
      <c r="AF843" t="s">
        <v>3</v>
      </c>
      <c r="AG843">
        <v>0.02</v>
      </c>
      <c r="AH843">
        <v>2</v>
      </c>
      <c r="AI843">
        <v>82281925</v>
      </c>
      <c r="AJ843">
        <v>723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 x14ac:dyDescent="0.2">
      <c r="A844">
        <f>ROW(Source!A761)</f>
        <v>761</v>
      </c>
      <c r="B844">
        <v>82281937</v>
      </c>
      <c r="C844">
        <v>82281915</v>
      </c>
      <c r="D844">
        <v>78938708</v>
      </c>
      <c r="E844">
        <v>116</v>
      </c>
      <c r="F844">
        <v>1</v>
      </c>
      <c r="G844">
        <v>1</v>
      </c>
      <c r="H844">
        <v>3</v>
      </c>
      <c r="I844" t="s">
        <v>161</v>
      </c>
      <c r="J844" t="s">
        <v>3</v>
      </c>
      <c r="K844" t="s">
        <v>162</v>
      </c>
      <c r="L844">
        <v>3277935</v>
      </c>
      <c r="N844">
        <v>1013</v>
      </c>
      <c r="O844" t="s">
        <v>163</v>
      </c>
      <c r="P844" t="s">
        <v>163</v>
      </c>
      <c r="Q844">
        <v>1</v>
      </c>
      <c r="X844">
        <v>2</v>
      </c>
      <c r="Y844">
        <v>0</v>
      </c>
      <c r="Z844">
        <v>0</v>
      </c>
      <c r="AA844">
        <v>0</v>
      </c>
      <c r="AB844">
        <v>0</v>
      </c>
      <c r="AC844">
        <v>0</v>
      </c>
      <c r="AD844">
        <v>0</v>
      </c>
      <c r="AE844">
        <v>0</v>
      </c>
      <c r="AF844" t="s">
        <v>3</v>
      </c>
      <c r="AG844">
        <v>2</v>
      </c>
      <c r="AH844">
        <v>2</v>
      </c>
      <c r="AI844">
        <v>82281926</v>
      </c>
      <c r="AJ844">
        <v>724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 x14ac:dyDescent="0.2">
      <c r="A845">
        <f>ROW(Source!A764)</f>
        <v>764</v>
      </c>
      <c r="B845">
        <v>82281951</v>
      </c>
      <c r="C845">
        <v>82281939</v>
      </c>
      <c r="D845">
        <v>78932743</v>
      </c>
      <c r="E845">
        <v>116</v>
      </c>
      <c r="F845">
        <v>1</v>
      </c>
      <c r="G845">
        <v>1</v>
      </c>
      <c r="H845">
        <v>1</v>
      </c>
      <c r="I845" t="s">
        <v>816</v>
      </c>
      <c r="J845" t="s">
        <v>3</v>
      </c>
      <c r="K845" t="s">
        <v>817</v>
      </c>
      <c r="L845">
        <v>1191</v>
      </c>
      <c r="N845">
        <v>1013</v>
      </c>
      <c r="O845" t="s">
        <v>698</v>
      </c>
      <c r="P845" t="s">
        <v>698</v>
      </c>
      <c r="Q845">
        <v>1</v>
      </c>
      <c r="X845">
        <v>51.1</v>
      </c>
      <c r="Y845">
        <v>0</v>
      </c>
      <c r="Z845">
        <v>0</v>
      </c>
      <c r="AA845">
        <v>0</v>
      </c>
      <c r="AB845">
        <v>527.04999999999995</v>
      </c>
      <c r="AC845">
        <v>0</v>
      </c>
      <c r="AD845">
        <v>1</v>
      </c>
      <c r="AE845">
        <v>1</v>
      </c>
      <c r="AF845" t="s">
        <v>38</v>
      </c>
      <c r="AG845">
        <v>58.765000000000001</v>
      </c>
      <c r="AH845">
        <v>2</v>
      </c>
      <c r="AI845">
        <v>82281940</v>
      </c>
      <c r="AJ845">
        <v>725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 x14ac:dyDescent="0.2">
      <c r="A846">
        <f>ROW(Source!A764)</f>
        <v>764</v>
      </c>
      <c r="B846">
        <v>82281952</v>
      </c>
      <c r="C846">
        <v>82281939</v>
      </c>
      <c r="D846">
        <v>78932916</v>
      </c>
      <c r="E846">
        <v>116</v>
      </c>
      <c r="F846">
        <v>1</v>
      </c>
      <c r="G846">
        <v>1</v>
      </c>
      <c r="H846">
        <v>1</v>
      </c>
      <c r="I846" t="s">
        <v>699</v>
      </c>
      <c r="J846" t="s">
        <v>3</v>
      </c>
      <c r="K846" t="s">
        <v>700</v>
      </c>
      <c r="L846">
        <v>1191</v>
      </c>
      <c r="N846">
        <v>1013</v>
      </c>
      <c r="O846" t="s">
        <v>698</v>
      </c>
      <c r="P846" t="s">
        <v>698</v>
      </c>
      <c r="Q846">
        <v>1</v>
      </c>
      <c r="X846">
        <v>22.73</v>
      </c>
      <c r="Y846">
        <v>0</v>
      </c>
      <c r="Z846">
        <v>0</v>
      </c>
      <c r="AA846">
        <v>0</v>
      </c>
      <c r="AB846">
        <v>0</v>
      </c>
      <c r="AC846">
        <v>0</v>
      </c>
      <c r="AD846">
        <v>1</v>
      </c>
      <c r="AE846">
        <v>2</v>
      </c>
      <c r="AF846" t="s">
        <v>38</v>
      </c>
      <c r="AG846">
        <v>26.139500000000002</v>
      </c>
      <c r="AH846">
        <v>2</v>
      </c>
      <c r="AI846">
        <v>82281941</v>
      </c>
      <c r="AJ846">
        <v>726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 x14ac:dyDescent="0.2">
      <c r="A847">
        <f>ROW(Source!A764)</f>
        <v>764</v>
      </c>
      <c r="B847">
        <v>82281953</v>
      </c>
      <c r="C847">
        <v>82281939</v>
      </c>
      <c r="D847">
        <v>79054080</v>
      </c>
      <c r="E847">
        <v>1</v>
      </c>
      <c r="F847">
        <v>1</v>
      </c>
      <c r="G847">
        <v>1</v>
      </c>
      <c r="H847">
        <v>2</v>
      </c>
      <c r="I847" t="s">
        <v>701</v>
      </c>
      <c r="J847" t="s">
        <v>702</v>
      </c>
      <c r="K847" t="s">
        <v>703</v>
      </c>
      <c r="L847">
        <v>1368</v>
      </c>
      <c r="N847">
        <v>1011</v>
      </c>
      <c r="O847" t="s">
        <v>704</v>
      </c>
      <c r="P847" t="s">
        <v>704</v>
      </c>
      <c r="Q847">
        <v>1</v>
      </c>
      <c r="X847">
        <v>13</v>
      </c>
      <c r="Y847">
        <v>0</v>
      </c>
      <c r="Z847">
        <v>346.73</v>
      </c>
      <c r="AA847">
        <v>533.01</v>
      </c>
      <c r="AB847">
        <v>0</v>
      </c>
      <c r="AC847">
        <v>0</v>
      </c>
      <c r="AD847">
        <v>1</v>
      </c>
      <c r="AE847">
        <v>0</v>
      </c>
      <c r="AF847" t="s">
        <v>38</v>
      </c>
      <c r="AG847">
        <v>14.95</v>
      </c>
      <c r="AH847">
        <v>2</v>
      </c>
      <c r="AI847">
        <v>82281942</v>
      </c>
      <c r="AJ847">
        <v>727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 x14ac:dyDescent="0.2">
      <c r="A848">
        <f>ROW(Source!A764)</f>
        <v>764</v>
      </c>
      <c r="B848">
        <v>82281954</v>
      </c>
      <c r="C848">
        <v>82281939</v>
      </c>
      <c r="D848">
        <v>79054798</v>
      </c>
      <c r="E848">
        <v>1</v>
      </c>
      <c r="F848">
        <v>1</v>
      </c>
      <c r="G848">
        <v>1</v>
      </c>
      <c r="H848">
        <v>2</v>
      </c>
      <c r="I848" t="s">
        <v>706</v>
      </c>
      <c r="J848" t="s">
        <v>707</v>
      </c>
      <c r="K848" t="s">
        <v>708</v>
      </c>
      <c r="L848">
        <v>1368</v>
      </c>
      <c r="N848">
        <v>1011</v>
      </c>
      <c r="O848" t="s">
        <v>704</v>
      </c>
      <c r="P848" t="s">
        <v>704</v>
      </c>
      <c r="Q848">
        <v>1</v>
      </c>
      <c r="X848">
        <v>2.86</v>
      </c>
      <c r="Y848">
        <v>0</v>
      </c>
      <c r="Z848">
        <v>640.84</v>
      </c>
      <c r="AA848">
        <v>533.01</v>
      </c>
      <c r="AB848">
        <v>0</v>
      </c>
      <c r="AC848">
        <v>0</v>
      </c>
      <c r="AD848">
        <v>1</v>
      </c>
      <c r="AE848">
        <v>0</v>
      </c>
      <c r="AF848" t="s">
        <v>38</v>
      </c>
      <c r="AG848">
        <v>3.2890000000000001</v>
      </c>
      <c r="AH848">
        <v>2</v>
      </c>
      <c r="AI848">
        <v>82281943</v>
      </c>
      <c r="AJ848">
        <v>728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 x14ac:dyDescent="0.2">
      <c r="A849">
        <f>ROW(Source!A764)</f>
        <v>764</v>
      </c>
      <c r="B849">
        <v>82281955</v>
      </c>
      <c r="C849">
        <v>82281939</v>
      </c>
      <c r="D849">
        <v>79054881</v>
      </c>
      <c r="E849">
        <v>1</v>
      </c>
      <c r="F849">
        <v>1</v>
      </c>
      <c r="G849">
        <v>1</v>
      </c>
      <c r="H849">
        <v>2</v>
      </c>
      <c r="I849" t="s">
        <v>726</v>
      </c>
      <c r="J849" t="s">
        <v>727</v>
      </c>
      <c r="K849" t="s">
        <v>728</v>
      </c>
      <c r="L849">
        <v>1368</v>
      </c>
      <c r="N849">
        <v>1011</v>
      </c>
      <c r="O849" t="s">
        <v>704</v>
      </c>
      <c r="P849" t="s">
        <v>704</v>
      </c>
      <c r="Q849">
        <v>1</v>
      </c>
      <c r="X849">
        <v>6.87</v>
      </c>
      <c r="Y849">
        <v>0</v>
      </c>
      <c r="Z849">
        <v>487.94</v>
      </c>
      <c r="AA849">
        <v>533.01</v>
      </c>
      <c r="AB849">
        <v>0</v>
      </c>
      <c r="AC849">
        <v>0</v>
      </c>
      <c r="AD849">
        <v>1</v>
      </c>
      <c r="AE849">
        <v>0</v>
      </c>
      <c r="AF849" t="s">
        <v>38</v>
      </c>
      <c r="AG849">
        <v>7.9005000000000001</v>
      </c>
      <c r="AH849">
        <v>2</v>
      </c>
      <c r="AI849">
        <v>82281944</v>
      </c>
      <c r="AJ849">
        <v>729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 x14ac:dyDescent="0.2">
      <c r="A850">
        <f>ROW(Source!A764)</f>
        <v>764</v>
      </c>
      <c r="B850">
        <v>82281956</v>
      </c>
      <c r="C850">
        <v>82281939</v>
      </c>
      <c r="D850">
        <v>79002600</v>
      </c>
      <c r="E850">
        <v>1</v>
      </c>
      <c r="F850">
        <v>1</v>
      </c>
      <c r="G850">
        <v>1</v>
      </c>
      <c r="H850">
        <v>3</v>
      </c>
      <c r="I850" t="s">
        <v>818</v>
      </c>
      <c r="J850" t="s">
        <v>819</v>
      </c>
      <c r="K850" t="s">
        <v>820</v>
      </c>
      <c r="L850">
        <v>1346</v>
      </c>
      <c r="N850">
        <v>1009</v>
      </c>
      <c r="O850" t="s">
        <v>265</v>
      </c>
      <c r="P850" t="s">
        <v>265</v>
      </c>
      <c r="Q850">
        <v>1</v>
      </c>
      <c r="X850">
        <v>0.06</v>
      </c>
      <c r="Y850">
        <v>160.27000000000001</v>
      </c>
      <c r="Z850">
        <v>0</v>
      </c>
      <c r="AA850">
        <v>0</v>
      </c>
      <c r="AB850">
        <v>0</v>
      </c>
      <c r="AC850">
        <v>0</v>
      </c>
      <c r="AD850">
        <v>1</v>
      </c>
      <c r="AE850">
        <v>0</v>
      </c>
      <c r="AF850" t="s">
        <v>3</v>
      </c>
      <c r="AG850">
        <v>0.06</v>
      </c>
      <c r="AH850">
        <v>2</v>
      </c>
      <c r="AI850">
        <v>82281945</v>
      </c>
      <c r="AJ850">
        <v>730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 x14ac:dyDescent="0.2">
      <c r="A851">
        <f>ROW(Source!A764)</f>
        <v>764</v>
      </c>
      <c r="B851">
        <v>82281957</v>
      </c>
      <c r="C851">
        <v>82281939</v>
      </c>
      <c r="D851">
        <v>79002623</v>
      </c>
      <c r="E851">
        <v>1</v>
      </c>
      <c r="F851">
        <v>1</v>
      </c>
      <c r="G851">
        <v>1</v>
      </c>
      <c r="H851">
        <v>3</v>
      </c>
      <c r="I851" t="s">
        <v>731</v>
      </c>
      <c r="J851" t="s">
        <v>732</v>
      </c>
      <c r="K851" t="s">
        <v>733</v>
      </c>
      <c r="L851">
        <v>1346</v>
      </c>
      <c r="N851">
        <v>1009</v>
      </c>
      <c r="O851" t="s">
        <v>265</v>
      </c>
      <c r="P851" t="s">
        <v>265</v>
      </c>
      <c r="Q851">
        <v>1</v>
      </c>
      <c r="X851">
        <v>0.1</v>
      </c>
      <c r="Y851">
        <v>238.29</v>
      </c>
      <c r="Z851">
        <v>0</v>
      </c>
      <c r="AA851">
        <v>0</v>
      </c>
      <c r="AB851">
        <v>0</v>
      </c>
      <c r="AC851">
        <v>0</v>
      </c>
      <c r="AD851">
        <v>1</v>
      </c>
      <c r="AE851">
        <v>0</v>
      </c>
      <c r="AF851" t="s">
        <v>3</v>
      </c>
      <c r="AG851">
        <v>0.1</v>
      </c>
      <c r="AH851">
        <v>2</v>
      </c>
      <c r="AI851">
        <v>82281946</v>
      </c>
      <c r="AJ851">
        <v>731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 x14ac:dyDescent="0.2">
      <c r="A852">
        <f>ROW(Source!A764)</f>
        <v>764</v>
      </c>
      <c r="B852">
        <v>82281958</v>
      </c>
      <c r="C852">
        <v>82281939</v>
      </c>
      <c r="D852">
        <v>79007278</v>
      </c>
      <c r="E852">
        <v>1</v>
      </c>
      <c r="F852">
        <v>1</v>
      </c>
      <c r="G852">
        <v>1</v>
      </c>
      <c r="H852">
        <v>3</v>
      </c>
      <c r="I852" t="s">
        <v>737</v>
      </c>
      <c r="J852" t="s">
        <v>738</v>
      </c>
      <c r="K852" t="s">
        <v>739</v>
      </c>
      <c r="L852">
        <v>1346</v>
      </c>
      <c r="N852">
        <v>1009</v>
      </c>
      <c r="O852" t="s">
        <v>265</v>
      </c>
      <c r="P852" t="s">
        <v>265</v>
      </c>
      <c r="Q852">
        <v>1</v>
      </c>
      <c r="X852">
        <v>0.05</v>
      </c>
      <c r="Y852">
        <v>56.11</v>
      </c>
      <c r="Z852">
        <v>0</v>
      </c>
      <c r="AA852">
        <v>0</v>
      </c>
      <c r="AB852">
        <v>0</v>
      </c>
      <c r="AC852">
        <v>0</v>
      </c>
      <c r="AD852">
        <v>1</v>
      </c>
      <c r="AE852">
        <v>0</v>
      </c>
      <c r="AF852" t="s">
        <v>3</v>
      </c>
      <c r="AG852">
        <v>0.05</v>
      </c>
      <c r="AH852">
        <v>2</v>
      </c>
      <c r="AI852">
        <v>82281947</v>
      </c>
      <c r="AJ852">
        <v>732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 x14ac:dyDescent="0.2">
      <c r="A853">
        <f>ROW(Source!A764)</f>
        <v>764</v>
      </c>
      <c r="B853">
        <v>82281959</v>
      </c>
      <c r="C853">
        <v>82281939</v>
      </c>
      <c r="D853">
        <v>79014879</v>
      </c>
      <c r="E853">
        <v>1</v>
      </c>
      <c r="F853">
        <v>1</v>
      </c>
      <c r="G853">
        <v>1</v>
      </c>
      <c r="H853">
        <v>3</v>
      </c>
      <c r="I853" t="s">
        <v>821</v>
      </c>
      <c r="J853" t="s">
        <v>822</v>
      </c>
      <c r="K853" t="s">
        <v>823</v>
      </c>
      <c r="L853">
        <v>1348</v>
      </c>
      <c r="N853">
        <v>1009</v>
      </c>
      <c r="O853" t="s">
        <v>348</v>
      </c>
      <c r="P853" t="s">
        <v>348</v>
      </c>
      <c r="Q853">
        <v>1000</v>
      </c>
      <c r="X853">
        <v>3.5000000000000001E-3</v>
      </c>
      <c r="Y853">
        <v>625256.9</v>
      </c>
      <c r="Z853">
        <v>0</v>
      </c>
      <c r="AA853">
        <v>0</v>
      </c>
      <c r="AB853">
        <v>0</v>
      </c>
      <c r="AC853">
        <v>0</v>
      </c>
      <c r="AD853">
        <v>1</v>
      </c>
      <c r="AE853">
        <v>0</v>
      </c>
      <c r="AF853" t="s">
        <v>3</v>
      </c>
      <c r="AG853">
        <v>3.5000000000000001E-3</v>
      </c>
      <c r="AH853">
        <v>2</v>
      </c>
      <c r="AI853">
        <v>82281948</v>
      </c>
      <c r="AJ853">
        <v>733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 x14ac:dyDescent="0.2">
      <c r="A854">
        <f>ROW(Source!A764)</f>
        <v>764</v>
      </c>
      <c r="B854">
        <v>82281960</v>
      </c>
      <c r="C854">
        <v>82281939</v>
      </c>
      <c r="D854">
        <v>79023974</v>
      </c>
      <c r="E854">
        <v>1</v>
      </c>
      <c r="F854">
        <v>1</v>
      </c>
      <c r="G854">
        <v>1</v>
      </c>
      <c r="H854">
        <v>3</v>
      </c>
      <c r="I854" t="s">
        <v>824</v>
      </c>
      <c r="J854" t="s">
        <v>825</v>
      </c>
      <c r="K854" t="s">
        <v>826</v>
      </c>
      <c r="L854">
        <v>1346</v>
      </c>
      <c r="N854">
        <v>1009</v>
      </c>
      <c r="O854" t="s">
        <v>265</v>
      </c>
      <c r="P854" t="s">
        <v>265</v>
      </c>
      <c r="Q854">
        <v>1</v>
      </c>
      <c r="X854">
        <v>0.22</v>
      </c>
      <c r="Y854">
        <v>60.6</v>
      </c>
      <c r="Z854">
        <v>0</v>
      </c>
      <c r="AA854">
        <v>0</v>
      </c>
      <c r="AB854">
        <v>0</v>
      </c>
      <c r="AC854">
        <v>0</v>
      </c>
      <c r="AD854">
        <v>1</v>
      </c>
      <c r="AE854">
        <v>0</v>
      </c>
      <c r="AF854" t="s">
        <v>3</v>
      </c>
      <c r="AG854">
        <v>0.22</v>
      </c>
      <c r="AH854">
        <v>2</v>
      </c>
      <c r="AI854">
        <v>82281949</v>
      </c>
      <c r="AJ854">
        <v>734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 x14ac:dyDescent="0.2">
      <c r="A855">
        <f>ROW(Source!A764)</f>
        <v>764</v>
      </c>
      <c r="B855">
        <v>82281961</v>
      </c>
      <c r="C855">
        <v>82281939</v>
      </c>
      <c r="D855">
        <v>79030887</v>
      </c>
      <c r="E855">
        <v>1</v>
      </c>
      <c r="F855">
        <v>1</v>
      </c>
      <c r="G855">
        <v>1</v>
      </c>
      <c r="H855">
        <v>3</v>
      </c>
      <c r="I855" t="s">
        <v>827</v>
      </c>
      <c r="J855" t="s">
        <v>828</v>
      </c>
      <c r="K855" t="s">
        <v>829</v>
      </c>
      <c r="L855">
        <v>1371</v>
      </c>
      <c r="N855">
        <v>1013</v>
      </c>
      <c r="O855" t="s">
        <v>35</v>
      </c>
      <c r="P855" t="s">
        <v>35</v>
      </c>
      <c r="Q855">
        <v>1</v>
      </c>
      <c r="X855">
        <v>3.4</v>
      </c>
      <c r="Y855">
        <v>635.88</v>
      </c>
      <c r="Z855">
        <v>0</v>
      </c>
      <c r="AA855">
        <v>0</v>
      </c>
      <c r="AB855">
        <v>0</v>
      </c>
      <c r="AC855">
        <v>0</v>
      </c>
      <c r="AD855">
        <v>1</v>
      </c>
      <c r="AE855">
        <v>0</v>
      </c>
      <c r="AF855" t="s">
        <v>3</v>
      </c>
      <c r="AG855">
        <v>3.4</v>
      </c>
      <c r="AH855">
        <v>2</v>
      </c>
      <c r="AI855">
        <v>82281950</v>
      </c>
      <c r="AJ855">
        <v>735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 x14ac:dyDescent="0.2">
      <c r="A856">
        <f>ROW(Source!A764)</f>
        <v>764</v>
      </c>
      <c r="B856">
        <v>82281962</v>
      </c>
      <c r="C856">
        <v>82281939</v>
      </c>
      <c r="D856">
        <v>78937719</v>
      </c>
      <c r="E856">
        <v>116</v>
      </c>
      <c r="F856">
        <v>1</v>
      </c>
      <c r="G856">
        <v>1</v>
      </c>
      <c r="H856">
        <v>3</v>
      </c>
      <c r="I856" t="s">
        <v>926</v>
      </c>
      <c r="J856" t="s">
        <v>3</v>
      </c>
      <c r="K856" t="s">
        <v>927</v>
      </c>
      <c r="L856">
        <v>1348</v>
      </c>
      <c r="N856">
        <v>1009</v>
      </c>
      <c r="O856" t="s">
        <v>348</v>
      </c>
      <c r="P856" t="s">
        <v>348</v>
      </c>
      <c r="Q856">
        <v>1000</v>
      </c>
      <c r="X856">
        <v>0</v>
      </c>
      <c r="Y856">
        <v>0</v>
      </c>
      <c r="Z856">
        <v>0</v>
      </c>
      <c r="AA856">
        <v>0</v>
      </c>
      <c r="AB856">
        <v>0</v>
      </c>
      <c r="AC856">
        <v>1</v>
      </c>
      <c r="AD856">
        <v>0</v>
      </c>
      <c r="AE856">
        <v>0</v>
      </c>
      <c r="AF856" t="s">
        <v>3</v>
      </c>
      <c r="AG856">
        <v>0</v>
      </c>
      <c r="AH856">
        <v>3</v>
      </c>
      <c r="AI856">
        <v>-1</v>
      </c>
      <c r="AJ856" t="s">
        <v>3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 x14ac:dyDescent="0.2">
      <c r="A857">
        <f>ROW(Source!A764)</f>
        <v>764</v>
      </c>
      <c r="B857">
        <v>82281963</v>
      </c>
      <c r="C857">
        <v>82281939</v>
      </c>
      <c r="D857">
        <v>78937754</v>
      </c>
      <c r="E857">
        <v>116</v>
      </c>
      <c r="F857">
        <v>1</v>
      </c>
      <c r="G857">
        <v>1</v>
      </c>
      <c r="H857">
        <v>3</v>
      </c>
      <c r="I857" t="s">
        <v>928</v>
      </c>
      <c r="J857" t="s">
        <v>3</v>
      </c>
      <c r="K857" t="s">
        <v>929</v>
      </c>
      <c r="L857">
        <v>1348</v>
      </c>
      <c r="N857">
        <v>1009</v>
      </c>
      <c r="O857" t="s">
        <v>348</v>
      </c>
      <c r="P857" t="s">
        <v>348</v>
      </c>
      <c r="Q857">
        <v>1000</v>
      </c>
      <c r="X857">
        <v>0</v>
      </c>
      <c r="Y857">
        <v>0</v>
      </c>
      <c r="Z857">
        <v>0</v>
      </c>
      <c r="AA857">
        <v>0</v>
      </c>
      <c r="AB857">
        <v>0</v>
      </c>
      <c r="AC857">
        <v>1</v>
      </c>
      <c r="AD857">
        <v>0</v>
      </c>
      <c r="AE857">
        <v>0</v>
      </c>
      <c r="AF857" t="s">
        <v>3</v>
      </c>
      <c r="AG857">
        <v>0</v>
      </c>
      <c r="AH857">
        <v>3</v>
      </c>
      <c r="AI857">
        <v>-1</v>
      </c>
      <c r="AJ857" t="s">
        <v>3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 x14ac:dyDescent="0.2">
      <c r="A858">
        <f>ROW(Source!A764)</f>
        <v>764</v>
      </c>
      <c r="B858">
        <v>82281964</v>
      </c>
      <c r="C858">
        <v>82281939</v>
      </c>
      <c r="D858">
        <v>78937800</v>
      </c>
      <c r="E858">
        <v>116</v>
      </c>
      <c r="F858">
        <v>1</v>
      </c>
      <c r="G858">
        <v>1</v>
      </c>
      <c r="H858">
        <v>3</v>
      </c>
      <c r="I858" t="s">
        <v>912</v>
      </c>
      <c r="J858" t="s">
        <v>3</v>
      </c>
      <c r="K858" t="s">
        <v>930</v>
      </c>
      <c r="L858">
        <v>1348</v>
      </c>
      <c r="N858">
        <v>1009</v>
      </c>
      <c r="O858" t="s">
        <v>348</v>
      </c>
      <c r="P858" t="s">
        <v>348</v>
      </c>
      <c r="Q858">
        <v>1000</v>
      </c>
      <c r="X858">
        <v>0</v>
      </c>
      <c r="Y858">
        <v>0</v>
      </c>
      <c r="Z858">
        <v>0</v>
      </c>
      <c r="AA858">
        <v>0</v>
      </c>
      <c r="AB858">
        <v>0</v>
      </c>
      <c r="AC858">
        <v>1</v>
      </c>
      <c r="AD858">
        <v>0</v>
      </c>
      <c r="AE858">
        <v>0</v>
      </c>
      <c r="AF858" t="s">
        <v>3</v>
      </c>
      <c r="AG858">
        <v>0</v>
      </c>
      <c r="AH858">
        <v>3</v>
      </c>
      <c r="AI858">
        <v>-1</v>
      </c>
      <c r="AJ858" t="s">
        <v>3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 x14ac:dyDescent="0.2">
      <c r="A859">
        <f>ROW(Source!A765)</f>
        <v>765</v>
      </c>
      <c r="B859">
        <v>82281951</v>
      </c>
      <c r="C859">
        <v>82281939</v>
      </c>
      <c r="D859">
        <v>78932743</v>
      </c>
      <c r="E859">
        <v>116</v>
      </c>
      <c r="F859">
        <v>1</v>
      </c>
      <c r="G859">
        <v>1</v>
      </c>
      <c r="H859">
        <v>1</v>
      </c>
      <c r="I859" t="s">
        <v>816</v>
      </c>
      <c r="J859" t="s">
        <v>3</v>
      </c>
      <c r="K859" t="s">
        <v>817</v>
      </c>
      <c r="L859">
        <v>1191</v>
      </c>
      <c r="N859">
        <v>1013</v>
      </c>
      <c r="O859" t="s">
        <v>698</v>
      </c>
      <c r="P859" t="s">
        <v>698</v>
      </c>
      <c r="Q859">
        <v>1</v>
      </c>
      <c r="X859">
        <v>51.1</v>
      </c>
      <c r="Y859">
        <v>0</v>
      </c>
      <c r="Z859">
        <v>0</v>
      </c>
      <c r="AA859">
        <v>0</v>
      </c>
      <c r="AB859">
        <v>527.04999999999995</v>
      </c>
      <c r="AC859">
        <v>0</v>
      </c>
      <c r="AD859">
        <v>1</v>
      </c>
      <c r="AE859">
        <v>1</v>
      </c>
      <c r="AF859" t="s">
        <v>38</v>
      </c>
      <c r="AG859">
        <v>58.765000000000001</v>
      </c>
      <c r="AH859">
        <v>2</v>
      </c>
      <c r="AI859">
        <v>82281940</v>
      </c>
      <c r="AJ859">
        <v>736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 x14ac:dyDescent="0.2">
      <c r="A860">
        <f>ROW(Source!A765)</f>
        <v>765</v>
      </c>
      <c r="B860">
        <v>82281952</v>
      </c>
      <c r="C860">
        <v>82281939</v>
      </c>
      <c r="D860">
        <v>78932916</v>
      </c>
      <c r="E860">
        <v>116</v>
      </c>
      <c r="F860">
        <v>1</v>
      </c>
      <c r="G860">
        <v>1</v>
      </c>
      <c r="H860">
        <v>1</v>
      </c>
      <c r="I860" t="s">
        <v>699</v>
      </c>
      <c r="J860" t="s">
        <v>3</v>
      </c>
      <c r="K860" t="s">
        <v>700</v>
      </c>
      <c r="L860">
        <v>1191</v>
      </c>
      <c r="N860">
        <v>1013</v>
      </c>
      <c r="O860" t="s">
        <v>698</v>
      </c>
      <c r="P860" t="s">
        <v>698</v>
      </c>
      <c r="Q860">
        <v>1</v>
      </c>
      <c r="X860">
        <v>22.73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1</v>
      </c>
      <c r="AE860">
        <v>2</v>
      </c>
      <c r="AF860" t="s">
        <v>38</v>
      </c>
      <c r="AG860">
        <v>26.139500000000002</v>
      </c>
      <c r="AH860">
        <v>2</v>
      </c>
      <c r="AI860">
        <v>82281941</v>
      </c>
      <c r="AJ860">
        <v>737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 x14ac:dyDescent="0.2">
      <c r="A861">
        <f>ROW(Source!A765)</f>
        <v>765</v>
      </c>
      <c r="B861">
        <v>82281953</v>
      </c>
      <c r="C861">
        <v>82281939</v>
      </c>
      <c r="D861">
        <v>79054080</v>
      </c>
      <c r="E861">
        <v>1</v>
      </c>
      <c r="F861">
        <v>1</v>
      </c>
      <c r="G861">
        <v>1</v>
      </c>
      <c r="H861">
        <v>2</v>
      </c>
      <c r="I861" t="s">
        <v>701</v>
      </c>
      <c r="J861" t="s">
        <v>702</v>
      </c>
      <c r="K861" t="s">
        <v>703</v>
      </c>
      <c r="L861">
        <v>1368</v>
      </c>
      <c r="N861">
        <v>1011</v>
      </c>
      <c r="O861" t="s">
        <v>704</v>
      </c>
      <c r="P861" t="s">
        <v>704</v>
      </c>
      <c r="Q861">
        <v>1</v>
      </c>
      <c r="X861">
        <v>13</v>
      </c>
      <c r="Y861">
        <v>0</v>
      </c>
      <c r="Z861">
        <v>346.73</v>
      </c>
      <c r="AA861">
        <v>533.01</v>
      </c>
      <c r="AB861">
        <v>0</v>
      </c>
      <c r="AC861">
        <v>0</v>
      </c>
      <c r="AD861">
        <v>1</v>
      </c>
      <c r="AE861">
        <v>0</v>
      </c>
      <c r="AF861" t="s">
        <v>38</v>
      </c>
      <c r="AG861">
        <v>14.95</v>
      </c>
      <c r="AH861">
        <v>2</v>
      </c>
      <c r="AI861">
        <v>82281942</v>
      </c>
      <c r="AJ861">
        <v>738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 x14ac:dyDescent="0.2">
      <c r="A862">
        <f>ROW(Source!A765)</f>
        <v>765</v>
      </c>
      <c r="B862">
        <v>82281954</v>
      </c>
      <c r="C862">
        <v>82281939</v>
      </c>
      <c r="D862">
        <v>79054798</v>
      </c>
      <c r="E862">
        <v>1</v>
      </c>
      <c r="F862">
        <v>1</v>
      </c>
      <c r="G862">
        <v>1</v>
      </c>
      <c r="H862">
        <v>2</v>
      </c>
      <c r="I862" t="s">
        <v>706</v>
      </c>
      <c r="J862" t="s">
        <v>707</v>
      </c>
      <c r="K862" t="s">
        <v>708</v>
      </c>
      <c r="L862">
        <v>1368</v>
      </c>
      <c r="N862">
        <v>1011</v>
      </c>
      <c r="O862" t="s">
        <v>704</v>
      </c>
      <c r="P862" t="s">
        <v>704</v>
      </c>
      <c r="Q862">
        <v>1</v>
      </c>
      <c r="X862">
        <v>2.86</v>
      </c>
      <c r="Y862">
        <v>0</v>
      </c>
      <c r="Z862">
        <v>640.84</v>
      </c>
      <c r="AA862">
        <v>533.01</v>
      </c>
      <c r="AB862">
        <v>0</v>
      </c>
      <c r="AC862">
        <v>0</v>
      </c>
      <c r="AD862">
        <v>1</v>
      </c>
      <c r="AE862">
        <v>0</v>
      </c>
      <c r="AF862" t="s">
        <v>38</v>
      </c>
      <c r="AG862">
        <v>3.2890000000000001</v>
      </c>
      <c r="AH862">
        <v>2</v>
      </c>
      <c r="AI862">
        <v>82281943</v>
      </c>
      <c r="AJ862">
        <v>739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 x14ac:dyDescent="0.2">
      <c r="A863">
        <f>ROW(Source!A765)</f>
        <v>765</v>
      </c>
      <c r="B863">
        <v>82281955</v>
      </c>
      <c r="C863">
        <v>82281939</v>
      </c>
      <c r="D863">
        <v>79054881</v>
      </c>
      <c r="E863">
        <v>1</v>
      </c>
      <c r="F863">
        <v>1</v>
      </c>
      <c r="G863">
        <v>1</v>
      </c>
      <c r="H863">
        <v>2</v>
      </c>
      <c r="I863" t="s">
        <v>726</v>
      </c>
      <c r="J863" t="s">
        <v>727</v>
      </c>
      <c r="K863" t="s">
        <v>728</v>
      </c>
      <c r="L863">
        <v>1368</v>
      </c>
      <c r="N863">
        <v>1011</v>
      </c>
      <c r="O863" t="s">
        <v>704</v>
      </c>
      <c r="P863" t="s">
        <v>704</v>
      </c>
      <c r="Q863">
        <v>1</v>
      </c>
      <c r="X863">
        <v>6.87</v>
      </c>
      <c r="Y863">
        <v>0</v>
      </c>
      <c r="Z863">
        <v>487.94</v>
      </c>
      <c r="AA863">
        <v>533.01</v>
      </c>
      <c r="AB863">
        <v>0</v>
      </c>
      <c r="AC863">
        <v>0</v>
      </c>
      <c r="AD863">
        <v>1</v>
      </c>
      <c r="AE863">
        <v>0</v>
      </c>
      <c r="AF863" t="s">
        <v>38</v>
      </c>
      <c r="AG863">
        <v>7.9005000000000001</v>
      </c>
      <c r="AH863">
        <v>2</v>
      </c>
      <c r="AI863">
        <v>82281944</v>
      </c>
      <c r="AJ863">
        <v>740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 x14ac:dyDescent="0.2">
      <c r="A864">
        <f>ROW(Source!A765)</f>
        <v>765</v>
      </c>
      <c r="B864">
        <v>82281956</v>
      </c>
      <c r="C864">
        <v>82281939</v>
      </c>
      <c r="D864">
        <v>79002600</v>
      </c>
      <c r="E864">
        <v>1</v>
      </c>
      <c r="F864">
        <v>1</v>
      </c>
      <c r="G864">
        <v>1</v>
      </c>
      <c r="H864">
        <v>3</v>
      </c>
      <c r="I864" t="s">
        <v>818</v>
      </c>
      <c r="J864" t="s">
        <v>819</v>
      </c>
      <c r="K864" t="s">
        <v>820</v>
      </c>
      <c r="L864">
        <v>1346</v>
      </c>
      <c r="N864">
        <v>1009</v>
      </c>
      <c r="O864" t="s">
        <v>265</v>
      </c>
      <c r="P864" t="s">
        <v>265</v>
      </c>
      <c r="Q864">
        <v>1</v>
      </c>
      <c r="X864">
        <v>0.06</v>
      </c>
      <c r="Y864">
        <v>160.27000000000001</v>
      </c>
      <c r="Z864">
        <v>0</v>
      </c>
      <c r="AA864">
        <v>0</v>
      </c>
      <c r="AB864">
        <v>0</v>
      </c>
      <c r="AC864">
        <v>0</v>
      </c>
      <c r="AD864">
        <v>1</v>
      </c>
      <c r="AE864">
        <v>0</v>
      </c>
      <c r="AF864" t="s">
        <v>3</v>
      </c>
      <c r="AG864">
        <v>0.06</v>
      </c>
      <c r="AH864">
        <v>2</v>
      </c>
      <c r="AI864">
        <v>82281945</v>
      </c>
      <c r="AJ864">
        <v>741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 x14ac:dyDescent="0.2">
      <c r="A865">
        <f>ROW(Source!A765)</f>
        <v>765</v>
      </c>
      <c r="B865">
        <v>82281957</v>
      </c>
      <c r="C865">
        <v>82281939</v>
      </c>
      <c r="D865">
        <v>79002623</v>
      </c>
      <c r="E865">
        <v>1</v>
      </c>
      <c r="F865">
        <v>1</v>
      </c>
      <c r="G865">
        <v>1</v>
      </c>
      <c r="H865">
        <v>3</v>
      </c>
      <c r="I865" t="s">
        <v>731</v>
      </c>
      <c r="J865" t="s">
        <v>732</v>
      </c>
      <c r="K865" t="s">
        <v>733</v>
      </c>
      <c r="L865">
        <v>1346</v>
      </c>
      <c r="N865">
        <v>1009</v>
      </c>
      <c r="O865" t="s">
        <v>265</v>
      </c>
      <c r="P865" t="s">
        <v>265</v>
      </c>
      <c r="Q865">
        <v>1</v>
      </c>
      <c r="X865">
        <v>0.1</v>
      </c>
      <c r="Y865">
        <v>238.29</v>
      </c>
      <c r="Z865">
        <v>0</v>
      </c>
      <c r="AA865">
        <v>0</v>
      </c>
      <c r="AB865">
        <v>0</v>
      </c>
      <c r="AC865">
        <v>0</v>
      </c>
      <c r="AD865">
        <v>1</v>
      </c>
      <c r="AE865">
        <v>0</v>
      </c>
      <c r="AF865" t="s">
        <v>3</v>
      </c>
      <c r="AG865">
        <v>0.1</v>
      </c>
      <c r="AH865">
        <v>2</v>
      </c>
      <c r="AI865">
        <v>82281946</v>
      </c>
      <c r="AJ865">
        <v>742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 x14ac:dyDescent="0.2">
      <c r="A866">
        <f>ROW(Source!A765)</f>
        <v>765</v>
      </c>
      <c r="B866">
        <v>82281958</v>
      </c>
      <c r="C866">
        <v>82281939</v>
      </c>
      <c r="D866">
        <v>79007278</v>
      </c>
      <c r="E866">
        <v>1</v>
      </c>
      <c r="F866">
        <v>1</v>
      </c>
      <c r="G866">
        <v>1</v>
      </c>
      <c r="H866">
        <v>3</v>
      </c>
      <c r="I866" t="s">
        <v>737</v>
      </c>
      <c r="J866" t="s">
        <v>738</v>
      </c>
      <c r="K866" t="s">
        <v>739</v>
      </c>
      <c r="L866">
        <v>1346</v>
      </c>
      <c r="N866">
        <v>1009</v>
      </c>
      <c r="O866" t="s">
        <v>265</v>
      </c>
      <c r="P866" t="s">
        <v>265</v>
      </c>
      <c r="Q866">
        <v>1</v>
      </c>
      <c r="X866">
        <v>0.05</v>
      </c>
      <c r="Y866">
        <v>56.11</v>
      </c>
      <c r="Z866">
        <v>0</v>
      </c>
      <c r="AA866">
        <v>0</v>
      </c>
      <c r="AB866">
        <v>0</v>
      </c>
      <c r="AC866">
        <v>0</v>
      </c>
      <c r="AD866">
        <v>1</v>
      </c>
      <c r="AE866">
        <v>0</v>
      </c>
      <c r="AF866" t="s">
        <v>3</v>
      </c>
      <c r="AG866">
        <v>0.05</v>
      </c>
      <c r="AH866">
        <v>2</v>
      </c>
      <c r="AI866">
        <v>82281947</v>
      </c>
      <c r="AJ866">
        <v>743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 x14ac:dyDescent="0.2">
      <c r="A867">
        <f>ROW(Source!A765)</f>
        <v>765</v>
      </c>
      <c r="B867">
        <v>82281959</v>
      </c>
      <c r="C867">
        <v>82281939</v>
      </c>
      <c r="D867">
        <v>79014879</v>
      </c>
      <c r="E867">
        <v>1</v>
      </c>
      <c r="F867">
        <v>1</v>
      </c>
      <c r="G867">
        <v>1</v>
      </c>
      <c r="H867">
        <v>3</v>
      </c>
      <c r="I867" t="s">
        <v>821</v>
      </c>
      <c r="J867" t="s">
        <v>822</v>
      </c>
      <c r="K867" t="s">
        <v>823</v>
      </c>
      <c r="L867">
        <v>1348</v>
      </c>
      <c r="N867">
        <v>1009</v>
      </c>
      <c r="O867" t="s">
        <v>348</v>
      </c>
      <c r="P867" t="s">
        <v>348</v>
      </c>
      <c r="Q867">
        <v>1000</v>
      </c>
      <c r="X867">
        <v>3.5000000000000001E-3</v>
      </c>
      <c r="Y867">
        <v>625256.9</v>
      </c>
      <c r="Z867">
        <v>0</v>
      </c>
      <c r="AA867">
        <v>0</v>
      </c>
      <c r="AB867">
        <v>0</v>
      </c>
      <c r="AC867">
        <v>0</v>
      </c>
      <c r="AD867">
        <v>1</v>
      </c>
      <c r="AE867">
        <v>0</v>
      </c>
      <c r="AF867" t="s">
        <v>3</v>
      </c>
      <c r="AG867">
        <v>3.5000000000000001E-3</v>
      </c>
      <c r="AH867">
        <v>2</v>
      </c>
      <c r="AI867">
        <v>82281948</v>
      </c>
      <c r="AJ867">
        <v>744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 x14ac:dyDescent="0.2">
      <c r="A868">
        <f>ROW(Source!A765)</f>
        <v>765</v>
      </c>
      <c r="B868">
        <v>82281960</v>
      </c>
      <c r="C868">
        <v>82281939</v>
      </c>
      <c r="D868">
        <v>79023974</v>
      </c>
      <c r="E868">
        <v>1</v>
      </c>
      <c r="F868">
        <v>1</v>
      </c>
      <c r="G868">
        <v>1</v>
      </c>
      <c r="H868">
        <v>3</v>
      </c>
      <c r="I868" t="s">
        <v>824</v>
      </c>
      <c r="J868" t="s">
        <v>825</v>
      </c>
      <c r="K868" t="s">
        <v>826</v>
      </c>
      <c r="L868">
        <v>1346</v>
      </c>
      <c r="N868">
        <v>1009</v>
      </c>
      <c r="O868" t="s">
        <v>265</v>
      </c>
      <c r="P868" t="s">
        <v>265</v>
      </c>
      <c r="Q868">
        <v>1</v>
      </c>
      <c r="X868">
        <v>0.22</v>
      </c>
      <c r="Y868">
        <v>60.6</v>
      </c>
      <c r="Z868">
        <v>0</v>
      </c>
      <c r="AA868">
        <v>0</v>
      </c>
      <c r="AB868">
        <v>0</v>
      </c>
      <c r="AC868">
        <v>0</v>
      </c>
      <c r="AD868">
        <v>1</v>
      </c>
      <c r="AE868">
        <v>0</v>
      </c>
      <c r="AF868" t="s">
        <v>3</v>
      </c>
      <c r="AG868">
        <v>0.22</v>
      </c>
      <c r="AH868">
        <v>2</v>
      </c>
      <c r="AI868">
        <v>82281949</v>
      </c>
      <c r="AJ868">
        <v>745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 x14ac:dyDescent="0.2">
      <c r="A869">
        <f>ROW(Source!A765)</f>
        <v>765</v>
      </c>
      <c r="B869">
        <v>82281961</v>
      </c>
      <c r="C869">
        <v>82281939</v>
      </c>
      <c r="D869">
        <v>79030887</v>
      </c>
      <c r="E869">
        <v>1</v>
      </c>
      <c r="F869">
        <v>1</v>
      </c>
      <c r="G869">
        <v>1</v>
      </c>
      <c r="H869">
        <v>3</v>
      </c>
      <c r="I869" t="s">
        <v>827</v>
      </c>
      <c r="J869" t="s">
        <v>828</v>
      </c>
      <c r="K869" t="s">
        <v>829</v>
      </c>
      <c r="L869">
        <v>1371</v>
      </c>
      <c r="N869">
        <v>1013</v>
      </c>
      <c r="O869" t="s">
        <v>35</v>
      </c>
      <c r="P869" t="s">
        <v>35</v>
      </c>
      <c r="Q869">
        <v>1</v>
      </c>
      <c r="X869">
        <v>3.4</v>
      </c>
      <c r="Y869">
        <v>635.88</v>
      </c>
      <c r="Z869">
        <v>0</v>
      </c>
      <c r="AA869">
        <v>0</v>
      </c>
      <c r="AB869">
        <v>0</v>
      </c>
      <c r="AC869">
        <v>0</v>
      </c>
      <c r="AD869">
        <v>1</v>
      </c>
      <c r="AE869">
        <v>0</v>
      </c>
      <c r="AF869" t="s">
        <v>3</v>
      </c>
      <c r="AG869">
        <v>3.4</v>
      </c>
      <c r="AH869">
        <v>2</v>
      </c>
      <c r="AI869">
        <v>82281950</v>
      </c>
      <c r="AJ869">
        <v>746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 x14ac:dyDescent="0.2">
      <c r="A870">
        <f>ROW(Source!A765)</f>
        <v>765</v>
      </c>
      <c r="B870">
        <v>82281962</v>
      </c>
      <c r="C870">
        <v>82281939</v>
      </c>
      <c r="D870">
        <v>78937719</v>
      </c>
      <c r="E870">
        <v>116</v>
      </c>
      <c r="F870">
        <v>1</v>
      </c>
      <c r="G870">
        <v>1</v>
      </c>
      <c r="H870">
        <v>3</v>
      </c>
      <c r="I870" t="s">
        <v>926</v>
      </c>
      <c r="J870" t="s">
        <v>3</v>
      </c>
      <c r="K870" t="s">
        <v>927</v>
      </c>
      <c r="L870">
        <v>1348</v>
      </c>
      <c r="N870">
        <v>1009</v>
      </c>
      <c r="O870" t="s">
        <v>348</v>
      </c>
      <c r="P870" t="s">
        <v>348</v>
      </c>
      <c r="Q870">
        <v>1000</v>
      </c>
      <c r="X870">
        <v>0</v>
      </c>
      <c r="Y870">
        <v>0</v>
      </c>
      <c r="Z870">
        <v>0</v>
      </c>
      <c r="AA870">
        <v>0</v>
      </c>
      <c r="AB870">
        <v>0</v>
      </c>
      <c r="AC870">
        <v>1</v>
      </c>
      <c r="AD870">
        <v>0</v>
      </c>
      <c r="AE870">
        <v>0</v>
      </c>
      <c r="AF870" t="s">
        <v>3</v>
      </c>
      <c r="AG870">
        <v>0</v>
      </c>
      <c r="AH870">
        <v>3</v>
      </c>
      <c r="AI870">
        <v>-1</v>
      </c>
      <c r="AJ870" t="s">
        <v>3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 x14ac:dyDescent="0.2">
      <c r="A871">
        <f>ROW(Source!A765)</f>
        <v>765</v>
      </c>
      <c r="B871">
        <v>82281963</v>
      </c>
      <c r="C871">
        <v>82281939</v>
      </c>
      <c r="D871">
        <v>78937754</v>
      </c>
      <c r="E871">
        <v>116</v>
      </c>
      <c r="F871">
        <v>1</v>
      </c>
      <c r="G871">
        <v>1</v>
      </c>
      <c r="H871">
        <v>3</v>
      </c>
      <c r="I871" t="s">
        <v>928</v>
      </c>
      <c r="J871" t="s">
        <v>3</v>
      </c>
      <c r="K871" t="s">
        <v>929</v>
      </c>
      <c r="L871">
        <v>1348</v>
      </c>
      <c r="N871">
        <v>1009</v>
      </c>
      <c r="O871" t="s">
        <v>348</v>
      </c>
      <c r="P871" t="s">
        <v>348</v>
      </c>
      <c r="Q871">
        <v>1000</v>
      </c>
      <c r="X871">
        <v>0</v>
      </c>
      <c r="Y871">
        <v>0</v>
      </c>
      <c r="Z871">
        <v>0</v>
      </c>
      <c r="AA871">
        <v>0</v>
      </c>
      <c r="AB871">
        <v>0</v>
      </c>
      <c r="AC871">
        <v>1</v>
      </c>
      <c r="AD871">
        <v>0</v>
      </c>
      <c r="AE871">
        <v>0</v>
      </c>
      <c r="AF871" t="s">
        <v>3</v>
      </c>
      <c r="AG871">
        <v>0</v>
      </c>
      <c r="AH871">
        <v>3</v>
      </c>
      <c r="AI871">
        <v>-1</v>
      </c>
      <c r="AJ871" t="s">
        <v>3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 x14ac:dyDescent="0.2">
      <c r="A872">
        <f>ROW(Source!A765)</f>
        <v>765</v>
      </c>
      <c r="B872">
        <v>82281964</v>
      </c>
      <c r="C872">
        <v>82281939</v>
      </c>
      <c r="D872">
        <v>78937800</v>
      </c>
      <c r="E872">
        <v>116</v>
      </c>
      <c r="F872">
        <v>1</v>
      </c>
      <c r="G872">
        <v>1</v>
      </c>
      <c r="H872">
        <v>3</v>
      </c>
      <c r="I872" t="s">
        <v>912</v>
      </c>
      <c r="J872" t="s">
        <v>3</v>
      </c>
      <c r="K872" t="s">
        <v>930</v>
      </c>
      <c r="L872">
        <v>1348</v>
      </c>
      <c r="N872">
        <v>1009</v>
      </c>
      <c r="O872" t="s">
        <v>348</v>
      </c>
      <c r="P872" t="s">
        <v>348</v>
      </c>
      <c r="Q872">
        <v>1000</v>
      </c>
      <c r="X872">
        <v>0</v>
      </c>
      <c r="Y872">
        <v>0</v>
      </c>
      <c r="Z872">
        <v>0</v>
      </c>
      <c r="AA872">
        <v>0</v>
      </c>
      <c r="AB872">
        <v>0</v>
      </c>
      <c r="AC872">
        <v>1</v>
      </c>
      <c r="AD872">
        <v>0</v>
      </c>
      <c r="AE872">
        <v>0</v>
      </c>
      <c r="AF872" t="s">
        <v>3</v>
      </c>
      <c r="AG872">
        <v>0</v>
      </c>
      <c r="AH872">
        <v>3</v>
      </c>
      <c r="AI872">
        <v>-1</v>
      </c>
      <c r="AJ872" t="s">
        <v>3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 x14ac:dyDescent="0.2">
      <c r="A873">
        <f>ROW(Source!A766)</f>
        <v>766</v>
      </c>
      <c r="B873">
        <v>82281977</v>
      </c>
      <c r="C873">
        <v>82281965</v>
      </c>
      <c r="D873">
        <v>78932739</v>
      </c>
      <c r="E873">
        <v>116</v>
      </c>
      <c r="F873">
        <v>1</v>
      </c>
      <c r="G873">
        <v>1</v>
      </c>
      <c r="H873">
        <v>1</v>
      </c>
      <c r="I873" t="s">
        <v>794</v>
      </c>
      <c r="J873" t="s">
        <v>3</v>
      </c>
      <c r="K873" t="s">
        <v>795</v>
      </c>
      <c r="L873">
        <v>1191</v>
      </c>
      <c r="N873">
        <v>1013</v>
      </c>
      <c r="O873" t="s">
        <v>698</v>
      </c>
      <c r="P873" t="s">
        <v>698</v>
      </c>
      <c r="Q873">
        <v>1</v>
      </c>
      <c r="X873">
        <v>14.96</v>
      </c>
      <c r="Y873">
        <v>0</v>
      </c>
      <c r="Z873">
        <v>0</v>
      </c>
      <c r="AA873">
        <v>0</v>
      </c>
      <c r="AB873">
        <v>521.08000000000004</v>
      </c>
      <c r="AC873">
        <v>0</v>
      </c>
      <c r="AD873">
        <v>1</v>
      </c>
      <c r="AE873">
        <v>1</v>
      </c>
      <c r="AF873" t="s">
        <v>38</v>
      </c>
      <c r="AG873">
        <v>17.204000000000001</v>
      </c>
      <c r="AH873">
        <v>2</v>
      </c>
      <c r="AI873">
        <v>82281966</v>
      </c>
      <c r="AJ873">
        <v>747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 x14ac:dyDescent="0.2">
      <c r="A874">
        <f>ROW(Source!A766)</f>
        <v>766</v>
      </c>
      <c r="B874">
        <v>82281978</v>
      </c>
      <c r="C874">
        <v>82281965</v>
      </c>
      <c r="D874">
        <v>78932916</v>
      </c>
      <c r="E874">
        <v>116</v>
      </c>
      <c r="F874">
        <v>1</v>
      </c>
      <c r="G874">
        <v>1</v>
      </c>
      <c r="H874">
        <v>1</v>
      </c>
      <c r="I874" t="s">
        <v>699</v>
      </c>
      <c r="J874" t="s">
        <v>3</v>
      </c>
      <c r="K874" t="s">
        <v>700</v>
      </c>
      <c r="L874">
        <v>1191</v>
      </c>
      <c r="N874">
        <v>1013</v>
      </c>
      <c r="O874" t="s">
        <v>698</v>
      </c>
      <c r="P874" t="s">
        <v>698</v>
      </c>
      <c r="Q874">
        <v>1</v>
      </c>
      <c r="X874">
        <v>0.4</v>
      </c>
      <c r="Y874">
        <v>0</v>
      </c>
      <c r="Z874">
        <v>0</v>
      </c>
      <c r="AA874">
        <v>0</v>
      </c>
      <c r="AB874">
        <v>0</v>
      </c>
      <c r="AC874">
        <v>0</v>
      </c>
      <c r="AD874">
        <v>1</v>
      </c>
      <c r="AE874">
        <v>2</v>
      </c>
      <c r="AF874" t="s">
        <v>38</v>
      </c>
      <c r="AG874">
        <v>0.46</v>
      </c>
      <c r="AH874">
        <v>2</v>
      </c>
      <c r="AI874">
        <v>82281967</v>
      </c>
      <c r="AJ874">
        <v>748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 x14ac:dyDescent="0.2">
      <c r="A875">
        <f>ROW(Source!A766)</f>
        <v>766</v>
      </c>
      <c r="B875">
        <v>82281979</v>
      </c>
      <c r="C875">
        <v>82281965</v>
      </c>
      <c r="D875">
        <v>79053906</v>
      </c>
      <c r="E875">
        <v>1</v>
      </c>
      <c r="F875">
        <v>1</v>
      </c>
      <c r="G875">
        <v>1</v>
      </c>
      <c r="H875">
        <v>2</v>
      </c>
      <c r="I875" t="s">
        <v>719</v>
      </c>
      <c r="J875" t="s">
        <v>720</v>
      </c>
      <c r="K875" t="s">
        <v>721</v>
      </c>
      <c r="L875">
        <v>1368</v>
      </c>
      <c r="N875">
        <v>1011</v>
      </c>
      <c r="O875" t="s">
        <v>704</v>
      </c>
      <c r="P875" t="s">
        <v>704</v>
      </c>
      <c r="Q875">
        <v>1</v>
      </c>
      <c r="X875">
        <v>0.2</v>
      </c>
      <c r="Y875">
        <v>0</v>
      </c>
      <c r="Z875">
        <v>1595.2</v>
      </c>
      <c r="AA875">
        <v>715.99</v>
      </c>
      <c r="AB875">
        <v>0</v>
      </c>
      <c r="AC875">
        <v>0</v>
      </c>
      <c r="AD875">
        <v>1</v>
      </c>
      <c r="AE875">
        <v>0</v>
      </c>
      <c r="AF875" t="s">
        <v>38</v>
      </c>
      <c r="AG875">
        <v>0.23</v>
      </c>
      <c r="AH875">
        <v>2</v>
      </c>
      <c r="AI875">
        <v>82281968</v>
      </c>
      <c r="AJ875">
        <v>749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 x14ac:dyDescent="0.2">
      <c r="A876">
        <f>ROW(Source!A766)</f>
        <v>766</v>
      </c>
      <c r="B876">
        <v>82281980</v>
      </c>
      <c r="C876">
        <v>82281965</v>
      </c>
      <c r="D876">
        <v>79054003</v>
      </c>
      <c r="E876">
        <v>1</v>
      </c>
      <c r="F876">
        <v>1</v>
      </c>
      <c r="G876">
        <v>1</v>
      </c>
      <c r="H876">
        <v>2</v>
      </c>
      <c r="I876" t="s">
        <v>871</v>
      </c>
      <c r="J876" t="s">
        <v>872</v>
      </c>
      <c r="K876" t="s">
        <v>873</v>
      </c>
      <c r="L876">
        <v>1368</v>
      </c>
      <c r="N876">
        <v>1011</v>
      </c>
      <c r="O876" t="s">
        <v>704</v>
      </c>
      <c r="P876" t="s">
        <v>704</v>
      </c>
      <c r="Q876">
        <v>1</v>
      </c>
      <c r="X876">
        <v>3.5</v>
      </c>
      <c r="Y876">
        <v>0</v>
      </c>
      <c r="Z876">
        <v>2.54</v>
      </c>
      <c r="AA876">
        <v>0</v>
      </c>
      <c r="AB876">
        <v>0</v>
      </c>
      <c r="AC876">
        <v>0</v>
      </c>
      <c r="AD876">
        <v>1</v>
      </c>
      <c r="AE876">
        <v>0</v>
      </c>
      <c r="AF876" t="s">
        <v>38</v>
      </c>
      <c r="AG876">
        <v>4.0250000000000004</v>
      </c>
      <c r="AH876">
        <v>2</v>
      </c>
      <c r="AI876">
        <v>82281969</v>
      </c>
      <c r="AJ876">
        <v>750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 x14ac:dyDescent="0.2">
      <c r="A877">
        <f>ROW(Source!A766)</f>
        <v>766</v>
      </c>
      <c r="B877">
        <v>82281981</v>
      </c>
      <c r="C877">
        <v>82281965</v>
      </c>
      <c r="D877">
        <v>79054046</v>
      </c>
      <c r="E877">
        <v>1</v>
      </c>
      <c r="F877">
        <v>1</v>
      </c>
      <c r="G877">
        <v>1</v>
      </c>
      <c r="H877">
        <v>2</v>
      </c>
      <c r="I877" t="s">
        <v>874</v>
      </c>
      <c r="J877" t="s">
        <v>875</v>
      </c>
      <c r="K877" t="s">
        <v>876</v>
      </c>
      <c r="L877">
        <v>1368</v>
      </c>
      <c r="N877">
        <v>1011</v>
      </c>
      <c r="O877" t="s">
        <v>704</v>
      </c>
      <c r="P877" t="s">
        <v>704</v>
      </c>
      <c r="Q877">
        <v>1</v>
      </c>
      <c r="X877">
        <v>3.5</v>
      </c>
      <c r="Y877">
        <v>0</v>
      </c>
      <c r="Z877">
        <v>8.84</v>
      </c>
      <c r="AA877">
        <v>0</v>
      </c>
      <c r="AB877">
        <v>0</v>
      </c>
      <c r="AC877">
        <v>0</v>
      </c>
      <c r="AD877">
        <v>1</v>
      </c>
      <c r="AE877">
        <v>0</v>
      </c>
      <c r="AF877" t="s">
        <v>38</v>
      </c>
      <c r="AG877">
        <v>4.0250000000000004</v>
      </c>
      <c r="AH877">
        <v>2</v>
      </c>
      <c r="AI877">
        <v>82281970</v>
      </c>
      <c r="AJ877">
        <v>751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 x14ac:dyDescent="0.2">
      <c r="A878">
        <f>ROW(Source!A766)</f>
        <v>766</v>
      </c>
      <c r="B878">
        <v>82281982</v>
      </c>
      <c r="C878">
        <v>82281965</v>
      </c>
      <c r="D878">
        <v>79054798</v>
      </c>
      <c r="E878">
        <v>1</v>
      </c>
      <c r="F878">
        <v>1</v>
      </c>
      <c r="G878">
        <v>1</v>
      </c>
      <c r="H878">
        <v>2</v>
      </c>
      <c r="I878" t="s">
        <v>706</v>
      </c>
      <c r="J878" t="s">
        <v>707</v>
      </c>
      <c r="K878" t="s">
        <v>708</v>
      </c>
      <c r="L878">
        <v>1368</v>
      </c>
      <c r="N878">
        <v>1011</v>
      </c>
      <c r="O878" t="s">
        <v>704</v>
      </c>
      <c r="P878" t="s">
        <v>704</v>
      </c>
      <c r="Q878">
        <v>1</v>
      </c>
      <c r="X878">
        <v>0.2</v>
      </c>
      <c r="Y878">
        <v>0</v>
      </c>
      <c r="Z878">
        <v>640.84</v>
      </c>
      <c r="AA878">
        <v>533.01</v>
      </c>
      <c r="AB878">
        <v>0</v>
      </c>
      <c r="AC878">
        <v>0</v>
      </c>
      <c r="AD878">
        <v>1</v>
      </c>
      <c r="AE878">
        <v>0</v>
      </c>
      <c r="AF878" t="s">
        <v>38</v>
      </c>
      <c r="AG878">
        <v>0.23</v>
      </c>
      <c r="AH878">
        <v>2</v>
      </c>
      <c r="AI878">
        <v>82281971</v>
      </c>
      <c r="AJ878">
        <v>752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 x14ac:dyDescent="0.2">
      <c r="A879">
        <f>ROW(Source!A766)</f>
        <v>766</v>
      </c>
      <c r="B879">
        <v>82281983</v>
      </c>
      <c r="C879">
        <v>82281965</v>
      </c>
      <c r="D879">
        <v>79004864</v>
      </c>
      <c r="E879">
        <v>1</v>
      </c>
      <c r="F879">
        <v>1</v>
      </c>
      <c r="G879">
        <v>1</v>
      </c>
      <c r="H879">
        <v>3</v>
      </c>
      <c r="I879" t="s">
        <v>877</v>
      </c>
      <c r="J879" t="s">
        <v>878</v>
      </c>
      <c r="K879" t="s">
        <v>879</v>
      </c>
      <c r="L879">
        <v>1302</v>
      </c>
      <c r="N879">
        <v>1003</v>
      </c>
      <c r="O879" t="s">
        <v>880</v>
      </c>
      <c r="P879" t="s">
        <v>880</v>
      </c>
      <c r="Q879">
        <v>10</v>
      </c>
      <c r="X879">
        <v>0.245</v>
      </c>
      <c r="Y879">
        <v>37.71</v>
      </c>
      <c r="Z879">
        <v>0</v>
      </c>
      <c r="AA879">
        <v>0</v>
      </c>
      <c r="AB879">
        <v>0</v>
      </c>
      <c r="AC879">
        <v>0</v>
      </c>
      <c r="AD879">
        <v>1</v>
      </c>
      <c r="AE879">
        <v>0</v>
      </c>
      <c r="AF879" t="s">
        <v>3</v>
      </c>
      <c r="AG879">
        <v>0.245</v>
      </c>
      <c r="AH879">
        <v>2</v>
      </c>
      <c r="AI879">
        <v>82281972</v>
      </c>
      <c r="AJ879">
        <v>753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 x14ac:dyDescent="0.2">
      <c r="A880">
        <f>ROW(Source!A766)</f>
        <v>766</v>
      </c>
      <c r="B880">
        <v>82281984</v>
      </c>
      <c r="C880">
        <v>82281965</v>
      </c>
      <c r="D880">
        <v>79006485</v>
      </c>
      <c r="E880">
        <v>1</v>
      </c>
      <c r="F880">
        <v>1</v>
      </c>
      <c r="G880">
        <v>1</v>
      </c>
      <c r="H880">
        <v>3</v>
      </c>
      <c r="I880" t="s">
        <v>881</v>
      </c>
      <c r="J880" t="s">
        <v>882</v>
      </c>
      <c r="K880" t="s">
        <v>883</v>
      </c>
      <c r="L880">
        <v>1348</v>
      </c>
      <c r="N880">
        <v>1009</v>
      </c>
      <c r="O880" t="s">
        <v>348</v>
      </c>
      <c r="P880" t="s">
        <v>348</v>
      </c>
      <c r="Q880">
        <v>1000</v>
      </c>
      <c r="X880">
        <v>1.1E-4</v>
      </c>
      <c r="Y880">
        <v>99190.96</v>
      </c>
      <c r="Z880">
        <v>0</v>
      </c>
      <c r="AA880">
        <v>0</v>
      </c>
      <c r="AB880">
        <v>0</v>
      </c>
      <c r="AC880">
        <v>0</v>
      </c>
      <c r="AD880">
        <v>1</v>
      </c>
      <c r="AE880">
        <v>0</v>
      </c>
      <c r="AF880" t="s">
        <v>3</v>
      </c>
      <c r="AG880">
        <v>1.1E-4</v>
      </c>
      <c r="AH880">
        <v>2</v>
      </c>
      <c r="AI880">
        <v>82281973</v>
      </c>
      <c r="AJ880">
        <v>754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 x14ac:dyDescent="0.2">
      <c r="A881">
        <f>ROW(Source!A766)</f>
        <v>766</v>
      </c>
      <c r="B881">
        <v>82281985</v>
      </c>
      <c r="C881">
        <v>82281965</v>
      </c>
      <c r="D881">
        <v>79015217</v>
      </c>
      <c r="E881">
        <v>1</v>
      </c>
      <c r="F881">
        <v>1</v>
      </c>
      <c r="G881">
        <v>1</v>
      </c>
      <c r="H881">
        <v>3</v>
      </c>
      <c r="I881" t="s">
        <v>884</v>
      </c>
      <c r="J881" t="s">
        <v>885</v>
      </c>
      <c r="K881" t="s">
        <v>886</v>
      </c>
      <c r="L881">
        <v>1346</v>
      </c>
      <c r="N881">
        <v>1009</v>
      </c>
      <c r="O881" t="s">
        <v>265</v>
      </c>
      <c r="P881" t="s">
        <v>265</v>
      </c>
      <c r="Q881">
        <v>1</v>
      </c>
      <c r="X881">
        <v>0.25</v>
      </c>
      <c r="Y881">
        <v>931.11</v>
      </c>
      <c r="Z881">
        <v>0</v>
      </c>
      <c r="AA881">
        <v>0</v>
      </c>
      <c r="AB881">
        <v>0</v>
      </c>
      <c r="AC881">
        <v>0</v>
      </c>
      <c r="AD881">
        <v>1</v>
      </c>
      <c r="AE881">
        <v>0</v>
      </c>
      <c r="AF881" t="s">
        <v>3</v>
      </c>
      <c r="AG881">
        <v>0.25</v>
      </c>
      <c r="AH881">
        <v>2</v>
      </c>
      <c r="AI881">
        <v>82281974</v>
      </c>
      <c r="AJ881">
        <v>755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 x14ac:dyDescent="0.2">
      <c r="A882">
        <f>ROW(Source!A766)</f>
        <v>766</v>
      </c>
      <c r="B882">
        <v>82281986</v>
      </c>
      <c r="C882">
        <v>82281965</v>
      </c>
      <c r="D882">
        <v>79023580</v>
      </c>
      <c r="E882">
        <v>1</v>
      </c>
      <c r="F882">
        <v>1</v>
      </c>
      <c r="G882">
        <v>1</v>
      </c>
      <c r="H882">
        <v>3</v>
      </c>
      <c r="I882" t="s">
        <v>887</v>
      </c>
      <c r="J882" t="s">
        <v>888</v>
      </c>
      <c r="K882" t="s">
        <v>889</v>
      </c>
      <c r="L882">
        <v>1348</v>
      </c>
      <c r="N882">
        <v>1009</v>
      </c>
      <c r="O882" t="s">
        <v>348</v>
      </c>
      <c r="P882" t="s">
        <v>348</v>
      </c>
      <c r="Q882">
        <v>1000</v>
      </c>
      <c r="X882">
        <v>7.2000000000000005E-4</v>
      </c>
      <c r="Y882">
        <v>82698.14</v>
      </c>
      <c r="Z882">
        <v>0</v>
      </c>
      <c r="AA882">
        <v>0</v>
      </c>
      <c r="AB882">
        <v>0</v>
      </c>
      <c r="AC882">
        <v>0</v>
      </c>
      <c r="AD882">
        <v>1</v>
      </c>
      <c r="AE882">
        <v>0</v>
      </c>
      <c r="AF882" t="s">
        <v>3</v>
      </c>
      <c r="AG882">
        <v>7.2000000000000005E-4</v>
      </c>
      <c r="AH882">
        <v>2</v>
      </c>
      <c r="AI882">
        <v>82281975</v>
      </c>
      <c r="AJ882">
        <v>756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 x14ac:dyDescent="0.2">
      <c r="A883">
        <f>ROW(Source!A766)</f>
        <v>766</v>
      </c>
      <c r="B883">
        <v>82281987</v>
      </c>
      <c r="C883">
        <v>82281965</v>
      </c>
      <c r="D883">
        <v>78938708</v>
      </c>
      <c r="E883">
        <v>116</v>
      </c>
      <c r="F883">
        <v>1</v>
      </c>
      <c r="G883">
        <v>1</v>
      </c>
      <c r="H883">
        <v>3</v>
      </c>
      <c r="I883" t="s">
        <v>161</v>
      </c>
      <c r="J883" t="s">
        <v>3</v>
      </c>
      <c r="K883" t="s">
        <v>162</v>
      </c>
      <c r="L883">
        <v>3277935</v>
      </c>
      <c r="N883">
        <v>1013</v>
      </c>
      <c r="O883" t="s">
        <v>163</v>
      </c>
      <c r="P883" t="s">
        <v>163</v>
      </c>
      <c r="Q883">
        <v>1</v>
      </c>
      <c r="X883">
        <v>2</v>
      </c>
      <c r="Y883">
        <v>0</v>
      </c>
      <c r="Z883">
        <v>0</v>
      </c>
      <c r="AA883">
        <v>0</v>
      </c>
      <c r="AB883">
        <v>0</v>
      </c>
      <c r="AC883">
        <v>0</v>
      </c>
      <c r="AD883">
        <v>0</v>
      </c>
      <c r="AE883">
        <v>0</v>
      </c>
      <c r="AF883" t="s">
        <v>3</v>
      </c>
      <c r="AG883">
        <v>2</v>
      </c>
      <c r="AH883">
        <v>2</v>
      </c>
      <c r="AI883">
        <v>82281976</v>
      </c>
      <c r="AJ883">
        <v>757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 x14ac:dyDescent="0.2">
      <c r="A884">
        <f>ROW(Source!A767)</f>
        <v>767</v>
      </c>
      <c r="B884">
        <v>82281977</v>
      </c>
      <c r="C884">
        <v>82281965</v>
      </c>
      <c r="D884">
        <v>78932739</v>
      </c>
      <c r="E884">
        <v>116</v>
      </c>
      <c r="F884">
        <v>1</v>
      </c>
      <c r="G884">
        <v>1</v>
      </c>
      <c r="H884">
        <v>1</v>
      </c>
      <c r="I884" t="s">
        <v>794</v>
      </c>
      <c r="J884" t="s">
        <v>3</v>
      </c>
      <c r="K884" t="s">
        <v>795</v>
      </c>
      <c r="L884">
        <v>1191</v>
      </c>
      <c r="N884">
        <v>1013</v>
      </c>
      <c r="O884" t="s">
        <v>698</v>
      </c>
      <c r="P884" t="s">
        <v>698</v>
      </c>
      <c r="Q884">
        <v>1</v>
      </c>
      <c r="X884">
        <v>14.96</v>
      </c>
      <c r="Y884">
        <v>0</v>
      </c>
      <c r="Z884">
        <v>0</v>
      </c>
      <c r="AA884">
        <v>0</v>
      </c>
      <c r="AB884">
        <v>521.08000000000004</v>
      </c>
      <c r="AC884">
        <v>0</v>
      </c>
      <c r="AD884">
        <v>1</v>
      </c>
      <c r="AE884">
        <v>1</v>
      </c>
      <c r="AF884" t="s">
        <v>38</v>
      </c>
      <c r="AG884">
        <v>17.204000000000001</v>
      </c>
      <c r="AH884">
        <v>2</v>
      </c>
      <c r="AI884">
        <v>82281966</v>
      </c>
      <c r="AJ884">
        <v>758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 x14ac:dyDescent="0.2">
      <c r="A885">
        <f>ROW(Source!A767)</f>
        <v>767</v>
      </c>
      <c r="B885">
        <v>82281978</v>
      </c>
      <c r="C885">
        <v>82281965</v>
      </c>
      <c r="D885">
        <v>78932916</v>
      </c>
      <c r="E885">
        <v>116</v>
      </c>
      <c r="F885">
        <v>1</v>
      </c>
      <c r="G885">
        <v>1</v>
      </c>
      <c r="H885">
        <v>1</v>
      </c>
      <c r="I885" t="s">
        <v>699</v>
      </c>
      <c r="J885" t="s">
        <v>3</v>
      </c>
      <c r="K885" t="s">
        <v>700</v>
      </c>
      <c r="L885">
        <v>1191</v>
      </c>
      <c r="N885">
        <v>1013</v>
      </c>
      <c r="O885" t="s">
        <v>698</v>
      </c>
      <c r="P885" t="s">
        <v>698</v>
      </c>
      <c r="Q885">
        <v>1</v>
      </c>
      <c r="X885">
        <v>0.4</v>
      </c>
      <c r="Y885">
        <v>0</v>
      </c>
      <c r="Z885">
        <v>0</v>
      </c>
      <c r="AA885">
        <v>0</v>
      </c>
      <c r="AB885">
        <v>0</v>
      </c>
      <c r="AC885">
        <v>0</v>
      </c>
      <c r="AD885">
        <v>1</v>
      </c>
      <c r="AE885">
        <v>2</v>
      </c>
      <c r="AF885" t="s">
        <v>38</v>
      </c>
      <c r="AG885">
        <v>0.46</v>
      </c>
      <c r="AH885">
        <v>2</v>
      </c>
      <c r="AI885">
        <v>82281967</v>
      </c>
      <c r="AJ885">
        <v>759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 x14ac:dyDescent="0.2">
      <c r="A886">
        <f>ROW(Source!A767)</f>
        <v>767</v>
      </c>
      <c r="B886">
        <v>82281979</v>
      </c>
      <c r="C886">
        <v>82281965</v>
      </c>
      <c r="D886">
        <v>79053906</v>
      </c>
      <c r="E886">
        <v>1</v>
      </c>
      <c r="F886">
        <v>1</v>
      </c>
      <c r="G886">
        <v>1</v>
      </c>
      <c r="H886">
        <v>2</v>
      </c>
      <c r="I886" t="s">
        <v>719</v>
      </c>
      <c r="J886" t="s">
        <v>720</v>
      </c>
      <c r="K886" t="s">
        <v>721</v>
      </c>
      <c r="L886">
        <v>1368</v>
      </c>
      <c r="N886">
        <v>1011</v>
      </c>
      <c r="O886" t="s">
        <v>704</v>
      </c>
      <c r="P886" t="s">
        <v>704</v>
      </c>
      <c r="Q886">
        <v>1</v>
      </c>
      <c r="X886">
        <v>0.2</v>
      </c>
      <c r="Y886">
        <v>0</v>
      </c>
      <c r="Z886">
        <v>1595.2</v>
      </c>
      <c r="AA886">
        <v>715.99</v>
      </c>
      <c r="AB886">
        <v>0</v>
      </c>
      <c r="AC886">
        <v>0</v>
      </c>
      <c r="AD886">
        <v>1</v>
      </c>
      <c r="AE886">
        <v>0</v>
      </c>
      <c r="AF886" t="s">
        <v>38</v>
      </c>
      <c r="AG886">
        <v>0.23</v>
      </c>
      <c r="AH886">
        <v>2</v>
      </c>
      <c r="AI886">
        <v>82281968</v>
      </c>
      <c r="AJ886">
        <v>760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 x14ac:dyDescent="0.2">
      <c r="A887">
        <f>ROW(Source!A767)</f>
        <v>767</v>
      </c>
      <c r="B887">
        <v>82281980</v>
      </c>
      <c r="C887">
        <v>82281965</v>
      </c>
      <c r="D887">
        <v>79054003</v>
      </c>
      <c r="E887">
        <v>1</v>
      </c>
      <c r="F887">
        <v>1</v>
      </c>
      <c r="G887">
        <v>1</v>
      </c>
      <c r="H887">
        <v>2</v>
      </c>
      <c r="I887" t="s">
        <v>871</v>
      </c>
      <c r="J887" t="s">
        <v>872</v>
      </c>
      <c r="K887" t="s">
        <v>873</v>
      </c>
      <c r="L887">
        <v>1368</v>
      </c>
      <c r="N887">
        <v>1011</v>
      </c>
      <c r="O887" t="s">
        <v>704</v>
      </c>
      <c r="P887" t="s">
        <v>704</v>
      </c>
      <c r="Q887">
        <v>1</v>
      </c>
      <c r="X887">
        <v>3.5</v>
      </c>
      <c r="Y887">
        <v>0</v>
      </c>
      <c r="Z887">
        <v>2.54</v>
      </c>
      <c r="AA887">
        <v>0</v>
      </c>
      <c r="AB887">
        <v>0</v>
      </c>
      <c r="AC887">
        <v>0</v>
      </c>
      <c r="AD887">
        <v>1</v>
      </c>
      <c r="AE887">
        <v>0</v>
      </c>
      <c r="AF887" t="s">
        <v>38</v>
      </c>
      <c r="AG887">
        <v>4.0250000000000004</v>
      </c>
      <c r="AH887">
        <v>2</v>
      </c>
      <c r="AI887">
        <v>82281969</v>
      </c>
      <c r="AJ887">
        <v>761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 x14ac:dyDescent="0.2">
      <c r="A888">
        <f>ROW(Source!A767)</f>
        <v>767</v>
      </c>
      <c r="B888">
        <v>82281981</v>
      </c>
      <c r="C888">
        <v>82281965</v>
      </c>
      <c r="D888">
        <v>79054046</v>
      </c>
      <c r="E888">
        <v>1</v>
      </c>
      <c r="F888">
        <v>1</v>
      </c>
      <c r="G888">
        <v>1</v>
      </c>
      <c r="H888">
        <v>2</v>
      </c>
      <c r="I888" t="s">
        <v>874</v>
      </c>
      <c r="J888" t="s">
        <v>875</v>
      </c>
      <c r="K888" t="s">
        <v>876</v>
      </c>
      <c r="L888">
        <v>1368</v>
      </c>
      <c r="N888">
        <v>1011</v>
      </c>
      <c r="O888" t="s">
        <v>704</v>
      </c>
      <c r="P888" t="s">
        <v>704</v>
      </c>
      <c r="Q888">
        <v>1</v>
      </c>
      <c r="X888">
        <v>3.5</v>
      </c>
      <c r="Y888">
        <v>0</v>
      </c>
      <c r="Z888">
        <v>8.84</v>
      </c>
      <c r="AA888">
        <v>0</v>
      </c>
      <c r="AB888">
        <v>0</v>
      </c>
      <c r="AC888">
        <v>0</v>
      </c>
      <c r="AD888">
        <v>1</v>
      </c>
      <c r="AE888">
        <v>0</v>
      </c>
      <c r="AF888" t="s">
        <v>38</v>
      </c>
      <c r="AG888">
        <v>4.0250000000000004</v>
      </c>
      <c r="AH888">
        <v>2</v>
      </c>
      <c r="AI888">
        <v>82281970</v>
      </c>
      <c r="AJ888">
        <v>762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 x14ac:dyDescent="0.2">
      <c r="A889">
        <f>ROW(Source!A767)</f>
        <v>767</v>
      </c>
      <c r="B889">
        <v>82281982</v>
      </c>
      <c r="C889">
        <v>82281965</v>
      </c>
      <c r="D889">
        <v>79054798</v>
      </c>
      <c r="E889">
        <v>1</v>
      </c>
      <c r="F889">
        <v>1</v>
      </c>
      <c r="G889">
        <v>1</v>
      </c>
      <c r="H889">
        <v>2</v>
      </c>
      <c r="I889" t="s">
        <v>706</v>
      </c>
      <c r="J889" t="s">
        <v>707</v>
      </c>
      <c r="K889" t="s">
        <v>708</v>
      </c>
      <c r="L889">
        <v>1368</v>
      </c>
      <c r="N889">
        <v>1011</v>
      </c>
      <c r="O889" t="s">
        <v>704</v>
      </c>
      <c r="P889" t="s">
        <v>704</v>
      </c>
      <c r="Q889">
        <v>1</v>
      </c>
      <c r="X889">
        <v>0.2</v>
      </c>
      <c r="Y889">
        <v>0</v>
      </c>
      <c r="Z889">
        <v>640.84</v>
      </c>
      <c r="AA889">
        <v>533.01</v>
      </c>
      <c r="AB889">
        <v>0</v>
      </c>
      <c r="AC889">
        <v>0</v>
      </c>
      <c r="AD889">
        <v>1</v>
      </c>
      <c r="AE889">
        <v>0</v>
      </c>
      <c r="AF889" t="s">
        <v>38</v>
      </c>
      <c r="AG889">
        <v>0.23</v>
      </c>
      <c r="AH889">
        <v>2</v>
      </c>
      <c r="AI889">
        <v>82281971</v>
      </c>
      <c r="AJ889">
        <v>763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 x14ac:dyDescent="0.2">
      <c r="A890">
        <f>ROW(Source!A767)</f>
        <v>767</v>
      </c>
      <c r="B890">
        <v>82281983</v>
      </c>
      <c r="C890">
        <v>82281965</v>
      </c>
      <c r="D890">
        <v>79004864</v>
      </c>
      <c r="E890">
        <v>1</v>
      </c>
      <c r="F890">
        <v>1</v>
      </c>
      <c r="G890">
        <v>1</v>
      </c>
      <c r="H890">
        <v>3</v>
      </c>
      <c r="I890" t="s">
        <v>877</v>
      </c>
      <c r="J890" t="s">
        <v>878</v>
      </c>
      <c r="K890" t="s">
        <v>879</v>
      </c>
      <c r="L890">
        <v>1302</v>
      </c>
      <c r="N890">
        <v>1003</v>
      </c>
      <c r="O890" t="s">
        <v>880</v>
      </c>
      <c r="P890" t="s">
        <v>880</v>
      </c>
      <c r="Q890">
        <v>10</v>
      </c>
      <c r="X890">
        <v>0.245</v>
      </c>
      <c r="Y890">
        <v>37.71</v>
      </c>
      <c r="Z890">
        <v>0</v>
      </c>
      <c r="AA890">
        <v>0</v>
      </c>
      <c r="AB890">
        <v>0</v>
      </c>
      <c r="AC890">
        <v>0</v>
      </c>
      <c r="AD890">
        <v>1</v>
      </c>
      <c r="AE890">
        <v>0</v>
      </c>
      <c r="AF890" t="s">
        <v>3</v>
      </c>
      <c r="AG890">
        <v>0.245</v>
      </c>
      <c r="AH890">
        <v>2</v>
      </c>
      <c r="AI890">
        <v>82281972</v>
      </c>
      <c r="AJ890">
        <v>764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 x14ac:dyDescent="0.2">
      <c r="A891">
        <f>ROW(Source!A767)</f>
        <v>767</v>
      </c>
      <c r="B891">
        <v>82281984</v>
      </c>
      <c r="C891">
        <v>82281965</v>
      </c>
      <c r="D891">
        <v>79006485</v>
      </c>
      <c r="E891">
        <v>1</v>
      </c>
      <c r="F891">
        <v>1</v>
      </c>
      <c r="G891">
        <v>1</v>
      </c>
      <c r="H891">
        <v>3</v>
      </c>
      <c r="I891" t="s">
        <v>881</v>
      </c>
      <c r="J891" t="s">
        <v>882</v>
      </c>
      <c r="K891" t="s">
        <v>883</v>
      </c>
      <c r="L891">
        <v>1348</v>
      </c>
      <c r="N891">
        <v>1009</v>
      </c>
      <c r="O891" t="s">
        <v>348</v>
      </c>
      <c r="P891" t="s">
        <v>348</v>
      </c>
      <c r="Q891">
        <v>1000</v>
      </c>
      <c r="X891">
        <v>1.1E-4</v>
      </c>
      <c r="Y891">
        <v>99190.96</v>
      </c>
      <c r="Z891">
        <v>0</v>
      </c>
      <c r="AA891">
        <v>0</v>
      </c>
      <c r="AB891">
        <v>0</v>
      </c>
      <c r="AC891">
        <v>0</v>
      </c>
      <c r="AD891">
        <v>1</v>
      </c>
      <c r="AE891">
        <v>0</v>
      </c>
      <c r="AF891" t="s">
        <v>3</v>
      </c>
      <c r="AG891">
        <v>1.1E-4</v>
      </c>
      <c r="AH891">
        <v>2</v>
      </c>
      <c r="AI891">
        <v>82281973</v>
      </c>
      <c r="AJ891">
        <v>765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 x14ac:dyDescent="0.2">
      <c r="A892">
        <f>ROW(Source!A767)</f>
        <v>767</v>
      </c>
      <c r="B892">
        <v>82281985</v>
      </c>
      <c r="C892">
        <v>82281965</v>
      </c>
      <c r="D892">
        <v>79015217</v>
      </c>
      <c r="E892">
        <v>1</v>
      </c>
      <c r="F892">
        <v>1</v>
      </c>
      <c r="G892">
        <v>1</v>
      </c>
      <c r="H892">
        <v>3</v>
      </c>
      <c r="I892" t="s">
        <v>884</v>
      </c>
      <c r="J892" t="s">
        <v>885</v>
      </c>
      <c r="K892" t="s">
        <v>886</v>
      </c>
      <c r="L892">
        <v>1346</v>
      </c>
      <c r="N892">
        <v>1009</v>
      </c>
      <c r="O892" t="s">
        <v>265</v>
      </c>
      <c r="P892" t="s">
        <v>265</v>
      </c>
      <c r="Q892">
        <v>1</v>
      </c>
      <c r="X892">
        <v>0.25</v>
      </c>
      <c r="Y892">
        <v>931.11</v>
      </c>
      <c r="Z892">
        <v>0</v>
      </c>
      <c r="AA892">
        <v>0</v>
      </c>
      <c r="AB892">
        <v>0</v>
      </c>
      <c r="AC892">
        <v>0</v>
      </c>
      <c r="AD892">
        <v>1</v>
      </c>
      <c r="AE892">
        <v>0</v>
      </c>
      <c r="AF892" t="s">
        <v>3</v>
      </c>
      <c r="AG892">
        <v>0.25</v>
      </c>
      <c r="AH892">
        <v>2</v>
      </c>
      <c r="AI892">
        <v>82281974</v>
      </c>
      <c r="AJ892">
        <v>766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 x14ac:dyDescent="0.2">
      <c r="A893">
        <f>ROW(Source!A767)</f>
        <v>767</v>
      </c>
      <c r="B893">
        <v>82281986</v>
      </c>
      <c r="C893">
        <v>82281965</v>
      </c>
      <c r="D893">
        <v>79023580</v>
      </c>
      <c r="E893">
        <v>1</v>
      </c>
      <c r="F893">
        <v>1</v>
      </c>
      <c r="G893">
        <v>1</v>
      </c>
      <c r="H893">
        <v>3</v>
      </c>
      <c r="I893" t="s">
        <v>887</v>
      </c>
      <c r="J893" t="s">
        <v>888</v>
      </c>
      <c r="K893" t="s">
        <v>889</v>
      </c>
      <c r="L893">
        <v>1348</v>
      </c>
      <c r="N893">
        <v>1009</v>
      </c>
      <c r="O893" t="s">
        <v>348</v>
      </c>
      <c r="P893" t="s">
        <v>348</v>
      </c>
      <c r="Q893">
        <v>1000</v>
      </c>
      <c r="X893">
        <v>7.2000000000000005E-4</v>
      </c>
      <c r="Y893">
        <v>82698.14</v>
      </c>
      <c r="Z893">
        <v>0</v>
      </c>
      <c r="AA893">
        <v>0</v>
      </c>
      <c r="AB893">
        <v>0</v>
      </c>
      <c r="AC893">
        <v>0</v>
      </c>
      <c r="AD893">
        <v>1</v>
      </c>
      <c r="AE893">
        <v>0</v>
      </c>
      <c r="AF893" t="s">
        <v>3</v>
      </c>
      <c r="AG893">
        <v>7.2000000000000005E-4</v>
      </c>
      <c r="AH893">
        <v>2</v>
      </c>
      <c r="AI893">
        <v>82281975</v>
      </c>
      <c r="AJ893">
        <v>767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 x14ac:dyDescent="0.2">
      <c r="A894">
        <f>ROW(Source!A767)</f>
        <v>767</v>
      </c>
      <c r="B894">
        <v>82281987</v>
      </c>
      <c r="C894">
        <v>82281965</v>
      </c>
      <c r="D894">
        <v>78938708</v>
      </c>
      <c r="E894">
        <v>116</v>
      </c>
      <c r="F894">
        <v>1</v>
      </c>
      <c r="G894">
        <v>1</v>
      </c>
      <c r="H894">
        <v>3</v>
      </c>
      <c r="I894" t="s">
        <v>161</v>
      </c>
      <c r="J894" t="s">
        <v>3</v>
      </c>
      <c r="K894" t="s">
        <v>162</v>
      </c>
      <c r="L894">
        <v>3277935</v>
      </c>
      <c r="N894">
        <v>1013</v>
      </c>
      <c r="O894" t="s">
        <v>163</v>
      </c>
      <c r="P894" t="s">
        <v>163</v>
      </c>
      <c r="Q894">
        <v>1</v>
      </c>
      <c r="X894">
        <v>2</v>
      </c>
      <c r="Y894">
        <v>0</v>
      </c>
      <c r="Z894">
        <v>0</v>
      </c>
      <c r="AA894">
        <v>0</v>
      </c>
      <c r="AB894">
        <v>0</v>
      </c>
      <c r="AC894">
        <v>0</v>
      </c>
      <c r="AD894">
        <v>0</v>
      </c>
      <c r="AE894">
        <v>0</v>
      </c>
      <c r="AF894" t="s">
        <v>3</v>
      </c>
      <c r="AG894">
        <v>2</v>
      </c>
      <c r="AH894">
        <v>2</v>
      </c>
      <c r="AI894">
        <v>82281976</v>
      </c>
      <c r="AJ894">
        <v>768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 x14ac:dyDescent="0.2">
      <c r="A895">
        <f>ROW(Source!A770)</f>
        <v>770</v>
      </c>
      <c r="B895">
        <v>82281999</v>
      </c>
      <c r="C895">
        <v>82281989</v>
      </c>
      <c r="D895">
        <v>78932745</v>
      </c>
      <c r="E895">
        <v>116</v>
      </c>
      <c r="F895">
        <v>1</v>
      </c>
      <c r="G895">
        <v>1</v>
      </c>
      <c r="H895">
        <v>1</v>
      </c>
      <c r="I895" t="s">
        <v>764</v>
      </c>
      <c r="J895" t="s">
        <v>3</v>
      </c>
      <c r="K895" t="s">
        <v>765</v>
      </c>
      <c r="L895">
        <v>1191</v>
      </c>
      <c r="N895">
        <v>1013</v>
      </c>
      <c r="O895" t="s">
        <v>698</v>
      </c>
      <c r="P895" t="s">
        <v>698</v>
      </c>
      <c r="Q895">
        <v>1</v>
      </c>
      <c r="X895">
        <v>41.2</v>
      </c>
      <c r="Y895">
        <v>0</v>
      </c>
      <c r="Z895">
        <v>0</v>
      </c>
      <c r="AA895">
        <v>0</v>
      </c>
      <c r="AB895">
        <v>533.01</v>
      </c>
      <c r="AC895">
        <v>0</v>
      </c>
      <c r="AD895">
        <v>1</v>
      </c>
      <c r="AE895">
        <v>1</v>
      </c>
      <c r="AF895" t="s">
        <v>38</v>
      </c>
      <c r="AG895">
        <v>47.38</v>
      </c>
      <c r="AH895">
        <v>2</v>
      </c>
      <c r="AI895">
        <v>82281990</v>
      </c>
      <c r="AJ895">
        <v>769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 x14ac:dyDescent="0.2">
      <c r="A896">
        <f>ROW(Source!A770)</f>
        <v>770</v>
      </c>
      <c r="B896">
        <v>82282000</v>
      </c>
      <c r="C896">
        <v>82281989</v>
      </c>
      <c r="D896">
        <v>78932916</v>
      </c>
      <c r="E896">
        <v>116</v>
      </c>
      <c r="F896">
        <v>1</v>
      </c>
      <c r="G896">
        <v>1</v>
      </c>
      <c r="H896">
        <v>1</v>
      </c>
      <c r="I896" t="s">
        <v>699</v>
      </c>
      <c r="J896" t="s">
        <v>3</v>
      </c>
      <c r="K896" t="s">
        <v>700</v>
      </c>
      <c r="L896">
        <v>1191</v>
      </c>
      <c r="N896">
        <v>1013</v>
      </c>
      <c r="O896" t="s">
        <v>698</v>
      </c>
      <c r="P896" t="s">
        <v>698</v>
      </c>
      <c r="Q896">
        <v>1</v>
      </c>
      <c r="X896">
        <v>0.2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1</v>
      </c>
      <c r="AE896">
        <v>2</v>
      </c>
      <c r="AF896" t="s">
        <v>38</v>
      </c>
      <c r="AG896">
        <v>0.23</v>
      </c>
      <c r="AH896">
        <v>2</v>
      </c>
      <c r="AI896">
        <v>82281991</v>
      </c>
      <c r="AJ896">
        <v>770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 x14ac:dyDescent="0.2">
      <c r="A897">
        <f>ROW(Source!A770)</f>
        <v>770</v>
      </c>
      <c r="B897">
        <v>82282001</v>
      </c>
      <c r="C897">
        <v>82281989</v>
      </c>
      <c r="D897">
        <v>79053906</v>
      </c>
      <c r="E897">
        <v>1</v>
      </c>
      <c r="F897">
        <v>1</v>
      </c>
      <c r="G897">
        <v>1</v>
      </c>
      <c r="H897">
        <v>2</v>
      </c>
      <c r="I897" t="s">
        <v>719</v>
      </c>
      <c r="J897" t="s">
        <v>720</v>
      </c>
      <c r="K897" t="s">
        <v>721</v>
      </c>
      <c r="L897">
        <v>1368</v>
      </c>
      <c r="N897">
        <v>1011</v>
      </c>
      <c r="O897" t="s">
        <v>704</v>
      </c>
      <c r="P897" t="s">
        <v>704</v>
      </c>
      <c r="Q897">
        <v>1</v>
      </c>
      <c r="X897">
        <v>0.1</v>
      </c>
      <c r="Y897">
        <v>0</v>
      </c>
      <c r="Z897">
        <v>1595.2</v>
      </c>
      <c r="AA897">
        <v>715.99</v>
      </c>
      <c r="AB897">
        <v>0</v>
      </c>
      <c r="AC897">
        <v>0</v>
      </c>
      <c r="AD897">
        <v>1</v>
      </c>
      <c r="AE897">
        <v>0</v>
      </c>
      <c r="AF897" t="s">
        <v>38</v>
      </c>
      <c r="AG897">
        <v>0.115</v>
      </c>
      <c r="AH897">
        <v>2</v>
      </c>
      <c r="AI897">
        <v>82281992</v>
      </c>
      <c r="AJ897">
        <v>771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 x14ac:dyDescent="0.2">
      <c r="A898">
        <f>ROW(Source!A770)</f>
        <v>770</v>
      </c>
      <c r="B898">
        <v>82282002</v>
      </c>
      <c r="C898">
        <v>82281989</v>
      </c>
      <c r="D898">
        <v>79054798</v>
      </c>
      <c r="E898">
        <v>1</v>
      </c>
      <c r="F898">
        <v>1</v>
      </c>
      <c r="G898">
        <v>1</v>
      </c>
      <c r="H898">
        <v>2</v>
      </c>
      <c r="I898" t="s">
        <v>706</v>
      </c>
      <c r="J898" t="s">
        <v>707</v>
      </c>
      <c r="K898" t="s">
        <v>708</v>
      </c>
      <c r="L898">
        <v>1368</v>
      </c>
      <c r="N898">
        <v>1011</v>
      </c>
      <c r="O898" t="s">
        <v>704</v>
      </c>
      <c r="P898" t="s">
        <v>704</v>
      </c>
      <c r="Q898">
        <v>1</v>
      </c>
      <c r="X898">
        <v>0.1</v>
      </c>
      <c r="Y898">
        <v>0</v>
      </c>
      <c r="Z898">
        <v>640.84</v>
      </c>
      <c r="AA898">
        <v>533.01</v>
      </c>
      <c r="AB898">
        <v>0</v>
      </c>
      <c r="AC898">
        <v>0</v>
      </c>
      <c r="AD898">
        <v>1</v>
      </c>
      <c r="AE898">
        <v>0</v>
      </c>
      <c r="AF898" t="s">
        <v>38</v>
      </c>
      <c r="AG898">
        <v>0.115</v>
      </c>
      <c r="AH898">
        <v>2</v>
      </c>
      <c r="AI898">
        <v>82281993</v>
      </c>
      <c r="AJ898">
        <v>772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 x14ac:dyDescent="0.2">
      <c r="A899">
        <f>ROW(Source!A770)</f>
        <v>770</v>
      </c>
      <c r="B899">
        <v>82282003</v>
      </c>
      <c r="C899">
        <v>82281989</v>
      </c>
      <c r="D899">
        <v>79054993</v>
      </c>
      <c r="E899">
        <v>1</v>
      </c>
      <c r="F899">
        <v>1</v>
      </c>
      <c r="G899">
        <v>1</v>
      </c>
      <c r="H899">
        <v>2</v>
      </c>
      <c r="I899" t="s">
        <v>766</v>
      </c>
      <c r="J899" t="s">
        <v>767</v>
      </c>
      <c r="K899" t="s">
        <v>768</v>
      </c>
      <c r="L899">
        <v>1368</v>
      </c>
      <c r="N899">
        <v>1011</v>
      </c>
      <c r="O899" t="s">
        <v>704</v>
      </c>
      <c r="P899" t="s">
        <v>704</v>
      </c>
      <c r="Q899">
        <v>1</v>
      </c>
      <c r="X899">
        <v>0.16</v>
      </c>
      <c r="Y899">
        <v>0</v>
      </c>
      <c r="Z899">
        <v>32.869999999999997</v>
      </c>
      <c r="AA899">
        <v>0</v>
      </c>
      <c r="AB899">
        <v>0</v>
      </c>
      <c r="AC899">
        <v>0</v>
      </c>
      <c r="AD899">
        <v>1</v>
      </c>
      <c r="AE899">
        <v>0</v>
      </c>
      <c r="AF899" t="s">
        <v>38</v>
      </c>
      <c r="AG899">
        <v>0.184</v>
      </c>
      <c r="AH899">
        <v>2</v>
      </c>
      <c r="AI899">
        <v>82281994</v>
      </c>
      <c r="AJ899">
        <v>773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 x14ac:dyDescent="0.2">
      <c r="A900">
        <f>ROW(Source!A770)</f>
        <v>770</v>
      </c>
      <c r="B900">
        <v>82282004</v>
      </c>
      <c r="C900">
        <v>82281989</v>
      </c>
      <c r="D900">
        <v>79013631</v>
      </c>
      <c r="E900">
        <v>1</v>
      </c>
      <c r="F900">
        <v>1</v>
      </c>
      <c r="G900">
        <v>1</v>
      </c>
      <c r="H900">
        <v>3</v>
      </c>
      <c r="I900" t="s">
        <v>769</v>
      </c>
      <c r="J900" t="s">
        <v>770</v>
      </c>
      <c r="K900" t="s">
        <v>771</v>
      </c>
      <c r="L900">
        <v>1348</v>
      </c>
      <c r="N900">
        <v>1009</v>
      </c>
      <c r="O900" t="s">
        <v>348</v>
      </c>
      <c r="P900" t="s">
        <v>348</v>
      </c>
      <c r="Q900">
        <v>1000</v>
      </c>
      <c r="X900">
        <v>3.0000000000000001E-3</v>
      </c>
      <c r="Y900">
        <v>70310.45</v>
      </c>
      <c r="Z900">
        <v>0</v>
      </c>
      <c r="AA900">
        <v>0</v>
      </c>
      <c r="AB900">
        <v>0</v>
      </c>
      <c r="AC900">
        <v>0</v>
      </c>
      <c r="AD900">
        <v>1</v>
      </c>
      <c r="AE900">
        <v>0</v>
      </c>
      <c r="AF900" t="s">
        <v>3</v>
      </c>
      <c r="AG900">
        <v>3.0000000000000001E-3</v>
      </c>
      <c r="AH900">
        <v>2</v>
      </c>
      <c r="AI900">
        <v>82281995</v>
      </c>
      <c r="AJ900">
        <v>774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 x14ac:dyDescent="0.2">
      <c r="A901">
        <f>ROW(Source!A770)</f>
        <v>770</v>
      </c>
      <c r="B901">
        <v>82282005</v>
      </c>
      <c r="C901">
        <v>82281989</v>
      </c>
      <c r="D901">
        <v>79023550</v>
      </c>
      <c r="E901">
        <v>1</v>
      </c>
      <c r="F901">
        <v>1</v>
      </c>
      <c r="G901">
        <v>1</v>
      </c>
      <c r="H901">
        <v>3</v>
      </c>
      <c r="I901" t="s">
        <v>772</v>
      </c>
      <c r="J901" t="s">
        <v>773</v>
      </c>
      <c r="K901" t="s">
        <v>774</v>
      </c>
      <c r="L901">
        <v>1346</v>
      </c>
      <c r="N901">
        <v>1009</v>
      </c>
      <c r="O901" t="s">
        <v>265</v>
      </c>
      <c r="P901" t="s">
        <v>265</v>
      </c>
      <c r="Q901">
        <v>1</v>
      </c>
      <c r="X901">
        <v>0.8</v>
      </c>
      <c r="Y901">
        <v>79.88</v>
      </c>
      <c r="Z901">
        <v>0</v>
      </c>
      <c r="AA901">
        <v>0</v>
      </c>
      <c r="AB901">
        <v>0</v>
      </c>
      <c r="AC901">
        <v>0</v>
      </c>
      <c r="AD901">
        <v>1</v>
      </c>
      <c r="AE901">
        <v>0</v>
      </c>
      <c r="AF901" t="s">
        <v>3</v>
      </c>
      <c r="AG901">
        <v>0.8</v>
      </c>
      <c r="AH901">
        <v>2</v>
      </c>
      <c r="AI901">
        <v>82281996</v>
      </c>
      <c r="AJ901">
        <v>775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 x14ac:dyDescent="0.2">
      <c r="A902">
        <f>ROW(Source!A770)</f>
        <v>770</v>
      </c>
      <c r="B902">
        <v>82282006</v>
      </c>
      <c r="C902">
        <v>82281989</v>
      </c>
      <c r="D902">
        <v>79034245</v>
      </c>
      <c r="E902">
        <v>1</v>
      </c>
      <c r="F902">
        <v>1</v>
      </c>
      <c r="G902">
        <v>1</v>
      </c>
      <c r="H902">
        <v>3</v>
      </c>
      <c r="I902" t="s">
        <v>775</v>
      </c>
      <c r="J902" t="s">
        <v>776</v>
      </c>
      <c r="K902" t="s">
        <v>777</v>
      </c>
      <c r="L902">
        <v>1425</v>
      </c>
      <c r="N902">
        <v>1013</v>
      </c>
      <c r="O902" t="s">
        <v>153</v>
      </c>
      <c r="P902" t="s">
        <v>153</v>
      </c>
      <c r="Q902">
        <v>1</v>
      </c>
      <c r="X902">
        <v>1.02</v>
      </c>
      <c r="Y902">
        <v>896.51</v>
      </c>
      <c r="Z902">
        <v>0</v>
      </c>
      <c r="AA902">
        <v>0</v>
      </c>
      <c r="AB902">
        <v>0</v>
      </c>
      <c r="AC902">
        <v>0</v>
      </c>
      <c r="AD902">
        <v>1</v>
      </c>
      <c r="AE902">
        <v>0</v>
      </c>
      <c r="AF902" t="s">
        <v>3</v>
      </c>
      <c r="AG902">
        <v>1.02</v>
      </c>
      <c r="AH902">
        <v>2</v>
      </c>
      <c r="AI902">
        <v>82281997</v>
      </c>
      <c r="AJ902">
        <v>776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 x14ac:dyDescent="0.2">
      <c r="A903">
        <f>ROW(Source!A770)</f>
        <v>770</v>
      </c>
      <c r="B903">
        <v>82282007</v>
      </c>
      <c r="C903">
        <v>82281989</v>
      </c>
      <c r="D903">
        <v>78938708</v>
      </c>
      <c r="E903">
        <v>116</v>
      </c>
      <c r="F903">
        <v>1</v>
      </c>
      <c r="G903">
        <v>1</v>
      </c>
      <c r="H903">
        <v>3</v>
      </c>
      <c r="I903" t="s">
        <v>161</v>
      </c>
      <c r="J903" t="s">
        <v>3</v>
      </c>
      <c r="K903" t="s">
        <v>162</v>
      </c>
      <c r="L903">
        <v>3277935</v>
      </c>
      <c r="N903">
        <v>1013</v>
      </c>
      <c r="O903" t="s">
        <v>163</v>
      </c>
      <c r="P903" t="s">
        <v>163</v>
      </c>
      <c r="Q903">
        <v>1</v>
      </c>
      <c r="X903">
        <v>2</v>
      </c>
      <c r="Y903">
        <v>0</v>
      </c>
      <c r="Z903">
        <v>0</v>
      </c>
      <c r="AA903">
        <v>0</v>
      </c>
      <c r="AB903">
        <v>0</v>
      </c>
      <c r="AC903">
        <v>0</v>
      </c>
      <c r="AD903">
        <v>0</v>
      </c>
      <c r="AE903">
        <v>0</v>
      </c>
      <c r="AF903" t="s">
        <v>3</v>
      </c>
      <c r="AG903">
        <v>2</v>
      </c>
      <c r="AH903">
        <v>2</v>
      </c>
      <c r="AI903">
        <v>82281998</v>
      </c>
      <c r="AJ903">
        <v>777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 x14ac:dyDescent="0.2">
      <c r="A904">
        <f>ROW(Source!A771)</f>
        <v>771</v>
      </c>
      <c r="B904">
        <v>82281999</v>
      </c>
      <c r="C904">
        <v>82281989</v>
      </c>
      <c r="D904">
        <v>78932745</v>
      </c>
      <c r="E904">
        <v>116</v>
      </c>
      <c r="F904">
        <v>1</v>
      </c>
      <c r="G904">
        <v>1</v>
      </c>
      <c r="H904">
        <v>1</v>
      </c>
      <c r="I904" t="s">
        <v>764</v>
      </c>
      <c r="J904" t="s">
        <v>3</v>
      </c>
      <c r="K904" t="s">
        <v>765</v>
      </c>
      <c r="L904">
        <v>1191</v>
      </c>
      <c r="N904">
        <v>1013</v>
      </c>
      <c r="O904" t="s">
        <v>698</v>
      </c>
      <c r="P904" t="s">
        <v>698</v>
      </c>
      <c r="Q904">
        <v>1</v>
      </c>
      <c r="X904">
        <v>41.2</v>
      </c>
      <c r="Y904">
        <v>0</v>
      </c>
      <c r="Z904">
        <v>0</v>
      </c>
      <c r="AA904">
        <v>0</v>
      </c>
      <c r="AB904">
        <v>533.01</v>
      </c>
      <c r="AC904">
        <v>0</v>
      </c>
      <c r="AD904">
        <v>1</v>
      </c>
      <c r="AE904">
        <v>1</v>
      </c>
      <c r="AF904" t="s">
        <v>38</v>
      </c>
      <c r="AG904">
        <v>47.38</v>
      </c>
      <c r="AH904">
        <v>2</v>
      </c>
      <c r="AI904">
        <v>82281990</v>
      </c>
      <c r="AJ904">
        <v>778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 x14ac:dyDescent="0.2">
      <c r="A905">
        <f>ROW(Source!A771)</f>
        <v>771</v>
      </c>
      <c r="B905">
        <v>82282000</v>
      </c>
      <c r="C905">
        <v>82281989</v>
      </c>
      <c r="D905">
        <v>78932916</v>
      </c>
      <c r="E905">
        <v>116</v>
      </c>
      <c r="F905">
        <v>1</v>
      </c>
      <c r="G905">
        <v>1</v>
      </c>
      <c r="H905">
        <v>1</v>
      </c>
      <c r="I905" t="s">
        <v>699</v>
      </c>
      <c r="J905" t="s">
        <v>3</v>
      </c>
      <c r="K905" t="s">
        <v>700</v>
      </c>
      <c r="L905">
        <v>1191</v>
      </c>
      <c r="N905">
        <v>1013</v>
      </c>
      <c r="O905" t="s">
        <v>698</v>
      </c>
      <c r="P905" t="s">
        <v>698</v>
      </c>
      <c r="Q905">
        <v>1</v>
      </c>
      <c r="X905">
        <v>0.2</v>
      </c>
      <c r="Y905">
        <v>0</v>
      </c>
      <c r="Z905">
        <v>0</v>
      </c>
      <c r="AA905">
        <v>0</v>
      </c>
      <c r="AB905">
        <v>0</v>
      </c>
      <c r="AC905">
        <v>0</v>
      </c>
      <c r="AD905">
        <v>1</v>
      </c>
      <c r="AE905">
        <v>2</v>
      </c>
      <c r="AF905" t="s">
        <v>38</v>
      </c>
      <c r="AG905">
        <v>0.23</v>
      </c>
      <c r="AH905">
        <v>2</v>
      </c>
      <c r="AI905">
        <v>82281991</v>
      </c>
      <c r="AJ905">
        <v>779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 x14ac:dyDescent="0.2">
      <c r="A906">
        <f>ROW(Source!A771)</f>
        <v>771</v>
      </c>
      <c r="B906">
        <v>82282001</v>
      </c>
      <c r="C906">
        <v>82281989</v>
      </c>
      <c r="D906">
        <v>79053906</v>
      </c>
      <c r="E906">
        <v>1</v>
      </c>
      <c r="F906">
        <v>1</v>
      </c>
      <c r="G906">
        <v>1</v>
      </c>
      <c r="H906">
        <v>2</v>
      </c>
      <c r="I906" t="s">
        <v>719</v>
      </c>
      <c r="J906" t="s">
        <v>720</v>
      </c>
      <c r="K906" t="s">
        <v>721</v>
      </c>
      <c r="L906">
        <v>1368</v>
      </c>
      <c r="N906">
        <v>1011</v>
      </c>
      <c r="O906" t="s">
        <v>704</v>
      </c>
      <c r="P906" t="s">
        <v>704</v>
      </c>
      <c r="Q906">
        <v>1</v>
      </c>
      <c r="X906">
        <v>0.1</v>
      </c>
      <c r="Y906">
        <v>0</v>
      </c>
      <c r="Z906">
        <v>1595.2</v>
      </c>
      <c r="AA906">
        <v>715.99</v>
      </c>
      <c r="AB906">
        <v>0</v>
      </c>
      <c r="AC906">
        <v>0</v>
      </c>
      <c r="AD906">
        <v>1</v>
      </c>
      <c r="AE906">
        <v>0</v>
      </c>
      <c r="AF906" t="s">
        <v>38</v>
      </c>
      <c r="AG906">
        <v>0.115</v>
      </c>
      <c r="AH906">
        <v>2</v>
      </c>
      <c r="AI906">
        <v>82281992</v>
      </c>
      <c r="AJ906">
        <v>780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 x14ac:dyDescent="0.2">
      <c r="A907">
        <f>ROW(Source!A771)</f>
        <v>771</v>
      </c>
      <c r="B907">
        <v>82282002</v>
      </c>
      <c r="C907">
        <v>82281989</v>
      </c>
      <c r="D907">
        <v>79054798</v>
      </c>
      <c r="E907">
        <v>1</v>
      </c>
      <c r="F907">
        <v>1</v>
      </c>
      <c r="G907">
        <v>1</v>
      </c>
      <c r="H907">
        <v>2</v>
      </c>
      <c r="I907" t="s">
        <v>706</v>
      </c>
      <c r="J907" t="s">
        <v>707</v>
      </c>
      <c r="K907" t="s">
        <v>708</v>
      </c>
      <c r="L907">
        <v>1368</v>
      </c>
      <c r="N907">
        <v>1011</v>
      </c>
      <c r="O907" t="s">
        <v>704</v>
      </c>
      <c r="P907" t="s">
        <v>704</v>
      </c>
      <c r="Q907">
        <v>1</v>
      </c>
      <c r="X907">
        <v>0.1</v>
      </c>
      <c r="Y907">
        <v>0</v>
      </c>
      <c r="Z907">
        <v>640.84</v>
      </c>
      <c r="AA907">
        <v>533.01</v>
      </c>
      <c r="AB907">
        <v>0</v>
      </c>
      <c r="AC907">
        <v>0</v>
      </c>
      <c r="AD907">
        <v>1</v>
      </c>
      <c r="AE907">
        <v>0</v>
      </c>
      <c r="AF907" t="s">
        <v>38</v>
      </c>
      <c r="AG907">
        <v>0.115</v>
      </c>
      <c r="AH907">
        <v>2</v>
      </c>
      <c r="AI907">
        <v>82281993</v>
      </c>
      <c r="AJ907">
        <v>781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 x14ac:dyDescent="0.2">
      <c r="A908">
        <f>ROW(Source!A771)</f>
        <v>771</v>
      </c>
      <c r="B908">
        <v>82282003</v>
      </c>
      <c r="C908">
        <v>82281989</v>
      </c>
      <c r="D908">
        <v>79054993</v>
      </c>
      <c r="E908">
        <v>1</v>
      </c>
      <c r="F908">
        <v>1</v>
      </c>
      <c r="G908">
        <v>1</v>
      </c>
      <c r="H908">
        <v>2</v>
      </c>
      <c r="I908" t="s">
        <v>766</v>
      </c>
      <c r="J908" t="s">
        <v>767</v>
      </c>
      <c r="K908" t="s">
        <v>768</v>
      </c>
      <c r="L908">
        <v>1368</v>
      </c>
      <c r="N908">
        <v>1011</v>
      </c>
      <c r="O908" t="s">
        <v>704</v>
      </c>
      <c r="P908" t="s">
        <v>704</v>
      </c>
      <c r="Q908">
        <v>1</v>
      </c>
      <c r="X908">
        <v>0.16</v>
      </c>
      <c r="Y908">
        <v>0</v>
      </c>
      <c r="Z908">
        <v>32.869999999999997</v>
      </c>
      <c r="AA908">
        <v>0</v>
      </c>
      <c r="AB908">
        <v>0</v>
      </c>
      <c r="AC908">
        <v>0</v>
      </c>
      <c r="AD908">
        <v>1</v>
      </c>
      <c r="AE908">
        <v>0</v>
      </c>
      <c r="AF908" t="s">
        <v>38</v>
      </c>
      <c r="AG908">
        <v>0.184</v>
      </c>
      <c r="AH908">
        <v>2</v>
      </c>
      <c r="AI908">
        <v>82281994</v>
      </c>
      <c r="AJ908">
        <v>782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 x14ac:dyDescent="0.2">
      <c r="A909">
        <f>ROW(Source!A771)</f>
        <v>771</v>
      </c>
      <c r="B909">
        <v>82282004</v>
      </c>
      <c r="C909">
        <v>82281989</v>
      </c>
      <c r="D909">
        <v>79013631</v>
      </c>
      <c r="E909">
        <v>1</v>
      </c>
      <c r="F909">
        <v>1</v>
      </c>
      <c r="G909">
        <v>1</v>
      </c>
      <c r="H909">
        <v>3</v>
      </c>
      <c r="I909" t="s">
        <v>769</v>
      </c>
      <c r="J909" t="s">
        <v>770</v>
      </c>
      <c r="K909" t="s">
        <v>771</v>
      </c>
      <c r="L909">
        <v>1348</v>
      </c>
      <c r="N909">
        <v>1009</v>
      </c>
      <c r="O909" t="s">
        <v>348</v>
      </c>
      <c r="P909" t="s">
        <v>348</v>
      </c>
      <c r="Q909">
        <v>1000</v>
      </c>
      <c r="X909">
        <v>3.0000000000000001E-3</v>
      </c>
      <c r="Y909">
        <v>70310.45</v>
      </c>
      <c r="Z909">
        <v>0</v>
      </c>
      <c r="AA909">
        <v>0</v>
      </c>
      <c r="AB909">
        <v>0</v>
      </c>
      <c r="AC909">
        <v>0</v>
      </c>
      <c r="AD909">
        <v>1</v>
      </c>
      <c r="AE909">
        <v>0</v>
      </c>
      <c r="AF909" t="s">
        <v>3</v>
      </c>
      <c r="AG909">
        <v>3.0000000000000001E-3</v>
      </c>
      <c r="AH909">
        <v>2</v>
      </c>
      <c r="AI909">
        <v>82281995</v>
      </c>
      <c r="AJ909">
        <v>783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 x14ac:dyDescent="0.2">
      <c r="A910">
        <f>ROW(Source!A771)</f>
        <v>771</v>
      </c>
      <c r="B910">
        <v>82282005</v>
      </c>
      <c r="C910">
        <v>82281989</v>
      </c>
      <c r="D910">
        <v>79023550</v>
      </c>
      <c r="E910">
        <v>1</v>
      </c>
      <c r="F910">
        <v>1</v>
      </c>
      <c r="G910">
        <v>1</v>
      </c>
      <c r="H910">
        <v>3</v>
      </c>
      <c r="I910" t="s">
        <v>772</v>
      </c>
      <c r="J910" t="s">
        <v>773</v>
      </c>
      <c r="K910" t="s">
        <v>774</v>
      </c>
      <c r="L910">
        <v>1346</v>
      </c>
      <c r="N910">
        <v>1009</v>
      </c>
      <c r="O910" t="s">
        <v>265</v>
      </c>
      <c r="P910" t="s">
        <v>265</v>
      </c>
      <c r="Q910">
        <v>1</v>
      </c>
      <c r="X910">
        <v>0.8</v>
      </c>
      <c r="Y910">
        <v>79.88</v>
      </c>
      <c r="Z910">
        <v>0</v>
      </c>
      <c r="AA910">
        <v>0</v>
      </c>
      <c r="AB910">
        <v>0</v>
      </c>
      <c r="AC910">
        <v>0</v>
      </c>
      <c r="AD910">
        <v>1</v>
      </c>
      <c r="AE910">
        <v>0</v>
      </c>
      <c r="AF910" t="s">
        <v>3</v>
      </c>
      <c r="AG910">
        <v>0.8</v>
      </c>
      <c r="AH910">
        <v>2</v>
      </c>
      <c r="AI910">
        <v>82281996</v>
      </c>
      <c r="AJ910">
        <v>784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 x14ac:dyDescent="0.2">
      <c r="A911">
        <f>ROW(Source!A771)</f>
        <v>771</v>
      </c>
      <c r="B911">
        <v>82282006</v>
      </c>
      <c r="C911">
        <v>82281989</v>
      </c>
      <c r="D911">
        <v>79034245</v>
      </c>
      <c r="E911">
        <v>1</v>
      </c>
      <c r="F911">
        <v>1</v>
      </c>
      <c r="G911">
        <v>1</v>
      </c>
      <c r="H911">
        <v>3</v>
      </c>
      <c r="I911" t="s">
        <v>775</v>
      </c>
      <c r="J911" t="s">
        <v>776</v>
      </c>
      <c r="K911" t="s">
        <v>777</v>
      </c>
      <c r="L911">
        <v>1425</v>
      </c>
      <c r="N911">
        <v>1013</v>
      </c>
      <c r="O911" t="s">
        <v>153</v>
      </c>
      <c r="P911" t="s">
        <v>153</v>
      </c>
      <c r="Q911">
        <v>1</v>
      </c>
      <c r="X911">
        <v>1.02</v>
      </c>
      <c r="Y911">
        <v>896.51</v>
      </c>
      <c r="Z911">
        <v>0</v>
      </c>
      <c r="AA911">
        <v>0</v>
      </c>
      <c r="AB911">
        <v>0</v>
      </c>
      <c r="AC911">
        <v>0</v>
      </c>
      <c r="AD911">
        <v>1</v>
      </c>
      <c r="AE911">
        <v>0</v>
      </c>
      <c r="AF911" t="s">
        <v>3</v>
      </c>
      <c r="AG911">
        <v>1.02</v>
      </c>
      <c r="AH911">
        <v>2</v>
      </c>
      <c r="AI911">
        <v>82281997</v>
      </c>
      <c r="AJ911">
        <v>785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 x14ac:dyDescent="0.2">
      <c r="A912">
        <f>ROW(Source!A771)</f>
        <v>771</v>
      </c>
      <c r="B912">
        <v>82282007</v>
      </c>
      <c r="C912">
        <v>82281989</v>
      </c>
      <c r="D912">
        <v>78938708</v>
      </c>
      <c r="E912">
        <v>116</v>
      </c>
      <c r="F912">
        <v>1</v>
      </c>
      <c r="G912">
        <v>1</v>
      </c>
      <c r="H912">
        <v>3</v>
      </c>
      <c r="I912" t="s">
        <v>161</v>
      </c>
      <c r="J912" t="s">
        <v>3</v>
      </c>
      <c r="K912" t="s">
        <v>162</v>
      </c>
      <c r="L912">
        <v>3277935</v>
      </c>
      <c r="N912">
        <v>1013</v>
      </c>
      <c r="O912" t="s">
        <v>163</v>
      </c>
      <c r="P912" t="s">
        <v>163</v>
      </c>
      <c r="Q912">
        <v>1</v>
      </c>
      <c r="X912">
        <v>2</v>
      </c>
      <c r="Y912">
        <v>0</v>
      </c>
      <c r="Z912">
        <v>0</v>
      </c>
      <c r="AA912">
        <v>0</v>
      </c>
      <c r="AB912">
        <v>0</v>
      </c>
      <c r="AC912">
        <v>0</v>
      </c>
      <c r="AD912">
        <v>0</v>
      </c>
      <c r="AE912">
        <v>0</v>
      </c>
      <c r="AF912" t="s">
        <v>3</v>
      </c>
      <c r="AG912">
        <v>2</v>
      </c>
      <c r="AH912">
        <v>2</v>
      </c>
      <c r="AI912">
        <v>82281998</v>
      </c>
      <c r="AJ912">
        <v>786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 x14ac:dyDescent="0.2">
      <c r="A913">
        <f>ROW(Source!A774)</f>
        <v>774</v>
      </c>
      <c r="B913">
        <v>82282018</v>
      </c>
      <c r="C913">
        <v>82282009</v>
      </c>
      <c r="D913">
        <v>78932725</v>
      </c>
      <c r="E913">
        <v>116</v>
      </c>
      <c r="F913">
        <v>1</v>
      </c>
      <c r="G913">
        <v>1</v>
      </c>
      <c r="H913">
        <v>1</v>
      </c>
      <c r="I913" t="s">
        <v>778</v>
      </c>
      <c r="J913" t="s">
        <v>3</v>
      </c>
      <c r="K913" t="s">
        <v>779</v>
      </c>
      <c r="L913">
        <v>1191</v>
      </c>
      <c r="N913">
        <v>1013</v>
      </c>
      <c r="O913" t="s">
        <v>698</v>
      </c>
      <c r="P913" t="s">
        <v>698</v>
      </c>
      <c r="Q913">
        <v>1</v>
      </c>
      <c r="X913">
        <v>19.2</v>
      </c>
      <c r="Y913">
        <v>0</v>
      </c>
      <c r="Z913">
        <v>0</v>
      </c>
      <c r="AA913">
        <v>0</v>
      </c>
      <c r="AB913">
        <v>485.28</v>
      </c>
      <c r="AC913">
        <v>0</v>
      </c>
      <c r="AD913">
        <v>1</v>
      </c>
      <c r="AE913">
        <v>1</v>
      </c>
      <c r="AF913" t="s">
        <v>38</v>
      </c>
      <c r="AG913">
        <v>22.08</v>
      </c>
      <c r="AH913">
        <v>2</v>
      </c>
      <c r="AI913">
        <v>82282010</v>
      </c>
      <c r="AJ913">
        <v>787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 x14ac:dyDescent="0.2">
      <c r="A914">
        <f>ROW(Source!A774)</f>
        <v>774</v>
      </c>
      <c r="B914">
        <v>82282019</v>
      </c>
      <c r="C914">
        <v>82282009</v>
      </c>
      <c r="D914">
        <v>78932916</v>
      </c>
      <c r="E914">
        <v>116</v>
      </c>
      <c r="F914">
        <v>1</v>
      </c>
      <c r="G914">
        <v>1</v>
      </c>
      <c r="H914">
        <v>1</v>
      </c>
      <c r="I914" t="s">
        <v>699</v>
      </c>
      <c r="J914" t="s">
        <v>3</v>
      </c>
      <c r="K914" t="s">
        <v>700</v>
      </c>
      <c r="L914">
        <v>1191</v>
      </c>
      <c r="N914">
        <v>1013</v>
      </c>
      <c r="O914" t="s">
        <v>698</v>
      </c>
      <c r="P914" t="s">
        <v>698</v>
      </c>
      <c r="Q914">
        <v>1</v>
      </c>
      <c r="X914">
        <v>0.06</v>
      </c>
      <c r="Y914">
        <v>0</v>
      </c>
      <c r="Z914">
        <v>0</v>
      </c>
      <c r="AA914">
        <v>0</v>
      </c>
      <c r="AB914">
        <v>0</v>
      </c>
      <c r="AC914">
        <v>0</v>
      </c>
      <c r="AD914">
        <v>1</v>
      </c>
      <c r="AE914">
        <v>2</v>
      </c>
      <c r="AF914" t="s">
        <v>38</v>
      </c>
      <c r="AG914">
        <v>6.9000000000000006E-2</v>
      </c>
      <c r="AH914">
        <v>2</v>
      </c>
      <c r="AI914">
        <v>82282011</v>
      </c>
      <c r="AJ914">
        <v>788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 x14ac:dyDescent="0.2">
      <c r="A915">
        <f>ROW(Source!A774)</f>
        <v>774</v>
      </c>
      <c r="B915">
        <v>82282020</v>
      </c>
      <c r="C915">
        <v>82282009</v>
      </c>
      <c r="D915">
        <v>79054093</v>
      </c>
      <c r="E915">
        <v>1</v>
      </c>
      <c r="F915">
        <v>1</v>
      </c>
      <c r="G915">
        <v>1</v>
      </c>
      <c r="H915">
        <v>2</v>
      </c>
      <c r="I915" t="s">
        <v>780</v>
      </c>
      <c r="J915" t="s">
        <v>781</v>
      </c>
      <c r="K915" t="s">
        <v>782</v>
      </c>
      <c r="L915">
        <v>1368</v>
      </c>
      <c r="N915">
        <v>1011</v>
      </c>
      <c r="O915" t="s">
        <v>704</v>
      </c>
      <c r="P915" t="s">
        <v>704</v>
      </c>
      <c r="Q915">
        <v>1</v>
      </c>
      <c r="X915">
        <v>0.01</v>
      </c>
      <c r="Y915">
        <v>0</v>
      </c>
      <c r="Z915">
        <v>37.32</v>
      </c>
      <c r="AA915">
        <v>473.35</v>
      </c>
      <c r="AB915">
        <v>0</v>
      </c>
      <c r="AC915">
        <v>0</v>
      </c>
      <c r="AD915">
        <v>1</v>
      </c>
      <c r="AE915">
        <v>0</v>
      </c>
      <c r="AF915" t="s">
        <v>38</v>
      </c>
      <c r="AG915">
        <v>1.15E-2</v>
      </c>
      <c r="AH915">
        <v>2</v>
      </c>
      <c r="AI915">
        <v>82282012</v>
      </c>
      <c r="AJ915">
        <v>789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 x14ac:dyDescent="0.2">
      <c r="A916">
        <f>ROW(Source!A774)</f>
        <v>774</v>
      </c>
      <c r="B916">
        <v>82282021</v>
      </c>
      <c r="C916">
        <v>82282009</v>
      </c>
      <c r="D916">
        <v>79054798</v>
      </c>
      <c r="E916">
        <v>1</v>
      </c>
      <c r="F916">
        <v>1</v>
      </c>
      <c r="G916">
        <v>1</v>
      </c>
      <c r="H916">
        <v>2</v>
      </c>
      <c r="I916" t="s">
        <v>706</v>
      </c>
      <c r="J916" t="s">
        <v>707</v>
      </c>
      <c r="K916" t="s">
        <v>708</v>
      </c>
      <c r="L916">
        <v>1368</v>
      </c>
      <c r="N916">
        <v>1011</v>
      </c>
      <c r="O916" t="s">
        <v>704</v>
      </c>
      <c r="P916" t="s">
        <v>704</v>
      </c>
      <c r="Q916">
        <v>1</v>
      </c>
      <c r="X916">
        <v>0.05</v>
      </c>
      <c r="Y916">
        <v>0</v>
      </c>
      <c r="Z916">
        <v>640.84</v>
      </c>
      <c r="AA916">
        <v>533.01</v>
      </c>
      <c r="AB916">
        <v>0</v>
      </c>
      <c r="AC916">
        <v>0</v>
      </c>
      <c r="AD916">
        <v>1</v>
      </c>
      <c r="AE916">
        <v>0</v>
      </c>
      <c r="AF916" t="s">
        <v>38</v>
      </c>
      <c r="AG916">
        <v>5.7500000000000002E-2</v>
      </c>
      <c r="AH916">
        <v>2</v>
      </c>
      <c r="AI916">
        <v>82282013</v>
      </c>
      <c r="AJ916">
        <v>790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 x14ac:dyDescent="0.2">
      <c r="A917">
        <f>ROW(Source!A774)</f>
        <v>774</v>
      </c>
      <c r="B917">
        <v>82282022</v>
      </c>
      <c r="C917">
        <v>82282009</v>
      </c>
      <c r="D917">
        <v>79005278</v>
      </c>
      <c r="E917">
        <v>1</v>
      </c>
      <c r="F917">
        <v>1</v>
      </c>
      <c r="G917">
        <v>1</v>
      </c>
      <c r="H917">
        <v>3</v>
      </c>
      <c r="I917" t="s">
        <v>784</v>
      </c>
      <c r="J917" t="s">
        <v>785</v>
      </c>
      <c r="K917" t="s">
        <v>786</v>
      </c>
      <c r="L917">
        <v>1346</v>
      </c>
      <c r="N917">
        <v>1009</v>
      </c>
      <c r="O917" t="s">
        <v>265</v>
      </c>
      <c r="P917" t="s">
        <v>265</v>
      </c>
      <c r="Q917">
        <v>1</v>
      </c>
      <c r="X917">
        <v>0.24</v>
      </c>
      <c r="Y917">
        <v>2507.62</v>
      </c>
      <c r="Z917">
        <v>0</v>
      </c>
      <c r="AA917">
        <v>0</v>
      </c>
      <c r="AB917">
        <v>0</v>
      </c>
      <c r="AC917">
        <v>0</v>
      </c>
      <c r="AD917">
        <v>1</v>
      </c>
      <c r="AE917">
        <v>0</v>
      </c>
      <c r="AF917" t="s">
        <v>3</v>
      </c>
      <c r="AG917">
        <v>0.24</v>
      </c>
      <c r="AH917">
        <v>2</v>
      </c>
      <c r="AI917">
        <v>82282014</v>
      </c>
      <c r="AJ917">
        <v>791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 x14ac:dyDescent="0.2">
      <c r="A918">
        <f>ROW(Source!A774)</f>
        <v>774</v>
      </c>
      <c r="B918">
        <v>82282023</v>
      </c>
      <c r="C918">
        <v>82282009</v>
      </c>
      <c r="D918">
        <v>79006922</v>
      </c>
      <c r="E918">
        <v>1</v>
      </c>
      <c r="F918">
        <v>1</v>
      </c>
      <c r="G918">
        <v>1</v>
      </c>
      <c r="H918">
        <v>3</v>
      </c>
      <c r="I918" t="s">
        <v>787</v>
      </c>
      <c r="J918" t="s">
        <v>788</v>
      </c>
      <c r="K918" t="s">
        <v>789</v>
      </c>
      <c r="L918">
        <v>1327</v>
      </c>
      <c r="N918">
        <v>1005</v>
      </c>
      <c r="O918" t="s">
        <v>790</v>
      </c>
      <c r="P918" t="s">
        <v>790</v>
      </c>
      <c r="Q918">
        <v>1</v>
      </c>
      <c r="X918">
        <v>0.8</v>
      </c>
      <c r="Y918">
        <v>531.44000000000005</v>
      </c>
      <c r="Z918">
        <v>0</v>
      </c>
      <c r="AA918">
        <v>0</v>
      </c>
      <c r="AB918">
        <v>0</v>
      </c>
      <c r="AC918">
        <v>0</v>
      </c>
      <c r="AD918">
        <v>1</v>
      </c>
      <c r="AE918">
        <v>0</v>
      </c>
      <c r="AF918" t="s">
        <v>3</v>
      </c>
      <c r="AG918">
        <v>0.8</v>
      </c>
      <c r="AH918">
        <v>2</v>
      </c>
      <c r="AI918">
        <v>82282015</v>
      </c>
      <c r="AJ918">
        <v>792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 x14ac:dyDescent="0.2">
      <c r="A919">
        <f>ROW(Source!A774)</f>
        <v>774</v>
      </c>
      <c r="B919">
        <v>82282024</v>
      </c>
      <c r="C919">
        <v>82282009</v>
      </c>
      <c r="D919">
        <v>79007278</v>
      </c>
      <c r="E919">
        <v>1</v>
      </c>
      <c r="F919">
        <v>1</v>
      </c>
      <c r="G919">
        <v>1</v>
      </c>
      <c r="H919">
        <v>3</v>
      </c>
      <c r="I919" t="s">
        <v>737</v>
      </c>
      <c r="J919" t="s">
        <v>738</v>
      </c>
      <c r="K919" t="s">
        <v>739</v>
      </c>
      <c r="L919">
        <v>1346</v>
      </c>
      <c r="N919">
        <v>1009</v>
      </c>
      <c r="O919" t="s">
        <v>265</v>
      </c>
      <c r="P919" t="s">
        <v>265</v>
      </c>
      <c r="Q919">
        <v>1</v>
      </c>
      <c r="X919">
        <v>0.21</v>
      </c>
      <c r="Y919">
        <v>56.11</v>
      </c>
      <c r="Z919">
        <v>0</v>
      </c>
      <c r="AA919">
        <v>0</v>
      </c>
      <c r="AB919">
        <v>0</v>
      </c>
      <c r="AC919">
        <v>0</v>
      </c>
      <c r="AD919">
        <v>1</v>
      </c>
      <c r="AE919">
        <v>0</v>
      </c>
      <c r="AF919" t="s">
        <v>3</v>
      </c>
      <c r="AG919">
        <v>0.21</v>
      </c>
      <c r="AH919">
        <v>2</v>
      </c>
      <c r="AI919">
        <v>82282016</v>
      </c>
      <c r="AJ919">
        <v>793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 x14ac:dyDescent="0.2">
      <c r="A920">
        <f>ROW(Source!A774)</f>
        <v>774</v>
      </c>
      <c r="B920">
        <v>82282025</v>
      </c>
      <c r="C920">
        <v>82282009</v>
      </c>
      <c r="D920">
        <v>78936626</v>
      </c>
      <c r="E920">
        <v>116</v>
      </c>
      <c r="F920">
        <v>1</v>
      </c>
      <c r="G920">
        <v>1</v>
      </c>
      <c r="H920">
        <v>3</v>
      </c>
      <c r="I920" t="s">
        <v>922</v>
      </c>
      <c r="J920" t="s">
        <v>3</v>
      </c>
      <c r="K920" t="s">
        <v>923</v>
      </c>
      <c r="L920">
        <v>1348</v>
      </c>
      <c r="N920">
        <v>1009</v>
      </c>
      <c r="O920" t="s">
        <v>348</v>
      </c>
      <c r="P920" t="s">
        <v>348</v>
      </c>
      <c r="Q920">
        <v>1000</v>
      </c>
      <c r="X920">
        <v>2.6700000000000002E-2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0</v>
      </c>
      <c r="AE920">
        <v>0</v>
      </c>
      <c r="AF920" t="s">
        <v>3</v>
      </c>
      <c r="AG920">
        <v>2.6700000000000002E-2</v>
      </c>
      <c r="AH920">
        <v>3</v>
      </c>
      <c r="AI920">
        <v>-1</v>
      </c>
      <c r="AJ920" t="s">
        <v>3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">
      <c r="A921">
        <f>ROW(Source!A774)</f>
        <v>774</v>
      </c>
      <c r="B921">
        <v>82282026</v>
      </c>
      <c r="C921">
        <v>82282009</v>
      </c>
      <c r="D921">
        <v>78936732</v>
      </c>
      <c r="E921">
        <v>116</v>
      </c>
      <c r="F921">
        <v>1</v>
      </c>
      <c r="G921">
        <v>1</v>
      </c>
      <c r="H921">
        <v>3</v>
      </c>
      <c r="I921" t="s">
        <v>924</v>
      </c>
      <c r="J921" t="s">
        <v>3</v>
      </c>
      <c r="K921" t="s">
        <v>925</v>
      </c>
      <c r="L921">
        <v>1348</v>
      </c>
      <c r="N921">
        <v>1009</v>
      </c>
      <c r="O921" t="s">
        <v>348</v>
      </c>
      <c r="P921" t="s">
        <v>348</v>
      </c>
      <c r="Q921">
        <v>1000</v>
      </c>
      <c r="X921">
        <v>1.03E-2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0</v>
      </c>
      <c r="AF921" t="s">
        <v>3</v>
      </c>
      <c r="AG921">
        <v>1.03E-2</v>
      </c>
      <c r="AH921">
        <v>3</v>
      </c>
      <c r="AI921">
        <v>-1</v>
      </c>
      <c r="AJ921" t="s">
        <v>3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 x14ac:dyDescent="0.2">
      <c r="A922">
        <f>ROW(Source!A774)</f>
        <v>774</v>
      </c>
      <c r="B922">
        <v>82282027</v>
      </c>
      <c r="C922">
        <v>82282009</v>
      </c>
      <c r="D922">
        <v>79023991</v>
      </c>
      <c r="E922">
        <v>1</v>
      </c>
      <c r="F922">
        <v>1</v>
      </c>
      <c r="G922">
        <v>1</v>
      </c>
      <c r="H922">
        <v>3</v>
      </c>
      <c r="I922" t="s">
        <v>791</v>
      </c>
      <c r="J922" t="s">
        <v>792</v>
      </c>
      <c r="K922" t="s">
        <v>793</v>
      </c>
      <c r="L922">
        <v>1348</v>
      </c>
      <c r="N922">
        <v>1009</v>
      </c>
      <c r="O922" t="s">
        <v>348</v>
      </c>
      <c r="P922" t="s">
        <v>348</v>
      </c>
      <c r="Q922">
        <v>1000</v>
      </c>
      <c r="X922">
        <v>5.0000000000000001E-3</v>
      </c>
      <c r="Y922">
        <v>24995.33</v>
      </c>
      <c r="Z922">
        <v>0</v>
      </c>
      <c r="AA922">
        <v>0</v>
      </c>
      <c r="AB922">
        <v>0</v>
      </c>
      <c r="AC922">
        <v>0</v>
      </c>
      <c r="AD922">
        <v>1</v>
      </c>
      <c r="AE922">
        <v>0</v>
      </c>
      <c r="AF922" t="s">
        <v>3</v>
      </c>
      <c r="AG922">
        <v>5.0000000000000001E-3</v>
      </c>
      <c r="AH922">
        <v>2</v>
      </c>
      <c r="AI922">
        <v>82282017</v>
      </c>
      <c r="AJ922">
        <v>794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 x14ac:dyDescent="0.2">
      <c r="A923">
        <f>ROW(Source!A775)</f>
        <v>775</v>
      </c>
      <c r="B923">
        <v>82282018</v>
      </c>
      <c r="C923">
        <v>82282009</v>
      </c>
      <c r="D923">
        <v>78932725</v>
      </c>
      <c r="E923">
        <v>116</v>
      </c>
      <c r="F923">
        <v>1</v>
      </c>
      <c r="G923">
        <v>1</v>
      </c>
      <c r="H923">
        <v>1</v>
      </c>
      <c r="I923" t="s">
        <v>778</v>
      </c>
      <c r="J923" t="s">
        <v>3</v>
      </c>
      <c r="K923" t="s">
        <v>779</v>
      </c>
      <c r="L923">
        <v>1191</v>
      </c>
      <c r="N923">
        <v>1013</v>
      </c>
      <c r="O923" t="s">
        <v>698</v>
      </c>
      <c r="P923" t="s">
        <v>698</v>
      </c>
      <c r="Q923">
        <v>1</v>
      </c>
      <c r="X923">
        <v>19.2</v>
      </c>
      <c r="Y923">
        <v>0</v>
      </c>
      <c r="Z923">
        <v>0</v>
      </c>
      <c r="AA923">
        <v>0</v>
      </c>
      <c r="AB923">
        <v>485.28</v>
      </c>
      <c r="AC923">
        <v>0</v>
      </c>
      <c r="AD923">
        <v>1</v>
      </c>
      <c r="AE923">
        <v>1</v>
      </c>
      <c r="AF923" t="s">
        <v>38</v>
      </c>
      <c r="AG923">
        <v>22.08</v>
      </c>
      <c r="AH923">
        <v>2</v>
      </c>
      <c r="AI923">
        <v>82282010</v>
      </c>
      <c r="AJ923">
        <v>795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 x14ac:dyDescent="0.2">
      <c r="A924">
        <f>ROW(Source!A775)</f>
        <v>775</v>
      </c>
      <c r="B924">
        <v>82282019</v>
      </c>
      <c r="C924">
        <v>82282009</v>
      </c>
      <c r="D924">
        <v>78932916</v>
      </c>
      <c r="E924">
        <v>116</v>
      </c>
      <c r="F924">
        <v>1</v>
      </c>
      <c r="G924">
        <v>1</v>
      </c>
      <c r="H924">
        <v>1</v>
      </c>
      <c r="I924" t="s">
        <v>699</v>
      </c>
      <c r="J924" t="s">
        <v>3</v>
      </c>
      <c r="K924" t="s">
        <v>700</v>
      </c>
      <c r="L924">
        <v>1191</v>
      </c>
      <c r="N924">
        <v>1013</v>
      </c>
      <c r="O924" t="s">
        <v>698</v>
      </c>
      <c r="P924" t="s">
        <v>698</v>
      </c>
      <c r="Q924">
        <v>1</v>
      </c>
      <c r="X924">
        <v>0.06</v>
      </c>
      <c r="Y924">
        <v>0</v>
      </c>
      <c r="Z924">
        <v>0</v>
      </c>
      <c r="AA924">
        <v>0</v>
      </c>
      <c r="AB924">
        <v>0</v>
      </c>
      <c r="AC924">
        <v>0</v>
      </c>
      <c r="AD924">
        <v>1</v>
      </c>
      <c r="AE924">
        <v>2</v>
      </c>
      <c r="AF924" t="s">
        <v>38</v>
      </c>
      <c r="AG924">
        <v>6.9000000000000006E-2</v>
      </c>
      <c r="AH924">
        <v>2</v>
      </c>
      <c r="AI924">
        <v>82282011</v>
      </c>
      <c r="AJ924">
        <v>796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 x14ac:dyDescent="0.2">
      <c r="A925">
        <f>ROW(Source!A775)</f>
        <v>775</v>
      </c>
      <c r="B925">
        <v>82282020</v>
      </c>
      <c r="C925">
        <v>82282009</v>
      </c>
      <c r="D925">
        <v>79054093</v>
      </c>
      <c r="E925">
        <v>1</v>
      </c>
      <c r="F925">
        <v>1</v>
      </c>
      <c r="G925">
        <v>1</v>
      </c>
      <c r="H925">
        <v>2</v>
      </c>
      <c r="I925" t="s">
        <v>780</v>
      </c>
      <c r="J925" t="s">
        <v>781</v>
      </c>
      <c r="K925" t="s">
        <v>782</v>
      </c>
      <c r="L925">
        <v>1368</v>
      </c>
      <c r="N925">
        <v>1011</v>
      </c>
      <c r="O925" t="s">
        <v>704</v>
      </c>
      <c r="P925" t="s">
        <v>704</v>
      </c>
      <c r="Q925">
        <v>1</v>
      </c>
      <c r="X925">
        <v>0.01</v>
      </c>
      <c r="Y925">
        <v>0</v>
      </c>
      <c r="Z925">
        <v>37.32</v>
      </c>
      <c r="AA925">
        <v>473.35</v>
      </c>
      <c r="AB925">
        <v>0</v>
      </c>
      <c r="AC925">
        <v>0</v>
      </c>
      <c r="AD925">
        <v>1</v>
      </c>
      <c r="AE925">
        <v>0</v>
      </c>
      <c r="AF925" t="s">
        <v>38</v>
      </c>
      <c r="AG925">
        <v>1.15E-2</v>
      </c>
      <c r="AH925">
        <v>2</v>
      </c>
      <c r="AI925">
        <v>82282012</v>
      </c>
      <c r="AJ925">
        <v>797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 x14ac:dyDescent="0.2">
      <c r="A926">
        <f>ROW(Source!A775)</f>
        <v>775</v>
      </c>
      <c r="B926">
        <v>82282021</v>
      </c>
      <c r="C926">
        <v>82282009</v>
      </c>
      <c r="D926">
        <v>79054798</v>
      </c>
      <c r="E926">
        <v>1</v>
      </c>
      <c r="F926">
        <v>1</v>
      </c>
      <c r="G926">
        <v>1</v>
      </c>
      <c r="H926">
        <v>2</v>
      </c>
      <c r="I926" t="s">
        <v>706</v>
      </c>
      <c r="J926" t="s">
        <v>707</v>
      </c>
      <c r="K926" t="s">
        <v>708</v>
      </c>
      <c r="L926">
        <v>1368</v>
      </c>
      <c r="N926">
        <v>1011</v>
      </c>
      <c r="O926" t="s">
        <v>704</v>
      </c>
      <c r="P926" t="s">
        <v>704</v>
      </c>
      <c r="Q926">
        <v>1</v>
      </c>
      <c r="X926">
        <v>0.05</v>
      </c>
      <c r="Y926">
        <v>0</v>
      </c>
      <c r="Z926">
        <v>640.84</v>
      </c>
      <c r="AA926">
        <v>533.01</v>
      </c>
      <c r="AB926">
        <v>0</v>
      </c>
      <c r="AC926">
        <v>0</v>
      </c>
      <c r="AD926">
        <v>1</v>
      </c>
      <c r="AE926">
        <v>0</v>
      </c>
      <c r="AF926" t="s">
        <v>38</v>
      </c>
      <c r="AG926">
        <v>5.7500000000000002E-2</v>
      </c>
      <c r="AH926">
        <v>2</v>
      </c>
      <c r="AI926">
        <v>82282013</v>
      </c>
      <c r="AJ926">
        <v>798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  <row r="927" spans="1:44" x14ac:dyDescent="0.2">
      <c r="A927">
        <f>ROW(Source!A775)</f>
        <v>775</v>
      </c>
      <c r="B927">
        <v>82282022</v>
      </c>
      <c r="C927">
        <v>82282009</v>
      </c>
      <c r="D927">
        <v>79005278</v>
      </c>
      <c r="E927">
        <v>1</v>
      </c>
      <c r="F927">
        <v>1</v>
      </c>
      <c r="G927">
        <v>1</v>
      </c>
      <c r="H927">
        <v>3</v>
      </c>
      <c r="I927" t="s">
        <v>784</v>
      </c>
      <c r="J927" t="s">
        <v>785</v>
      </c>
      <c r="K927" t="s">
        <v>786</v>
      </c>
      <c r="L927">
        <v>1346</v>
      </c>
      <c r="N927">
        <v>1009</v>
      </c>
      <c r="O927" t="s">
        <v>265</v>
      </c>
      <c r="P927" t="s">
        <v>265</v>
      </c>
      <c r="Q927">
        <v>1</v>
      </c>
      <c r="X927">
        <v>0.24</v>
      </c>
      <c r="Y927">
        <v>2507.62</v>
      </c>
      <c r="Z927">
        <v>0</v>
      </c>
      <c r="AA927">
        <v>0</v>
      </c>
      <c r="AB927">
        <v>0</v>
      </c>
      <c r="AC927">
        <v>0</v>
      </c>
      <c r="AD927">
        <v>1</v>
      </c>
      <c r="AE927">
        <v>0</v>
      </c>
      <c r="AF927" t="s">
        <v>3</v>
      </c>
      <c r="AG927">
        <v>0.24</v>
      </c>
      <c r="AH927">
        <v>2</v>
      </c>
      <c r="AI927">
        <v>82282014</v>
      </c>
      <c r="AJ927">
        <v>799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</row>
    <row r="928" spans="1:44" x14ac:dyDescent="0.2">
      <c r="A928">
        <f>ROW(Source!A775)</f>
        <v>775</v>
      </c>
      <c r="B928">
        <v>82282023</v>
      </c>
      <c r="C928">
        <v>82282009</v>
      </c>
      <c r="D928">
        <v>79006922</v>
      </c>
      <c r="E928">
        <v>1</v>
      </c>
      <c r="F928">
        <v>1</v>
      </c>
      <c r="G928">
        <v>1</v>
      </c>
      <c r="H928">
        <v>3</v>
      </c>
      <c r="I928" t="s">
        <v>787</v>
      </c>
      <c r="J928" t="s">
        <v>788</v>
      </c>
      <c r="K928" t="s">
        <v>789</v>
      </c>
      <c r="L928">
        <v>1327</v>
      </c>
      <c r="N928">
        <v>1005</v>
      </c>
      <c r="O928" t="s">
        <v>790</v>
      </c>
      <c r="P928" t="s">
        <v>790</v>
      </c>
      <c r="Q928">
        <v>1</v>
      </c>
      <c r="X928">
        <v>0.8</v>
      </c>
      <c r="Y928">
        <v>531.44000000000005</v>
      </c>
      <c r="Z928">
        <v>0</v>
      </c>
      <c r="AA928">
        <v>0</v>
      </c>
      <c r="AB928">
        <v>0</v>
      </c>
      <c r="AC928">
        <v>0</v>
      </c>
      <c r="AD928">
        <v>1</v>
      </c>
      <c r="AE928">
        <v>0</v>
      </c>
      <c r="AF928" t="s">
        <v>3</v>
      </c>
      <c r="AG928">
        <v>0.8</v>
      </c>
      <c r="AH928">
        <v>2</v>
      </c>
      <c r="AI928">
        <v>82282015</v>
      </c>
      <c r="AJ928">
        <v>800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</row>
    <row r="929" spans="1:44" x14ac:dyDescent="0.2">
      <c r="A929">
        <f>ROW(Source!A775)</f>
        <v>775</v>
      </c>
      <c r="B929">
        <v>82282024</v>
      </c>
      <c r="C929">
        <v>82282009</v>
      </c>
      <c r="D929">
        <v>79007278</v>
      </c>
      <c r="E929">
        <v>1</v>
      </c>
      <c r="F929">
        <v>1</v>
      </c>
      <c r="G929">
        <v>1</v>
      </c>
      <c r="H929">
        <v>3</v>
      </c>
      <c r="I929" t="s">
        <v>737</v>
      </c>
      <c r="J929" t="s">
        <v>738</v>
      </c>
      <c r="K929" t="s">
        <v>739</v>
      </c>
      <c r="L929">
        <v>1346</v>
      </c>
      <c r="N929">
        <v>1009</v>
      </c>
      <c r="O929" t="s">
        <v>265</v>
      </c>
      <c r="P929" t="s">
        <v>265</v>
      </c>
      <c r="Q929">
        <v>1</v>
      </c>
      <c r="X929">
        <v>0.21</v>
      </c>
      <c r="Y929">
        <v>56.11</v>
      </c>
      <c r="Z929">
        <v>0</v>
      </c>
      <c r="AA929">
        <v>0</v>
      </c>
      <c r="AB929">
        <v>0</v>
      </c>
      <c r="AC929">
        <v>0</v>
      </c>
      <c r="AD929">
        <v>1</v>
      </c>
      <c r="AE929">
        <v>0</v>
      </c>
      <c r="AF929" t="s">
        <v>3</v>
      </c>
      <c r="AG929">
        <v>0.21</v>
      </c>
      <c r="AH929">
        <v>2</v>
      </c>
      <c r="AI929">
        <v>82282016</v>
      </c>
      <c r="AJ929">
        <v>801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</row>
    <row r="930" spans="1:44" x14ac:dyDescent="0.2">
      <c r="A930">
        <f>ROW(Source!A775)</f>
        <v>775</v>
      </c>
      <c r="B930">
        <v>82282025</v>
      </c>
      <c r="C930">
        <v>82282009</v>
      </c>
      <c r="D930">
        <v>78936626</v>
      </c>
      <c r="E930">
        <v>116</v>
      </c>
      <c r="F930">
        <v>1</v>
      </c>
      <c r="G930">
        <v>1</v>
      </c>
      <c r="H930">
        <v>3</v>
      </c>
      <c r="I930" t="s">
        <v>922</v>
      </c>
      <c r="J930" t="s">
        <v>3</v>
      </c>
      <c r="K930" t="s">
        <v>923</v>
      </c>
      <c r="L930">
        <v>1348</v>
      </c>
      <c r="N930">
        <v>1009</v>
      </c>
      <c r="O930" t="s">
        <v>348</v>
      </c>
      <c r="P930" t="s">
        <v>348</v>
      </c>
      <c r="Q930">
        <v>1000</v>
      </c>
      <c r="X930">
        <v>2.6700000000000002E-2</v>
      </c>
      <c r="Y930">
        <v>0</v>
      </c>
      <c r="Z930">
        <v>0</v>
      </c>
      <c r="AA930">
        <v>0</v>
      </c>
      <c r="AB930">
        <v>0</v>
      </c>
      <c r="AC930">
        <v>0</v>
      </c>
      <c r="AD930">
        <v>0</v>
      </c>
      <c r="AE930">
        <v>0</v>
      </c>
      <c r="AF930" t="s">
        <v>3</v>
      </c>
      <c r="AG930">
        <v>2.6700000000000002E-2</v>
      </c>
      <c r="AH930">
        <v>3</v>
      </c>
      <c r="AI930">
        <v>-1</v>
      </c>
      <c r="AJ930" t="s">
        <v>3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</row>
    <row r="931" spans="1:44" x14ac:dyDescent="0.2">
      <c r="A931">
        <f>ROW(Source!A775)</f>
        <v>775</v>
      </c>
      <c r="B931">
        <v>82282026</v>
      </c>
      <c r="C931">
        <v>82282009</v>
      </c>
      <c r="D931">
        <v>78936732</v>
      </c>
      <c r="E931">
        <v>116</v>
      </c>
      <c r="F931">
        <v>1</v>
      </c>
      <c r="G931">
        <v>1</v>
      </c>
      <c r="H931">
        <v>3</v>
      </c>
      <c r="I931" t="s">
        <v>924</v>
      </c>
      <c r="J931" t="s">
        <v>3</v>
      </c>
      <c r="K931" t="s">
        <v>925</v>
      </c>
      <c r="L931">
        <v>1348</v>
      </c>
      <c r="N931">
        <v>1009</v>
      </c>
      <c r="O931" t="s">
        <v>348</v>
      </c>
      <c r="P931" t="s">
        <v>348</v>
      </c>
      <c r="Q931">
        <v>1000</v>
      </c>
      <c r="X931">
        <v>1.03E-2</v>
      </c>
      <c r="Y931">
        <v>0</v>
      </c>
      <c r="Z931">
        <v>0</v>
      </c>
      <c r="AA931">
        <v>0</v>
      </c>
      <c r="AB931">
        <v>0</v>
      </c>
      <c r="AC931">
        <v>0</v>
      </c>
      <c r="AD931">
        <v>0</v>
      </c>
      <c r="AE931">
        <v>0</v>
      </c>
      <c r="AF931" t="s">
        <v>3</v>
      </c>
      <c r="AG931">
        <v>1.03E-2</v>
      </c>
      <c r="AH931">
        <v>3</v>
      </c>
      <c r="AI931">
        <v>-1</v>
      </c>
      <c r="AJ931" t="s">
        <v>3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</row>
    <row r="932" spans="1:44" x14ac:dyDescent="0.2">
      <c r="A932">
        <f>ROW(Source!A775)</f>
        <v>775</v>
      </c>
      <c r="B932">
        <v>82282027</v>
      </c>
      <c r="C932">
        <v>82282009</v>
      </c>
      <c r="D932">
        <v>79023991</v>
      </c>
      <c r="E932">
        <v>1</v>
      </c>
      <c r="F932">
        <v>1</v>
      </c>
      <c r="G932">
        <v>1</v>
      </c>
      <c r="H932">
        <v>3</v>
      </c>
      <c r="I932" t="s">
        <v>791</v>
      </c>
      <c r="J932" t="s">
        <v>792</v>
      </c>
      <c r="K932" t="s">
        <v>793</v>
      </c>
      <c r="L932">
        <v>1348</v>
      </c>
      <c r="N932">
        <v>1009</v>
      </c>
      <c r="O932" t="s">
        <v>348</v>
      </c>
      <c r="P932" t="s">
        <v>348</v>
      </c>
      <c r="Q932">
        <v>1000</v>
      </c>
      <c r="X932">
        <v>5.0000000000000001E-3</v>
      </c>
      <c r="Y932">
        <v>24995.33</v>
      </c>
      <c r="Z932">
        <v>0</v>
      </c>
      <c r="AA932">
        <v>0</v>
      </c>
      <c r="AB932">
        <v>0</v>
      </c>
      <c r="AC932">
        <v>0</v>
      </c>
      <c r="AD932">
        <v>1</v>
      </c>
      <c r="AE932">
        <v>0</v>
      </c>
      <c r="AF932" t="s">
        <v>3</v>
      </c>
      <c r="AG932">
        <v>5.0000000000000001E-3</v>
      </c>
      <c r="AH932">
        <v>2</v>
      </c>
      <c r="AI932">
        <v>82282017</v>
      </c>
      <c r="AJ932">
        <v>802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</row>
    <row r="933" spans="1:44" x14ac:dyDescent="0.2">
      <c r="A933">
        <f>ROW(Source!A776)</f>
        <v>776</v>
      </c>
      <c r="B933">
        <v>82282038</v>
      </c>
      <c r="C933">
        <v>82282028</v>
      </c>
      <c r="D933">
        <v>78932739</v>
      </c>
      <c r="E933">
        <v>116</v>
      </c>
      <c r="F933">
        <v>1</v>
      </c>
      <c r="G933">
        <v>1</v>
      </c>
      <c r="H933">
        <v>1</v>
      </c>
      <c r="I933" t="s">
        <v>794</v>
      </c>
      <c r="J933" t="s">
        <v>3</v>
      </c>
      <c r="K933" t="s">
        <v>795</v>
      </c>
      <c r="L933">
        <v>1191</v>
      </c>
      <c r="N933">
        <v>1013</v>
      </c>
      <c r="O933" t="s">
        <v>698</v>
      </c>
      <c r="P933" t="s">
        <v>698</v>
      </c>
      <c r="Q933">
        <v>1</v>
      </c>
      <c r="X933">
        <v>31.28</v>
      </c>
      <c r="Y933">
        <v>0</v>
      </c>
      <c r="Z933">
        <v>0</v>
      </c>
      <c r="AA933">
        <v>0</v>
      </c>
      <c r="AB933">
        <v>521.08000000000004</v>
      </c>
      <c r="AC933">
        <v>0</v>
      </c>
      <c r="AD933">
        <v>1</v>
      </c>
      <c r="AE933">
        <v>1</v>
      </c>
      <c r="AF933" t="s">
        <v>38</v>
      </c>
      <c r="AG933">
        <v>35.972000000000001</v>
      </c>
      <c r="AH933">
        <v>2</v>
      </c>
      <c r="AI933">
        <v>82282029</v>
      </c>
      <c r="AJ933">
        <v>803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</row>
    <row r="934" spans="1:44" x14ac:dyDescent="0.2">
      <c r="A934">
        <f>ROW(Source!A776)</f>
        <v>776</v>
      </c>
      <c r="B934">
        <v>82282039</v>
      </c>
      <c r="C934">
        <v>82282028</v>
      </c>
      <c r="D934">
        <v>78932916</v>
      </c>
      <c r="E934">
        <v>116</v>
      </c>
      <c r="F934">
        <v>1</v>
      </c>
      <c r="G934">
        <v>1</v>
      </c>
      <c r="H934">
        <v>1</v>
      </c>
      <c r="I934" t="s">
        <v>699</v>
      </c>
      <c r="J934" t="s">
        <v>3</v>
      </c>
      <c r="K934" t="s">
        <v>700</v>
      </c>
      <c r="L934">
        <v>1191</v>
      </c>
      <c r="N934">
        <v>1013</v>
      </c>
      <c r="O934" t="s">
        <v>698</v>
      </c>
      <c r="P934" t="s">
        <v>698</v>
      </c>
      <c r="Q934">
        <v>1</v>
      </c>
      <c r="X934">
        <v>0.7</v>
      </c>
      <c r="Y934">
        <v>0</v>
      </c>
      <c r="Z934">
        <v>0</v>
      </c>
      <c r="AA934">
        <v>0</v>
      </c>
      <c r="AB934">
        <v>0</v>
      </c>
      <c r="AC934">
        <v>0</v>
      </c>
      <c r="AD934">
        <v>1</v>
      </c>
      <c r="AE934">
        <v>2</v>
      </c>
      <c r="AF934" t="s">
        <v>38</v>
      </c>
      <c r="AG934">
        <v>0.80500000000000005</v>
      </c>
      <c r="AH934">
        <v>2</v>
      </c>
      <c r="AI934">
        <v>82282030</v>
      </c>
      <c r="AJ934">
        <v>804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</row>
    <row r="935" spans="1:44" x14ac:dyDescent="0.2">
      <c r="A935">
        <f>ROW(Source!A776)</f>
        <v>776</v>
      </c>
      <c r="B935">
        <v>82282040</v>
      </c>
      <c r="C935">
        <v>82282028</v>
      </c>
      <c r="D935">
        <v>79053906</v>
      </c>
      <c r="E935">
        <v>1</v>
      </c>
      <c r="F935">
        <v>1</v>
      </c>
      <c r="G935">
        <v>1</v>
      </c>
      <c r="H935">
        <v>2</v>
      </c>
      <c r="I935" t="s">
        <v>719</v>
      </c>
      <c r="J935" t="s">
        <v>720</v>
      </c>
      <c r="K935" t="s">
        <v>721</v>
      </c>
      <c r="L935">
        <v>1368</v>
      </c>
      <c r="N935">
        <v>1011</v>
      </c>
      <c r="O935" t="s">
        <v>704</v>
      </c>
      <c r="P935" t="s">
        <v>704</v>
      </c>
      <c r="Q935">
        <v>1</v>
      </c>
      <c r="X935">
        <v>0.35</v>
      </c>
      <c r="Y935">
        <v>0</v>
      </c>
      <c r="Z935">
        <v>1595.2</v>
      </c>
      <c r="AA935">
        <v>715.99</v>
      </c>
      <c r="AB935">
        <v>0</v>
      </c>
      <c r="AC935">
        <v>0</v>
      </c>
      <c r="AD935">
        <v>1</v>
      </c>
      <c r="AE935">
        <v>0</v>
      </c>
      <c r="AF935" t="s">
        <v>38</v>
      </c>
      <c r="AG935">
        <v>0.40250000000000002</v>
      </c>
      <c r="AH935">
        <v>2</v>
      </c>
      <c r="AI935">
        <v>82282031</v>
      </c>
      <c r="AJ935">
        <v>805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</row>
    <row r="936" spans="1:44" x14ac:dyDescent="0.2">
      <c r="A936">
        <f>ROW(Source!A776)</f>
        <v>776</v>
      </c>
      <c r="B936">
        <v>82282041</v>
      </c>
      <c r="C936">
        <v>82282028</v>
      </c>
      <c r="D936">
        <v>79054798</v>
      </c>
      <c r="E936">
        <v>1</v>
      </c>
      <c r="F936">
        <v>1</v>
      </c>
      <c r="G936">
        <v>1</v>
      </c>
      <c r="H936">
        <v>2</v>
      </c>
      <c r="I936" t="s">
        <v>706</v>
      </c>
      <c r="J936" t="s">
        <v>707</v>
      </c>
      <c r="K936" t="s">
        <v>708</v>
      </c>
      <c r="L936">
        <v>1368</v>
      </c>
      <c r="N936">
        <v>1011</v>
      </c>
      <c r="O936" t="s">
        <v>704</v>
      </c>
      <c r="P936" t="s">
        <v>704</v>
      </c>
      <c r="Q936">
        <v>1</v>
      </c>
      <c r="X936">
        <v>0.35</v>
      </c>
      <c r="Y936">
        <v>0</v>
      </c>
      <c r="Z936">
        <v>640.84</v>
      </c>
      <c r="AA936">
        <v>533.01</v>
      </c>
      <c r="AB936">
        <v>0</v>
      </c>
      <c r="AC936">
        <v>0</v>
      </c>
      <c r="AD936">
        <v>1</v>
      </c>
      <c r="AE936">
        <v>0</v>
      </c>
      <c r="AF936" t="s">
        <v>38</v>
      </c>
      <c r="AG936">
        <v>0.40250000000000002</v>
      </c>
      <c r="AH936">
        <v>2</v>
      </c>
      <c r="AI936">
        <v>82282032</v>
      </c>
      <c r="AJ936">
        <v>806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</row>
    <row r="937" spans="1:44" x14ac:dyDescent="0.2">
      <c r="A937">
        <f>ROW(Source!A776)</f>
        <v>776</v>
      </c>
      <c r="B937">
        <v>82282042</v>
      </c>
      <c r="C937">
        <v>82282028</v>
      </c>
      <c r="D937">
        <v>79054993</v>
      </c>
      <c r="E937">
        <v>1</v>
      </c>
      <c r="F937">
        <v>1</v>
      </c>
      <c r="G937">
        <v>1</v>
      </c>
      <c r="H937">
        <v>2</v>
      </c>
      <c r="I937" t="s">
        <v>766</v>
      </c>
      <c r="J937" t="s">
        <v>767</v>
      </c>
      <c r="K937" t="s">
        <v>768</v>
      </c>
      <c r="L937">
        <v>1368</v>
      </c>
      <c r="N937">
        <v>1011</v>
      </c>
      <c r="O937" t="s">
        <v>704</v>
      </c>
      <c r="P937" t="s">
        <v>704</v>
      </c>
      <c r="Q937">
        <v>1</v>
      </c>
      <c r="X937">
        <v>2.16</v>
      </c>
      <c r="Y937">
        <v>0</v>
      </c>
      <c r="Z937">
        <v>32.869999999999997</v>
      </c>
      <c r="AA937">
        <v>0</v>
      </c>
      <c r="AB937">
        <v>0</v>
      </c>
      <c r="AC937">
        <v>0</v>
      </c>
      <c r="AD937">
        <v>1</v>
      </c>
      <c r="AE937">
        <v>0</v>
      </c>
      <c r="AF937" t="s">
        <v>38</v>
      </c>
      <c r="AG937">
        <v>2.484</v>
      </c>
      <c r="AH937">
        <v>2</v>
      </c>
      <c r="AI937">
        <v>82282033</v>
      </c>
      <c r="AJ937">
        <v>807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</row>
    <row r="938" spans="1:44" x14ac:dyDescent="0.2">
      <c r="A938">
        <f>ROW(Source!A776)</f>
        <v>776</v>
      </c>
      <c r="B938">
        <v>82282043</v>
      </c>
      <c r="C938">
        <v>82282028</v>
      </c>
      <c r="D938">
        <v>79004697</v>
      </c>
      <c r="E938">
        <v>1</v>
      </c>
      <c r="F938">
        <v>1</v>
      </c>
      <c r="G938">
        <v>1</v>
      </c>
      <c r="H938">
        <v>3</v>
      </c>
      <c r="I938" t="s">
        <v>796</v>
      </c>
      <c r="J938" t="s">
        <v>797</v>
      </c>
      <c r="K938" t="s">
        <v>798</v>
      </c>
      <c r="L938">
        <v>1383</v>
      </c>
      <c r="N938">
        <v>1013</v>
      </c>
      <c r="O938" t="s">
        <v>799</v>
      </c>
      <c r="P938" t="s">
        <v>799</v>
      </c>
      <c r="Q938">
        <v>1</v>
      </c>
      <c r="X938">
        <v>1.1488</v>
      </c>
      <c r="Y938">
        <v>7</v>
      </c>
      <c r="Z938">
        <v>0</v>
      </c>
      <c r="AA938">
        <v>0</v>
      </c>
      <c r="AB938">
        <v>0</v>
      </c>
      <c r="AC938">
        <v>0</v>
      </c>
      <c r="AD938">
        <v>1</v>
      </c>
      <c r="AE938">
        <v>0</v>
      </c>
      <c r="AF938" t="s">
        <v>3</v>
      </c>
      <c r="AG938">
        <v>1.1488</v>
      </c>
      <c r="AH938">
        <v>2</v>
      </c>
      <c r="AI938">
        <v>82282034</v>
      </c>
      <c r="AJ938">
        <v>808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</row>
    <row r="939" spans="1:44" x14ac:dyDescent="0.2">
      <c r="A939">
        <f>ROW(Source!A776)</f>
        <v>776</v>
      </c>
      <c r="B939">
        <v>82282044</v>
      </c>
      <c r="C939">
        <v>82282028</v>
      </c>
      <c r="D939">
        <v>79005428</v>
      </c>
      <c r="E939">
        <v>1</v>
      </c>
      <c r="F939">
        <v>1</v>
      </c>
      <c r="G939">
        <v>1</v>
      </c>
      <c r="H939">
        <v>3</v>
      </c>
      <c r="I939" t="s">
        <v>800</v>
      </c>
      <c r="J939" t="s">
        <v>801</v>
      </c>
      <c r="K939" t="s">
        <v>802</v>
      </c>
      <c r="L939">
        <v>1346</v>
      </c>
      <c r="N939">
        <v>1009</v>
      </c>
      <c r="O939" t="s">
        <v>265</v>
      </c>
      <c r="P939" t="s">
        <v>265</v>
      </c>
      <c r="Q939">
        <v>1</v>
      </c>
      <c r="X939">
        <v>0.96</v>
      </c>
      <c r="Y939">
        <v>155.63</v>
      </c>
      <c r="Z939">
        <v>0</v>
      </c>
      <c r="AA939">
        <v>0</v>
      </c>
      <c r="AB939">
        <v>0</v>
      </c>
      <c r="AC939">
        <v>0</v>
      </c>
      <c r="AD939">
        <v>1</v>
      </c>
      <c r="AE939">
        <v>0</v>
      </c>
      <c r="AF939" t="s">
        <v>3</v>
      </c>
      <c r="AG939">
        <v>0.96</v>
      </c>
      <c r="AH939">
        <v>2</v>
      </c>
      <c r="AI939">
        <v>82282035</v>
      </c>
      <c r="AJ939">
        <v>809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</row>
    <row r="940" spans="1:44" x14ac:dyDescent="0.2">
      <c r="A940">
        <f>ROW(Source!A776)</f>
        <v>776</v>
      </c>
      <c r="B940">
        <v>82282045</v>
      </c>
      <c r="C940">
        <v>82282028</v>
      </c>
      <c r="D940">
        <v>79023080</v>
      </c>
      <c r="E940">
        <v>1</v>
      </c>
      <c r="F940">
        <v>1</v>
      </c>
      <c r="G940">
        <v>1</v>
      </c>
      <c r="H940">
        <v>3</v>
      </c>
      <c r="I940" t="s">
        <v>803</v>
      </c>
      <c r="J940" t="s">
        <v>804</v>
      </c>
      <c r="K940" t="s">
        <v>805</v>
      </c>
      <c r="L940">
        <v>1346</v>
      </c>
      <c r="N940">
        <v>1009</v>
      </c>
      <c r="O940" t="s">
        <v>265</v>
      </c>
      <c r="P940" t="s">
        <v>265</v>
      </c>
      <c r="Q940">
        <v>1</v>
      </c>
      <c r="X940">
        <v>0.55000000000000004</v>
      </c>
      <c r="Y940">
        <v>160.07</v>
      </c>
      <c r="Z940">
        <v>0</v>
      </c>
      <c r="AA940">
        <v>0</v>
      </c>
      <c r="AB940">
        <v>0</v>
      </c>
      <c r="AC940">
        <v>0</v>
      </c>
      <c r="AD940">
        <v>1</v>
      </c>
      <c r="AE940">
        <v>0</v>
      </c>
      <c r="AF940" t="s">
        <v>3</v>
      </c>
      <c r="AG940">
        <v>0.55000000000000004</v>
      </c>
      <c r="AH940">
        <v>2</v>
      </c>
      <c r="AI940">
        <v>82282036</v>
      </c>
      <c r="AJ940">
        <v>810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</row>
    <row r="941" spans="1:44" x14ac:dyDescent="0.2">
      <c r="A941">
        <f>ROW(Source!A776)</f>
        <v>776</v>
      </c>
      <c r="B941">
        <v>82282046</v>
      </c>
      <c r="C941">
        <v>82282028</v>
      </c>
      <c r="D941">
        <v>78938708</v>
      </c>
      <c r="E941">
        <v>116</v>
      </c>
      <c r="F941">
        <v>1</v>
      </c>
      <c r="G941">
        <v>1</v>
      </c>
      <c r="H941">
        <v>3</v>
      </c>
      <c r="I941" t="s">
        <v>161</v>
      </c>
      <c r="J941" t="s">
        <v>3</v>
      </c>
      <c r="K941" t="s">
        <v>162</v>
      </c>
      <c r="L941">
        <v>3277935</v>
      </c>
      <c r="N941">
        <v>1013</v>
      </c>
      <c r="O941" t="s">
        <v>163</v>
      </c>
      <c r="P941" t="s">
        <v>163</v>
      </c>
      <c r="Q941">
        <v>1</v>
      </c>
      <c r="X941">
        <v>2</v>
      </c>
      <c r="Y941">
        <v>0</v>
      </c>
      <c r="Z941">
        <v>0</v>
      </c>
      <c r="AA941">
        <v>0</v>
      </c>
      <c r="AB941">
        <v>0</v>
      </c>
      <c r="AC941">
        <v>0</v>
      </c>
      <c r="AD941">
        <v>0</v>
      </c>
      <c r="AE941">
        <v>0</v>
      </c>
      <c r="AF941" t="s">
        <v>3</v>
      </c>
      <c r="AG941">
        <v>2</v>
      </c>
      <c r="AH941">
        <v>2</v>
      </c>
      <c r="AI941">
        <v>82282037</v>
      </c>
      <c r="AJ941">
        <v>811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</row>
    <row r="942" spans="1:44" x14ac:dyDescent="0.2">
      <c r="A942">
        <f>ROW(Source!A777)</f>
        <v>777</v>
      </c>
      <c r="B942">
        <v>82282038</v>
      </c>
      <c r="C942">
        <v>82282028</v>
      </c>
      <c r="D942">
        <v>78932739</v>
      </c>
      <c r="E942">
        <v>116</v>
      </c>
      <c r="F942">
        <v>1</v>
      </c>
      <c r="G942">
        <v>1</v>
      </c>
      <c r="H942">
        <v>1</v>
      </c>
      <c r="I942" t="s">
        <v>794</v>
      </c>
      <c r="J942" t="s">
        <v>3</v>
      </c>
      <c r="K942" t="s">
        <v>795</v>
      </c>
      <c r="L942">
        <v>1191</v>
      </c>
      <c r="N942">
        <v>1013</v>
      </c>
      <c r="O942" t="s">
        <v>698</v>
      </c>
      <c r="P942" t="s">
        <v>698</v>
      </c>
      <c r="Q942">
        <v>1</v>
      </c>
      <c r="X942">
        <v>31.28</v>
      </c>
      <c r="Y942">
        <v>0</v>
      </c>
      <c r="Z942">
        <v>0</v>
      </c>
      <c r="AA942">
        <v>0</v>
      </c>
      <c r="AB942">
        <v>521.08000000000004</v>
      </c>
      <c r="AC942">
        <v>0</v>
      </c>
      <c r="AD942">
        <v>1</v>
      </c>
      <c r="AE942">
        <v>1</v>
      </c>
      <c r="AF942" t="s">
        <v>38</v>
      </c>
      <c r="AG942">
        <v>35.972000000000001</v>
      </c>
      <c r="AH942">
        <v>2</v>
      </c>
      <c r="AI942">
        <v>82282029</v>
      </c>
      <c r="AJ942">
        <v>812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</row>
    <row r="943" spans="1:44" x14ac:dyDescent="0.2">
      <c r="A943">
        <f>ROW(Source!A777)</f>
        <v>777</v>
      </c>
      <c r="B943">
        <v>82282039</v>
      </c>
      <c r="C943">
        <v>82282028</v>
      </c>
      <c r="D943">
        <v>78932916</v>
      </c>
      <c r="E943">
        <v>116</v>
      </c>
      <c r="F943">
        <v>1</v>
      </c>
      <c r="G943">
        <v>1</v>
      </c>
      <c r="H943">
        <v>1</v>
      </c>
      <c r="I943" t="s">
        <v>699</v>
      </c>
      <c r="J943" t="s">
        <v>3</v>
      </c>
      <c r="K943" t="s">
        <v>700</v>
      </c>
      <c r="L943">
        <v>1191</v>
      </c>
      <c r="N943">
        <v>1013</v>
      </c>
      <c r="O943" t="s">
        <v>698</v>
      </c>
      <c r="P943" t="s">
        <v>698</v>
      </c>
      <c r="Q943">
        <v>1</v>
      </c>
      <c r="X943">
        <v>0.7</v>
      </c>
      <c r="Y943">
        <v>0</v>
      </c>
      <c r="Z943">
        <v>0</v>
      </c>
      <c r="AA943">
        <v>0</v>
      </c>
      <c r="AB943">
        <v>0</v>
      </c>
      <c r="AC943">
        <v>0</v>
      </c>
      <c r="AD943">
        <v>1</v>
      </c>
      <c r="AE943">
        <v>2</v>
      </c>
      <c r="AF943" t="s">
        <v>38</v>
      </c>
      <c r="AG943">
        <v>0.80500000000000005</v>
      </c>
      <c r="AH943">
        <v>2</v>
      </c>
      <c r="AI943">
        <v>82282030</v>
      </c>
      <c r="AJ943">
        <v>813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</row>
    <row r="944" spans="1:44" x14ac:dyDescent="0.2">
      <c r="A944">
        <f>ROW(Source!A777)</f>
        <v>777</v>
      </c>
      <c r="B944">
        <v>82282040</v>
      </c>
      <c r="C944">
        <v>82282028</v>
      </c>
      <c r="D944">
        <v>79053906</v>
      </c>
      <c r="E944">
        <v>1</v>
      </c>
      <c r="F944">
        <v>1</v>
      </c>
      <c r="G944">
        <v>1</v>
      </c>
      <c r="H944">
        <v>2</v>
      </c>
      <c r="I944" t="s">
        <v>719</v>
      </c>
      <c r="J944" t="s">
        <v>720</v>
      </c>
      <c r="K944" t="s">
        <v>721</v>
      </c>
      <c r="L944">
        <v>1368</v>
      </c>
      <c r="N944">
        <v>1011</v>
      </c>
      <c r="O944" t="s">
        <v>704</v>
      </c>
      <c r="P944" t="s">
        <v>704</v>
      </c>
      <c r="Q944">
        <v>1</v>
      </c>
      <c r="X944">
        <v>0.35</v>
      </c>
      <c r="Y944">
        <v>0</v>
      </c>
      <c r="Z944">
        <v>1595.2</v>
      </c>
      <c r="AA944">
        <v>715.99</v>
      </c>
      <c r="AB944">
        <v>0</v>
      </c>
      <c r="AC944">
        <v>0</v>
      </c>
      <c r="AD944">
        <v>1</v>
      </c>
      <c r="AE944">
        <v>0</v>
      </c>
      <c r="AF944" t="s">
        <v>38</v>
      </c>
      <c r="AG944">
        <v>0.40250000000000002</v>
      </c>
      <c r="AH944">
        <v>2</v>
      </c>
      <c r="AI944">
        <v>82282031</v>
      </c>
      <c r="AJ944">
        <v>814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</row>
    <row r="945" spans="1:44" x14ac:dyDescent="0.2">
      <c r="A945">
        <f>ROW(Source!A777)</f>
        <v>777</v>
      </c>
      <c r="B945">
        <v>82282041</v>
      </c>
      <c r="C945">
        <v>82282028</v>
      </c>
      <c r="D945">
        <v>79054798</v>
      </c>
      <c r="E945">
        <v>1</v>
      </c>
      <c r="F945">
        <v>1</v>
      </c>
      <c r="G945">
        <v>1</v>
      </c>
      <c r="H945">
        <v>2</v>
      </c>
      <c r="I945" t="s">
        <v>706</v>
      </c>
      <c r="J945" t="s">
        <v>707</v>
      </c>
      <c r="K945" t="s">
        <v>708</v>
      </c>
      <c r="L945">
        <v>1368</v>
      </c>
      <c r="N945">
        <v>1011</v>
      </c>
      <c r="O945" t="s">
        <v>704</v>
      </c>
      <c r="P945" t="s">
        <v>704</v>
      </c>
      <c r="Q945">
        <v>1</v>
      </c>
      <c r="X945">
        <v>0.35</v>
      </c>
      <c r="Y945">
        <v>0</v>
      </c>
      <c r="Z945">
        <v>640.84</v>
      </c>
      <c r="AA945">
        <v>533.01</v>
      </c>
      <c r="AB945">
        <v>0</v>
      </c>
      <c r="AC945">
        <v>0</v>
      </c>
      <c r="AD945">
        <v>1</v>
      </c>
      <c r="AE945">
        <v>0</v>
      </c>
      <c r="AF945" t="s">
        <v>38</v>
      </c>
      <c r="AG945">
        <v>0.40250000000000002</v>
      </c>
      <c r="AH945">
        <v>2</v>
      </c>
      <c r="AI945">
        <v>82282032</v>
      </c>
      <c r="AJ945">
        <v>815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</row>
    <row r="946" spans="1:44" x14ac:dyDescent="0.2">
      <c r="A946">
        <f>ROW(Source!A777)</f>
        <v>777</v>
      </c>
      <c r="B946">
        <v>82282042</v>
      </c>
      <c r="C946">
        <v>82282028</v>
      </c>
      <c r="D946">
        <v>79054993</v>
      </c>
      <c r="E946">
        <v>1</v>
      </c>
      <c r="F946">
        <v>1</v>
      </c>
      <c r="G946">
        <v>1</v>
      </c>
      <c r="H946">
        <v>2</v>
      </c>
      <c r="I946" t="s">
        <v>766</v>
      </c>
      <c r="J946" t="s">
        <v>767</v>
      </c>
      <c r="K946" t="s">
        <v>768</v>
      </c>
      <c r="L946">
        <v>1368</v>
      </c>
      <c r="N946">
        <v>1011</v>
      </c>
      <c r="O946" t="s">
        <v>704</v>
      </c>
      <c r="P946" t="s">
        <v>704</v>
      </c>
      <c r="Q946">
        <v>1</v>
      </c>
      <c r="X946">
        <v>2.16</v>
      </c>
      <c r="Y946">
        <v>0</v>
      </c>
      <c r="Z946">
        <v>32.869999999999997</v>
      </c>
      <c r="AA946">
        <v>0</v>
      </c>
      <c r="AB946">
        <v>0</v>
      </c>
      <c r="AC946">
        <v>0</v>
      </c>
      <c r="AD946">
        <v>1</v>
      </c>
      <c r="AE946">
        <v>0</v>
      </c>
      <c r="AF946" t="s">
        <v>38</v>
      </c>
      <c r="AG946">
        <v>2.484</v>
      </c>
      <c r="AH946">
        <v>2</v>
      </c>
      <c r="AI946">
        <v>82282033</v>
      </c>
      <c r="AJ946">
        <v>816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</row>
    <row r="947" spans="1:44" x14ac:dyDescent="0.2">
      <c r="A947">
        <f>ROW(Source!A777)</f>
        <v>777</v>
      </c>
      <c r="B947">
        <v>82282043</v>
      </c>
      <c r="C947">
        <v>82282028</v>
      </c>
      <c r="D947">
        <v>79004697</v>
      </c>
      <c r="E947">
        <v>1</v>
      </c>
      <c r="F947">
        <v>1</v>
      </c>
      <c r="G947">
        <v>1</v>
      </c>
      <c r="H947">
        <v>3</v>
      </c>
      <c r="I947" t="s">
        <v>796</v>
      </c>
      <c r="J947" t="s">
        <v>797</v>
      </c>
      <c r="K947" t="s">
        <v>798</v>
      </c>
      <c r="L947">
        <v>1383</v>
      </c>
      <c r="N947">
        <v>1013</v>
      </c>
      <c r="O947" t="s">
        <v>799</v>
      </c>
      <c r="P947" t="s">
        <v>799</v>
      </c>
      <c r="Q947">
        <v>1</v>
      </c>
      <c r="X947">
        <v>1.1488</v>
      </c>
      <c r="Y947">
        <v>7</v>
      </c>
      <c r="Z947">
        <v>0</v>
      </c>
      <c r="AA947">
        <v>0</v>
      </c>
      <c r="AB947">
        <v>0</v>
      </c>
      <c r="AC947">
        <v>0</v>
      </c>
      <c r="AD947">
        <v>1</v>
      </c>
      <c r="AE947">
        <v>0</v>
      </c>
      <c r="AF947" t="s">
        <v>3</v>
      </c>
      <c r="AG947">
        <v>1.1488</v>
      </c>
      <c r="AH947">
        <v>2</v>
      </c>
      <c r="AI947">
        <v>82282034</v>
      </c>
      <c r="AJ947">
        <v>817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</row>
    <row r="948" spans="1:44" x14ac:dyDescent="0.2">
      <c r="A948">
        <f>ROW(Source!A777)</f>
        <v>777</v>
      </c>
      <c r="B948">
        <v>82282044</v>
      </c>
      <c r="C948">
        <v>82282028</v>
      </c>
      <c r="D948">
        <v>79005428</v>
      </c>
      <c r="E948">
        <v>1</v>
      </c>
      <c r="F948">
        <v>1</v>
      </c>
      <c r="G948">
        <v>1</v>
      </c>
      <c r="H948">
        <v>3</v>
      </c>
      <c r="I948" t="s">
        <v>800</v>
      </c>
      <c r="J948" t="s">
        <v>801</v>
      </c>
      <c r="K948" t="s">
        <v>802</v>
      </c>
      <c r="L948">
        <v>1346</v>
      </c>
      <c r="N948">
        <v>1009</v>
      </c>
      <c r="O948" t="s">
        <v>265</v>
      </c>
      <c r="P948" t="s">
        <v>265</v>
      </c>
      <c r="Q948">
        <v>1</v>
      </c>
      <c r="X948">
        <v>0.96</v>
      </c>
      <c r="Y948">
        <v>155.63</v>
      </c>
      <c r="Z948">
        <v>0</v>
      </c>
      <c r="AA948">
        <v>0</v>
      </c>
      <c r="AB948">
        <v>0</v>
      </c>
      <c r="AC948">
        <v>0</v>
      </c>
      <c r="AD948">
        <v>1</v>
      </c>
      <c r="AE948">
        <v>0</v>
      </c>
      <c r="AF948" t="s">
        <v>3</v>
      </c>
      <c r="AG948">
        <v>0.96</v>
      </c>
      <c r="AH948">
        <v>2</v>
      </c>
      <c r="AI948">
        <v>82282035</v>
      </c>
      <c r="AJ948">
        <v>818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</row>
    <row r="949" spans="1:44" x14ac:dyDescent="0.2">
      <c r="A949">
        <f>ROW(Source!A777)</f>
        <v>777</v>
      </c>
      <c r="B949">
        <v>82282045</v>
      </c>
      <c r="C949">
        <v>82282028</v>
      </c>
      <c r="D949">
        <v>79023080</v>
      </c>
      <c r="E949">
        <v>1</v>
      </c>
      <c r="F949">
        <v>1</v>
      </c>
      <c r="G949">
        <v>1</v>
      </c>
      <c r="H949">
        <v>3</v>
      </c>
      <c r="I949" t="s">
        <v>803</v>
      </c>
      <c r="J949" t="s">
        <v>804</v>
      </c>
      <c r="K949" t="s">
        <v>805</v>
      </c>
      <c r="L949">
        <v>1346</v>
      </c>
      <c r="N949">
        <v>1009</v>
      </c>
      <c r="O949" t="s">
        <v>265</v>
      </c>
      <c r="P949" t="s">
        <v>265</v>
      </c>
      <c r="Q949">
        <v>1</v>
      </c>
      <c r="X949">
        <v>0.55000000000000004</v>
      </c>
      <c r="Y949">
        <v>160.07</v>
      </c>
      <c r="Z949">
        <v>0</v>
      </c>
      <c r="AA949">
        <v>0</v>
      </c>
      <c r="AB949">
        <v>0</v>
      </c>
      <c r="AC949">
        <v>0</v>
      </c>
      <c r="AD949">
        <v>1</v>
      </c>
      <c r="AE949">
        <v>0</v>
      </c>
      <c r="AF949" t="s">
        <v>3</v>
      </c>
      <c r="AG949">
        <v>0.55000000000000004</v>
      </c>
      <c r="AH949">
        <v>2</v>
      </c>
      <c r="AI949">
        <v>82282036</v>
      </c>
      <c r="AJ949">
        <v>819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</row>
    <row r="950" spans="1:44" x14ac:dyDescent="0.2">
      <c r="A950">
        <f>ROW(Source!A777)</f>
        <v>777</v>
      </c>
      <c r="B950">
        <v>82282046</v>
      </c>
      <c r="C950">
        <v>82282028</v>
      </c>
      <c r="D950">
        <v>78938708</v>
      </c>
      <c r="E950">
        <v>116</v>
      </c>
      <c r="F950">
        <v>1</v>
      </c>
      <c r="G950">
        <v>1</v>
      </c>
      <c r="H950">
        <v>3</v>
      </c>
      <c r="I950" t="s">
        <v>161</v>
      </c>
      <c r="J950" t="s">
        <v>3</v>
      </c>
      <c r="K950" t="s">
        <v>162</v>
      </c>
      <c r="L950">
        <v>3277935</v>
      </c>
      <c r="N950">
        <v>1013</v>
      </c>
      <c r="O950" t="s">
        <v>163</v>
      </c>
      <c r="P950" t="s">
        <v>163</v>
      </c>
      <c r="Q950">
        <v>1</v>
      </c>
      <c r="X950">
        <v>2</v>
      </c>
      <c r="Y950">
        <v>0</v>
      </c>
      <c r="Z950">
        <v>0</v>
      </c>
      <c r="AA950">
        <v>0</v>
      </c>
      <c r="AB950">
        <v>0</v>
      </c>
      <c r="AC950">
        <v>0</v>
      </c>
      <c r="AD950">
        <v>0</v>
      </c>
      <c r="AE950">
        <v>0</v>
      </c>
      <c r="AF950" t="s">
        <v>3</v>
      </c>
      <c r="AG950">
        <v>2</v>
      </c>
      <c r="AH950">
        <v>2</v>
      </c>
      <c r="AI950">
        <v>82282037</v>
      </c>
      <c r="AJ950">
        <v>820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</row>
    <row r="951" spans="1:44" x14ac:dyDescent="0.2">
      <c r="A951">
        <f>ROW(Source!A815)</f>
        <v>815</v>
      </c>
      <c r="B951">
        <v>82282050</v>
      </c>
      <c r="C951">
        <v>82282048</v>
      </c>
      <c r="D951">
        <v>78932681</v>
      </c>
      <c r="E951">
        <v>116</v>
      </c>
      <c r="F951">
        <v>1</v>
      </c>
      <c r="G951">
        <v>1</v>
      </c>
      <c r="H951">
        <v>1</v>
      </c>
      <c r="I951" t="s">
        <v>806</v>
      </c>
      <c r="J951" t="s">
        <v>3</v>
      </c>
      <c r="K951" t="s">
        <v>807</v>
      </c>
      <c r="L951">
        <v>1191</v>
      </c>
      <c r="N951">
        <v>1013</v>
      </c>
      <c r="O951" t="s">
        <v>698</v>
      </c>
      <c r="P951" t="s">
        <v>698</v>
      </c>
      <c r="Q951">
        <v>1</v>
      </c>
      <c r="X951">
        <v>154</v>
      </c>
      <c r="Y951">
        <v>0</v>
      </c>
      <c r="Z951">
        <v>0</v>
      </c>
      <c r="AA951">
        <v>0</v>
      </c>
      <c r="AB951">
        <v>433.57</v>
      </c>
      <c r="AC951">
        <v>0</v>
      </c>
      <c r="AD951">
        <v>1</v>
      </c>
      <c r="AE951">
        <v>1</v>
      </c>
      <c r="AF951" t="s">
        <v>38</v>
      </c>
      <c r="AG951">
        <v>177.1</v>
      </c>
      <c r="AH951">
        <v>2</v>
      </c>
      <c r="AI951">
        <v>82282049</v>
      </c>
      <c r="AJ951">
        <v>821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</row>
    <row r="952" spans="1:44" x14ac:dyDescent="0.2">
      <c r="A952">
        <f>ROW(Source!A816)</f>
        <v>816</v>
      </c>
      <c r="B952">
        <v>82282050</v>
      </c>
      <c r="C952">
        <v>82282048</v>
      </c>
      <c r="D952">
        <v>78932681</v>
      </c>
      <c r="E952">
        <v>116</v>
      </c>
      <c r="F952">
        <v>1</v>
      </c>
      <c r="G952">
        <v>1</v>
      </c>
      <c r="H952">
        <v>1</v>
      </c>
      <c r="I952" t="s">
        <v>806</v>
      </c>
      <c r="J952" t="s">
        <v>3</v>
      </c>
      <c r="K952" t="s">
        <v>807</v>
      </c>
      <c r="L952">
        <v>1191</v>
      </c>
      <c r="N952">
        <v>1013</v>
      </c>
      <c r="O952" t="s">
        <v>698</v>
      </c>
      <c r="P952" t="s">
        <v>698</v>
      </c>
      <c r="Q952">
        <v>1</v>
      </c>
      <c r="X952">
        <v>154</v>
      </c>
      <c r="Y952">
        <v>0</v>
      </c>
      <c r="Z952">
        <v>0</v>
      </c>
      <c r="AA952">
        <v>0</v>
      </c>
      <c r="AB952">
        <v>433.57</v>
      </c>
      <c r="AC952">
        <v>0</v>
      </c>
      <c r="AD952">
        <v>1</v>
      </c>
      <c r="AE952">
        <v>1</v>
      </c>
      <c r="AF952" t="s">
        <v>38</v>
      </c>
      <c r="AG952">
        <v>177.1</v>
      </c>
      <c r="AH952">
        <v>2</v>
      </c>
      <c r="AI952">
        <v>82282049</v>
      </c>
      <c r="AJ952">
        <v>822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</row>
    <row r="953" spans="1:44" x14ac:dyDescent="0.2">
      <c r="A953">
        <f>ROW(Source!A817)</f>
        <v>817</v>
      </c>
      <c r="B953">
        <v>82282053</v>
      </c>
      <c r="C953">
        <v>82282051</v>
      </c>
      <c r="D953">
        <v>78932671</v>
      </c>
      <c r="E953">
        <v>116</v>
      </c>
      <c r="F953">
        <v>1</v>
      </c>
      <c r="G953">
        <v>1</v>
      </c>
      <c r="H953">
        <v>1</v>
      </c>
      <c r="I953" t="s">
        <v>808</v>
      </c>
      <c r="J953" t="s">
        <v>3</v>
      </c>
      <c r="K953" t="s">
        <v>809</v>
      </c>
      <c r="L953">
        <v>1191</v>
      </c>
      <c r="N953">
        <v>1013</v>
      </c>
      <c r="O953" t="s">
        <v>698</v>
      </c>
      <c r="P953" t="s">
        <v>698</v>
      </c>
      <c r="Q953">
        <v>1</v>
      </c>
      <c r="X953">
        <v>97.2</v>
      </c>
      <c r="Y953">
        <v>0</v>
      </c>
      <c r="Z953">
        <v>0</v>
      </c>
      <c r="AA953">
        <v>0</v>
      </c>
      <c r="AB953">
        <v>415.67</v>
      </c>
      <c r="AC953">
        <v>0</v>
      </c>
      <c r="AD953">
        <v>1</v>
      </c>
      <c r="AE953">
        <v>1</v>
      </c>
      <c r="AF953" t="s">
        <v>38</v>
      </c>
      <c r="AG953">
        <v>111.78</v>
      </c>
      <c r="AH953">
        <v>2</v>
      </c>
      <c r="AI953">
        <v>82282052</v>
      </c>
      <c r="AJ953">
        <v>823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</row>
    <row r="954" spans="1:44" x14ac:dyDescent="0.2">
      <c r="A954">
        <f>ROW(Source!A818)</f>
        <v>818</v>
      </c>
      <c r="B954">
        <v>82282053</v>
      </c>
      <c r="C954">
        <v>82282051</v>
      </c>
      <c r="D954">
        <v>78932671</v>
      </c>
      <c r="E954">
        <v>116</v>
      </c>
      <c r="F954">
        <v>1</v>
      </c>
      <c r="G954">
        <v>1</v>
      </c>
      <c r="H954">
        <v>1</v>
      </c>
      <c r="I954" t="s">
        <v>808</v>
      </c>
      <c r="J954" t="s">
        <v>3</v>
      </c>
      <c r="K954" t="s">
        <v>809</v>
      </c>
      <c r="L954">
        <v>1191</v>
      </c>
      <c r="N954">
        <v>1013</v>
      </c>
      <c r="O954" t="s">
        <v>698</v>
      </c>
      <c r="P954" t="s">
        <v>698</v>
      </c>
      <c r="Q954">
        <v>1</v>
      </c>
      <c r="X954">
        <v>97.2</v>
      </c>
      <c r="Y954">
        <v>0</v>
      </c>
      <c r="Z954">
        <v>0</v>
      </c>
      <c r="AA954">
        <v>0</v>
      </c>
      <c r="AB954">
        <v>415.67</v>
      </c>
      <c r="AC954">
        <v>0</v>
      </c>
      <c r="AD954">
        <v>1</v>
      </c>
      <c r="AE954">
        <v>1</v>
      </c>
      <c r="AF954" t="s">
        <v>38</v>
      </c>
      <c r="AG954">
        <v>111.78</v>
      </c>
      <c r="AH954">
        <v>2</v>
      </c>
      <c r="AI954">
        <v>82282052</v>
      </c>
      <c r="AJ954">
        <v>824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</row>
    <row r="955" spans="1:44" x14ac:dyDescent="0.2">
      <c r="A955">
        <f>ROW(Source!A819)</f>
        <v>819</v>
      </c>
      <c r="B955">
        <v>82282064</v>
      </c>
      <c r="C955">
        <v>82282054</v>
      </c>
      <c r="D955">
        <v>78932739</v>
      </c>
      <c r="E955">
        <v>116</v>
      </c>
      <c r="F955">
        <v>1</v>
      </c>
      <c r="G955">
        <v>1</v>
      </c>
      <c r="H955">
        <v>1</v>
      </c>
      <c r="I955" t="s">
        <v>794</v>
      </c>
      <c r="J955" t="s">
        <v>3</v>
      </c>
      <c r="K955" t="s">
        <v>795</v>
      </c>
      <c r="L955">
        <v>1191</v>
      </c>
      <c r="N955">
        <v>1013</v>
      </c>
      <c r="O955" t="s">
        <v>698</v>
      </c>
      <c r="P955" t="s">
        <v>698</v>
      </c>
      <c r="Q955">
        <v>1</v>
      </c>
      <c r="X955">
        <v>9.27</v>
      </c>
      <c r="Y955">
        <v>0</v>
      </c>
      <c r="Z955">
        <v>0</v>
      </c>
      <c r="AA955">
        <v>0</v>
      </c>
      <c r="AB955">
        <v>521.08000000000004</v>
      </c>
      <c r="AC955">
        <v>0</v>
      </c>
      <c r="AD955">
        <v>1</v>
      </c>
      <c r="AE955">
        <v>1</v>
      </c>
      <c r="AF955" t="s">
        <v>38</v>
      </c>
      <c r="AG955">
        <v>10.660500000000001</v>
      </c>
      <c r="AH955">
        <v>2</v>
      </c>
      <c r="AI955">
        <v>82282055</v>
      </c>
      <c r="AJ955">
        <v>825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</row>
    <row r="956" spans="1:44" x14ac:dyDescent="0.2">
      <c r="A956">
        <f>ROW(Source!A819)</f>
        <v>819</v>
      </c>
      <c r="B956">
        <v>82282065</v>
      </c>
      <c r="C956">
        <v>82282054</v>
      </c>
      <c r="D956">
        <v>78932916</v>
      </c>
      <c r="E956">
        <v>116</v>
      </c>
      <c r="F956">
        <v>1</v>
      </c>
      <c r="G956">
        <v>1</v>
      </c>
      <c r="H956">
        <v>1</v>
      </c>
      <c r="I956" t="s">
        <v>699</v>
      </c>
      <c r="J956" t="s">
        <v>3</v>
      </c>
      <c r="K956" t="s">
        <v>700</v>
      </c>
      <c r="L956">
        <v>1191</v>
      </c>
      <c r="N956">
        <v>1013</v>
      </c>
      <c r="O956" t="s">
        <v>698</v>
      </c>
      <c r="P956" t="s">
        <v>698</v>
      </c>
      <c r="Q956">
        <v>1</v>
      </c>
      <c r="X956">
        <v>0.34</v>
      </c>
      <c r="Y956">
        <v>0</v>
      </c>
      <c r="Z956">
        <v>0</v>
      </c>
      <c r="AA956">
        <v>0</v>
      </c>
      <c r="AB956">
        <v>0</v>
      </c>
      <c r="AC956">
        <v>0</v>
      </c>
      <c r="AD956">
        <v>1</v>
      </c>
      <c r="AE956">
        <v>2</v>
      </c>
      <c r="AF956" t="s">
        <v>38</v>
      </c>
      <c r="AG956">
        <v>0.39100000000000001</v>
      </c>
      <c r="AH956">
        <v>2</v>
      </c>
      <c r="AI956">
        <v>82282056</v>
      </c>
      <c r="AJ956">
        <v>826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</row>
    <row r="957" spans="1:44" x14ac:dyDescent="0.2">
      <c r="A957">
        <f>ROW(Source!A819)</f>
        <v>819</v>
      </c>
      <c r="B957">
        <v>82282066</v>
      </c>
      <c r="C957">
        <v>82282054</v>
      </c>
      <c r="D957">
        <v>79053906</v>
      </c>
      <c r="E957">
        <v>1</v>
      </c>
      <c r="F957">
        <v>1</v>
      </c>
      <c r="G957">
        <v>1</v>
      </c>
      <c r="H957">
        <v>2</v>
      </c>
      <c r="I957" t="s">
        <v>719</v>
      </c>
      <c r="J957" t="s">
        <v>720</v>
      </c>
      <c r="K957" t="s">
        <v>721</v>
      </c>
      <c r="L957">
        <v>1368</v>
      </c>
      <c r="N957">
        <v>1011</v>
      </c>
      <c r="O957" t="s">
        <v>704</v>
      </c>
      <c r="P957" t="s">
        <v>704</v>
      </c>
      <c r="Q957">
        <v>1</v>
      </c>
      <c r="X957">
        <v>0.17</v>
      </c>
      <c r="Y957">
        <v>0</v>
      </c>
      <c r="Z957">
        <v>1595.2</v>
      </c>
      <c r="AA957">
        <v>715.99</v>
      </c>
      <c r="AB957">
        <v>0</v>
      </c>
      <c r="AC957">
        <v>0</v>
      </c>
      <c r="AD957">
        <v>1</v>
      </c>
      <c r="AE957">
        <v>0</v>
      </c>
      <c r="AF957" t="s">
        <v>38</v>
      </c>
      <c r="AG957">
        <v>0.19550000000000001</v>
      </c>
      <c r="AH957">
        <v>2</v>
      </c>
      <c r="AI957">
        <v>82282057</v>
      </c>
      <c r="AJ957">
        <v>827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</row>
    <row r="958" spans="1:44" x14ac:dyDescent="0.2">
      <c r="A958">
        <f>ROW(Source!A819)</f>
        <v>819</v>
      </c>
      <c r="B958">
        <v>82282067</v>
      </c>
      <c r="C958">
        <v>82282054</v>
      </c>
      <c r="D958">
        <v>79054798</v>
      </c>
      <c r="E958">
        <v>1</v>
      </c>
      <c r="F958">
        <v>1</v>
      </c>
      <c r="G958">
        <v>1</v>
      </c>
      <c r="H958">
        <v>2</v>
      </c>
      <c r="I958" t="s">
        <v>706</v>
      </c>
      <c r="J958" t="s">
        <v>707</v>
      </c>
      <c r="K958" t="s">
        <v>708</v>
      </c>
      <c r="L958">
        <v>1368</v>
      </c>
      <c r="N958">
        <v>1011</v>
      </c>
      <c r="O958" t="s">
        <v>704</v>
      </c>
      <c r="P958" t="s">
        <v>704</v>
      </c>
      <c r="Q958">
        <v>1</v>
      </c>
      <c r="X958">
        <v>0.17</v>
      </c>
      <c r="Y958">
        <v>0</v>
      </c>
      <c r="Z958">
        <v>640.84</v>
      </c>
      <c r="AA958">
        <v>533.01</v>
      </c>
      <c r="AB958">
        <v>0</v>
      </c>
      <c r="AC958">
        <v>0</v>
      </c>
      <c r="AD958">
        <v>1</v>
      </c>
      <c r="AE958">
        <v>0</v>
      </c>
      <c r="AF958" t="s">
        <v>38</v>
      </c>
      <c r="AG958">
        <v>0.19550000000000001</v>
      </c>
      <c r="AH958">
        <v>2</v>
      </c>
      <c r="AI958">
        <v>82282058</v>
      </c>
      <c r="AJ958">
        <v>828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</row>
    <row r="959" spans="1:44" x14ac:dyDescent="0.2">
      <c r="A959">
        <f>ROW(Source!A819)</f>
        <v>819</v>
      </c>
      <c r="B959">
        <v>82282068</v>
      </c>
      <c r="C959">
        <v>82282054</v>
      </c>
      <c r="D959">
        <v>79054993</v>
      </c>
      <c r="E959">
        <v>1</v>
      </c>
      <c r="F959">
        <v>1</v>
      </c>
      <c r="G959">
        <v>1</v>
      </c>
      <c r="H959">
        <v>2</v>
      </c>
      <c r="I959" t="s">
        <v>766</v>
      </c>
      <c r="J959" t="s">
        <v>767</v>
      </c>
      <c r="K959" t="s">
        <v>768</v>
      </c>
      <c r="L959">
        <v>1368</v>
      </c>
      <c r="N959">
        <v>1011</v>
      </c>
      <c r="O959" t="s">
        <v>704</v>
      </c>
      <c r="P959" t="s">
        <v>704</v>
      </c>
      <c r="Q959">
        <v>1</v>
      </c>
      <c r="X959">
        <v>1.51</v>
      </c>
      <c r="Y959">
        <v>0</v>
      </c>
      <c r="Z959">
        <v>32.869999999999997</v>
      </c>
      <c r="AA959">
        <v>0</v>
      </c>
      <c r="AB959">
        <v>0</v>
      </c>
      <c r="AC959">
        <v>0</v>
      </c>
      <c r="AD959">
        <v>1</v>
      </c>
      <c r="AE959">
        <v>0</v>
      </c>
      <c r="AF959" t="s">
        <v>38</v>
      </c>
      <c r="AG959">
        <v>1.7364999999999999</v>
      </c>
      <c r="AH959">
        <v>2</v>
      </c>
      <c r="AI959">
        <v>82282059</v>
      </c>
      <c r="AJ959">
        <v>829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</row>
    <row r="960" spans="1:44" x14ac:dyDescent="0.2">
      <c r="A960">
        <f>ROW(Source!A819)</f>
        <v>819</v>
      </c>
      <c r="B960">
        <v>82282069</v>
      </c>
      <c r="C960">
        <v>82282054</v>
      </c>
      <c r="D960">
        <v>79005428</v>
      </c>
      <c r="E960">
        <v>1</v>
      </c>
      <c r="F960">
        <v>1</v>
      </c>
      <c r="G960">
        <v>1</v>
      </c>
      <c r="H960">
        <v>3</v>
      </c>
      <c r="I960" t="s">
        <v>800</v>
      </c>
      <c r="J960" t="s">
        <v>801</v>
      </c>
      <c r="K960" t="s">
        <v>802</v>
      </c>
      <c r="L960">
        <v>1346</v>
      </c>
      <c r="N960">
        <v>1009</v>
      </c>
      <c r="O960" t="s">
        <v>265</v>
      </c>
      <c r="P960" t="s">
        <v>265</v>
      </c>
      <c r="Q960">
        <v>1</v>
      </c>
      <c r="X960">
        <v>0.65</v>
      </c>
      <c r="Y960">
        <v>155.63</v>
      </c>
      <c r="Z960">
        <v>0</v>
      </c>
      <c r="AA960">
        <v>0</v>
      </c>
      <c r="AB960">
        <v>0</v>
      </c>
      <c r="AC960">
        <v>0</v>
      </c>
      <c r="AD960">
        <v>1</v>
      </c>
      <c r="AE960">
        <v>0</v>
      </c>
      <c r="AF960" t="s">
        <v>3</v>
      </c>
      <c r="AG960">
        <v>0.65</v>
      </c>
      <c r="AH960">
        <v>2</v>
      </c>
      <c r="AI960">
        <v>82282060</v>
      </c>
      <c r="AJ960">
        <v>830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</row>
    <row r="961" spans="1:44" x14ac:dyDescent="0.2">
      <c r="A961">
        <f>ROW(Source!A819)</f>
        <v>819</v>
      </c>
      <c r="B961">
        <v>82282070</v>
      </c>
      <c r="C961">
        <v>82282054</v>
      </c>
      <c r="D961">
        <v>79023487</v>
      </c>
      <c r="E961">
        <v>1</v>
      </c>
      <c r="F961">
        <v>1</v>
      </c>
      <c r="G961">
        <v>1</v>
      </c>
      <c r="H961">
        <v>3</v>
      </c>
      <c r="I961" t="s">
        <v>810</v>
      </c>
      <c r="J961" t="s">
        <v>811</v>
      </c>
      <c r="K961" t="s">
        <v>812</v>
      </c>
      <c r="L961">
        <v>1346</v>
      </c>
      <c r="N961">
        <v>1009</v>
      </c>
      <c r="O961" t="s">
        <v>265</v>
      </c>
      <c r="P961" t="s">
        <v>265</v>
      </c>
      <c r="Q961">
        <v>1</v>
      </c>
      <c r="X961">
        <v>2</v>
      </c>
      <c r="Y961">
        <v>911.56</v>
      </c>
      <c r="Z961">
        <v>0</v>
      </c>
      <c r="AA961">
        <v>0</v>
      </c>
      <c r="AB961">
        <v>0</v>
      </c>
      <c r="AC961">
        <v>0</v>
      </c>
      <c r="AD961">
        <v>1</v>
      </c>
      <c r="AE961">
        <v>0</v>
      </c>
      <c r="AF961" t="s">
        <v>3</v>
      </c>
      <c r="AG961">
        <v>2</v>
      </c>
      <c r="AH961">
        <v>2</v>
      </c>
      <c r="AI961">
        <v>82282061</v>
      </c>
      <c r="AJ961">
        <v>831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</row>
    <row r="962" spans="1:44" x14ac:dyDescent="0.2">
      <c r="A962">
        <f>ROW(Source!A819)</f>
        <v>819</v>
      </c>
      <c r="B962">
        <v>82282071</v>
      </c>
      <c r="C962">
        <v>82282054</v>
      </c>
      <c r="D962">
        <v>78938708</v>
      </c>
      <c r="E962">
        <v>116</v>
      </c>
      <c r="F962">
        <v>1</v>
      </c>
      <c r="G962">
        <v>1</v>
      </c>
      <c r="H962">
        <v>3</v>
      </c>
      <c r="I962" t="s">
        <v>161</v>
      </c>
      <c r="J962" t="s">
        <v>3</v>
      </c>
      <c r="K962" t="s">
        <v>162</v>
      </c>
      <c r="L962">
        <v>3277935</v>
      </c>
      <c r="N962">
        <v>1013</v>
      </c>
      <c r="O962" t="s">
        <v>163</v>
      </c>
      <c r="P962" t="s">
        <v>163</v>
      </c>
      <c r="Q962">
        <v>1</v>
      </c>
      <c r="X962">
        <v>2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0</v>
      </c>
      <c r="AE962">
        <v>0</v>
      </c>
      <c r="AF962" t="s">
        <v>3</v>
      </c>
      <c r="AG962">
        <v>2</v>
      </c>
      <c r="AH962">
        <v>2</v>
      </c>
      <c r="AI962">
        <v>82282062</v>
      </c>
      <c r="AJ962">
        <v>832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</row>
    <row r="963" spans="1:44" x14ac:dyDescent="0.2">
      <c r="A963">
        <f>ROW(Source!A820)</f>
        <v>820</v>
      </c>
      <c r="B963">
        <v>82282064</v>
      </c>
      <c r="C963">
        <v>82282054</v>
      </c>
      <c r="D963">
        <v>78932739</v>
      </c>
      <c r="E963">
        <v>116</v>
      </c>
      <c r="F963">
        <v>1</v>
      </c>
      <c r="G963">
        <v>1</v>
      </c>
      <c r="H963">
        <v>1</v>
      </c>
      <c r="I963" t="s">
        <v>794</v>
      </c>
      <c r="J963" t="s">
        <v>3</v>
      </c>
      <c r="K963" t="s">
        <v>795</v>
      </c>
      <c r="L963">
        <v>1191</v>
      </c>
      <c r="N963">
        <v>1013</v>
      </c>
      <c r="O963" t="s">
        <v>698</v>
      </c>
      <c r="P963" t="s">
        <v>698</v>
      </c>
      <c r="Q963">
        <v>1</v>
      </c>
      <c r="X963">
        <v>9.27</v>
      </c>
      <c r="Y963">
        <v>0</v>
      </c>
      <c r="Z963">
        <v>0</v>
      </c>
      <c r="AA963">
        <v>0</v>
      </c>
      <c r="AB963">
        <v>521.08000000000004</v>
      </c>
      <c r="AC963">
        <v>0</v>
      </c>
      <c r="AD963">
        <v>1</v>
      </c>
      <c r="AE963">
        <v>1</v>
      </c>
      <c r="AF963" t="s">
        <v>38</v>
      </c>
      <c r="AG963">
        <v>10.660500000000001</v>
      </c>
      <c r="AH963">
        <v>2</v>
      </c>
      <c r="AI963">
        <v>82282055</v>
      </c>
      <c r="AJ963">
        <v>834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</row>
    <row r="964" spans="1:44" x14ac:dyDescent="0.2">
      <c r="A964">
        <f>ROW(Source!A820)</f>
        <v>820</v>
      </c>
      <c r="B964">
        <v>82282065</v>
      </c>
      <c r="C964">
        <v>82282054</v>
      </c>
      <c r="D964">
        <v>78932916</v>
      </c>
      <c r="E964">
        <v>116</v>
      </c>
      <c r="F964">
        <v>1</v>
      </c>
      <c r="G964">
        <v>1</v>
      </c>
      <c r="H964">
        <v>1</v>
      </c>
      <c r="I964" t="s">
        <v>699</v>
      </c>
      <c r="J964" t="s">
        <v>3</v>
      </c>
      <c r="K964" t="s">
        <v>700</v>
      </c>
      <c r="L964">
        <v>1191</v>
      </c>
      <c r="N964">
        <v>1013</v>
      </c>
      <c r="O964" t="s">
        <v>698</v>
      </c>
      <c r="P964" t="s">
        <v>698</v>
      </c>
      <c r="Q964">
        <v>1</v>
      </c>
      <c r="X964">
        <v>0.34</v>
      </c>
      <c r="Y964">
        <v>0</v>
      </c>
      <c r="Z964">
        <v>0</v>
      </c>
      <c r="AA964">
        <v>0</v>
      </c>
      <c r="AB964">
        <v>0</v>
      </c>
      <c r="AC964">
        <v>0</v>
      </c>
      <c r="AD964">
        <v>1</v>
      </c>
      <c r="AE964">
        <v>2</v>
      </c>
      <c r="AF964" t="s">
        <v>38</v>
      </c>
      <c r="AG964">
        <v>0.39100000000000001</v>
      </c>
      <c r="AH964">
        <v>2</v>
      </c>
      <c r="AI964">
        <v>82282056</v>
      </c>
      <c r="AJ964">
        <v>835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</row>
    <row r="965" spans="1:44" x14ac:dyDescent="0.2">
      <c r="A965">
        <f>ROW(Source!A820)</f>
        <v>820</v>
      </c>
      <c r="B965">
        <v>82282066</v>
      </c>
      <c r="C965">
        <v>82282054</v>
      </c>
      <c r="D965">
        <v>79053906</v>
      </c>
      <c r="E965">
        <v>1</v>
      </c>
      <c r="F965">
        <v>1</v>
      </c>
      <c r="G965">
        <v>1</v>
      </c>
      <c r="H965">
        <v>2</v>
      </c>
      <c r="I965" t="s">
        <v>719</v>
      </c>
      <c r="J965" t="s">
        <v>720</v>
      </c>
      <c r="K965" t="s">
        <v>721</v>
      </c>
      <c r="L965">
        <v>1368</v>
      </c>
      <c r="N965">
        <v>1011</v>
      </c>
      <c r="O965" t="s">
        <v>704</v>
      </c>
      <c r="P965" t="s">
        <v>704</v>
      </c>
      <c r="Q965">
        <v>1</v>
      </c>
      <c r="X965">
        <v>0.17</v>
      </c>
      <c r="Y965">
        <v>0</v>
      </c>
      <c r="Z965">
        <v>1595.2</v>
      </c>
      <c r="AA965">
        <v>715.99</v>
      </c>
      <c r="AB965">
        <v>0</v>
      </c>
      <c r="AC965">
        <v>0</v>
      </c>
      <c r="AD965">
        <v>1</v>
      </c>
      <c r="AE965">
        <v>0</v>
      </c>
      <c r="AF965" t="s">
        <v>38</v>
      </c>
      <c r="AG965">
        <v>0.19550000000000001</v>
      </c>
      <c r="AH965">
        <v>2</v>
      </c>
      <c r="AI965">
        <v>82282057</v>
      </c>
      <c r="AJ965">
        <v>836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</row>
    <row r="966" spans="1:44" x14ac:dyDescent="0.2">
      <c r="A966">
        <f>ROW(Source!A820)</f>
        <v>820</v>
      </c>
      <c r="B966">
        <v>82282067</v>
      </c>
      <c r="C966">
        <v>82282054</v>
      </c>
      <c r="D966">
        <v>79054798</v>
      </c>
      <c r="E966">
        <v>1</v>
      </c>
      <c r="F966">
        <v>1</v>
      </c>
      <c r="G966">
        <v>1</v>
      </c>
      <c r="H966">
        <v>2</v>
      </c>
      <c r="I966" t="s">
        <v>706</v>
      </c>
      <c r="J966" t="s">
        <v>707</v>
      </c>
      <c r="K966" t="s">
        <v>708</v>
      </c>
      <c r="L966">
        <v>1368</v>
      </c>
      <c r="N966">
        <v>1011</v>
      </c>
      <c r="O966" t="s">
        <v>704</v>
      </c>
      <c r="P966" t="s">
        <v>704</v>
      </c>
      <c r="Q966">
        <v>1</v>
      </c>
      <c r="X966">
        <v>0.17</v>
      </c>
      <c r="Y966">
        <v>0</v>
      </c>
      <c r="Z966">
        <v>640.84</v>
      </c>
      <c r="AA966">
        <v>533.01</v>
      </c>
      <c r="AB966">
        <v>0</v>
      </c>
      <c r="AC966">
        <v>0</v>
      </c>
      <c r="AD966">
        <v>1</v>
      </c>
      <c r="AE966">
        <v>0</v>
      </c>
      <c r="AF966" t="s">
        <v>38</v>
      </c>
      <c r="AG966">
        <v>0.19550000000000001</v>
      </c>
      <c r="AH966">
        <v>2</v>
      </c>
      <c r="AI966">
        <v>82282058</v>
      </c>
      <c r="AJ966">
        <v>837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</row>
    <row r="967" spans="1:44" x14ac:dyDescent="0.2">
      <c r="A967">
        <f>ROW(Source!A820)</f>
        <v>820</v>
      </c>
      <c r="B967">
        <v>82282068</v>
      </c>
      <c r="C967">
        <v>82282054</v>
      </c>
      <c r="D967">
        <v>79054993</v>
      </c>
      <c r="E967">
        <v>1</v>
      </c>
      <c r="F967">
        <v>1</v>
      </c>
      <c r="G967">
        <v>1</v>
      </c>
      <c r="H967">
        <v>2</v>
      </c>
      <c r="I967" t="s">
        <v>766</v>
      </c>
      <c r="J967" t="s">
        <v>767</v>
      </c>
      <c r="K967" t="s">
        <v>768</v>
      </c>
      <c r="L967">
        <v>1368</v>
      </c>
      <c r="N967">
        <v>1011</v>
      </c>
      <c r="O967" t="s">
        <v>704</v>
      </c>
      <c r="P967" t="s">
        <v>704</v>
      </c>
      <c r="Q967">
        <v>1</v>
      </c>
      <c r="X967">
        <v>1.51</v>
      </c>
      <c r="Y967">
        <v>0</v>
      </c>
      <c r="Z967">
        <v>32.869999999999997</v>
      </c>
      <c r="AA967">
        <v>0</v>
      </c>
      <c r="AB967">
        <v>0</v>
      </c>
      <c r="AC967">
        <v>0</v>
      </c>
      <c r="AD967">
        <v>1</v>
      </c>
      <c r="AE967">
        <v>0</v>
      </c>
      <c r="AF967" t="s">
        <v>38</v>
      </c>
      <c r="AG967">
        <v>1.7364999999999999</v>
      </c>
      <c r="AH967">
        <v>2</v>
      </c>
      <c r="AI967">
        <v>82282059</v>
      </c>
      <c r="AJ967">
        <v>838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</row>
    <row r="968" spans="1:44" x14ac:dyDescent="0.2">
      <c r="A968">
        <f>ROW(Source!A820)</f>
        <v>820</v>
      </c>
      <c r="B968">
        <v>82282069</v>
      </c>
      <c r="C968">
        <v>82282054</v>
      </c>
      <c r="D968">
        <v>79005428</v>
      </c>
      <c r="E968">
        <v>1</v>
      </c>
      <c r="F968">
        <v>1</v>
      </c>
      <c r="G968">
        <v>1</v>
      </c>
      <c r="H968">
        <v>3</v>
      </c>
      <c r="I968" t="s">
        <v>800</v>
      </c>
      <c r="J968" t="s">
        <v>801</v>
      </c>
      <c r="K968" t="s">
        <v>802</v>
      </c>
      <c r="L968">
        <v>1346</v>
      </c>
      <c r="N968">
        <v>1009</v>
      </c>
      <c r="O968" t="s">
        <v>265</v>
      </c>
      <c r="P968" t="s">
        <v>265</v>
      </c>
      <c r="Q968">
        <v>1</v>
      </c>
      <c r="X968">
        <v>0.65</v>
      </c>
      <c r="Y968">
        <v>155.63</v>
      </c>
      <c r="Z968">
        <v>0</v>
      </c>
      <c r="AA968">
        <v>0</v>
      </c>
      <c r="AB968">
        <v>0</v>
      </c>
      <c r="AC968">
        <v>0</v>
      </c>
      <c r="AD968">
        <v>1</v>
      </c>
      <c r="AE968">
        <v>0</v>
      </c>
      <c r="AF968" t="s">
        <v>3</v>
      </c>
      <c r="AG968">
        <v>0.65</v>
      </c>
      <c r="AH968">
        <v>2</v>
      </c>
      <c r="AI968">
        <v>82282060</v>
      </c>
      <c r="AJ968">
        <v>839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</row>
    <row r="969" spans="1:44" x14ac:dyDescent="0.2">
      <c r="A969">
        <f>ROW(Source!A820)</f>
        <v>820</v>
      </c>
      <c r="B969">
        <v>82282070</v>
      </c>
      <c r="C969">
        <v>82282054</v>
      </c>
      <c r="D969">
        <v>79023487</v>
      </c>
      <c r="E969">
        <v>1</v>
      </c>
      <c r="F969">
        <v>1</v>
      </c>
      <c r="G969">
        <v>1</v>
      </c>
      <c r="H969">
        <v>3</v>
      </c>
      <c r="I969" t="s">
        <v>810</v>
      </c>
      <c r="J969" t="s">
        <v>811</v>
      </c>
      <c r="K969" t="s">
        <v>812</v>
      </c>
      <c r="L969">
        <v>1346</v>
      </c>
      <c r="N969">
        <v>1009</v>
      </c>
      <c r="O969" t="s">
        <v>265</v>
      </c>
      <c r="P969" t="s">
        <v>265</v>
      </c>
      <c r="Q969">
        <v>1</v>
      </c>
      <c r="X969">
        <v>2</v>
      </c>
      <c r="Y969">
        <v>911.56</v>
      </c>
      <c r="Z969">
        <v>0</v>
      </c>
      <c r="AA969">
        <v>0</v>
      </c>
      <c r="AB969">
        <v>0</v>
      </c>
      <c r="AC969">
        <v>0</v>
      </c>
      <c r="AD969">
        <v>1</v>
      </c>
      <c r="AE969">
        <v>0</v>
      </c>
      <c r="AF969" t="s">
        <v>3</v>
      </c>
      <c r="AG969">
        <v>2</v>
      </c>
      <c r="AH969">
        <v>2</v>
      </c>
      <c r="AI969">
        <v>82282061</v>
      </c>
      <c r="AJ969">
        <v>840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</row>
    <row r="970" spans="1:44" x14ac:dyDescent="0.2">
      <c r="A970">
        <f>ROW(Source!A820)</f>
        <v>820</v>
      </c>
      <c r="B970">
        <v>82282071</v>
      </c>
      <c r="C970">
        <v>82282054</v>
      </c>
      <c r="D970">
        <v>78938708</v>
      </c>
      <c r="E970">
        <v>116</v>
      </c>
      <c r="F970">
        <v>1</v>
      </c>
      <c r="G970">
        <v>1</v>
      </c>
      <c r="H970">
        <v>3</v>
      </c>
      <c r="I970" t="s">
        <v>161</v>
      </c>
      <c r="J970" t="s">
        <v>3</v>
      </c>
      <c r="K970" t="s">
        <v>162</v>
      </c>
      <c r="L970">
        <v>3277935</v>
      </c>
      <c r="N970">
        <v>1013</v>
      </c>
      <c r="O970" t="s">
        <v>163</v>
      </c>
      <c r="P970" t="s">
        <v>163</v>
      </c>
      <c r="Q970">
        <v>1</v>
      </c>
      <c r="X970">
        <v>2</v>
      </c>
      <c r="Y970">
        <v>0</v>
      </c>
      <c r="Z970">
        <v>0</v>
      </c>
      <c r="AA970">
        <v>0</v>
      </c>
      <c r="AB970">
        <v>0</v>
      </c>
      <c r="AC970">
        <v>0</v>
      </c>
      <c r="AD970">
        <v>0</v>
      </c>
      <c r="AE970">
        <v>0</v>
      </c>
      <c r="AF970" t="s">
        <v>3</v>
      </c>
      <c r="AG970">
        <v>2</v>
      </c>
      <c r="AH970">
        <v>2</v>
      </c>
      <c r="AI970">
        <v>82282062</v>
      </c>
      <c r="AJ970">
        <v>841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</row>
    <row r="971" spans="1:44" x14ac:dyDescent="0.2">
      <c r="A971">
        <f>ROW(Source!A825)</f>
        <v>825</v>
      </c>
      <c r="B971">
        <v>82282085</v>
      </c>
      <c r="C971">
        <v>82282074</v>
      </c>
      <c r="D971">
        <v>78932739</v>
      </c>
      <c r="E971">
        <v>116</v>
      </c>
      <c r="F971">
        <v>1</v>
      </c>
      <c r="G971">
        <v>1</v>
      </c>
      <c r="H971">
        <v>1</v>
      </c>
      <c r="I971" t="s">
        <v>794</v>
      </c>
      <c r="J971" t="s">
        <v>3</v>
      </c>
      <c r="K971" t="s">
        <v>795</v>
      </c>
      <c r="L971">
        <v>1191</v>
      </c>
      <c r="N971">
        <v>1013</v>
      </c>
      <c r="O971" t="s">
        <v>698</v>
      </c>
      <c r="P971" t="s">
        <v>698</v>
      </c>
      <c r="Q971">
        <v>1</v>
      </c>
      <c r="X971">
        <v>18.5</v>
      </c>
      <c r="Y971">
        <v>0</v>
      </c>
      <c r="Z971">
        <v>0</v>
      </c>
      <c r="AA971">
        <v>0</v>
      </c>
      <c r="AB971">
        <v>521.08000000000004</v>
      </c>
      <c r="AC971">
        <v>0</v>
      </c>
      <c r="AD971">
        <v>1</v>
      </c>
      <c r="AE971">
        <v>1</v>
      </c>
      <c r="AF971" t="s">
        <v>38</v>
      </c>
      <c r="AG971">
        <v>21.274999999999999</v>
      </c>
      <c r="AH971">
        <v>2</v>
      </c>
      <c r="AI971">
        <v>82282075</v>
      </c>
      <c r="AJ971">
        <v>843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</row>
    <row r="972" spans="1:44" x14ac:dyDescent="0.2">
      <c r="A972">
        <f>ROW(Source!A825)</f>
        <v>825</v>
      </c>
      <c r="B972">
        <v>82282086</v>
      </c>
      <c r="C972">
        <v>82282074</v>
      </c>
      <c r="D972">
        <v>78932916</v>
      </c>
      <c r="E972">
        <v>116</v>
      </c>
      <c r="F972">
        <v>1</v>
      </c>
      <c r="G972">
        <v>1</v>
      </c>
      <c r="H972">
        <v>1</v>
      </c>
      <c r="I972" t="s">
        <v>699</v>
      </c>
      <c r="J972" t="s">
        <v>3</v>
      </c>
      <c r="K972" t="s">
        <v>700</v>
      </c>
      <c r="L972">
        <v>1191</v>
      </c>
      <c r="N972">
        <v>1013</v>
      </c>
      <c r="O972" t="s">
        <v>698</v>
      </c>
      <c r="P972" t="s">
        <v>698</v>
      </c>
      <c r="Q972">
        <v>1</v>
      </c>
      <c r="X972">
        <v>0.34</v>
      </c>
      <c r="Y972">
        <v>0</v>
      </c>
      <c r="Z972">
        <v>0</v>
      </c>
      <c r="AA972">
        <v>0</v>
      </c>
      <c r="AB972">
        <v>0</v>
      </c>
      <c r="AC972">
        <v>0</v>
      </c>
      <c r="AD972">
        <v>1</v>
      </c>
      <c r="AE972">
        <v>2</v>
      </c>
      <c r="AF972" t="s">
        <v>38</v>
      </c>
      <c r="AG972">
        <v>0.39100000000000001</v>
      </c>
      <c r="AH972">
        <v>2</v>
      </c>
      <c r="AI972">
        <v>82282076</v>
      </c>
      <c r="AJ972">
        <v>844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</row>
    <row r="973" spans="1:44" x14ac:dyDescent="0.2">
      <c r="A973">
        <f>ROW(Source!A825)</f>
        <v>825</v>
      </c>
      <c r="B973">
        <v>82282087</v>
      </c>
      <c r="C973">
        <v>82282074</v>
      </c>
      <c r="D973">
        <v>79053906</v>
      </c>
      <c r="E973">
        <v>1</v>
      </c>
      <c r="F973">
        <v>1</v>
      </c>
      <c r="G973">
        <v>1</v>
      </c>
      <c r="H973">
        <v>2</v>
      </c>
      <c r="I973" t="s">
        <v>719</v>
      </c>
      <c r="J973" t="s">
        <v>720</v>
      </c>
      <c r="K973" t="s">
        <v>721</v>
      </c>
      <c r="L973">
        <v>1368</v>
      </c>
      <c r="N973">
        <v>1011</v>
      </c>
      <c r="O973" t="s">
        <v>704</v>
      </c>
      <c r="P973" t="s">
        <v>704</v>
      </c>
      <c r="Q973">
        <v>1</v>
      </c>
      <c r="X973">
        <v>0.17</v>
      </c>
      <c r="Y973">
        <v>0</v>
      </c>
      <c r="Z973">
        <v>1595.2</v>
      </c>
      <c r="AA973">
        <v>715.99</v>
      </c>
      <c r="AB973">
        <v>0</v>
      </c>
      <c r="AC973">
        <v>0</v>
      </c>
      <c r="AD973">
        <v>1</v>
      </c>
      <c r="AE973">
        <v>0</v>
      </c>
      <c r="AF973" t="s">
        <v>38</v>
      </c>
      <c r="AG973">
        <v>0.19550000000000001</v>
      </c>
      <c r="AH973">
        <v>2</v>
      </c>
      <c r="AI973">
        <v>82282077</v>
      </c>
      <c r="AJ973">
        <v>845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</row>
    <row r="974" spans="1:44" x14ac:dyDescent="0.2">
      <c r="A974">
        <f>ROW(Source!A825)</f>
        <v>825</v>
      </c>
      <c r="B974">
        <v>82282088</v>
      </c>
      <c r="C974">
        <v>82282074</v>
      </c>
      <c r="D974">
        <v>79054798</v>
      </c>
      <c r="E974">
        <v>1</v>
      </c>
      <c r="F974">
        <v>1</v>
      </c>
      <c r="G974">
        <v>1</v>
      </c>
      <c r="H974">
        <v>2</v>
      </c>
      <c r="I974" t="s">
        <v>706</v>
      </c>
      <c r="J974" t="s">
        <v>707</v>
      </c>
      <c r="K974" t="s">
        <v>708</v>
      </c>
      <c r="L974">
        <v>1368</v>
      </c>
      <c r="N974">
        <v>1011</v>
      </c>
      <c r="O974" t="s">
        <v>704</v>
      </c>
      <c r="P974" t="s">
        <v>704</v>
      </c>
      <c r="Q974">
        <v>1</v>
      </c>
      <c r="X974">
        <v>0.17</v>
      </c>
      <c r="Y974">
        <v>0</v>
      </c>
      <c r="Z974">
        <v>640.84</v>
      </c>
      <c r="AA974">
        <v>533.01</v>
      </c>
      <c r="AB974">
        <v>0</v>
      </c>
      <c r="AC974">
        <v>0</v>
      </c>
      <c r="AD974">
        <v>1</v>
      </c>
      <c r="AE974">
        <v>0</v>
      </c>
      <c r="AF974" t="s">
        <v>38</v>
      </c>
      <c r="AG974">
        <v>0.19550000000000001</v>
      </c>
      <c r="AH974">
        <v>2</v>
      </c>
      <c r="AI974">
        <v>82282078</v>
      </c>
      <c r="AJ974">
        <v>846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</row>
    <row r="975" spans="1:44" x14ac:dyDescent="0.2">
      <c r="A975">
        <f>ROW(Source!A825)</f>
        <v>825</v>
      </c>
      <c r="B975">
        <v>82282089</v>
      </c>
      <c r="C975">
        <v>82282074</v>
      </c>
      <c r="D975">
        <v>79054993</v>
      </c>
      <c r="E975">
        <v>1</v>
      </c>
      <c r="F975">
        <v>1</v>
      </c>
      <c r="G975">
        <v>1</v>
      </c>
      <c r="H975">
        <v>2</v>
      </c>
      <c r="I975" t="s">
        <v>766</v>
      </c>
      <c r="J975" t="s">
        <v>767</v>
      </c>
      <c r="K975" t="s">
        <v>768</v>
      </c>
      <c r="L975">
        <v>1368</v>
      </c>
      <c r="N975">
        <v>1011</v>
      </c>
      <c r="O975" t="s">
        <v>704</v>
      </c>
      <c r="P975" t="s">
        <v>704</v>
      </c>
      <c r="Q975">
        <v>1</v>
      </c>
      <c r="X975">
        <v>2.9</v>
      </c>
      <c r="Y975">
        <v>0</v>
      </c>
      <c r="Z975">
        <v>32.869999999999997</v>
      </c>
      <c r="AA975">
        <v>0</v>
      </c>
      <c r="AB975">
        <v>0</v>
      </c>
      <c r="AC975">
        <v>0</v>
      </c>
      <c r="AD975">
        <v>1</v>
      </c>
      <c r="AE975">
        <v>0</v>
      </c>
      <c r="AF975" t="s">
        <v>38</v>
      </c>
      <c r="AG975">
        <v>3.335</v>
      </c>
      <c r="AH975">
        <v>2</v>
      </c>
      <c r="AI975">
        <v>82282079</v>
      </c>
      <c r="AJ975">
        <v>847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</row>
    <row r="976" spans="1:44" x14ac:dyDescent="0.2">
      <c r="A976">
        <f>ROW(Source!A825)</f>
        <v>825</v>
      </c>
      <c r="B976">
        <v>82282090</v>
      </c>
      <c r="C976">
        <v>82282074</v>
      </c>
      <c r="D976">
        <v>79005428</v>
      </c>
      <c r="E976">
        <v>1</v>
      </c>
      <c r="F976">
        <v>1</v>
      </c>
      <c r="G976">
        <v>1</v>
      </c>
      <c r="H976">
        <v>3</v>
      </c>
      <c r="I976" t="s">
        <v>800</v>
      </c>
      <c r="J976" t="s">
        <v>801</v>
      </c>
      <c r="K976" t="s">
        <v>802</v>
      </c>
      <c r="L976">
        <v>1346</v>
      </c>
      <c r="N976">
        <v>1009</v>
      </c>
      <c r="O976" t="s">
        <v>265</v>
      </c>
      <c r="P976" t="s">
        <v>265</v>
      </c>
      <c r="Q976">
        <v>1</v>
      </c>
      <c r="X976">
        <v>0.9</v>
      </c>
      <c r="Y976">
        <v>155.63</v>
      </c>
      <c r="Z976">
        <v>0</v>
      </c>
      <c r="AA976">
        <v>0</v>
      </c>
      <c r="AB976">
        <v>0</v>
      </c>
      <c r="AC976">
        <v>0</v>
      </c>
      <c r="AD976">
        <v>1</v>
      </c>
      <c r="AE976">
        <v>0</v>
      </c>
      <c r="AF976" t="s">
        <v>3</v>
      </c>
      <c r="AG976">
        <v>0.9</v>
      </c>
      <c r="AH976">
        <v>2</v>
      </c>
      <c r="AI976">
        <v>82282080</v>
      </c>
      <c r="AJ976">
        <v>848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</row>
    <row r="977" spans="1:44" x14ac:dyDescent="0.2">
      <c r="A977">
        <f>ROW(Source!A825)</f>
        <v>825</v>
      </c>
      <c r="B977">
        <v>82282091</v>
      </c>
      <c r="C977">
        <v>82282074</v>
      </c>
      <c r="D977">
        <v>79013556</v>
      </c>
      <c r="E977">
        <v>1</v>
      </c>
      <c r="F977">
        <v>1</v>
      </c>
      <c r="G977">
        <v>1</v>
      </c>
      <c r="H977">
        <v>3</v>
      </c>
      <c r="I977" t="s">
        <v>813</v>
      </c>
      <c r="J977" t="s">
        <v>814</v>
      </c>
      <c r="K977" t="s">
        <v>815</v>
      </c>
      <c r="L977">
        <v>1348</v>
      </c>
      <c r="N977">
        <v>1009</v>
      </c>
      <c r="O977" t="s">
        <v>348</v>
      </c>
      <c r="P977" t="s">
        <v>348</v>
      </c>
      <c r="Q977">
        <v>1000</v>
      </c>
      <c r="X977">
        <v>4.0000000000000001E-3</v>
      </c>
      <c r="Y977">
        <v>48543.27</v>
      </c>
      <c r="Z977">
        <v>0</v>
      </c>
      <c r="AA977">
        <v>0</v>
      </c>
      <c r="AB977">
        <v>0</v>
      </c>
      <c r="AC977">
        <v>0</v>
      </c>
      <c r="AD977">
        <v>1</v>
      </c>
      <c r="AE977">
        <v>0</v>
      </c>
      <c r="AF977" t="s">
        <v>3</v>
      </c>
      <c r="AG977">
        <v>4.0000000000000001E-3</v>
      </c>
      <c r="AH977">
        <v>2</v>
      </c>
      <c r="AI977">
        <v>82282081</v>
      </c>
      <c r="AJ977">
        <v>849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</row>
    <row r="978" spans="1:44" x14ac:dyDescent="0.2">
      <c r="A978">
        <f>ROW(Source!A825)</f>
        <v>825</v>
      </c>
      <c r="B978">
        <v>82282092</v>
      </c>
      <c r="C978">
        <v>82282074</v>
      </c>
      <c r="D978">
        <v>79023487</v>
      </c>
      <c r="E978">
        <v>1</v>
      </c>
      <c r="F978">
        <v>1</v>
      </c>
      <c r="G978">
        <v>1</v>
      </c>
      <c r="H978">
        <v>3</v>
      </c>
      <c r="I978" t="s">
        <v>810</v>
      </c>
      <c r="J978" t="s">
        <v>811</v>
      </c>
      <c r="K978" t="s">
        <v>812</v>
      </c>
      <c r="L978">
        <v>1346</v>
      </c>
      <c r="N978">
        <v>1009</v>
      </c>
      <c r="O978" t="s">
        <v>265</v>
      </c>
      <c r="P978" t="s">
        <v>265</v>
      </c>
      <c r="Q978">
        <v>1</v>
      </c>
      <c r="X978">
        <v>2.4</v>
      </c>
      <c r="Y978">
        <v>911.56</v>
      </c>
      <c r="Z978">
        <v>0</v>
      </c>
      <c r="AA978">
        <v>0</v>
      </c>
      <c r="AB978">
        <v>0</v>
      </c>
      <c r="AC978">
        <v>0</v>
      </c>
      <c r="AD978">
        <v>1</v>
      </c>
      <c r="AE978">
        <v>0</v>
      </c>
      <c r="AF978" t="s">
        <v>3</v>
      </c>
      <c r="AG978">
        <v>2.4</v>
      </c>
      <c r="AH978">
        <v>2</v>
      </c>
      <c r="AI978">
        <v>82282082</v>
      </c>
      <c r="AJ978">
        <v>850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</row>
    <row r="979" spans="1:44" x14ac:dyDescent="0.2">
      <c r="A979">
        <f>ROW(Source!A825)</f>
        <v>825</v>
      </c>
      <c r="B979">
        <v>82282093</v>
      </c>
      <c r="C979">
        <v>82282074</v>
      </c>
      <c r="D979">
        <v>78938708</v>
      </c>
      <c r="E979">
        <v>116</v>
      </c>
      <c r="F979">
        <v>1</v>
      </c>
      <c r="G979">
        <v>1</v>
      </c>
      <c r="H979">
        <v>3</v>
      </c>
      <c r="I979" t="s">
        <v>161</v>
      </c>
      <c r="J979" t="s">
        <v>3</v>
      </c>
      <c r="K979" t="s">
        <v>162</v>
      </c>
      <c r="L979">
        <v>3277935</v>
      </c>
      <c r="N979">
        <v>1013</v>
      </c>
      <c r="O979" t="s">
        <v>163</v>
      </c>
      <c r="P979" t="s">
        <v>163</v>
      </c>
      <c r="Q979">
        <v>1</v>
      </c>
      <c r="X979">
        <v>2</v>
      </c>
      <c r="Y979">
        <v>0</v>
      </c>
      <c r="Z979">
        <v>0</v>
      </c>
      <c r="AA979">
        <v>0</v>
      </c>
      <c r="AB979">
        <v>0</v>
      </c>
      <c r="AC979">
        <v>0</v>
      </c>
      <c r="AD979">
        <v>0</v>
      </c>
      <c r="AE979">
        <v>0</v>
      </c>
      <c r="AF979" t="s">
        <v>3</v>
      </c>
      <c r="AG979">
        <v>2</v>
      </c>
      <c r="AH979">
        <v>2</v>
      </c>
      <c r="AI979">
        <v>82282083</v>
      </c>
      <c r="AJ979">
        <v>851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</row>
    <row r="980" spans="1:44" x14ac:dyDescent="0.2">
      <c r="A980">
        <f>ROW(Source!A826)</f>
        <v>826</v>
      </c>
      <c r="B980">
        <v>82282085</v>
      </c>
      <c r="C980">
        <v>82282074</v>
      </c>
      <c r="D980">
        <v>78932739</v>
      </c>
      <c r="E980">
        <v>116</v>
      </c>
      <c r="F980">
        <v>1</v>
      </c>
      <c r="G980">
        <v>1</v>
      </c>
      <c r="H980">
        <v>1</v>
      </c>
      <c r="I980" t="s">
        <v>794</v>
      </c>
      <c r="J980" t="s">
        <v>3</v>
      </c>
      <c r="K980" t="s">
        <v>795</v>
      </c>
      <c r="L980">
        <v>1191</v>
      </c>
      <c r="N980">
        <v>1013</v>
      </c>
      <c r="O980" t="s">
        <v>698</v>
      </c>
      <c r="P980" t="s">
        <v>698</v>
      </c>
      <c r="Q980">
        <v>1</v>
      </c>
      <c r="X980">
        <v>18.5</v>
      </c>
      <c r="Y980">
        <v>0</v>
      </c>
      <c r="Z980">
        <v>0</v>
      </c>
      <c r="AA980">
        <v>0</v>
      </c>
      <c r="AB980">
        <v>521.08000000000004</v>
      </c>
      <c r="AC980">
        <v>0</v>
      </c>
      <c r="AD980">
        <v>1</v>
      </c>
      <c r="AE980">
        <v>1</v>
      </c>
      <c r="AF980" t="s">
        <v>38</v>
      </c>
      <c r="AG980">
        <v>21.274999999999999</v>
      </c>
      <c r="AH980">
        <v>2</v>
      </c>
      <c r="AI980">
        <v>82282075</v>
      </c>
      <c r="AJ980">
        <v>853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</row>
    <row r="981" spans="1:44" x14ac:dyDescent="0.2">
      <c r="A981">
        <f>ROW(Source!A826)</f>
        <v>826</v>
      </c>
      <c r="B981">
        <v>82282086</v>
      </c>
      <c r="C981">
        <v>82282074</v>
      </c>
      <c r="D981">
        <v>78932916</v>
      </c>
      <c r="E981">
        <v>116</v>
      </c>
      <c r="F981">
        <v>1</v>
      </c>
      <c r="G981">
        <v>1</v>
      </c>
      <c r="H981">
        <v>1</v>
      </c>
      <c r="I981" t="s">
        <v>699</v>
      </c>
      <c r="J981" t="s">
        <v>3</v>
      </c>
      <c r="K981" t="s">
        <v>700</v>
      </c>
      <c r="L981">
        <v>1191</v>
      </c>
      <c r="N981">
        <v>1013</v>
      </c>
      <c r="O981" t="s">
        <v>698</v>
      </c>
      <c r="P981" t="s">
        <v>698</v>
      </c>
      <c r="Q981">
        <v>1</v>
      </c>
      <c r="X981">
        <v>0.34</v>
      </c>
      <c r="Y981">
        <v>0</v>
      </c>
      <c r="Z981">
        <v>0</v>
      </c>
      <c r="AA981">
        <v>0</v>
      </c>
      <c r="AB981">
        <v>0</v>
      </c>
      <c r="AC981">
        <v>0</v>
      </c>
      <c r="AD981">
        <v>1</v>
      </c>
      <c r="AE981">
        <v>2</v>
      </c>
      <c r="AF981" t="s">
        <v>38</v>
      </c>
      <c r="AG981">
        <v>0.39100000000000001</v>
      </c>
      <c r="AH981">
        <v>2</v>
      </c>
      <c r="AI981">
        <v>82282076</v>
      </c>
      <c r="AJ981">
        <v>854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</row>
    <row r="982" spans="1:44" x14ac:dyDescent="0.2">
      <c r="A982">
        <f>ROW(Source!A826)</f>
        <v>826</v>
      </c>
      <c r="B982">
        <v>82282087</v>
      </c>
      <c r="C982">
        <v>82282074</v>
      </c>
      <c r="D982">
        <v>79053906</v>
      </c>
      <c r="E982">
        <v>1</v>
      </c>
      <c r="F982">
        <v>1</v>
      </c>
      <c r="G982">
        <v>1</v>
      </c>
      <c r="H982">
        <v>2</v>
      </c>
      <c r="I982" t="s">
        <v>719</v>
      </c>
      <c r="J982" t="s">
        <v>720</v>
      </c>
      <c r="K982" t="s">
        <v>721</v>
      </c>
      <c r="L982">
        <v>1368</v>
      </c>
      <c r="N982">
        <v>1011</v>
      </c>
      <c r="O982" t="s">
        <v>704</v>
      </c>
      <c r="P982" t="s">
        <v>704</v>
      </c>
      <c r="Q982">
        <v>1</v>
      </c>
      <c r="X982">
        <v>0.17</v>
      </c>
      <c r="Y982">
        <v>0</v>
      </c>
      <c r="Z982">
        <v>1595.2</v>
      </c>
      <c r="AA982">
        <v>715.99</v>
      </c>
      <c r="AB982">
        <v>0</v>
      </c>
      <c r="AC982">
        <v>0</v>
      </c>
      <c r="AD982">
        <v>1</v>
      </c>
      <c r="AE982">
        <v>0</v>
      </c>
      <c r="AF982" t="s">
        <v>38</v>
      </c>
      <c r="AG982">
        <v>0.19550000000000001</v>
      </c>
      <c r="AH982">
        <v>2</v>
      </c>
      <c r="AI982">
        <v>82282077</v>
      </c>
      <c r="AJ982">
        <v>855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</row>
    <row r="983" spans="1:44" x14ac:dyDescent="0.2">
      <c r="A983">
        <f>ROW(Source!A826)</f>
        <v>826</v>
      </c>
      <c r="B983">
        <v>82282088</v>
      </c>
      <c r="C983">
        <v>82282074</v>
      </c>
      <c r="D983">
        <v>79054798</v>
      </c>
      <c r="E983">
        <v>1</v>
      </c>
      <c r="F983">
        <v>1</v>
      </c>
      <c r="G983">
        <v>1</v>
      </c>
      <c r="H983">
        <v>2</v>
      </c>
      <c r="I983" t="s">
        <v>706</v>
      </c>
      <c r="J983" t="s">
        <v>707</v>
      </c>
      <c r="K983" t="s">
        <v>708</v>
      </c>
      <c r="L983">
        <v>1368</v>
      </c>
      <c r="N983">
        <v>1011</v>
      </c>
      <c r="O983" t="s">
        <v>704</v>
      </c>
      <c r="P983" t="s">
        <v>704</v>
      </c>
      <c r="Q983">
        <v>1</v>
      </c>
      <c r="X983">
        <v>0.17</v>
      </c>
      <c r="Y983">
        <v>0</v>
      </c>
      <c r="Z983">
        <v>640.84</v>
      </c>
      <c r="AA983">
        <v>533.01</v>
      </c>
      <c r="AB983">
        <v>0</v>
      </c>
      <c r="AC983">
        <v>0</v>
      </c>
      <c r="AD983">
        <v>1</v>
      </c>
      <c r="AE983">
        <v>0</v>
      </c>
      <c r="AF983" t="s">
        <v>38</v>
      </c>
      <c r="AG983">
        <v>0.19550000000000001</v>
      </c>
      <c r="AH983">
        <v>2</v>
      </c>
      <c r="AI983">
        <v>82282078</v>
      </c>
      <c r="AJ983">
        <v>856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</row>
    <row r="984" spans="1:44" x14ac:dyDescent="0.2">
      <c r="A984">
        <f>ROW(Source!A826)</f>
        <v>826</v>
      </c>
      <c r="B984">
        <v>82282089</v>
      </c>
      <c r="C984">
        <v>82282074</v>
      </c>
      <c r="D984">
        <v>79054993</v>
      </c>
      <c r="E984">
        <v>1</v>
      </c>
      <c r="F984">
        <v>1</v>
      </c>
      <c r="G984">
        <v>1</v>
      </c>
      <c r="H984">
        <v>2</v>
      </c>
      <c r="I984" t="s">
        <v>766</v>
      </c>
      <c r="J984" t="s">
        <v>767</v>
      </c>
      <c r="K984" t="s">
        <v>768</v>
      </c>
      <c r="L984">
        <v>1368</v>
      </c>
      <c r="N984">
        <v>1011</v>
      </c>
      <c r="O984" t="s">
        <v>704</v>
      </c>
      <c r="P984" t="s">
        <v>704</v>
      </c>
      <c r="Q984">
        <v>1</v>
      </c>
      <c r="X984">
        <v>2.9</v>
      </c>
      <c r="Y984">
        <v>0</v>
      </c>
      <c r="Z984">
        <v>32.869999999999997</v>
      </c>
      <c r="AA984">
        <v>0</v>
      </c>
      <c r="AB984">
        <v>0</v>
      </c>
      <c r="AC984">
        <v>0</v>
      </c>
      <c r="AD984">
        <v>1</v>
      </c>
      <c r="AE984">
        <v>0</v>
      </c>
      <c r="AF984" t="s">
        <v>38</v>
      </c>
      <c r="AG984">
        <v>3.335</v>
      </c>
      <c r="AH984">
        <v>2</v>
      </c>
      <c r="AI984">
        <v>82282079</v>
      </c>
      <c r="AJ984">
        <v>857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</row>
    <row r="985" spans="1:44" x14ac:dyDescent="0.2">
      <c r="A985">
        <f>ROW(Source!A826)</f>
        <v>826</v>
      </c>
      <c r="B985">
        <v>82282090</v>
      </c>
      <c r="C985">
        <v>82282074</v>
      </c>
      <c r="D985">
        <v>79005428</v>
      </c>
      <c r="E985">
        <v>1</v>
      </c>
      <c r="F985">
        <v>1</v>
      </c>
      <c r="G985">
        <v>1</v>
      </c>
      <c r="H985">
        <v>3</v>
      </c>
      <c r="I985" t="s">
        <v>800</v>
      </c>
      <c r="J985" t="s">
        <v>801</v>
      </c>
      <c r="K985" t="s">
        <v>802</v>
      </c>
      <c r="L985">
        <v>1346</v>
      </c>
      <c r="N985">
        <v>1009</v>
      </c>
      <c r="O985" t="s">
        <v>265</v>
      </c>
      <c r="P985" t="s">
        <v>265</v>
      </c>
      <c r="Q985">
        <v>1</v>
      </c>
      <c r="X985">
        <v>0.9</v>
      </c>
      <c r="Y985">
        <v>155.63</v>
      </c>
      <c r="Z985">
        <v>0</v>
      </c>
      <c r="AA985">
        <v>0</v>
      </c>
      <c r="AB985">
        <v>0</v>
      </c>
      <c r="AC985">
        <v>0</v>
      </c>
      <c r="AD985">
        <v>1</v>
      </c>
      <c r="AE985">
        <v>0</v>
      </c>
      <c r="AF985" t="s">
        <v>3</v>
      </c>
      <c r="AG985">
        <v>0.9</v>
      </c>
      <c r="AH985">
        <v>2</v>
      </c>
      <c r="AI985">
        <v>82282080</v>
      </c>
      <c r="AJ985">
        <v>858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</row>
    <row r="986" spans="1:44" x14ac:dyDescent="0.2">
      <c r="A986">
        <f>ROW(Source!A826)</f>
        <v>826</v>
      </c>
      <c r="B986">
        <v>82282091</v>
      </c>
      <c r="C986">
        <v>82282074</v>
      </c>
      <c r="D986">
        <v>79013556</v>
      </c>
      <c r="E986">
        <v>1</v>
      </c>
      <c r="F986">
        <v>1</v>
      </c>
      <c r="G986">
        <v>1</v>
      </c>
      <c r="H986">
        <v>3</v>
      </c>
      <c r="I986" t="s">
        <v>813</v>
      </c>
      <c r="J986" t="s">
        <v>814</v>
      </c>
      <c r="K986" t="s">
        <v>815</v>
      </c>
      <c r="L986">
        <v>1348</v>
      </c>
      <c r="N986">
        <v>1009</v>
      </c>
      <c r="O986" t="s">
        <v>348</v>
      </c>
      <c r="P986" t="s">
        <v>348</v>
      </c>
      <c r="Q986">
        <v>1000</v>
      </c>
      <c r="X986">
        <v>4.0000000000000001E-3</v>
      </c>
      <c r="Y986">
        <v>48543.27</v>
      </c>
      <c r="Z986">
        <v>0</v>
      </c>
      <c r="AA986">
        <v>0</v>
      </c>
      <c r="AB986">
        <v>0</v>
      </c>
      <c r="AC986">
        <v>0</v>
      </c>
      <c r="AD986">
        <v>1</v>
      </c>
      <c r="AE986">
        <v>0</v>
      </c>
      <c r="AF986" t="s">
        <v>3</v>
      </c>
      <c r="AG986">
        <v>4.0000000000000001E-3</v>
      </c>
      <c r="AH986">
        <v>2</v>
      </c>
      <c r="AI986">
        <v>82282081</v>
      </c>
      <c r="AJ986">
        <v>859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</row>
    <row r="987" spans="1:44" x14ac:dyDescent="0.2">
      <c r="A987">
        <f>ROW(Source!A826)</f>
        <v>826</v>
      </c>
      <c r="B987">
        <v>82282092</v>
      </c>
      <c r="C987">
        <v>82282074</v>
      </c>
      <c r="D987">
        <v>79023487</v>
      </c>
      <c r="E987">
        <v>1</v>
      </c>
      <c r="F987">
        <v>1</v>
      </c>
      <c r="G987">
        <v>1</v>
      </c>
      <c r="H987">
        <v>3</v>
      </c>
      <c r="I987" t="s">
        <v>810</v>
      </c>
      <c r="J987" t="s">
        <v>811</v>
      </c>
      <c r="K987" t="s">
        <v>812</v>
      </c>
      <c r="L987">
        <v>1346</v>
      </c>
      <c r="N987">
        <v>1009</v>
      </c>
      <c r="O987" t="s">
        <v>265</v>
      </c>
      <c r="P987" t="s">
        <v>265</v>
      </c>
      <c r="Q987">
        <v>1</v>
      </c>
      <c r="X987">
        <v>2.4</v>
      </c>
      <c r="Y987">
        <v>911.56</v>
      </c>
      <c r="Z987">
        <v>0</v>
      </c>
      <c r="AA987">
        <v>0</v>
      </c>
      <c r="AB987">
        <v>0</v>
      </c>
      <c r="AC987">
        <v>0</v>
      </c>
      <c r="AD987">
        <v>1</v>
      </c>
      <c r="AE987">
        <v>0</v>
      </c>
      <c r="AF987" t="s">
        <v>3</v>
      </c>
      <c r="AG987">
        <v>2.4</v>
      </c>
      <c r="AH987">
        <v>2</v>
      </c>
      <c r="AI987">
        <v>82282082</v>
      </c>
      <c r="AJ987">
        <v>860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</row>
    <row r="988" spans="1:44" x14ac:dyDescent="0.2">
      <c r="A988">
        <f>ROW(Source!A826)</f>
        <v>826</v>
      </c>
      <c r="B988">
        <v>82282093</v>
      </c>
      <c r="C988">
        <v>82282074</v>
      </c>
      <c r="D988">
        <v>78938708</v>
      </c>
      <c r="E988">
        <v>116</v>
      </c>
      <c r="F988">
        <v>1</v>
      </c>
      <c r="G988">
        <v>1</v>
      </c>
      <c r="H988">
        <v>3</v>
      </c>
      <c r="I988" t="s">
        <v>161</v>
      </c>
      <c r="J988" t="s">
        <v>3</v>
      </c>
      <c r="K988" t="s">
        <v>162</v>
      </c>
      <c r="L988">
        <v>3277935</v>
      </c>
      <c r="N988">
        <v>1013</v>
      </c>
      <c r="O988" t="s">
        <v>163</v>
      </c>
      <c r="P988" t="s">
        <v>163</v>
      </c>
      <c r="Q988">
        <v>1</v>
      </c>
      <c r="X988">
        <v>2</v>
      </c>
      <c r="Y988">
        <v>0</v>
      </c>
      <c r="Z988">
        <v>0</v>
      </c>
      <c r="AA988">
        <v>0</v>
      </c>
      <c r="AB988">
        <v>0</v>
      </c>
      <c r="AC988">
        <v>0</v>
      </c>
      <c r="AD988">
        <v>0</v>
      </c>
      <c r="AE988">
        <v>0</v>
      </c>
      <c r="AF988" t="s">
        <v>3</v>
      </c>
      <c r="AG988">
        <v>2</v>
      </c>
      <c r="AH988">
        <v>2</v>
      </c>
      <c r="AI988">
        <v>82282083</v>
      </c>
      <c r="AJ988">
        <v>861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</row>
    <row r="989" spans="1:44" x14ac:dyDescent="0.2">
      <c r="A989">
        <f>ROW(Source!A831)</f>
        <v>831</v>
      </c>
      <c r="B989">
        <v>82282107</v>
      </c>
      <c r="C989">
        <v>82282096</v>
      </c>
      <c r="D989">
        <v>78932739</v>
      </c>
      <c r="E989">
        <v>116</v>
      </c>
      <c r="F989">
        <v>1</v>
      </c>
      <c r="G989">
        <v>1</v>
      </c>
      <c r="H989">
        <v>1</v>
      </c>
      <c r="I989" t="s">
        <v>794</v>
      </c>
      <c r="J989" t="s">
        <v>3</v>
      </c>
      <c r="K989" t="s">
        <v>795</v>
      </c>
      <c r="L989">
        <v>1191</v>
      </c>
      <c r="N989">
        <v>1013</v>
      </c>
      <c r="O989" t="s">
        <v>698</v>
      </c>
      <c r="P989" t="s">
        <v>698</v>
      </c>
      <c r="Q989">
        <v>1</v>
      </c>
      <c r="X989">
        <v>18.5</v>
      </c>
      <c r="Y989">
        <v>0</v>
      </c>
      <c r="Z989">
        <v>0</v>
      </c>
      <c r="AA989">
        <v>0</v>
      </c>
      <c r="AB989">
        <v>521.08000000000004</v>
      </c>
      <c r="AC989">
        <v>0</v>
      </c>
      <c r="AD989">
        <v>1</v>
      </c>
      <c r="AE989">
        <v>1</v>
      </c>
      <c r="AF989" t="s">
        <v>38</v>
      </c>
      <c r="AG989">
        <v>21.274999999999999</v>
      </c>
      <c r="AH989">
        <v>2</v>
      </c>
      <c r="AI989">
        <v>82282097</v>
      </c>
      <c r="AJ989">
        <v>863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</row>
    <row r="990" spans="1:44" x14ac:dyDescent="0.2">
      <c r="A990">
        <f>ROW(Source!A831)</f>
        <v>831</v>
      </c>
      <c r="B990">
        <v>82282108</v>
      </c>
      <c r="C990">
        <v>82282096</v>
      </c>
      <c r="D990">
        <v>78932916</v>
      </c>
      <c r="E990">
        <v>116</v>
      </c>
      <c r="F990">
        <v>1</v>
      </c>
      <c r="G990">
        <v>1</v>
      </c>
      <c r="H990">
        <v>1</v>
      </c>
      <c r="I990" t="s">
        <v>699</v>
      </c>
      <c r="J990" t="s">
        <v>3</v>
      </c>
      <c r="K990" t="s">
        <v>700</v>
      </c>
      <c r="L990">
        <v>1191</v>
      </c>
      <c r="N990">
        <v>1013</v>
      </c>
      <c r="O990" t="s">
        <v>698</v>
      </c>
      <c r="P990" t="s">
        <v>698</v>
      </c>
      <c r="Q990">
        <v>1</v>
      </c>
      <c r="X990">
        <v>0.46</v>
      </c>
      <c r="Y990">
        <v>0</v>
      </c>
      <c r="Z990">
        <v>0</v>
      </c>
      <c r="AA990">
        <v>0</v>
      </c>
      <c r="AB990">
        <v>0</v>
      </c>
      <c r="AC990">
        <v>0</v>
      </c>
      <c r="AD990">
        <v>1</v>
      </c>
      <c r="AE990">
        <v>2</v>
      </c>
      <c r="AF990" t="s">
        <v>38</v>
      </c>
      <c r="AG990">
        <v>0.52900000000000003</v>
      </c>
      <c r="AH990">
        <v>2</v>
      </c>
      <c r="AI990">
        <v>82282098</v>
      </c>
      <c r="AJ990">
        <v>864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</row>
    <row r="991" spans="1:44" x14ac:dyDescent="0.2">
      <c r="A991">
        <f>ROW(Source!A831)</f>
        <v>831</v>
      </c>
      <c r="B991">
        <v>82282109</v>
      </c>
      <c r="C991">
        <v>82282096</v>
      </c>
      <c r="D991">
        <v>79053906</v>
      </c>
      <c r="E991">
        <v>1</v>
      </c>
      <c r="F991">
        <v>1</v>
      </c>
      <c r="G991">
        <v>1</v>
      </c>
      <c r="H991">
        <v>2</v>
      </c>
      <c r="I991" t="s">
        <v>719</v>
      </c>
      <c r="J991" t="s">
        <v>720</v>
      </c>
      <c r="K991" t="s">
        <v>721</v>
      </c>
      <c r="L991">
        <v>1368</v>
      </c>
      <c r="N991">
        <v>1011</v>
      </c>
      <c r="O991" t="s">
        <v>704</v>
      </c>
      <c r="P991" t="s">
        <v>704</v>
      </c>
      <c r="Q991">
        <v>1</v>
      </c>
      <c r="X991">
        <v>0.23</v>
      </c>
      <c r="Y991">
        <v>0</v>
      </c>
      <c r="Z991">
        <v>1595.2</v>
      </c>
      <c r="AA991">
        <v>715.99</v>
      </c>
      <c r="AB991">
        <v>0</v>
      </c>
      <c r="AC991">
        <v>0</v>
      </c>
      <c r="AD991">
        <v>1</v>
      </c>
      <c r="AE991">
        <v>0</v>
      </c>
      <c r="AF991" t="s">
        <v>38</v>
      </c>
      <c r="AG991">
        <v>0.26450000000000001</v>
      </c>
      <c r="AH991">
        <v>2</v>
      </c>
      <c r="AI991">
        <v>82282099</v>
      </c>
      <c r="AJ991">
        <v>865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</row>
    <row r="992" spans="1:44" x14ac:dyDescent="0.2">
      <c r="A992">
        <f>ROW(Source!A831)</f>
        <v>831</v>
      </c>
      <c r="B992">
        <v>82282110</v>
      </c>
      <c r="C992">
        <v>82282096</v>
      </c>
      <c r="D992">
        <v>79054798</v>
      </c>
      <c r="E992">
        <v>1</v>
      </c>
      <c r="F992">
        <v>1</v>
      </c>
      <c r="G992">
        <v>1</v>
      </c>
      <c r="H992">
        <v>2</v>
      </c>
      <c r="I992" t="s">
        <v>706</v>
      </c>
      <c r="J992" t="s">
        <v>707</v>
      </c>
      <c r="K992" t="s">
        <v>708</v>
      </c>
      <c r="L992">
        <v>1368</v>
      </c>
      <c r="N992">
        <v>1011</v>
      </c>
      <c r="O992" t="s">
        <v>704</v>
      </c>
      <c r="P992" t="s">
        <v>704</v>
      </c>
      <c r="Q992">
        <v>1</v>
      </c>
      <c r="X992">
        <v>0.23</v>
      </c>
      <c r="Y992">
        <v>0</v>
      </c>
      <c r="Z992">
        <v>640.84</v>
      </c>
      <c r="AA992">
        <v>533.01</v>
      </c>
      <c r="AB992">
        <v>0</v>
      </c>
      <c r="AC992">
        <v>0</v>
      </c>
      <c r="AD992">
        <v>1</v>
      </c>
      <c r="AE992">
        <v>0</v>
      </c>
      <c r="AF992" t="s">
        <v>38</v>
      </c>
      <c r="AG992">
        <v>0.26450000000000001</v>
      </c>
      <c r="AH992">
        <v>2</v>
      </c>
      <c r="AI992">
        <v>82282100</v>
      </c>
      <c r="AJ992">
        <v>866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</row>
    <row r="993" spans="1:44" x14ac:dyDescent="0.2">
      <c r="A993">
        <f>ROW(Source!A831)</f>
        <v>831</v>
      </c>
      <c r="B993">
        <v>82282111</v>
      </c>
      <c r="C993">
        <v>82282096</v>
      </c>
      <c r="D993">
        <v>79054993</v>
      </c>
      <c r="E993">
        <v>1</v>
      </c>
      <c r="F993">
        <v>1</v>
      </c>
      <c r="G993">
        <v>1</v>
      </c>
      <c r="H993">
        <v>2</v>
      </c>
      <c r="I993" t="s">
        <v>766</v>
      </c>
      <c r="J993" t="s">
        <v>767</v>
      </c>
      <c r="K993" t="s">
        <v>768</v>
      </c>
      <c r="L993">
        <v>1368</v>
      </c>
      <c r="N993">
        <v>1011</v>
      </c>
      <c r="O993" t="s">
        <v>704</v>
      </c>
      <c r="P993" t="s">
        <v>704</v>
      </c>
      <c r="Q993">
        <v>1</v>
      </c>
      <c r="X993">
        <v>2.9</v>
      </c>
      <c r="Y993">
        <v>0</v>
      </c>
      <c r="Z993">
        <v>32.869999999999997</v>
      </c>
      <c r="AA993">
        <v>0</v>
      </c>
      <c r="AB993">
        <v>0</v>
      </c>
      <c r="AC993">
        <v>0</v>
      </c>
      <c r="AD993">
        <v>1</v>
      </c>
      <c r="AE993">
        <v>0</v>
      </c>
      <c r="AF993" t="s">
        <v>38</v>
      </c>
      <c r="AG993">
        <v>3.335</v>
      </c>
      <c r="AH993">
        <v>2</v>
      </c>
      <c r="AI993">
        <v>82282101</v>
      </c>
      <c r="AJ993">
        <v>867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</row>
    <row r="994" spans="1:44" x14ac:dyDescent="0.2">
      <c r="A994">
        <f>ROW(Source!A831)</f>
        <v>831</v>
      </c>
      <c r="B994">
        <v>82282112</v>
      </c>
      <c r="C994">
        <v>82282096</v>
      </c>
      <c r="D994">
        <v>79005428</v>
      </c>
      <c r="E994">
        <v>1</v>
      </c>
      <c r="F994">
        <v>1</v>
      </c>
      <c r="G994">
        <v>1</v>
      </c>
      <c r="H994">
        <v>3</v>
      </c>
      <c r="I994" t="s">
        <v>800</v>
      </c>
      <c r="J994" t="s">
        <v>801</v>
      </c>
      <c r="K994" t="s">
        <v>802</v>
      </c>
      <c r="L994">
        <v>1346</v>
      </c>
      <c r="N994">
        <v>1009</v>
      </c>
      <c r="O994" t="s">
        <v>265</v>
      </c>
      <c r="P994" t="s">
        <v>265</v>
      </c>
      <c r="Q994">
        <v>1</v>
      </c>
      <c r="X994">
        <v>1.3</v>
      </c>
      <c r="Y994">
        <v>155.63</v>
      </c>
      <c r="Z994">
        <v>0</v>
      </c>
      <c r="AA994">
        <v>0</v>
      </c>
      <c r="AB994">
        <v>0</v>
      </c>
      <c r="AC994">
        <v>0</v>
      </c>
      <c r="AD994">
        <v>1</v>
      </c>
      <c r="AE994">
        <v>0</v>
      </c>
      <c r="AF994" t="s">
        <v>3</v>
      </c>
      <c r="AG994">
        <v>1.3</v>
      </c>
      <c r="AH994">
        <v>2</v>
      </c>
      <c r="AI994">
        <v>82282102</v>
      </c>
      <c r="AJ994">
        <v>868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</row>
    <row r="995" spans="1:44" x14ac:dyDescent="0.2">
      <c r="A995">
        <f>ROW(Source!A831)</f>
        <v>831</v>
      </c>
      <c r="B995">
        <v>82282113</v>
      </c>
      <c r="C995">
        <v>82282096</v>
      </c>
      <c r="D995">
        <v>79013556</v>
      </c>
      <c r="E995">
        <v>1</v>
      </c>
      <c r="F995">
        <v>1</v>
      </c>
      <c r="G995">
        <v>1</v>
      </c>
      <c r="H995">
        <v>3</v>
      </c>
      <c r="I995" t="s">
        <v>813</v>
      </c>
      <c r="J995" t="s">
        <v>814</v>
      </c>
      <c r="K995" t="s">
        <v>815</v>
      </c>
      <c r="L995">
        <v>1348</v>
      </c>
      <c r="N995">
        <v>1009</v>
      </c>
      <c r="O995" t="s">
        <v>348</v>
      </c>
      <c r="P995" t="s">
        <v>348</v>
      </c>
      <c r="Q995">
        <v>1000</v>
      </c>
      <c r="X995">
        <v>4.0000000000000001E-3</v>
      </c>
      <c r="Y995">
        <v>48543.27</v>
      </c>
      <c r="Z995">
        <v>0</v>
      </c>
      <c r="AA995">
        <v>0</v>
      </c>
      <c r="AB995">
        <v>0</v>
      </c>
      <c r="AC995">
        <v>0</v>
      </c>
      <c r="AD995">
        <v>1</v>
      </c>
      <c r="AE995">
        <v>0</v>
      </c>
      <c r="AF995" t="s">
        <v>3</v>
      </c>
      <c r="AG995">
        <v>4.0000000000000001E-3</v>
      </c>
      <c r="AH995">
        <v>2</v>
      </c>
      <c r="AI995">
        <v>82282103</v>
      </c>
      <c r="AJ995">
        <v>869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</row>
    <row r="996" spans="1:44" x14ac:dyDescent="0.2">
      <c r="A996">
        <f>ROW(Source!A831)</f>
        <v>831</v>
      </c>
      <c r="B996">
        <v>82282114</v>
      </c>
      <c r="C996">
        <v>82282096</v>
      </c>
      <c r="D996">
        <v>79023487</v>
      </c>
      <c r="E996">
        <v>1</v>
      </c>
      <c r="F996">
        <v>1</v>
      </c>
      <c r="G996">
        <v>1</v>
      </c>
      <c r="H996">
        <v>3</v>
      </c>
      <c r="I996" t="s">
        <v>810</v>
      </c>
      <c r="J996" t="s">
        <v>811</v>
      </c>
      <c r="K996" t="s">
        <v>812</v>
      </c>
      <c r="L996">
        <v>1346</v>
      </c>
      <c r="N996">
        <v>1009</v>
      </c>
      <c r="O996" t="s">
        <v>265</v>
      </c>
      <c r="P996" t="s">
        <v>265</v>
      </c>
      <c r="Q996">
        <v>1</v>
      </c>
      <c r="X996">
        <v>2.2999999999999998</v>
      </c>
      <c r="Y996">
        <v>911.56</v>
      </c>
      <c r="Z996">
        <v>0</v>
      </c>
      <c r="AA996">
        <v>0</v>
      </c>
      <c r="AB996">
        <v>0</v>
      </c>
      <c r="AC996">
        <v>0</v>
      </c>
      <c r="AD996">
        <v>1</v>
      </c>
      <c r="AE996">
        <v>0</v>
      </c>
      <c r="AF996" t="s">
        <v>3</v>
      </c>
      <c r="AG996">
        <v>2.2999999999999998</v>
      </c>
      <c r="AH996">
        <v>2</v>
      </c>
      <c r="AI996">
        <v>82282104</v>
      </c>
      <c r="AJ996">
        <v>870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</row>
    <row r="997" spans="1:44" x14ac:dyDescent="0.2">
      <c r="A997">
        <f>ROW(Source!A831)</f>
        <v>831</v>
      </c>
      <c r="B997">
        <v>82282115</v>
      </c>
      <c r="C997">
        <v>82282096</v>
      </c>
      <c r="D997">
        <v>78938708</v>
      </c>
      <c r="E997">
        <v>116</v>
      </c>
      <c r="F997">
        <v>1</v>
      </c>
      <c r="G997">
        <v>1</v>
      </c>
      <c r="H997">
        <v>3</v>
      </c>
      <c r="I997" t="s">
        <v>161</v>
      </c>
      <c r="J997" t="s">
        <v>3</v>
      </c>
      <c r="K997" t="s">
        <v>162</v>
      </c>
      <c r="L997">
        <v>3277935</v>
      </c>
      <c r="N997">
        <v>1013</v>
      </c>
      <c r="O997" t="s">
        <v>163</v>
      </c>
      <c r="P997" t="s">
        <v>163</v>
      </c>
      <c r="Q997">
        <v>1</v>
      </c>
      <c r="X997">
        <v>2</v>
      </c>
      <c r="Y997">
        <v>0</v>
      </c>
      <c r="Z997">
        <v>0</v>
      </c>
      <c r="AA997">
        <v>0</v>
      </c>
      <c r="AB997">
        <v>0</v>
      </c>
      <c r="AC997">
        <v>0</v>
      </c>
      <c r="AD997">
        <v>0</v>
      </c>
      <c r="AE997">
        <v>0</v>
      </c>
      <c r="AF997" t="s">
        <v>3</v>
      </c>
      <c r="AG997">
        <v>2</v>
      </c>
      <c r="AH997">
        <v>2</v>
      </c>
      <c r="AI997">
        <v>82282105</v>
      </c>
      <c r="AJ997">
        <v>871</v>
      </c>
      <c r="AK997">
        <v>0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</row>
    <row r="998" spans="1:44" x14ac:dyDescent="0.2">
      <c r="A998">
        <f>ROW(Source!A832)</f>
        <v>832</v>
      </c>
      <c r="B998">
        <v>82282107</v>
      </c>
      <c r="C998">
        <v>82282096</v>
      </c>
      <c r="D998">
        <v>78932739</v>
      </c>
      <c r="E998">
        <v>116</v>
      </c>
      <c r="F998">
        <v>1</v>
      </c>
      <c r="G998">
        <v>1</v>
      </c>
      <c r="H998">
        <v>1</v>
      </c>
      <c r="I998" t="s">
        <v>794</v>
      </c>
      <c r="J998" t="s">
        <v>3</v>
      </c>
      <c r="K998" t="s">
        <v>795</v>
      </c>
      <c r="L998">
        <v>1191</v>
      </c>
      <c r="N998">
        <v>1013</v>
      </c>
      <c r="O998" t="s">
        <v>698</v>
      </c>
      <c r="P998" t="s">
        <v>698</v>
      </c>
      <c r="Q998">
        <v>1</v>
      </c>
      <c r="X998">
        <v>18.5</v>
      </c>
      <c r="Y998">
        <v>0</v>
      </c>
      <c r="Z998">
        <v>0</v>
      </c>
      <c r="AA998">
        <v>0</v>
      </c>
      <c r="AB998">
        <v>521.08000000000004</v>
      </c>
      <c r="AC998">
        <v>0</v>
      </c>
      <c r="AD998">
        <v>1</v>
      </c>
      <c r="AE998">
        <v>1</v>
      </c>
      <c r="AF998" t="s">
        <v>38</v>
      </c>
      <c r="AG998">
        <v>21.274999999999999</v>
      </c>
      <c r="AH998">
        <v>2</v>
      </c>
      <c r="AI998">
        <v>82282097</v>
      </c>
      <c r="AJ998">
        <v>873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</row>
    <row r="999" spans="1:44" x14ac:dyDescent="0.2">
      <c r="A999">
        <f>ROW(Source!A832)</f>
        <v>832</v>
      </c>
      <c r="B999">
        <v>82282108</v>
      </c>
      <c r="C999">
        <v>82282096</v>
      </c>
      <c r="D999">
        <v>78932916</v>
      </c>
      <c r="E999">
        <v>116</v>
      </c>
      <c r="F999">
        <v>1</v>
      </c>
      <c r="G999">
        <v>1</v>
      </c>
      <c r="H999">
        <v>1</v>
      </c>
      <c r="I999" t="s">
        <v>699</v>
      </c>
      <c r="J999" t="s">
        <v>3</v>
      </c>
      <c r="K999" t="s">
        <v>700</v>
      </c>
      <c r="L999">
        <v>1191</v>
      </c>
      <c r="N999">
        <v>1013</v>
      </c>
      <c r="O999" t="s">
        <v>698</v>
      </c>
      <c r="P999" t="s">
        <v>698</v>
      </c>
      <c r="Q999">
        <v>1</v>
      </c>
      <c r="X999">
        <v>0.46</v>
      </c>
      <c r="Y999">
        <v>0</v>
      </c>
      <c r="Z999">
        <v>0</v>
      </c>
      <c r="AA999">
        <v>0</v>
      </c>
      <c r="AB999">
        <v>0</v>
      </c>
      <c r="AC999">
        <v>0</v>
      </c>
      <c r="AD999">
        <v>1</v>
      </c>
      <c r="AE999">
        <v>2</v>
      </c>
      <c r="AF999" t="s">
        <v>38</v>
      </c>
      <c r="AG999">
        <v>0.52900000000000003</v>
      </c>
      <c r="AH999">
        <v>2</v>
      </c>
      <c r="AI999">
        <v>82282098</v>
      </c>
      <c r="AJ999">
        <v>874</v>
      </c>
      <c r="AK999">
        <v>0</v>
      </c>
      <c r="AL999">
        <v>0</v>
      </c>
      <c r="AM999">
        <v>0</v>
      </c>
      <c r="AN999">
        <v>0</v>
      </c>
      <c r="AO999">
        <v>0</v>
      </c>
      <c r="AP999">
        <v>0</v>
      </c>
      <c r="AQ999">
        <v>0</v>
      </c>
      <c r="AR999">
        <v>0</v>
      </c>
    </row>
    <row r="1000" spans="1:44" x14ac:dyDescent="0.2">
      <c r="A1000">
        <f>ROW(Source!A832)</f>
        <v>832</v>
      </c>
      <c r="B1000">
        <v>82282109</v>
      </c>
      <c r="C1000">
        <v>82282096</v>
      </c>
      <c r="D1000">
        <v>79053906</v>
      </c>
      <c r="E1000">
        <v>1</v>
      </c>
      <c r="F1000">
        <v>1</v>
      </c>
      <c r="G1000">
        <v>1</v>
      </c>
      <c r="H1000">
        <v>2</v>
      </c>
      <c r="I1000" t="s">
        <v>719</v>
      </c>
      <c r="J1000" t="s">
        <v>720</v>
      </c>
      <c r="K1000" t="s">
        <v>721</v>
      </c>
      <c r="L1000">
        <v>1368</v>
      </c>
      <c r="N1000">
        <v>1011</v>
      </c>
      <c r="O1000" t="s">
        <v>704</v>
      </c>
      <c r="P1000" t="s">
        <v>704</v>
      </c>
      <c r="Q1000">
        <v>1</v>
      </c>
      <c r="X1000">
        <v>0.23</v>
      </c>
      <c r="Y1000">
        <v>0</v>
      </c>
      <c r="Z1000">
        <v>1595.2</v>
      </c>
      <c r="AA1000">
        <v>715.99</v>
      </c>
      <c r="AB1000">
        <v>0</v>
      </c>
      <c r="AC1000">
        <v>0</v>
      </c>
      <c r="AD1000">
        <v>1</v>
      </c>
      <c r="AE1000">
        <v>0</v>
      </c>
      <c r="AF1000" t="s">
        <v>38</v>
      </c>
      <c r="AG1000">
        <v>0.26450000000000001</v>
      </c>
      <c r="AH1000">
        <v>2</v>
      </c>
      <c r="AI1000">
        <v>82282099</v>
      </c>
      <c r="AJ1000">
        <v>875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</row>
    <row r="1001" spans="1:44" x14ac:dyDescent="0.2">
      <c r="A1001">
        <f>ROW(Source!A832)</f>
        <v>832</v>
      </c>
      <c r="B1001">
        <v>82282110</v>
      </c>
      <c r="C1001">
        <v>82282096</v>
      </c>
      <c r="D1001">
        <v>79054798</v>
      </c>
      <c r="E1001">
        <v>1</v>
      </c>
      <c r="F1001">
        <v>1</v>
      </c>
      <c r="G1001">
        <v>1</v>
      </c>
      <c r="H1001">
        <v>2</v>
      </c>
      <c r="I1001" t="s">
        <v>706</v>
      </c>
      <c r="J1001" t="s">
        <v>707</v>
      </c>
      <c r="K1001" t="s">
        <v>708</v>
      </c>
      <c r="L1001">
        <v>1368</v>
      </c>
      <c r="N1001">
        <v>1011</v>
      </c>
      <c r="O1001" t="s">
        <v>704</v>
      </c>
      <c r="P1001" t="s">
        <v>704</v>
      </c>
      <c r="Q1001">
        <v>1</v>
      </c>
      <c r="X1001">
        <v>0.23</v>
      </c>
      <c r="Y1001">
        <v>0</v>
      </c>
      <c r="Z1001">
        <v>640.84</v>
      </c>
      <c r="AA1001">
        <v>533.01</v>
      </c>
      <c r="AB1001">
        <v>0</v>
      </c>
      <c r="AC1001">
        <v>0</v>
      </c>
      <c r="AD1001">
        <v>1</v>
      </c>
      <c r="AE1001">
        <v>0</v>
      </c>
      <c r="AF1001" t="s">
        <v>38</v>
      </c>
      <c r="AG1001">
        <v>0.26450000000000001</v>
      </c>
      <c r="AH1001">
        <v>2</v>
      </c>
      <c r="AI1001">
        <v>82282100</v>
      </c>
      <c r="AJ1001">
        <v>876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</row>
    <row r="1002" spans="1:44" x14ac:dyDescent="0.2">
      <c r="A1002">
        <f>ROW(Source!A832)</f>
        <v>832</v>
      </c>
      <c r="B1002">
        <v>82282111</v>
      </c>
      <c r="C1002">
        <v>82282096</v>
      </c>
      <c r="D1002">
        <v>79054993</v>
      </c>
      <c r="E1002">
        <v>1</v>
      </c>
      <c r="F1002">
        <v>1</v>
      </c>
      <c r="G1002">
        <v>1</v>
      </c>
      <c r="H1002">
        <v>2</v>
      </c>
      <c r="I1002" t="s">
        <v>766</v>
      </c>
      <c r="J1002" t="s">
        <v>767</v>
      </c>
      <c r="K1002" t="s">
        <v>768</v>
      </c>
      <c r="L1002">
        <v>1368</v>
      </c>
      <c r="N1002">
        <v>1011</v>
      </c>
      <c r="O1002" t="s">
        <v>704</v>
      </c>
      <c r="P1002" t="s">
        <v>704</v>
      </c>
      <c r="Q1002">
        <v>1</v>
      </c>
      <c r="X1002">
        <v>2.9</v>
      </c>
      <c r="Y1002">
        <v>0</v>
      </c>
      <c r="Z1002">
        <v>32.869999999999997</v>
      </c>
      <c r="AA1002">
        <v>0</v>
      </c>
      <c r="AB1002">
        <v>0</v>
      </c>
      <c r="AC1002">
        <v>0</v>
      </c>
      <c r="AD1002">
        <v>1</v>
      </c>
      <c r="AE1002">
        <v>0</v>
      </c>
      <c r="AF1002" t="s">
        <v>38</v>
      </c>
      <c r="AG1002">
        <v>3.335</v>
      </c>
      <c r="AH1002">
        <v>2</v>
      </c>
      <c r="AI1002">
        <v>82282101</v>
      </c>
      <c r="AJ1002">
        <v>877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</row>
    <row r="1003" spans="1:44" x14ac:dyDescent="0.2">
      <c r="A1003">
        <f>ROW(Source!A832)</f>
        <v>832</v>
      </c>
      <c r="B1003">
        <v>82282112</v>
      </c>
      <c r="C1003">
        <v>82282096</v>
      </c>
      <c r="D1003">
        <v>79005428</v>
      </c>
      <c r="E1003">
        <v>1</v>
      </c>
      <c r="F1003">
        <v>1</v>
      </c>
      <c r="G1003">
        <v>1</v>
      </c>
      <c r="H1003">
        <v>3</v>
      </c>
      <c r="I1003" t="s">
        <v>800</v>
      </c>
      <c r="J1003" t="s">
        <v>801</v>
      </c>
      <c r="K1003" t="s">
        <v>802</v>
      </c>
      <c r="L1003">
        <v>1346</v>
      </c>
      <c r="N1003">
        <v>1009</v>
      </c>
      <c r="O1003" t="s">
        <v>265</v>
      </c>
      <c r="P1003" t="s">
        <v>265</v>
      </c>
      <c r="Q1003">
        <v>1</v>
      </c>
      <c r="X1003">
        <v>1.3</v>
      </c>
      <c r="Y1003">
        <v>155.63</v>
      </c>
      <c r="Z1003">
        <v>0</v>
      </c>
      <c r="AA1003">
        <v>0</v>
      </c>
      <c r="AB1003">
        <v>0</v>
      </c>
      <c r="AC1003">
        <v>0</v>
      </c>
      <c r="AD1003">
        <v>1</v>
      </c>
      <c r="AE1003">
        <v>0</v>
      </c>
      <c r="AF1003" t="s">
        <v>3</v>
      </c>
      <c r="AG1003">
        <v>1.3</v>
      </c>
      <c r="AH1003">
        <v>2</v>
      </c>
      <c r="AI1003">
        <v>82282102</v>
      </c>
      <c r="AJ1003">
        <v>878</v>
      </c>
      <c r="AK1003">
        <v>0</v>
      </c>
      <c r="AL1003">
        <v>0</v>
      </c>
      <c r="AM1003">
        <v>0</v>
      </c>
      <c r="AN1003">
        <v>0</v>
      </c>
      <c r="AO1003">
        <v>0</v>
      </c>
      <c r="AP1003">
        <v>0</v>
      </c>
      <c r="AQ1003">
        <v>0</v>
      </c>
      <c r="AR1003">
        <v>0</v>
      </c>
    </row>
    <row r="1004" spans="1:44" x14ac:dyDescent="0.2">
      <c r="A1004">
        <f>ROW(Source!A832)</f>
        <v>832</v>
      </c>
      <c r="B1004">
        <v>82282113</v>
      </c>
      <c r="C1004">
        <v>82282096</v>
      </c>
      <c r="D1004">
        <v>79013556</v>
      </c>
      <c r="E1004">
        <v>1</v>
      </c>
      <c r="F1004">
        <v>1</v>
      </c>
      <c r="G1004">
        <v>1</v>
      </c>
      <c r="H1004">
        <v>3</v>
      </c>
      <c r="I1004" t="s">
        <v>813</v>
      </c>
      <c r="J1004" t="s">
        <v>814</v>
      </c>
      <c r="K1004" t="s">
        <v>815</v>
      </c>
      <c r="L1004">
        <v>1348</v>
      </c>
      <c r="N1004">
        <v>1009</v>
      </c>
      <c r="O1004" t="s">
        <v>348</v>
      </c>
      <c r="P1004" t="s">
        <v>348</v>
      </c>
      <c r="Q1004">
        <v>1000</v>
      </c>
      <c r="X1004">
        <v>4.0000000000000001E-3</v>
      </c>
      <c r="Y1004">
        <v>48543.27</v>
      </c>
      <c r="Z1004">
        <v>0</v>
      </c>
      <c r="AA1004">
        <v>0</v>
      </c>
      <c r="AB1004">
        <v>0</v>
      </c>
      <c r="AC1004">
        <v>0</v>
      </c>
      <c r="AD1004">
        <v>1</v>
      </c>
      <c r="AE1004">
        <v>0</v>
      </c>
      <c r="AF1004" t="s">
        <v>3</v>
      </c>
      <c r="AG1004">
        <v>4.0000000000000001E-3</v>
      </c>
      <c r="AH1004">
        <v>2</v>
      </c>
      <c r="AI1004">
        <v>82282103</v>
      </c>
      <c r="AJ1004">
        <v>879</v>
      </c>
      <c r="AK1004">
        <v>0</v>
      </c>
      <c r="AL1004">
        <v>0</v>
      </c>
      <c r="AM1004">
        <v>0</v>
      </c>
      <c r="AN1004">
        <v>0</v>
      </c>
      <c r="AO1004">
        <v>0</v>
      </c>
      <c r="AP1004">
        <v>0</v>
      </c>
      <c r="AQ1004">
        <v>0</v>
      </c>
      <c r="AR1004">
        <v>0</v>
      </c>
    </row>
    <row r="1005" spans="1:44" x14ac:dyDescent="0.2">
      <c r="A1005">
        <f>ROW(Source!A832)</f>
        <v>832</v>
      </c>
      <c r="B1005">
        <v>82282114</v>
      </c>
      <c r="C1005">
        <v>82282096</v>
      </c>
      <c r="D1005">
        <v>79023487</v>
      </c>
      <c r="E1005">
        <v>1</v>
      </c>
      <c r="F1005">
        <v>1</v>
      </c>
      <c r="G1005">
        <v>1</v>
      </c>
      <c r="H1005">
        <v>3</v>
      </c>
      <c r="I1005" t="s">
        <v>810</v>
      </c>
      <c r="J1005" t="s">
        <v>811</v>
      </c>
      <c r="K1005" t="s">
        <v>812</v>
      </c>
      <c r="L1005">
        <v>1346</v>
      </c>
      <c r="N1005">
        <v>1009</v>
      </c>
      <c r="O1005" t="s">
        <v>265</v>
      </c>
      <c r="P1005" t="s">
        <v>265</v>
      </c>
      <c r="Q1005">
        <v>1</v>
      </c>
      <c r="X1005">
        <v>2.2999999999999998</v>
      </c>
      <c r="Y1005">
        <v>911.56</v>
      </c>
      <c r="Z1005">
        <v>0</v>
      </c>
      <c r="AA1005">
        <v>0</v>
      </c>
      <c r="AB1005">
        <v>0</v>
      </c>
      <c r="AC1005">
        <v>0</v>
      </c>
      <c r="AD1005">
        <v>1</v>
      </c>
      <c r="AE1005">
        <v>0</v>
      </c>
      <c r="AF1005" t="s">
        <v>3</v>
      </c>
      <c r="AG1005">
        <v>2.2999999999999998</v>
      </c>
      <c r="AH1005">
        <v>2</v>
      </c>
      <c r="AI1005">
        <v>82282104</v>
      </c>
      <c r="AJ1005">
        <v>880</v>
      </c>
      <c r="AK1005">
        <v>0</v>
      </c>
      <c r="AL1005">
        <v>0</v>
      </c>
      <c r="AM1005">
        <v>0</v>
      </c>
      <c r="AN1005">
        <v>0</v>
      </c>
      <c r="AO1005">
        <v>0</v>
      </c>
      <c r="AP1005">
        <v>0</v>
      </c>
      <c r="AQ1005">
        <v>0</v>
      </c>
      <c r="AR1005">
        <v>0</v>
      </c>
    </row>
    <row r="1006" spans="1:44" x14ac:dyDescent="0.2">
      <c r="A1006">
        <f>ROW(Source!A832)</f>
        <v>832</v>
      </c>
      <c r="B1006">
        <v>82282115</v>
      </c>
      <c r="C1006">
        <v>82282096</v>
      </c>
      <c r="D1006">
        <v>78938708</v>
      </c>
      <c r="E1006">
        <v>116</v>
      </c>
      <c r="F1006">
        <v>1</v>
      </c>
      <c r="G1006">
        <v>1</v>
      </c>
      <c r="H1006">
        <v>3</v>
      </c>
      <c r="I1006" t="s">
        <v>161</v>
      </c>
      <c r="J1006" t="s">
        <v>3</v>
      </c>
      <c r="K1006" t="s">
        <v>162</v>
      </c>
      <c r="L1006">
        <v>3277935</v>
      </c>
      <c r="N1006">
        <v>1013</v>
      </c>
      <c r="O1006" t="s">
        <v>163</v>
      </c>
      <c r="P1006" t="s">
        <v>163</v>
      </c>
      <c r="Q1006">
        <v>1</v>
      </c>
      <c r="X1006">
        <v>2</v>
      </c>
      <c r="Y1006">
        <v>0</v>
      </c>
      <c r="Z1006">
        <v>0</v>
      </c>
      <c r="AA1006">
        <v>0</v>
      </c>
      <c r="AB1006">
        <v>0</v>
      </c>
      <c r="AC1006">
        <v>0</v>
      </c>
      <c r="AD1006">
        <v>0</v>
      </c>
      <c r="AE1006">
        <v>0</v>
      </c>
      <c r="AF1006" t="s">
        <v>3</v>
      </c>
      <c r="AG1006">
        <v>2</v>
      </c>
      <c r="AH1006">
        <v>2</v>
      </c>
      <c r="AI1006">
        <v>82282105</v>
      </c>
      <c r="AJ1006">
        <v>881</v>
      </c>
      <c r="AK1006">
        <v>0</v>
      </c>
      <c r="AL1006">
        <v>0</v>
      </c>
      <c r="AM1006">
        <v>0</v>
      </c>
      <c r="AN1006">
        <v>0</v>
      </c>
      <c r="AO1006">
        <v>0</v>
      </c>
      <c r="AP1006">
        <v>0</v>
      </c>
      <c r="AQ1006">
        <v>0</v>
      </c>
      <c r="AR1006">
        <v>0</v>
      </c>
    </row>
    <row r="1007" spans="1:44" x14ac:dyDescent="0.2">
      <c r="A1007">
        <f>ROW(Source!A837)</f>
        <v>837</v>
      </c>
      <c r="B1007">
        <v>82282128</v>
      </c>
      <c r="C1007">
        <v>82282118</v>
      </c>
      <c r="D1007">
        <v>78932739</v>
      </c>
      <c r="E1007">
        <v>116</v>
      </c>
      <c r="F1007">
        <v>1</v>
      </c>
      <c r="G1007">
        <v>1</v>
      </c>
      <c r="H1007">
        <v>1</v>
      </c>
      <c r="I1007" t="s">
        <v>794</v>
      </c>
      <c r="J1007" t="s">
        <v>3</v>
      </c>
      <c r="K1007" t="s">
        <v>795</v>
      </c>
      <c r="L1007">
        <v>1191</v>
      </c>
      <c r="N1007">
        <v>1013</v>
      </c>
      <c r="O1007" t="s">
        <v>698</v>
      </c>
      <c r="P1007" t="s">
        <v>698</v>
      </c>
      <c r="Q1007">
        <v>1</v>
      </c>
      <c r="X1007">
        <v>14.4</v>
      </c>
      <c r="Y1007">
        <v>0</v>
      </c>
      <c r="Z1007">
        <v>0</v>
      </c>
      <c r="AA1007">
        <v>0</v>
      </c>
      <c r="AB1007">
        <v>521.08000000000004</v>
      </c>
      <c r="AC1007">
        <v>0</v>
      </c>
      <c r="AD1007">
        <v>1</v>
      </c>
      <c r="AE1007">
        <v>1</v>
      </c>
      <c r="AF1007" t="s">
        <v>38</v>
      </c>
      <c r="AG1007">
        <v>16.559999999999999</v>
      </c>
      <c r="AH1007">
        <v>2</v>
      </c>
      <c r="AI1007">
        <v>82282119</v>
      </c>
      <c r="AJ1007">
        <v>883</v>
      </c>
      <c r="AK1007">
        <v>0</v>
      </c>
      <c r="AL1007">
        <v>0</v>
      </c>
      <c r="AM1007">
        <v>0</v>
      </c>
      <c r="AN1007">
        <v>0</v>
      </c>
      <c r="AO1007">
        <v>0</v>
      </c>
      <c r="AP1007">
        <v>0</v>
      </c>
      <c r="AQ1007">
        <v>0</v>
      </c>
      <c r="AR1007">
        <v>0</v>
      </c>
    </row>
    <row r="1008" spans="1:44" x14ac:dyDescent="0.2">
      <c r="A1008">
        <f>ROW(Source!A837)</f>
        <v>837</v>
      </c>
      <c r="B1008">
        <v>82282129</v>
      </c>
      <c r="C1008">
        <v>82282118</v>
      </c>
      <c r="D1008">
        <v>78932916</v>
      </c>
      <c r="E1008">
        <v>116</v>
      </c>
      <c r="F1008">
        <v>1</v>
      </c>
      <c r="G1008">
        <v>1</v>
      </c>
      <c r="H1008">
        <v>1</v>
      </c>
      <c r="I1008" t="s">
        <v>699</v>
      </c>
      <c r="J1008" t="s">
        <v>3</v>
      </c>
      <c r="K1008" t="s">
        <v>700</v>
      </c>
      <c r="L1008">
        <v>1191</v>
      </c>
      <c r="N1008">
        <v>1013</v>
      </c>
      <c r="O1008" t="s">
        <v>698</v>
      </c>
      <c r="P1008" t="s">
        <v>698</v>
      </c>
      <c r="Q1008">
        <v>1</v>
      </c>
      <c r="X1008">
        <v>0.4</v>
      </c>
      <c r="Y1008">
        <v>0</v>
      </c>
      <c r="Z1008">
        <v>0</v>
      </c>
      <c r="AA1008">
        <v>0</v>
      </c>
      <c r="AB1008">
        <v>0</v>
      </c>
      <c r="AC1008">
        <v>0</v>
      </c>
      <c r="AD1008">
        <v>1</v>
      </c>
      <c r="AE1008">
        <v>2</v>
      </c>
      <c r="AF1008" t="s">
        <v>38</v>
      </c>
      <c r="AG1008">
        <v>0.46</v>
      </c>
      <c r="AH1008">
        <v>2</v>
      </c>
      <c r="AI1008">
        <v>82282120</v>
      </c>
      <c r="AJ1008">
        <v>884</v>
      </c>
      <c r="AK1008">
        <v>0</v>
      </c>
      <c r="AL1008">
        <v>0</v>
      </c>
      <c r="AM1008">
        <v>0</v>
      </c>
      <c r="AN1008">
        <v>0</v>
      </c>
      <c r="AO1008">
        <v>0</v>
      </c>
      <c r="AP1008">
        <v>0</v>
      </c>
      <c r="AQ1008">
        <v>0</v>
      </c>
      <c r="AR1008">
        <v>0</v>
      </c>
    </row>
    <row r="1009" spans="1:44" x14ac:dyDescent="0.2">
      <c r="A1009">
        <f>ROW(Source!A837)</f>
        <v>837</v>
      </c>
      <c r="B1009">
        <v>82282130</v>
      </c>
      <c r="C1009">
        <v>82282118</v>
      </c>
      <c r="D1009">
        <v>79053906</v>
      </c>
      <c r="E1009">
        <v>1</v>
      </c>
      <c r="F1009">
        <v>1</v>
      </c>
      <c r="G1009">
        <v>1</v>
      </c>
      <c r="H1009">
        <v>2</v>
      </c>
      <c r="I1009" t="s">
        <v>719</v>
      </c>
      <c r="J1009" t="s">
        <v>720</v>
      </c>
      <c r="K1009" t="s">
        <v>721</v>
      </c>
      <c r="L1009">
        <v>1368</v>
      </c>
      <c r="N1009">
        <v>1011</v>
      </c>
      <c r="O1009" t="s">
        <v>704</v>
      </c>
      <c r="P1009" t="s">
        <v>704</v>
      </c>
      <c r="Q1009">
        <v>1</v>
      </c>
      <c r="X1009">
        <v>0.2</v>
      </c>
      <c r="Y1009">
        <v>0</v>
      </c>
      <c r="Z1009">
        <v>1595.2</v>
      </c>
      <c r="AA1009">
        <v>715.99</v>
      </c>
      <c r="AB1009">
        <v>0</v>
      </c>
      <c r="AC1009">
        <v>0</v>
      </c>
      <c r="AD1009">
        <v>1</v>
      </c>
      <c r="AE1009">
        <v>0</v>
      </c>
      <c r="AF1009" t="s">
        <v>38</v>
      </c>
      <c r="AG1009">
        <v>0.23</v>
      </c>
      <c r="AH1009">
        <v>2</v>
      </c>
      <c r="AI1009">
        <v>82282121</v>
      </c>
      <c r="AJ1009">
        <v>885</v>
      </c>
      <c r="AK1009">
        <v>0</v>
      </c>
      <c r="AL1009">
        <v>0</v>
      </c>
      <c r="AM1009">
        <v>0</v>
      </c>
      <c r="AN1009">
        <v>0</v>
      </c>
      <c r="AO1009">
        <v>0</v>
      </c>
      <c r="AP1009">
        <v>0</v>
      </c>
      <c r="AQ1009">
        <v>0</v>
      </c>
      <c r="AR1009">
        <v>0</v>
      </c>
    </row>
    <row r="1010" spans="1:44" x14ac:dyDescent="0.2">
      <c r="A1010">
        <f>ROW(Source!A837)</f>
        <v>837</v>
      </c>
      <c r="B1010">
        <v>82282131</v>
      </c>
      <c r="C1010">
        <v>82282118</v>
      </c>
      <c r="D1010">
        <v>79054798</v>
      </c>
      <c r="E1010">
        <v>1</v>
      </c>
      <c r="F1010">
        <v>1</v>
      </c>
      <c r="G1010">
        <v>1</v>
      </c>
      <c r="H1010">
        <v>2</v>
      </c>
      <c r="I1010" t="s">
        <v>706</v>
      </c>
      <c r="J1010" t="s">
        <v>707</v>
      </c>
      <c r="K1010" t="s">
        <v>708</v>
      </c>
      <c r="L1010">
        <v>1368</v>
      </c>
      <c r="N1010">
        <v>1011</v>
      </c>
      <c r="O1010" t="s">
        <v>704</v>
      </c>
      <c r="P1010" t="s">
        <v>704</v>
      </c>
      <c r="Q1010">
        <v>1</v>
      </c>
      <c r="X1010">
        <v>0.2</v>
      </c>
      <c r="Y1010">
        <v>0</v>
      </c>
      <c r="Z1010">
        <v>640.84</v>
      </c>
      <c r="AA1010">
        <v>533.01</v>
      </c>
      <c r="AB1010">
        <v>0</v>
      </c>
      <c r="AC1010">
        <v>0</v>
      </c>
      <c r="AD1010">
        <v>1</v>
      </c>
      <c r="AE1010">
        <v>0</v>
      </c>
      <c r="AF1010" t="s">
        <v>38</v>
      </c>
      <c r="AG1010">
        <v>0.23</v>
      </c>
      <c r="AH1010">
        <v>2</v>
      </c>
      <c r="AI1010">
        <v>82282122</v>
      </c>
      <c r="AJ1010">
        <v>886</v>
      </c>
      <c r="AK1010">
        <v>0</v>
      </c>
      <c r="AL1010">
        <v>0</v>
      </c>
      <c r="AM1010">
        <v>0</v>
      </c>
      <c r="AN1010">
        <v>0</v>
      </c>
      <c r="AO1010">
        <v>0</v>
      </c>
      <c r="AP1010">
        <v>0</v>
      </c>
      <c r="AQ1010">
        <v>0</v>
      </c>
      <c r="AR1010">
        <v>0</v>
      </c>
    </row>
    <row r="1011" spans="1:44" x14ac:dyDescent="0.2">
      <c r="A1011">
        <f>ROW(Source!A837)</f>
        <v>837</v>
      </c>
      <c r="B1011">
        <v>82282132</v>
      </c>
      <c r="C1011">
        <v>82282118</v>
      </c>
      <c r="D1011">
        <v>79054993</v>
      </c>
      <c r="E1011">
        <v>1</v>
      </c>
      <c r="F1011">
        <v>1</v>
      </c>
      <c r="G1011">
        <v>1</v>
      </c>
      <c r="H1011">
        <v>2</v>
      </c>
      <c r="I1011" t="s">
        <v>766</v>
      </c>
      <c r="J1011" t="s">
        <v>767</v>
      </c>
      <c r="K1011" t="s">
        <v>768</v>
      </c>
      <c r="L1011">
        <v>1368</v>
      </c>
      <c r="N1011">
        <v>1011</v>
      </c>
      <c r="O1011" t="s">
        <v>704</v>
      </c>
      <c r="P1011" t="s">
        <v>704</v>
      </c>
      <c r="Q1011">
        <v>1</v>
      </c>
      <c r="X1011">
        <v>2.7</v>
      </c>
      <c r="Y1011">
        <v>0</v>
      </c>
      <c r="Z1011">
        <v>32.869999999999997</v>
      </c>
      <c r="AA1011">
        <v>0</v>
      </c>
      <c r="AB1011">
        <v>0</v>
      </c>
      <c r="AC1011">
        <v>0</v>
      </c>
      <c r="AD1011">
        <v>1</v>
      </c>
      <c r="AE1011">
        <v>0</v>
      </c>
      <c r="AF1011" t="s">
        <v>38</v>
      </c>
      <c r="AG1011">
        <v>3.105</v>
      </c>
      <c r="AH1011">
        <v>2</v>
      </c>
      <c r="AI1011">
        <v>82282123</v>
      </c>
      <c r="AJ1011">
        <v>887</v>
      </c>
      <c r="AK1011">
        <v>0</v>
      </c>
      <c r="AL1011">
        <v>0</v>
      </c>
      <c r="AM1011">
        <v>0</v>
      </c>
      <c r="AN1011">
        <v>0</v>
      </c>
      <c r="AO1011">
        <v>0</v>
      </c>
      <c r="AP1011">
        <v>0</v>
      </c>
      <c r="AQ1011">
        <v>0</v>
      </c>
      <c r="AR1011">
        <v>0</v>
      </c>
    </row>
    <row r="1012" spans="1:44" x14ac:dyDescent="0.2">
      <c r="A1012">
        <f>ROW(Source!A837)</f>
        <v>837</v>
      </c>
      <c r="B1012">
        <v>82282133</v>
      </c>
      <c r="C1012">
        <v>82282118</v>
      </c>
      <c r="D1012">
        <v>79005428</v>
      </c>
      <c r="E1012">
        <v>1</v>
      </c>
      <c r="F1012">
        <v>1</v>
      </c>
      <c r="G1012">
        <v>1</v>
      </c>
      <c r="H1012">
        <v>3</v>
      </c>
      <c r="I1012" t="s">
        <v>800</v>
      </c>
      <c r="J1012" t="s">
        <v>801</v>
      </c>
      <c r="K1012" t="s">
        <v>802</v>
      </c>
      <c r="L1012">
        <v>1346</v>
      </c>
      <c r="N1012">
        <v>1009</v>
      </c>
      <c r="O1012" t="s">
        <v>265</v>
      </c>
      <c r="P1012" t="s">
        <v>265</v>
      </c>
      <c r="Q1012">
        <v>1</v>
      </c>
      <c r="X1012">
        <v>0.9</v>
      </c>
      <c r="Y1012">
        <v>155.63</v>
      </c>
      <c r="Z1012">
        <v>0</v>
      </c>
      <c r="AA1012">
        <v>0</v>
      </c>
      <c r="AB1012">
        <v>0</v>
      </c>
      <c r="AC1012">
        <v>0</v>
      </c>
      <c r="AD1012">
        <v>1</v>
      </c>
      <c r="AE1012">
        <v>0</v>
      </c>
      <c r="AF1012" t="s">
        <v>3</v>
      </c>
      <c r="AG1012">
        <v>0.9</v>
      </c>
      <c r="AH1012">
        <v>2</v>
      </c>
      <c r="AI1012">
        <v>82282124</v>
      </c>
      <c r="AJ1012">
        <v>888</v>
      </c>
      <c r="AK1012">
        <v>0</v>
      </c>
      <c r="AL1012">
        <v>0</v>
      </c>
      <c r="AM1012">
        <v>0</v>
      </c>
      <c r="AN1012">
        <v>0</v>
      </c>
      <c r="AO1012">
        <v>0</v>
      </c>
      <c r="AP1012">
        <v>0</v>
      </c>
      <c r="AQ1012">
        <v>0</v>
      </c>
      <c r="AR1012">
        <v>0</v>
      </c>
    </row>
    <row r="1013" spans="1:44" x14ac:dyDescent="0.2">
      <c r="A1013">
        <f>ROW(Source!A837)</f>
        <v>837</v>
      </c>
      <c r="B1013">
        <v>82282134</v>
      </c>
      <c r="C1013">
        <v>82282118</v>
      </c>
      <c r="D1013">
        <v>79023487</v>
      </c>
      <c r="E1013">
        <v>1</v>
      </c>
      <c r="F1013">
        <v>1</v>
      </c>
      <c r="G1013">
        <v>1</v>
      </c>
      <c r="H1013">
        <v>3</v>
      </c>
      <c r="I1013" t="s">
        <v>810</v>
      </c>
      <c r="J1013" t="s">
        <v>811</v>
      </c>
      <c r="K1013" t="s">
        <v>812</v>
      </c>
      <c r="L1013">
        <v>1346</v>
      </c>
      <c r="N1013">
        <v>1009</v>
      </c>
      <c r="O1013" t="s">
        <v>265</v>
      </c>
      <c r="P1013" t="s">
        <v>265</v>
      </c>
      <c r="Q1013">
        <v>1</v>
      </c>
      <c r="X1013">
        <v>3.7</v>
      </c>
      <c r="Y1013">
        <v>911.56</v>
      </c>
      <c r="Z1013">
        <v>0</v>
      </c>
      <c r="AA1013">
        <v>0</v>
      </c>
      <c r="AB1013">
        <v>0</v>
      </c>
      <c r="AC1013">
        <v>0</v>
      </c>
      <c r="AD1013">
        <v>1</v>
      </c>
      <c r="AE1013">
        <v>0</v>
      </c>
      <c r="AF1013" t="s">
        <v>3</v>
      </c>
      <c r="AG1013">
        <v>3.7</v>
      </c>
      <c r="AH1013">
        <v>2</v>
      </c>
      <c r="AI1013">
        <v>82282125</v>
      </c>
      <c r="AJ1013">
        <v>889</v>
      </c>
      <c r="AK1013">
        <v>0</v>
      </c>
      <c r="AL1013">
        <v>0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</row>
    <row r="1014" spans="1:44" x14ac:dyDescent="0.2">
      <c r="A1014">
        <f>ROW(Source!A837)</f>
        <v>837</v>
      </c>
      <c r="B1014">
        <v>82282135</v>
      </c>
      <c r="C1014">
        <v>82282118</v>
      </c>
      <c r="D1014">
        <v>78938708</v>
      </c>
      <c r="E1014">
        <v>116</v>
      </c>
      <c r="F1014">
        <v>1</v>
      </c>
      <c r="G1014">
        <v>1</v>
      </c>
      <c r="H1014">
        <v>3</v>
      </c>
      <c r="I1014" t="s">
        <v>161</v>
      </c>
      <c r="J1014" t="s">
        <v>3</v>
      </c>
      <c r="K1014" t="s">
        <v>162</v>
      </c>
      <c r="L1014">
        <v>3277935</v>
      </c>
      <c r="N1014">
        <v>1013</v>
      </c>
      <c r="O1014" t="s">
        <v>163</v>
      </c>
      <c r="P1014" t="s">
        <v>163</v>
      </c>
      <c r="Q1014">
        <v>1</v>
      </c>
      <c r="X1014">
        <v>2</v>
      </c>
      <c r="Y1014">
        <v>0</v>
      </c>
      <c r="Z1014">
        <v>0</v>
      </c>
      <c r="AA1014">
        <v>0</v>
      </c>
      <c r="AB1014">
        <v>0</v>
      </c>
      <c r="AC1014">
        <v>0</v>
      </c>
      <c r="AD1014">
        <v>0</v>
      </c>
      <c r="AE1014">
        <v>0</v>
      </c>
      <c r="AF1014" t="s">
        <v>3</v>
      </c>
      <c r="AG1014">
        <v>2</v>
      </c>
      <c r="AH1014">
        <v>2</v>
      </c>
      <c r="AI1014">
        <v>82282126</v>
      </c>
      <c r="AJ1014">
        <v>890</v>
      </c>
      <c r="AK1014">
        <v>0</v>
      </c>
      <c r="AL1014">
        <v>0</v>
      </c>
      <c r="AM1014">
        <v>0</v>
      </c>
      <c r="AN1014">
        <v>0</v>
      </c>
      <c r="AO1014">
        <v>0</v>
      </c>
      <c r="AP1014">
        <v>0</v>
      </c>
      <c r="AQ1014">
        <v>0</v>
      </c>
      <c r="AR1014">
        <v>0</v>
      </c>
    </row>
    <row r="1015" spans="1:44" x14ac:dyDescent="0.2">
      <c r="A1015">
        <f>ROW(Source!A838)</f>
        <v>838</v>
      </c>
      <c r="B1015">
        <v>82282128</v>
      </c>
      <c r="C1015">
        <v>82282118</v>
      </c>
      <c r="D1015">
        <v>78932739</v>
      </c>
      <c r="E1015">
        <v>116</v>
      </c>
      <c r="F1015">
        <v>1</v>
      </c>
      <c r="G1015">
        <v>1</v>
      </c>
      <c r="H1015">
        <v>1</v>
      </c>
      <c r="I1015" t="s">
        <v>794</v>
      </c>
      <c r="J1015" t="s">
        <v>3</v>
      </c>
      <c r="K1015" t="s">
        <v>795</v>
      </c>
      <c r="L1015">
        <v>1191</v>
      </c>
      <c r="N1015">
        <v>1013</v>
      </c>
      <c r="O1015" t="s">
        <v>698</v>
      </c>
      <c r="P1015" t="s">
        <v>698</v>
      </c>
      <c r="Q1015">
        <v>1</v>
      </c>
      <c r="X1015">
        <v>14.4</v>
      </c>
      <c r="Y1015">
        <v>0</v>
      </c>
      <c r="Z1015">
        <v>0</v>
      </c>
      <c r="AA1015">
        <v>0</v>
      </c>
      <c r="AB1015">
        <v>521.08000000000004</v>
      </c>
      <c r="AC1015">
        <v>0</v>
      </c>
      <c r="AD1015">
        <v>1</v>
      </c>
      <c r="AE1015">
        <v>1</v>
      </c>
      <c r="AF1015" t="s">
        <v>38</v>
      </c>
      <c r="AG1015">
        <v>16.559999999999999</v>
      </c>
      <c r="AH1015">
        <v>2</v>
      </c>
      <c r="AI1015">
        <v>82282119</v>
      </c>
      <c r="AJ1015">
        <v>892</v>
      </c>
      <c r="AK1015">
        <v>0</v>
      </c>
      <c r="AL1015">
        <v>0</v>
      </c>
      <c r="AM1015">
        <v>0</v>
      </c>
      <c r="AN1015">
        <v>0</v>
      </c>
      <c r="AO1015">
        <v>0</v>
      </c>
      <c r="AP1015">
        <v>0</v>
      </c>
      <c r="AQ1015">
        <v>0</v>
      </c>
      <c r="AR1015">
        <v>0</v>
      </c>
    </row>
    <row r="1016" spans="1:44" x14ac:dyDescent="0.2">
      <c r="A1016">
        <f>ROW(Source!A838)</f>
        <v>838</v>
      </c>
      <c r="B1016">
        <v>82282129</v>
      </c>
      <c r="C1016">
        <v>82282118</v>
      </c>
      <c r="D1016">
        <v>78932916</v>
      </c>
      <c r="E1016">
        <v>116</v>
      </c>
      <c r="F1016">
        <v>1</v>
      </c>
      <c r="G1016">
        <v>1</v>
      </c>
      <c r="H1016">
        <v>1</v>
      </c>
      <c r="I1016" t="s">
        <v>699</v>
      </c>
      <c r="J1016" t="s">
        <v>3</v>
      </c>
      <c r="K1016" t="s">
        <v>700</v>
      </c>
      <c r="L1016">
        <v>1191</v>
      </c>
      <c r="N1016">
        <v>1013</v>
      </c>
      <c r="O1016" t="s">
        <v>698</v>
      </c>
      <c r="P1016" t="s">
        <v>698</v>
      </c>
      <c r="Q1016">
        <v>1</v>
      </c>
      <c r="X1016">
        <v>0.4</v>
      </c>
      <c r="Y1016">
        <v>0</v>
      </c>
      <c r="Z1016">
        <v>0</v>
      </c>
      <c r="AA1016">
        <v>0</v>
      </c>
      <c r="AB1016">
        <v>0</v>
      </c>
      <c r="AC1016">
        <v>0</v>
      </c>
      <c r="AD1016">
        <v>1</v>
      </c>
      <c r="AE1016">
        <v>2</v>
      </c>
      <c r="AF1016" t="s">
        <v>38</v>
      </c>
      <c r="AG1016">
        <v>0.46</v>
      </c>
      <c r="AH1016">
        <v>2</v>
      </c>
      <c r="AI1016">
        <v>82282120</v>
      </c>
      <c r="AJ1016">
        <v>893</v>
      </c>
      <c r="AK1016">
        <v>0</v>
      </c>
      <c r="AL1016">
        <v>0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</row>
    <row r="1017" spans="1:44" x14ac:dyDescent="0.2">
      <c r="A1017">
        <f>ROW(Source!A838)</f>
        <v>838</v>
      </c>
      <c r="B1017">
        <v>82282130</v>
      </c>
      <c r="C1017">
        <v>82282118</v>
      </c>
      <c r="D1017">
        <v>79053906</v>
      </c>
      <c r="E1017">
        <v>1</v>
      </c>
      <c r="F1017">
        <v>1</v>
      </c>
      <c r="G1017">
        <v>1</v>
      </c>
      <c r="H1017">
        <v>2</v>
      </c>
      <c r="I1017" t="s">
        <v>719</v>
      </c>
      <c r="J1017" t="s">
        <v>720</v>
      </c>
      <c r="K1017" t="s">
        <v>721</v>
      </c>
      <c r="L1017">
        <v>1368</v>
      </c>
      <c r="N1017">
        <v>1011</v>
      </c>
      <c r="O1017" t="s">
        <v>704</v>
      </c>
      <c r="P1017" t="s">
        <v>704</v>
      </c>
      <c r="Q1017">
        <v>1</v>
      </c>
      <c r="X1017">
        <v>0.2</v>
      </c>
      <c r="Y1017">
        <v>0</v>
      </c>
      <c r="Z1017">
        <v>1595.2</v>
      </c>
      <c r="AA1017">
        <v>715.99</v>
      </c>
      <c r="AB1017">
        <v>0</v>
      </c>
      <c r="AC1017">
        <v>0</v>
      </c>
      <c r="AD1017">
        <v>1</v>
      </c>
      <c r="AE1017">
        <v>0</v>
      </c>
      <c r="AF1017" t="s">
        <v>38</v>
      </c>
      <c r="AG1017">
        <v>0.23</v>
      </c>
      <c r="AH1017">
        <v>2</v>
      </c>
      <c r="AI1017">
        <v>82282121</v>
      </c>
      <c r="AJ1017">
        <v>894</v>
      </c>
      <c r="AK1017">
        <v>0</v>
      </c>
      <c r="AL1017">
        <v>0</v>
      </c>
      <c r="AM1017">
        <v>0</v>
      </c>
      <c r="AN1017">
        <v>0</v>
      </c>
      <c r="AO1017">
        <v>0</v>
      </c>
      <c r="AP1017">
        <v>0</v>
      </c>
      <c r="AQ1017">
        <v>0</v>
      </c>
      <c r="AR1017">
        <v>0</v>
      </c>
    </row>
    <row r="1018" spans="1:44" x14ac:dyDescent="0.2">
      <c r="A1018">
        <f>ROW(Source!A838)</f>
        <v>838</v>
      </c>
      <c r="B1018">
        <v>82282131</v>
      </c>
      <c r="C1018">
        <v>82282118</v>
      </c>
      <c r="D1018">
        <v>79054798</v>
      </c>
      <c r="E1018">
        <v>1</v>
      </c>
      <c r="F1018">
        <v>1</v>
      </c>
      <c r="G1018">
        <v>1</v>
      </c>
      <c r="H1018">
        <v>2</v>
      </c>
      <c r="I1018" t="s">
        <v>706</v>
      </c>
      <c r="J1018" t="s">
        <v>707</v>
      </c>
      <c r="K1018" t="s">
        <v>708</v>
      </c>
      <c r="L1018">
        <v>1368</v>
      </c>
      <c r="N1018">
        <v>1011</v>
      </c>
      <c r="O1018" t="s">
        <v>704</v>
      </c>
      <c r="P1018" t="s">
        <v>704</v>
      </c>
      <c r="Q1018">
        <v>1</v>
      </c>
      <c r="X1018">
        <v>0.2</v>
      </c>
      <c r="Y1018">
        <v>0</v>
      </c>
      <c r="Z1018">
        <v>640.84</v>
      </c>
      <c r="AA1018">
        <v>533.01</v>
      </c>
      <c r="AB1018">
        <v>0</v>
      </c>
      <c r="AC1018">
        <v>0</v>
      </c>
      <c r="AD1018">
        <v>1</v>
      </c>
      <c r="AE1018">
        <v>0</v>
      </c>
      <c r="AF1018" t="s">
        <v>38</v>
      </c>
      <c r="AG1018">
        <v>0.23</v>
      </c>
      <c r="AH1018">
        <v>2</v>
      </c>
      <c r="AI1018">
        <v>82282122</v>
      </c>
      <c r="AJ1018">
        <v>895</v>
      </c>
      <c r="AK1018">
        <v>0</v>
      </c>
      <c r="AL1018">
        <v>0</v>
      </c>
      <c r="AM1018">
        <v>0</v>
      </c>
      <c r="AN1018">
        <v>0</v>
      </c>
      <c r="AO1018">
        <v>0</v>
      </c>
      <c r="AP1018">
        <v>0</v>
      </c>
      <c r="AQ1018">
        <v>0</v>
      </c>
      <c r="AR1018">
        <v>0</v>
      </c>
    </row>
    <row r="1019" spans="1:44" x14ac:dyDescent="0.2">
      <c r="A1019">
        <f>ROW(Source!A838)</f>
        <v>838</v>
      </c>
      <c r="B1019">
        <v>82282132</v>
      </c>
      <c r="C1019">
        <v>82282118</v>
      </c>
      <c r="D1019">
        <v>79054993</v>
      </c>
      <c r="E1019">
        <v>1</v>
      </c>
      <c r="F1019">
        <v>1</v>
      </c>
      <c r="G1019">
        <v>1</v>
      </c>
      <c r="H1019">
        <v>2</v>
      </c>
      <c r="I1019" t="s">
        <v>766</v>
      </c>
      <c r="J1019" t="s">
        <v>767</v>
      </c>
      <c r="K1019" t="s">
        <v>768</v>
      </c>
      <c r="L1019">
        <v>1368</v>
      </c>
      <c r="N1019">
        <v>1011</v>
      </c>
      <c r="O1019" t="s">
        <v>704</v>
      </c>
      <c r="P1019" t="s">
        <v>704</v>
      </c>
      <c r="Q1019">
        <v>1</v>
      </c>
      <c r="X1019">
        <v>2.7</v>
      </c>
      <c r="Y1019">
        <v>0</v>
      </c>
      <c r="Z1019">
        <v>32.869999999999997</v>
      </c>
      <c r="AA1019">
        <v>0</v>
      </c>
      <c r="AB1019">
        <v>0</v>
      </c>
      <c r="AC1019">
        <v>0</v>
      </c>
      <c r="AD1019">
        <v>1</v>
      </c>
      <c r="AE1019">
        <v>0</v>
      </c>
      <c r="AF1019" t="s">
        <v>38</v>
      </c>
      <c r="AG1019">
        <v>3.105</v>
      </c>
      <c r="AH1019">
        <v>2</v>
      </c>
      <c r="AI1019">
        <v>82282123</v>
      </c>
      <c r="AJ1019">
        <v>896</v>
      </c>
      <c r="AK1019">
        <v>0</v>
      </c>
      <c r="AL1019">
        <v>0</v>
      </c>
      <c r="AM1019">
        <v>0</v>
      </c>
      <c r="AN1019">
        <v>0</v>
      </c>
      <c r="AO1019">
        <v>0</v>
      </c>
      <c r="AP1019">
        <v>0</v>
      </c>
      <c r="AQ1019">
        <v>0</v>
      </c>
      <c r="AR1019">
        <v>0</v>
      </c>
    </row>
    <row r="1020" spans="1:44" x14ac:dyDescent="0.2">
      <c r="A1020">
        <f>ROW(Source!A838)</f>
        <v>838</v>
      </c>
      <c r="B1020">
        <v>82282133</v>
      </c>
      <c r="C1020">
        <v>82282118</v>
      </c>
      <c r="D1020">
        <v>79005428</v>
      </c>
      <c r="E1020">
        <v>1</v>
      </c>
      <c r="F1020">
        <v>1</v>
      </c>
      <c r="G1020">
        <v>1</v>
      </c>
      <c r="H1020">
        <v>3</v>
      </c>
      <c r="I1020" t="s">
        <v>800</v>
      </c>
      <c r="J1020" t="s">
        <v>801</v>
      </c>
      <c r="K1020" t="s">
        <v>802</v>
      </c>
      <c r="L1020">
        <v>1346</v>
      </c>
      <c r="N1020">
        <v>1009</v>
      </c>
      <c r="O1020" t="s">
        <v>265</v>
      </c>
      <c r="P1020" t="s">
        <v>265</v>
      </c>
      <c r="Q1020">
        <v>1</v>
      </c>
      <c r="X1020">
        <v>0.9</v>
      </c>
      <c r="Y1020">
        <v>155.63</v>
      </c>
      <c r="Z1020">
        <v>0</v>
      </c>
      <c r="AA1020">
        <v>0</v>
      </c>
      <c r="AB1020">
        <v>0</v>
      </c>
      <c r="AC1020">
        <v>0</v>
      </c>
      <c r="AD1020">
        <v>1</v>
      </c>
      <c r="AE1020">
        <v>0</v>
      </c>
      <c r="AF1020" t="s">
        <v>3</v>
      </c>
      <c r="AG1020">
        <v>0.9</v>
      </c>
      <c r="AH1020">
        <v>2</v>
      </c>
      <c r="AI1020">
        <v>82282124</v>
      </c>
      <c r="AJ1020">
        <v>897</v>
      </c>
      <c r="AK1020">
        <v>0</v>
      </c>
      <c r="AL1020">
        <v>0</v>
      </c>
      <c r="AM1020">
        <v>0</v>
      </c>
      <c r="AN1020">
        <v>0</v>
      </c>
      <c r="AO1020">
        <v>0</v>
      </c>
      <c r="AP1020">
        <v>0</v>
      </c>
      <c r="AQ1020">
        <v>0</v>
      </c>
      <c r="AR1020">
        <v>0</v>
      </c>
    </row>
    <row r="1021" spans="1:44" x14ac:dyDescent="0.2">
      <c r="A1021">
        <f>ROW(Source!A838)</f>
        <v>838</v>
      </c>
      <c r="B1021">
        <v>82282134</v>
      </c>
      <c r="C1021">
        <v>82282118</v>
      </c>
      <c r="D1021">
        <v>79023487</v>
      </c>
      <c r="E1021">
        <v>1</v>
      </c>
      <c r="F1021">
        <v>1</v>
      </c>
      <c r="G1021">
        <v>1</v>
      </c>
      <c r="H1021">
        <v>3</v>
      </c>
      <c r="I1021" t="s">
        <v>810</v>
      </c>
      <c r="J1021" t="s">
        <v>811</v>
      </c>
      <c r="K1021" t="s">
        <v>812</v>
      </c>
      <c r="L1021">
        <v>1346</v>
      </c>
      <c r="N1021">
        <v>1009</v>
      </c>
      <c r="O1021" t="s">
        <v>265</v>
      </c>
      <c r="P1021" t="s">
        <v>265</v>
      </c>
      <c r="Q1021">
        <v>1</v>
      </c>
      <c r="X1021">
        <v>3.7</v>
      </c>
      <c r="Y1021">
        <v>911.56</v>
      </c>
      <c r="Z1021">
        <v>0</v>
      </c>
      <c r="AA1021">
        <v>0</v>
      </c>
      <c r="AB1021">
        <v>0</v>
      </c>
      <c r="AC1021">
        <v>0</v>
      </c>
      <c r="AD1021">
        <v>1</v>
      </c>
      <c r="AE1021">
        <v>0</v>
      </c>
      <c r="AF1021" t="s">
        <v>3</v>
      </c>
      <c r="AG1021">
        <v>3.7</v>
      </c>
      <c r="AH1021">
        <v>2</v>
      </c>
      <c r="AI1021">
        <v>82282125</v>
      </c>
      <c r="AJ1021">
        <v>898</v>
      </c>
      <c r="AK1021">
        <v>0</v>
      </c>
      <c r="AL1021">
        <v>0</v>
      </c>
      <c r="AM1021">
        <v>0</v>
      </c>
      <c r="AN1021">
        <v>0</v>
      </c>
      <c r="AO1021">
        <v>0</v>
      </c>
      <c r="AP1021">
        <v>0</v>
      </c>
      <c r="AQ1021">
        <v>0</v>
      </c>
      <c r="AR1021">
        <v>0</v>
      </c>
    </row>
    <row r="1022" spans="1:44" x14ac:dyDescent="0.2">
      <c r="A1022">
        <f>ROW(Source!A838)</f>
        <v>838</v>
      </c>
      <c r="B1022">
        <v>82282135</v>
      </c>
      <c r="C1022">
        <v>82282118</v>
      </c>
      <c r="D1022">
        <v>78938708</v>
      </c>
      <c r="E1022">
        <v>116</v>
      </c>
      <c r="F1022">
        <v>1</v>
      </c>
      <c r="G1022">
        <v>1</v>
      </c>
      <c r="H1022">
        <v>3</v>
      </c>
      <c r="I1022" t="s">
        <v>161</v>
      </c>
      <c r="J1022" t="s">
        <v>3</v>
      </c>
      <c r="K1022" t="s">
        <v>162</v>
      </c>
      <c r="L1022">
        <v>3277935</v>
      </c>
      <c r="N1022">
        <v>1013</v>
      </c>
      <c r="O1022" t="s">
        <v>163</v>
      </c>
      <c r="P1022" t="s">
        <v>163</v>
      </c>
      <c r="Q1022">
        <v>1</v>
      </c>
      <c r="X1022">
        <v>2</v>
      </c>
      <c r="Y1022">
        <v>0</v>
      </c>
      <c r="Z1022">
        <v>0</v>
      </c>
      <c r="AA1022">
        <v>0</v>
      </c>
      <c r="AB1022">
        <v>0</v>
      </c>
      <c r="AC1022">
        <v>0</v>
      </c>
      <c r="AD1022">
        <v>0</v>
      </c>
      <c r="AE1022">
        <v>0</v>
      </c>
      <c r="AF1022" t="s">
        <v>3</v>
      </c>
      <c r="AG1022">
        <v>2</v>
      </c>
      <c r="AH1022">
        <v>2</v>
      </c>
      <c r="AI1022">
        <v>82282126</v>
      </c>
      <c r="AJ1022">
        <v>899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</row>
    <row r="1023" spans="1:44" x14ac:dyDescent="0.2">
      <c r="A1023">
        <f>ROW(Source!A843)</f>
        <v>843</v>
      </c>
      <c r="B1023">
        <v>82282148</v>
      </c>
      <c r="C1023">
        <v>82282138</v>
      </c>
      <c r="D1023">
        <v>78932739</v>
      </c>
      <c r="E1023">
        <v>116</v>
      </c>
      <c r="F1023">
        <v>1</v>
      </c>
      <c r="G1023">
        <v>1</v>
      </c>
      <c r="H1023">
        <v>1</v>
      </c>
      <c r="I1023" t="s">
        <v>794</v>
      </c>
      <c r="J1023" t="s">
        <v>3</v>
      </c>
      <c r="K1023" t="s">
        <v>795</v>
      </c>
      <c r="L1023">
        <v>1191</v>
      </c>
      <c r="N1023">
        <v>1013</v>
      </c>
      <c r="O1023" t="s">
        <v>698</v>
      </c>
      <c r="P1023" t="s">
        <v>698</v>
      </c>
      <c r="Q1023">
        <v>1</v>
      </c>
      <c r="X1023">
        <v>16.5</v>
      </c>
      <c r="Y1023">
        <v>0</v>
      </c>
      <c r="Z1023">
        <v>0</v>
      </c>
      <c r="AA1023">
        <v>0</v>
      </c>
      <c r="AB1023">
        <v>521.08000000000004</v>
      </c>
      <c r="AC1023">
        <v>0</v>
      </c>
      <c r="AD1023">
        <v>1</v>
      </c>
      <c r="AE1023">
        <v>1</v>
      </c>
      <c r="AF1023" t="s">
        <v>38</v>
      </c>
      <c r="AG1023">
        <v>18.975000000000001</v>
      </c>
      <c r="AH1023">
        <v>2</v>
      </c>
      <c r="AI1023">
        <v>82282139</v>
      </c>
      <c r="AJ1023">
        <v>901</v>
      </c>
      <c r="AK1023">
        <v>0</v>
      </c>
      <c r="AL1023">
        <v>0</v>
      </c>
      <c r="AM1023">
        <v>0</v>
      </c>
      <c r="AN1023">
        <v>0</v>
      </c>
      <c r="AO1023">
        <v>0</v>
      </c>
      <c r="AP1023">
        <v>0</v>
      </c>
      <c r="AQ1023">
        <v>0</v>
      </c>
      <c r="AR1023">
        <v>0</v>
      </c>
    </row>
    <row r="1024" spans="1:44" x14ac:dyDescent="0.2">
      <c r="A1024">
        <f>ROW(Source!A843)</f>
        <v>843</v>
      </c>
      <c r="B1024">
        <v>82282149</v>
      </c>
      <c r="C1024">
        <v>82282138</v>
      </c>
      <c r="D1024">
        <v>78932916</v>
      </c>
      <c r="E1024">
        <v>116</v>
      </c>
      <c r="F1024">
        <v>1</v>
      </c>
      <c r="G1024">
        <v>1</v>
      </c>
      <c r="H1024">
        <v>1</v>
      </c>
      <c r="I1024" t="s">
        <v>699</v>
      </c>
      <c r="J1024" t="s">
        <v>3</v>
      </c>
      <c r="K1024" t="s">
        <v>700</v>
      </c>
      <c r="L1024">
        <v>1191</v>
      </c>
      <c r="N1024">
        <v>1013</v>
      </c>
      <c r="O1024" t="s">
        <v>698</v>
      </c>
      <c r="P1024" t="s">
        <v>698</v>
      </c>
      <c r="Q1024">
        <v>1</v>
      </c>
      <c r="X1024">
        <v>0.26</v>
      </c>
      <c r="Y1024">
        <v>0</v>
      </c>
      <c r="Z1024">
        <v>0</v>
      </c>
      <c r="AA1024">
        <v>0</v>
      </c>
      <c r="AB1024">
        <v>0</v>
      </c>
      <c r="AC1024">
        <v>0</v>
      </c>
      <c r="AD1024">
        <v>1</v>
      </c>
      <c r="AE1024">
        <v>2</v>
      </c>
      <c r="AF1024" t="s">
        <v>38</v>
      </c>
      <c r="AG1024">
        <v>0.29899999999999999</v>
      </c>
      <c r="AH1024">
        <v>2</v>
      </c>
      <c r="AI1024">
        <v>82282140</v>
      </c>
      <c r="AJ1024">
        <v>902</v>
      </c>
      <c r="AK1024">
        <v>0</v>
      </c>
      <c r="AL1024">
        <v>0</v>
      </c>
      <c r="AM1024">
        <v>0</v>
      </c>
      <c r="AN1024">
        <v>0</v>
      </c>
      <c r="AO1024">
        <v>0</v>
      </c>
      <c r="AP1024">
        <v>0</v>
      </c>
      <c r="AQ1024">
        <v>0</v>
      </c>
      <c r="AR1024">
        <v>0</v>
      </c>
    </row>
    <row r="1025" spans="1:44" x14ac:dyDescent="0.2">
      <c r="A1025">
        <f>ROW(Source!A843)</f>
        <v>843</v>
      </c>
      <c r="B1025">
        <v>82282150</v>
      </c>
      <c r="C1025">
        <v>82282138</v>
      </c>
      <c r="D1025">
        <v>79053906</v>
      </c>
      <c r="E1025">
        <v>1</v>
      </c>
      <c r="F1025">
        <v>1</v>
      </c>
      <c r="G1025">
        <v>1</v>
      </c>
      <c r="H1025">
        <v>2</v>
      </c>
      <c r="I1025" t="s">
        <v>719</v>
      </c>
      <c r="J1025" t="s">
        <v>720</v>
      </c>
      <c r="K1025" t="s">
        <v>721</v>
      </c>
      <c r="L1025">
        <v>1368</v>
      </c>
      <c r="N1025">
        <v>1011</v>
      </c>
      <c r="O1025" t="s">
        <v>704</v>
      </c>
      <c r="P1025" t="s">
        <v>704</v>
      </c>
      <c r="Q1025">
        <v>1</v>
      </c>
      <c r="X1025">
        <v>0.13</v>
      </c>
      <c r="Y1025">
        <v>0</v>
      </c>
      <c r="Z1025">
        <v>1595.2</v>
      </c>
      <c r="AA1025">
        <v>715.99</v>
      </c>
      <c r="AB1025">
        <v>0</v>
      </c>
      <c r="AC1025">
        <v>0</v>
      </c>
      <c r="AD1025">
        <v>1</v>
      </c>
      <c r="AE1025">
        <v>0</v>
      </c>
      <c r="AF1025" t="s">
        <v>38</v>
      </c>
      <c r="AG1025">
        <v>0.14949999999999999</v>
      </c>
      <c r="AH1025">
        <v>2</v>
      </c>
      <c r="AI1025">
        <v>82282141</v>
      </c>
      <c r="AJ1025">
        <v>903</v>
      </c>
      <c r="AK1025">
        <v>0</v>
      </c>
      <c r="AL1025">
        <v>0</v>
      </c>
      <c r="AM1025">
        <v>0</v>
      </c>
      <c r="AN1025">
        <v>0</v>
      </c>
      <c r="AO1025">
        <v>0</v>
      </c>
      <c r="AP1025">
        <v>0</v>
      </c>
      <c r="AQ1025">
        <v>0</v>
      </c>
      <c r="AR1025">
        <v>0</v>
      </c>
    </row>
    <row r="1026" spans="1:44" x14ac:dyDescent="0.2">
      <c r="A1026">
        <f>ROW(Source!A843)</f>
        <v>843</v>
      </c>
      <c r="B1026">
        <v>82282151</v>
      </c>
      <c r="C1026">
        <v>82282138</v>
      </c>
      <c r="D1026">
        <v>79054798</v>
      </c>
      <c r="E1026">
        <v>1</v>
      </c>
      <c r="F1026">
        <v>1</v>
      </c>
      <c r="G1026">
        <v>1</v>
      </c>
      <c r="H1026">
        <v>2</v>
      </c>
      <c r="I1026" t="s">
        <v>706</v>
      </c>
      <c r="J1026" t="s">
        <v>707</v>
      </c>
      <c r="K1026" t="s">
        <v>708</v>
      </c>
      <c r="L1026">
        <v>1368</v>
      </c>
      <c r="N1026">
        <v>1011</v>
      </c>
      <c r="O1026" t="s">
        <v>704</v>
      </c>
      <c r="P1026" t="s">
        <v>704</v>
      </c>
      <c r="Q1026">
        <v>1</v>
      </c>
      <c r="X1026">
        <v>0.13</v>
      </c>
      <c r="Y1026">
        <v>0</v>
      </c>
      <c r="Z1026">
        <v>640.84</v>
      </c>
      <c r="AA1026">
        <v>533.01</v>
      </c>
      <c r="AB1026">
        <v>0</v>
      </c>
      <c r="AC1026">
        <v>0</v>
      </c>
      <c r="AD1026">
        <v>1</v>
      </c>
      <c r="AE1026">
        <v>0</v>
      </c>
      <c r="AF1026" t="s">
        <v>38</v>
      </c>
      <c r="AG1026">
        <v>0.14949999999999999</v>
      </c>
      <c r="AH1026">
        <v>2</v>
      </c>
      <c r="AI1026">
        <v>82282142</v>
      </c>
      <c r="AJ1026">
        <v>904</v>
      </c>
      <c r="AK1026">
        <v>0</v>
      </c>
      <c r="AL1026">
        <v>0</v>
      </c>
      <c r="AM1026">
        <v>0</v>
      </c>
      <c r="AN1026">
        <v>0</v>
      </c>
      <c r="AO1026">
        <v>0</v>
      </c>
      <c r="AP1026">
        <v>0</v>
      </c>
      <c r="AQ1026">
        <v>0</v>
      </c>
      <c r="AR1026">
        <v>0</v>
      </c>
    </row>
    <row r="1027" spans="1:44" x14ac:dyDescent="0.2">
      <c r="A1027">
        <f>ROW(Source!A843)</f>
        <v>843</v>
      </c>
      <c r="B1027">
        <v>82282152</v>
      </c>
      <c r="C1027">
        <v>82282138</v>
      </c>
      <c r="D1027">
        <v>79054993</v>
      </c>
      <c r="E1027">
        <v>1</v>
      </c>
      <c r="F1027">
        <v>1</v>
      </c>
      <c r="G1027">
        <v>1</v>
      </c>
      <c r="H1027">
        <v>2</v>
      </c>
      <c r="I1027" t="s">
        <v>766</v>
      </c>
      <c r="J1027" t="s">
        <v>767</v>
      </c>
      <c r="K1027" t="s">
        <v>768</v>
      </c>
      <c r="L1027">
        <v>1368</v>
      </c>
      <c r="N1027">
        <v>1011</v>
      </c>
      <c r="O1027" t="s">
        <v>704</v>
      </c>
      <c r="P1027" t="s">
        <v>704</v>
      </c>
      <c r="Q1027">
        <v>1</v>
      </c>
      <c r="X1027">
        <v>2.7</v>
      </c>
      <c r="Y1027">
        <v>0</v>
      </c>
      <c r="Z1027">
        <v>32.869999999999997</v>
      </c>
      <c r="AA1027">
        <v>0</v>
      </c>
      <c r="AB1027">
        <v>0</v>
      </c>
      <c r="AC1027">
        <v>0</v>
      </c>
      <c r="AD1027">
        <v>1</v>
      </c>
      <c r="AE1027">
        <v>0</v>
      </c>
      <c r="AF1027" t="s">
        <v>38</v>
      </c>
      <c r="AG1027">
        <v>3.105</v>
      </c>
      <c r="AH1027">
        <v>2</v>
      </c>
      <c r="AI1027">
        <v>82282143</v>
      </c>
      <c r="AJ1027">
        <v>905</v>
      </c>
      <c r="AK1027">
        <v>0</v>
      </c>
      <c r="AL1027">
        <v>0</v>
      </c>
      <c r="AM1027">
        <v>0</v>
      </c>
      <c r="AN1027">
        <v>0</v>
      </c>
      <c r="AO1027">
        <v>0</v>
      </c>
      <c r="AP1027">
        <v>0</v>
      </c>
      <c r="AQ1027">
        <v>0</v>
      </c>
      <c r="AR1027">
        <v>0</v>
      </c>
    </row>
    <row r="1028" spans="1:44" x14ac:dyDescent="0.2">
      <c r="A1028">
        <f>ROW(Source!A843)</f>
        <v>843</v>
      </c>
      <c r="B1028">
        <v>82282153</v>
      </c>
      <c r="C1028">
        <v>82282138</v>
      </c>
      <c r="D1028">
        <v>79005428</v>
      </c>
      <c r="E1028">
        <v>1</v>
      </c>
      <c r="F1028">
        <v>1</v>
      </c>
      <c r="G1028">
        <v>1</v>
      </c>
      <c r="H1028">
        <v>3</v>
      </c>
      <c r="I1028" t="s">
        <v>800</v>
      </c>
      <c r="J1028" t="s">
        <v>801</v>
      </c>
      <c r="K1028" t="s">
        <v>802</v>
      </c>
      <c r="L1028">
        <v>1346</v>
      </c>
      <c r="N1028">
        <v>1009</v>
      </c>
      <c r="O1028" t="s">
        <v>265</v>
      </c>
      <c r="P1028" t="s">
        <v>265</v>
      </c>
      <c r="Q1028">
        <v>1</v>
      </c>
      <c r="X1028">
        <v>0.6</v>
      </c>
      <c r="Y1028">
        <v>155.63</v>
      </c>
      <c r="Z1028">
        <v>0</v>
      </c>
      <c r="AA1028">
        <v>0</v>
      </c>
      <c r="AB1028">
        <v>0</v>
      </c>
      <c r="AC1028">
        <v>0</v>
      </c>
      <c r="AD1028">
        <v>1</v>
      </c>
      <c r="AE1028">
        <v>0</v>
      </c>
      <c r="AF1028" t="s">
        <v>3</v>
      </c>
      <c r="AG1028">
        <v>0.6</v>
      </c>
      <c r="AH1028">
        <v>2</v>
      </c>
      <c r="AI1028">
        <v>82282144</v>
      </c>
      <c r="AJ1028">
        <v>906</v>
      </c>
      <c r="AK1028">
        <v>0</v>
      </c>
      <c r="AL1028">
        <v>0</v>
      </c>
      <c r="AM1028">
        <v>0</v>
      </c>
      <c r="AN1028">
        <v>0</v>
      </c>
      <c r="AO1028">
        <v>0</v>
      </c>
      <c r="AP1028">
        <v>0</v>
      </c>
      <c r="AQ1028">
        <v>0</v>
      </c>
      <c r="AR1028">
        <v>0</v>
      </c>
    </row>
    <row r="1029" spans="1:44" x14ac:dyDescent="0.2">
      <c r="A1029">
        <f>ROW(Source!A843)</f>
        <v>843</v>
      </c>
      <c r="B1029">
        <v>82282154</v>
      </c>
      <c r="C1029">
        <v>82282138</v>
      </c>
      <c r="D1029">
        <v>79023487</v>
      </c>
      <c r="E1029">
        <v>1</v>
      </c>
      <c r="F1029">
        <v>1</v>
      </c>
      <c r="G1029">
        <v>1</v>
      </c>
      <c r="H1029">
        <v>3</v>
      </c>
      <c r="I1029" t="s">
        <v>810</v>
      </c>
      <c r="J1029" t="s">
        <v>811</v>
      </c>
      <c r="K1029" t="s">
        <v>812</v>
      </c>
      <c r="L1029">
        <v>1346</v>
      </c>
      <c r="N1029">
        <v>1009</v>
      </c>
      <c r="O1029" t="s">
        <v>265</v>
      </c>
      <c r="P1029" t="s">
        <v>265</v>
      </c>
      <c r="Q1029">
        <v>1</v>
      </c>
      <c r="X1029">
        <v>2</v>
      </c>
      <c r="Y1029">
        <v>911.56</v>
      </c>
      <c r="Z1029">
        <v>0</v>
      </c>
      <c r="AA1029">
        <v>0</v>
      </c>
      <c r="AB1029">
        <v>0</v>
      </c>
      <c r="AC1029">
        <v>0</v>
      </c>
      <c r="AD1029">
        <v>1</v>
      </c>
      <c r="AE1029">
        <v>0</v>
      </c>
      <c r="AF1029" t="s">
        <v>3</v>
      </c>
      <c r="AG1029">
        <v>2</v>
      </c>
      <c r="AH1029">
        <v>2</v>
      </c>
      <c r="AI1029">
        <v>82282145</v>
      </c>
      <c r="AJ1029">
        <v>907</v>
      </c>
      <c r="AK1029">
        <v>0</v>
      </c>
      <c r="AL1029">
        <v>0</v>
      </c>
      <c r="AM1029">
        <v>0</v>
      </c>
      <c r="AN1029">
        <v>0</v>
      </c>
      <c r="AO1029">
        <v>0</v>
      </c>
      <c r="AP1029">
        <v>0</v>
      </c>
      <c r="AQ1029">
        <v>0</v>
      </c>
      <c r="AR1029">
        <v>0</v>
      </c>
    </row>
    <row r="1030" spans="1:44" x14ac:dyDescent="0.2">
      <c r="A1030">
        <f>ROW(Source!A843)</f>
        <v>843</v>
      </c>
      <c r="B1030">
        <v>82282155</v>
      </c>
      <c r="C1030">
        <v>82282138</v>
      </c>
      <c r="D1030">
        <v>78938708</v>
      </c>
      <c r="E1030">
        <v>116</v>
      </c>
      <c r="F1030">
        <v>1</v>
      </c>
      <c r="G1030">
        <v>1</v>
      </c>
      <c r="H1030">
        <v>3</v>
      </c>
      <c r="I1030" t="s">
        <v>161</v>
      </c>
      <c r="J1030" t="s">
        <v>3</v>
      </c>
      <c r="K1030" t="s">
        <v>162</v>
      </c>
      <c r="L1030">
        <v>3277935</v>
      </c>
      <c r="N1030">
        <v>1013</v>
      </c>
      <c r="O1030" t="s">
        <v>163</v>
      </c>
      <c r="P1030" t="s">
        <v>163</v>
      </c>
      <c r="Q1030">
        <v>1</v>
      </c>
      <c r="X1030">
        <v>2</v>
      </c>
      <c r="Y1030">
        <v>0</v>
      </c>
      <c r="Z1030">
        <v>0</v>
      </c>
      <c r="AA1030">
        <v>0</v>
      </c>
      <c r="AB1030">
        <v>0</v>
      </c>
      <c r="AC1030">
        <v>0</v>
      </c>
      <c r="AD1030">
        <v>0</v>
      </c>
      <c r="AE1030">
        <v>0</v>
      </c>
      <c r="AF1030" t="s">
        <v>3</v>
      </c>
      <c r="AG1030">
        <v>2</v>
      </c>
      <c r="AH1030">
        <v>2</v>
      </c>
      <c r="AI1030">
        <v>82282146</v>
      </c>
      <c r="AJ1030">
        <v>908</v>
      </c>
      <c r="AK1030">
        <v>0</v>
      </c>
      <c r="AL1030">
        <v>0</v>
      </c>
      <c r="AM1030">
        <v>0</v>
      </c>
      <c r="AN1030">
        <v>0</v>
      </c>
      <c r="AO1030">
        <v>0</v>
      </c>
      <c r="AP1030">
        <v>0</v>
      </c>
      <c r="AQ1030">
        <v>0</v>
      </c>
      <c r="AR1030">
        <v>0</v>
      </c>
    </row>
    <row r="1031" spans="1:44" x14ac:dyDescent="0.2">
      <c r="A1031">
        <f>ROW(Source!A844)</f>
        <v>844</v>
      </c>
      <c r="B1031">
        <v>82282148</v>
      </c>
      <c r="C1031">
        <v>82282138</v>
      </c>
      <c r="D1031">
        <v>78932739</v>
      </c>
      <c r="E1031">
        <v>116</v>
      </c>
      <c r="F1031">
        <v>1</v>
      </c>
      <c r="G1031">
        <v>1</v>
      </c>
      <c r="H1031">
        <v>1</v>
      </c>
      <c r="I1031" t="s">
        <v>794</v>
      </c>
      <c r="J1031" t="s">
        <v>3</v>
      </c>
      <c r="K1031" t="s">
        <v>795</v>
      </c>
      <c r="L1031">
        <v>1191</v>
      </c>
      <c r="N1031">
        <v>1013</v>
      </c>
      <c r="O1031" t="s">
        <v>698</v>
      </c>
      <c r="P1031" t="s">
        <v>698</v>
      </c>
      <c r="Q1031">
        <v>1</v>
      </c>
      <c r="X1031">
        <v>16.5</v>
      </c>
      <c r="Y1031">
        <v>0</v>
      </c>
      <c r="Z1031">
        <v>0</v>
      </c>
      <c r="AA1031">
        <v>0</v>
      </c>
      <c r="AB1031">
        <v>521.08000000000004</v>
      </c>
      <c r="AC1031">
        <v>0</v>
      </c>
      <c r="AD1031">
        <v>1</v>
      </c>
      <c r="AE1031">
        <v>1</v>
      </c>
      <c r="AF1031" t="s">
        <v>38</v>
      </c>
      <c r="AG1031">
        <v>18.975000000000001</v>
      </c>
      <c r="AH1031">
        <v>2</v>
      </c>
      <c r="AI1031">
        <v>82282139</v>
      </c>
      <c r="AJ1031">
        <v>910</v>
      </c>
      <c r="AK1031">
        <v>0</v>
      </c>
      <c r="AL1031">
        <v>0</v>
      </c>
      <c r="AM1031">
        <v>0</v>
      </c>
      <c r="AN1031">
        <v>0</v>
      </c>
      <c r="AO1031">
        <v>0</v>
      </c>
      <c r="AP1031">
        <v>0</v>
      </c>
      <c r="AQ1031">
        <v>0</v>
      </c>
      <c r="AR1031">
        <v>0</v>
      </c>
    </row>
    <row r="1032" spans="1:44" x14ac:dyDescent="0.2">
      <c r="A1032">
        <f>ROW(Source!A844)</f>
        <v>844</v>
      </c>
      <c r="B1032">
        <v>82282149</v>
      </c>
      <c r="C1032">
        <v>82282138</v>
      </c>
      <c r="D1032">
        <v>78932916</v>
      </c>
      <c r="E1032">
        <v>116</v>
      </c>
      <c r="F1032">
        <v>1</v>
      </c>
      <c r="G1032">
        <v>1</v>
      </c>
      <c r="H1032">
        <v>1</v>
      </c>
      <c r="I1032" t="s">
        <v>699</v>
      </c>
      <c r="J1032" t="s">
        <v>3</v>
      </c>
      <c r="K1032" t="s">
        <v>700</v>
      </c>
      <c r="L1032">
        <v>1191</v>
      </c>
      <c r="N1032">
        <v>1013</v>
      </c>
      <c r="O1032" t="s">
        <v>698</v>
      </c>
      <c r="P1032" t="s">
        <v>698</v>
      </c>
      <c r="Q1032">
        <v>1</v>
      </c>
      <c r="X1032">
        <v>0.26</v>
      </c>
      <c r="Y1032">
        <v>0</v>
      </c>
      <c r="Z1032">
        <v>0</v>
      </c>
      <c r="AA1032">
        <v>0</v>
      </c>
      <c r="AB1032">
        <v>0</v>
      </c>
      <c r="AC1032">
        <v>0</v>
      </c>
      <c r="AD1032">
        <v>1</v>
      </c>
      <c r="AE1032">
        <v>2</v>
      </c>
      <c r="AF1032" t="s">
        <v>38</v>
      </c>
      <c r="AG1032">
        <v>0.29899999999999999</v>
      </c>
      <c r="AH1032">
        <v>2</v>
      </c>
      <c r="AI1032">
        <v>82282140</v>
      </c>
      <c r="AJ1032">
        <v>911</v>
      </c>
      <c r="AK1032">
        <v>0</v>
      </c>
      <c r="AL1032">
        <v>0</v>
      </c>
      <c r="AM1032">
        <v>0</v>
      </c>
      <c r="AN1032">
        <v>0</v>
      </c>
      <c r="AO1032">
        <v>0</v>
      </c>
      <c r="AP1032">
        <v>0</v>
      </c>
      <c r="AQ1032">
        <v>0</v>
      </c>
      <c r="AR1032">
        <v>0</v>
      </c>
    </row>
    <row r="1033" spans="1:44" x14ac:dyDescent="0.2">
      <c r="A1033">
        <f>ROW(Source!A844)</f>
        <v>844</v>
      </c>
      <c r="B1033">
        <v>82282150</v>
      </c>
      <c r="C1033">
        <v>82282138</v>
      </c>
      <c r="D1033">
        <v>79053906</v>
      </c>
      <c r="E1033">
        <v>1</v>
      </c>
      <c r="F1033">
        <v>1</v>
      </c>
      <c r="G1033">
        <v>1</v>
      </c>
      <c r="H1033">
        <v>2</v>
      </c>
      <c r="I1033" t="s">
        <v>719</v>
      </c>
      <c r="J1033" t="s">
        <v>720</v>
      </c>
      <c r="K1033" t="s">
        <v>721</v>
      </c>
      <c r="L1033">
        <v>1368</v>
      </c>
      <c r="N1033">
        <v>1011</v>
      </c>
      <c r="O1033" t="s">
        <v>704</v>
      </c>
      <c r="P1033" t="s">
        <v>704</v>
      </c>
      <c r="Q1033">
        <v>1</v>
      </c>
      <c r="X1033">
        <v>0.13</v>
      </c>
      <c r="Y1033">
        <v>0</v>
      </c>
      <c r="Z1033">
        <v>1595.2</v>
      </c>
      <c r="AA1033">
        <v>715.99</v>
      </c>
      <c r="AB1033">
        <v>0</v>
      </c>
      <c r="AC1033">
        <v>0</v>
      </c>
      <c r="AD1033">
        <v>1</v>
      </c>
      <c r="AE1033">
        <v>0</v>
      </c>
      <c r="AF1033" t="s">
        <v>38</v>
      </c>
      <c r="AG1033">
        <v>0.14949999999999999</v>
      </c>
      <c r="AH1033">
        <v>2</v>
      </c>
      <c r="AI1033">
        <v>82282141</v>
      </c>
      <c r="AJ1033">
        <v>912</v>
      </c>
      <c r="AK1033">
        <v>0</v>
      </c>
      <c r="AL1033">
        <v>0</v>
      </c>
      <c r="AM1033">
        <v>0</v>
      </c>
      <c r="AN1033">
        <v>0</v>
      </c>
      <c r="AO1033">
        <v>0</v>
      </c>
      <c r="AP1033">
        <v>0</v>
      </c>
      <c r="AQ1033">
        <v>0</v>
      </c>
      <c r="AR1033">
        <v>0</v>
      </c>
    </row>
    <row r="1034" spans="1:44" x14ac:dyDescent="0.2">
      <c r="A1034">
        <f>ROW(Source!A844)</f>
        <v>844</v>
      </c>
      <c r="B1034">
        <v>82282151</v>
      </c>
      <c r="C1034">
        <v>82282138</v>
      </c>
      <c r="D1034">
        <v>79054798</v>
      </c>
      <c r="E1034">
        <v>1</v>
      </c>
      <c r="F1034">
        <v>1</v>
      </c>
      <c r="G1034">
        <v>1</v>
      </c>
      <c r="H1034">
        <v>2</v>
      </c>
      <c r="I1034" t="s">
        <v>706</v>
      </c>
      <c r="J1034" t="s">
        <v>707</v>
      </c>
      <c r="K1034" t="s">
        <v>708</v>
      </c>
      <c r="L1034">
        <v>1368</v>
      </c>
      <c r="N1034">
        <v>1011</v>
      </c>
      <c r="O1034" t="s">
        <v>704</v>
      </c>
      <c r="P1034" t="s">
        <v>704</v>
      </c>
      <c r="Q1034">
        <v>1</v>
      </c>
      <c r="X1034">
        <v>0.13</v>
      </c>
      <c r="Y1034">
        <v>0</v>
      </c>
      <c r="Z1034">
        <v>640.84</v>
      </c>
      <c r="AA1034">
        <v>533.01</v>
      </c>
      <c r="AB1034">
        <v>0</v>
      </c>
      <c r="AC1034">
        <v>0</v>
      </c>
      <c r="AD1034">
        <v>1</v>
      </c>
      <c r="AE1034">
        <v>0</v>
      </c>
      <c r="AF1034" t="s">
        <v>38</v>
      </c>
      <c r="AG1034">
        <v>0.14949999999999999</v>
      </c>
      <c r="AH1034">
        <v>2</v>
      </c>
      <c r="AI1034">
        <v>82282142</v>
      </c>
      <c r="AJ1034">
        <v>913</v>
      </c>
      <c r="AK1034">
        <v>0</v>
      </c>
      <c r="AL1034">
        <v>0</v>
      </c>
      <c r="AM1034">
        <v>0</v>
      </c>
      <c r="AN1034">
        <v>0</v>
      </c>
      <c r="AO1034">
        <v>0</v>
      </c>
      <c r="AP1034">
        <v>0</v>
      </c>
      <c r="AQ1034">
        <v>0</v>
      </c>
      <c r="AR1034">
        <v>0</v>
      </c>
    </row>
    <row r="1035" spans="1:44" x14ac:dyDescent="0.2">
      <c r="A1035">
        <f>ROW(Source!A844)</f>
        <v>844</v>
      </c>
      <c r="B1035">
        <v>82282152</v>
      </c>
      <c r="C1035">
        <v>82282138</v>
      </c>
      <c r="D1035">
        <v>79054993</v>
      </c>
      <c r="E1035">
        <v>1</v>
      </c>
      <c r="F1035">
        <v>1</v>
      </c>
      <c r="G1035">
        <v>1</v>
      </c>
      <c r="H1035">
        <v>2</v>
      </c>
      <c r="I1035" t="s">
        <v>766</v>
      </c>
      <c r="J1035" t="s">
        <v>767</v>
      </c>
      <c r="K1035" t="s">
        <v>768</v>
      </c>
      <c r="L1035">
        <v>1368</v>
      </c>
      <c r="N1035">
        <v>1011</v>
      </c>
      <c r="O1035" t="s">
        <v>704</v>
      </c>
      <c r="P1035" t="s">
        <v>704</v>
      </c>
      <c r="Q1035">
        <v>1</v>
      </c>
      <c r="X1035">
        <v>2.7</v>
      </c>
      <c r="Y1035">
        <v>0</v>
      </c>
      <c r="Z1035">
        <v>32.869999999999997</v>
      </c>
      <c r="AA1035">
        <v>0</v>
      </c>
      <c r="AB1035">
        <v>0</v>
      </c>
      <c r="AC1035">
        <v>0</v>
      </c>
      <c r="AD1035">
        <v>1</v>
      </c>
      <c r="AE1035">
        <v>0</v>
      </c>
      <c r="AF1035" t="s">
        <v>38</v>
      </c>
      <c r="AG1035">
        <v>3.105</v>
      </c>
      <c r="AH1035">
        <v>2</v>
      </c>
      <c r="AI1035">
        <v>82282143</v>
      </c>
      <c r="AJ1035">
        <v>914</v>
      </c>
      <c r="AK1035">
        <v>0</v>
      </c>
      <c r="AL1035">
        <v>0</v>
      </c>
      <c r="AM1035">
        <v>0</v>
      </c>
      <c r="AN1035">
        <v>0</v>
      </c>
      <c r="AO1035">
        <v>0</v>
      </c>
      <c r="AP1035">
        <v>0</v>
      </c>
      <c r="AQ1035">
        <v>0</v>
      </c>
      <c r="AR1035">
        <v>0</v>
      </c>
    </row>
    <row r="1036" spans="1:44" x14ac:dyDescent="0.2">
      <c r="A1036">
        <f>ROW(Source!A844)</f>
        <v>844</v>
      </c>
      <c r="B1036">
        <v>82282153</v>
      </c>
      <c r="C1036">
        <v>82282138</v>
      </c>
      <c r="D1036">
        <v>79005428</v>
      </c>
      <c r="E1036">
        <v>1</v>
      </c>
      <c r="F1036">
        <v>1</v>
      </c>
      <c r="G1036">
        <v>1</v>
      </c>
      <c r="H1036">
        <v>3</v>
      </c>
      <c r="I1036" t="s">
        <v>800</v>
      </c>
      <c r="J1036" t="s">
        <v>801</v>
      </c>
      <c r="K1036" t="s">
        <v>802</v>
      </c>
      <c r="L1036">
        <v>1346</v>
      </c>
      <c r="N1036">
        <v>1009</v>
      </c>
      <c r="O1036" t="s">
        <v>265</v>
      </c>
      <c r="P1036" t="s">
        <v>265</v>
      </c>
      <c r="Q1036">
        <v>1</v>
      </c>
      <c r="X1036">
        <v>0.6</v>
      </c>
      <c r="Y1036">
        <v>155.63</v>
      </c>
      <c r="Z1036">
        <v>0</v>
      </c>
      <c r="AA1036">
        <v>0</v>
      </c>
      <c r="AB1036">
        <v>0</v>
      </c>
      <c r="AC1036">
        <v>0</v>
      </c>
      <c r="AD1036">
        <v>1</v>
      </c>
      <c r="AE1036">
        <v>0</v>
      </c>
      <c r="AF1036" t="s">
        <v>3</v>
      </c>
      <c r="AG1036">
        <v>0.6</v>
      </c>
      <c r="AH1036">
        <v>2</v>
      </c>
      <c r="AI1036">
        <v>82282144</v>
      </c>
      <c r="AJ1036">
        <v>915</v>
      </c>
      <c r="AK1036">
        <v>0</v>
      </c>
      <c r="AL1036">
        <v>0</v>
      </c>
      <c r="AM1036">
        <v>0</v>
      </c>
      <c r="AN1036">
        <v>0</v>
      </c>
      <c r="AO1036">
        <v>0</v>
      </c>
      <c r="AP1036">
        <v>0</v>
      </c>
      <c r="AQ1036">
        <v>0</v>
      </c>
      <c r="AR1036">
        <v>0</v>
      </c>
    </row>
    <row r="1037" spans="1:44" x14ac:dyDescent="0.2">
      <c r="A1037">
        <f>ROW(Source!A844)</f>
        <v>844</v>
      </c>
      <c r="B1037">
        <v>82282154</v>
      </c>
      <c r="C1037">
        <v>82282138</v>
      </c>
      <c r="D1037">
        <v>79023487</v>
      </c>
      <c r="E1037">
        <v>1</v>
      </c>
      <c r="F1037">
        <v>1</v>
      </c>
      <c r="G1037">
        <v>1</v>
      </c>
      <c r="H1037">
        <v>3</v>
      </c>
      <c r="I1037" t="s">
        <v>810</v>
      </c>
      <c r="J1037" t="s">
        <v>811</v>
      </c>
      <c r="K1037" t="s">
        <v>812</v>
      </c>
      <c r="L1037">
        <v>1346</v>
      </c>
      <c r="N1037">
        <v>1009</v>
      </c>
      <c r="O1037" t="s">
        <v>265</v>
      </c>
      <c r="P1037" t="s">
        <v>265</v>
      </c>
      <c r="Q1037">
        <v>1</v>
      </c>
      <c r="X1037">
        <v>2</v>
      </c>
      <c r="Y1037">
        <v>911.56</v>
      </c>
      <c r="Z1037">
        <v>0</v>
      </c>
      <c r="AA1037">
        <v>0</v>
      </c>
      <c r="AB1037">
        <v>0</v>
      </c>
      <c r="AC1037">
        <v>0</v>
      </c>
      <c r="AD1037">
        <v>1</v>
      </c>
      <c r="AE1037">
        <v>0</v>
      </c>
      <c r="AF1037" t="s">
        <v>3</v>
      </c>
      <c r="AG1037">
        <v>2</v>
      </c>
      <c r="AH1037">
        <v>2</v>
      </c>
      <c r="AI1037">
        <v>82282145</v>
      </c>
      <c r="AJ1037">
        <v>916</v>
      </c>
      <c r="AK1037">
        <v>0</v>
      </c>
      <c r="AL1037">
        <v>0</v>
      </c>
      <c r="AM1037">
        <v>0</v>
      </c>
      <c r="AN1037">
        <v>0</v>
      </c>
      <c r="AO1037">
        <v>0</v>
      </c>
      <c r="AP1037">
        <v>0</v>
      </c>
      <c r="AQ1037">
        <v>0</v>
      </c>
      <c r="AR1037">
        <v>0</v>
      </c>
    </row>
    <row r="1038" spans="1:44" x14ac:dyDescent="0.2">
      <c r="A1038">
        <f>ROW(Source!A844)</f>
        <v>844</v>
      </c>
      <c r="B1038">
        <v>82282155</v>
      </c>
      <c r="C1038">
        <v>82282138</v>
      </c>
      <c r="D1038">
        <v>78938708</v>
      </c>
      <c r="E1038">
        <v>116</v>
      </c>
      <c r="F1038">
        <v>1</v>
      </c>
      <c r="G1038">
        <v>1</v>
      </c>
      <c r="H1038">
        <v>3</v>
      </c>
      <c r="I1038" t="s">
        <v>161</v>
      </c>
      <c r="J1038" t="s">
        <v>3</v>
      </c>
      <c r="K1038" t="s">
        <v>162</v>
      </c>
      <c r="L1038">
        <v>3277935</v>
      </c>
      <c r="N1038">
        <v>1013</v>
      </c>
      <c r="O1038" t="s">
        <v>163</v>
      </c>
      <c r="P1038" t="s">
        <v>163</v>
      </c>
      <c r="Q1038">
        <v>1</v>
      </c>
      <c r="X1038">
        <v>2</v>
      </c>
      <c r="Y1038">
        <v>0</v>
      </c>
      <c r="Z1038">
        <v>0</v>
      </c>
      <c r="AA1038">
        <v>0</v>
      </c>
      <c r="AB1038">
        <v>0</v>
      </c>
      <c r="AC1038">
        <v>0</v>
      </c>
      <c r="AD1038">
        <v>0</v>
      </c>
      <c r="AE1038">
        <v>0</v>
      </c>
      <c r="AF1038" t="s">
        <v>3</v>
      </c>
      <c r="AG1038">
        <v>2</v>
      </c>
      <c r="AH1038">
        <v>2</v>
      </c>
      <c r="AI1038">
        <v>82282146</v>
      </c>
      <c r="AJ1038">
        <v>917</v>
      </c>
      <c r="AK1038">
        <v>0</v>
      </c>
      <c r="AL1038">
        <v>0</v>
      </c>
      <c r="AM1038">
        <v>0</v>
      </c>
      <c r="AN1038">
        <v>0</v>
      </c>
      <c r="AO1038">
        <v>0</v>
      </c>
      <c r="AP1038">
        <v>0</v>
      </c>
      <c r="AQ1038">
        <v>0</v>
      </c>
      <c r="AR1038">
        <v>0</v>
      </c>
    </row>
    <row r="1039" spans="1:44" x14ac:dyDescent="0.2">
      <c r="A1039">
        <f>ROW(Source!A1056)</f>
        <v>1056</v>
      </c>
      <c r="B1039">
        <v>82282190</v>
      </c>
      <c r="C1039">
        <v>82282187</v>
      </c>
      <c r="D1039">
        <v>78932886</v>
      </c>
      <c r="E1039">
        <v>116</v>
      </c>
      <c r="F1039">
        <v>1</v>
      </c>
      <c r="G1039">
        <v>1</v>
      </c>
      <c r="H1039">
        <v>1</v>
      </c>
      <c r="I1039" t="s">
        <v>890</v>
      </c>
      <c r="J1039" t="s">
        <v>3</v>
      </c>
      <c r="K1039" t="s">
        <v>891</v>
      </c>
      <c r="L1039">
        <v>1369</v>
      </c>
      <c r="N1039">
        <v>1013</v>
      </c>
      <c r="O1039" t="s">
        <v>751</v>
      </c>
      <c r="P1039" t="s">
        <v>751</v>
      </c>
      <c r="Q1039">
        <v>1</v>
      </c>
      <c r="X1039">
        <v>0.5</v>
      </c>
      <c r="Y1039">
        <v>0</v>
      </c>
      <c r="Z1039">
        <v>0</v>
      </c>
      <c r="AA1039">
        <v>0</v>
      </c>
      <c r="AB1039">
        <v>715.99</v>
      </c>
      <c r="AC1039">
        <v>0</v>
      </c>
      <c r="AD1039">
        <v>1</v>
      </c>
      <c r="AE1039">
        <v>1</v>
      </c>
      <c r="AF1039" t="s">
        <v>544</v>
      </c>
      <c r="AG1039">
        <v>0.6</v>
      </c>
      <c r="AH1039">
        <v>2</v>
      </c>
      <c r="AI1039">
        <v>82282188</v>
      </c>
      <c r="AJ1039">
        <v>919</v>
      </c>
      <c r="AK1039">
        <v>0</v>
      </c>
      <c r="AL1039">
        <v>0</v>
      </c>
      <c r="AM1039">
        <v>0</v>
      </c>
      <c r="AN1039">
        <v>0</v>
      </c>
      <c r="AO1039">
        <v>0</v>
      </c>
      <c r="AP1039">
        <v>0</v>
      </c>
      <c r="AQ1039">
        <v>0</v>
      </c>
      <c r="AR1039">
        <v>0</v>
      </c>
    </row>
    <row r="1040" spans="1:44" x14ac:dyDescent="0.2">
      <c r="A1040">
        <f>ROW(Source!A1056)</f>
        <v>1056</v>
      </c>
      <c r="B1040">
        <v>82282191</v>
      </c>
      <c r="C1040">
        <v>82282187</v>
      </c>
      <c r="D1040">
        <v>78932910</v>
      </c>
      <c r="E1040">
        <v>116</v>
      </c>
      <c r="F1040">
        <v>1</v>
      </c>
      <c r="G1040">
        <v>1</v>
      </c>
      <c r="H1040">
        <v>1</v>
      </c>
      <c r="I1040" t="s">
        <v>892</v>
      </c>
      <c r="J1040" t="s">
        <v>3</v>
      </c>
      <c r="K1040" t="s">
        <v>893</v>
      </c>
      <c r="L1040">
        <v>1369</v>
      </c>
      <c r="N1040">
        <v>1013</v>
      </c>
      <c r="O1040" t="s">
        <v>751</v>
      </c>
      <c r="P1040" t="s">
        <v>751</v>
      </c>
      <c r="Q1040">
        <v>1</v>
      </c>
      <c r="X1040">
        <v>0.5</v>
      </c>
      <c r="Y1040">
        <v>0</v>
      </c>
      <c r="Z1040">
        <v>0</v>
      </c>
      <c r="AA1040">
        <v>0</v>
      </c>
      <c r="AB1040">
        <v>700.08</v>
      </c>
      <c r="AC1040">
        <v>0</v>
      </c>
      <c r="AD1040">
        <v>1</v>
      </c>
      <c r="AE1040">
        <v>1</v>
      </c>
      <c r="AF1040" t="s">
        <v>544</v>
      </c>
      <c r="AG1040">
        <v>0.6</v>
      </c>
      <c r="AH1040">
        <v>2</v>
      </c>
      <c r="AI1040">
        <v>82282189</v>
      </c>
      <c r="AJ1040">
        <v>920</v>
      </c>
      <c r="AK1040">
        <v>0</v>
      </c>
      <c r="AL1040">
        <v>0</v>
      </c>
      <c r="AM1040">
        <v>0</v>
      </c>
      <c r="AN1040">
        <v>0</v>
      </c>
      <c r="AO1040">
        <v>0</v>
      </c>
      <c r="AP1040">
        <v>0</v>
      </c>
      <c r="AQ1040">
        <v>0</v>
      </c>
      <c r="AR1040">
        <v>0</v>
      </c>
    </row>
    <row r="1041" spans="1:44" x14ac:dyDescent="0.2">
      <c r="A1041">
        <f>ROW(Source!A1057)</f>
        <v>1057</v>
      </c>
      <c r="B1041">
        <v>82282190</v>
      </c>
      <c r="C1041">
        <v>82282187</v>
      </c>
      <c r="D1041">
        <v>78932886</v>
      </c>
      <c r="E1041">
        <v>116</v>
      </c>
      <c r="F1041">
        <v>1</v>
      </c>
      <c r="G1041">
        <v>1</v>
      </c>
      <c r="H1041">
        <v>1</v>
      </c>
      <c r="I1041" t="s">
        <v>890</v>
      </c>
      <c r="J1041" t="s">
        <v>3</v>
      </c>
      <c r="K1041" t="s">
        <v>891</v>
      </c>
      <c r="L1041">
        <v>1369</v>
      </c>
      <c r="N1041">
        <v>1013</v>
      </c>
      <c r="O1041" t="s">
        <v>751</v>
      </c>
      <c r="P1041" t="s">
        <v>751</v>
      </c>
      <c r="Q1041">
        <v>1</v>
      </c>
      <c r="X1041">
        <v>0.5</v>
      </c>
      <c r="Y1041">
        <v>0</v>
      </c>
      <c r="Z1041">
        <v>0</v>
      </c>
      <c r="AA1041">
        <v>0</v>
      </c>
      <c r="AB1041">
        <v>715.99</v>
      </c>
      <c r="AC1041">
        <v>0</v>
      </c>
      <c r="AD1041">
        <v>1</v>
      </c>
      <c r="AE1041">
        <v>1</v>
      </c>
      <c r="AF1041" t="s">
        <v>544</v>
      </c>
      <c r="AG1041">
        <v>0.6</v>
      </c>
      <c r="AH1041">
        <v>2</v>
      </c>
      <c r="AI1041">
        <v>82282188</v>
      </c>
      <c r="AJ1041">
        <v>921</v>
      </c>
      <c r="AK1041">
        <v>0</v>
      </c>
      <c r="AL1041">
        <v>0</v>
      </c>
      <c r="AM1041">
        <v>0</v>
      </c>
      <c r="AN1041">
        <v>0</v>
      </c>
      <c r="AO1041">
        <v>0</v>
      </c>
      <c r="AP1041">
        <v>0</v>
      </c>
      <c r="AQ1041">
        <v>0</v>
      </c>
      <c r="AR1041">
        <v>0</v>
      </c>
    </row>
    <row r="1042" spans="1:44" x14ac:dyDescent="0.2">
      <c r="A1042">
        <f>ROW(Source!A1057)</f>
        <v>1057</v>
      </c>
      <c r="B1042">
        <v>82282191</v>
      </c>
      <c r="C1042">
        <v>82282187</v>
      </c>
      <c r="D1042">
        <v>78932910</v>
      </c>
      <c r="E1042">
        <v>116</v>
      </c>
      <c r="F1042">
        <v>1</v>
      </c>
      <c r="G1042">
        <v>1</v>
      </c>
      <c r="H1042">
        <v>1</v>
      </c>
      <c r="I1042" t="s">
        <v>892</v>
      </c>
      <c r="J1042" t="s">
        <v>3</v>
      </c>
      <c r="K1042" t="s">
        <v>893</v>
      </c>
      <c r="L1042">
        <v>1369</v>
      </c>
      <c r="N1042">
        <v>1013</v>
      </c>
      <c r="O1042" t="s">
        <v>751</v>
      </c>
      <c r="P1042" t="s">
        <v>751</v>
      </c>
      <c r="Q1042">
        <v>1</v>
      </c>
      <c r="X1042">
        <v>0.5</v>
      </c>
      <c r="Y1042">
        <v>0</v>
      </c>
      <c r="Z1042">
        <v>0</v>
      </c>
      <c r="AA1042">
        <v>0</v>
      </c>
      <c r="AB1042">
        <v>700.08</v>
      </c>
      <c r="AC1042">
        <v>0</v>
      </c>
      <c r="AD1042">
        <v>1</v>
      </c>
      <c r="AE1042">
        <v>1</v>
      </c>
      <c r="AF1042" t="s">
        <v>544</v>
      </c>
      <c r="AG1042">
        <v>0.6</v>
      </c>
      <c r="AH1042">
        <v>2</v>
      </c>
      <c r="AI1042">
        <v>82282189</v>
      </c>
      <c r="AJ1042">
        <v>922</v>
      </c>
      <c r="AK1042">
        <v>0</v>
      </c>
      <c r="AL1042">
        <v>0</v>
      </c>
      <c r="AM1042">
        <v>0</v>
      </c>
      <c r="AN1042">
        <v>0</v>
      </c>
      <c r="AO1042">
        <v>0</v>
      </c>
      <c r="AP1042">
        <v>0</v>
      </c>
      <c r="AQ1042">
        <v>0</v>
      </c>
      <c r="AR1042">
        <v>0</v>
      </c>
    </row>
    <row r="1043" spans="1:44" x14ac:dyDescent="0.2">
      <c r="A1043">
        <f>ROW(Source!A1058)</f>
        <v>1058</v>
      </c>
      <c r="B1043">
        <v>82282195</v>
      </c>
      <c r="C1043">
        <v>82282192</v>
      </c>
      <c r="D1043">
        <v>78932886</v>
      </c>
      <c r="E1043">
        <v>116</v>
      </c>
      <c r="F1043">
        <v>1</v>
      </c>
      <c r="G1043">
        <v>1</v>
      </c>
      <c r="H1043">
        <v>1</v>
      </c>
      <c r="I1043" t="s">
        <v>890</v>
      </c>
      <c r="J1043" t="s">
        <v>3</v>
      </c>
      <c r="K1043" t="s">
        <v>891</v>
      </c>
      <c r="L1043">
        <v>1369</v>
      </c>
      <c r="N1043">
        <v>1013</v>
      </c>
      <c r="O1043" t="s">
        <v>751</v>
      </c>
      <c r="P1043" t="s">
        <v>751</v>
      </c>
      <c r="Q1043">
        <v>1</v>
      </c>
      <c r="X1043">
        <v>6.48</v>
      </c>
      <c r="Y1043">
        <v>0</v>
      </c>
      <c r="Z1043">
        <v>0</v>
      </c>
      <c r="AA1043">
        <v>0</v>
      </c>
      <c r="AB1043">
        <v>715.99</v>
      </c>
      <c r="AC1043">
        <v>0</v>
      </c>
      <c r="AD1043">
        <v>1</v>
      </c>
      <c r="AE1043">
        <v>1</v>
      </c>
      <c r="AF1043" t="s">
        <v>544</v>
      </c>
      <c r="AG1043">
        <v>7.7759999999999998</v>
      </c>
      <c r="AH1043">
        <v>2</v>
      </c>
      <c r="AI1043">
        <v>82282193</v>
      </c>
      <c r="AJ1043">
        <v>923</v>
      </c>
      <c r="AK1043">
        <v>0</v>
      </c>
      <c r="AL1043">
        <v>0</v>
      </c>
      <c r="AM1043">
        <v>0</v>
      </c>
      <c r="AN1043">
        <v>0</v>
      </c>
      <c r="AO1043">
        <v>0</v>
      </c>
      <c r="AP1043">
        <v>0</v>
      </c>
      <c r="AQ1043">
        <v>0</v>
      </c>
      <c r="AR1043">
        <v>0</v>
      </c>
    </row>
    <row r="1044" spans="1:44" x14ac:dyDescent="0.2">
      <c r="A1044">
        <f>ROW(Source!A1058)</f>
        <v>1058</v>
      </c>
      <c r="B1044">
        <v>82282196</v>
      </c>
      <c r="C1044">
        <v>82282192</v>
      </c>
      <c r="D1044">
        <v>78932910</v>
      </c>
      <c r="E1044">
        <v>116</v>
      </c>
      <c r="F1044">
        <v>1</v>
      </c>
      <c r="G1044">
        <v>1</v>
      </c>
      <c r="H1044">
        <v>1</v>
      </c>
      <c r="I1044" t="s">
        <v>892</v>
      </c>
      <c r="J1044" t="s">
        <v>3</v>
      </c>
      <c r="K1044" t="s">
        <v>893</v>
      </c>
      <c r="L1044">
        <v>1369</v>
      </c>
      <c r="N1044">
        <v>1013</v>
      </c>
      <c r="O1044" t="s">
        <v>751</v>
      </c>
      <c r="P1044" t="s">
        <v>751</v>
      </c>
      <c r="Q1044">
        <v>1</v>
      </c>
      <c r="X1044">
        <v>6.48</v>
      </c>
      <c r="Y1044">
        <v>0</v>
      </c>
      <c r="Z1044">
        <v>0</v>
      </c>
      <c r="AA1044">
        <v>0</v>
      </c>
      <c r="AB1044">
        <v>700.08</v>
      </c>
      <c r="AC1044">
        <v>0</v>
      </c>
      <c r="AD1044">
        <v>1</v>
      </c>
      <c r="AE1044">
        <v>1</v>
      </c>
      <c r="AF1044" t="s">
        <v>544</v>
      </c>
      <c r="AG1044">
        <v>7.7759999999999998</v>
      </c>
      <c r="AH1044">
        <v>2</v>
      </c>
      <c r="AI1044">
        <v>82282194</v>
      </c>
      <c r="AJ1044">
        <v>924</v>
      </c>
      <c r="AK1044">
        <v>0</v>
      </c>
      <c r="AL1044">
        <v>0</v>
      </c>
      <c r="AM1044">
        <v>0</v>
      </c>
      <c r="AN1044">
        <v>0</v>
      </c>
      <c r="AO1044">
        <v>0</v>
      </c>
      <c r="AP1044">
        <v>0</v>
      </c>
      <c r="AQ1044">
        <v>0</v>
      </c>
      <c r="AR1044">
        <v>0</v>
      </c>
    </row>
    <row r="1045" spans="1:44" x14ac:dyDescent="0.2">
      <c r="A1045">
        <f>ROW(Source!A1059)</f>
        <v>1059</v>
      </c>
      <c r="B1045">
        <v>82282195</v>
      </c>
      <c r="C1045">
        <v>82282192</v>
      </c>
      <c r="D1045">
        <v>78932886</v>
      </c>
      <c r="E1045">
        <v>116</v>
      </c>
      <c r="F1045">
        <v>1</v>
      </c>
      <c r="G1045">
        <v>1</v>
      </c>
      <c r="H1045">
        <v>1</v>
      </c>
      <c r="I1045" t="s">
        <v>890</v>
      </c>
      <c r="J1045" t="s">
        <v>3</v>
      </c>
      <c r="K1045" t="s">
        <v>891</v>
      </c>
      <c r="L1045">
        <v>1369</v>
      </c>
      <c r="N1045">
        <v>1013</v>
      </c>
      <c r="O1045" t="s">
        <v>751</v>
      </c>
      <c r="P1045" t="s">
        <v>751</v>
      </c>
      <c r="Q1045">
        <v>1</v>
      </c>
      <c r="X1045">
        <v>6.48</v>
      </c>
      <c r="Y1045">
        <v>0</v>
      </c>
      <c r="Z1045">
        <v>0</v>
      </c>
      <c r="AA1045">
        <v>0</v>
      </c>
      <c r="AB1045">
        <v>715.99</v>
      </c>
      <c r="AC1045">
        <v>0</v>
      </c>
      <c r="AD1045">
        <v>1</v>
      </c>
      <c r="AE1045">
        <v>1</v>
      </c>
      <c r="AF1045" t="s">
        <v>544</v>
      </c>
      <c r="AG1045">
        <v>7.7759999999999998</v>
      </c>
      <c r="AH1045">
        <v>2</v>
      </c>
      <c r="AI1045">
        <v>82282193</v>
      </c>
      <c r="AJ1045">
        <v>925</v>
      </c>
      <c r="AK1045">
        <v>0</v>
      </c>
      <c r="AL1045">
        <v>0</v>
      </c>
      <c r="AM1045">
        <v>0</v>
      </c>
      <c r="AN1045">
        <v>0</v>
      </c>
      <c r="AO1045">
        <v>0</v>
      </c>
      <c r="AP1045">
        <v>0</v>
      </c>
      <c r="AQ1045">
        <v>0</v>
      </c>
      <c r="AR1045">
        <v>0</v>
      </c>
    </row>
    <row r="1046" spans="1:44" x14ac:dyDescent="0.2">
      <c r="A1046">
        <f>ROW(Source!A1059)</f>
        <v>1059</v>
      </c>
      <c r="B1046">
        <v>82282196</v>
      </c>
      <c r="C1046">
        <v>82282192</v>
      </c>
      <c r="D1046">
        <v>78932910</v>
      </c>
      <c r="E1046">
        <v>116</v>
      </c>
      <c r="F1046">
        <v>1</v>
      </c>
      <c r="G1046">
        <v>1</v>
      </c>
      <c r="H1046">
        <v>1</v>
      </c>
      <c r="I1046" t="s">
        <v>892</v>
      </c>
      <c r="J1046" t="s">
        <v>3</v>
      </c>
      <c r="K1046" t="s">
        <v>893</v>
      </c>
      <c r="L1046">
        <v>1369</v>
      </c>
      <c r="N1046">
        <v>1013</v>
      </c>
      <c r="O1046" t="s">
        <v>751</v>
      </c>
      <c r="P1046" t="s">
        <v>751</v>
      </c>
      <c r="Q1046">
        <v>1</v>
      </c>
      <c r="X1046">
        <v>6.48</v>
      </c>
      <c r="Y1046">
        <v>0</v>
      </c>
      <c r="Z1046">
        <v>0</v>
      </c>
      <c r="AA1046">
        <v>0</v>
      </c>
      <c r="AB1046">
        <v>700.08</v>
      </c>
      <c r="AC1046">
        <v>0</v>
      </c>
      <c r="AD1046">
        <v>1</v>
      </c>
      <c r="AE1046">
        <v>1</v>
      </c>
      <c r="AF1046" t="s">
        <v>544</v>
      </c>
      <c r="AG1046">
        <v>7.7759999999999998</v>
      </c>
      <c r="AH1046">
        <v>2</v>
      </c>
      <c r="AI1046">
        <v>82282194</v>
      </c>
      <c r="AJ1046">
        <v>926</v>
      </c>
      <c r="AK1046">
        <v>0</v>
      </c>
      <c r="AL1046">
        <v>0</v>
      </c>
      <c r="AM1046">
        <v>0</v>
      </c>
      <c r="AN1046">
        <v>0</v>
      </c>
      <c r="AO1046">
        <v>0</v>
      </c>
      <c r="AP1046">
        <v>0</v>
      </c>
      <c r="AQ1046">
        <v>0</v>
      </c>
      <c r="AR1046">
        <v>0</v>
      </c>
    </row>
    <row r="1047" spans="1:44" x14ac:dyDescent="0.2">
      <c r="A1047">
        <f>ROW(Source!A1060)</f>
        <v>1060</v>
      </c>
      <c r="B1047">
        <v>82282200</v>
      </c>
      <c r="C1047">
        <v>82282197</v>
      </c>
      <c r="D1047">
        <v>78932886</v>
      </c>
      <c r="E1047">
        <v>116</v>
      </c>
      <c r="F1047">
        <v>1</v>
      </c>
      <c r="G1047">
        <v>1</v>
      </c>
      <c r="H1047">
        <v>1</v>
      </c>
      <c r="I1047" t="s">
        <v>890</v>
      </c>
      <c r="J1047" t="s">
        <v>3</v>
      </c>
      <c r="K1047" t="s">
        <v>891</v>
      </c>
      <c r="L1047">
        <v>1369</v>
      </c>
      <c r="N1047">
        <v>1013</v>
      </c>
      <c r="O1047" t="s">
        <v>751</v>
      </c>
      <c r="P1047" t="s">
        <v>751</v>
      </c>
      <c r="Q1047">
        <v>1</v>
      </c>
      <c r="X1047">
        <v>0.41</v>
      </c>
      <c r="Y1047">
        <v>0</v>
      </c>
      <c r="Z1047">
        <v>0</v>
      </c>
      <c r="AA1047">
        <v>0</v>
      </c>
      <c r="AB1047">
        <v>715.99</v>
      </c>
      <c r="AC1047">
        <v>0</v>
      </c>
      <c r="AD1047">
        <v>1</v>
      </c>
      <c r="AE1047">
        <v>1</v>
      </c>
      <c r="AF1047" t="s">
        <v>544</v>
      </c>
      <c r="AG1047">
        <v>0.49199999999999999</v>
      </c>
      <c r="AH1047">
        <v>2</v>
      </c>
      <c r="AI1047">
        <v>82282198</v>
      </c>
      <c r="AJ1047">
        <v>927</v>
      </c>
      <c r="AK1047">
        <v>0</v>
      </c>
      <c r="AL1047">
        <v>0</v>
      </c>
      <c r="AM1047">
        <v>0</v>
      </c>
      <c r="AN1047">
        <v>0</v>
      </c>
      <c r="AO1047">
        <v>0</v>
      </c>
      <c r="AP1047">
        <v>0</v>
      </c>
      <c r="AQ1047">
        <v>0</v>
      </c>
      <c r="AR1047">
        <v>0</v>
      </c>
    </row>
    <row r="1048" spans="1:44" x14ac:dyDescent="0.2">
      <c r="A1048">
        <f>ROW(Source!A1060)</f>
        <v>1060</v>
      </c>
      <c r="B1048">
        <v>82282201</v>
      </c>
      <c r="C1048">
        <v>82282197</v>
      </c>
      <c r="D1048">
        <v>78932910</v>
      </c>
      <c r="E1048">
        <v>116</v>
      </c>
      <c r="F1048">
        <v>1</v>
      </c>
      <c r="G1048">
        <v>1</v>
      </c>
      <c r="H1048">
        <v>1</v>
      </c>
      <c r="I1048" t="s">
        <v>892</v>
      </c>
      <c r="J1048" t="s">
        <v>3</v>
      </c>
      <c r="K1048" t="s">
        <v>893</v>
      </c>
      <c r="L1048">
        <v>1369</v>
      </c>
      <c r="N1048">
        <v>1013</v>
      </c>
      <c r="O1048" t="s">
        <v>751</v>
      </c>
      <c r="P1048" t="s">
        <v>751</v>
      </c>
      <c r="Q1048">
        <v>1</v>
      </c>
      <c r="X1048">
        <v>0.41</v>
      </c>
      <c r="Y1048">
        <v>0</v>
      </c>
      <c r="Z1048">
        <v>0</v>
      </c>
      <c r="AA1048">
        <v>0</v>
      </c>
      <c r="AB1048">
        <v>700.08</v>
      </c>
      <c r="AC1048">
        <v>0</v>
      </c>
      <c r="AD1048">
        <v>1</v>
      </c>
      <c r="AE1048">
        <v>1</v>
      </c>
      <c r="AF1048" t="s">
        <v>544</v>
      </c>
      <c r="AG1048">
        <v>0.49199999999999999</v>
      </c>
      <c r="AH1048">
        <v>2</v>
      </c>
      <c r="AI1048">
        <v>82282199</v>
      </c>
      <c r="AJ1048">
        <v>928</v>
      </c>
      <c r="AK1048">
        <v>0</v>
      </c>
      <c r="AL1048">
        <v>0</v>
      </c>
      <c r="AM1048">
        <v>0</v>
      </c>
      <c r="AN1048">
        <v>0</v>
      </c>
      <c r="AO1048">
        <v>0</v>
      </c>
      <c r="AP1048">
        <v>0</v>
      </c>
      <c r="AQ1048">
        <v>0</v>
      </c>
      <c r="AR1048">
        <v>0</v>
      </c>
    </row>
    <row r="1049" spans="1:44" x14ac:dyDescent="0.2">
      <c r="A1049">
        <f>ROW(Source!A1061)</f>
        <v>1061</v>
      </c>
      <c r="B1049">
        <v>82282200</v>
      </c>
      <c r="C1049">
        <v>82282197</v>
      </c>
      <c r="D1049">
        <v>78932886</v>
      </c>
      <c r="E1049">
        <v>116</v>
      </c>
      <c r="F1049">
        <v>1</v>
      </c>
      <c r="G1049">
        <v>1</v>
      </c>
      <c r="H1049">
        <v>1</v>
      </c>
      <c r="I1049" t="s">
        <v>890</v>
      </c>
      <c r="J1049" t="s">
        <v>3</v>
      </c>
      <c r="K1049" t="s">
        <v>891</v>
      </c>
      <c r="L1049">
        <v>1369</v>
      </c>
      <c r="N1049">
        <v>1013</v>
      </c>
      <c r="O1049" t="s">
        <v>751</v>
      </c>
      <c r="P1049" t="s">
        <v>751</v>
      </c>
      <c r="Q1049">
        <v>1</v>
      </c>
      <c r="X1049">
        <v>0.41</v>
      </c>
      <c r="Y1049">
        <v>0</v>
      </c>
      <c r="Z1049">
        <v>0</v>
      </c>
      <c r="AA1049">
        <v>0</v>
      </c>
      <c r="AB1049">
        <v>715.99</v>
      </c>
      <c r="AC1049">
        <v>0</v>
      </c>
      <c r="AD1049">
        <v>1</v>
      </c>
      <c r="AE1049">
        <v>1</v>
      </c>
      <c r="AF1049" t="s">
        <v>544</v>
      </c>
      <c r="AG1049">
        <v>0.49199999999999999</v>
      </c>
      <c r="AH1049">
        <v>2</v>
      </c>
      <c r="AI1049">
        <v>82282198</v>
      </c>
      <c r="AJ1049">
        <v>929</v>
      </c>
      <c r="AK1049">
        <v>0</v>
      </c>
      <c r="AL1049">
        <v>0</v>
      </c>
      <c r="AM1049">
        <v>0</v>
      </c>
      <c r="AN1049">
        <v>0</v>
      </c>
      <c r="AO1049">
        <v>0</v>
      </c>
      <c r="AP1049">
        <v>0</v>
      </c>
      <c r="AQ1049">
        <v>0</v>
      </c>
      <c r="AR1049">
        <v>0</v>
      </c>
    </row>
    <row r="1050" spans="1:44" x14ac:dyDescent="0.2">
      <c r="A1050">
        <f>ROW(Source!A1061)</f>
        <v>1061</v>
      </c>
      <c r="B1050">
        <v>82282201</v>
      </c>
      <c r="C1050">
        <v>82282197</v>
      </c>
      <c r="D1050">
        <v>78932910</v>
      </c>
      <c r="E1050">
        <v>116</v>
      </c>
      <c r="F1050">
        <v>1</v>
      </c>
      <c r="G1050">
        <v>1</v>
      </c>
      <c r="H1050">
        <v>1</v>
      </c>
      <c r="I1050" t="s">
        <v>892</v>
      </c>
      <c r="J1050" t="s">
        <v>3</v>
      </c>
      <c r="K1050" t="s">
        <v>893</v>
      </c>
      <c r="L1050">
        <v>1369</v>
      </c>
      <c r="N1050">
        <v>1013</v>
      </c>
      <c r="O1050" t="s">
        <v>751</v>
      </c>
      <c r="P1050" t="s">
        <v>751</v>
      </c>
      <c r="Q1050">
        <v>1</v>
      </c>
      <c r="X1050">
        <v>0.41</v>
      </c>
      <c r="Y1050">
        <v>0</v>
      </c>
      <c r="Z1050">
        <v>0</v>
      </c>
      <c r="AA1050">
        <v>0</v>
      </c>
      <c r="AB1050">
        <v>700.08</v>
      </c>
      <c r="AC1050">
        <v>0</v>
      </c>
      <c r="AD1050">
        <v>1</v>
      </c>
      <c r="AE1050">
        <v>1</v>
      </c>
      <c r="AF1050" t="s">
        <v>544</v>
      </c>
      <c r="AG1050">
        <v>0.49199999999999999</v>
      </c>
      <c r="AH1050">
        <v>2</v>
      </c>
      <c r="AI1050">
        <v>82282199</v>
      </c>
      <c r="AJ1050">
        <v>930</v>
      </c>
      <c r="AK1050">
        <v>0</v>
      </c>
      <c r="AL1050">
        <v>0</v>
      </c>
      <c r="AM1050">
        <v>0</v>
      </c>
      <c r="AN1050">
        <v>0</v>
      </c>
      <c r="AO1050">
        <v>0</v>
      </c>
      <c r="AP1050">
        <v>0</v>
      </c>
      <c r="AQ1050">
        <v>0</v>
      </c>
      <c r="AR1050">
        <v>0</v>
      </c>
    </row>
    <row r="1051" spans="1:44" x14ac:dyDescent="0.2">
      <c r="A1051">
        <f>ROW(Source!A1062)</f>
        <v>1062</v>
      </c>
      <c r="B1051">
        <v>82282205</v>
      </c>
      <c r="C1051">
        <v>82282202</v>
      </c>
      <c r="D1051">
        <v>78932886</v>
      </c>
      <c r="E1051">
        <v>116</v>
      </c>
      <c r="F1051">
        <v>1</v>
      </c>
      <c r="G1051">
        <v>1</v>
      </c>
      <c r="H1051">
        <v>1</v>
      </c>
      <c r="I1051" t="s">
        <v>890</v>
      </c>
      <c r="J1051" t="s">
        <v>3</v>
      </c>
      <c r="K1051" t="s">
        <v>891</v>
      </c>
      <c r="L1051">
        <v>1369</v>
      </c>
      <c r="N1051">
        <v>1013</v>
      </c>
      <c r="O1051" t="s">
        <v>751</v>
      </c>
      <c r="P1051" t="s">
        <v>751</v>
      </c>
      <c r="Q1051">
        <v>1</v>
      </c>
      <c r="X1051">
        <v>0.16</v>
      </c>
      <c r="Y1051">
        <v>0</v>
      </c>
      <c r="Z1051">
        <v>0</v>
      </c>
      <c r="AA1051">
        <v>0</v>
      </c>
      <c r="AB1051">
        <v>715.99</v>
      </c>
      <c r="AC1051">
        <v>0</v>
      </c>
      <c r="AD1051">
        <v>1</v>
      </c>
      <c r="AE1051">
        <v>1</v>
      </c>
      <c r="AF1051" t="s">
        <v>544</v>
      </c>
      <c r="AG1051">
        <v>0.192</v>
      </c>
      <c r="AH1051">
        <v>2</v>
      </c>
      <c r="AI1051">
        <v>82282203</v>
      </c>
      <c r="AJ1051">
        <v>931</v>
      </c>
      <c r="AK1051">
        <v>0</v>
      </c>
      <c r="AL1051">
        <v>0</v>
      </c>
      <c r="AM1051">
        <v>0</v>
      </c>
      <c r="AN1051">
        <v>0</v>
      </c>
      <c r="AO1051">
        <v>0</v>
      </c>
      <c r="AP1051">
        <v>0</v>
      </c>
      <c r="AQ1051">
        <v>0</v>
      </c>
      <c r="AR1051">
        <v>0</v>
      </c>
    </row>
    <row r="1052" spans="1:44" x14ac:dyDescent="0.2">
      <c r="A1052">
        <f>ROW(Source!A1062)</f>
        <v>1062</v>
      </c>
      <c r="B1052">
        <v>82282206</v>
      </c>
      <c r="C1052">
        <v>82282202</v>
      </c>
      <c r="D1052">
        <v>78932910</v>
      </c>
      <c r="E1052">
        <v>116</v>
      </c>
      <c r="F1052">
        <v>1</v>
      </c>
      <c r="G1052">
        <v>1</v>
      </c>
      <c r="H1052">
        <v>1</v>
      </c>
      <c r="I1052" t="s">
        <v>892</v>
      </c>
      <c r="J1052" t="s">
        <v>3</v>
      </c>
      <c r="K1052" t="s">
        <v>893</v>
      </c>
      <c r="L1052">
        <v>1369</v>
      </c>
      <c r="N1052">
        <v>1013</v>
      </c>
      <c r="O1052" t="s">
        <v>751</v>
      </c>
      <c r="P1052" t="s">
        <v>751</v>
      </c>
      <c r="Q1052">
        <v>1</v>
      </c>
      <c r="X1052">
        <v>0.16</v>
      </c>
      <c r="Y1052">
        <v>0</v>
      </c>
      <c r="Z1052">
        <v>0</v>
      </c>
      <c r="AA1052">
        <v>0</v>
      </c>
      <c r="AB1052">
        <v>700.08</v>
      </c>
      <c r="AC1052">
        <v>0</v>
      </c>
      <c r="AD1052">
        <v>1</v>
      </c>
      <c r="AE1052">
        <v>1</v>
      </c>
      <c r="AF1052" t="s">
        <v>544</v>
      </c>
      <c r="AG1052">
        <v>0.192</v>
      </c>
      <c r="AH1052">
        <v>2</v>
      </c>
      <c r="AI1052">
        <v>82282204</v>
      </c>
      <c r="AJ1052">
        <v>932</v>
      </c>
      <c r="AK1052">
        <v>0</v>
      </c>
      <c r="AL1052">
        <v>0</v>
      </c>
      <c r="AM1052">
        <v>0</v>
      </c>
      <c r="AN1052">
        <v>0</v>
      </c>
      <c r="AO1052">
        <v>0</v>
      </c>
      <c r="AP1052">
        <v>0</v>
      </c>
      <c r="AQ1052">
        <v>0</v>
      </c>
      <c r="AR1052">
        <v>0</v>
      </c>
    </row>
    <row r="1053" spans="1:44" x14ac:dyDescent="0.2">
      <c r="A1053">
        <f>ROW(Source!A1063)</f>
        <v>1063</v>
      </c>
      <c r="B1053">
        <v>82282205</v>
      </c>
      <c r="C1053">
        <v>82282202</v>
      </c>
      <c r="D1053">
        <v>78932886</v>
      </c>
      <c r="E1053">
        <v>116</v>
      </c>
      <c r="F1053">
        <v>1</v>
      </c>
      <c r="G1053">
        <v>1</v>
      </c>
      <c r="H1053">
        <v>1</v>
      </c>
      <c r="I1053" t="s">
        <v>890</v>
      </c>
      <c r="J1053" t="s">
        <v>3</v>
      </c>
      <c r="K1053" t="s">
        <v>891</v>
      </c>
      <c r="L1053">
        <v>1369</v>
      </c>
      <c r="N1053">
        <v>1013</v>
      </c>
      <c r="O1053" t="s">
        <v>751</v>
      </c>
      <c r="P1053" t="s">
        <v>751</v>
      </c>
      <c r="Q1053">
        <v>1</v>
      </c>
      <c r="X1053">
        <v>0.16</v>
      </c>
      <c r="Y1053">
        <v>0</v>
      </c>
      <c r="Z1053">
        <v>0</v>
      </c>
      <c r="AA1053">
        <v>0</v>
      </c>
      <c r="AB1053">
        <v>715.99</v>
      </c>
      <c r="AC1053">
        <v>0</v>
      </c>
      <c r="AD1053">
        <v>1</v>
      </c>
      <c r="AE1053">
        <v>1</v>
      </c>
      <c r="AF1053" t="s">
        <v>544</v>
      </c>
      <c r="AG1053">
        <v>0.192</v>
      </c>
      <c r="AH1053">
        <v>2</v>
      </c>
      <c r="AI1053">
        <v>82282203</v>
      </c>
      <c r="AJ1053">
        <v>933</v>
      </c>
      <c r="AK1053">
        <v>0</v>
      </c>
      <c r="AL1053">
        <v>0</v>
      </c>
      <c r="AM1053">
        <v>0</v>
      </c>
      <c r="AN1053">
        <v>0</v>
      </c>
      <c r="AO1053">
        <v>0</v>
      </c>
      <c r="AP1053">
        <v>0</v>
      </c>
      <c r="AQ1053">
        <v>0</v>
      </c>
      <c r="AR1053">
        <v>0</v>
      </c>
    </row>
    <row r="1054" spans="1:44" x14ac:dyDescent="0.2">
      <c r="A1054">
        <f>ROW(Source!A1063)</f>
        <v>1063</v>
      </c>
      <c r="B1054">
        <v>82282206</v>
      </c>
      <c r="C1054">
        <v>82282202</v>
      </c>
      <c r="D1054">
        <v>78932910</v>
      </c>
      <c r="E1054">
        <v>116</v>
      </c>
      <c r="F1054">
        <v>1</v>
      </c>
      <c r="G1054">
        <v>1</v>
      </c>
      <c r="H1054">
        <v>1</v>
      </c>
      <c r="I1054" t="s">
        <v>892</v>
      </c>
      <c r="J1054" t="s">
        <v>3</v>
      </c>
      <c r="K1054" t="s">
        <v>893</v>
      </c>
      <c r="L1054">
        <v>1369</v>
      </c>
      <c r="N1054">
        <v>1013</v>
      </c>
      <c r="O1054" t="s">
        <v>751</v>
      </c>
      <c r="P1054" t="s">
        <v>751</v>
      </c>
      <c r="Q1054">
        <v>1</v>
      </c>
      <c r="X1054">
        <v>0.16</v>
      </c>
      <c r="Y1054">
        <v>0</v>
      </c>
      <c r="Z1054">
        <v>0</v>
      </c>
      <c r="AA1054">
        <v>0</v>
      </c>
      <c r="AB1054">
        <v>700.08</v>
      </c>
      <c r="AC1054">
        <v>0</v>
      </c>
      <c r="AD1054">
        <v>1</v>
      </c>
      <c r="AE1054">
        <v>1</v>
      </c>
      <c r="AF1054" t="s">
        <v>544</v>
      </c>
      <c r="AG1054">
        <v>0.192</v>
      </c>
      <c r="AH1054">
        <v>2</v>
      </c>
      <c r="AI1054">
        <v>82282204</v>
      </c>
      <c r="AJ1054">
        <v>934</v>
      </c>
      <c r="AK1054">
        <v>0</v>
      </c>
      <c r="AL1054">
        <v>0</v>
      </c>
      <c r="AM1054">
        <v>0</v>
      </c>
      <c r="AN1054">
        <v>0</v>
      </c>
      <c r="AO1054">
        <v>0</v>
      </c>
      <c r="AP1054">
        <v>0</v>
      </c>
      <c r="AQ1054">
        <v>0</v>
      </c>
      <c r="AR1054">
        <v>0</v>
      </c>
    </row>
    <row r="1055" spans="1:44" x14ac:dyDescent="0.2">
      <c r="A1055">
        <f>ROW(Source!A1064)</f>
        <v>1064</v>
      </c>
      <c r="B1055">
        <v>82282210</v>
      </c>
      <c r="C1055">
        <v>82282207</v>
      </c>
      <c r="D1055">
        <v>78932886</v>
      </c>
      <c r="E1055">
        <v>116</v>
      </c>
      <c r="F1055">
        <v>1</v>
      </c>
      <c r="G1055">
        <v>1</v>
      </c>
      <c r="H1055">
        <v>1</v>
      </c>
      <c r="I1055" t="s">
        <v>890</v>
      </c>
      <c r="J1055" t="s">
        <v>3</v>
      </c>
      <c r="K1055" t="s">
        <v>891</v>
      </c>
      <c r="L1055">
        <v>1369</v>
      </c>
      <c r="N1055">
        <v>1013</v>
      </c>
      <c r="O1055" t="s">
        <v>751</v>
      </c>
      <c r="P1055" t="s">
        <v>751</v>
      </c>
      <c r="Q1055">
        <v>1</v>
      </c>
      <c r="X1055">
        <v>0.5</v>
      </c>
      <c r="Y1055">
        <v>0</v>
      </c>
      <c r="Z1055">
        <v>0</v>
      </c>
      <c r="AA1055">
        <v>0</v>
      </c>
      <c r="AB1055">
        <v>715.99</v>
      </c>
      <c r="AC1055">
        <v>0</v>
      </c>
      <c r="AD1055">
        <v>1</v>
      </c>
      <c r="AE1055">
        <v>1</v>
      </c>
      <c r="AF1055" t="s">
        <v>544</v>
      </c>
      <c r="AG1055">
        <v>0.6</v>
      </c>
      <c r="AH1055">
        <v>2</v>
      </c>
      <c r="AI1055">
        <v>82282208</v>
      </c>
      <c r="AJ1055">
        <v>935</v>
      </c>
      <c r="AK1055">
        <v>0</v>
      </c>
      <c r="AL1055">
        <v>0</v>
      </c>
      <c r="AM1055">
        <v>0</v>
      </c>
      <c r="AN1055">
        <v>0</v>
      </c>
      <c r="AO1055">
        <v>0</v>
      </c>
      <c r="AP1055">
        <v>0</v>
      </c>
      <c r="AQ1055">
        <v>0</v>
      </c>
      <c r="AR1055">
        <v>0</v>
      </c>
    </row>
    <row r="1056" spans="1:44" x14ac:dyDescent="0.2">
      <c r="A1056">
        <f>ROW(Source!A1064)</f>
        <v>1064</v>
      </c>
      <c r="B1056">
        <v>82282211</v>
      </c>
      <c r="C1056">
        <v>82282207</v>
      </c>
      <c r="D1056">
        <v>78932910</v>
      </c>
      <c r="E1056">
        <v>116</v>
      </c>
      <c r="F1056">
        <v>1</v>
      </c>
      <c r="G1056">
        <v>1</v>
      </c>
      <c r="H1056">
        <v>1</v>
      </c>
      <c r="I1056" t="s">
        <v>892</v>
      </c>
      <c r="J1056" t="s">
        <v>3</v>
      </c>
      <c r="K1056" t="s">
        <v>893</v>
      </c>
      <c r="L1056">
        <v>1369</v>
      </c>
      <c r="N1056">
        <v>1013</v>
      </c>
      <c r="O1056" t="s">
        <v>751</v>
      </c>
      <c r="P1056" t="s">
        <v>751</v>
      </c>
      <c r="Q1056">
        <v>1</v>
      </c>
      <c r="X1056">
        <v>0.5</v>
      </c>
      <c r="Y1056">
        <v>0</v>
      </c>
      <c r="Z1056">
        <v>0</v>
      </c>
      <c r="AA1056">
        <v>0</v>
      </c>
      <c r="AB1056">
        <v>700.08</v>
      </c>
      <c r="AC1056">
        <v>0</v>
      </c>
      <c r="AD1056">
        <v>1</v>
      </c>
      <c r="AE1056">
        <v>1</v>
      </c>
      <c r="AF1056" t="s">
        <v>544</v>
      </c>
      <c r="AG1056">
        <v>0.6</v>
      </c>
      <c r="AH1056">
        <v>2</v>
      </c>
      <c r="AI1056">
        <v>82282209</v>
      </c>
      <c r="AJ1056">
        <v>936</v>
      </c>
      <c r="AK1056">
        <v>0</v>
      </c>
      <c r="AL1056">
        <v>0</v>
      </c>
      <c r="AM1056">
        <v>0</v>
      </c>
      <c r="AN1056">
        <v>0</v>
      </c>
      <c r="AO1056">
        <v>0</v>
      </c>
      <c r="AP1056">
        <v>0</v>
      </c>
      <c r="AQ1056">
        <v>0</v>
      </c>
      <c r="AR1056">
        <v>0</v>
      </c>
    </row>
    <row r="1057" spans="1:44" x14ac:dyDescent="0.2">
      <c r="A1057">
        <f>ROW(Source!A1065)</f>
        <v>1065</v>
      </c>
      <c r="B1057">
        <v>82282210</v>
      </c>
      <c r="C1057">
        <v>82282207</v>
      </c>
      <c r="D1057">
        <v>78932886</v>
      </c>
      <c r="E1057">
        <v>116</v>
      </c>
      <c r="F1057">
        <v>1</v>
      </c>
      <c r="G1057">
        <v>1</v>
      </c>
      <c r="H1057">
        <v>1</v>
      </c>
      <c r="I1057" t="s">
        <v>890</v>
      </c>
      <c r="J1057" t="s">
        <v>3</v>
      </c>
      <c r="K1057" t="s">
        <v>891</v>
      </c>
      <c r="L1057">
        <v>1369</v>
      </c>
      <c r="N1057">
        <v>1013</v>
      </c>
      <c r="O1057" t="s">
        <v>751</v>
      </c>
      <c r="P1057" t="s">
        <v>751</v>
      </c>
      <c r="Q1057">
        <v>1</v>
      </c>
      <c r="X1057">
        <v>0.5</v>
      </c>
      <c r="Y1057">
        <v>0</v>
      </c>
      <c r="Z1057">
        <v>0</v>
      </c>
      <c r="AA1057">
        <v>0</v>
      </c>
      <c r="AB1057">
        <v>715.99</v>
      </c>
      <c r="AC1057">
        <v>0</v>
      </c>
      <c r="AD1057">
        <v>1</v>
      </c>
      <c r="AE1057">
        <v>1</v>
      </c>
      <c r="AF1057" t="s">
        <v>544</v>
      </c>
      <c r="AG1057">
        <v>0.6</v>
      </c>
      <c r="AH1057">
        <v>2</v>
      </c>
      <c r="AI1057">
        <v>82282208</v>
      </c>
      <c r="AJ1057">
        <v>937</v>
      </c>
      <c r="AK1057">
        <v>0</v>
      </c>
      <c r="AL1057">
        <v>0</v>
      </c>
      <c r="AM1057">
        <v>0</v>
      </c>
      <c r="AN1057">
        <v>0</v>
      </c>
      <c r="AO1057">
        <v>0</v>
      </c>
      <c r="AP1057">
        <v>0</v>
      </c>
      <c r="AQ1057">
        <v>0</v>
      </c>
      <c r="AR1057">
        <v>0</v>
      </c>
    </row>
    <row r="1058" spans="1:44" x14ac:dyDescent="0.2">
      <c r="A1058">
        <f>ROW(Source!A1065)</f>
        <v>1065</v>
      </c>
      <c r="B1058">
        <v>82282211</v>
      </c>
      <c r="C1058">
        <v>82282207</v>
      </c>
      <c r="D1058">
        <v>78932910</v>
      </c>
      <c r="E1058">
        <v>116</v>
      </c>
      <c r="F1058">
        <v>1</v>
      </c>
      <c r="G1058">
        <v>1</v>
      </c>
      <c r="H1058">
        <v>1</v>
      </c>
      <c r="I1058" t="s">
        <v>892</v>
      </c>
      <c r="J1058" t="s">
        <v>3</v>
      </c>
      <c r="K1058" t="s">
        <v>893</v>
      </c>
      <c r="L1058">
        <v>1369</v>
      </c>
      <c r="N1058">
        <v>1013</v>
      </c>
      <c r="O1058" t="s">
        <v>751</v>
      </c>
      <c r="P1058" t="s">
        <v>751</v>
      </c>
      <c r="Q1058">
        <v>1</v>
      </c>
      <c r="X1058">
        <v>0.5</v>
      </c>
      <c r="Y1058">
        <v>0</v>
      </c>
      <c r="Z1058">
        <v>0</v>
      </c>
      <c r="AA1058">
        <v>0</v>
      </c>
      <c r="AB1058">
        <v>700.08</v>
      </c>
      <c r="AC1058">
        <v>0</v>
      </c>
      <c r="AD1058">
        <v>1</v>
      </c>
      <c r="AE1058">
        <v>1</v>
      </c>
      <c r="AF1058" t="s">
        <v>544</v>
      </c>
      <c r="AG1058">
        <v>0.6</v>
      </c>
      <c r="AH1058">
        <v>2</v>
      </c>
      <c r="AI1058">
        <v>82282209</v>
      </c>
      <c r="AJ1058">
        <v>938</v>
      </c>
      <c r="AK1058">
        <v>0</v>
      </c>
      <c r="AL1058">
        <v>0</v>
      </c>
      <c r="AM1058">
        <v>0</v>
      </c>
      <c r="AN1058">
        <v>0</v>
      </c>
      <c r="AO1058">
        <v>0</v>
      </c>
      <c r="AP1058">
        <v>0</v>
      </c>
      <c r="AQ1058">
        <v>0</v>
      </c>
      <c r="AR1058">
        <v>0</v>
      </c>
    </row>
    <row r="1059" spans="1:44" x14ac:dyDescent="0.2">
      <c r="A1059">
        <f>ROW(Source!A1147)</f>
        <v>1147</v>
      </c>
      <c r="B1059">
        <v>82282216</v>
      </c>
      <c r="C1059">
        <v>82282213</v>
      </c>
      <c r="D1059">
        <v>78932886</v>
      </c>
      <c r="E1059">
        <v>116</v>
      </c>
      <c r="F1059">
        <v>1</v>
      </c>
      <c r="G1059">
        <v>1</v>
      </c>
      <c r="H1059">
        <v>1</v>
      </c>
      <c r="I1059" t="s">
        <v>890</v>
      </c>
      <c r="J1059" t="s">
        <v>3</v>
      </c>
      <c r="K1059" t="s">
        <v>891</v>
      </c>
      <c r="L1059">
        <v>1369</v>
      </c>
      <c r="N1059">
        <v>1013</v>
      </c>
      <c r="O1059" t="s">
        <v>751</v>
      </c>
      <c r="P1059" t="s">
        <v>751</v>
      </c>
      <c r="Q1059">
        <v>1</v>
      </c>
      <c r="X1059">
        <v>0.5</v>
      </c>
      <c r="Y1059">
        <v>0</v>
      </c>
      <c r="Z1059">
        <v>0</v>
      </c>
      <c r="AA1059">
        <v>0</v>
      </c>
      <c r="AB1059">
        <v>715.99</v>
      </c>
      <c r="AC1059">
        <v>0</v>
      </c>
      <c r="AD1059">
        <v>1</v>
      </c>
      <c r="AE1059">
        <v>1</v>
      </c>
      <c r="AF1059" t="s">
        <v>544</v>
      </c>
      <c r="AG1059">
        <v>0.6</v>
      </c>
      <c r="AH1059">
        <v>2</v>
      </c>
      <c r="AI1059">
        <v>82282214</v>
      </c>
      <c r="AJ1059">
        <v>939</v>
      </c>
      <c r="AK1059">
        <v>0</v>
      </c>
      <c r="AL1059">
        <v>0</v>
      </c>
      <c r="AM1059">
        <v>0</v>
      </c>
      <c r="AN1059">
        <v>0</v>
      </c>
      <c r="AO1059">
        <v>0</v>
      </c>
      <c r="AP1059">
        <v>0</v>
      </c>
      <c r="AQ1059">
        <v>0</v>
      </c>
      <c r="AR1059">
        <v>0</v>
      </c>
    </row>
    <row r="1060" spans="1:44" x14ac:dyDescent="0.2">
      <c r="A1060">
        <f>ROW(Source!A1147)</f>
        <v>1147</v>
      </c>
      <c r="B1060">
        <v>82282217</v>
      </c>
      <c r="C1060">
        <v>82282213</v>
      </c>
      <c r="D1060">
        <v>78932910</v>
      </c>
      <c r="E1060">
        <v>116</v>
      </c>
      <c r="F1060">
        <v>1</v>
      </c>
      <c r="G1060">
        <v>1</v>
      </c>
      <c r="H1060">
        <v>1</v>
      </c>
      <c r="I1060" t="s">
        <v>892</v>
      </c>
      <c r="J1060" t="s">
        <v>3</v>
      </c>
      <c r="K1060" t="s">
        <v>893</v>
      </c>
      <c r="L1060">
        <v>1369</v>
      </c>
      <c r="N1060">
        <v>1013</v>
      </c>
      <c r="O1060" t="s">
        <v>751</v>
      </c>
      <c r="P1060" t="s">
        <v>751</v>
      </c>
      <c r="Q1060">
        <v>1</v>
      </c>
      <c r="X1060">
        <v>0.5</v>
      </c>
      <c r="Y1060">
        <v>0</v>
      </c>
      <c r="Z1060">
        <v>0</v>
      </c>
      <c r="AA1060">
        <v>0</v>
      </c>
      <c r="AB1060">
        <v>700.08</v>
      </c>
      <c r="AC1060">
        <v>0</v>
      </c>
      <c r="AD1060">
        <v>1</v>
      </c>
      <c r="AE1060">
        <v>1</v>
      </c>
      <c r="AF1060" t="s">
        <v>544</v>
      </c>
      <c r="AG1060">
        <v>0.6</v>
      </c>
      <c r="AH1060">
        <v>2</v>
      </c>
      <c r="AI1060">
        <v>82282215</v>
      </c>
      <c r="AJ1060">
        <v>940</v>
      </c>
      <c r="AK1060">
        <v>0</v>
      </c>
      <c r="AL1060">
        <v>0</v>
      </c>
      <c r="AM1060">
        <v>0</v>
      </c>
      <c r="AN1060">
        <v>0</v>
      </c>
      <c r="AO1060">
        <v>0</v>
      </c>
      <c r="AP1060">
        <v>0</v>
      </c>
      <c r="AQ1060">
        <v>0</v>
      </c>
      <c r="AR1060">
        <v>0</v>
      </c>
    </row>
    <row r="1061" spans="1:44" x14ac:dyDescent="0.2">
      <c r="A1061">
        <f>ROW(Source!A1148)</f>
        <v>1148</v>
      </c>
      <c r="B1061">
        <v>82282216</v>
      </c>
      <c r="C1061">
        <v>82282213</v>
      </c>
      <c r="D1061">
        <v>78932886</v>
      </c>
      <c r="E1061">
        <v>116</v>
      </c>
      <c r="F1061">
        <v>1</v>
      </c>
      <c r="G1061">
        <v>1</v>
      </c>
      <c r="H1061">
        <v>1</v>
      </c>
      <c r="I1061" t="s">
        <v>890</v>
      </c>
      <c r="J1061" t="s">
        <v>3</v>
      </c>
      <c r="K1061" t="s">
        <v>891</v>
      </c>
      <c r="L1061">
        <v>1369</v>
      </c>
      <c r="N1061">
        <v>1013</v>
      </c>
      <c r="O1061" t="s">
        <v>751</v>
      </c>
      <c r="P1061" t="s">
        <v>751</v>
      </c>
      <c r="Q1061">
        <v>1</v>
      </c>
      <c r="X1061">
        <v>0.5</v>
      </c>
      <c r="Y1061">
        <v>0</v>
      </c>
      <c r="Z1061">
        <v>0</v>
      </c>
      <c r="AA1061">
        <v>0</v>
      </c>
      <c r="AB1061">
        <v>715.99</v>
      </c>
      <c r="AC1061">
        <v>0</v>
      </c>
      <c r="AD1061">
        <v>1</v>
      </c>
      <c r="AE1061">
        <v>1</v>
      </c>
      <c r="AF1061" t="s">
        <v>544</v>
      </c>
      <c r="AG1061">
        <v>0.6</v>
      </c>
      <c r="AH1061">
        <v>2</v>
      </c>
      <c r="AI1061">
        <v>82282214</v>
      </c>
      <c r="AJ1061">
        <v>941</v>
      </c>
      <c r="AK1061">
        <v>0</v>
      </c>
      <c r="AL1061">
        <v>0</v>
      </c>
      <c r="AM1061">
        <v>0</v>
      </c>
      <c r="AN1061">
        <v>0</v>
      </c>
      <c r="AO1061">
        <v>0</v>
      </c>
      <c r="AP1061">
        <v>0</v>
      </c>
      <c r="AQ1061">
        <v>0</v>
      </c>
      <c r="AR1061">
        <v>0</v>
      </c>
    </row>
    <row r="1062" spans="1:44" x14ac:dyDescent="0.2">
      <c r="A1062">
        <f>ROW(Source!A1148)</f>
        <v>1148</v>
      </c>
      <c r="B1062">
        <v>82282217</v>
      </c>
      <c r="C1062">
        <v>82282213</v>
      </c>
      <c r="D1062">
        <v>78932910</v>
      </c>
      <c r="E1062">
        <v>116</v>
      </c>
      <c r="F1062">
        <v>1</v>
      </c>
      <c r="G1062">
        <v>1</v>
      </c>
      <c r="H1062">
        <v>1</v>
      </c>
      <c r="I1062" t="s">
        <v>892</v>
      </c>
      <c r="J1062" t="s">
        <v>3</v>
      </c>
      <c r="K1062" t="s">
        <v>893</v>
      </c>
      <c r="L1062">
        <v>1369</v>
      </c>
      <c r="N1062">
        <v>1013</v>
      </c>
      <c r="O1062" t="s">
        <v>751</v>
      </c>
      <c r="P1062" t="s">
        <v>751</v>
      </c>
      <c r="Q1062">
        <v>1</v>
      </c>
      <c r="X1062">
        <v>0.5</v>
      </c>
      <c r="Y1062">
        <v>0</v>
      </c>
      <c r="Z1062">
        <v>0</v>
      </c>
      <c r="AA1062">
        <v>0</v>
      </c>
      <c r="AB1062">
        <v>700.08</v>
      </c>
      <c r="AC1062">
        <v>0</v>
      </c>
      <c r="AD1062">
        <v>1</v>
      </c>
      <c r="AE1062">
        <v>1</v>
      </c>
      <c r="AF1062" t="s">
        <v>544</v>
      </c>
      <c r="AG1062">
        <v>0.6</v>
      </c>
      <c r="AH1062">
        <v>2</v>
      </c>
      <c r="AI1062">
        <v>82282215</v>
      </c>
      <c r="AJ1062">
        <v>942</v>
      </c>
      <c r="AK1062">
        <v>0</v>
      </c>
      <c r="AL1062">
        <v>0</v>
      </c>
      <c r="AM1062">
        <v>0</v>
      </c>
      <c r="AN1062">
        <v>0</v>
      </c>
      <c r="AO1062">
        <v>0</v>
      </c>
      <c r="AP1062">
        <v>0</v>
      </c>
      <c r="AQ1062">
        <v>0</v>
      </c>
      <c r="AR1062">
        <v>0</v>
      </c>
    </row>
    <row r="1063" spans="1:44" x14ac:dyDescent="0.2">
      <c r="A1063">
        <f>ROW(Source!A1149)</f>
        <v>1149</v>
      </c>
      <c r="B1063">
        <v>82282221</v>
      </c>
      <c r="C1063">
        <v>82282218</v>
      </c>
      <c r="D1063">
        <v>78932886</v>
      </c>
      <c r="E1063">
        <v>116</v>
      </c>
      <c r="F1063">
        <v>1</v>
      </c>
      <c r="G1063">
        <v>1</v>
      </c>
      <c r="H1063">
        <v>1</v>
      </c>
      <c r="I1063" t="s">
        <v>890</v>
      </c>
      <c r="J1063" t="s">
        <v>3</v>
      </c>
      <c r="K1063" t="s">
        <v>891</v>
      </c>
      <c r="L1063">
        <v>1369</v>
      </c>
      <c r="N1063">
        <v>1013</v>
      </c>
      <c r="O1063" t="s">
        <v>751</v>
      </c>
      <c r="P1063" t="s">
        <v>751</v>
      </c>
      <c r="Q1063">
        <v>1</v>
      </c>
      <c r="X1063">
        <v>6.48</v>
      </c>
      <c r="Y1063">
        <v>0</v>
      </c>
      <c r="Z1063">
        <v>0</v>
      </c>
      <c r="AA1063">
        <v>0</v>
      </c>
      <c r="AB1063">
        <v>715.99</v>
      </c>
      <c r="AC1063">
        <v>0</v>
      </c>
      <c r="AD1063">
        <v>1</v>
      </c>
      <c r="AE1063">
        <v>1</v>
      </c>
      <c r="AF1063" t="s">
        <v>544</v>
      </c>
      <c r="AG1063">
        <v>7.7759999999999998</v>
      </c>
      <c r="AH1063">
        <v>2</v>
      </c>
      <c r="AI1063">
        <v>82282219</v>
      </c>
      <c r="AJ1063">
        <v>943</v>
      </c>
      <c r="AK1063">
        <v>0</v>
      </c>
      <c r="AL1063">
        <v>0</v>
      </c>
      <c r="AM1063">
        <v>0</v>
      </c>
      <c r="AN1063">
        <v>0</v>
      </c>
      <c r="AO1063">
        <v>0</v>
      </c>
      <c r="AP1063">
        <v>0</v>
      </c>
      <c r="AQ1063">
        <v>0</v>
      </c>
      <c r="AR1063">
        <v>0</v>
      </c>
    </row>
    <row r="1064" spans="1:44" x14ac:dyDescent="0.2">
      <c r="A1064">
        <f>ROW(Source!A1149)</f>
        <v>1149</v>
      </c>
      <c r="B1064">
        <v>82282222</v>
      </c>
      <c r="C1064">
        <v>82282218</v>
      </c>
      <c r="D1064">
        <v>78932910</v>
      </c>
      <c r="E1064">
        <v>116</v>
      </c>
      <c r="F1064">
        <v>1</v>
      </c>
      <c r="G1064">
        <v>1</v>
      </c>
      <c r="H1064">
        <v>1</v>
      </c>
      <c r="I1064" t="s">
        <v>892</v>
      </c>
      <c r="J1064" t="s">
        <v>3</v>
      </c>
      <c r="K1064" t="s">
        <v>893</v>
      </c>
      <c r="L1064">
        <v>1369</v>
      </c>
      <c r="N1064">
        <v>1013</v>
      </c>
      <c r="O1064" t="s">
        <v>751</v>
      </c>
      <c r="P1064" t="s">
        <v>751</v>
      </c>
      <c r="Q1064">
        <v>1</v>
      </c>
      <c r="X1064">
        <v>6.48</v>
      </c>
      <c r="Y1064">
        <v>0</v>
      </c>
      <c r="Z1064">
        <v>0</v>
      </c>
      <c r="AA1064">
        <v>0</v>
      </c>
      <c r="AB1064">
        <v>700.08</v>
      </c>
      <c r="AC1064">
        <v>0</v>
      </c>
      <c r="AD1064">
        <v>1</v>
      </c>
      <c r="AE1064">
        <v>1</v>
      </c>
      <c r="AF1064" t="s">
        <v>544</v>
      </c>
      <c r="AG1064">
        <v>7.7759999999999998</v>
      </c>
      <c r="AH1064">
        <v>2</v>
      </c>
      <c r="AI1064">
        <v>82282220</v>
      </c>
      <c r="AJ1064">
        <v>944</v>
      </c>
      <c r="AK1064">
        <v>0</v>
      </c>
      <c r="AL1064">
        <v>0</v>
      </c>
      <c r="AM1064">
        <v>0</v>
      </c>
      <c r="AN1064">
        <v>0</v>
      </c>
      <c r="AO1064">
        <v>0</v>
      </c>
      <c r="AP1064">
        <v>0</v>
      </c>
      <c r="AQ1064">
        <v>0</v>
      </c>
      <c r="AR1064">
        <v>0</v>
      </c>
    </row>
    <row r="1065" spans="1:44" x14ac:dyDescent="0.2">
      <c r="A1065">
        <f>ROW(Source!A1150)</f>
        <v>1150</v>
      </c>
      <c r="B1065">
        <v>82282221</v>
      </c>
      <c r="C1065">
        <v>82282218</v>
      </c>
      <c r="D1065">
        <v>78932886</v>
      </c>
      <c r="E1065">
        <v>116</v>
      </c>
      <c r="F1065">
        <v>1</v>
      </c>
      <c r="G1065">
        <v>1</v>
      </c>
      <c r="H1065">
        <v>1</v>
      </c>
      <c r="I1065" t="s">
        <v>890</v>
      </c>
      <c r="J1065" t="s">
        <v>3</v>
      </c>
      <c r="K1065" t="s">
        <v>891</v>
      </c>
      <c r="L1065">
        <v>1369</v>
      </c>
      <c r="N1065">
        <v>1013</v>
      </c>
      <c r="O1065" t="s">
        <v>751</v>
      </c>
      <c r="P1065" t="s">
        <v>751</v>
      </c>
      <c r="Q1065">
        <v>1</v>
      </c>
      <c r="X1065">
        <v>6.48</v>
      </c>
      <c r="Y1065">
        <v>0</v>
      </c>
      <c r="Z1065">
        <v>0</v>
      </c>
      <c r="AA1065">
        <v>0</v>
      </c>
      <c r="AB1065">
        <v>715.99</v>
      </c>
      <c r="AC1065">
        <v>0</v>
      </c>
      <c r="AD1065">
        <v>1</v>
      </c>
      <c r="AE1065">
        <v>1</v>
      </c>
      <c r="AF1065" t="s">
        <v>544</v>
      </c>
      <c r="AG1065">
        <v>7.7759999999999998</v>
      </c>
      <c r="AH1065">
        <v>2</v>
      </c>
      <c r="AI1065">
        <v>82282219</v>
      </c>
      <c r="AJ1065">
        <v>945</v>
      </c>
      <c r="AK1065">
        <v>0</v>
      </c>
      <c r="AL1065">
        <v>0</v>
      </c>
      <c r="AM1065">
        <v>0</v>
      </c>
      <c r="AN1065">
        <v>0</v>
      </c>
      <c r="AO1065">
        <v>0</v>
      </c>
      <c r="AP1065">
        <v>0</v>
      </c>
      <c r="AQ1065">
        <v>0</v>
      </c>
      <c r="AR1065">
        <v>0</v>
      </c>
    </row>
    <row r="1066" spans="1:44" x14ac:dyDescent="0.2">
      <c r="A1066">
        <f>ROW(Source!A1150)</f>
        <v>1150</v>
      </c>
      <c r="B1066">
        <v>82282222</v>
      </c>
      <c r="C1066">
        <v>82282218</v>
      </c>
      <c r="D1066">
        <v>78932910</v>
      </c>
      <c r="E1066">
        <v>116</v>
      </c>
      <c r="F1066">
        <v>1</v>
      </c>
      <c r="G1066">
        <v>1</v>
      </c>
      <c r="H1066">
        <v>1</v>
      </c>
      <c r="I1066" t="s">
        <v>892</v>
      </c>
      <c r="J1066" t="s">
        <v>3</v>
      </c>
      <c r="K1066" t="s">
        <v>893</v>
      </c>
      <c r="L1066">
        <v>1369</v>
      </c>
      <c r="N1066">
        <v>1013</v>
      </c>
      <c r="O1066" t="s">
        <v>751</v>
      </c>
      <c r="P1066" t="s">
        <v>751</v>
      </c>
      <c r="Q1066">
        <v>1</v>
      </c>
      <c r="X1066">
        <v>6.48</v>
      </c>
      <c r="Y1066">
        <v>0</v>
      </c>
      <c r="Z1066">
        <v>0</v>
      </c>
      <c r="AA1066">
        <v>0</v>
      </c>
      <c r="AB1066">
        <v>700.08</v>
      </c>
      <c r="AC1066">
        <v>0</v>
      </c>
      <c r="AD1066">
        <v>1</v>
      </c>
      <c r="AE1066">
        <v>1</v>
      </c>
      <c r="AF1066" t="s">
        <v>544</v>
      </c>
      <c r="AG1066">
        <v>7.7759999999999998</v>
      </c>
      <c r="AH1066">
        <v>2</v>
      </c>
      <c r="AI1066">
        <v>82282220</v>
      </c>
      <c r="AJ1066">
        <v>946</v>
      </c>
      <c r="AK1066">
        <v>0</v>
      </c>
      <c r="AL1066">
        <v>0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0</v>
      </c>
    </row>
    <row r="1067" spans="1:44" x14ac:dyDescent="0.2">
      <c r="A1067">
        <f>ROW(Source!A1151)</f>
        <v>1151</v>
      </c>
      <c r="B1067">
        <v>82282227</v>
      </c>
      <c r="C1067">
        <v>82282223</v>
      </c>
      <c r="D1067">
        <v>78932880</v>
      </c>
      <c r="E1067">
        <v>116</v>
      </c>
      <c r="F1067">
        <v>1</v>
      </c>
      <c r="G1067">
        <v>1</v>
      </c>
      <c r="H1067">
        <v>1</v>
      </c>
      <c r="I1067" t="s">
        <v>754</v>
      </c>
      <c r="J1067" t="s">
        <v>3</v>
      </c>
      <c r="K1067" t="s">
        <v>755</v>
      </c>
      <c r="L1067">
        <v>1369</v>
      </c>
      <c r="N1067">
        <v>1013</v>
      </c>
      <c r="O1067" t="s">
        <v>751</v>
      </c>
      <c r="P1067" t="s">
        <v>751</v>
      </c>
      <c r="Q1067">
        <v>1</v>
      </c>
      <c r="X1067">
        <v>1.08</v>
      </c>
      <c r="Y1067">
        <v>0</v>
      </c>
      <c r="Z1067">
        <v>0</v>
      </c>
      <c r="AA1067">
        <v>0</v>
      </c>
      <c r="AB1067">
        <v>533.01</v>
      </c>
      <c r="AC1067">
        <v>0</v>
      </c>
      <c r="AD1067">
        <v>1</v>
      </c>
      <c r="AE1067">
        <v>1</v>
      </c>
      <c r="AF1067" t="s">
        <v>544</v>
      </c>
      <c r="AG1067">
        <v>1.296</v>
      </c>
      <c r="AH1067">
        <v>2</v>
      </c>
      <c r="AI1067">
        <v>82282224</v>
      </c>
      <c r="AJ1067">
        <v>947</v>
      </c>
      <c r="AK1067">
        <v>0</v>
      </c>
      <c r="AL1067">
        <v>0</v>
      </c>
      <c r="AM1067">
        <v>0</v>
      </c>
      <c r="AN1067">
        <v>0</v>
      </c>
      <c r="AO1067">
        <v>0</v>
      </c>
      <c r="AP1067">
        <v>0</v>
      </c>
      <c r="AQ1067">
        <v>0</v>
      </c>
      <c r="AR1067">
        <v>0</v>
      </c>
    </row>
    <row r="1068" spans="1:44" x14ac:dyDescent="0.2">
      <c r="A1068">
        <f>ROW(Source!A1151)</f>
        <v>1151</v>
      </c>
      <c r="B1068">
        <v>82282228</v>
      </c>
      <c r="C1068">
        <v>82282223</v>
      </c>
      <c r="D1068">
        <v>78932898</v>
      </c>
      <c r="E1068">
        <v>116</v>
      </c>
      <c r="F1068">
        <v>1</v>
      </c>
      <c r="G1068">
        <v>1</v>
      </c>
      <c r="H1068">
        <v>1</v>
      </c>
      <c r="I1068" t="s">
        <v>894</v>
      </c>
      <c r="J1068" t="s">
        <v>3</v>
      </c>
      <c r="K1068" t="s">
        <v>895</v>
      </c>
      <c r="L1068">
        <v>1369</v>
      </c>
      <c r="N1068">
        <v>1013</v>
      </c>
      <c r="O1068" t="s">
        <v>751</v>
      </c>
      <c r="P1068" t="s">
        <v>751</v>
      </c>
      <c r="Q1068">
        <v>1</v>
      </c>
      <c r="X1068">
        <v>1.08</v>
      </c>
      <c r="Y1068">
        <v>0</v>
      </c>
      <c r="Z1068">
        <v>0</v>
      </c>
      <c r="AA1068">
        <v>0</v>
      </c>
      <c r="AB1068">
        <v>509.15</v>
      </c>
      <c r="AC1068">
        <v>0</v>
      </c>
      <c r="AD1068">
        <v>1</v>
      </c>
      <c r="AE1068">
        <v>1</v>
      </c>
      <c r="AF1068" t="s">
        <v>544</v>
      </c>
      <c r="AG1068">
        <v>1.296</v>
      </c>
      <c r="AH1068">
        <v>2</v>
      </c>
      <c r="AI1068">
        <v>82282225</v>
      </c>
      <c r="AJ1068">
        <v>948</v>
      </c>
      <c r="AK1068">
        <v>0</v>
      </c>
      <c r="AL1068">
        <v>0</v>
      </c>
      <c r="AM1068">
        <v>0</v>
      </c>
      <c r="AN1068">
        <v>0</v>
      </c>
      <c r="AO1068">
        <v>0</v>
      </c>
      <c r="AP1068">
        <v>0</v>
      </c>
      <c r="AQ1068">
        <v>0</v>
      </c>
      <c r="AR1068">
        <v>0</v>
      </c>
    </row>
    <row r="1069" spans="1:44" x14ac:dyDescent="0.2">
      <c r="A1069">
        <f>ROW(Source!A1151)</f>
        <v>1151</v>
      </c>
      <c r="B1069">
        <v>82282229</v>
      </c>
      <c r="C1069">
        <v>82282223</v>
      </c>
      <c r="D1069">
        <v>78932908</v>
      </c>
      <c r="E1069">
        <v>116</v>
      </c>
      <c r="F1069">
        <v>1</v>
      </c>
      <c r="G1069">
        <v>1</v>
      </c>
      <c r="H1069">
        <v>1</v>
      </c>
      <c r="I1069" t="s">
        <v>896</v>
      </c>
      <c r="J1069" t="s">
        <v>3</v>
      </c>
      <c r="K1069" t="s">
        <v>897</v>
      </c>
      <c r="L1069">
        <v>1369</v>
      </c>
      <c r="N1069">
        <v>1013</v>
      </c>
      <c r="O1069" t="s">
        <v>751</v>
      </c>
      <c r="P1069" t="s">
        <v>751</v>
      </c>
      <c r="Q1069">
        <v>1</v>
      </c>
      <c r="X1069">
        <v>3.24</v>
      </c>
      <c r="Y1069">
        <v>0</v>
      </c>
      <c r="Z1069">
        <v>0</v>
      </c>
      <c r="AA1069">
        <v>0</v>
      </c>
      <c r="AB1069">
        <v>779.63</v>
      </c>
      <c r="AC1069">
        <v>0</v>
      </c>
      <c r="AD1069">
        <v>1</v>
      </c>
      <c r="AE1069">
        <v>1</v>
      </c>
      <c r="AF1069" t="s">
        <v>544</v>
      </c>
      <c r="AG1069">
        <v>3.8879999999999999</v>
      </c>
      <c r="AH1069">
        <v>2</v>
      </c>
      <c r="AI1069">
        <v>82282226</v>
      </c>
      <c r="AJ1069">
        <v>949</v>
      </c>
      <c r="AK1069">
        <v>0</v>
      </c>
      <c r="AL1069">
        <v>0</v>
      </c>
      <c r="AM1069">
        <v>0</v>
      </c>
      <c r="AN1069">
        <v>0</v>
      </c>
      <c r="AO1069">
        <v>0</v>
      </c>
      <c r="AP1069">
        <v>0</v>
      </c>
      <c r="AQ1069">
        <v>0</v>
      </c>
      <c r="AR1069">
        <v>0</v>
      </c>
    </row>
    <row r="1070" spans="1:44" x14ac:dyDescent="0.2">
      <c r="A1070">
        <f>ROW(Source!A1152)</f>
        <v>1152</v>
      </c>
      <c r="B1070">
        <v>82282227</v>
      </c>
      <c r="C1070">
        <v>82282223</v>
      </c>
      <c r="D1070">
        <v>78932880</v>
      </c>
      <c r="E1070">
        <v>116</v>
      </c>
      <c r="F1070">
        <v>1</v>
      </c>
      <c r="G1070">
        <v>1</v>
      </c>
      <c r="H1070">
        <v>1</v>
      </c>
      <c r="I1070" t="s">
        <v>754</v>
      </c>
      <c r="J1070" t="s">
        <v>3</v>
      </c>
      <c r="K1070" t="s">
        <v>755</v>
      </c>
      <c r="L1070">
        <v>1369</v>
      </c>
      <c r="N1070">
        <v>1013</v>
      </c>
      <c r="O1070" t="s">
        <v>751</v>
      </c>
      <c r="P1070" t="s">
        <v>751</v>
      </c>
      <c r="Q1070">
        <v>1</v>
      </c>
      <c r="X1070">
        <v>1.08</v>
      </c>
      <c r="Y1070">
        <v>0</v>
      </c>
      <c r="Z1070">
        <v>0</v>
      </c>
      <c r="AA1070">
        <v>0</v>
      </c>
      <c r="AB1070">
        <v>533.01</v>
      </c>
      <c r="AC1070">
        <v>0</v>
      </c>
      <c r="AD1070">
        <v>1</v>
      </c>
      <c r="AE1070">
        <v>1</v>
      </c>
      <c r="AF1070" t="s">
        <v>544</v>
      </c>
      <c r="AG1070">
        <v>1.296</v>
      </c>
      <c r="AH1070">
        <v>2</v>
      </c>
      <c r="AI1070">
        <v>82282224</v>
      </c>
      <c r="AJ1070">
        <v>950</v>
      </c>
      <c r="AK1070">
        <v>0</v>
      </c>
      <c r="AL1070">
        <v>0</v>
      </c>
      <c r="AM1070">
        <v>0</v>
      </c>
      <c r="AN1070">
        <v>0</v>
      </c>
      <c r="AO1070">
        <v>0</v>
      </c>
      <c r="AP1070">
        <v>0</v>
      </c>
      <c r="AQ1070">
        <v>0</v>
      </c>
      <c r="AR1070">
        <v>0</v>
      </c>
    </row>
    <row r="1071" spans="1:44" x14ac:dyDescent="0.2">
      <c r="A1071">
        <f>ROW(Source!A1152)</f>
        <v>1152</v>
      </c>
      <c r="B1071">
        <v>82282228</v>
      </c>
      <c r="C1071">
        <v>82282223</v>
      </c>
      <c r="D1071">
        <v>78932898</v>
      </c>
      <c r="E1071">
        <v>116</v>
      </c>
      <c r="F1071">
        <v>1</v>
      </c>
      <c r="G1071">
        <v>1</v>
      </c>
      <c r="H1071">
        <v>1</v>
      </c>
      <c r="I1071" t="s">
        <v>894</v>
      </c>
      <c r="J1071" t="s">
        <v>3</v>
      </c>
      <c r="K1071" t="s">
        <v>895</v>
      </c>
      <c r="L1071">
        <v>1369</v>
      </c>
      <c r="N1071">
        <v>1013</v>
      </c>
      <c r="O1071" t="s">
        <v>751</v>
      </c>
      <c r="P1071" t="s">
        <v>751</v>
      </c>
      <c r="Q1071">
        <v>1</v>
      </c>
      <c r="X1071">
        <v>1.08</v>
      </c>
      <c r="Y1071">
        <v>0</v>
      </c>
      <c r="Z1071">
        <v>0</v>
      </c>
      <c r="AA1071">
        <v>0</v>
      </c>
      <c r="AB1071">
        <v>509.15</v>
      </c>
      <c r="AC1071">
        <v>0</v>
      </c>
      <c r="AD1071">
        <v>1</v>
      </c>
      <c r="AE1071">
        <v>1</v>
      </c>
      <c r="AF1071" t="s">
        <v>544</v>
      </c>
      <c r="AG1071">
        <v>1.296</v>
      </c>
      <c r="AH1071">
        <v>2</v>
      </c>
      <c r="AI1071">
        <v>82282225</v>
      </c>
      <c r="AJ1071">
        <v>951</v>
      </c>
      <c r="AK1071">
        <v>0</v>
      </c>
      <c r="AL1071">
        <v>0</v>
      </c>
      <c r="AM1071">
        <v>0</v>
      </c>
      <c r="AN1071">
        <v>0</v>
      </c>
      <c r="AO1071">
        <v>0</v>
      </c>
      <c r="AP1071">
        <v>0</v>
      </c>
      <c r="AQ1071">
        <v>0</v>
      </c>
      <c r="AR1071">
        <v>0</v>
      </c>
    </row>
    <row r="1072" spans="1:44" x14ac:dyDescent="0.2">
      <c r="A1072">
        <f>ROW(Source!A1152)</f>
        <v>1152</v>
      </c>
      <c r="B1072">
        <v>82282229</v>
      </c>
      <c r="C1072">
        <v>82282223</v>
      </c>
      <c r="D1072">
        <v>78932908</v>
      </c>
      <c r="E1072">
        <v>116</v>
      </c>
      <c r="F1072">
        <v>1</v>
      </c>
      <c r="G1072">
        <v>1</v>
      </c>
      <c r="H1072">
        <v>1</v>
      </c>
      <c r="I1072" t="s">
        <v>896</v>
      </c>
      <c r="J1072" t="s">
        <v>3</v>
      </c>
      <c r="K1072" t="s">
        <v>897</v>
      </c>
      <c r="L1072">
        <v>1369</v>
      </c>
      <c r="N1072">
        <v>1013</v>
      </c>
      <c r="O1072" t="s">
        <v>751</v>
      </c>
      <c r="P1072" t="s">
        <v>751</v>
      </c>
      <c r="Q1072">
        <v>1</v>
      </c>
      <c r="X1072">
        <v>3.24</v>
      </c>
      <c r="Y1072">
        <v>0</v>
      </c>
      <c r="Z1072">
        <v>0</v>
      </c>
      <c r="AA1072">
        <v>0</v>
      </c>
      <c r="AB1072">
        <v>779.63</v>
      </c>
      <c r="AC1072">
        <v>0</v>
      </c>
      <c r="AD1072">
        <v>1</v>
      </c>
      <c r="AE1072">
        <v>1</v>
      </c>
      <c r="AF1072" t="s">
        <v>544</v>
      </c>
      <c r="AG1072">
        <v>3.8879999999999999</v>
      </c>
      <c r="AH1072">
        <v>2</v>
      </c>
      <c r="AI1072">
        <v>82282226</v>
      </c>
      <c r="AJ1072">
        <v>952</v>
      </c>
      <c r="AK1072">
        <v>0</v>
      </c>
      <c r="AL1072">
        <v>0</v>
      </c>
      <c r="AM1072">
        <v>0</v>
      </c>
      <c r="AN1072">
        <v>0</v>
      </c>
      <c r="AO1072">
        <v>0</v>
      </c>
      <c r="AP1072">
        <v>0</v>
      </c>
      <c r="AQ1072">
        <v>0</v>
      </c>
      <c r="AR1072">
        <v>0</v>
      </c>
    </row>
    <row r="1073" spans="1:44" x14ac:dyDescent="0.2">
      <c r="A1073">
        <f>ROW(Source!A1153)</f>
        <v>1153</v>
      </c>
      <c r="B1073">
        <v>82282233</v>
      </c>
      <c r="C1073">
        <v>82282230</v>
      </c>
      <c r="D1073">
        <v>78932886</v>
      </c>
      <c r="E1073">
        <v>116</v>
      </c>
      <c r="F1073">
        <v>1</v>
      </c>
      <c r="G1073">
        <v>1</v>
      </c>
      <c r="H1073">
        <v>1</v>
      </c>
      <c r="I1073" t="s">
        <v>890</v>
      </c>
      <c r="J1073" t="s">
        <v>3</v>
      </c>
      <c r="K1073" t="s">
        <v>891</v>
      </c>
      <c r="L1073">
        <v>1369</v>
      </c>
      <c r="N1073">
        <v>1013</v>
      </c>
      <c r="O1073" t="s">
        <v>751</v>
      </c>
      <c r="P1073" t="s">
        <v>751</v>
      </c>
      <c r="Q1073">
        <v>1</v>
      </c>
      <c r="X1073">
        <v>0.81</v>
      </c>
      <c r="Y1073">
        <v>0</v>
      </c>
      <c r="Z1073">
        <v>0</v>
      </c>
      <c r="AA1073">
        <v>0</v>
      </c>
      <c r="AB1073">
        <v>715.99</v>
      </c>
      <c r="AC1073">
        <v>0</v>
      </c>
      <c r="AD1073">
        <v>1</v>
      </c>
      <c r="AE1073">
        <v>1</v>
      </c>
      <c r="AF1073" t="s">
        <v>544</v>
      </c>
      <c r="AG1073">
        <v>0.97199999999999998</v>
      </c>
      <c r="AH1073">
        <v>2</v>
      </c>
      <c r="AI1073">
        <v>82282231</v>
      </c>
      <c r="AJ1073">
        <v>953</v>
      </c>
      <c r="AK1073">
        <v>0</v>
      </c>
      <c r="AL1073">
        <v>0</v>
      </c>
      <c r="AM1073">
        <v>0</v>
      </c>
      <c r="AN1073">
        <v>0</v>
      </c>
      <c r="AO1073">
        <v>0</v>
      </c>
      <c r="AP1073">
        <v>0</v>
      </c>
      <c r="AQ1073">
        <v>0</v>
      </c>
      <c r="AR1073">
        <v>0</v>
      </c>
    </row>
    <row r="1074" spans="1:44" x14ac:dyDescent="0.2">
      <c r="A1074">
        <f>ROW(Source!A1153)</f>
        <v>1153</v>
      </c>
      <c r="B1074">
        <v>82282234</v>
      </c>
      <c r="C1074">
        <v>82282230</v>
      </c>
      <c r="D1074">
        <v>78932910</v>
      </c>
      <c r="E1074">
        <v>116</v>
      </c>
      <c r="F1074">
        <v>1</v>
      </c>
      <c r="G1074">
        <v>1</v>
      </c>
      <c r="H1074">
        <v>1</v>
      </c>
      <c r="I1074" t="s">
        <v>892</v>
      </c>
      <c r="J1074" t="s">
        <v>3</v>
      </c>
      <c r="K1074" t="s">
        <v>893</v>
      </c>
      <c r="L1074">
        <v>1369</v>
      </c>
      <c r="N1074">
        <v>1013</v>
      </c>
      <c r="O1074" t="s">
        <v>751</v>
      </c>
      <c r="P1074" t="s">
        <v>751</v>
      </c>
      <c r="Q1074">
        <v>1</v>
      </c>
      <c r="X1074">
        <v>0.81</v>
      </c>
      <c r="Y1074">
        <v>0</v>
      </c>
      <c r="Z1074">
        <v>0</v>
      </c>
      <c r="AA1074">
        <v>0</v>
      </c>
      <c r="AB1074">
        <v>700.08</v>
      </c>
      <c r="AC1074">
        <v>0</v>
      </c>
      <c r="AD1074">
        <v>1</v>
      </c>
      <c r="AE1074">
        <v>1</v>
      </c>
      <c r="AF1074" t="s">
        <v>544</v>
      </c>
      <c r="AG1074">
        <v>0.97199999999999998</v>
      </c>
      <c r="AH1074">
        <v>2</v>
      </c>
      <c r="AI1074">
        <v>82282232</v>
      </c>
      <c r="AJ1074">
        <v>954</v>
      </c>
      <c r="AK1074">
        <v>0</v>
      </c>
      <c r="AL1074">
        <v>0</v>
      </c>
      <c r="AM1074">
        <v>0</v>
      </c>
      <c r="AN1074">
        <v>0</v>
      </c>
      <c r="AO1074">
        <v>0</v>
      </c>
      <c r="AP1074">
        <v>0</v>
      </c>
      <c r="AQ1074">
        <v>0</v>
      </c>
      <c r="AR1074">
        <v>0</v>
      </c>
    </row>
    <row r="1075" spans="1:44" x14ac:dyDescent="0.2">
      <c r="A1075">
        <f>ROW(Source!A1154)</f>
        <v>1154</v>
      </c>
      <c r="B1075">
        <v>82282233</v>
      </c>
      <c r="C1075">
        <v>82282230</v>
      </c>
      <c r="D1075">
        <v>78932886</v>
      </c>
      <c r="E1075">
        <v>116</v>
      </c>
      <c r="F1075">
        <v>1</v>
      </c>
      <c r="G1075">
        <v>1</v>
      </c>
      <c r="H1075">
        <v>1</v>
      </c>
      <c r="I1075" t="s">
        <v>890</v>
      </c>
      <c r="J1075" t="s">
        <v>3</v>
      </c>
      <c r="K1075" t="s">
        <v>891</v>
      </c>
      <c r="L1075">
        <v>1369</v>
      </c>
      <c r="N1075">
        <v>1013</v>
      </c>
      <c r="O1075" t="s">
        <v>751</v>
      </c>
      <c r="P1075" t="s">
        <v>751</v>
      </c>
      <c r="Q1075">
        <v>1</v>
      </c>
      <c r="X1075">
        <v>0.81</v>
      </c>
      <c r="Y1075">
        <v>0</v>
      </c>
      <c r="Z1075">
        <v>0</v>
      </c>
      <c r="AA1075">
        <v>0</v>
      </c>
      <c r="AB1075">
        <v>715.99</v>
      </c>
      <c r="AC1075">
        <v>0</v>
      </c>
      <c r="AD1075">
        <v>1</v>
      </c>
      <c r="AE1075">
        <v>1</v>
      </c>
      <c r="AF1075" t="s">
        <v>544</v>
      </c>
      <c r="AG1075">
        <v>0.97199999999999998</v>
      </c>
      <c r="AH1075">
        <v>2</v>
      </c>
      <c r="AI1075">
        <v>82282231</v>
      </c>
      <c r="AJ1075">
        <v>955</v>
      </c>
      <c r="AK1075">
        <v>0</v>
      </c>
      <c r="AL1075">
        <v>0</v>
      </c>
      <c r="AM1075">
        <v>0</v>
      </c>
      <c r="AN1075">
        <v>0</v>
      </c>
      <c r="AO1075">
        <v>0</v>
      </c>
      <c r="AP1075">
        <v>0</v>
      </c>
      <c r="AQ1075">
        <v>0</v>
      </c>
      <c r="AR1075">
        <v>0</v>
      </c>
    </row>
    <row r="1076" spans="1:44" x14ac:dyDescent="0.2">
      <c r="A1076">
        <f>ROW(Source!A1154)</f>
        <v>1154</v>
      </c>
      <c r="B1076">
        <v>82282234</v>
      </c>
      <c r="C1076">
        <v>82282230</v>
      </c>
      <c r="D1076">
        <v>78932910</v>
      </c>
      <c r="E1076">
        <v>116</v>
      </c>
      <c r="F1076">
        <v>1</v>
      </c>
      <c r="G1076">
        <v>1</v>
      </c>
      <c r="H1076">
        <v>1</v>
      </c>
      <c r="I1076" t="s">
        <v>892</v>
      </c>
      <c r="J1076" t="s">
        <v>3</v>
      </c>
      <c r="K1076" t="s">
        <v>893</v>
      </c>
      <c r="L1076">
        <v>1369</v>
      </c>
      <c r="N1076">
        <v>1013</v>
      </c>
      <c r="O1076" t="s">
        <v>751</v>
      </c>
      <c r="P1076" t="s">
        <v>751</v>
      </c>
      <c r="Q1076">
        <v>1</v>
      </c>
      <c r="X1076">
        <v>0.81</v>
      </c>
      <c r="Y1076">
        <v>0</v>
      </c>
      <c r="Z1076">
        <v>0</v>
      </c>
      <c r="AA1076">
        <v>0</v>
      </c>
      <c r="AB1076">
        <v>700.08</v>
      </c>
      <c r="AC1076">
        <v>0</v>
      </c>
      <c r="AD1076">
        <v>1</v>
      </c>
      <c r="AE1076">
        <v>1</v>
      </c>
      <c r="AF1076" t="s">
        <v>544</v>
      </c>
      <c r="AG1076">
        <v>0.97199999999999998</v>
      </c>
      <c r="AH1076">
        <v>2</v>
      </c>
      <c r="AI1076">
        <v>82282232</v>
      </c>
      <c r="AJ1076">
        <v>956</v>
      </c>
      <c r="AK1076">
        <v>0</v>
      </c>
      <c r="AL1076">
        <v>0</v>
      </c>
      <c r="AM1076">
        <v>0</v>
      </c>
      <c r="AN1076">
        <v>0</v>
      </c>
      <c r="AO1076">
        <v>0</v>
      </c>
      <c r="AP1076">
        <v>0</v>
      </c>
      <c r="AQ1076">
        <v>0</v>
      </c>
      <c r="AR1076">
        <v>0</v>
      </c>
    </row>
    <row r="1077" spans="1:44" x14ac:dyDescent="0.2">
      <c r="A1077">
        <f>ROW(Source!A1236)</f>
        <v>1236</v>
      </c>
      <c r="B1077">
        <v>82282239</v>
      </c>
      <c r="C1077">
        <v>82282236</v>
      </c>
      <c r="D1077">
        <v>78932886</v>
      </c>
      <c r="E1077">
        <v>116</v>
      </c>
      <c r="F1077">
        <v>1</v>
      </c>
      <c r="G1077">
        <v>1</v>
      </c>
      <c r="H1077">
        <v>1</v>
      </c>
      <c r="I1077" t="s">
        <v>890</v>
      </c>
      <c r="J1077" t="s">
        <v>3</v>
      </c>
      <c r="K1077" t="s">
        <v>891</v>
      </c>
      <c r="L1077">
        <v>1369</v>
      </c>
      <c r="N1077">
        <v>1013</v>
      </c>
      <c r="O1077" t="s">
        <v>751</v>
      </c>
      <c r="P1077" t="s">
        <v>751</v>
      </c>
      <c r="Q1077">
        <v>1</v>
      </c>
      <c r="X1077">
        <v>0.9</v>
      </c>
      <c r="Y1077">
        <v>0</v>
      </c>
      <c r="Z1077">
        <v>0</v>
      </c>
      <c r="AA1077">
        <v>0</v>
      </c>
      <c r="AB1077">
        <v>715.99</v>
      </c>
      <c r="AC1077">
        <v>0</v>
      </c>
      <c r="AD1077">
        <v>1</v>
      </c>
      <c r="AE1077">
        <v>1</v>
      </c>
      <c r="AF1077" t="s">
        <v>544</v>
      </c>
      <c r="AG1077">
        <v>1.08</v>
      </c>
      <c r="AH1077">
        <v>2</v>
      </c>
      <c r="AI1077">
        <v>82282237</v>
      </c>
      <c r="AJ1077">
        <v>957</v>
      </c>
      <c r="AK1077">
        <v>0</v>
      </c>
      <c r="AL1077">
        <v>0</v>
      </c>
      <c r="AM1077">
        <v>0</v>
      </c>
      <c r="AN1077">
        <v>0</v>
      </c>
      <c r="AO1077">
        <v>0</v>
      </c>
      <c r="AP1077">
        <v>0</v>
      </c>
      <c r="AQ1077">
        <v>0</v>
      </c>
      <c r="AR1077">
        <v>0</v>
      </c>
    </row>
    <row r="1078" spans="1:44" x14ac:dyDescent="0.2">
      <c r="A1078">
        <f>ROW(Source!A1236)</f>
        <v>1236</v>
      </c>
      <c r="B1078">
        <v>82282240</v>
      </c>
      <c r="C1078">
        <v>82282236</v>
      </c>
      <c r="D1078">
        <v>78932910</v>
      </c>
      <c r="E1078">
        <v>116</v>
      </c>
      <c r="F1078">
        <v>1</v>
      </c>
      <c r="G1078">
        <v>1</v>
      </c>
      <c r="H1078">
        <v>1</v>
      </c>
      <c r="I1078" t="s">
        <v>892</v>
      </c>
      <c r="J1078" t="s">
        <v>3</v>
      </c>
      <c r="K1078" t="s">
        <v>893</v>
      </c>
      <c r="L1078">
        <v>1369</v>
      </c>
      <c r="N1078">
        <v>1013</v>
      </c>
      <c r="O1078" t="s">
        <v>751</v>
      </c>
      <c r="P1078" t="s">
        <v>751</v>
      </c>
      <c r="Q1078">
        <v>1</v>
      </c>
      <c r="X1078">
        <v>0.9</v>
      </c>
      <c r="Y1078">
        <v>0</v>
      </c>
      <c r="Z1078">
        <v>0</v>
      </c>
      <c r="AA1078">
        <v>0</v>
      </c>
      <c r="AB1078">
        <v>700.08</v>
      </c>
      <c r="AC1078">
        <v>0</v>
      </c>
      <c r="AD1078">
        <v>1</v>
      </c>
      <c r="AE1078">
        <v>1</v>
      </c>
      <c r="AF1078" t="s">
        <v>544</v>
      </c>
      <c r="AG1078">
        <v>1.08</v>
      </c>
      <c r="AH1078">
        <v>2</v>
      </c>
      <c r="AI1078">
        <v>82282238</v>
      </c>
      <c r="AJ1078">
        <v>958</v>
      </c>
      <c r="AK1078">
        <v>0</v>
      </c>
      <c r="AL1078">
        <v>0</v>
      </c>
      <c r="AM1078">
        <v>0</v>
      </c>
      <c r="AN1078">
        <v>0</v>
      </c>
      <c r="AO1078">
        <v>0</v>
      </c>
      <c r="AP1078">
        <v>0</v>
      </c>
      <c r="AQ1078">
        <v>0</v>
      </c>
      <c r="AR1078">
        <v>0</v>
      </c>
    </row>
    <row r="1079" spans="1:44" x14ac:dyDescent="0.2">
      <c r="A1079">
        <f>ROW(Source!A1237)</f>
        <v>1237</v>
      </c>
      <c r="B1079">
        <v>82282239</v>
      </c>
      <c r="C1079">
        <v>82282236</v>
      </c>
      <c r="D1079">
        <v>78932886</v>
      </c>
      <c r="E1079">
        <v>116</v>
      </c>
      <c r="F1079">
        <v>1</v>
      </c>
      <c r="G1079">
        <v>1</v>
      </c>
      <c r="H1079">
        <v>1</v>
      </c>
      <c r="I1079" t="s">
        <v>890</v>
      </c>
      <c r="J1079" t="s">
        <v>3</v>
      </c>
      <c r="K1079" t="s">
        <v>891</v>
      </c>
      <c r="L1079">
        <v>1369</v>
      </c>
      <c r="N1079">
        <v>1013</v>
      </c>
      <c r="O1079" t="s">
        <v>751</v>
      </c>
      <c r="P1079" t="s">
        <v>751</v>
      </c>
      <c r="Q1079">
        <v>1</v>
      </c>
      <c r="X1079">
        <v>0.9</v>
      </c>
      <c r="Y1079">
        <v>0</v>
      </c>
      <c r="Z1079">
        <v>0</v>
      </c>
      <c r="AA1079">
        <v>0</v>
      </c>
      <c r="AB1079">
        <v>715.99</v>
      </c>
      <c r="AC1079">
        <v>0</v>
      </c>
      <c r="AD1079">
        <v>1</v>
      </c>
      <c r="AE1079">
        <v>1</v>
      </c>
      <c r="AF1079" t="s">
        <v>544</v>
      </c>
      <c r="AG1079">
        <v>1.08</v>
      </c>
      <c r="AH1079">
        <v>2</v>
      </c>
      <c r="AI1079">
        <v>82282237</v>
      </c>
      <c r="AJ1079">
        <v>959</v>
      </c>
      <c r="AK1079">
        <v>0</v>
      </c>
      <c r="AL1079">
        <v>0</v>
      </c>
      <c r="AM1079">
        <v>0</v>
      </c>
      <c r="AN1079">
        <v>0</v>
      </c>
      <c r="AO1079">
        <v>0</v>
      </c>
      <c r="AP1079">
        <v>0</v>
      </c>
      <c r="AQ1079">
        <v>0</v>
      </c>
      <c r="AR1079">
        <v>0</v>
      </c>
    </row>
    <row r="1080" spans="1:44" x14ac:dyDescent="0.2">
      <c r="A1080">
        <f>ROW(Source!A1237)</f>
        <v>1237</v>
      </c>
      <c r="B1080">
        <v>82282240</v>
      </c>
      <c r="C1080">
        <v>82282236</v>
      </c>
      <c r="D1080">
        <v>78932910</v>
      </c>
      <c r="E1080">
        <v>116</v>
      </c>
      <c r="F1080">
        <v>1</v>
      </c>
      <c r="G1080">
        <v>1</v>
      </c>
      <c r="H1080">
        <v>1</v>
      </c>
      <c r="I1080" t="s">
        <v>892</v>
      </c>
      <c r="J1080" t="s">
        <v>3</v>
      </c>
      <c r="K1080" t="s">
        <v>893</v>
      </c>
      <c r="L1080">
        <v>1369</v>
      </c>
      <c r="N1080">
        <v>1013</v>
      </c>
      <c r="O1080" t="s">
        <v>751</v>
      </c>
      <c r="P1080" t="s">
        <v>751</v>
      </c>
      <c r="Q1080">
        <v>1</v>
      </c>
      <c r="X1080">
        <v>0.9</v>
      </c>
      <c r="Y1080">
        <v>0</v>
      </c>
      <c r="Z1080">
        <v>0</v>
      </c>
      <c r="AA1080">
        <v>0</v>
      </c>
      <c r="AB1080">
        <v>700.08</v>
      </c>
      <c r="AC1080">
        <v>0</v>
      </c>
      <c r="AD1080">
        <v>1</v>
      </c>
      <c r="AE1080">
        <v>1</v>
      </c>
      <c r="AF1080" t="s">
        <v>544</v>
      </c>
      <c r="AG1080">
        <v>1.08</v>
      </c>
      <c r="AH1080">
        <v>2</v>
      </c>
      <c r="AI1080">
        <v>82282238</v>
      </c>
      <c r="AJ1080">
        <v>960</v>
      </c>
      <c r="AK1080">
        <v>0</v>
      </c>
      <c r="AL1080">
        <v>0</v>
      </c>
      <c r="AM1080">
        <v>0</v>
      </c>
      <c r="AN1080">
        <v>0</v>
      </c>
      <c r="AO1080">
        <v>0</v>
      </c>
      <c r="AP1080">
        <v>0</v>
      </c>
      <c r="AQ1080">
        <v>0</v>
      </c>
      <c r="AR1080">
        <v>0</v>
      </c>
    </row>
    <row r="1081" spans="1:44" x14ac:dyDescent="0.2">
      <c r="A1081">
        <f>ROW(Source!A1238)</f>
        <v>1238</v>
      </c>
      <c r="B1081">
        <v>82282244</v>
      </c>
      <c r="C1081">
        <v>82282241</v>
      </c>
      <c r="D1081">
        <v>78932898</v>
      </c>
      <c r="E1081">
        <v>116</v>
      </c>
      <c r="F1081">
        <v>1</v>
      </c>
      <c r="G1081">
        <v>1</v>
      </c>
      <c r="H1081">
        <v>1</v>
      </c>
      <c r="I1081" t="s">
        <v>894</v>
      </c>
      <c r="J1081" t="s">
        <v>3</v>
      </c>
      <c r="K1081" t="s">
        <v>895</v>
      </c>
      <c r="L1081">
        <v>1369</v>
      </c>
      <c r="N1081">
        <v>1013</v>
      </c>
      <c r="O1081" t="s">
        <v>751</v>
      </c>
      <c r="P1081" t="s">
        <v>751</v>
      </c>
      <c r="Q1081">
        <v>1</v>
      </c>
      <c r="X1081">
        <v>2.52</v>
      </c>
      <c r="Y1081">
        <v>0</v>
      </c>
      <c r="Z1081">
        <v>0</v>
      </c>
      <c r="AA1081">
        <v>0</v>
      </c>
      <c r="AB1081">
        <v>509.15</v>
      </c>
      <c r="AC1081">
        <v>0</v>
      </c>
      <c r="AD1081">
        <v>1</v>
      </c>
      <c r="AE1081">
        <v>1</v>
      </c>
      <c r="AF1081" t="s">
        <v>544</v>
      </c>
      <c r="AG1081">
        <v>3.024</v>
      </c>
      <c r="AH1081">
        <v>2</v>
      </c>
      <c r="AI1081">
        <v>82282242</v>
      </c>
      <c r="AJ1081">
        <v>961</v>
      </c>
      <c r="AK1081">
        <v>0</v>
      </c>
      <c r="AL1081">
        <v>0</v>
      </c>
      <c r="AM1081">
        <v>0</v>
      </c>
      <c r="AN1081">
        <v>0</v>
      </c>
      <c r="AO1081">
        <v>0</v>
      </c>
      <c r="AP1081">
        <v>0</v>
      </c>
      <c r="AQ1081">
        <v>0</v>
      </c>
      <c r="AR1081">
        <v>0</v>
      </c>
    </row>
    <row r="1082" spans="1:44" x14ac:dyDescent="0.2">
      <c r="A1082">
        <f>ROW(Source!A1238)</f>
        <v>1238</v>
      </c>
      <c r="B1082">
        <v>82282245</v>
      </c>
      <c r="C1082">
        <v>82282241</v>
      </c>
      <c r="D1082">
        <v>78932904</v>
      </c>
      <c r="E1082">
        <v>116</v>
      </c>
      <c r="F1082">
        <v>1</v>
      </c>
      <c r="G1082">
        <v>1</v>
      </c>
      <c r="H1082">
        <v>1</v>
      </c>
      <c r="I1082" t="s">
        <v>898</v>
      </c>
      <c r="J1082" t="s">
        <v>3</v>
      </c>
      <c r="K1082" t="s">
        <v>899</v>
      </c>
      <c r="L1082">
        <v>1369</v>
      </c>
      <c r="N1082">
        <v>1013</v>
      </c>
      <c r="O1082" t="s">
        <v>751</v>
      </c>
      <c r="P1082" t="s">
        <v>751</v>
      </c>
      <c r="Q1082">
        <v>1</v>
      </c>
      <c r="X1082">
        <v>3.78</v>
      </c>
      <c r="Y1082">
        <v>0</v>
      </c>
      <c r="Z1082">
        <v>0</v>
      </c>
      <c r="AA1082">
        <v>0</v>
      </c>
      <c r="AB1082">
        <v>855.21</v>
      </c>
      <c r="AC1082">
        <v>0</v>
      </c>
      <c r="AD1082">
        <v>1</v>
      </c>
      <c r="AE1082">
        <v>1</v>
      </c>
      <c r="AF1082" t="s">
        <v>544</v>
      </c>
      <c r="AG1082">
        <v>4.5359999999999996</v>
      </c>
      <c r="AH1082">
        <v>2</v>
      </c>
      <c r="AI1082">
        <v>82282243</v>
      </c>
      <c r="AJ1082">
        <v>962</v>
      </c>
      <c r="AK1082">
        <v>0</v>
      </c>
      <c r="AL1082">
        <v>0</v>
      </c>
      <c r="AM1082">
        <v>0</v>
      </c>
      <c r="AN1082">
        <v>0</v>
      </c>
      <c r="AO1082">
        <v>0</v>
      </c>
      <c r="AP1082">
        <v>0</v>
      </c>
      <c r="AQ1082">
        <v>0</v>
      </c>
      <c r="AR1082">
        <v>0</v>
      </c>
    </row>
    <row r="1083" spans="1:44" x14ac:dyDescent="0.2">
      <c r="A1083">
        <f>ROW(Source!A1239)</f>
        <v>1239</v>
      </c>
      <c r="B1083">
        <v>82282244</v>
      </c>
      <c r="C1083">
        <v>82282241</v>
      </c>
      <c r="D1083">
        <v>78932898</v>
      </c>
      <c r="E1083">
        <v>116</v>
      </c>
      <c r="F1083">
        <v>1</v>
      </c>
      <c r="G1083">
        <v>1</v>
      </c>
      <c r="H1083">
        <v>1</v>
      </c>
      <c r="I1083" t="s">
        <v>894</v>
      </c>
      <c r="J1083" t="s">
        <v>3</v>
      </c>
      <c r="K1083" t="s">
        <v>895</v>
      </c>
      <c r="L1083">
        <v>1369</v>
      </c>
      <c r="N1083">
        <v>1013</v>
      </c>
      <c r="O1083" t="s">
        <v>751</v>
      </c>
      <c r="P1083" t="s">
        <v>751</v>
      </c>
      <c r="Q1083">
        <v>1</v>
      </c>
      <c r="X1083">
        <v>2.52</v>
      </c>
      <c r="Y1083">
        <v>0</v>
      </c>
      <c r="Z1083">
        <v>0</v>
      </c>
      <c r="AA1083">
        <v>0</v>
      </c>
      <c r="AB1083">
        <v>509.15</v>
      </c>
      <c r="AC1083">
        <v>0</v>
      </c>
      <c r="AD1083">
        <v>1</v>
      </c>
      <c r="AE1083">
        <v>1</v>
      </c>
      <c r="AF1083" t="s">
        <v>544</v>
      </c>
      <c r="AG1083">
        <v>3.024</v>
      </c>
      <c r="AH1083">
        <v>2</v>
      </c>
      <c r="AI1083">
        <v>82282242</v>
      </c>
      <c r="AJ1083">
        <v>963</v>
      </c>
      <c r="AK1083">
        <v>0</v>
      </c>
      <c r="AL1083">
        <v>0</v>
      </c>
      <c r="AM1083">
        <v>0</v>
      </c>
      <c r="AN1083">
        <v>0</v>
      </c>
      <c r="AO1083">
        <v>0</v>
      </c>
      <c r="AP1083">
        <v>0</v>
      </c>
      <c r="AQ1083">
        <v>0</v>
      </c>
      <c r="AR1083">
        <v>0</v>
      </c>
    </row>
    <row r="1084" spans="1:44" x14ac:dyDescent="0.2">
      <c r="A1084">
        <f>ROW(Source!A1239)</f>
        <v>1239</v>
      </c>
      <c r="B1084">
        <v>82282245</v>
      </c>
      <c r="C1084">
        <v>82282241</v>
      </c>
      <c r="D1084">
        <v>78932904</v>
      </c>
      <c r="E1084">
        <v>116</v>
      </c>
      <c r="F1084">
        <v>1</v>
      </c>
      <c r="G1084">
        <v>1</v>
      </c>
      <c r="H1084">
        <v>1</v>
      </c>
      <c r="I1084" t="s">
        <v>898</v>
      </c>
      <c r="J1084" t="s">
        <v>3</v>
      </c>
      <c r="K1084" t="s">
        <v>899</v>
      </c>
      <c r="L1084">
        <v>1369</v>
      </c>
      <c r="N1084">
        <v>1013</v>
      </c>
      <c r="O1084" t="s">
        <v>751</v>
      </c>
      <c r="P1084" t="s">
        <v>751</v>
      </c>
      <c r="Q1084">
        <v>1</v>
      </c>
      <c r="X1084">
        <v>3.78</v>
      </c>
      <c r="Y1084">
        <v>0</v>
      </c>
      <c r="Z1084">
        <v>0</v>
      </c>
      <c r="AA1084">
        <v>0</v>
      </c>
      <c r="AB1084">
        <v>855.21</v>
      </c>
      <c r="AC1084">
        <v>0</v>
      </c>
      <c r="AD1084">
        <v>1</v>
      </c>
      <c r="AE1084">
        <v>1</v>
      </c>
      <c r="AF1084" t="s">
        <v>544</v>
      </c>
      <c r="AG1084">
        <v>4.5359999999999996</v>
      </c>
      <c r="AH1084">
        <v>2</v>
      </c>
      <c r="AI1084">
        <v>82282243</v>
      </c>
      <c r="AJ1084">
        <v>964</v>
      </c>
      <c r="AK1084">
        <v>0</v>
      </c>
      <c r="AL1084">
        <v>0</v>
      </c>
      <c r="AM1084">
        <v>0</v>
      </c>
      <c r="AN1084">
        <v>0</v>
      </c>
      <c r="AO1084">
        <v>0</v>
      </c>
      <c r="AP1084">
        <v>0</v>
      </c>
      <c r="AQ1084">
        <v>0</v>
      </c>
      <c r="AR1084">
        <v>0</v>
      </c>
    </row>
    <row r="1085" spans="1:44" x14ac:dyDescent="0.2">
      <c r="A1085">
        <f>ROW(Source!A1240)</f>
        <v>1240</v>
      </c>
      <c r="B1085">
        <v>82282249</v>
      </c>
      <c r="C1085">
        <v>82282246</v>
      </c>
      <c r="D1085">
        <v>78932884</v>
      </c>
      <c r="E1085">
        <v>116</v>
      </c>
      <c r="F1085">
        <v>1</v>
      </c>
      <c r="G1085">
        <v>1</v>
      </c>
      <c r="H1085">
        <v>1</v>
      </c>
      <c r="I1085" t="s">
        <v>756</v>
      </c>
      <c r="J1085" t="s">
        <v>3</v>
      </c>
      <c r="K1085" t="s">
        <v>757</v>
      </c>
      <c r="L1085">
        <v>1369</v>
      </c>
      <c r="N1085">
        <v>1013</v>
      </c>
      <c r="O1085" t="s">
        <v>751</v>
      </c>
      <c r="P1085" t="s">
        <v>751</v>
      </c>
      <c r="Q1085">
        <v>1</v>
      </c>
      <c r="X1085">
        <v>0.97</v>
      </c>
      <c r="Y1085">
        <v>0</v>
      </c>
      <c r="Z1085">
        <v>0</v>
      </c>
      <c r="AA1085">
        <v>0</v>
      </c>
      <c r="AB1085">
        <v>612.57000000000005</v>
      </c>
      <c r="AC1085">
        <v>0</v>
      </c>
      <c r="AD1085">
        <v>1</v>
      </c>
      <c r="AE1085">
        <v>1</v>
      </c>
      <c r="AF1085" t="s">
        <v>544</v>
      </c>
      <c r="AG1085">
        <v>1.1639999999999999</v>
      </c>
      <c r="AH1085">
        <v>2</v>
      </c>
      <c r="AI1085">
        <v>82282247</v>
      </c>
      <c r="AJ1085">
        <v>965</v>
      </c>
      <c r="AK1085">
        <v>0</v>
      </c>
      <c r="AL1085">
        <v>0</v>
      </c>
      <c r="AM1085">
        <v>0</v>
      </c>
      <c r="AN1085">
        <v>0</v>
      </c>
      <c r="AO1085">
        <v>0</v>
      </c>
      <c r="AP1085">
        <v>0</v>
      </c>
      <c r="AQ1085">
        <v>0</v>
      </c>
      <c r="AR1085">
        <v>0</v>
      </c>
    </row>
    <row r="1086" spans="1:44" x14ac:dyDescent="0.2">
      <c r="A1086">
        <f>ROW(Source!A1240)</f>
        <v>1240</v>
      </c>
      <c r="B1086">
        <v>82282250</v>
      </c>
      <c r="C1086">
        <v>82282246</v>
      </c>
      <c r="D1086">
        <v>78932908</v>
      </c>
      <c r="E1086">
        <v>116</v>
      </c>
      <c r="F1086">
        <v>1</v>
      </c>
      <c r="G1086">
        <v>1</v>
      </c>
      <c r="H1086">
        <v>1</v>
      </c>
      <c r="I1086" t="s">
        <v>896</v>
      </c>
      <c r="J1086" t="s">
        <v>3</v>
      </c>
      <c r="K1086" t="s">
        <v>897</v>
      </c>
      <c r="L1086">
        <v>1369</v>
      </c>
      <c r="N1086">
        <v>1013</v>
      </c>
      <c r="O1086" t="s">
        <v>751</v>
      </c>
      <c r="P1086" t="s">
        <v>751</v>
      </c>
      <c r="Q1086">
        <v>1</v>
      </c>
      <c r="X1086">
        <v>1.46</v>
      </c>
      <c r="Y1086">
        <v>0</v>
      </c>
      <c r="Z1086">
        <v>0</v>
      </c>
      <c r="AA1086">
        <v>0</v>
      </c>
      <c r="AB1086">
        <v>779.63</v>
      </c>
      <c r="AC1086">
        <v>0</v>
      </c>
      <c r="AD1086">
        <v>1</v>
      </c>
      <c r="AE1086">
        <v>1</v>
      </c>
      <c r="AF1086" t="s">
        <v>544</v>
      </c>
      <c r="AG1086">
        <v>1.752</v>
      </c>
      <c r="AH1086">
        <v>2</v>
      </c>
      <c r="AI1086">
        <v>82282248</v>
      </c>
      <c r="AJ1086">
        <v>966</v>
      </c>
      <c r="AK1086">
        <v>0</v>
      </c>
      <c r="AL1086">
        <v>0</v>
      </c>
      <c r="AM1086">
        <v>0</v>
      </c>
      <c r="AN1086">
        <v>0</v>
      </c>
      <c r="AO1086">
        <v>0</v>
      </c>
      <c r="AP1086">
        <v>0</v>
      </c>
      <c r="AQ1086">
        <v>0</v>
      </c>
      <c r="AR1086">
        <v>0</v>
      </c>
    </row>
    <row r="1087" spans="1:44" x14ac:dyDescent="0.2">
      <c r="A1087">
        <f>ROW(Source!A1241)</f>
        <v>1241</v>
      </c>
      <c r="B1087">
        <v>82282249</v>
      </c>
      <c r="C1087">
        <v>82282246</v>
      </c>
      <c r="D1087">
        <v>78932884</v>
      </c>
      <c r="E1087">
        <v>116</v>
      </c>
      <c r="F1087">
        <v>1</v>
      </c>
      <c r="G1087">
        <v>1</v>
      </c>
      <c r="H1087">
        <v>1</v>
      </c>
      <c r="I1087" t="s">
        <v>756</v>
      </c>
      <c r="J1087" t="s">
        <v>3</v>
      </c>
      <c r="K1087" t="s">
        <v>757</v>
      </c>
      <c r="L1087">
        <v>1369</v>
      </c>
      <c r="N1087">
        <v>1013</v>
      </c>
      <c r="O1087" t="s">
        <v>751</v>
      </c>
      <c r="P1087" t="s">
        <v>751</v>
      </c>
      <c r="Q1087">
        <v>1</v>
      </c>
      <c r="X1087">
        <v>0.97</v>
      </c>
      <c r="Y1087">
        <v>0</v>
      </c>
      <c r="Z1087">
        <v>0</v>
      </c>
      <c r="AA1087">
        <v>0</v>
      </c>
      <c r="AB1087">
        <v>612.57000000000005</v>
      </c>
      <c r="AC1087">
        <v>0</v>
      </c>
      <c r="AD1087">
        <v>1</v>
      </c>
      <c r="AE1087">
        <v>1</v>
      </c>
      <c r="AF1087" t="s">
        <v>544</v>
      </c>
      <c r="AG1087">
        <v>1.1639999999999999</v>
      </c>
      <c r="AH1087">
        <v>2</v>
      </c>
      <c r="AI1087">
        <v>82282247</v>
      </c>
      <c r="AJ1087">
        <v>967</v>
      </c>
      <c r="AK1087">
        <v>0</v>
      </c>
      <c r="AL1087">
        <v>0</v>
      </c>
      <c r="AM1087">
        <v>0</v>
      </c>
      <c r="AN1087">
        <v>0</v>
      </c>
      <c r="AO1087">
        <v>0</v>
      </c>
      <c r="AP1087">
        <v>0</v>
      </c>
      <c r="AQ1087">
        <v>0</v>
      </c>
      <c r="AR1087">
        <v>0</v>
      </c>
    </row>
    <row r="1088" spans="1:44" x14ac:dyDescent="0.2">
      <c r="A1088">
        <f>ROW(Source!A1241)</f>
        <v>1241</v>
      </c>
      <c r="B1088">
        <v>82282250</v>
      </c>
      <c r="C1088">
        <v>82282246</v>
      </c>
      <c r="D1088">
        <v>78932908</v>
      </c>
      <c r="E1088">
        <v>116</v>
      </c>
      <c r="F1088">
        <v>1</v>
      </c>
      <c r="G1088">
        <v>1</v>
      </c>
      <c r="H1088">
        <v>1</v>
      </c>
      <c r="I1088" t="s">
        <v>896</v>
      </c>
      <c r="J1088" t="s">
        <v>3</v>
      </c>
      <c r="K1088" t="s">
        <v>897</v>
      </c>
      <c r="L1088">
        <v>1369</v>
      </c>
      <c r="N1088">
        <v>1013</v>
      </c>
      <c r="O1088" t="s">
        <v>751</v>
      </c>
      <c r="P1088" t="s">
        <v>751</v>
      </c>
      <c r="Q1088">
        <v>1</v>
      </c>
      <c r="X1088">
        <v>1.46</v>
      </c>
      <c r="Y1088">
        <v>0</v>
      </c>
      <c r="Z1088">
        <v>0</v>
      </c>
      <c r="AA1088">
        <v>0</v>
      </c>
      <c r="AB1088">
        <v>779.63</v>
      </c>
      <c r="AC1088">
        <v>0</v>
      </c>
      <c r="AD1088">
        <v>1</v>
      </c>
      <c r="AE1088">
        <v>1</v>
      </c>
      <c r="AF1088" t="s">
        <v>544</v>
      </c>
      <c r="AG1088">
        <v>1.752</v>
      </c>
      <c r="AH1088">
        <v>2</v>
      </c>
      <c r="AI1088">
        <v>82282248</v>
      </c>
      <c r="AJ1088">
        <v>968</v>
      </c>
      <c r="AK1088">
        <v>0</v>
      </c>
      <c r="AL1088">
        <v>0</v>
      </c>
      <c r="AM1088">
        <v>0</v>
      </c>
      <c r="AN1088">
        <v>0</v>
      </c>
      <c r="AO1088">
        <v>0</v>
      </c>
      <c r="AP1088">
        <v>0</v>
      </c>
      <c r="AQ1088">
        <v>0</v>
      </c>
      <c r="AR1088">
        <v>0</v>
      </c>
    </row>
    <row r="1089" spans="1:44" x14ac:dyDescent="0.2">
      <c r="A1089">
        <f>ROW(Source!A1242)</f>
        <v>1242</v>
      </c>
      <c r="B1089">
        <v>82282254</v>
      </c>
      <c r="C1089">
        <v>82282251</v>
      </c>
      <c r="D1089">
        <v>78932880</v>
      </c>
      <c r="E1089">
        <v>116</v>
      </c>
      <c r="F1089">
        <v>1</v>
      </c>
      <c r="G1089">
        <v>1</v>
      </c>
      <c r="H1089">
        <v>1</v>
      </c>
      <c r="I1089" t="s">
        <v>754</v>
      </c>
      <c r="J1089" t="s">
        <v>3</v>
      </c>
      <c r="K1089" t="s">
        <v>755</v>
      </c>
      <c r="L1089">
        <v>1369</v>
      </c>
      <c r="N1089">
        <v>1013</v>
      </c>
      <c r="O1089" t="s">
        <v>751</v>
      </c>
      <c r="P1089" t="s">
        <v>751</v>
      </c>
      <c r="Q1089">
        <v>1</v>
      </c>
      <c r="X1089">
        <v>8.5</v>
      </c>
      <c r="Y1089">
        <v>0</v>
      </c>
      <c r="Z1089">
        <v>0</v>
      </c>
      <c r="AA1089">
        <v>0</v>
      </c>
      <c r="AB1089">
        <v>533.01</v>
      </c>
      <c r="AC1089">
        <v>0</v>
      </c>
      <c r="AD1089">
        <v>1</v>
      </c>
      <c r="AE1089">
        <v>1</v>
      </c>
      <c r="AF1089" t="s">
        <v>544</v>
      </c>
      <c r="AG1089">
        <v>10.199999999999999</v>
      </c>
      <c r="AH1089">
        <v>2</v>
      </c>
      <c r="AI1089">
        <v>82282252</v>
      </c>
      <c r="AJ1089">
        <v>969</v>
      </c>
      <c r="AK1089">
        <v>0</v>
      </c>
      <c r="AL1089">
        <v>0</v>
      </c>
      <c r="AM1089">
        <v>0</v>
      </c>
      <c r="AN1089">
        <v>0</v>
      </c>
      <c r="AO1089">
        <v>0</v>
      </c>
      <c r="AP1089">
        <v>0</v>
      </c>
      <c r="AQ1089">
        <v>0</v>
      </c>
      <c r="AR1089">
        <v>0</v>
      </c>
    </row>
    <row r="1090" spans="1:44" x14ac:dyDescent="0.2">
      <c r="A1090">
        <f>ROW(Source!A1242)</f>
        <v>1242</v>
      </c>
      <c r="B1090">
        <v>82282255</v>
      </c>
      <c r="C1090">
        <v>82282251</v>
      </c>
      <c r="D1090">
        <v>78932898</v>
      </c>
      <c r="E1090">
        <v>116</v>
      </c>
      <c r="F1090">
        <v>1</v>
      </c>
      <c r="G1090">
        <v>1</v>
      </c>
      <c r="H1090">
        <v>1</v>
      </c>
      <c r="I1090" t="s">
        <v>894</v>
      </c>
      <c r="J1090" t="s">
        <v>3</v>
      </c>
      <c r="K1090" t="s">
        <v>895</v>
      </c>
      <c r="L1090">
        <v>1369</v>
      </c>
      <c r="N1090">
        <v>1013</v>
      </c>
      <c r="O1090" t="s">
        <v>751</v>
      </c>
      <c r="P1090" t="s">
        <v>751</v>
      </c>
      <c r="Q1090">
        <v>1</v>
      </c>
      <c r="X1090">
        <v>8.5</v>
      </c>
      <c r="Y1090">
        <v>0</v>
      </c>
      <c r="Z1090">
        <v>0</v>
      </c>
      <c r="AA1090">
        <v>0</v>
      </c>
      <c r="AB1090">
        <v>509.15</v>
      </c>
      <c r="AC1090">
        <v>0</v>
      </c>
      <c r="AD1090">
        <v>1</v>
      </c>
      <c r="AE1090">
        <v>1</v>
      </c>
      <c r="AF1090" t="s">
        <v>544</v>
      </c>
      <c r="AG1090">
        <v>10.199999999999999</v>
      </c>
      <c r="AH1090">
        <v>2</v>
      </c>
      <c r="AI1090">
        <v>82282253</v>
      </c>
      <c r="AJ1090">
        <v>970</v>
      </c>
      <c r="AK1090">
        <v>0</v>
      </c>
      <c r="AL1090">
        <v>0</v>
      </c>
      <c r="AM1090">
        <v>0</v>
      </c>
      <c r="AN1090">
        <v>0</v>
      </c>
      <c r="AO1090">
        <v>0</v>
      </c>
      <c r="AP1090">
        <v>0</v>
      </c>
      <c r="AQ1090">
        <v>0</v>
      </c>
      <c r="AR1090">
        <v>0</v>
      </c>
    </row>
    <row r="1091" spans="1:44" x14ac:dyDescent="0.2">
      <c r="A1091">
        <f>ROW(Source!A1243)</f>
        <v>1243</v>
      </c>
      <c r="B1091">
        <v>82282254</v>
      </c>
      <c r="C1091">
        <v>82282251</v>
      </c>
      <c r="D1091">
        <v>78932880</v>
      </c>
      <c r="E1091">
        <v>116</v>
      </c>
      <c r="F1091">
        <v>1</v>
      </c>
      <c r="G1091">
        <v>1</v>
      </c>
      <c r="H1091">
        <v>1</v>
      </c>
      <c r="I1091" t="s">
        <v>754</v>
      </c>
      <c r="J1091" t="s">
        <v>3</v>
      </c>
      <c r="K1091" t="s">
        <v>755</v>
      </c>
      <c r="L1091">
        <v>1369</v>
      </c>
      <c r="N1091">
        <v>1013</v>
      </c>
      <c r="O1091" t="s">
        <v>751</v>
      </c>
      <c r="P1091" t="s">
        <v>751</v>
      </c>
      <c r="Q1091">
        <v>1</v>
      </c>
      <c r="X1091">
        <v>8.5</v>
      </c>
      <c r="Y1091">
        <v>0</v>
      </c>
      <c r="Z1091">
        <v>0</v>
      </c>
      <c r="AA1091">
        <v>0</v>
      </c>
      <c r="AB1091">
        <v>533.01</v>
      </c>
      <c r="AC1091">
        <v>0</v>
      </c>
      <c r="AD1091">
        <v>1</v>
      </c>
      <c r="AE1091">
        <v>1</v>
      </c>
      <c r="AF1091" t="s">
        <v>544</v>
      </c>
      <c r="AG1091">
        <v>10.199999999999999</v>
      </c>
      <c r="AH1091">
        <v>2</v>
      </c>
      <c r="AI1091">
        <v>82282252</v>
      </c>
      <c r="AJ1091">
        <v>971</v>
      </c>
      <c r="AK1091">
        <v>0</v>
      </c>
      <c r="AL1091">
        <v>0</v>
      </c>
      <c r="AM1091">
        <v>0</v>
      </c>
      <c r="AN1091">
        <v>0</v>
      </c>
      <c r="AO1091">
        <v>0</v>
      </c>
      <c r="AP1091">
        <v>0</v>
      </c>
      <c r="AQ1091">
        <v>0</v>
      </c>
      <c r="AR1091">
        <v>0</v>
      </c>
    </row>
    <row r="1092" spans="1:44" x14ac:dyDescent="0.2">
      <c r="A1092">
        <f>ROW(Source!A1243)</f>
        <v>1243</v>
      </c>
      <c r="B1092">
        <v>82282255</v>
      </c>
      <c r="C1092">
        <v>82282251</v>
      </c>
      <c r="D1092">
        <v>78932898</v>
      </c>
      <c r="E1092">
        <v>116</v>
      </c>
      <c r="F1092">
        <v>1</v>
      </c>
      <c r="G1092">
        <v>1</v>
      </c>
      <c r="H1092">
        <v>1</v>
      </c>
      <c r="I1092" t="s">
        <v>894</v>
      </c>
      <c r="J1092" t="s">
        <v>3</v>
      </c>
      <c r="K1092" t="s">
        <v>895</v>
      </c>
      <c r="L1092">
        <v>1369</v>
      </c>
      <c r="N1092">
        <v>1013</v>
      </c>
      <c r="O1092" t="s">
        <v>751</v>
      </c>
      <c r="P1092" t="s">
        <v>751</v>
      </c>
      <c r="Q1092">
        <v>1</v>
      </c>
      <c r="X1092">
        <v>8.5</v>
      </c>
      <c r="Y1092">
        <v>0</v>
      </c>
      <c r="Z1092">
        <v>0</v>
      </c>
      <c r="AA1092">
        <v>0</v>
      </c>
      <c r="AB1092">
        <v>509.15</v>
      </c>
      <c r="AC1092">
        <v>0</v>
      </c>
      <c r="AD1092">
        <v>1</v>
      </c>
      <c r="AE1092">
        <v>1</v>
      </c>
      <c r="AF1092" t="s">
        <v>544</v>
      </c>
      <c r="AG1092">
        <v>10.199999999999999</v>
      </c>
      <c r="AH1092">
        <v>2</v>
      </c>
      <c r="AI1092">
        <v>82282253</v>
      </c>
      <c r="AJ1092">
        <v>972</v>
      </c>
      <c r="AK1092">
        <v>0</v>
      </c>
      <c r="AL1092">
        <v>0</v>
      </c>
      <c r="AM1092">
        <v>0</v>
      </c>
      <c r="AN1092">
        <v>0</v>
      </c>
      <c r="AO1092">
        <v>0</v>
      </c>
      <c r="AP1092">
        <v>0</v>
      </c>
      <c r="AQ1092">
        <v>0</v>
      </c>
      <c r="AR1092">
        <v>0</v>
      </c>
    </row>
    <row r="1093" spans="1:44" x14ac:dyDescent="0.2">
      <c r="A1093">
        <f>ROW(Source!A1244)</f>
        <v>1244</v>
      </c>
      <c r="B1093">
        <v>82282259</v>
      </c>
      <c r="C1093">
        <v>82282256</v>
      </c>
      <c r="D1093">
        <v>78932898</v>
      </c>
      <c r="E1093">
        <v>116</v>
      </c>
      <c r="F1093">
        <v>1</v>
      </c>
      <c r="G1093">
        <v>1</v>
      </c>
      <c r="H1093">
        <v>1</v>
      </c>
      <c r="I1093" t="s">
        <v>894</v>
      </c>
      <c r="J1093" t="s">
        <v>3</v>
      </c>
      <c r="K1093" t="s">
        <v>895</v>
      </c>
      <c r="L1093">
        <v>1369</v>
      </c>
      <c r="N1093">
        <v>1013</v>
      </c>
      <c r="O1093" t="s">
        <v>751</v>
      </c>
      <c r="P1093" t="s">
        <v>751</v>
      </c>
      <c r="Q1093">
        <v>1</v>
      </c>
      <c r="X1093">
        <v>0.52</v>
      </c>
      <c r="Y1093">
        <v>0</v>
      </c>
      <c r="Z1093">
        <v>0</v>
      </c>
      <c r="AA1093">
        <v>0</v>
      </c>
      <c r="AB1093">
        <v>509.15</v>
      </c>
      <c r="AC1093">
        <v>0</v>
      </c>
      <c r="AD1093">
        <v>1</v>
      </c>
      <c r="AE1093">
        <v>1</v>
      </c>
      <c r="AF1093" t="s">
        <v>544</v>
      </c>
      <c r="AG1093">
        <v>0.624</v>
      </c>
      <c r="AH1093">
        <v>2</v>
      </c>
      <c r="AI1093">
        <v>82282257</v>
      </c>
      <c r="AJ1093">
        <v>973</v>
      </c>
      <c r="AK1093">
        <v>0</v>
      </c>
      <c r="AL1093">
        <v>0</v>
      </c>
      <c r="AM1093">
        <v>0</v>
      </c>
      <c r="AN1093">
        <v>0</v>
      </c>
      <c r="AO1093">
        <v>0</v>
      </c>
      <c r="AP1093">
        <v>0</v>
      </c>
      <c r="AQ1093">
        <v>0</v>
      </c>
      <c r="AR1093">
        <v>0</v>
      </c>
    </row>
    <row r="1094" spans="1:44" x14ac:dyDescent="0.2">
      <c r="A1094">
        <f>ROW(Source!A1244)</f>
        <v>1244</v>
      </c>
      <c r="B1094">
        <v>82282260</v>
      </c>
      <c r="C1094">
        <v>82282256</v>
      </c>
      <c r="D1094">
        <v>78932908</v>
      </c>
      <c r="E1094">
        <v>116</v>
      </c>
      <c r="F1094">
        <v>1</v>
      </c>
      <c r="G1094">
        <v>1</v>
      </c>
      <c r="H1094">
        <v>1</v>
      </c>
      <c r="I1094" t="s">
        <v>896</v>
      </c>
      <c r="J1094" t="s">
        <v>3</v>
      </c>
      <c r="K1094" t="s">
        <v>897</v>
      </c>
      <c r="L1094">
        <v>1369</v>
      </c>
      <c r="N1094">
        <v>1013</v>
      </c>
      <c r="O1094" t="s">
        <v>751</v>
      </c>
      <c r="P1094" t="s">
        <v>751</v>
      </c>
      <c r="Q1094">
        <v>1</v>
      </c>
      <c r="X1094">
        <v>0.78</v>
      </c>
      <c r="Y1094">
        <v>0</v>
      </c>
      <c r="Z1094">
        <v>0</v>
      </c>
      <c r="AA1094">
        <v>0</v>
      </c>
      <c r="AB1094">
        <v>779.63</v>
      </c>
      <c r="AC1094">
        <v>0</v>
      </c>
      <c r="AD1094">
        <v>1</v>
      </c>
      <c r="AE1094">
        <v>1</v>
      </c>
      <c r="AF1094" t="s">
        <v>544</v>
      </c>
      <c r="AG1094">
        <v>0.93600000000000005</v>
      </c>
      <c r="AH1094">
        <v>2</v>
      </c>
      <c r="AI1094">
        <v>82282258</v>
      </c>
      <c r="AJ1094">
        <v>974</v>
      </c>
      <c r="AK1094">
        <v>0</v>
      </c>
      <c r="AL1094">
        <v>0</v>
      </c>
      <c r="AM1094">
        <v>0</v>
      </c>
      <c r="AN1094">
        <v>0</v>
      </c>
      <c r="AO1094">
        <v>0</v>
      </c>
      <c r="AP1094">
        <v>0</v>
      </c>
      <c r="AQ1094">
        <v>0</v>
      </c>
      <c r="AR1094">
        <v>0</v>
      </c>
    </row>
    <row r="1095" spans="1:44" x14ac:dyDescent="0.2">
      <c r="A1095">
        <f>ROW(Source!A1245)</f>
        <v>1245</v>
      </c>
      <c r="B1095">
        <v>82282259</v>
      </c>
      <c r="C1095">
        <v>82282256</v>
      </c>
      <c r="D1095">
        <v>78932898</v>
      </c>
      <c r="E1095">
        <v>116</v>
      </c>
      <c r="F1095">
        <v>1</v>
      </c>
      <c r="G1095">
        <v>1</v>
      </c>
      <c r="H1095">
        <v>1</v>
      </c>
      <c r="I1095" t="s">
        <v>894</v>
      </c>
      <c r="J1095" t="s">
        <v>3</v>
      </c>
      <c r="K1095" t="s">
        <v>895</v>
      </c>
      <c r="L1095">
        <v>1369</v>
      </c>
      <c r="N1095">
        <v>1013</v>
      </c>
      <c r="O1095" t="s">
        <v>751</v>
      </c>
      <c r="P1095" t="s">
        <v>751</v>
      </c>
      <c r="Q1095">
        <v>1</v>
      </c>
      <c r="X1095">
        <v>0.52</v>
      </c>
      <c r="Y1095">
        <v>0</v>
      </c>
      <c r="Z1095">
        <v>0</v>
      </c>
      <c r="AA1095">
        <v>0</v>
      </c>
      <c r="AB1095">
        <v>509.15</v>
      </c>
      <c r="AC1095">
        <v>0</v>
      </c>
      <c r="AD1095">
        <v>1</v>
      </c>
      <c r="AE1095">
        <v>1</v>
      </c>
      <c r="AF1095" t="s">
        <v>544</v>
      </c>
      <c r="AG1095">
        <v>0.624</v>
      </c>
      <c r="AH1095">
        <v>2</v>
      </c>
      <c r="AI1095">
        <v>82282257</v>
      </c>
      <c r="AJ1095">
        <v>975</v>
      </c>
      <c r="AK1095">
        <v>0</v>
      </c>
      <c r="AL1095">
        <v>0</v>
      </c>
      <c r="AM1095">
        <v>0</v>
      </c>
      <c r="AN1095">
        <v>0</v>
      </c>
      <c r="AO1095">
        <v>0</v>
      </c>
      <c r="AP1095">
        <v>0</v>
      </c>
      <c r="AQ1095">
        <v>0</v>
      </c>
      <c r="AR1095">
        <v>0</v>
      </c>
    </row>
    <row r="1096" spans="1:44" x14ac:dyDescent="0.2">
      <c r="A1096">
        <f>ROW(Source!A1245)</f>
        <v>1245</v>
      </c>
      <c r="B1096">
        <v>82282260</v>
      </c>
      <c r="C1096">
        <v>82282256</v>
      </c>
      <c r="D1096">
        <v>78932908</v>
      </c>
      <c r="E1096">
        <v>116</v>
      </c>
      <c r="F1096">
        <v>1</v>
      </c>
      <c r="G1096">
        <v>1</v>
      </c>
      <c r="H1096">
        <v>1</v>
      </c>
      <c r="I1096" t="s">
        <v>896</v>
      </c>
      <c r="J1096" t="s">
        <v>3</v>
      </c>
      <c r="K1096" t="s">
        <v>897</v>
      </c>
      <c r="L1096">
        <v>1369</v>
      </c>
      <c r="N1096">
        <v>1013</v>
      </c>
      <c r="O1096" t="s">
        <v>751</v>
      </c>
      <c r="P1096" t="s">
        <v>751</v>
      </c>
      <c r="Q1096">
        <v>1</v>
      </c>
      <c r="X1096">
        <v>0.78</v>
      </c>
      <c r="Y1096">
        <v>0</v>
      </c>
      <c r="Z1096">
        <v>0</v>
      </c>
      <c r="AA1096">
        <v>0</v>
      </c>
      <c r="AB1096">
        <v>779.63</v>
      </c>
      <c r="AC1096">
        <v>0</v>
      </c>
      <c r="AD1096">
        <v>1</v>
      </c>
      <c r="AE1096">
        <v>1</v>
      </c>
      <c r="AF1096" t="s">
        <v>544</v>
      </c>
      <c r="AG1096">
        <v>0.93600000000000005</v>
      </c>
      <c r="AH1096">
        <v>2</v>
      </c>
      <c r="AI1096">
        <v>82282258</v>
      </c>
      <c r="AJ1096">
        <v>976</v>
      </c>
      <c r="AK1096">
        <v>0</v>
      </c>
      <c r="AL1096">
        <v>0</v>
      </c>
      <c r="AM1096">
        <v>0</v>
      </c>
      <c r="AN1096">
        <v>0</v>
      </c>
      <c r="AO1096">
        <v>0</v>
      </c>
      <c r="AP1096">
        <v>0</v>
      </c>
      <c r="AQ1096">
        <v>0</v>
      </c>
      <c r="AR1096">
        <v>0</v>
      </c>
    </row>
    <row r="1097" spans="1:44" x14ac:dyDescent="0.2">
      <c r="A1097">
        <f>ROW(Source!A1246)</f>
        <v>1246</v>
      </c>
      <c r="B1097">
        <v>82282264</v>
      </c>
      <c r="C1097">
        <v>82282261</v>
      </c>
      <c r="D1097">
        <v>78932884</v>
      </c>
      <c r="E1097">
        <v>116</v>
      </c>
      <c r="F1097">
        <v>1</v>
      </c>
      <c r="G1097">
        <v>1</v>
      </c>
      <c r="H1097">
        <v>1</v>
      </c>
      <c r="I1097" t="s">
        <v>756</v>
      </c>
      <c r="J1097" t="s">
        <v>3</v>
      </c>
      <c r="K1097" t="s">
        <v>757</v>
      </c>
      <c r="L1097">
        <v>1369</v>
      </c>
      <c r="N1097">
        <v>1013</v>
      </c>
      <c r="O1097" t="s">
        <v>751</v>
      </c>
      <c r="P1097" t="s">
        <v>751</v>
      </c>
      <c r="Q1097">
        <v>1</v>
      </c>
      <c r="X1097">
        <v>0.97</v>
      </c>
      <c r="Y1097">
        <v>0</v>
      </c>
      <c r="Z1097">
        <v>0</v>
      </c>
      <c r="AA1097">
        <v>0</v>
      </c>
      <c r="AB1097">
        <v>612.57000000000005</v>
      </c>
      <c r="AC1097">
        <v>0</v>
      </c>
      <c r="AD1097">
        <v>1</v>
      </c>
      <c r="AE1097">
        <v>1</v>
      </c>
      <c r="AF1097" t="s">
        <v>544</v>
      </c>
      <c r="AG1097">
        <v>1.1639999999999999</v>
      </c>
      <c r="AH1097">
        <v>2</v>
      </c>
      <c r="AI1097">
        <v>82282262</v>
      </c>
      <c r="AJ1097">
        <v>977</v>
      </c>
      <c r="AK1097">
        <v>0</v>
      </c>
      <c r="AL1097">
        <v>0</v>
      </c>
      <c r="AM1097">
        <v>0</v>
      </c>
      <c r="AN1097">
        <v>0</v>
      </c>
      <c r="AO1097">
        <v>0</v>
      </c>
      <c r="AP1097">
        <v>0</v>
      </c>
      <c r="AQ1097">
        <v>0</v>
      </c>
      <c r="AR1097">
        <v>0</v>
      </c>
    </row>
    <row r="1098" spans="1:44" x14ac:dyDescent="0.2">
      <c r="A1098">
        <f>ROW(Source!A1246)</f>
        <v>1246</v>
      </c>
      <c r="B1098">
        <v>82282265</v>
      </c>
      <c r="C1098">
        <v>82282261</v>
      </c>
      <c r="D1098">
        <v>78932908</v>
      </c>
      <c r="E1098">
        <v>116</v>
      </c>
      <c r="F1098">
        <v>1</v>
      </c>
      <c r="G1098">
        <v>1</v>
      </c>
      <c r="H1098">
        <v>1</v>
      </c>
      <c r="I1098" t="s">
        <v>896</v>
      </c>
      <c r="J1098" t="s">
        <v>3</v>
      </c>
      <c r="K1098" t="s">
        <v>897</v>
      </c>
      <c r="L1098">
        <v>1369</v>
      </c>
      <c r="N1098">
        <v>1013</v>
      </c>
      <c r="O1098" t="s">
        <v>751</v>
      </c>
      <c r="P1098" t="s">
        <v>751</v>
      </c>
      <c r="Q1098">
        <v>1</v>
      </c>
      <c r="X1098">
        <v>1.46</v>
      </c>
      <c r="Y1098">
        <v>0</v>
      </c>
      <c r="Z1098">
        <v>0</v>
      </c>
      <c r="AA1098">
        <v>0</v>
      </c>
      <c r="AB1098">
        <v>779.63</v>
      </c>
      <c r="AC1098">
        <v>0</v>
      </c>
      <c r="AD1098">
        <v>1</v>
      </c>
      <c r="AE1098">
        <v>1</v>
      </c>
      <c r="AF1098" t="s">
        <v>544</v>
      </c>
      <c r="AG1098">
        <v>1.752</v>
      </c>
      <c r="AH1098">
        <v>2</v>
      </c>
      <c r="AI1098">
        <v>82282263</v>
      </c>
      <c r="AJ1098">
        <v>978</v>
      </c>
      <c r="AK1098">
        <v>0</v>
      </c>
      <c r="AL1098">
        <v>0</v>
      </c>
      <c r="AM1098">
        <v>0</v>
      </c>
      <c r="AN1098">
        <v>0</v>
      </c>
      <c r="AO1098">
        <v>0</v>
      </c>
      <c r="AP1098">
        <v>0</v>
      </c>
      <c r="AQ1098">
        <v>0</v>
      </c>
      <c r="AR1098">
        <v>0</v>
      </c>
    </row>
    <row r="1099" spans="1:44" x14ac:dyDescent="0.2">
      <c r="A1099">
        <f>ROW(Source!A1247)</f>
        <v>1247</v>
      </c>
      <c r="B1099">
        <v>82282264</v>
      </c>
      <c r="C1099">
        <v>82282261</v>
      </c>
      <c r="D1099">
        <v>78932884</v>
      </c>
      <c r="E1099">
        <v>116</v>
      </c>
      <c r="F1099">
        <v>1</v>
      </c>
      <c r="G1099">
        <v>1</v>
      </c>
      <c r="H1099">
        <v>1</v>
      </c>
      <c r="I1099" t="s">
        <v>756</v>
      </c>
      <c r="J1099" t="s">
        <v>3</v>
      </c>
      <c r="K1099" t="s">
        <v>757</v>
      </c>
      <c r="L1099">
        <v>1369</v>
      </c>
      <c r="N1099">
        <v>1013</v>
      </c>
      <c r="O1099" t="s">
        <v>751</v>
      </c>
      <c r="P1099" t="s">
        <v>751</v>
      </c>
      <c r="Q1099">
        <v>1</v>
      </c>
      <c r="X1099">
        <v>0.97</v>
      </c>
      <c r="Y1099">
        <v>0</v>
      </c>
      <c r="Z1099">
        <v>0</v>
      </c>
      <c r="AA1099">
        <v>0</v>
      </c>
      <c r="AB1099">
        <v>612.57000000000005</v>
      </c>
      <c r="AC1099">
        <v>0</v>
      </c>
      <c r="AD1099">
        <v>1</v>
      </c>
      <c r="AE1099">
        <v>1</v>
      </c>
      <c r="AF1099" t="s">
        <v>544</v>
      </c>
      <c r="AG1099">
        <v>1.1639999999999999</v>
      </c>
      <c r="AH1099">
        <v>2</v>
      </c>
      <c r="AI1099">
        <v>82282262</v>
      </c>
      <c r="AJ1099">
        <v>979</v>
      </c>
      <c r="AK1099">
        <v>0</v>
      </c>
      <c r="AL1099">
        <v>0</v>
      </c>
      <c r="AM1099">
        <v>0</v>
      </c>
      <c r="AN1099">
        <v>0</v>
      </c>
      <c r="AO1099">
        <v>0</v>
      </c>
      <c r="AP1099">
        <v>0</v>
      </c>
      <c r="AQ1099">
        <v>0</v>
      </c>
      <c r="AR1099">
        <v>0</v>
      </c>
    </row>
    <row r="1100" spans="1:44" x14ac:dyDescent="0.2">
      <c r="A1100">
        <f>ROW(Source!A1247)</f>
        <v>1247</v>
      </c>
      <c r="B1100">
        <v>82282265</v>
      </c>
      <c r="C1100">
        <v>82282261</v>
      </c>
      <c r="D1100">
        <v>78932908</v>
      </c>
      <c r="E1100">
        <v>116</v>
      </c>
      <c r="F1100">
        <v>1</v>
      </c>
      <c r="G1100">
        <v>1</v>
      </c>
      <c r="H1100">
        <v>1</v>
      </c>
      <c r="I1100" t="s">
        <v>896</v>
      </c>
      <c r="J1100" t="s">
        <v>3</v>
      </c>
      <c r="K1100" t="s">
        <v>897</v>
      </c>
      <c r="L1100">
        <v>1369</v>
      </c>
      <c r="N1100">
        <v>1013</v>
      </c>
      <c r="O1100" t="s">
        <v>751</v>
      </c>
      <c r="P1100" t="s">
        <v>751</v>
      </c>
      <c r="Q1100">
        <v>1</v>
      </c>
      <c r="X1100">
        <v>1.46</v>
      </c>
      <c r="Y1100">
        <v>0</v>
      </c>
      <c r="Z1100">
        <v>0</v>
      </c>
      <c r="AA1100">
        <v>0</v>
      </c>
      <c r="AB1100">
        <v>779.63</v>
      </c>
      <c r="AC1100">
        <v>0</v>
      </c>
      <c r="AD1100">
        <v>1</v>
      </c>
      <c r="AE1100">
        <v>1</v>
      </c>
      <c r="AF1100" t="s">
        <v>544</v>
      </c>
      <c r="AG1100">
        <v>1.752</v>
      </c>
      <c r="AH1100">
        <v>2</v>
      </c>
      <c r="AI1100">
        <v>82282263</v>
      </c>
      <c r="AJ1100">
        <v>980</v>
      </c>
      <c r="AK1100">
        <v>0</v>
      </c>
      <c r="AL1100">
        <v>0</v>
      </c>
      <c r="AM1100">
        <v>0</v>
      </c>
      <c r="AN1100">
        <v>0</v>
      </c>
      <c r="AO1100">
        <v>0</v>
      </c>
      <c r="AP1100">
        <v>0</v>
      </c>
      <c r="AQ1100">
        <v>0</v>
      </c>
      <c r="AR1100">
        <v>0</v>
      </c>
    </row>
    <row r="1101" spans="1:44" x14ac:dyDescent="0.2">
      <c r="A1101">
        <f>ROW(Source!A1248)</f>
        <v>1248</v>
      </c>
      <c r="B1101">
        <v>82282269</v>
      </c>
      <c r="C1101">
        <v>82282266</v>
      </c>
      <c r="D1101">
        <v>78932884</v>
      </c>
      <c r="E1101">
        <v>116</v>
      </c>
      <c r="F1101">
        <v>1</v>
      </c>
      <c r="G1101">
        <v>1</v>
      </c>
      <c r="H1101">
        <v>1</v>
      </c>
      <c r="I1101" t="s">
        <v>756</v>
      </c>
      <c r="J1101" t="s">
        <v>3</v>
      </c>
      <c r="K1101" t="s">
        <v>757</v>
      </c>
      <c r="L1101">
        <v>1369</v>
      </c>
      <c r="N1101">
        <v>1013</v>
      </c>
      <c r="O1101" t="s">
        <v>751</v>
      </c>
      <c r="P1101" t="s">
        <v>751</v>
      </c>
      <c r="Q1101">
        <v>1</v>
      </c>
      <c r="X1101">
        <v>0.65</v>
      </c>
      <c r="Y1101">
        <v>0</v>
      </c>
      <c r="Z1101">
        <v>0</v>
      </c>
      <c r="AA1101">
        <v>0</v>
      </c>
      <c r="AB1101">
        <v>612.57000000000005</v>
      </c>
      <c r="AC1101">
        <v>0</v>
      </c>
      <c r="AD1101">
        <v>1</v>
      </c>
      <c r="AE1101">
        <v>1</v>
      </c>
      <c r="AF1101" t="s">
        <v>544</v>
      </c>
      <c r="AG1101">
        <v>0.78</v>
      </c>
      <c r="AH1101">
        <v>2</v>
      </c>
      <c r="AI1101">
        <v>82282267</v>
      </c>
      <c r="AJ1101">
        <v>981</v>
      </c>
      <c r="AK1101">
        <v>0</v>
      </c>
      <c r="AL1101">
        <v>0</v>
      </c>
      <c r="AM1101">
        <v>0</v>
      </c>
      <c r="AN1101">
        <v>0</v>
      </c>
      <c r="AO1101">
        <v>0</v>
      </c>
      <c r="AP1101">
        <v>0</v>
      </c>
      <c r="AQ1101">
        <v>0</v>
      </c>
      <c r="AR1101">
        <v>0</v>
      </c>
    </row>
    <row r="1102" spans="1:44" x14ac:dyDescent="0.2">
      <c r="A1102">
        <f>ROW(Source!A1248)</f>
        <v>1248</v>
      </c>
      <c r="B1102">
        <v>82282270</v>
      </c>
      <c r="C1102">
        <v>82282266</v>
      </c>
      <c r="D1102">
        <v>78932908</v>
      </c>
      <c r="E1102">
        <v>116</v>
      </c>
      <c r="F1102">
        <v>1</v>
      </c>
      <c r="G1102">
        <v>1</v>
      </c>
      <c r="H1102">
        <v>1</v>
      </c>
      <c r="I1102" t="s">
        <v>896</v>
      </c>
      <c r="J1102" t="s">
        <v>3</v>
      </c>
      <c r="K1102" t="s">
        <v>897</v>
      </c>
      <c r="L1102">
        <v>1369</v>
      </c>
      <c r="N1102">
        <v>1013</v>
      </c>
      <c r="O1102" t="s">
        <v>751</v>
      </c>
      <c r="P1102" t="s">
        <v>751</v>
      </c>
      <c r="Q1102">
        <v>1</v>
      </c>
      <c r="X1102">
        <v>0.97</v>
      </c>
      <c r="Y1102">
        <v>0</v>
      </c>
      <c r="Z1102">
        <v>0</v>
      </c>
      <c r="AA1102">
        <v>0</v>
      </c>
      <c r="AB1102">
        <v>779.63</v>
      </c>
      <c r="AC1102">
        <v>0</v>
      </c>
      <c r="AD1102">
        <v>1</v>
      </c>
      <c r="AE1102">
        <v>1</v>
      </c>
      <c r="AF1102" t="s">
        <v>544</v>
      </c>
      <c r="AG1102">
        <v>1.1639999999999999</v>
      </c>
      <c r="AH1102">
        <v>2</v>
      </c>
      <c r="AI1102">
        <v>82282268</v>
      </c>
      <c r="AJ1102">
        <v>982</v>
      </c>
      <c r="AK1102">
        <v>0</v>
      </c>
      <c r="AL1102">
        <v>0</v>
      </c>
      <c r="AM1102">
        <v>0</v>
      </c>
      <c r="AN1102">
        <v>0</v>
      </c>
      <c r="AO1102">
        <v>0</v>
      </c>
      <c r="AP1102">
        <v>0</v>
      </c>
      <c r="AQ1102">
        <v>0</v>
      </c>
      <c r="AR1102">
        <v>0</v>
      </c>
    </row>
    <row r="1103" spans="1:44" x14ac:dyDescent="0.2">
      <c r="A1103">
        <f>ROW(Source!A1249)</f>
        <v>1249</v>
      </c>
      <c r="B1103">
        <v>82282269</v>
      </c>
      <c r="C1103">
        <v>82282266</v>
      </c>
      <c r="D1103">
        <v>78932884</v>
      </c>
      <c r="E1103">
        <v>116</v>
      </c>
      <c r="F1103">
        <v>1</v>
      </c>
      <c r="G1103">
        <v>1</v>
      </c>
      <c r="H1103">
        <v>1</v>
      </c>
      <c r="I1103" t="s">
        <v>756</v>
      </c>
      <c r="J1103" t="s">
        <v>3</v>
      </c>
      <c r="K1103" t="s">
        <v>757</v>
      </c>
      <c r="L1103">
        <v>1369</v>
      </c>
      <c r="N1103">
        <v>1013</v>
      </c>
      <c r="O1103" t="s">
        <v>751</v>
      </c>
      <c r="P1103" t="s">
        <v>751</v>
      </c>
      <c r="Q1103">
        <v>1</v>
      </c>
      <c r="X1103">
        <v>0.65</v>
      </c>
      <c r="Y1103">
        <v>0</v>
      </c>
      <c r="Z1103">
        <v>0</v>
      </c>
      <c r="AA1103">
        <v>0</v>
      </c>
      <c r="AB1103">
        <v>612.57000000000005</v>
      </c>
      <c r="AC1103">
        <v>0</v>
      </c>
      <c r="AD1103">
        <v>1</v>
      </c>
      <c r="AE1103">
        <v>1</v>
      </c>
      <c r="AF1103" t="s">
        <v>544</v>
      </c>
      <c r="AG1103">
        <v>0.78</v>
      </c>
      <c r="AH1103">
        <v>2</v>
      </c>
      <c r="AI1103">
        <v>82282267</v>
      </c>
      <c r="AJ1103">
        <v>983</v>
      </c>
      <c r="AK1103">
        <v>0</v>
      </c>
      <c r="AL1103">
        <v>0</v>
      </c>
      <c r="AM1103">
        <v>0</v>
      </c>
      <c r="AN1103">
        <v>0</v>
      </c>
      <c r="AO1103">
        <v>0</v>
      </c>
      <c r="AP1103">
        <v>0</v>
      </c>
      <c r="AQ1103">
        <v>0</v>
      </c>
      <c r="AR1103">
        <v>0</v>
      </c>
    </row>
    <row r="1104" spans="1:44" x14ac:dyDescent="0.2">
      <c r="A1104">
        <f>ROW(Source!A1249)</f>
        <v>1249</v>
      </c>
      <c r="B1104">
        <v>82282270</v>
      </c>
      <c r="C1104">
        <v>82282266</v>
      </c>
      <c r="D1104">
        <v>78932908</v>
      </c>
      <c r="E1104">
        <v>116</v>
      </c>
      <c r="F1104">
        <v>1</v>
      </c>
      <c r="G1104">
        <v>1</v>
      </c>
      <c r="H1104">
        <v>1</v>
      </c>
      <c r="I1104" t="s">
        <v>896</v>
      </c>
      <c r="J1104" t="s">
        <v>3</v>
      </c>
      <c r="K1104" t="s">
        <v>897</v>
      </c>
      <c r="L1104">
        <v>1369</v>
      </c>
      <c r="N1104">
        <v>1013</v>
      </c>
      <c r="O1104" t="s">
        <v>751</v>
      </c>
      <c r="P1104" t="s">
        <v>751</v>
      </c>
      <c r="Q1104">
        <v>1</v>
      </c>
      <c r="X1104">
        <v>0.97</v>
      </c>
      <c r="Y1104">
        <v>0</v>
      </c>
      <c r="Z1104">
        <v>0</v>
      </c>
      <c r="AA1104">
        <v>0</v>
      </c>
      <c r="AB1104">
        <v>779.63</v>
      </c>
      <c r="AC1104">
        <v>0</v>
      </c>
      <c r="AD1104">
        <v>1</v>
      </c>
      <c r="AE1104">
        <v>1</v>
      </c>
      <c r="AF1104" t="s">
        <v>544</v>
      </c>
      <c r="AG1104">
        <v>1.1639999999999999</v>
      </c>
      <c r="AH1104">
        <v>2</v>
      </c>
      <c r="AI1104">
        <v>82282268</v>
      </c>
      <c r="AJ1104">
        <v>984</v>
      </c>
      <c r="AK1104">
        <v>0</v>
      </c>
      <c r="AL1104">
        <v>0</v>
      </c>
      <c r="AM1104">
        <v>0</v>
      </c>
      <c r="AN1104">
        <v>0</v>
      </c>
      <c r="AO1104">
        <v>0</v>
      </c>
      <c r="AP1104">
        <v>0</v>
      </c>
      <c r="AQ1104">
        <v>0</v>
      </c>
      <c r="AR1104">
        <v>0</v>
      </c>
    </row>
    <row r="1105" spans="1:44" x14ac:dyDescent="0.2">
      <c r="A1105">
        <f>ROW(Source!A1250)</f>
        <v>1250</v>
      </c>
      <c r="B1105">
        <v>82282274</v>
      </c>
      <c r="C1105">
        <v>82282271</v>
      </c>
      <c r="D1105">
        <v>78932880</v>
      </c>
      <c r="E1105">
        <v>116</v>
      </c>
      <c r="F1105">
        <v>1</v>
      </c>
      <c r="G1105">
        <v>1</v>
      </c>
      <c r="H1105">
        <v>1</v>
      </c>
      <c r="I1105" t="s">
        <v>754</v>
      </c>
      <c r="J1105" t="s">
        <v>3</v>
      </c>
      <c r="K1105" t="s">
        <v>755</v>
      </c>
      <c r="L1105">
        <v>1369</v>
      </c>
      <c r="N1105">
        <v>1013</v>
      </c>
      <c r="O1105" t="s">
        <v>751</v>
      </c>
      <c r="P1105" t="s">
        <v>751</v>
      </c>
      <c r="Q1105">
        <v>1</v>
      </c>
      <c r="X1105">
        <v>7</v>
      </c>
      <c r="Y1105">
        <v>0</v>
      </c>
      <c r="Z1105">
        <v>0</v>
      </c>
      <c r="AA1105">
        <v>0</v>
      </c>
      <c r="AB1105">
        <v>533.01</v>
      </c>
      <c r="AC1105">
        <v>0</v>
      </c>
      <c r="AD1105">
        <v>1</v>
      </c>
      <c r="AE1105">
        <v>1</v>
      </c>
      <c r="AF1105" t="s">
        <v>544</v>
      </c>
      <c r="AG1105">
        <v>8.4</v>
      </c>
      <c r="AH1105">
        <v>2</v>
      </c>
      <c r="AI1105">
        <v>82282272</v>
      </c>
      <c r="AJ1105">
        <v>985</v>
      </c>
      <c r="AK1105">
        <v>0</v>
      </c>
      <c r="AL1105">
        <v>0</v>
      </c>
      <c r="AM1105">
        <v>0</v>
      </c>
      <c r="AN1105">
        <v>0</v>
      </c>
      <c r="AO1105">
        <v>0</v>
      </c>
      <c r="AP1105">
        <v>0</v>
      </c>
      <c r="AQ1105">
        <v>0</v>
      </c>
      <c r="AR1105">
        <v>0</v>
      </c>
    </row>
    <row r="1106" spans="1:44" x14ac:dyDescent="0.2">
      <c r="A1106">
        <f>ROW(Source!A1250)</f>
        <v>1250</v>
      </c>
      <c r="B1106">
        <v>82282275</v>
      </c>
      <c r="C1106">
        <v>82282271</v>
      </c>
      <c r="D1106">
        <v>78932898</v>
      </c>
      <c r="E1106">
        <v>116</v>
      </c>
      <c r="F1106">
        <v>1</v>
      </c>
      <c r="G1106">
        <v>1</v>
      </c>
      <c r="H1106">
        <v>1</v>
      </c>
      <c r="I1106" t="s">
        <v>894</v>
      </c>
      <c r="J1106" t="s">
        <v>3</v>
      </c>
      <c r="K1106" t="s">
        <v>895</v>
      </c>
      <c r="L1106">
        <v>1369</v>
      </c>
      <c r="N1106">
        <v>1013</v>
      </c>
      <c r="O1106" t="s">
        <v>751</v>
      </c>
      <c r="P1106" t="s">
        <v>751</v>
      </c>
      <c r="Q1106">
        <v>1</v>
      </c>
      <c r="X1106">
        <v>7</v>
      </c>
      <c r="Y1106">
        <v>0</v>
      </c>
      <c r="Z1106">
        <v>0</v>
      </c>
      <c r="AA1106">
        <v>0</v>
      </c>
      <c r="AB1106">
        <v>509.15</v>
      </c>
      <c r="AC1106">
        <v>0</v>
      </c>
      <c r="AD1106">
        <v>1</v>
      </c>
      <c r="AE1106">
        <v>1</v>
      </c>
      <c r="AF1106" t="s">
        <v>544</v>
      </c>
      <c r="AG1106">
        <v>8.4</v>
      </c>
      <c r="AH1106">
        <v>2</v>
      </c>
      <c r="AI1106">
        <v>82282273</v>
      </c>
      <c r="AJ1106">
        <v>986</v>
      </c>
      <c r="AK1106">
        <v>0</v>
      </c>
      <c r="AL1106">
        <v>0</v>
      </c>
      <c r="AM1106">
        <v>0</v>
      </c>
      <c r="AN1106">
        <v>0</v>
      </c>
      <c r="AO1106">
        <v>0</v>
      </c>
      <c r="AP1106">
        <v>0</v>
      </c>
      <c r="AQ1106">
        <v>0</v>
      </c>
      <c r="AR1106">
        <v>0</v>
      </c>
    </row>
    <row r="1107" spans="1:44" x14ac:dyDescent="0.2">
      <c r="A1107">
        <f>ROW(Source!A1251)</f>
        <v>1251</v>
      </c>
      <c r="B1107">
        <v>82282274</v>
      </c>
      <c r="C1107">
        <v>82282271</v>
      </c>
      <c r="D1107">
        <v>78932880</v>
      </c>
      <c r="E1107">
        <v>116</v>
      </c>
      <c r="F1107">
        <v>1</v>
      </c>
      <c r="G1107">
        <v>1</v>
      </c>
      <c r="H1107">
        <v>1</v>
      </c>
      <c r="I1107" t="s">
        <v>754</v>
      </c>
      <c r="J1107" t="s">
        <v>3</v>
      </c>
      <c r="K1107" t="s">
        <v>755</v>
      </c>
      <c r="L1107">
        <v>1369</v>
      </c>
      <c r="N1107">
        <v>1013</v>
      </c>
      <c r="O1107" t="s">
        <v>751</v>
      </c>
      <c r="P1107" t="s">
        <v>751</v>
      </c>
      <c r="Q1107">
        <v>1</v>
      </c>
      <c r="X1107">
        <v>7</v>
      </c>
      <c r="Y1107">
        <v>0</v>
      </c>
      <c r="Z1107">
        <v>0</v>
      </c>
      <c r="AA1107">
        <v>0</v>
      </c>
      <c r="AB1107">
        <v>533.01</v>
      </c>
      <c r="AC1107">
        <v>0</v>
      </c>
      <c r="AD1107">
        <v>1</v>
      </c>
      <c r="AE1107">
        <v>1</v>
      </c>
      <c r="AF1107" t="s">
        <v>544</v>
      </c>
      <c r="AG1107">
        <v>8.4</v>
      </c>
      <c r="AH1107">
        <v>2</v>
      </c>
      <c r="AI1107">
        <v>82282272</v>
      </c>
      <c r="AJ1107">
        <v>987</v>
      </c>
      <c r="AK1107">
        <v>0</v>
      </c>
      <c r="AL1107">
        <v>0</v>
      </c>
      <c r="AM1107">
        <v>0</v>
      </c>
      <c r="AN1107">
        <v>0</v>
      </c>
      <c r="AO1107">
        <v>0</v>
      </c>
      <c r="AP1107">
        <v>0</v>
      </c>
      <c r="AQ1107">
        <v>0</v>
      </c>
      <c r="AR1107">
        <v>0</v>
      </c>
    </row>
    <row r="1108" spans="1:44" x14ac:dyDescent="0.2">
      <c r="A1108">
        <f>ROW(Source!A1251)</f>
        <v>1251</v>
      </c>
      <c r="B1108">
        <v>82282275</v>
      </c>
      <c r="C1108">
        <v>82282271</v>
      </c>
      <c r="D1108">
        <v>78932898</v>
      </c>
      <c r="E1108">
        <v>116</v>
      </c>
      <c r="F1108">
        <v>1</v>
      </c>
      <c r="G1108">
        <v>1</v>
      </c>
      <c r="H1108">
        <v>1</v>
      </c>
      <c r="I1108" t="s">
        <v>894</v>
      </c>
      <c r="J1108" t="s">
        <v>3</v>
      </c>
      <c r="K1108" t="s">
        <v>895</v>
      </c>
      <c r="L1108">
        <v>1369</v>
      </c>
      <c r="N1108">
        <v>1013</v>
      </c>
      <c r="O1108" t="s">
        <v>751</v>
      </c>
      <c r="P1108" t="s">
        <v>751</v>
      </c>
      <c r="Q1108">
        <v>1</v>
      </c>
      <c r="X1108">
        <v>7</v>
      </c>
      <c r="Y1108">
        <v>0</v>
      </c>
      <c r="Z1108">
        <v>0</v>
      </c>
      <c r="AA1108">
        <v>0</v>
      </c>
      <c r="AB1108">
        <v>509.15</v>
      </c>
      <c r="AC1108">
        <v>0</v>
      </c>
      <c r="AD1108">
        <v>1</v>
      </c>
      <c r="AE1108">
        <v>1</v>
      </c>
      <c r="AF1108" t="s">
        <v>544</v>
      </c>
      <c r="AG1108">
        <v>8.4</v>
      </c>
      <c r="AH1108">
        <v>2</v>
      </c>
      <c r="AI1108">
        <v>82282273</v>
      </c>
      <c r="AJ1108">
        <v>988</v>
      </c>
      <c r="AK1108">
        <v>0</v>
      </c>
      <c r="AL1108">
        <v>0</v>
      </c>
      <c r="AM1108">
        <v>0</v>
      </c>
      <c r="AN1108">
        <v>0</v>
      </c>
      <c r="AO1108">
        <v>0</v>
      </c>
      <c r="AP1108">
        <v>0</v>
      </c>
      <c r="AQ1108">
        <v>0</v>
      </c>
      <c r="AR1108">
        <v>0</v>
      </c>
    </row>
    <row r="1109" spans="1:44" x14ac:dyDescent="0.2">
      <c r="A1109">
        <f>ROW(Source!A1252)</f>
        <v>1252</v>
      </c>
      <c r="B1109">
        <v>82282279</v>
      </c>
      <c r="C1109">
        <v>82282276</v>
      </c>
      <c r="D1109">
        <v>78932880</v>
      </c>
      <c r="E1109">
        <v>116</v>
      </c>
      <c r="F1109">
        <v>1</v>
      </c>
      <c r="G1109">
        <v>1</v>
      </c>
      <c r="H1109">
        <v>1</v>
      </c>
      <c r="I1109" t="s">
        <v>754</v>
      </c>
      <c r="J1109" t="s">
        <v>3</v>
      </c>
      <c r="K1109" t="s">
        <v>755</v>
      </c>
      <c r="L1109">
        <v>1369</v>
      </c>
      <c r="N1109">
        <v>1013</v>
      </c>
      <c r="O1109" t="s">
        <v>751</v>
      </c>
      <c r="P1109" t="s">
        <v>751</v>
      </c>
      <c r="Q1109">
        <v>1</v>
      </c>
      <c r="X1109">
        <v>0.9</v>
      </c>
      <c r="Y1109">
        <v>0</v>
      </c>
      <c r="Z1109">
        <v>0</v>
      </c>
      <c r="AA1109">
        <v>0</v>
      </c>
      <c r="AB1109">
        <v>533.01</v>
      </c>
      <c r="AC1109">
        <v>0</v>
      </c>
      <c r="AD1109">
        <v>1</v>
      </c>
      <c r="AE1109">
        <v>1</v>
      </c>
      <c r="AF1109" t="s">
        <v>544</v>
      </c>
      <c r="AG1109">
        <v>1.08</v>
      </c>
      <c r="AH1109">
        <v>2</v>
      </c>
      <c r="AI1109">
        <v>82282277</v>
      </c>
      <c r="AJ1109">
        <v>989</v>
      </c>
      <c r="AK1109">
        <v>0</v>
      </c>
      <c r="AL1109">
        <v>0</v>
      </c>
      <c r="AM1109">
        <v>0</v>
      </c>
      <c r="AN1109">
        <v>0</v>
      </c>
      <c r="AO1109">
        <v>0</v>
      </c>
      <c r="AP1109">
        <v>0</v>
      </c>
      <c r="AQ1109">
        <v>0</v>
      </c>
      <c r="AR1109">
        <v>0</v>
      </c>
    </row>
    <row r="1110" spans="1:44" x14ac:dyDescent="0.2">
      <c r="A1110">
        <f>ROW(Source!A1252)</f>
        <v>1252</v>
      </c>
      <c r="B1110">
        <v>82282280</v>
      </c>
      <c r="C1110">
        <v>82282276</v>
      </c>
      <c r="D1110">
        <v>78932898</v>
      </c>
      <c r="E1110">
        <v>116</v>
      </c>
      <c r="F1110">
        <v>1</v>
      </c>
      <c r="G1110">
        <v>1</v>
      </c>
      <c r="H1110">
        <v>1</v>
      </c>
      <c r="I1110" t="s">
        <v>894</v>
      </c>
      <c r="J1110" t="s">
        <v>3</v>
      </c>
      <c r="K1110" t="s">
        <v>895</v>
      </c>
      <c r="L1110">
        <v>1369</v>
      </c>
      <c r="N1110">
        <v>1013</v>
      </c>
      <c r="O1110" t="s">
        <v>751</v>
      </c>
      <c r="P1110" t="s">
        <v>751</v>
      </c>
      <c r="Q1110">
        <v>1</v>
      </c>
      <c r="X1110">
        <v>0.9</v>
      </c>
      <c r="Y1110">
        <v>0</v>
      </c>
      <c r="Z1110">
        <v>0</v>
      </c>
      <c r="AA1110">
        <v>0</v>
      </c>
      <c r="AB1110">
        <v>509.15</v>
      </c>
      <c r="AC1110">
        <v>0</v>
      </c>
      <c r="AD1110">
        <v>1</v>
      </c>
      <c r="AE1110">
        <v>1</v>
      </c>
      <c r="AF1110" t="s">
        <v>544</v>
      </c>
      <c r="AG1110">
        <v>1.08</v>
      </c>
      <c r="AH1110">
        <v>2</v>
      </c>
      <c r="AI1110">
        <v>82282278</v>
      </c>
      <c r="AJ1110">
        <v>990</v>
      </c>
      <c r="AK1110">
        <v>0</v>
      </c>
      <c r="AL1110">
        <v>0</v>
      </c>
      <c r="AM1110">
        <v>0</v>
      </c>
      <c r="AN1110">
        <v>0</v>
      </c>
      <c r="AO1110">
        <v>0</v>
      </c>
      <c r="AP1110">
        <v>0</v>
      </c>
      <c r="AQ1110">
        <v>0</v>
      </c>
      <c r="AR1110">
        <v>0</v>
      </c>
    </row>
    <row r="1111" spans="1:44" x14ac:dyDescent="0.2">
      <c r="A1111">
        <f>ROW(Source!A1253)</f>
        <v>1253</v>
      </c>
      <c r="B1111">
        <v>82282279</v>
      </c>
      <c r="C1111">
        <v>82282276</v>
      </c>
      <c r="D1111">
        <v>78932880</v>
      </c>
      <c r="E1111">
        <v>116</v>
      </c>
      <c r="F1111">
        <v>1</v>
      </c>
      <c r="G1111">
        <v>1</v>
      </c>
      <c r="H1111">
        <v>1</v>
      </c>
      <c r="I1111" t="s">
        <v>754</v>
      </c>
      <c r="J1111" t="s">
        <v>3</v>
      </c>
      <c r="K1111" t="s">
        <v>755</v>
      </c>
      <c r="L1111">
        <v>1369</v>
      </c>
      <c r="N1111">
        <v>1013</v>
      </c>
      <c r="O1111" t="s">
        <v>751</v>
      </c>
      <c r="P1111" t="s">
        <v>751</v>
      </c>
      <c r="Q1111">
        <v>1</v>
      </c>
      <c r="X1111">
        <v>0.9</v>
      </c>
      <c r="Y1111">
        <v>0</v>
      </c>
      <c r="Z1111">
        <v>0</v>
      </c>
      <c r="AA1111">
        <v>0</v>
      </c>
      <c r="AB1111">
        <v>533.01</v>
      </c>
      <c r="AC1111">
        <v>0</v>
      </c>
      <c r="AD1111">
        <v>1</v>
      </c>
      <c r="AE1111">
        <v>1</v>
      </c>
      <c r="AF1111" t="s">
        <v>544</v>
      </c>
      <c r="AG1111">
        <v>1.08</v>
      </c>
      <c r="AH1111">
        <v>2</v>
      </c>
      <c r="AI1111">
        <v>82282277</v>
      </c>
      <c r="AJ1111">
        <v>991</v>
      </c>
      <c r="AK1111">
        <v>0</v>
      </c>
      <c r="AL1111">
        <v>0</v>
      </c>
      <c r="AM1111">
        <v>0</v>
      </c>
      <c r="AN1111">
        <v>0</v>
      </c>
      <c r="AO1111">
        <v>0</v>
      </c>
      <c r="AP1111">
        <v>0</v>
      </c>
      <c r="AQ1111">
        <v>0</v>
      </c>
      <c r="AR1111">
        <v>0</v>
      </c>
    </row>
    <row r="1112" spans="1:44" x14ac:dyDescent="0.2">
      <c r="A1112">
        <f>ROW(Source!A1253)</f>
        <v>1253</v>
      </c>
      <c r="B1112">
        <v>82282280</v>
      </c>
      <c r="C1112">
        <v>82282276</v>
      </c>
      <c r="D1112">
        <v>78932898</v>
      </c>
      <c r="E1112">
        <v>116</v>
      </c>
      <c r="F1112">
        <v>1</v>
      </c>
      <c r="G1112">
        <v>1</v>
      </c>
      <c r="H1112">
        <v>1</v>
      </c>
      <c r="I1112" t="s">
        <v>894</v>
      </c>
      <c r="J1112" t="s">
        <v>3</v>
      </c>
      <c r="K1112" t="s">
        <v>895</v>
      </c>
      <c r="L1112">
        <v>1369</v>
      </c>
      <c r="N1112">
        <v>1013</v>
      </c>
      <c r="O1112" t="s">
        <v>751</v>
      </c>
      <c r="P1112" t="s">
        <v>751</v>
      </c>
      <c r="Q1112">
        <v>1</v>
      </c>
      <c r="X1112">
        <v>0.9</v>
      </c>
      <c r="Y1112">
        <v>0</v>
      </c>
      <c r="Z1112">
        <v>0</v>
      </c>
      <c r="AA1112">
        <v>0</v>
      </c>
      <c r="AB1112">
        <v>509.15</v>
      </c>
      <c r="AC1112">
        <v>0</v>
      </c>
      <c r="AD1112">
        <v>1</v>
      </c>
      <c r="AE1112">
        <v>1</v>
      </c>
      <c r="AF1112" t="s">
        <v>544</v>
      </c>
      <c r="AG1112">
        <v>1.08</v>
      </c>
      <c r="AH1112">
        <v>2</v>
      </c>
      <c r="AI1112">
        <v>82282278</v>
      </c>
      <c r="AJ1112">
        <v>992</v>
      </c>
      <c r="AK1112">
        <v>0</v>
      </c>
      <c r="AL1112">
        <v>0</v>
      </c>
      <c r="AM1112">
        <v>0</v>
      </c>
      <c r="AN1112">
        <v>0</v>
      </c>
      <c r="AO1112">
        <v>0</v>
      </c>
      <c r="AP1112">
        <v>0</v>
      </c>
      <c r="AQ1112">
        <v>0</v>
      </c>
      <c r="AR1112">
        <v>0</v>
      </c>
    </row>
    <row r="1113" spans="1:44" x14ac:dyDescent="0.2">
      <c r="A1113">
        <f>ROW(Source!A1254)</f>
        <v>1254</v>
      </c>
      <c r="B1113">
        <v>82282284</v>
      </c>
      <c r="C1113">
        <v>82282281</v>
      </c>
      <c r="D1113">
        <v>78932880</v>
      </c>
      <c r="E1113">
        <v>116</v>
      </c>
      <c r="F1113">
        <v>1</v>
      </c>
      <c r="G1113">
        <v>1</v>
      </c>
      <c r="H1113">
        <v>1</v>
      </c>
      <c r="I1113" t="s">
        <v>754</v>
      </c>
      <c r="J1113" t="s">
        <v>3</v>
      </c>
      <c r="K1113" t="s">
        <v>755</v>
      </c>
      <c r="L1113">
        <v>1369</v>
      </c>
      <c r="N1113">
        <v>1013</v>
      </c>
      <c r="O1113" t="s">
        <v>751</v>
      </c>
      <c r="P1113" t="s">
        <v>751</v>
      </c>
      <c r="Q1113">
        <v>1</v>
      </c>
      <c r="X1113">
        <v>2.25</v>
      </c>
      <c r="Y1113">
        <v>0</v>
      </c>
      <c r="Z1113">
        <v>0</v>
      </c>
      <c r="AA1113">
        <v>0</v>
      </c>
      <c r="AB1113">
        <v>533.01</v>
      </c>
      <c r="AC1113">
        <v>0</v>
      </c>
      <c r="AD1113">
        <v>1</v>
      </c>
      <c r="AE1113">
        <v>1</v>
      </c>
      <c r="AF1113" t="s">
        <v>544</v>
      </c>
      <c r="AG1113">
        <v>2.7</v>
      </c>
      <c r="AH1113">
        <v>2</v>
      </c>
      <c r="AI1113">
        <v>82282282</v>
      </c>
      <c r="AJ1113">
        <v>993</v>
      </c>
      <c r="AK1113">
        <v>0</v>
      </c>
      <c r="AL1113">
        <v>0</v>
      </c>
      <c r="AM1113">
        <v>0</v>
      </c>
      <c r="AN1113">
        <v>0</v>
      </c>
      <c r="AO1113">
        <v>0</v>
      </c>
      <c r="AP1113">
        <v>0</v>
      </c>
      <c r="AQ1113">
        <v>0</v>
      </c>
      <c r="AR1113">
        <v>0</v>
      </c>
    </row>
    <row r="1114" spans="1:44" x14ac:dyDescent="0.2">
      <c r="A1114">
        <f>ROW(Source!A1254)</f>
        <v>1254</v>
      </c>
      <c r="B1114">
        <v>82282285</v>
      </c>
      <c r="C1114">
        <v>82282281</v>
      </c>
      <c r="D1114">
        <v>78932898</v>
      </c>
      <c r="E1114">
        <v>116</v>
      </c>
      <c r="F1114">
        <v>1</v>
      </c>
      <c r="G1114">
        <v>1</v>
      </c>
      <c r="H1114">
        <v>1</v>
      </c>
      <c r="I1114" t="s">
        <v>894</v>
      </c>
      <c r="J1114" t="s">
        <v>3</v>
      </c>
      <c r="K1114" t="s">
        <v>895</v>
      </c>
      <c r="L1114">
        <v>1369</v>
      </c>
      <c r="N1114">
        <v>1013</v>
      </c>
      <c r="O1114" t="s">
        <v>751</v>
      </c>
      <c r="P1114" t="s">
        <v>751</v>
      </c>
      <c r="Q1114">
        <v>1</v>
      </c>
      <c r="X1114">
        <v>2.25</v>
      </c>
      <c r="Y1114">
        <v>0</v>
      </c>
      <c r="Z1114">
        <v>0</v>
      </c>
      <c r="AA1114">
        <v>0</v>
      </c>
      <c r="AB1114">
        <v>509.15</v>
      </c>
      <c r="AC1114">
        <v>0</v>
      </c>
      <c r="AD1114">
        <v>1</v>
      </c>
      <c r="AE1114">
        <v>1</v>
      </c>
      <c r="AF1114" t="s">
        <v>544</v>
      </c>
      <c r="AG1114">
        <v>2.7</v>
      </c>
      <c r="AH1114">
        <v>2</v>
      </c>
      <c r="AI1114">
        <v>82282283</v>
      </c>
      <c r="AJ1114">
        <v>994</v>
      </c>
      <c r="AK1114">
        <v>0</v>
      </c>
      <c r="AL1114">
        <v>0</v>
      </c>
      <c r="AM1114">
        <v>0</v>
      </c>
      <c r="AN1114">
        <v>0</v>
      </c>
      <c r="AO1114">
        <v>0</v>
      </c>
      <c r="AP1114">
        <v>0</v>
      </c>
      <c r="AQ1114">
        <v>0</v>
      </c>
      <c r="AR1114">
        <v>0</v>
      </c>
    </row>
    <row r="1115" spans="1:44" x14ac:dyDescent="0.2">
      <c r="A1115">
        <f>ROW(Source!A1255)</f>
        <v>1255</v>
      </c>
      <c r="B1115">
        <v>82282284</v>
      </c>
      <c r="C1115">
        <v>82282281</v>
      </c>
      <c r="D1115">
        <v>78932880</v>
      </c>
      <c r="E1115">
        <v>116</v>
      </c>
      <c r="F1115">
        <v>1</v>
      </c>
      <c r="G1115">
        <v>1</v>
      </c>
      <c r="H1115">
        <v>1</v>
      </c>
      <c r="I1115" t="s">
        <v>754</v>
      </c>
      <c r="J1115" t="s">
        <v>3</v>
      </c>
      <c r="K1115" t="s">
        <v>755</v>
      </c>
      <c r="L1115">
        <v>1369</v>
      </c>
      <c r="N1115">
        <v>1013</v>
      </c>
      <c r="O1115" t="s">
        <v>751</v>
      </c>
      <c r="P1115" t="s">
        <v>751</v>
      </c>
      <c r="Q1115">
        <v>1</v>
      </c>
      <c r="X1115">
        <v>2.25</v>
      </c>
      <c r="Y1115">
        <v>0</v>
      </c>
      <c r="Z1115">
        <v>0</v>
      </c>
      <c r="AA1115">
        <v>0</v>
      </c>
      <c r="AB1115">
        <v>533.01</v>
      </c>
      <c r="AC1115">
        <v>0</v>
      </c>
      <c r="AD1115">
        <v>1</v>
      </c>
      <c r="AE1115">
        <v>1</v>
      </c>
      <c r="AF1115" t="s">
        <v>544</v>
      </c>
      <c r="AG1115">
        <v>2.7</v>
      </c>
      <c r="AH1115">
        <v>2</v>
      </c>
      <c r="AI1115">
        <v>82282282</v>
      </c>
      <c r="AJ1115">
        <v>995</v>
      </c>
      <c r="AK1115">
        <v>0</v>
      </c>
      <c r="AL1115">
        <v>0</v>
      </c>
      <c r="AM1115">
        <v>0</v>
      </c>
      <c r="AN1115">
        <v>0</v>
      </c>
      <c r="AO1115">
        <v>0</v>
      </c>
      <c r="AP1115">
        <v>0</v>
      </c>
      <c r="AQ1115">
        <v>0</v>
      </c>
      <c r="AR1115">
        <v>0</v>
      </c>
    </row>
    <row r="1116" spans="1:44" x14ac:dyDescent="0.2">
      <c r="A1116">
        <f>ROW(Source!A1255)</f>
        <v>1255</v>
      </c>
      <c r="B1116">
        <v>82282285</v>
      </c>
      <c r="C1116">
        <v>82282281</v>
      </c>
      <c r="D1116">
        <v>78932898</v>
      </c>
      <c r="E1116">
        <v>116</v>
      </c>
      <c r="F1116">
        <v>1</v>
      </c>
      <c r="G1116">
        <v>1</v>
      </c>
      <c r="H1116">
        <v>1</v>
      </c>
      <c r="I1116" t="s">
        <v>894</v>
      </c>
      <c r="J1116" t="s">
        <v>3</v>
      </c>
      <c r="K1116" t="s">
        <v>895</v>
      </c>
      <c r="L1116">
        <v>1369</v>
      </c>
      <c r="N1116">
        <v>1013</v>
      </c>
      <c r="O1116" t="s">
        <v>751</v>
      </c>
      <c r="P1116" t="s">
        <v>751</v>
      </c>
      <c r="Q1116">
        <v>1</v>
      </c>
      <c r="X1116">
        <v>2.25</v>
      </c>
      <c r="Y1116">
        <v>0</v>
      </c>
      <c r="Z1116">
        <v>0</v>
      </c>
      <c r="AA1116">
        <v>0</v>
      </c>
      <c r="AB1116">
        <v>509.15</v>
      </c>
      <c r="AC1116">
        <v>0</v>
      </c>
      <c r="AD1116">
        <v>1</v>
      </c>
      <c r="AE1116">
        <v>1</v>
      </c>
      <c r="AF1116" t="s">
        <v>544</v>
      </c>
      <c r="AG1116">
        <v>2.7</v>
      </c>
      <c r="AH1116">
        <v>2</v>
      </c>
      <c r="AI1116">
        <v>82282283</v>
      </c>
      <c r="AJ1116">
        <v>996</v>
      </c>
      <c r="AK1116">
        <v>0</v>
      </c>
      <c r="AL1116">
        <v>0</v>
      </c>
      <c r="AM1116">
        <v>0</v>
      </c>
      <c r="AN1116">
        <v>0</v>
      </c>
      <c r="AO1116">
        <v>0</v>
      </c>
      <c r="AP1116">
        <v>0</v>
      </c>
      <c r="AQ1116">
        <v>0</v>
      </c>
      <c r="AR1116">
        <v>0</v>
      </c>
    </row>
    <row r="1117" spans="1:44" x14ac:dyDescent="0.2">
      <c r="A1117">
        <f>ROW(Source!A1256)</f>
        <v>1256</v>
      </c>
      <c r="B1117">
        <v>82282289</v>
      </c>
      <c r="C1117">
        <v>82282286</v>
      </c>
      <c r="D1117">
        <v>78932880</v>
      </c>
      <c r="E1117">
        <v>116</v>
      </c>
      <c r="F1117">
        <v>1</v>
      </c>
      <c r="G1117">
        <v>1</v>
      </c>
      <c r="H1117">
        <v>1</v>
      </c>
      <c r="I1117" t="s">
        <v>754</v>
      </c>
      <c r="J1117" t="s">
        <v>3</v>
      </c>
      <c r="K1117" t="s">
        <v>755</v>
      </c>
      <c r="L1117">
        <v>1369</v>
      </c>
      <c r="N1117">
        <v>1013</v>
      </c>
      <c r="O1117" t="s">
        <v>751</v>
      </c>
      <c r="P1117" t="s">
        <v>751</v>
      </c>
      <c r="Q1117">
        <v>1</v>
      </c>
      <c r="X1117">
        <v>1.8</v>
      </c>
      <c r="Y1117">
        <v>0</v>
      </c>
      <c r="Z1117">
        <v>0</v>
      </c>
      <c r="AA1117">
        <v>0</v>
      </c>
      <c r="AB1117">
        <v>533.01</v>
      </c>
      <c r="AC1117">
        <v>0</v>
      </c>
      <c r="AD1117">
        <v>1</v>
      </c>
      <c r="AE1117">
        <v>1</v>
      </c>
      <c r="AF1117" t="s">
        <v>544</v>
      </c>
      <c r="AG1117">
        <v>2.16</v>
      </c>
      <c r="AH1117">
        <v>2</v>
      </c>
      <c r="AI1117">
        <v>82282287</v>
      </c>
      <c r="AJ1117">
        <v>997</v>
      </c>
      <c r="AK1117">
        <v>0</v>
      </c>
      <c r="AL1117">
        <v>0</v>
      </c>
      <c r="AM1117">
        <v>0</v>
      </c>
      <c r="AN1117">
        <v>0</v>
      </c>
      <c r="AO1117">
        <v>0</v>
      </c>
      <c r="AP1117">
        <v>0</v>
      </c>
      <c r="AQ1117">
        <v>0</v>
      </c>
      <c r="AR1117">
        <v>0</v>
      </c>
    </row>
    <row r="1118" spans="1:44" x14ac:dyDescent="0.2">
      <c r="A1118">
        <f>ROW(Source!A1256)</f>
        <v>1256</v>
      </c>
      <c r="B1118">
        <v>82282290</v>
      </c>
      <c r="C1118">
        <v>82282286</v>
      </c>
      <c r="D1118">
        <v>78932898</v>
      </c>
      <c r="E1118">
        <v>116</v>
      </c>
      <c r="F1118">
        <v>1</v>
      </c>
      <c r="G1118">
        <v>1</v>
      </c>
      <c r="H1118">
        <v>1</v>
      </c>
      <c r="I1118" t="s">
        <v>894</v>
      </c>
      <c r="J1118" t="s">
        <v>3</v>
      </c>
      <c r="K1118" t="s">
        <v>895</v>
      </c>
      <c r="L1118">
        <v>1369</v>
      </c>
      <c r="N1118">
        <v>1013</v>
      </c>
      <c r="O1118" t="s">
        <v>751</v>
      </c>
      <c r="P1118" t="s">
        <v>751</v>
      </c>
      <c r="Q1118">
        <v>1</v>
      </c>
      <c r="X1118">
        <v>1.8</v>
      </c>
      <c r="Y1118">
        <v>0</v>
      </c>
      <c r="Z1118">
        <v>0</v>
      </c>
      <c r="AA1118">
        <v>0</v>
      </c>
      <c r="AB1118">
        <v>509.15</v>
      </c>
      <c r="AC1118">
        <v>0</v>
      </c>
      <c r="AD1118">
        <v>1</v>
      </c>
      <c r="AE1118">
        <v>1</v>
      </c>
      <c r="AF1118" t="s">
        <v>544</v>
      </c>
      <c r="AG1118">
        <v>2.16</v>
      </c>
      <c r="AH1118">
        <v>2</v>
      </c>
      <c r="AI1118">
        <v>82282288</v>
      </c>
      <c r="AJ1118">
        <v>998</v>
      </c>
      <c r="AK1118">
        <v>0</v>
      </c>
      <c r="AL1118">
        <v>0</v>
      </c>
      <c r="AM1118">
        <v>0</v>
      </c>
      <c r="AN1118">
        <v>0</v>
      </c>
      <c r="AO1118">
        <v>0</v>
      </c>
      <c r="AP1118">
        <v>0</v>
      </c>
      <c r="AQ1118">
        <v>0</v>
      </c>
      <c r="AR1118">
        <v>0</v>
      </c>
    </row>
    <row r="1119" spans="1:44" x14ac:dyDescent="0.2">
      <c r="A1119">
        <f>ROW(Source!A1257)</f>
        <v>1257</v>
      </c>
      <c r="B1119">
        <v>82282289</v>
      </c>
      <c r="C1119">
        <v>82282286</v>
      </c>
      <c r="D1119">
        <v>78932880</v>
      </c>
      <c r="E1119">
        <v>116</v>
      </c>
      <c r="F1119">
        <v>1</v>
      </c>
      <c r="G1119">
        <v>1</v>
      </c>
      <c r="H1119">
        <v>1</v>
      </c>
      <c r="I1119" t="s">
        <v>754</v>
      </c>
      <c r="J1119" t="s">
        <v>3</v>
      </c>
      <c r="K1119" t="s">
        <v>755</v>
      </c>
      <c r="L1119">
        <v>1369</v>
      </c>
      <c r="N1119">
        <v>1013</v>
      </c>
      <c r="O1119" t="s">
        <v>751</v>
      </c>
      <c r="P1119" t="s">
        <v>751</v>
      </c>
      <c r="Q1119">
        <v>1</v>
      </c>
      <c r="X1119">
        <v>1.8</v>
      </c>
      <c r="Y1119">
        <v>0</v>
      </c>
      <c r="Z1119">
        <v>0</v>
      </c>
      <c r="AA1119">
        <v>0</v>
      </c>
      <c r="AB1119">
        <v>533.01</v>
      </c>
      <c r="AC1119">
        <v>0</v>
      </c>
      <c r="AD1119">
        <v>1</v>
      </c>
      <c r="AE1119">
        <v>1</v>
      </c>
      <c r="AF1119" t="s">
        <v>544</v>
      </c>
      <c r="AG1119">
        <v>2.16</v>
      </c>
      <c r="AH1119">
        <v>2</v>
      </c>
      <c r="AI1119">
        <v>82282287</v>
      </c>
      <c r="AJ1119">
        <v>999</v>
      </c>
      <c r="AK1119">
        <v>0</v>
      </c>
      <c r="AL1119">
        <v>0</v>
      </c>
      <c r="AM1119">
        <v>0</v>
      </c>
      <c r="AN1119">
        <v>0</v>
      </c>
      <c r="AO1119">
        <v>0</v>
      </c>
      <c r="AP1119">
        <v>0</v>
      </c>
      <c r="AQ1119">
        <v>0</v>
      </c>
      <c r="AR1119">
        <v>0</v>
      </c>
    </row>
    <row r="1120" spans="1:44" x14ac:dyDescent="0.2">
      <c r="A1120">
        <f>ROW(Source!A1257)</f>
        <v>1257</v>
      </c>
      <c r="B1120">
        <v>82282290</v>
      </c>
      <c r="C1120">
        <v>82282286</v>
      </c>
      <c r="D1120">
        <v>78932898</v>
      </c>
      <c r="E1120">
        <v>116</v>
      </c>
      <c r="F1120">
        <v>1</v>
      </c>
      <c r="G1120">
        <v>1</v>
      </c>
      <c r="H1120">
        <v>1</v>
      </c>
      <c r="I1120" t="s">
        <v>894</v>
      </c>
      <c r="J1120" t="s">
        <v>3</v>
      </c>
      <c r="K1120" t="s">
        <v>895</v>
      </c>
      <c r="L1120">
        <v>1369</v>
      </c>
      <c r="N1120">
        <v>1013</v>
      </c>
      <c r="O1120" t="s">
        <v>751</v>
      </c>
      <c r="P1120" t="s">
        <v>751</v>
      </c>
      <c r="Q1120">
        <v>1</v>
      </c>
      <c r="X1120">
        <v>1.8</v>
      </c>
      <c r="Y1120">
        <v>0</v>
      </c>
      <c r="Z1120">
        <v>0</v>
      </c>
      <c r="AA1120">
        <v>0</v>
      </c>
      <c r="AB1120">
        <v>509.15</v>
      </c>
      <c r="AC1120">
        <v>0</v>
      </c>
      <c r="AD1120">
        <v>1</v>
      </c>
      <c r="AE1120">
        <v>1</v>
      </c>
      <c r="AF1120" t="s">
        <v>544</v>
      </c>
      <c r="AG1120">
        <v>2.16</v>
      </c>
      <c r="AH1120">
        <v>2</v>
      </c>
      <c r="AI1120">
        <v>82282288</v>
      </c>
      <c r="AJ1120">
        <v>1000</v>
      </c>
      <c r="AK1120">
        <v>0</v>
      </c>
      <c r="AL1120">
        <v>0</v>
      </c>
      <c r="AM1120">
        <v>0</v>
      </c>
      <c r="AN1120">
        <v>0</v>
      </c>
      <c r="AO1120">
        <v>0</v>
      </c>
      <c r="AP1120">
        <v>0</v>
      </c>
      <c r="AQ1120">
        <v>0</v>
      </c>
      <c r="AR1120">
        <v>0</v>
      </c>
    </row>
    <row r="1121" spans="1:44" x14ac:dyDescent="0.2">
      <c r="A1121">
        <f>ROW(Source!A1258)</f>
        <v>1258</v>
      </c>
      <c r="B1121">
        <v>82282294</v>
      </c>
      <c r="C1121">
        <v>82282291</v>
      </c>
      <c r="D1121">
        <v>78932880</v>
      </c>
      <c r="E1121">
        <v>116</v>
      </c>
      <c r="F1121">
        <v>1</v>
      </c>
      <c r="G1121">
        <v>1</v>
      </c>
      <c r="H1121">
        <v>1</v>
      </c>
      <c r="I1121" t="s">
        <v>754</v>
      </c>
      <c r="J1121" t="s">
        <v>3</v>
      </c>
      <c r="K1121" t="s">
        <v>755</v>
      </c>
      <c r="L1121">
        <v>1369</v>
      </c>
      <c r="N1121">
        <v>1013</v>
      </c>
      <c r="O1121" t="s">
        <v>751</v>
      </c>
      <c r="P1121" t="s">
        <v>751</v>
      </c>
      <c r="Q1121">
        <v>1</v>
      </c>
      <c r="X1121">
        <v>1.35</v>
      </c>
      <c r="Y1121">
        <v>0</v>
      </c>
      <c r="Z1121">
        <v>0</v>
      </c>
      <c r="AA1121">
        <v>0</v>
      </c>
      <c r="AB1121">
        <v>533.01</v>
      </c>
      <c r="AC1121">
        <v>0</v>
      </c>
      <c r="AD1121">
        <v>1</v>
      </c>
      <c r="AE1121">
        <v>1</v>
      </c>
      <c r="AF1121" t="s">
        <v>544</v>
      </c>
      <c r="AG1121">
        <v>1.62</v>
      </c>
      <c r="AH1121">
        <v>2</v>
      </c>
      <c r="AI1121">
        <v>82282292</v>
      </c>
      <c r="AJ1121">
        <v>1001</v>
      </c>
      <c r="AK1121">
        <v>0</v>
      </c>
      <c r="AL1121">
        <v>0</v>
      </c>
      <c r="AM1121">
        <v>0</v>
      </c>
      <c r="AN1121">
        <v>0</v>
      </c>
      <c r="AO1121">
        <v>0</v>
      </c>
      <c r="AP1121">
        <v>0</v>
      </c>
      <c r="AQ1121">
        <v>0</v>
      </c>
      <c r="AR1121">
        <v>0</v>
      </c>
    </row>
    <row r="1122" spans="1:44" x14ac:dyDescent="0.2">
      <c r="A1122">
        <f>ROW(Source!A1258)</f>
        <v>1258</v>
      </c>
      <c r="B1122">
        <v>82282295</v>
      </c>
      <c r="C1122">
        <v>82282291</v>
      </c>
      <c r="D1122">
        <v>78932898</v>
      </c>
      <c r="E1122">
        <v>116</v>
      </c>
      <c r="F1122">
        <v>1</v>
      </c>
      <c r="G1122">
        <v>1</v>
      </c>
      <c r="H1122">
        <v>1</v>
      </c>
      <c r="I1122" t="s">
        <v>894</v>
      </c>
      <c r="J1122" t="s">
        <v>3</v>
      </c>
      <c r="K1122" t="s">
        <v>895</v>
      </c>
      <c r="L1122">
        <v>1369</v>
      </c>
      <c r="N1122">
        <v>1013</v>
      </c>
      <c r="O1122" t="s">
        <v>751</v>
      </c>
      <c r="P1122" t="s">
        <v>751</v>
      </c>
      <c r="Q1122">
        <v>1</v>
      </c>
      <c r="X1122">
        <v>1.35</v>
      </c>
      <c r="Y1122">
        <v>0</v>
      </c>
      <c r="Z1122">
        <v>0</v>
      </c>
      <c r="AA1122">
        <v>0</v>
      </c>
      <c r="AB1122">
        <v>509.15</v>
      </c>
      <c r="AC1122">
        <v>0</v>
      </c>
      <c r="AD1122">
        <v>1</v>
      </c>
      <c r="AE1122">
        <v>1</v>
      </c>
      <c r="AF1122" t="s">
        <v>544</v>
      </c>
      <c r="AG1122">
        <v>1.62</v>
      </c>
      <c r="AH1122">
        <v>2</v>
      </c>
      <c r="AI1122">
        <v>82282293</v>
      </c>
      <c r="AJ1122">
        <v>1002</v>
      </c>
      <c r="AK1122">
        <v>0</v>
      </c>
      <c r="AL1122">
        <v>0</v>
      </c>
      <c r="AM1122">
        <v>0</v>
      </c>
      <c r="AN1122">
        <v>0</v>
      </c>
      <c r="AO1122">
        <v>0</v>
      </c>
      <c r="AP1122">
        <v>0</v>
      </c>
      <c r="AQ1122">
        <v>0</v>
      </c>
      <c r="AR1122">
        <v>0</v>
      </c>
    </row>
    <row r="1123" spans="1:44" x14ac:dyDescent="0.2">
      <c r="A1123">
        <f>ROW(Source!A1259)</f>
        <v>1259</v>
      </c>
      <c r="B1123">
        <v>82282294</v>
      </c>
      <c r="C1123">
        <v>82282291</v>
      </c>
      <c r="D1123">
        <v>78932880</v>
      </c>
      <c r="E1123">
        <v>116</v>
      </c>
      <c r="F1123">
        <v>1</v>
      </c>
      <c r="G1123">
        <v>1</v>
      </c>
      <c r="H1123">
        <v>1</v>
      </c>
      <c r="I1123" t="s">
        <v>754</v>
      </c>
      <c r="J1123" t="s">
        <v>3</v>
      </c>
      <c r="K1123" t="s">
        <v>755</v>
      </c>
      <c r="L1123">
        <v>1369</v>
      </c>
      <c r="N1123">
        <v>1013</v>
      </c>
      <c r="O1123" t="s">
        <v>751</v>
      </c>
      <c r="P1123" t="s">
        <v>751</v>
      </c>
      <c r="Q1123">
        <v>1</v>
      </c>
      <c r="X1123">
        <v>1.35</v>
      </c>
      <c r="Y1123">
        <v>0</v>
      </c>
      <c r="Z1123">
        <v>0</v>
      </c>
      <c r="AA1123">
        <v>0</v>
      </c>
      <c r="AB1123">
        <v>533.01</v>
      </c>
      <c r="AC1123">
        <v>0</v>
      </c>
      <c r="AD1123">
        <v>1</v>
      </c>
      <c r="AE1123">
        <v>1</v>
      </c>
      <c r="AF1123" t="s">
        <v>544</v>
      </c>
      <c r="AG1123">
        <v>1.62</v>
      </c>
      <c r="AH1123">
        <v>2</v>
      </c>
      <c r="AI1123">
        <v>82282292</v>
      </c>
      <c r="AJ1123">
        <v>1003</v>
      </c>
      <c r="AK1123">
        <v>0</v>
      </c>
      <c r="AL1123">
        <v>0</v>
      </c>
      <c r="AM1123">
        <v>0</v>
      </c>
      <c r="AN1123">
        <v>0</v>
      </c>
      <c r="AO1123">
        <v>0</v>
      </c>
      <c r="AP1123">
        <v>0</v>
      </c>
      <c r="AQ1123">
        <v>0</v>
      </c>
      <c r="AR1123">
        <v>0</v>
      </c>
    </row>
    <row r="1124" spans="1:44" x14ac:dyDescent="0.2">
      <c r="A1124">
        <f>ROW(Source!A1259)</f>
        <v>1259</v>
      </c>
      <c r="B1124">
        <v>82282295</v>
      </c>
      <c r="C1124">
        <v>82282291</v>
      </c>
      <c r="D1124">
        <v>78932898</v>
      </c>
      <c r="E1124">
        <v>116</v>
      </c>
      <c r="F1124">
        <v>1</v>
      </c>
      <c r="G1124">
        <v>1</v>
      </c>
      <c r="H1124">
        <v>1</v>
      </c>
      <c r="I1124" t="s">
        <v>894</v>
      </c>
      <c r="J1124" t="s">
        <v>3</v>
      </c>
      <c r="K1124" t="s">
        <v>895</v>
      </c>
      <c r="L1124">
        <v>1369</v>
      </c>
      <c r="N1124">
        <v>1013</v>
      </c>
      <c r="O1124" t="s">
        <v>751</v>
      </c>
      <c r="P1124" t="s">
        <v>751</v>
      </c>
      <c r="Q1124">
        <v>1</v>
      </c>
      <c r="X1124">
        <v>1.35</v>
      </c>
      <c r="Y1124">
        <v>0</v>
      </c>
      <c r="Z1124">
        <v>0</v>
      </c>
      <c r="AA1124">
        <v>0</v>
      </c>
      <c r="AB1124">
        <v>509.15</v>
      </c>
      <c r="AC1124">
        <v>0</v>
      </c>
      <c r="AD1124">
        <v>1</v>
      </c>
      <c r="AE1124">
        <v>1</v>
      </c>
      <c r="AF1124" t="s">
        <v>544</v>
      </c>
      <c r="AG1124">
        <v>1.62</v>
      </c>
      <c r="AH1124">
        <v>2</v>
      </c>
      <c r="AI1124">
        <v>82282293</v>
      </c>
      <c r="AJ1124">
        <v>1004</v>
      </c>
      <c r="AK1124">
        <v>0</v>
      </c>
      <c r="AL1124">
        <v>0</v>
      </c>
      <c r="AM1124">
        <v>0</v>
      </c>
      <c r="AN1124">
        <v>0</v>
      </c>
      <c r="AO1124">
        <v>0</v>
      </c>
      <c r="AP1124">
        <v>0</v>
      </c>
      <c r="AQ1124">
        <v>0</v>
      </c>
      <c r="AR1124">
        <v>0</v>
      </c>
    </row>
    <row r="1125" spans="1:44" x14ac:dyDescent="0.2">
      <c r="A1125">
        <f>ROW(Source!A1260)</f>
        <v>1260</v>
      </c>
      <c r="B1125">
        <v>82282299</v>
      </c>
      <c r="C1125">
        <v>82282296</v>
      </c>
      <c r="D1125">
        <v>78932886</v>
      </c>
      <c r="E1125">
        <v>116</v>
      </c>
      <c r="F1125">
        <v>1</v>
      </c>
      <c r="G1125">
        <v>1</v>
      </c>
      <c r="H1125">
        <v>1</v>
      </c>
      <c r="I1125" t="s">
        <v>890</v>
      </c>
      <c r="J1125" t="s">
        <v>3</v>
      </c>
      <c r="K1125" t="s">
        <v>891</v>
      </c>
      <c r="L1125">
        <v>1369</v>
      </c>
      <c r="N1125">
        <v>1013</v>
      </c>
      <c r="O1125" t="s">
        <v>751</v>
      </c>
      <c r="P1125" t="s">
        <v>751</v>
      </c>
      <c r="Q1125">
        <v>1</v>
      </c>
      <c r="X1125">
        <v>0.5</v>
      </c>
      <c r="Y1125">
        <v>0</v>
      </c>
      <c r="Z1125">
        <v>0</v>
      </c>
      <c r="AA1125">
        <v>0</v>
      </c>
      <c r="AB1125">
        <v>715.99</v>
      </c>
      <c r="AC1125">
        <v>0</v>
      </c>
      <c r="AD1125">
        <v>1</v>
      </c>
      <c r="AE1125">
        <v>1</v>
      </c>
      <c r="AF1125" t="s">
        <v>544</v>
      </c>
      <c r="AG1125">
        <v>0.6</v>
      </c>
      <c r="AH1125">
        <v>2</v>
      </c>
      <c r="AI1125">
        <v>82282297</v>
      </c>
      <c r="AJ1125">
        <v>1005</v>
      </c>
      <c r="AK1125">
        <v>0</v>
      </c>
      <c r="AL1125">
        <v>0</v>
      </c>
      <c r="AM1125">
        <v>0</v>
      </c>
      <c r="AN1125">
        <v>0</v>
      </c>
      <c r="AO1125">
        <v>0</v>
      </c>
      <c r="AP1125">
        <v>0</v>
      </c>
      <c r="AQ1125">
        <v>0</v>
      </c>
      <c r="AR1125">
        <v>0</v>
      </c>
    </row>
    <row r="1126" spans="1:44" x14ac:dyDescent="0.2">
      <c r="A1126">
        <f>ROW(Source!A1260)</f>
        <v>1260</v>
      </c>
      <c r="B1126">
        <v>82282300</v>
      </c>
      <c r="C1126">
        <v>82282296</v>
      </c>
      <c r="D1126">
        <v>78932910</v>
      </c>
      <c r="E1126">
        <v>116</v>
      </c>
      <c r="F1126">
        <v>1</v>
      </c>
      <c r="G1126">
        <v>1</v>
      </c>
      <c r="H1126">
        <v>1</v>
      </c>
      <c r="I1126" t="s">
        <v>892</v>
      </c>
      <c r="J1126" t="s">
        <v>3</v>
      </c>
      <c r="K1126" t="s">
        <v>893</v>
      </c>
      <c r="L1126">
        <v>1369</v>
      </c>
      <c r="N1126">
        <v>1013</v>
      </c>
      <c r="O1126" t="s">
        <v>751</v>
      </c>
      <c r="P1126" t="s">
        <v>751</v>
      </c>
      <c r="Q1126">
        <v>1</v>
      </c>
      <c r="X1126">
        <v>0.5</v>
      </c>
      <c r="Y1126">
        <v>0</v>
      </c>
      <c r="Z1126">
        <v>0</v>
      </c>
      <c r="AA1126">
        <v>0</v>
      </c>
      <c r="AB1126">
        <v>700.08</v>
      </c>
      <c r="AC1126">
        <v>0</v>
      </c>
      <c r="AD1126">
        <v>1</v>
      </c>
      <c r="AE1126">
        <v>1</v>
      </c>
      <c r="AF1126" t="s">
        <v>544</v>
      </c>
      <c r="AG1126">
        <v>0.6</v>
      </c>
      <c r="AH1126">
        <v>2</v>
      </c>
      <c r="AI1126">
        <v>82282298</v>
      </c>
      <c r="AJ1126">
        <v>1006</v>
      </c>
      <c r="AK1126">
        <v>0</v>
      </c>
      <c r="AL1126">
        <v>0</v>
      </c>
      <c r="AM1126">
        <v>0</v>
      </c>
      <c r="AN1126">
        <v>0</v>
      </c>
      <c r="AO1126">
        <v>0</v>
      </c>
      <c r="AP1126">
        <v>0</v>
      </c>
      <c r="AQ1126">
        <v>0</v>
      </c>
      <c r="AR1126">
        <v>0</v>
      </c>
    </row>
    <row r="1127" spans="1:44" x14ac:dyDescent="0.2">
      <c r="A1127">
        <f>ROW(Source!A1261)</f>
        <v>1261</v>
      </c>
      <c r="B1127">
        <v>82282299</v>
      </c>
      <c r="C1127">
        <v>82282296</v>
      </c>
      <c r="D1127">
        <v>78932886</v>
      </c>
      <c r="E1127">
        <v>116</v>
      </c>
      <c r="F1127">
        <v>1</v>
      </c>
      <c r="G1127">
        <v>1</v>
      </c>
      <c r="H1127">
        <v>1</v>
      </c>
      <c r="I1127" t="s">
        <v>890</v>
      </c>
      <c r="J1127" t="s">
        <v>3</v>
      </c>
      <c r="K1127" t="s">
        <v>891</v>
      </c>
      <c r="L1127">
        <v>1369</v>
      </c>
      <c r="N1127">
        <v>1013</v>
      </c>
      <c r="O1127" t="s">
        <v>751</v>
      </c>
      <c r="P1127" t="s">
        <v>751</v>
      </c>
      <c r="Q1127">
        <v>1</v>
      </c>
      <c r="X1127">
        <v>0.5</v>
      </c>
      <c r="Y1127">
        <v>0</v>
      </c>
      <c r="Z1127">
        <v>0</v>
      </c>
      <c r="AA1127">
        <v>0</v>
      </c>
      <c r="AB1127">
        <v>715.99</v>
      </c>
      <c r="AC1127">
        <v>0</v>
      </c>
      <c r="AD1127">
        <v>1</v>
      </c>
      <c r="AE1127">
        <v>1</v>
      </c>
      <c r="AF1127" t="s">
        <v>544</v>
      </c>
      <c r="AG1127">
        <v>0.6</v>
      </c>
      <c r="AH1127">
        <v>2</v>
      </c>
      <c r="AI1127">
        <v>82282297</v>
      </c>
      <c r="AJ1127">
        <v>1007</v>
      </c>
      <c r="AK1127">
        <v>0</v>
      </c>
      <c r="AL1127">
        <v>0</v>
      </c>
      <c r="AM1127">
        <v>0</v>
      </c>
      <c r="AN1127">
        <v>0</v>
      </c>
      <c r="AO1127">
        <v>0</v>
      </c>
      <c r="AP1127">
        <v>0</v>
      </c>
      <c r="AQ1127">
        <v>0</v>
      </c>
      <c r="AR1127">
        <v>0</v>
      </c>
    </row>
    <row r="1128" spans="1:44" x14ac:dyDescent="0.2">
      <c r="A1128">
        <f>ROW(Source!A1261)</f>
        <v>1261</v>
      </c>
      <c r="B1128">
        <v>82282300</v>
      </c>
      <c r="C1128">
        <v>82282296</v>
      </c>
      <c r="D1128">
        <v>78932910</v>
      </c>
      <c r="E1128">
        <v>116</v>
      </c>
      <c r="F1128">
        <v>1</v>
      </c>
      <c r="G1128">
        <v>1</v>
      </c>
      <c r="H1128">
        <v>1</v>
      </c>
      <c r="I1128" t="s">
        <v>892</v>
      </c>
      <c r="J1128" t="s">
        <v>3</v>
      </c>
      <c r="K1128" t="s">
        <v>893</v>
      </c>
      <c r="L1128">
        <v>1369</v>
      </c>
      <c r="N1128">
        <v>1013</v>
      </c>
      <c r="O1128" t="s">
        <v>751</v>
      </c>
      <c r="P1128" t="s">
        <v>751</v>
      </c>
      <c r="Q1128">
        <v>1</v>
      </c>
      <c r="X1128">
        <v>0.5</v>
      </c>
      <c r="Y1128">
        <v>0</v>
      </c>
      <c r="Z1128">
        <v>0</v>
      </c>
      <c r="AA1128">
        <v>0</v>
      </c>
      <c r="AB1128">
        <v>700.08</v>
      </c>
      <c r="AC1128">
        <v>0</v>
      </c>
      <c r="AD1128">
        <v>1</v>
      </c>
      <c r="AE1128">
        <v>1</v>
      </c>
      <c r="AF1128" t="s">
        <v>544</v>
      </c>
      <c r="AG1128">
        <v>0.6</v>
      </c>
      <c r="AH1128">
        <v>2</v>
      </c>
      <c r="AI1128">
        <v>82282298</v>
      </c>
      <c r="AJ1128">
        <v>1008</v>
      </c>
      <c r="AK1128">
        <v>0</v>
      </c>
      <c r="AL1128">
        <v>0</v>
      </c>
      <c r="AM1128">
        <v>0</v>
      </c>
      <c r="AN1128">
        <v>0</v>
      </c>
      <c r="AO1128">
        <v>0</v>
      </c>
      <c r="AP1128">
        <v>0</v>
      </c>
      <c r="AQ1128">
        <v>0</v>
      </c>
      <c r="AR1128">
        <v>0</v>
      </c>
    </row>
    <row r="1129" spans="1:44" x14ac:dyDescent="0.2">
      <c r="A1129">
        <f>ROW(Source!A1262)</f>
        <v>1262</v>
      </c>
      <c r="B1129">
        <v>82282304</v>
      </c>
      <c r="C1129">
        <v>82282301</v>
      </c>
      <c r="D1129">
        <v>78932886</v>
      </c>
      <c r="E1129">
        <v>116</v>
      </c>
      <c r="F1129">
        <v>1</v>
      </c>
      <c r="G1129">
        <v>1</v>
      </c>
      <c r="H1129">
        <v>1</v>
      </c>
      <c r="I1129" t="s">
        <v>890</v>
      </c>
      <c r="J1129" t="s">
        <v>3</v>
      </c>
      <c r="K1129" t="s">
        <v>891</v>
      </c>
      <c r="L1129">
        <v>1369</v>
      </c>
      <c r="N1129">
        <v>1013</v>
      </c>
      <c r="O1129" t="s">
        <v>751</v>
      </c>
      <c r="P1129" t="s">
        <v>751</v>
      </c>
      <c r="Q1129">
        <v>1</v>
      </c>
      <c r="X1129">
        <v>6.48</v>
      </c>
      <c r="Y1129">
        <v>0</v>
      </c>
      <c r="Z1129">
        <v>0</v>
      </c>
      <c r="AA1129">
        <v>0</v>
      </c>
      <c r="AB1129">
        <v>715.99</v>
      </c>
      <c r="AC1129">
        <v>0</v>
      </c>
      <c r="AD1129">
        <v>1</v>
      </c>
      <c r="AE1129">
        <v>1</v>
      </c>
      <c r="AF1129" t="s">
        <v>544</v>
      </c>
      <c r="AG1129">
        <v>7.7759999999999998</v>
      </c>
      <c r="AH1129">
        <v>2</v>
      </c>
      <c r="AI1129">
        <v>82282302</v>
      </c>
      <c r="AJ1129">
        <v>1009</v>
      </c>
      <c r="AK1129">
        <v>0</v>
      </c>
      <c r="AL1129">
        <v>0</v>
      </c>
      <c r="AM1129">
        <v>0</v>
      </c>
      <c r="AN1129">
        <v>0</v>
      </c>
      <c r="AO1129">
        <v>0</v>
      </c>
      <c r="AP1129">
        <v>0</v>
      </c>
      <c r="AQ1129">
        <v>0</v>
      </c>
      <c r="AR1129">
        <v>0</v>
      </c>
    </row>
    <row r="1130" spans="1:44" x14ac:dyDescent="0.2">
      <c r="A1130">
        <f>ROW(Source!A1262)</f>
        <v>1262</v>
      </c>
      <c r="B1130">
        <v>82282305</v>
      </c>
      <c r="C1130">
        <v>82282301</v>
      </c>
      <c r="D1130">
        <v>78932910</v>
      </c>
      <c r="E1130">
        <v>116</v>
      </c>
      <c r="F1130">
        <v>1</v>
      </c>
      <c r="G1130">
        <v>1</v>
      </c>
      <c r="H1130">
        <v>1</v>
      </c>
      <c r="I1130" t="s">
        <v>892</v>
      </c>
      <c r="J1130" t="s">
        <v>3</v>
      </c>
      <c r="K1130" t="s">
        <v>893</v>
      </c>
      <c r="L1130">
        <v>1369</v>
      </c>
      <c r="N1130">
        <v>1013</v>
      </c>
      <c r="O1130" t="s">
        <v>751</v>
      </c>
      <c r="P1130" t="s">
        <v>751</v>
      </c>
      <c r="Q1130">
        <v>1</v>
      </c>
      <c r="X1130">
        <v>6.48</v>
      </c>
      <c r="Y1130">
        <v>0</v>
      </c>
      <c r="Z1130">
        <v>0</v>
      </c>
      <c r="AA1130">
        <v>0</v>
      </c>
      <c r="AB1130">
        <v>700.08</v>
      </c>
      <c r="AC1130">
        <v>0</v>
      </c>
      <c r="AD1130">
        <v>1</v>
      </c>
      <c r="AE1130">
        <v>1</v>
      </c>
      <c r="AF1130" t="s">
        <v>544</v>
      </c>
      <c r="AG1130">
        <v>7.7759999999999998</v>
      </c>
      <c r="AH1130">
        <v>2</v>
      </c>
      <c r="AI1130">
        <v>82282303</v>
      </c>
      <c r="AJ1130">
        <v>1010</v>
      </c>
      <c r="AK1130">
        <v>0</v>
      </c>
      <c r="AL1130">
        <v>0</v>
      </c>
      <c r="AM1130">
        <v>0</v>
      </c>
      <c r="AN1130">
        <v>0</v>
      </c>
      <c r="AO1130">
        <v>0</v>
      </c>
      <c r="AP1130">
        <v>0</v>
      </c>
      <c r="AQ1130">
        <v>0</v>
      </c>
      <c r="AR1130">
        <v>0</v>
      </c>
    </row>
    <row r="1131" spans="1:44" x14ac:dyDescent="0.2">
      <c r="A1131">
        <f>ROW(Source!A1263)</f>
        <v>1263</v>
      </c>
      <c r="B1131">
        <v>82282304</v>
      </c>
      <c r="C1131">
        <v>82282301</v>
      </c>
      <c r="D1131">
        <v>78932886</v>
      </c>
      <c r="E1131">
        <v>116</v>
      </c>
      <c r="F1131">
        <v>1</v>
      </c>
      <c r="G1131">
        <v>1</v>
      </c>
      <c r="H1131">
        <v>1</v>
      </c>
      <c r="I1131" t="s">
        <v>890</v>
      </c>
      <c r="J1131" t="s">
        <v>3</v>
      </c>
      <c r="K1131" t="s">
        <v>891</v>
      </c>
      <c r="L1131">
        <v>1369</v>
      </c>
      <c r="N1131">
        <v>1013</v>
      </c>
      <c r="O1131" t="s">
        <v>751</v>
      </c>
      <c r="P1131" t="s">
        <v>751</v>
      </c>
      <c r="Q1131">
        <v>1</v>
      </c>
      <c r="X1131">
        <v>6.48</v>
      </c>
      <c r="Y1131">
        <v>0</v>
      </c>
      <c r="Z1131">
        <v>0</v>
      </c>
      <c r="AA1131">
        <v>0</v>
      </c>
      <c r="AB1131">
        <v>715.99</v>
      </c>
      <c r="AC1131">
        <v>0</v>
      </c>
      <c r="AD1131">
        <v>1</v>
      </c>
      <c r="AE1131">
        <v>1</v>
      </c>
      <c r="AF1131" t="s">
        <v>544</v>
      </c>
      <c r="AG1131">
        <v>7.7759999999999998</v>
      </c>
      <c r="AH1131">
        <v>2</v>
      </c>
      <c r="AI1131">
        <v>82282302</v>
      </c>
      <c r="AJ1131">
        <v>1011</v>
      </c>
      <c r="AK1131">
        <v>0</v>
      </c>
      <c r="AL1131">
        <v>0</v>
      </c>
      <c r="AM1131">
        <v>0</v>
      </c>
      <c r="AN1131">
        <v>0</v>
      </c>
      <c r="AO1131">
        <v>0</v>
      </c>
      <c r="AP1131">
        <v>0</v>
      </c>
      <c r="AQ1131">
        <v>0</v>
      </c>
      <c r="AR1131">
        <v>0</v>
      </c>
    </row>
    <row r="1132" spans="1:44" x14ac:dyDescent="0.2">
      <c r="A1132">
        <f>ROW(Source!A1263)</f>
        <v>1263</v>
      </c>
      <c r="B1132">
        <v>82282305</v>
      </c>
      <c r="C1132">
        <v>82282301</v>
      </c>
      <c r="D1132">
        <v>78932910</v>
      </c>
      <c r="E1132">
        <v>116</v>
      </c>
      <c r="F1132">
        <v>1</v>
      </c>
      <c r="G1132">
        <v>1</v>
      </c>
      <c r="H1132">
        <v>1</v>
      </c>
      <c r="I1132" t="s">
        <v>892</v>
      </c>
      <c r="J1132" t="s">
        <v>3</v>
      </c>
      <c r="K1132" t="s">
        <v>893</v>
      </c>
      <c r="L1132">
        <v>1369</v>
      </c>
      <c r="N1132">
        <v>1013</v>
      </c>
      <c r="O1132" t="s">
        <v>751</v>
      </c>
      <c r="P1132" t="s">
        <v>751</v>
      </c>
      <c r="Q1132">
        <v>1</v>
      </c>
      <c r="X1132">
        <v>6.48</v>
      </c>
      <c r="Y1132">
        <v>0</v>
      </c>
      <c r="Z1132">
        <v>0</v>
      </c>
      <c r="AA1132">
        <v>0</v>
      </c>
      <c r="AB1132">
        <v>700.08</v>
      </c>
      <c r="AC1132">
        <v>0</v>
      </c>
      <c r="AD1132">
        <v>1</v>
      </c>
      <c r="AE1132">
        <v>1</v>
      </c>
      <c r="AF1132" t="s">
        <v>544</v>
      </c>
      <c r="AG1132">
        <v>7.7759999999999998</v>
      </c>
      <c r="AH1132">
        <v>2</v>
      </c>
      <c r="AI1132">
        <v>82282303</v>
      </c>
      <c r="AJ1132">
        <v>1012</v>
      </c>
      <c r="AK1132">
        <v>0</v>
      </c>
      <c r="AL1132">
        <v>0</v>
      </c>
      <c r="AM1132">
        <v>0</v>
      </c>
      <c r="AN1132">
        <v>0</v>
      </c>
      <c r="AO1132">
        <v>0</v>
      </c>
      <c r="AP1132">
        <v>0</v>
      </c>
      <c r="AQ1132">
        <v>0</v>
      </c>
      <c r="AR1132">
        <v>0</v>
      </c>
    </row>
    <row r="1133" spans="1:44" x14ac:dyDescent="0.2">
      <c r="A1133">
        <f>ROW(Source!A1264)</f>
        <v>1264</v>
      </c>
      <c r="B1133">
        <v>82282309</v>
      </c>
      <c r="C1133">
        <v>82282306</v>
      </c>
      <c r="D1133">
        <v>78932886</v>
      </c>
      <c r="E1133">
        <v>116</v>
      </c>
      <c r="F1133">
        <v>1</v>
      </c>
      <c r="G1133">
        <v>1</v>
      </c>
      <c r="H1133">
        <v>1</v>
      </c>
      <c r="I1133" t="s">
        <v>890</v>
      </c>
      <c r="J1133" t="s">
        <v>3</v>
      </c>
      <c r="K1133" t="s">
        <v>891</v>
      </c>
      <c r="L1133">
        <v>1369</v>
      </c>
      <c r="N1133">
        <v>1013</v>
      </c>
      <c r="O1133" t="s">
        <v>751</v>
      </c>
      <c r="P1133" t="s">
        <v>751</v>
      </c>
      <c r="Q1133">
        <v>1</v>
      </c>
      <c r="X1133">
        <v>0.81</v>
      </c>
      <c r="Y1133">
        <v>0</v>
      </c>
      <c r="Z1133">
        <v>0</v>
      </c>
      <c r="AA1133">
        <v>0</v>
      </c>
      <c r="AB1133">
        <v>715.99</v>
      </c>
      <c r="AC1133">
        <v>0</v>
      </c>
      <c r="AD1133">
        <v>1</v>
      </c>
      <c r="AE1133">
        <v>1</v>
      </c>
      <c r="AF1133" t="s">
        <v>544</v>
      </c>
      <c r="AG1133">
        <v>0.97199999999999998</v>
      </c>
      <c r="AH1133">
        <v>2</v>
      </c>
      <c r="AI1133">
        <v>82282307</v>
      </c>
      <c r="AJ1133">
        <v>1013</v>
      </c>
      <c r="AK1133">
        <v>0</v>
      </c>
      <c r="AL1133">
        <v>0</v>
      </c>
      <c r="AM1133">
        <v>0</v>
      </c>
      <c r="AN1133">
        <v>0</v>
      </c>
      <c r="AO1133">
        <v>0</v>
      </c>
      <c r="AP1133">
        <v>0</v>
      </c>
      <c r="AQ1133">
        <v>0</v>
      </c>
      <c r="AR1133">
        <v>0</v>
      </c>
    </row>
    <row r="1134" spans="1:44" x14ac:dyDescent="0.2">
      <c r="A1134">
        <f>ROW(Source!A1264)</f>
        <v>1264</v>
      </c>
      <c r="B1134">
        <v>82282310</v>
      </c>
      <c r="C1134">
        <v>82282306</v>
      </c>
      <c r="D1134">
        <v>78932910</v>
      </c>
      <c r="E1134">
        <v>116</v>
      </c>
      <c r="F1134">
        <v>1</v>
      </c>
      <c r="G1134">
        <v>1</v>
      </c>
      <c r="H1134">
        <v>1</v>
      </c>
      <c r="I1134" t="s">
        <v>892</v>
      </c>
      <c r="J1134" t="s">
        <v>3</v>
      </c>
      <c r="K1134" t="s">
        <v>893</v>
      </c>
      <c r="L1134">
        <v>1369</v>
      </c>
      <c r="N1134">
        <v>1013</v>
      </c>
      <c r="O1134" t="s">
        <v>751</v>
      </c>
      <c r="P1134" t="s">
        <v>751</v>
      </c>
      <c r="Q1134">
        <v>1</v>
      </c>
      <c r="X1134">
        <v>0.81</v>
      </c>
      <c r="Y1134">
        <v>0</v>
      </c>
      <c r="Z1134">
        <v>0</v>
      </c>
      <c r="AA1134">
        <v>0</v>
      </c>
      <c r="AB1134">
        <v>700.08</v>
      </c>
      <c r="AC1134">
        <v>0</v>
      </c>
      <c r="AD1134">
        <v>1</v>
      </c>
      <c r="AE1134">
        <v>1</v>
      </c>
      <c r="AF1134" t="s">
        <v>544</v>
      </c>
      <c r="AG1134">
        <v>0.97199999999999998</v>
      </c>
      <c r="AH1134">
        <v>2</v>
      </c>
      <c r="AI1134">
        <v>82282308</v>
      </c>
      <c r="AJ1134">
        <v>1014</v>
      </c>
      <c r="AK1134">
        <v>0</v>
      </c>
      <c r="AL1134">
        <v>0</v>
      </c>
      <c r="AM1134">
        <v>0</v>
      </c>
      <c r="AN1134">
        <v>0</v>
      </c>
      <c r="AO1134">
        <v>0</v>
      </c>
      <c r="AP1134">
        <v>0</v>
      </c>
      <c r="AQ1134">
        <v>0</v>
      </c>
      <c r="AR1134">
        <v>0</v>
      </c>
    </row>
    <row r="1135" spans="1:44" x14ac:dyDescent="0.2">
      <c r="A1135">
        <f>ROW(Source!A1265)</f>
        <v>1265</v>
      </c>
      <c r="B1135">
        <v>82282309</v>
      </c>
      <c r="C1135">
        <v>82282306</v>
      </c>
      <c r="D1135">
        <v>78932886</v>
      </c>
      <c r="E1135">
        <v>116</v>
      </c>
      <c r="F1135">
        <v>1</v>
      </c>
      <c r="G1135">
        <v>1</v>
      </c>
      <c r="H1135">
        <v>1</v>
      </c>
      <c r="I1135" t="s">
        <v>890</v>
      </c>
      <c r="J1135" t="s">
        <v>3</v>
      </c>
      <c r="K1135" t="s">
        <v>891</v>
      </c>
      <c r="L1135">
        <v>1369</v>
      </c>
      <c r="N1135">
        <v>1013</v>
      </c>
      <c r="O1135" t="s">
        <v>751</v>
      </c>
      <c r="P1135" t="s">
        <v>751</v>
      </c>
      <c r="Q1135">
        <v>1</v>
      </c>
      <c r="X1135">
        <v>0.81</v>
      </c>
      <c r="Y1135">
        <v>0</v>
      </c>
      <c r="Z1135">
        <v>0</v>
      </c>
      <c r="AA1135">
        <v>0</v>
      </c>
      <c r="AB1135">
        <v>715.99</v>
      </c>
      <c r="AC1135">
        <v>0</v>
      </c>
      <c r="AD1135">
        <v>1</v>
      </c>
      <c r="AE1135">
        <v>1</v>
      </c>
      <c r="AF1135" t="s">
        <v>544</v>
      </c>
      <c r="AG1135">
        <v>0.97199999999999998</v>
      </c>
      <c r="AH1135">
        <v>2</v>
      </c>
      <c r="AI1135">
        <v>82282307</v>
      </c>
      <c r="AJ1135">
        <v>1015</v>
      </c>
      <c r="AK1135">
        <v>0</v>
      </c>
      <c r="AL1135">
        <v>0</v>
      </c>
      <c r="AM1135">
        <v>0</v>
      </c>
      <c r="AN1135">
        <v>0</v>
      </c>
      <c r="AO1135">
        <v>0</v>
      </c>
      <c r="AP1135">
        <v>0</v>
      </c>
      <c r="AQ1135">
        <v>0</v>
      </c>
      <c r="AR1135">
        <v>0</v>
      </c>
    </row>
    <row r="1136" spans="1:44" x14ac:dyDescent="0.2">
      <c r="A1136">
        <f>ROW(Source!A1265)</f>
        <v>1265</v>
      </c>
      <c r="B1136">
        <v>82282310</v>
      </c>
      <c r="C1136">
        <v>82282306</v>
      </c>
      <c r="D1136">
        <v>78932910</v>
      </c>
      <c r="E1136">
        <v>116</v>
      </c>
      <c r="F1136">
        <v>1</v>
      </c>
      <c r="G1136">
        <v>1</v>
      </c>
      <c r="H1136">
        <v>1</v>
      </c>
      <c r="I1136" t="s">
        <v>892</v>
      </c>
      <c r="J1136" t="s">
        <v>3</v>
      </c>
      <c r="K1136" t="s">
        <v>893</v>
      </c>
      <c r="L1136">
        <v>1369</v>
      </c>
      <c r="N1136">
        <v>1013</v>
      </c>
      <c r="O1136" t="s">
        <v>751</v>
      </c>
      <c r="P1136" t="s">
        <v>751</v>
      </c>
      <c r="Q1136">
        <v>1</v>
      </c>
      <c r="X1136">
        <v>0.81</v>
      </c>
      <c r="Y1136">
        <v>0</v>
      </c>
      <c r="Z1136">
        <v>0</v>
      </c>
      <c r="AA1136">
        <v>0</v>
      </c>
      <c r="AB1136">
        <v>700.08</v>
      </c>
      <c r="AC1136">
        <v>0</v>
      </c>
      <c r="AD1136">
        <v>1</v>
      </c>
      <c r="AE1136">
        <v>1</v>
      </c>
      <c r="AF1136" t="s">
        <v>544</v>
      </c>
      <c r="AG1136">
        <v>0.97199999999999998</v>
      </c>
      <c r="AH1136">
        <v>2</v>
      </c>
      <c r="AI1136">
        <v>82282308</v>
      </c>
      <c r="AJ1136">
        <v>1016</v>
      </c>
      <c r="AK1136">
        <v>0</v>
      </c>
      <c r="AL1136">
        <v>0</v>
      </c>
      <c r="AM1136">
        <v>0</v>
      </c>
      <c r="AN1136">
        <v>0</v>
      </c>
      <c r="AO1136">
        <v>0</v>
      </c>
      <c r="AP1136">
        <v>0</v>
      </c>
      <c r="AQ1136">
        <v>0</v>
      </c>
      <c r="AR1136">
        <v>0</v>
      </c>
    </row>
    <row r="1137" spans="1:44" x14ac:dyDescent="0.2">
      <c r="A1137">
        <f>ROW(Source!A1266)</f>
        <v>1266</v>
      </c>
      <c r="B1137">
        <v>82282314</v>
      </c>
      <c r="C1137">
        <v>82282311</v>
      </c>
      <c r="D1137">
        <v>78932886</v>
      </c>
      <c r="E1137">
        <v>116</v>
      </c>
      <c r="F1137">
        <v>1</v>
      </c>
      <c r="G1137">
        <v>1</v>
      </c>
      <c r="H1137">
        <v>1</v>
      </c>
      <c r="I1137" t="s">
        <v>890</v>
      </c>
      <c r="J1137" t="s">
        <v>3</v>
      </c>
      <c r="K1137" t="s">
        <v>891</v>
      </c>
      <c r="L1137">
        <v>1369</v>
      </c>
      <c r="N1137">
        <v>1013</v>
      </c>
      <c r="O1137" t="s">
        <v>751</v>
      </c>
      <c r="P1137" t="s">
        <v>751</v>
      </c>
      <c r="Q1137">
        <v>1</v>
      </c>
      <c r="X1137">
        <v>1.62</v>
      </c>
      <c r="Y1137">
        <v>0</v>
      </c>
      <c r="Z1137">
        <v>0</v>
      </c>
      <c r="AA1137">
        <v>0</v>
      </c>
      <c r="AB1137">
        <v>715.99</v>
      </c>
      <c r="AC1137">
        <v>0</v>
      </c>
      <c r="AD1137">
        <v>1</v>
      </c>
      <c r="AE1137">
        <v>1</v>
      </c>
      <c r="AF1137" t="s">
        <v>544</v>
      </c>
      <c r="AG1137">
        <v>1.944</v>
      </c>
      <c r="AH1137">
        <v>2</v>
      </c>
      <c r="AI1137">
        <v>82282312</v>
      </c>
      <c r="AJ1137">
        <v>1017</v>
      </c>
      <c r="AK1137">
        <v>0</v>
      </c>
      <c r="AL1137">
        <v>0</v>
      </c>
      <c r="AM1137">
        <v>0</v>
      </c>
      <c r="AN1137">
        <v>0</v>
      </c>
      <c r="AO1137">
        <v>0</v>
      </c>
      <c r="AP1137">
        <v>0</v>
      </c>
      <c r="AQ1137">
        <v>0</v>
      </c>
      <c r="AR1137">
        <v>0</v>
      </c>
    </row>
    <row r="1138" spans="1:44" x14ac:dyDescent="0.2">
      <c r="A1138">
        <f>ROW(Source!A1266)</f>
        <v>1266</v>
      </c>
      <c r="B1138">
        <v>82282315</v>
      </c>
      <c r="C1138">
        <v>82282311</v>
      </c>
      <c r="D1138">
        <v>78932910</v>
      </c>
      <c r="E1138">
        <v>116</v>
      </c>
      <c r="F1138">
        <v>1</v>
      </c>
      <c r="G1138">
        <v>1</v>
      </c>
      <c r="H1138">
        <v>1</v>
      </c>
      <c r="I1138" t="s">
        <v>892</v>
      </c>
      <c r="J1138" t="s">
        <v>3</v>
      </c>
      <c r="K1138" t="s">
        <v>893</v>
      </c>
      <c r="L1138">
        <v>1369</v>
      </c>
      <c r="N1138">
        <v>1013</v>
      </c>
      <c r="O1138" t="s">
        <v>751</v>
      </c>
      <c r="P1138" t="s">
        <v>751</v>
      </c>
      <c r="Q1138">
        <v>1</v>
      </c>
      <c r="X1138">
        <v>1.62</v>
      </c>
      <c r="Y1138">
        <v>0</v>
      </c>
      <c r="Z1138">
        <v>0</v>
      </c>
      <c r="AA1138">
        <v>0</v>
      </c>
      <c r="AB1138">
        <v>700.08</v>
      </c>
      <c r="AC1138">
        <v>0</v>
      </c>
      <c r="AD1138">
        <v>1</v>
      </c>
      <c r="AE1138">
        <v>1</v>
      </c>
      <c r="AF1138" t="s">
        <v>544</v>
      </c>
      <c r="AG1138">
        <v>1.944</v>
      </c>
      <c r="AH1138">
        <v>2</v>
      </c>
      <c r="AI1138">
        <v>82282313</v>
      </c>
      <c r="AJ1138">
        <v>1018</v>
      </c>
      <c r="AK1138">
        <v>0</v>
      </c>
      <c r="AL1138">
        <v>0</v>
      </c>
      <c r="AM1138">
        <v>0</v>
      </c>
      <c r="AN1138">
        <v>0</v>
      </c>
      <c r="AO1138">
        <v>0</v>
      </c>
      <c r="AP1138">
        <v>0</v>
      </c>
      <c r="AQ1138">
        <v>0</v>
      </c>
      <c r="AR1138">
        <v>0</v>
      </c>
    </row>
    <row r="1139" spans="1:44" x14ac:dyDescent="0.2">
      <c r="A1139">
        <f>ROW(Source!A1267)</f>
        <v>1267</v>
      </c>
      <c r="B1139">
        <v>82282314</v>
      </c>
      <c r="C1139">
        <v>82282311</v>
      </c>
      <c r="D1139">
        <v>78932886</v>
      </c>
      <c r="E1139">
        <v>116</v>
      </c>
      <c r="F1139">
        <v>1</v>
      </c>
      <c r="G1139">
        <v>1</v>
      </c>
      <c r="H1139">
        <v>1</v>
      </c>
      <c r="I1139" t="s">
        <v>890</v>
      </c>
      <c r="J1139" t="s">
        <v>3</v>
      </c>
      <c r="K1139" t="s">
        <v>891</v>
      </c>
      <c r="L1139">
        <v>1369</v>
      </c>
      <c r="N1139">
        <v>1013</v>
      </c>
      <c r="O1139" t="s">
        <v>751</v>
      </c>
      <c r="P1139" t="s">
        <v>751</v>
      </c>
      <c r="Q1139">
        <v>1</v>
      </c>
      <c r="X1139">
        <v>1.62</v>
      </c>
      <c r="Y1139">
        <v>0</v>
      </c>
      <c r="Z1139">
        <v>0</v>
      </c>
      <c r="AA1139">
        <v>0</v>
      </c>
      <c r="AB1139">
        <v>715.99</v>
      </c>
      <c r="AC1139">
        <v>0</v>
      </c>
      <c r="AD1139">
        <v>1</v>
      </c>
      <c r="AE1139">
        <v>1</v>
      </c>
      <c r="AF1139" t="s">
        <v>544</v>
      </c>
      <c r="AG1139">
        <v>1.944</v>
      </c>
      <c r="AH1139">
        <v>2</v>
      </c>
      <c r="AI1139">
        <v>82282312</v>
      </c>
      <c r="AJ1139">
        <v>1019</v>
      </c>
      <c r="AK1139">
        <v>0</v>
      </c>
      <c r="AL1139">
        <v>0</v>
      </c>
      <c r="AM1139">
        <v>0</v>
      </c>
      <c r="AN1139">
        <v>0</v>
      </c>
      <c r="AO1139">
        <v>0</v>
      </c>
      <c r="AP1139">
        <v>0</v>
      </c>
      <c r="AQ1139">
        <v>0</v>
      </c>
      <c r="AR1139">
        <v>0</v>
      </c>
    </row>
    <row r="1140" spans="1:44" x14ac:dyDescent="0.2">
      <c r="A1140">
        <f>ROW(Source!A1267)</f>
        <v>1267</v>
      </c>
      <c r="B1140">
        <v>82282315</v>
      </c>
      <c r="C1140">
        <v>82282311</v>
      </c>
      <c r="D1140">
        <v>78932910</v>
      </c>
      <c r="E1140">
        <v>116</v>
      </c>
      <c r="F1140">
        <v>1</v>
      </c>
      <c r="G1140">
        <v>1</v>
      </c>
      <c r="H1140">
        <v>1</v>
      </c>
      <c r="I1140" t="s">
        <v>892</v>
      </c>
      <c r="J1140" t="s">
        <v>3</v>
      </c>
      <c r="K1140" t="s">
        <v>893</v>
      </c>
      <c r="L1140">
        <v>1369</v>
      </c>
      <c r="N1140">
        <v>1013</v>
      </c>
      <c r="O1140" t="s">
        <v>751</v>
      </c>
      <c r="P1140" t="s">
        <v>751</v>
      </c>
      <c r="Q1140">
        <v>1</v>
      </c>
      <c r="X1140">
        <v>1.62</v>
      </c>
      <c r="Y1140">
        <v>0</v>
      </c>
      <c r="Z1140">
        <v>0</v>
      </c>
      <c r="AA1140">
        <v>0</v>
      </c>
      <c r="AB1140">
        <v>700.08</v>
      </c>
      <c r="AC1140">
        <v>0</v>
      </c>
      <c r="AD1140">
        <v>1</v>
      </c>
      <c r="AE1140">
        <v>1</v>
      </c>
      <c r="AF1140" t="s">
        <v>544</v>
      </c>
      <c r="AG1140">
        <v>1.944</v>
      </c>
      <c r="AH1140">
        <v>2</v>
      </c>
      <c r="AI1140">
        <v>82282313</v>
      </c>
      <c r="AJ1140">
        <v>1020</v>
      </c>
      <c r="AK1140">
        <v>0</v>
      </c>
      <c r="AL1140">
        <v>0</v>
      </c>
      <c r="AM1140">
        <v>0</v>
      </c>
      <c r="AN1140">
        <v>0</v>
      </c>
      <c r="AO1140">
        <v>0</v>
      </c>
      <c r="AP1140">
        <v>0</v>
      </c>
      <c r="AQ1140">
        <v>0</v>
      </c>
      <c r="AR1140">
        <v>0</v>
      </c>
    </row>
    <row r="1141" spans="1:44" x14ac:dyDescent="0.2">
      <c r="A1141">
        <f>ROW(Source!A1268)</f>
        <v>1268</v>
      </c>
      <c r="B1141">
        <v>82282319</v>
      </c>
      <c r="C1141">
        <v>82282316</v>
      </c>
      <c r="D1141">
        <v>78932886</v>
      </c>
      <c r="E1141">
        <v>116</v>
      </c>
      <c r="F1141">
        <v>1</v>
      </c>
      <c r="G1141">
        <v>1</v>
      </c>
      <c r="H1141">
        <v>1</v>
      </c>
      <c r="I1141" t="s">
        <v>890</v>
      </c>
      <c r="J1141" t="s">
        <v>3</v>
      </c>
      <c r="K1141" t="s">
        <v>891</v>
      </c>
      <c r="L1141">
        <v>1369</v>
      </c>
      <c r="N1141">
        <v>1013</v>
      </c>
      <c r="O1141" t="s">
        <v>751</v>
      </c>
      <c r="P1141" t="s">
        <v>751</v>
      </c>
      <c r="Q1141">
        <v>1</v>
      </c>
      <c r="X1141">
        <v>0.41</v>
      </c>
      <c r="Y1141">
        <v>0</v>
      </c>
      <c r="Z1141">
        <v>0</v>
      </c>
      <c r="AA1141">
        <v>0</v>
      </c>
      <c r="AB1141">
        <v>715.99</v>
      </c>
      <c r="AC1141">
        <v>0</v>
      </c>
      <c r="AD1141">
        <v>1</v>
      </c>
      <c r="AE1141">
        <v>1</v>
      </c>
      <c r="AF1141" t="s">
        <v>544</v>
      </c>
      <c r="AG1141">
        <v>0.49199999999999999</v>
      </c>
      <c r="AH1141">
        <v>2</v>
      </c>
      <c r="AI1141">
        <v>82282317</v>
      </c>
      <c r="AJ1141">
        <v>1021</v>
      </c>
      <c r="AK1141">
        <v>0</v>
      </c>
      <c r="AL1141">
        <v>0</v>
      </c>
      <c r="AM1141">
        <v>0</v>
      </c>
      <c r="AN1141">
        <v>0</v>
      </c>
      <c r="AO1141">
        <v>0</v>
      </c>
      <c r="AP1141">
        <v>0</v>
      </c>
      <c r="AQ1141">
        <v>0</v>
      </c>
      <c r="AR1141">
        <v>0</v>
      </c>
    </row>
    <row r="1142" spans="1:44" x14ac:dyDescent="0.2">
      <c r="A1142">
        <f>ROW(Source!A1268)</f>
        <v>1268</v>
      </c>
      <c r="B1142">
        <v>82282320</v>
      </c>
      <c r="C1142">
        <v>82282316</v>
      </c>
      <c r="D1142">
        <v>78932910</v>
      </c>
      <c r="E1142">
        <v>116</v>
      </c>
      <c r="F1142">
        <v>1</v>
      </c>
      <c r="G1142">
        <v>1</v>
      </c>
      <c r="H1142">
        <v>1</v>
      </c>
      <c r="I1142" t="s">
        <v>892</v>
      </c>
      <c r="J1142" t="s">
        <v>3</v>
      </c>
      <c r="K1142" t="s">
        <v>893</v>
      </c>
      <c r="L1142">
        <v>1369</v>
      </c>
      <c r="N1142">
        <v>1013</v>
      </c>
      <c r="O1142" t="s">
        <v>751</v>
      </c>
      <c r="P1142" t="s">
        <v>751</v>
      </c>
      <c r="Q1142">
        <v>1</v>
      </c>
      <c r="X1142">
        <v>0.41</v>
      </c>
      <c r="Y1142">
        <v>0</v>
      </c>
      <c r="Z1142">
        <v>0</v>
      </c>
      <c r="AA1142">
        <v>0</v>
      </c>
      <c r="AB1142">
        <v>700.08</v>
      </c>
      <c r="AC1142">
        <v>0</v>
      </c>
      <c r="AD1142">
        <v>1</v>
      </c>
      <c r="AE1142">
        <v>1</v>
      </c>
      <c r="AF1142" t="s">
        <v>544</v>
      </c>
      <c r="AG1142">
        <v>0.49199999999999999</v>
      </c>
      <c r="AH1142">
        <v>2</v>
      </c>
      <c r="AI1142">
        <v>82282318</v>
      </c>
      <c r="AJ1142">
        <v>1022</v>
      </c>
      <c r="AK1142">
        <v>0</v>
      </c>
      <c r="AL1142">
        <v>0</v>
      </c>
      <c r="AM1142">
        <v>0</v>
      </c>
      <c r="AN1142">
        <v>0</v>
      </c>
      <c r="AO1142">
        <v>0</v>
      </c>
      <c r="AP1142">
        <v>0</v>
      </c>
      <c r="AQ1142">
        <v>0</v>
      </c>
      <c r="AR1142">
        <v>0</v>
      </c>
    </row>
    <row r="1143" spans="1:44" x14ac:dyDescent="0.2">
      <c r="A1143">
        <f>ROW(Source!A1269)</f>
        <v>1269</v>
      </c>
      <c r="B1143">
        <v>82282319</v>
      </c>
      <c r="C1143">
        <v>82282316</v>
      </c>
      <c r="D1143">
        <v>78932886</v>
      </c>
      <c r="E1143">
        <v>116</v>
      </c>
      <c r="F1143">
        <v>1</v>
      </c>
      <c r="G1143">
        <v>1</v>
      </c>
      <c r="H1143">
        <v>1</v>
      </c>
      <c r="I1143" t="s">
        <v>890</v>
      </c>
      <c r="J1143" t="s">
        <v>3</v>
      </c>
      <c r="K1143" t="s">
        <v>891</v>
      </c>
      <c r="L1143">
        <v>1369</v>
      </c>
      <c r="N1143">
        <v>1013</v>
      </c>
      <c r="O1143" t="s">
        <v>751</v>
      </c>
      <c r="P1143" t="s">
        <v>751</v>
      </c>
      <c r="Q1143">
        <v>1</v>
      </c>
      <c r="X1143">
        <v>0.41</v>
      </c>
      <c r="Y1143">
        <v>0</v>
      </c>
      <c r="Z1143">
        <v>0</v>
      </c>
      <c r="AA1143">
        <v>0</v>
      </c>
      <c r="AB1143">
        <v>715.99</v>
      </c>
      <c r="AC1143">
        <v>0</v>
      </c>
      <c r="AD1143">
        <v>1</v>
      </c>
      <c r="AE1143">
        <v>1</v>
      </c>
      <c r="AF1143" t="s">
        <v>544</v>
      </c>
      <c r="AG1143">
        <v>0.49199999999999999</v>
      </c>
      <c r="AH1143">
        <v>2</v>
      </c>
      <c r="AI1143">
        <v>82282317</v>
      </c>
      <c r="AJ1143">
        <v>1023</v>
      </c>
      <c r="AK1143">
        <v>0</v>
      </c>
      <c r="AL1143">
        <v>0</v>
      </c>
      <c r="AM1143">
        <v>0</v>
      </c>
      <c r="AN1143">
        <v>0</v>
      </c>
      <c r="AO1143">
        <v>0</v>
      </c>
      <c r="AP1143">
        <v>0</v>
      </c>
      <c r="AQ1143">
        <v>0</v>
      </c>
      <c r="AR1143">
        <v>0</v>
      </c>
    </row>
    <row r="1144" spans="1:44" x14ac:dyDescent="0.2">
      <c r="A1144">
        <f>ROW(Source!A1269)</f>
        <v>1269</v>
      </c>
      <c r="B1144">
        <v>82282320</v>
      </c>
      <c r="C1144">
        <v>82282316</v>
      </c>
      <c r="D1144">
        <v>78932910</v>
      </c>
      <c r="E1144">
        <v>116</v>
      </c>
      <c r="F1144">
        <v>1</v>
      </c>
      <c r="G1144">
        <v>1</v>
      </c>
      <c r="H1144">
        <v>1</v>
      </c>
      <c r="I1144" t="s">
        <v>892</v>
      </c>
      <c r="J1144" t="s">
        <v>3</v>
      </c>
      <c r="K1144" t="s">
        <v>893</v>
      </c>
      <c r="L1144">
        <v>1369</v>
      </c>
      <c r="N1144">
        <v>1013</v>
      </c>
      <c r="O1144" t="s">
        <v>751</v>
      </c>
      <c r="P1144" t="s">
        <v>751</v>
      </c>
      <c r="Q1144">
        <v>1</v>
      </c>
      <c r="X1144">
        <v>0.41</v>
      </c>
      <c r="Y1144">
        <v>0</v>
      </c>
      <c r="Z1144">
        <v>0</v>
      </c>
      <c r="AA1144">
        <v>0</v>
      </c>
      <c r="AB1144">
        <v>700.08</v>
      </c>
      <c r="AC1144">
        <v>0</v>
      </c>
      <c r="AD1144">
        <v>1</v>
      </c>
      <c r="AE1144">
        <v>1</v>
      </c>
      <c r="AF1144" t="s">
        <v>544</v>
      </c>
      <c r="AG1144">
        <v>0.49199999999999999</v>
      </c>
      <c r="AH1144">
        <v>2</v>
      </c>
      <c r="AI1144">
        <v>82282318</v>
      </c>
      <c r="AJ1144">
        <v>1024</v>
      </c>
      <c r="AK1144">
        <v>0</v>
      </c>
      <c r="AL1144">
        <v>0</v>
      </c>
      <c r="AM1144">
        <v>0</v>
      </c>
      <c r="AN1144">
        <v>0</v>
      </c>
      <c r="AO1144">
        <v>0</v>
      </c>
      <c r="AP1144">
        <v>0</v>
      </c>
      <c r="AQ1144">
        <v>0</v>
      </c>
      <c r="AR1144">
        <v>0</v>
      </c>
    </row>
    <row r="1145" spans="1:44" x14ac:dyDescent="0.2">
      <c r="A1145">
        <f>ROW(Source!A1270)</f>
        <v>1270</v>
      </c>
      <c r="B1145">
        <v>82282324</v>
      </c>
      <c r="C1145">
        <v>82282321</v>
      </c>
      <c r="D1145">
        <v>78932886</v>
      </c>
      <c r="E1145">
        <v>116</v>
      </c>
      <c r="F1145">
        <v>1</v>
      </c>
      <c r="G1145">
        <v>1</v>
      </c>
      <c r="H1145">
        <v>1</v>
      </c>
      <c r="I1145" t="s">
        <v>890</v>
      </c>
      <c r="J1145" t="s">
        <v>3</v>
      </c>
      <c r="K1145" t="s">
        <v>891</v>
      </c>
      <c r="L1145">
        <v>1369</v>
      </c>
      <c r="N1145">
        <v>1013</v>
      </c>
      <c r="O1145" t="s">
        <v>751</v>
      </c>
      <c r="P1145" t="s">
        <v>751</v>
      </c>
      <c r="Q1145">
        <v>1</v>
      </c>
      <c r="X1145">
        <v>0.81</v>
      </c>
      <c r="Y1145">
        <v>0</v>
      </c>
      <c r="Z1145">
        <v>0</v>
      </c>
      <c r="AA1145">
        <v>0</v>
      </c>
      <c r="AB1145">
        <v>715.99</v>
      </c>
      <c r="AC1145">
        <v>0</v>
      </c>
      <c r="AD1145">
        <v>1</v>
      </c>
      <c r="AE1145">
        <v>1</v>
      </c>
      <c r="AF1145" t="s">
        <v>544</v>
      </c>
      <c r="AG1145">
        <v>0.97199999999999998</v>
      </c>
      <c r="AH1145">
        <v>2</v>
      </c>
      <c r="AI1145">
        <v>82282322</v>
      </c>
      <c r="AJ1145">
        <v>1025</v>
      </c>
      <c r="AK1145">
        <v>0</v>
      </c>
      <c r="AL1145">
        <v>0</v>
      </c>
      <c r="AM1145">
        <v>0</v>
      </c>
      <c r="AN1145">
        <v>0</v>
      </c>
      <c r="AO1145">
        <v>0</v>
      </c>
      <c r="AP1145">
        <v>0</v>
      </c>
      <c r="AQ1145">
        <v>0</v>
      </c>
      <c r="AR1145">
        <v>0</v>
      </c>
    </row>
    <row r="1146" spans="1:44" x14ac:dyDescent="0.2">
      <c r="A1146">
        <f>ROW(Source!A1270)</f>
        <v>1270</v>
      </c>
      <c r="B1146">
        <v>82282325</v>
      </c>
      <c r="C1146">
        <v>82282321</v>
      </c>
      <c r="D1146">
        <v>78932910</v>
      </c>
      <c r="E1146">
        <v>116</v>
      </c>
      <c r="F1146">
        <v>1</v>
      </c>
      <c r="G1146">
        <v>1</v>
      </c>
      <c r="H1146">
        <v>1</v>
      </c>
      <c r="I1146" t="s">
        <v>892</v>
      </c>
      <c r="J1146" t="s">
        <v>3</v>
      </c>
      <c r="K1146" t="s">
        <v>893</v>
      </c>
      <c r="L1146">
        <v>1369</v>
      </c>
      <c r="N1146">
        <v>1013</v>
      </c>
      <c r="O1146" t="s">
        <v>751</v>
      </c>
      <c r="P1146" t="s">
        <v>751</v>
      </c>
      <c r="Q1146">
        <v>1</v>
      </c>
      <c r="X1146">
        <v>0.81</v>
      </c>
      <c r="Y1146">
        <v>0</v>
      </c>
      <c r="Z1146">
        <v>0</v>
      </c>
      <c r="AA1146">
        <v>0</v>
      </c>
      <c r="AB1146">
        <v>700.08</v>
      </c>
      <c r="AC1146">
        <v>0</v>
      </c>
      <c r="AD1146">
        <v>1</v>
      </c>
      <c r="AE1146">
        <v>1</v>
      </c>
      <c r="AF1146" t="s">
        <v>544</v>
      </c>
      <c r="AG1146">
        <v>0.97199999999999998</v>
      </c>
      <c r="AH1146">
        <v>2</v>
      </c>
      <c r="AI1146">
        <v>82282323</v>
      </c>
      <c r="AJ1146">
        <v>1026</v>
      </c>
      <c r="AK1146">
        <v>0</v>
      </c>
      <c r="AL1146">
        <v>0</v>
      </c>
      <c r="AM1146">
        <v>0</v>
      </c>
      <c r="AN1146">
        <v>0</v>
      </c>
      <c r="AO1146">
        <v>0</v>
      </c>
      <c r="AP1146">
        <v>0</v>
      </c>
      <c r="AQ1146">
        <v>0</v>
      </c>
      <c r="AR1146">
        <v>0</v>
      </c>
    </row>
    <row r="1147" spans="1:44" x14ac:dyDescent="0.2">
      <c r="A1147">
        <f>ROW(Source!A1271)</f>
        <v>1271</v>
      </c>
      <c r="B1147">
        <v>82282324</v>
      </c>
      <c r="C1147">
        <v>82282321</v>
      </c>
      <c r="D1147">
        <v>78932886</v>
      </c>
      <c r="E1147">
        <v>116</v>
      </c>
      <c r="F1147">
        <v>1</v>
      </c>
      <c r="G1147">
        <v>1</v>
      </c>
      <c r="H1147">
        <v>1</v>
      </c>
      <c r="I1147" t="s">
        <v>890</v>
      </c>
      <c r="J1147" t="s">
        <v>3</v>
      </c>
      <c r="K1147" t="s">
        <v>891</v>
      </c>
      <c r="L1147">
        <v>1369</v>
      </c>
      <c r="N1147">
        <v>1013</v>
      </c>
      <c r="O1147" t="s">
        <v>751</v>
      </c>
      <c r="P1147" t="s">
        <v>751</v>
      </c>
      <c r="Q1147">
        <v>1</v>
      </c>
      <c r="X1147">
        <v>0.81</v>
      </c>
      <c r="Y1147">
        <v>0</v>
      </c>
      <c r="Z1147">
        <v>0</v>
      </c>
      <c r="AA1147">
        <v>0</v>
      </c>
      <c r="AB1147">
        <v>715.99</v>
      </c>
      <c r="AC1147">
        <v>0</v>
      </c>
      <c r="AD1147">
        <v>1</v>
      </c>
      <c r="AE1147">
        <v>1</v>
      </c>
      <c r="AF1147" t="s">
        <v>544</v>
      </c>
      <c r="AG1147">
        <v>0.97199999999999998</v>
      </c>
      <c r="AH1147">
        <v>2</v>
      </c>
      <c r="AI1147">
        <v>82282322</v>
      </c>
      <c r="AJ1147">
        <v>1027</v>
      </c>
      <c r="AK1147">
        <v>0</v>
      </c>
      <c r="AL1147">
        <v>0</v>
      </c>
      <c r="AM1147">
        <v>0</v>
      </c>
      <c r="AN1147">
        <v>0</v>
      </c>
      <c r="AO1147">
        <v>0</v>
      </c>
      <c r="AP1147">
        <v>0</v>
      </c>
      <c r="AQ1147">
        <v>0</v>
      </c>
      <c r="AR1147">
        <v>0</v>
      </c>
    </row>
    <row r="1148" spans="1:44" x14ac:dyDescent="0.2">
      <c r="A1148">
        <f>ROW(Source!A1271)</f>
        <v>1271</v>
      </c>
      <c r="B1148">
        <v>82282325</v>
      </c>
      <c r="C1148">
        <v>82282321</v>
      </c>
      <c r="D1148">
        <v>78932910</v>
      </c>
      <c r="E1148">
        <v>116</v>
      </c>
      <c r="F1148">
        <v>1</v>
      </c>
      <c r="G1148">
        <v>1</v>
      </c>
      <c r="H1148">
        <v>1</v>
      </c>
      <c r="I1148" t="s">
        <v>892</v>
      </c>
      <c r="J1148" t="s">
        <v>3</v>
      </c>
      <c r="K1148" t="s">
        <v>893</v>
      </c>
      <c r="L1148">
        <v>1369</v>
      </c>
      <c r="N1148">
        <v>1013</v>
      </c>
      <c r="O1148" t="s">
        <v>751</v>
      </c>
      <c r="P1148" t="s">
        <v>751</v>
      </c>
      <c r="Q1148">
        <v>1</v>
      </c>
      <c r="X1148">
        <v>0.81</v>
      </c>
      <c r="Y1148">
        <v>0</v>
      </c>
      <c r="Z1148">
        <v>0</v>
      </c>
      <c r="AA1148">
        <v>0</v>
      </c>
      <c r="AB1148">
        <v>700.08</v>
      </c>
      <c r="AC1148">
        <v>0</v>
      </c>
      <c r="AD1148">
        <v>1</v>
      </c>
      <c r="AE1148">
        <v>1</v>
      </c>
      <c r="AF1148" t="s">
        <v>544</v>
      </c>
      <c r="AG1148">
        <v>0.97199999999999998</v>
      </c>
      <c r="AH1148">
        <v>2</v>
      </c>
      <c r="AI1148">
        <v>82282323</v>
      </c>
      <c r="AJ1148">
        <v>1028</v>
      </c>
      <c r="AK1148">
        <v>0</v>
      </c>
      <c r="AL1148">
        <v>0</v>
      </c>
      <c r="AM1148">
        <v>0</v>
      </c>
      <c r="AN1148">
        <v>0</v>
      </c>
      <c r="AO1148">
        <v>0</v>
      </c>
      <c r="AP1148">
        <v>0</v>
      </c>
      <c r="AQ1148">
        <v>0</v>
      </c>
      <c r="AR1148">
        <v>0</v>
      </c>
    </row>
    <row r="1149" spans="1:44" x14ac:dyDescent="0.2">
      <c r="A1149">
        <f>ROW(Source!A1272)</f>
        <v>1272</v>
      </c>
      <c r="B1149">
        <v>82282329</v>
      </c>
      <c r="C1149">
        <v>82282326</v>
      </c>
      <c r="D1149">
        <v>78932886</v>
      </c>
      <c r="E1149">
        <v>116</v>
      </c>
      <c r="F1149">
        <v>1</v>
      </c>
      <c r="G1149">
        <v>1</v>
      </c>
      <c r="H1149">
        <v>1</v>
      </c>
      <c r="I1149" t="s">
        <v>890</v>
      </c>
      <c r="J1149" t="s">
        <v>3</v>
      </c>
      <c r="K1149" t="s">
        <v>891</v>
      </c>
      <c r="L1149">
        <v>1369</v>
      </c>
      <c r="N1149">
        <v>1013</v>
      </c>
      <c r="O1149" t="s">
        <v>751</v>
      </c>
      <c r="P1149" t="s">
        <v>751</v>
      </c>
      <c r="Q1149">
        <v>1</v>
      </c>
      <c r="X1149">
        <v>0.5</v>
      </c>
      <c r="Y1149">
        <v>0</v>
      </c>
      <c r="Z1149">
        <v>0</v>
      </c>
      <c r="AA1149">
        <v>0</v>
      </c>
      <c r="AB1149">
        <v>715.99</v>
      </c>
      <c r="AC1149">
        <v>0</v>
      </c>
      <c r="AD1149">
        <v>1</v>
      </c>
      <c r="AE1149">
        <v>1</v>
      </c>
      <c r="AF1149" t="s">
        <v>544</v>
      </c>
      <c r="AG1149">
        <v>0.6</v>
      </c>
      <c r="AH1149">
        <v>2</v>
      </c>
      <c r="AI1149">
        <v>82282327</v>
      </c>
      <c r="AJ1149">
        <v>1029</v>
      </c>
      <c r="AK1149">
        <v>0</v>
      </c>
      <c r="AL1149">
        <v>0</v>
      </c>
      <c r="AM1149">
        <v>0</v>
      </c>
      <c r="AN1149">
        <v>0</v>
      </c>
      <c r="AO1149">
        <v>0</v>
      </c>
      <c r="AP1149">
        <v>0</v>
      </c>
      <c r="AQ1149">
        <v>0</v>
      </c>
      <c r="AR1149">
        <v>0</v>
      </c>
    </row>
    <row r="1150" spans="1:44" x14ac:dyDescent="0.2">
      <c r="A1150">
        <f>ROW(Source!A1272)</f>
        <v>1272</v>
      </c>
      <c r="B1150">
        <v>82282330</v>
      </c>
      <c r="C1150">
        <v>82282326</v>
      </c>
      <c r="D1150">
        <v>78932910</v>
      </c>
      <c r="E1150">
        <v>116</v>
      </c>
      <c r="F1150">
        <v>1</v>
      </c>
      <c r="G1150">
        <v>1</v>
      </c>
      <c r="H1150">
        <v>1</v>
      </c>
      <c r="I1150" t="s">
        <v>892</v>
      </c>
      <c r="J1150" t="s">
        <v>3</v>
      </c>
      <c r="K1150" t="s">
        <v>893</v>
      </c>
      <c r="L1150">
        <v>1369</v>
      </c>
      <c r="N1150">
        <v>1013</v>
      </c>
      <c r="O1150" t="s">
        <v>751</v>
      </c>
      <c r="P1150" t="s">
        <v>751</v>
      </c>
      <c r="Q1150">
        <v>1</v>
      </c>
      <c r="X1150">
        <v>0.5</v>
      </c>
      <c r="Y1150">
        <v>0</v>
      </c>
      <c r="Z1150">
        <v>0</v>
      </c>
      <c r="AA1150">
        <v>0</v>
      </c>
      <c r="AB1150">
        <v>700.08</v>
      </c>
      <c r="AC1150">
        <v>0</v>
      </c>
      <c r="AD1150">
        <v>1</v>
      </c>
      <c r="AE1150">
        <v>1</v>
      </c>
      <c r="AF1150" t="s">
        <v>544</v>
      </c>
      <c r="AG1150">
        <v>0.6</v>
      </c>
      <c r="AH1150">
        <v>2</v>
      </c>
      <c r="AI1150">
        <v>82282328</v>
      </c>
      <c r="AJ1150">
        <v>1030</v>
      </c>
      <c r="AK1150">
        <v>0</v>
      </c>
      <c r="AL1150">
        <v>0</v>
      </c>
      <c r="AM1150">
        <v>0</v>
      </c>
      <c r="AN1150">
        <v>0</v>
      </c>
      <c r="AO1150">
        <v>0</v>
      </c>
      <c r="AP1150">
        <v>0</v>
      </c>
      <c r="AQ1150">
        <v>0</v>
      </c>
      <c r="AR1150">
        <v>0</v>
      </c>
    </row>
    <row r="1151" spans="1:44" x14ac:dyDescent="0.2">
      <c r="A1151">
        <f>ROW(Source!A1273)</f>
        <v>1273</v>
      </c>
      <c r="B1151">
        <v>82282329</v>
      </c>
      <c r="C1151">
        <v>82282326</v>
      </c>
      <c r="D1151">
        <v>78932886</v>
      </c>
      <c r="E1151">
        <v>116</v>
      </c>
      <c r="F1151">
        <v>1</v>
      </c>
      <c r="G1151">
        <v>1</v>
      </c>
      <c r="H1151">
        <v>1</v>
      </c>
      <c r="I1151" t="s">
        <v>890</v>
      </c>
      <c r="J1151" t="s">
        <v>3</v>
      </c>
      <c r="K1151" t="s">
        <v>891</v>
      </c>
      <c r="L1151">
        <v>1369</v>
      </c>
      <c r="N1151">
        <v>1013</v>
      </c>
      <c r="O1151" t="s">
        <v>751</v>
      </c>
      <c r="P1151" t="s">
        <v>751</v>
      </c>
      <c r="Q1151">
        <v>1</v>
      </c>
      <c r="X1151">
        <v>0.5</v>
      </c>
      <c r="Y1151">
        <v>0</v>
      </c>
      <c r="Z1151">
        <v>0</v>
      </c>
      <c r="AA1151">
        <v>0</v>
      </c>
      <c r="AB1151">
        <v>715.99</v>
      </c>
      <c r="AC1151">
        <v>0</v>
      </c>
      <c r="AD1151">
        <v>1</v>
      </c>
      <c r="AE1151">
        <v>1</v>
      </c>
      <c r="AF1151" t="s">
        <v>544</v>
      </c>
      <c r="AG1151">
        <v>0.6</v>
      </c>
      <c r="AH1151">
        <v>2</v>
      </c>
      <c r="AI1151">
        <v>82282327</v>
      </c>
      <c r="AJ1151">
        <v>1031</v>
      </c>
      <c r="AK1151">
        <v>0</v>
      </c>
      <c r="AL1151">
        <v>0</v>
      </c>
      <c r="AM1151">
        <v>0</v>
      </c>
      <c r="AN1151">
        <v>0</v>
      </c>
      <c r="AO1151">
        <v>0</v>
      </c>
      <c r="AP1151">
        <v>0</v>
      </c>
      <c r="AQ1151">
        <v>0</v>
      </c>
      <c r="AR1151">
        <v>0</v>
      </c>
    </row>
    <row r="1152" spans="1:44" x14ac:dyDescent="0.2">
      <c r="A1152">
        <f>ROW(Source!A1273)</f>
        <v>1273</v>
      </c>
      <c r="B1152">
        <v>82282330</v>
      </c>
      <c r="C1152">
        <v>82282326</v>
      </c>
      <c r="D1152">
        <v>78932910</v>
      </c>
      <c r="E1152">
        <v>116</v>
      </c>
      <c r="F1152">
        <v>1</v>
      </c>
      <c r="G1152">
        <v>1</v>
      </c>
      <c r="H1152">
        <v>1</v>
      </c>
      <c r="I1152" t="s">
        <v>892</v>
      </c>
      <c r="J1152" t="s">
        <v>3</v>
      </c>
      <c r="K1152" t="s">
        <v>893</v>
      </c>
      <c r="L1152">
        <v>1369</v>
      </c>
      <c r="N1152">
        <v>1013</v>
      </c>
      <c r="O1152" t="s">
        <v>751</v>
      </c>
      <c r="P1152" t="s">
        <v>751</v>
      </c>
      <c r="Q1152">
        <v>1</v>
      </c>
      <c r="X1152">
        <v>0.5</v>
      </c>
      <c r="Y1152">
        <v>0</v>
      </c>
      <c r="Z1152">
        <v>0</v>
      </c>
      <c r="AA1152">
        <v>0</v>
      </c>
      <c r="AB1152">
        <v>700.08</v>
      </c>
      <c r="AC1152">
        <v>0</v>
      </c>
      <c r="AD1152">
        <v>1</v>
      </c>
      <c r="AE1152">
        <v>1</v>
      </c>
      <c r="AF1152" t="s">
        <v>544</v>
      </c>
      <c r="AG1152">
        <v>0.6</v>
      </c>
      <c r="AH1152">
        <v>2</v>
      </c>
      <c r="AI1152">
        <v>82282328</v>
      </c>
      <c r="AJ1152">
        <v>1032</v>
      </c>
      <c r="AK1152">
        <v>0</v>
      </c>
      <c r="AL1152">
        <v>0</v>
      </c>
      <c r="AM1152">
        <v>0</v>
      </c>
      <c r="AN1152">
        <v>0</v>
      </c>
      <c r="AO1152">
        <v>0</v>
      </c>
      <c r="AP1152">
        <v>0</v>
      </c>
      <c r="AQ1152">
        <v>0</v>
      </c>
      <c r="AR1152">
        <v>0</v>
      </c>
    </row>
    <row r="1153" spans="1:44" x14ac:dyDescent="0.2">
      <c r="A1153">
        <f>ROW(Source!A1274)</f>
        <v>1274</v>
      </c>
      <c r="B1153">
        <v>82282334</v>
      </c>
      <c r="C1153">
        <v>82282331</v>
      </c>
      <c r="D1153">
        <v>78932886</v>
      </c>
      <c r="E1153">
        <v>116</v>
      </c>
      <c r="F1153">
        <v>1</v>
      </c>
      <c r="G1153">
        <v>1</v>
      </c>
      <c r="H1153">
        <v>1</v>
      </c>
      <c r="I1153" t="s">
        <v>890</v>
      </c>
      <c r="J1153" t="s">
        <v>3</v>
      </c>
      <c r="K1153" t="s">
        <v>891</v>
      </c>
      <c r="L1153">
        <v>1369</v>
      </c>
      <c r="N1153">
        <v>1013</v>
      </c>
      <c r="O1153" t="s">
        <v>751</v>
      </c>
      <c r="P1153" t="s">
        <v>751</v>
      </c>
      <c r="Q1153">
        <v>1</v>
      </c>
      <c r="X1153">
        <v>0.16</v>
      </c>
      <c r="Y1153">
        <v>0</v>
      </c>
      <c r="Z1153">
        <v>0</v>
      </c>
      <c r="AA1153">
        <v>0</v>
      </c>
      <c r="AB1153">
        <v>715.99</v>
      </c>
      <c r="AC1153">
        <v>0</v>
      </c>
      <c r="AD1153">
        <v>1</v>
      </c>
      <c r="AE1153">
        <v>1</v>
      </c>
      <c r="AF1153" t="s">
        <v>544</v>
      </c>
      <c r="AG1153">
        <v>0.192</v>
      </c>
      <c r="AH1153">
        <v>2</v>
      </c>
      <c r="AI1153">
        <v>82282332</v>
      </c>
      <c r="AJ1153">
        <v>1033</v>
      </c>
      <c r="AK1153">
        <v>0</v>
      </c>
      <c r="AL1153">
        <v>0</v>
      </c>
      <c r="AM1153">
        <v>0</v>
      </c>
      <c r="AN1153">
        <v>0</v>
      </c>
      <c r="AO1153">
        <v>0</v>
      </c>
      <c r="AP1153">
        <v>0</v>
      </c>
      <c r="AQ1153">
        <v>0</v>
      </c>
      <c r="AR1153">
        <v>0</v>
      </c>
    </row>
    <row r="1154" spans="1:44" x14ac:dyDescent="0.2">
      <c r="A1154">
        <f>ROW(Source!A1274)</f>
        <v>1274</v>
      </c>
      <c r="B1154">
        <v>82282335</v>
      </c>
      <c r="C1154">
        <v>82282331</v>
      </c>
      <c r="D1154">
        <v>78932910</v>
      </c>
      <c r="E1154">
        <v>116</v>
      </c>
      <c r="F1154">
        <v>1</v>
      </c>
      <c r="G1154">
        <v>1</v>
      </c>
      <c r="H1154">
        <v>1</v>
      </c>
      <c r="I1154" t="s">
        <v>892</v>
      </c>
      <c r="J1154" t="s">
        <v>3</v>
      </c>
      <c r="K1154" t="s">
        <v>893</v>
      </c>
      <c r="L1154">
        <v>1369</v>
      </c>
      <c r="N1154">
        <v>1013</v>
      </c>
      <c r="O1154" t="s">
        <v>751</v>
      </c>
      <c r="P1154" t="s">
        <v>751</v>
      </c>
      <c r="Q1154">
        <v>1</v>
      </c>
      <c r="X1154">
        <v>0.16</v>
      </c>
      <c r="Y1154">
        <v>0</v>
      </c>
      <c r="Z1154">
        <v>0</v>
      </c>
      <c r="AA1154">
        <v>0</v>
      </c>
      <c r="AB1154">
        <v>700.08</v>
      </c>
      <c r="AC1154">
        <v>0</v>
      </c>
      <c r="AD1154">
        <v>1</v>
      </c>
      <c r="AE1154">
        <v>1</v>
      </c>
      <c r="AF1154" t="s">
        <v>544</v>
      </c>
      <c r="AG1154">
        <v>0.192</v>
      </c>
      <c r="AH1154">
        <v>2</v>
      </c>
      <c r="AI1154">
        <v>82282333</v>
      </c>
      <c r="AJ1154">
        <v>1034</v>
      </c>
      <c r="AK1154">
        <v>0</v>
      </c>
      <c r="AL1154">
        <v>0</v>
      </c>
      <c r="AM1154">
        <v>0</v>
      </c>
      <c r="AN1154">
        <v>0</v>
      </c>
      <c r="AO1154">
        <v>0</v>
      </c>
      <c r="AP1154">
        <v>0</v>
      </c>
      <c r="AQ1154">
        <v>0</v>
      </c>
      <c r="AR1154">
        <v>0</v>
      </c>
    </row>
    <row r="1155" spans="1:44" x14ac:dyDescent="0.2">
      <c r="A1155">
        <f>ROW(Source!A1275)</f>
        <v>1275</v>
      </c>
      <c r="B1155">
        <v>82282334</v>
      </c>
      <c r="C1155">
        <v>82282331</v>
      </c>
      <c r="D1155">
        <v>78932886</v>
      </c>
      <c r="E1155">
        <v>116</v>
      </c>
      <c r="F1155">
        <v>1</v>
      </c>
      <c r="G1155">
        <v>1</v>
      </c>
      <c r="H1155">
        <v>1</v>
      </c>
      <c r="I1155" t="s">
        <v>890</v>
      </c>
      <c r="J1155" t="s">
        <v>3</v>
      </c>
      <c r="K1155" t="s">
        <v>891</v>
      </c>
      <c r="L1155">
        <v>1369</v>
      </c>
      <c r="N1155">
        <v>1013</v>
      </c>
      <c r="O1155" t="s">
        <v>751</v>
      </c>
      <c r="P1155" t="s">
        <v>751</v>
      </c>
      <c r="Q1155">
        <v>1</v>
      </c>
      <c r="X1155">
        <v>0.16</v>
      </c>
      <c r="Y1155">
        <v>0</v>
      </c>
      <c r="Z1155">
        <v>0</v>
      </c>
      <c r="AA1155">
        <v>0</v>
      </c>
      <c r="AB1155">
        <v>715.99</v>
      </c>
      <c r="AC1155">
        <v>0</v>
      </c>
      <c r="AD1155">
        <v>1</v>
      </c>
      <c r="AE1155">
        <v>1</v>
      </c>
      <c r="AF1155" t="s">
        <v>544</v>
      </c>
      <c r="AG1155">
        <v>0.192</v>
      </c>
      <c r="AH1155">
        <v>2</v>
      </c>
      <c r="AI1155">
        <v>82282332</v>
      </c>
      <c r="AJ1155">
        <v>1035</v>
      </c>
      <c r="AK1155">
        <v>0</v>
      </c>
      <c r="AL1155">
        <v>0</v>
      </c>
      <c r="AM1155">
        <v>0</v>
      </c>
      <c r="AN1155">
        <v>0</v>
      </c>
      <c r="AO1155">
        <v>0</v>
      </c>
      <c r="AP1155">
        <v>0</v>
      </c>
      <c r="AQ1155">
        <v>0</v>
      </c>
      <c r="AR1155">
        <v>0</v>
      </c>
    </row>
    <row r="1156" spans="1:44" x14ac:dyDescent="0.2">
      <c r="A1156">
        <f>ROW(Source!A1275)</f>
        <v>1275</v>
      </c>
      <c r="B1156">
        <v>82282335</v>
      </c>
      <c r="C1156">
        <v>82282331</v>
      </c>
      <c r="D1156">
        <v>78932910</v>
      </c>
      <c r="E1156">
        <v>116</v>
      </c>
      <c r="F1156">
        <v>1</v>
      </c>
      <c r="G1156">
        <v>1</v>
      </c>
      <c r="H1156">
        <v>1</v>
      </c>
      <c r="I1156" t="s">
        <v>892</v>
      </c>
      <c r="J1156" t="s">
        <v>3</v>
      </c>
      <c r="K1156" t="s">
        <v>893</v>
      </c>
      <c r="L1156">
        <v>1369</v>
      </c>
      <c r="N1156">
        <v>1013</v>
      </c>
      <c r="O1156" t="s">
        <v>751</v>
      </c>
      <c r="P1156" t="s">
        <v>751</v>
      </c>
      <c r="Q1156">
        <v>1</v>
      </c>
      <c r="X1156">
        <v>0.16</v>
      </c>
      <c r="Y1156">
        <v>0</v>
      </c>
      <c r="Z1156">
        <v>0</v>
      </c>
      <c r="AA1156">
        <v>0</v>
      </c>
      <c r="AB1156">
        <v>700.08</v>
      </c>
      <c r="AC1156">
        <v>0</v>
      </c>
      <c r="AD1156">
        <v>1</v>
      </c>
      <c r="AE1156">
        <v>1</v>
      </c>
      <c r="AF1156" t="s">
        <v>544</v>
      </c>
      <c r="AG1156">
        <v>0.192</v>
      </c>
      <c r="AH1156">
        <v>2</v>
      </c>
      <c r="AI1156">
        <v>82282333</v>
      </c>
      <c r="AJ1156">
        <v>1036</v>
      </c>
      <c r="AK1156">
        <v>0</v>
      </c>
      <c r="AL1156">
        <v>0</v>
      </c>
      <c r="AM1156">
        <v>0</v>
      </c>
      <c r="AN1156">
        <v>0</v>
      </c>
      <c r="AO1156">
        <v>0</v>
      </c>
      <c r="AP1156">
        <v>0</v>
      </c>
      <c r="AQ1156">
        <v>0</v>
      </c>
      <c r="AR1156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90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21" x14ac:dyDescent="0.2">
      <c r="A1">
        <v>28</v>
      </c>
      <c r="B1">
        <v>1</v>
      </c>
      <c r="C1" t="s">
        <v>3</v>
      </c>
      <c r="D1" t="s">
        <v>3</v>
      </c>
      <c r="E1" t="s">
        <v>940</v>
      </c>
      <c r="F1" t="s">
        <v>940</v>
      </c>
      <c r="G1" t="s">
        <v>940</v>
      </c>
      <c r="H1" t="s">
        <v>3</v>
      </c>
      <c r="I1" t="s">
        <v>940</v>
      </c>
      <c r="J1" t="s">
        <v>940</v>
      </c>
      <c r="K1" t="s">
        <v>3</v>
      </c>
      <c r="L1" t="s">
        <v>3</v>
      </c>
      <c r="M1" t="s">
        <v>3</v>
      </c>
      <c r="N1" t="s">
        <v>3</v>
      </c>
      <c r="O1" t="s">
        <v>940</v>
      </c>
      <c r="P1" t="s">
        <v>3</v>
      </c>
      <c r="Q1" t="s">
        <v>3</v>
      </c>
      <c r="R1" t="s">
        <v>3</v>
      </c>
      <c r="S1" t="s">
        <v>941</v>
      </c>
      <c r="T1" t="s">
        <v>942</v>
      </c>
      <c r="U1" t="s">
        <v>943</v>
      </c>
    </row>
    <row r="2" spans="1:21" x14ac:dyDescent="0.2">
      <c r="A2">
        <v>29</v>
      </c>
      <c r="B2">
        <v>1</v>
      </c>
      <c r="C2" t="s">
        <v>3</v>
      </c>
      <c r="D2" t="s">
        <v>3</v>
      </c>
      <c r="E2" t="s">
        <v>940</v>
      </c>
      <c r="F2" t="s">
        <v>940</v>
      </c>
      <c r="G2" t="s">
        <v>940</v>
      </c>
      <c r="H2" t="s">
        <v>3</v>
      </c>
      <c r="I2" t="s">
        <v>940</v>
      </c>
      <c r="J2" t="s">
        <v>940</v>
      </c>
      <c r="K2" t="s">
        <v>3</v>
      </c>
      <c r="L2" t="s">
        <v>3</v>
      </c>
      <c r="M2" t="s">
        <v>3</v>
      </c>
      <c r="N2" t="s">
        <v>3</v>
      </c>
      <c r="O2" t="s">
        <v>940</v>
      </c>
      <c r="P2" t="s">
        <v>3</v>
      </c>
      <c r="Q2" t="s">
        <v>3</v>
      </c>
      <c r="R2" t="s">
        <v>3</v>
      </c>
      <c r="S2" t="s">
        <v>941</v>
      </c>
      <c r="T2" t="s">
        <v>942</v>
      </c>
      <c r="U2" t="s">
        <v>943</v>
      </c>
    </row>
    <row r="3" spans="1:21" x14ac:dyDescent="0.2">
      <c r="A3">
        <v>30</v>
      </c>
      <c r="B3">
        <v>1</v>
      </c>
      <c r="C3" t="s">
        <v>3</v>
      </c>
      <c r="D3" t="s">
        <v>3</v>
      </c>
      <c r="E3" t="s">
        <v>940</v>
      </c>
      <c r="F3" t="s">
        <v>940</v>
      </c>
      <c r="G3" t="s">
        <v>940</v>
      </c>
      <c r="H3" t="s">
        <v>3</v>
      </c>
      <c r="I3" t="s">
        <v>940</v>
      </c>
      <c r="J3" t="s">
        <v>940</v>
      </c>
      <c r="K3" t="s">
        <v>3</v>
      </c>
      <c r="L3" t="s">
        <v>3</v>
      </c>
      <c r="M3" t="s">
        <v>3</v>
      </c>
      <c r="N3" t="s">
        <v>3</v>
      </c>
      <c r="O3" t="s">
        <v>940</v>
      </c>
      <c r="P3" t="s">
        <v>3</v>
      </c>
      <c r="Q3" t="s">
        <v>3</v>
      </c>
      <c r="R3" t="s">
        <v>3</v>
      </c>
      <c r="S3" t="s">
        <v>941</v>
      </c>
      <c r="T3" t="s">
        <v>942</v>
      </c>
      <c r="U3" t="s">
        <v>943</v>
      </c>
    </row>
    <row r="4" spans="1:21" x14ac:dyDescent="0.2">
      <c r="A4">
        <v>31</v>
      </c>
      <c r="B4">
        <v>1</v>
      </c>
      <c r="C4" t="s">
        <v>3</v>
      </c>
      <c r="D4" t="s">
        <v>3</v>
      </c>
      <c r="E4" t="s">
        <v>940</v>
      </c>
      <c r="F4" t="s">
        <v>940</v>
      </c>
      <c r="G4" t="s">
        <v>940</v>
      </c>
      <c r="H4" t="s">
        <v>3</v>
      </c>
      <c r="I4" t="s">
        <v>940</v>
      </c>
      <c r="J4" t="s">
        <v>940</v>
      </c>
      <c r="K4" t="s">
        <v>3</v>
      </c>
      <c r="L4" t="s">
        <v>3</v>
      </c>
      <c r="M4" t="s">
        <v>3</v>
      </c>
      <c r="N4" t="s">
        <v>3</v>
      </c>
      <c r="O4" t="s">
        <v>940</v>
      </c>
      <c r="P4" t="s">
        <v>3</v>
      </c>
      <c r="Q4" t="s">
        <v>3</v>
      </c>
      <c r="R4" t="s">
        <v>3</v>
      </c>
      <c r="S4" t="s">
        <v>941</v>
      </c>
      <c r="T4" t="s">
        <v>942</v>
      </c>
      <c r="U4" t="s">
        <v>943</v>
      </c>
    </row>
    <row r="5" spans="1:21" x14ac:dyDescent="0.2">
      <c r="A5">
        <v>32</v>
      </c>
      <c r="B5">
        <v>1</v>
      </c>
      <c r="C5" t="s">
        <v>3</v>
      </c>
      <c r="D5" t="s">
        <v>3</v>
      </c>
      <c r="E5" t="s">
        <v>940</v>
      </c>
      <c r="F5" t="s">
        <v>940</v>
      </c>
      <c r="G5" t="s">
        <v>940</v>
      </c>
      <c r="H5" t="s">
        <v>3</v>
      </c>
      <c r="I5" t="s">
        <v>940</v>
      </c>
      <c r="J5" t="s">
        <v>940</v>
      </c>
      <c r="K5" t="s">
        <v>3</v>
      </c>
      <c r="L5" t="s">
        <v>3</v>
      </c>
      <c r="M5" t="s">
        <v>3</v>
      </c>
      <c r="N5" t="s">
        <v>3</v>
      </c>
      <c r="O5" t="s">
        <v>940</v>
      </c>
      <c r="P5" t="s">
        <v>3</v>
      </c>
      <c r="Q5" t="s">
        <v>3</v>
      </c>
      <c r="R5" t="s">
        <v>3</v>
      </c>
      <c r="S5" t="s">
        <v>941</v>
      </c>
      <c r="T5" t="s">
        <v>942</v>
      </c>
      <c r="U5" t="s">
        <v>943</v>
      </c>
    </row>
    <row r="6" spans="1:21" x14ac:dyDescent="0.2">
      <c r="A6">
        <v>33</v>
      </c>
      <c r="B6">
        <v>1</v>
      </c>
      <c r="C6" t="s">
        <v>3</v>
      </c>
      <c r="D6" t="s">
        <v>3</v>
      </c>
      <c r="E6" t="s">
        <v>940</v>
      </c>
      <c r="F6" t="s">
        <v>940</v>
      </c>
      <c r="G6" t="s">
        <v>940</v>
      </c>
      <c r="H6" t="s">
        <v>3</v>
      </c>
      <c r="I6" t="s">
        <v>940</v>
      </c>
      <c r="J6" t="s">
        <v>940</v>
      </c>
      <c r="K6" t="s">
        <v>3</v>
      </c>
      <c r="L6" t="s">
        <v>3</v>
      </c>
      <c r="M6" t="s">
        <v>3</v>
      </c>
      <c r="N6" t="s">
        <v>3</v>
      </c>
      <c r="O6" t="s">
        <v>940</v>
      </c>
      <c r="P6" t="s">
        <v>3</v>
      </c>
      <c r="Q6" t="s">
        <v>3</v>
      </c>
      <c r="R6" t="s">
        <v>3</v>
      </c>
      <c r="S6" t="s">
        <v>941</v>
      </c>
      <c r="T6" t="s">
        <v>942</v>
      </c>
      <c r="U6" t="s">
        <v>943</v>
      </c>
    </row>
    <row r="7" spans="1:21" x14ac:dyDescent="0.2">
      <c r="A7">
        <v>34</v>
      </c>
      <c r="B7">
        <v>1</v>
      </c>
      <c r="C7" t="s">
        <v>3</v>
      </c>
      <c r="D7" t="s">
        <v>3</v>
      </c>
      <c r="E7" t="s">
        <v>940</v>
      </c>
      <c r="F7" t="s">
        <v>940</v>
      </c>
      <c r="G7" t="s">
        <v>940</v>
      </c>
      <c r="H7" t="s">
        <v>3</v>
      </c>
      <c r="I7" t="s">
        <v>940</v>
      </c>
      <c r="J7" t="s">
        <v>940</v>
      </c>
      <c r="K7" t="s">
        <v>3</v>
      </c>
      <c r="L7" t="s">
        <v>3</v>
      </c>
      <c r="M7" t="s">
        <v>3</v>
      </c>
      <c r="N7" t="s">
        <v>3</v>
      </c>
      <c r="O7" t="s">
        <v>940</v>
      </c>
      <c r="P7" t="s">
        <v>3</v>
      </c>
      <c r="Q7" t="s">
        <v>3</v>
      </c>
      <c r="R7" t="s">
        <v>3</v>
      </c>
      <c r="S7" t="s">
        <v>941</v>
      </c>
      <c r="T7" t="s">
        <v>942</v>
      </c>
      <c r="U7" t="s">
        <v>943</v>
      </c>
    </row>
    <row r="8" spans="1:21" x14ac:dyDescent="0.2">
      <c r="A8">
        <v>35</v>
      </c>
      <c r="B8">
        <v>1</v>
      </c>
      <c r="C8" t="s">
        <v>3</v>
      </c>
      <c r="D8" t="s">
        <v>3</v>
      </c>
      <c r="E8" t="s">
        <v>940</v>
      </c>
      <c r="F8" t="s">
        <v>940</v>
      </c>
      <c r="G8" t="s">
        <v>940</v>
      </c>
      <c r="H8" t="s">
        <v>3</v>
      </c>
      <c r="I8" t="s">
        <v>940</v>
      </c>
      <c r="J8" t="s">
        <v>940</v>
      </c>
      <c r="K8" t="s">
        <v>3</v>
      </c>
      <c r="L8" t="s">
        <v>3</v>
      </c>
      <c r="M8" t="s">
        <v>3</v>
      </c>
      <c r="N8" t="s">
        <v>3</v>
      </c>
      <c r="O8" t="s">
        <v>940</v>
      </c>
      <c r="P8" t="s">
        <v>3</v>
      </c>
      <c r="Q8" t="s">
        <v>3</v>
      </c>
      <c r="R8" t="s">
        <v>3</v>
      </c>
      <c r="S8" t="s">
        <v>941</v>
      </c>
      <c r="T8" t="s">
        <v>942</v>
      </c>
      <c r="U8" t="s">
        <v>943</v>
      </c>
    </row>
    <row r="9" spans="1:21" x14ac:dyDescent="0.2">
      <c r="A9">
        <v>36</v>
      </c>
      <c r="B9">
        <v>1</v>
      </c>
      <c r="C9" t="s">
        <v>3</v>
      </c>
      <c r="D9" t="s">
        <v>3</v>
      </c>
      <c r="E9" t="s">
        <v>940</v>
      </c>
      <c r="F9" t="s">
        <v>940</v>
      </c>
      <c r="G9" t="s">
        <v>940</v>
      </c>
      <c r="H9" t="s">
        <v>3</v>
      </c>
      <c r="I9" t="s">
        <v>940</v>
      </c>
      <c r="J9" t="s">
        <v>940</v>
      </c>
      <c r="K9" t="s">
        <v>3</v>
      </c>
      <c r="L9" t="s">
        <v>3</v>
      </c>
      <c r="M9" t="s">
        <v>3</v>
      </c>
      <c r="N9" t="s">
        <v>3</v>
      </c>
      <c r="O9" t="s">
        <v>940</v>
      </c>
      <c r="P9" t="s">
        <v>3</v>
      </c>
      <c r="Q9" t="s">
        <v>3</v>
      </c>
      <c r="R9" t="s">
        <v>3</v>
      </c>
      <c r="S9" t="s">
        <v>941</v>
      </c>
      <c r="T9" t="s">
        <v>942</v>
      </c>
      <c r="U9" t="s">
        <v>943</v>
      </c>
    </row>
    <row r="10" spans="1:21" x14ac:dyDescent="0.2">
      <c r="A10">
        <v>37</v>
      </c>
      <c r="B10">
        <v>1</v>
      </c>
      <c r="C10" t="s">
        <v>3</v>
      </c>
      <c r="D10" t="s">
        <v>3</v>
      </c>
      <c r="E10" t="s">
        <v>940</v>
      </c>
      <c r="F10" t="s">
        <v>940</v>
      </c>
      <c r="G10" t="s">
        <v>940</v>
      </c>
      <c r="H10" t="s">
        <v>3</v>
      </c>
      <c r="I10" t="s">
        <v>940</v>
      </c>
      <c r="J10" t="s">
        <v>940</v>
      </c>
      <c r="K10" t="s">
        <v>3</v>
      </c>
      <c r="L10" t="s">
        <v>3</v>
      </c>
      <c r="M10" t="s">
        <v>3</v>
      </c>
      <c r="N10" t="s">
        <v>3</v>
      </c>
      <c r="O10" t="s">
        <v>940</v>
      </c>
      <c r="P10" t="s">
        <v>3</v>
      </c>
      <c r="Q10" t="s">
        <v>3</v>
      </c>
      <c r="R10" t="s">
        <v>3</v>
      </c>
      <c r="S10" t="s">
        <v>941</v>
      </c>
      <c r="T10" t="s">
        <v>942</v>
      </c>
      <c r="U10" t="s">
        <v>943</v>
      </c>
    </row>
    <row r="11" spans="1:21" x14ac:dyDescent="0.2">
      <c r="A11">
        <v>38</v>
      </c>
      <c r="B11">
        <v>1</v>
      </c>
      <c r="C11" t="s">
        <v>3</v>
      </c>
      <c r="D11" t="s">
        <v>3</v>
      </c>
      <c r="E11" t="s">
        <v>940</v>
      </c>
      <c r="F11" t="s">
        <v>940</v>
      </c>
      <c r="G11" t="s">
        <v>940</v>
      </c>
      <c r="H11" t="s">
        <v>3</v>
      </c>
      <c r="I11" t="s">
        <v>940</v>
      </c>
      <c r="J11" t="s">
        <v>940</v>
      </c>
      <c r="K11" t="s">
        <v>3</v>
      </c>
      <c r="L11" t="s">
        <v>3</v>
      </c>
      <c r="M11" t="s">
        <v>3</v>
      </c>
      <c r="N11" t="s">
        <v>3</v>
      </c>
      <c r="O11" t="s">
        <v>940</v>
      </c>
      <c r="P11" t="s">
        <v>3</v>
      </c>
      <c r="Q11" t="s">
        <v>3</v>
      </c>
      <c r="R11" t="s">
        <v>3</v>
      </c>
      <c r="S11" t="s">
        <v>941</v>
      </c>
      <c r="T11" t="s">
        <v>942</v>
      </c>
      <c r="U11" t="s">
        <v>943</v>
      </c>
    </row>
    <row r="12" spans="1:21" x14ac:dyDescent="0.2">
      <c r="A12">
        <v>39</v>
      </c>
      <c r="B12">
        <v>1</v>
      </c>
      <c r="C12" t="s">
        <v>3</v>
      </c>
      <c r="D12" t="s">
        <v>3</v>
      </c>
      <c r="E12" t="s">
        <v>940</v>
      </c>
      <c r="F12" t="s">
        <v>940</v>
      </c>
      <c r="G12" t="s">
        <v>940</v>
      </c>
      <c r="H12" t="s">
        <v>3</v>
      </c>
      <c r="I12" t="s">
        <v>940</v>
      </c>
      <c r="J12" t="s">
        <v>940</v>
      </c>
      <c r="K12" t="s">
        <v>3</v>
      </c>
      <c r="L12" t="s">
        <v>3</v>
      </c>
      <c r="M12" t="s">
        <v>3</v>
      </c>
      <c r="N12" t="s">
        <v>3</v>
      </c>
      <c r="O12" t="s">
        <v>940</v>
      </c>
      <c r="P12" t="s">
        <v>3</v>
      </c>
      <c r="Q12" t="s">
        <v>3</v>
      </c>
      <c r="R12" t="s">
        <v>3</v>
      </c>
      <c r="S12" t="s">
        <v>941</v>
      </c>
      <c r="T12" t="s">
        <v>942</v>
      </c>
      <c r="U12" t="s">
        <v>943</v>
      </c>
    </row>
    <row r="13" spans="1:21" x14ac:dyDescent="0.2">
      <c r="A13">
        <v>40</v>
      </c>
      <c r="B13">
        <v>1</v>
      </c>
      <c r="C13" t="s">
        <v>3</v>
      </c>
      <c r="D13" t="s">
        <v>3</v>
      </c>
      <c r="E13" t="s">
        <v>940</v>
      </c>
      <c r="F13" t="s">
        <v>940</v>
      </c>
      <c r="G13" t="s">
        <v>940</v>
      </c>
      <c r="H13" t="s">
        <v>3</v>
      </c>
      <c r="I13" t="s">
        <v>940</v>
      </c>
      <c r="J13" t="s">
        <v>940</v>
      </c>
      <c r="K13" t="s">
        <v>3</v>
      </c>
      <c r="L13" t="s">
        <v>3</v>
      </c>
      <c r="M13" t="s">
        <v>3</v>
      </c>
      <c r="N13" t="s">
        <v>3</v>
      </c>
      <c r="O13" t="s">
        <v>940</v>
      </c>
      <c r="P13" t="s">
        <v>3</v>
      </c>
      <c r="Q13" t="s">
        <v>3</v>
      </c>
      <c r="R13" t="s">
        <v>3</v>
      </c>
      <c r="S13" t="s">
        <v>941</v>
      </c>
      <c r="T13" t="s">
        <v>942</v>
      </c>
      <c r="U13" t="s">
        <v>943</v>
      </c>
    </row>
    <row r="14" spans="1:21" x14ac:dyDescent="0.2">
      <c r="A14">
        <v>41</v>
      </c>
      <c r="B14">
        <v>1</v>
      </c>
      <c r="C14" t="s">
        <v>3</v>
      </c>
      <c r="D14" t="s">
        <v>3</v>
      </c>
      <c r="E14" t="s">
        <v>940</v>
      </c>
      <c r="F14" t="s">
        <v>940</v>
      </c>
      <c r="G14" t="s">
        <v>940</v>
      </c>
      <c r="H14" t="s">
        <v>3</v>
      </c>
      <c r="I14" t="s">
        <v>940</v>
      </c>
      <c r="J14" t="s">
        <v>940</v>
      </c>
      <c r="K14" t="s">
        <v>3</v>
      </c>
      <c r="L14" t="s">
        <v>3</v>
      </c>
      <c r="M14" t="s">
        <v>3</v>
      </c>
      <c r="N14" t="s">
        <v>3</v>
      </c>
      <c r="O14" t="s">
        <v>940</v>
      </c>
      <c r="P14" t="s">
        <v>3</v>
      </c>
      <c r="Q14" t="s">
        <v>3</v>
      </c>
      <c r="R14" t="s">
        <v>3</v>
      </c>
      <c r="S14" t="s">
        <v>941</v>
      </c>
      <c r="T14" t="s">
        <v>942</v>
      </c>
      <c r="U14" t="s">
        <v>943</v>
      </c>
    </row>
    <row r="15" spans="1:21" x14ac:dyDescent="0.2">
      <c r="A15">
        <v>77</v>
      </c>
      <c r="B15">
        <v>1</v>
      </c>
      <c r="C15" t="s">
        <v>3</v>
      </c>
      <c r="D15" t="s">
        <v>3</v>
      </c>
      <c r="E15" t="s">
        <v>940</v>
      </c>
      <c r="F15" t="s">
        <v>940</v>
      </c>
      <c r="G15" t="s">
        <v>940</v>
      </c>
      <c r="H15" t="s">
        <v>3</v>
      </c>
      <c r="I15" t="s">
        <v>940</v>
      </c>
      <c r="J15" t="s">
        <v>940</v>
      </c>
      <c r="K15" t="s">
        <v>3</v>
      </c>
      <c r="L15" t="s">
        <v>3</v>
      </c>
      <c r="M15" t="s">
        <v>3</v>
      </c>
      <c r="N15" t="s">
        <v>3</v>
      </c>
      <c r="O15" t="s">
        <v>940</v>
      </c>
      <c r="P15" t="s">
        <v>3</v>
      </c>
      <c r="Q15" t="s">
        <v>3</v>
      </c>
      <c r="R15" t="s">
        <v>3</v>
      </c>
      <c r="S15" t="s">
        <v>941</v>
      </c>
      <c r="T15" t="s">
        <v>942</v>
      </c>
      <c r="U15" t="s">
        <v>943</v>
      </c>
    </row>
    <row r="16" spans="1:21" x14ac:dyDescent="0.2">
      <c r="A16">
        <v>78</v>
      </c>
      <c r="B16">
        <v>1</v>
      </c>
      <c r="C16" t="s">
        <v>3</v>
      </c>
      <c r="D16" t="s">
        <v>3</v>
      </c>
      <c r="E16" t="s">
        <v>940</v>
      </c>
      <c r="F16" t="s">
        <v>940</v>
      </c>
      <c r="G16" t="s">
        <v>940</v>
      </c>
      <c r="H16" t="s">
        <v>3</v>
      </c>
      <c r="I16" t="s">
        <v>940</v>
      </c>
      <c r="J16" t="s">
        <v>940</v>
      </c>
      <c r="K16" t="s">
        <v>3</v>
      </c>
      <c r="L16" t="s">
        <v>3</v>
      </c>
      <c r="M16" t="s">
        <v>3</v>
      </c>
      <c r="N16" t="s">
        <v>3</v>
      </c>
      <c r="O16" t="s">
        <v>940</v>
      </c>
      <c r="P16" t="s">
        <v>3</v>
      </c>
      <c r="Q16" t="s">
        <v>3</v>
      </c>
      <c r="R16" t="s">
        <v>3</v>
      </c>
      <c r="S16" t="s">
        <v>941</v>
      </c>
      <c r="T16" t="s">
        <v>942</v>
      </c>
      <c r="U16" t="s">
        <v>943</v>
      </c>
    </row>
    <row r="17" spans="1:21" x14ac:dyDescent="0.2">
      <c r="A17">
        <v>79</v>
      </c>
      <c r="B17">
        <v>1</v>
      </c>
      <c r="C17" t="s">
        <v>3</v>
      </c>
      <c r="D17" t="s">
        <v>3</v>
      </c>
      <c r="E17" t="s">
        <v>940</v>
      </c>
      <c r="F17" t="s">
        <v>940</v>
      </c>
      <c r="G17" t="s">
        <v>940</v>
      </c>
      <c r="H17" t="s">
        <v>3</v>
      </c>
      <c r="I17" t="s">
        <v>940</v>
      </c>
      <c r="J17" t="s">
        <v>940</v>
      </c>
      <c r="K17" t="s">
        <v>3</v>
      </c>
      <c r="L17" t="s">
        <v>3</v>
      </c>
      <c r="M17" t="s">
        <v>3</v>
      </c>
      <c r="N17" t="s">
        <v>3</v>
      </c>
      <c r="O17" t="s">
        <v>940</v>
      </c>
      <c r="P17" t="s">
        <v>3</v>
      </c>
      <c r="Q17" t="s">
        <v>3</v>
      </c>
      <c r="R17" t="s">
        <v>3</v>
      </c>
      <c r="S17" t="s">
        <v>941</v>
      </c>
      <c r="T17" t="s">
        <v>942</v>
      </c>
      <c r="U17" t="s">
        <v>943</v>
      </c>
    </row>
    <row r="18" spans="1:21" x14ac:dyDescent="0.2">
      <c r="A18">
        <v>80</v>
      </c>
      <c r="B18">
        <v>1</v>
      </c>
      <c r="C18" t="s">
        <v>3</v>
      </c>
      <c r="D18" t="s">
        <v>3</v>
      </c>
      <c r="E18" t="s">
        <v>940</v>
      </c>
      <c r="F18" t="s">
        <v>940</v>
      </c>
      <c r="G18" t="s">
        <v>940</v>
      </c>
      <c r="H18" t="s">
        <v>3</v>
      </c>
      <c r="I18" t="s">
        <v>940</v>
      </c>
      <c r="J18" t="s">
        <v>940</v>
      </c>
      <c r="K18" t="s">
        <v>3</v>
      </c>
      <c r="L18" t="s">
        <v>3</v>
      </c>
      <c r="M18" t="s">
        <v>3</v>
      </c>
      <c r="N18" t="s">
        <v>3</v>
      </c>
      <c r="O18" t="s">
        <v>940</v>
      </c>
      <c r="P18" t="s">
        <v>3</v>
      </c>
      <c r="Q18" t="s">
        <v>3</v>
      </c>
      <c r="R18" t="s">
        <v>3</v>
      </c>
      <c r="S18" t="s">
        <v>941</v>
      </c>
      <c r="T18" t="s">
        <v>942</v>
      </c>
      <c r="U18" t="s">
        <v>943</v>
      </c>
    </row>
    <row r="19" spans="1:21" x14ac:dyDescent="0.2">
      <c r="A19">
        <v>81</v>
      </c>
      <c r="B19">
        <v>1</v>
      </c>
      <c r="C19" t="s">
        <v>3</v>
      </c>
      <c r="D19" t="s">
        <v>3</v>
      </c>
      <c r="E19" t="s">
        <v>940</v>
      </c>
      <c r="F19" t="s">
        <v>940</v>
      </c>
      <c r="G19" t="s">
        <v>940</v>
      </c>
      <c r="H19" t="s">
        <v>3</v>
      </c>
      <c r="I19" t="s">
        <v>940</v>
      </c>
      <c r="J19" t="s">
        <v>940</v>
      </c>
      <c r="K19" t="s">
        <v>3</v>
      </c>
      <c r="L19" t="s">
        <v>3</v>
      </c>
      <c r="M19" t="s">
        <v>3</v>
      </c>
      <c r="N19" t="s">
        <v>3</v>
      </c>
      <c r="O19" t="s">
        <v>940</v>
      </c>
      <c r="P19" t="s">
        <v>3</v>
      </c>
      <c r="Q19" t="s">
        <v>3</v>
      </c>
      <c r="R19" t="s">
        <v>3</v>
      </c>
      <c r="S19" t="s">
        <v>941</v>
      </c>
      <c r="T19" t="s">
        <v>942</v>
      </c>
      <c r="U19" t="s">
        <v>943</v>
      </c>
    </row>
    <row r="20" spans="1:21" x14ac:dyDescent="0.2">
      <c r="A20">
        <v>82</v>
      </c>
      <c r="B20">
        <v>1</v>
      </c>
      <c r="C20" t="s">
        <v>3</v>
      </c>
      <c r="D20" t="s">
        <v>3</v>
      </c>
      <c r="E20" t="s">
        <v>940</v>
      </c>
      <c r="F20" t="s">
        <v>940</v>
      </c>
      <c r="G20" t="s">
        <v>940</v>
      </c>
      <c r="H20" t="s">
        <v>3</v>
      </c>
      <c r="I20" t="s">
        <v>940</v>
      </c>
      <c r="J20" t="s">
        <v>940</v>
      </c>
      <c r="K20" t="s">
        <v>3</v>
      </c>
      <c r="L20" t="s">
        <v>3</v>
      </c>
      <c r="M20" t="s">
        <v>3</v>
      </c>
      <c r="N20" t="s">
        <v>3</v>
      </c>
      <c r="O20" t="s">
        <v>940</v>
      </c>
      <c r="P20" t="s">
        <v>3</v>
      </c>
      <c r="Q20" t="s">
        <v>3</v>
      </c>
      <c r="R20" t="s">
        <v>3</v>
      </c>
      <c r="S20" t="s">
        <v>941</v>
      </c>
      <c r="T20" t="s">
        <v>942</v>
      </c>
      <c r="U20" t="s">
        <v>943</v>
      </c>
    </row>
    <row r="21" spans="1:21" x14ac:dyDescent="0.2">
      <c r="A21">
        <v>83</v>
      </c>
      <c r="B21">
        <v>1</v>
      </c>
      <c r="C21" t="s">
        <v>3</v>
      </c>
      <c r="D21" t="s">
        <v>3</v>
      </c>
      <c r="E21" t="s">
        <v>940</v>
      </c>
      <c r="F21" t="s">
        <v>940</v>
      </c>
      <c r="G21" t="s">
        <v>940</v>
      </c>
      <c r="H21" t="s">
        <v>3</v>
      </c>
      <c r="I21" t="s">
        <v>940</v>
      </c>
      <c r="J21" t="s">
        <v>940</v>
      </c>
      <c r="K21" t="s">
        <v>3</v>
      </c>
      <c r="L21" t="s">
        <v>3</v>
      </c>
      <c r="M21" t="s">
        <v>3</v>
      </c>
      <c r="N21" t="s">
        <v>3</v>
      </c>
      <c r="O21" t="s">
        <v>940</v>
      </c>
      <c r="P21" t="s">
        <v>3</v>
      </c>
      <c r="Q21" t="s">
        <v>3</v>
      </c>
      <c r="R21" t="s">
        <v>3</v>
      </c>
      <c r="S21" t="s">
        <v>941</v>
      </c>
      <c r="T21" t="s">
        <v>942</v>
      </c>
      <c r="U21" t="s">
        <v>943</v>
      </c>
    </row>
    <row r="22" spans="1:21" x14ac:dyDescent="0.2">
      <c r="A22">
        <v>84</v>
      </c>
      <c r="B22">
        <v>1</v>
      </c>
      <c r="C22" t="s">
        <v>3</v>
      </c>
      <c r="D22" t="s">
        <v>3</v>
      </c>
      <c r="E22" t="s">
        <v>940</v>
      </c>
      <c r="F22" t="s">
        <v>940</v>
      </c>
      <c r="G22" t="s">
        <v>940</v>
      </c>
      <c r="H22" t="s">
        <v>3</v>
      </c>
      <c r="I22" t="s">
        <v>940</v>
      </c>
      <c r="J22" t="s">
        <v>940</v>
      </c>
      <c r="K22" t="s">
        <v>3</v>
      </c>
      <c r="L22" t="s">
        <v>3</v>
      </c>
      <c r="M22" t="s">
        <v>3</v>
      </c>
      <c r="N22" t="s">
        <v>3</v>
      </c>
      <c r="O22" t="s">
        <v>940</v>
      </c>
      <c r="P22" t="s">
        <v>3</v>
      </c>
      <c r="Q22" t="s">
        <v>3</v>
      </c>
      <c r="R22" t="s">
        <v>3</v>
      </c>
      <c r="S22" t="s">
        <v>941</v>
      </c>
      <c r="T22" t="s">
        <v>942</v>
      </c>
      <c r="U22" t="s">
        <v>943</v>
      </c>
    </row>
    <row r="23" spans="1:21" x14ac:dyDescent="0.2">
      <c r="A23">
        <v>85</v>
      </c>
      <c r="B23">
        <v>1</v>
      </c>
      <c r="C23" t="s">
        <v>3</v>
      </c>
      <c r="D23" t="s">
        <v>3</v>
      </c>
      <c r="E23" t="s">
        <v>940</v>
      </c>
      <c r="F23" t="s">
        <v>940</v>
      </c>
      <c r="G23" t="s">
        <v>940</v>
      </c>
      <c r="H23" t="s">
        <v>3</v>
      </c>
      <c r="I23" t="s">
        <v>940</v>
      </c>
      <c r="J23" t="s">
        <v>940</v>
      </c>
      <c r="K23" t="s">
        <v>3</v>
      </c>
      <c r="L23" t="s">
        <v>3</v>
      </c>
      <c r="M23" t="s">
        <v>3</v>
      </c>
      <c r="N23" t="s">
        <v>3</v>
      </c>
      <c r="O23" t="s">
        <v>940</v>
      </c>
      <c r="P23" t="s">
        <v>3</v>
      </c>
      <c r="Q23" t="s">
        <v>3</v>
      </c>
      <c r="R23" t="s">
        <v>3</v>
      </c>
      <c r="S23" t="s">
        <v>941</v>
      </c>
      <c r="T23" t="s">
        <v>942</v>
      </c>
      <c r="U23" t="s">
        <v>943</v>
      </c>
    </row>
    <row r="24" spans="1:21" x14ac:dyDescent="0.2">
      <c r="A24">
        <v>86</v>
      </c>
      <c r="B24">
        <v>1</v>
      </c>
      <c r="C24" t="s">
        <v>3</v>
      </c>
      <c r="D24" t="s">
        <v>3</v>
      </c>
      <c r="E24" t="s">
        <v>940</v>
      </c>
      <c r="F24" t="s">
        <v>940</v>
      </c>
      <c r="G24" t="s">
        <v>940</v>
      </c>
      <c r="H24" t="s">
        <v>3</v>
      </c>
      <c r="I24" t="s">
        <v>940</v>
      </c>
      <c r="J24" t="s">
        <v>940</v>
      </c>
      <c r="K24" t="s">
        <v>3</v>
      </c>
      <c r="L24" t="s">
        <v>3</v>
      </c>
      <c r="M24" t="s">
        <v>3</v>
      </c>
      <c r="N24" t="s">
        <v>3</v>
      </c>
      <c r="O24" t="s">
        <v>940</v>
      </c>
      <c r="P24" t="s">
        <v>3</v>
      </c>
      <c r="Q24" t="s">
        <v>3</v>
      </c>
      <c r="R24" t="s">
        <v>3</v>
      </c>
      <c r="S24" t="s">
        <v>941</v>
      </c>
      <c r="T24" t="s">
        <v>942</v>
      </c>
      <c r="U24" t="s">
        <v>943</v>
      </c>
    </row>
    <row r="25" spans="1:21" x14ac:dyDescent="0.2">
      <c r="A25">
        <v>87</v>
      </c>
      <c r="B25">
        <v>1</v>
      </c>
      <c r="C25" t="s">
        <v>3</v>
      </c>
      <c r="D25" t="s">
        <v>3</v>
      </c>
      <c r="E25" t="s">
        <v>940</v>
      </c>
      <c r="F25" t="s">
        <v>940</v>
      </c>
      <c r="G25" t="s">
        <v>940</v>
      </c>
      <c r="H25" t="s">
        <v>3</v>
      </c>
      <c r="I25" t="s">
        <v>940</v>
      </c>
      <c r="J25" t="s">
        <v>940</v>
      </c>
      <c r="K25" t="s">
        <v>3</v>
      </c>
      <c r="L25" t="s">
        <v>3</v>
      </c>
      <c r="M25" t="s">
        <v>3</v>
      </c>
      <c r="N25" t="s">
        <v>3</v>
      </c>
      <c r="O25" t="s">
        <v>940</v>
      </c>
      <c r="P25" t="s">
        <v>3</v>
      </c>
      <c r="Q25" t="s">
        <v>3</v>
      </c>
      <c r="R25" t="s">
        <v>3</v>
      </c>
      <c r="S25" t="s">
        <v>941</v>
      </c>
      <c r="T25" t="s">
        <v>942</v>
      </c>
      <c r="U25" t="s">
        <v>943</v>
      </c>
    </row>
    <row r="26" spans="1:21" x14ac:dyDescent="0.2">
      <c r="A26">
        <v>88</v>
      </c>
      <c r="B26">
        <v>1</v>
      </c>
      <c r="C26" t="s">
        <v>3</v>
      </c>
      <c r="D26" t="s">
        <v>3</v>
      </c>
      <c r="E26" t="s">
        <v>940</v>
      </c>
      <c r="F26" t="s">
        <v>940</v>
      </c>
      <c r="G26" t="s">
        <v>940</v>
      </c>
      <c r="H26" t="s">
        <v>3</v>
      </c>
      <c r="I26" t="s">
        <v>940</v>
      </c>
      <c r="J26" t="s">
        <v>940</v>
      </c>
      <c r="K26" t="s">
        <v>3</v>
      </c>
      <c r="L26" t="s">
        <v>3</v>
      </c>
      <c r="M26" t="s">
        <v>3</v>
      </c>
      <c r="N26" t="s">
        <v>3</v>
      </c>
      <c r="O26" t="s">
        <v>940</v>
      </c>
      <c r="P26" t="s">
        <v>3</v>
      </c>
      <c r="Q26" t="s">
        <v>3</v>
      </c>
      <c r="R26" t="s">
        <v>3</v>
      </c>
      <c r="S26" t="s">
        <v>941</v>
      </c>
      <c r="T26" t="s">
        <v>942</v>
      </c>
      <c r="U26" t="s">
        <v>943</v>
      </c>
    </row>
    <row r="27" spans="1:21" x14ac:dyDescent="0.2">
      <c r="A27">
        <v>89</v>
      </c>
      <c r="B27">
        <v>1</v>
      </c>
      <c r="C27" t="s">
        <v>3</v>
      </c>
      <c r="D27" t="s">
        <v>3</v>
      </c>
      <c r="E27" t="s">
        <v>940</v>
      </c>
      <c r="F27" t="s">
        <v>940</v>
      </c>
      <c r="G27" t="s">
        <v>940</v>
      </c>
      <c r="H27" t="s">
        <v>3</v>
      </c>
      <c r="I27" t="s">
        <v>940</v>
      </c>
      <c r="J27" t="s">
        <v>940</v>
      </c>
      <c r="K27" t="s">
        <v>3</v>
      </c>
      <c r="L27" t="s">
        <v>3</v>
      </c>
      <c r="M27" t="s">
        <v>3</v>
      </c>
      <c r="N27" t="s">
        <v>3</v>
      </c>
      <c r="O27" t="s">
        <v>940</v>
      </c>
      <c r="P27" t="s">
        <v>3</v>
      </c>
      <c r="Q27" t="s">
        <v>3</v>
      </c>
      <c r="R27" t="s">
        <v>3</v>
      </c>
      <c r="S27" t="s">
        <v>941</v>
      </c>
      <c r="T27" t="s">
        <v>942</v>
      </c>
      <c r="U27" t="s">
        <v>943</v>
      </c>
    </row>
    <row r="28" spans="1:21" x14ac:dyDescent="0.2">
      <c r="A28">
        <v>90</v>
      </c>
      <c r="B28">
        <v>1</v>
      </c>
      <c r="C28" t="s">
        <v>3</v>
      </c>
      <c r="D28" t="s">
        <v>3</v>
      </c>
      <c r="E28" t="s">
        <v>940</v>
      </c>
      <c r="F28" t="s">
        <v>940</v>
      </c>
      <c r="G28" t="s">
        <v>940</v>
      </c>
      <c r="H28" t="s">
        <v>3</v>
      </c>
      <c r="I28" t="s">
        <v>940</v>
      </c>
      <c r="J28" t="s">
        <v>940</v>
      </c>
      <c r="K28" t="s">
        <v>3</v>
      </c>
      <c r="L28" t="s">
        <v>3</v>
      </c>
      <c r="M28" t="s">
        <v>3</v>
      </c>
      <c r="N28" t="s">
        <v>3</v>
      </c>
      <c r="O28" t="s">
        <v>940</v>
      </c>
      <c r="P28" t="s">
        <v>3</v>
      </c>
      <c r="Q28" t="s">
        <v>3</v>
      </c>
      <c r="R28" t="s">
        <v>3</v>
      </c>
      <c r="S28" t="s">
        <v>941</v>
      </c>
      <c r="T28" t="s">
        <v>942</v>
      </c>
      <c r="U28" t="s">
        <v>943</v>
      </c>
    </row>
    <row r="29" spans="1:21" x14ac:dyDescent="0.2">
      <c r="A29">
        <v>91</v>
      </c>
      <c r="B29">
        <v>1</v>
      </c>
      <c r="C29" t="s">
        <v>3</v>
      </c>
      <c r="D29" t="s">
        <v>3</v>
      </c>
      <c r="E29" t="s">
        <v>940</v>
      </c>
      <c r="F29" t="s">
        <v>940</v>
      </c>
      <c r="G29" t="s">
        <v>940</v>
      </c>
      <c r="H29" t="s">
        <v>3</v>
      </c>
      <c r="I29" t="s">
        <v>940</v>
      </c>
      <c r="J29" t="s">
        <v>940</v>
      </c>
      <c r="K29" t="s">
        <v>3</v>
      </c>
      <c r="L29" t="s">
        <v>3</v>
      </c>
      <c r="M29" t="s">
        <v>3</v>
      </c>
      <c r="N29" t="s">
        <v>3</v>
      </c>
      <c r="O29" t="s">
        <v>940</v>
      </c>
      <c r="P29" t="s">
        <v>3</v>
      </c>
      <c r="Q29" t="s">
        <v>3</v>
      </c>
      <c r="R29" t="s">
        <v>3</v>
      </c>
      <c r="S29" t="s">
        <v>941</v>
      </c>
      <c r="T29" t="s">
        <v>942</v>
      </c>
      <c r="U29" t="s">
        <v>943</v>
      </c>
    </row>
    <row r="30" spans="1:21" x14ac:dyDescent="0.2">
      <c r="A30">
        <v>92</v>
      </c>
      <c r="B30">
        <v>1</v>
      </c>
      <c r="C30" t="s">
        <v>3</v>
      </c>
      <c r="D30" t="s">
        <v>3</v>
      </c>
      <c r="E30" t="s">
        <v>940</v>
      </c>
      <c r="F30" t="s">
        <v>940</v>
      </c>
      <c r="G30" t="s">
        <v>940</v>
      </c>
      <c r="H30" t="s">
        <v>3</v>
      </c>
      <c r="I30" t="s">
        <v>940</v>
      </c>
      <c r="J30" t="s">
        <v>940</v>
      </c>
      <c r="K30" t="s">
        <v>3</v>
      </c>
      <c r="L30" t="s">
        <v>3</v>
      </c>
      <c r="M30" t="s">
        <v>3</v>
      </c>
      <c r="N30" t="s">
        <v>3</v>
      </c>
      <c r="O30" t="s">
        <v>940</v>
      </c>
      <c r="P30" t="s">
        <v>3</v>
      </c>
      <c r="Q30" t="s">
        <v>3</v>
      </c>
      <c r="R30" t="s">
        <v>3</v>
      </c>
      <c r="S30" t="s">
        <v>941</v>
      </c>
      <c r="T30" t="s">
        <v>942</v>
      </c>
      <c r="U30" t="s">
        <v>943</v>
      </c>
    </row>
    <row r="31" spans="1:21" x14ac:dyDescent="0.2">
      <c r="A31">
        <v>93</v>
      </c>
      <c r="B31">
        <v>1</v>
      </c>
      <c r="C31" t="s">
        <v>3</v>
      </c>
      <c r="D31" t="s">
        <v>3</v>
      </c>
      <c r="E31" t="s">
        <v>940</v>
      </c>
      <c r="F31" t="s">
        <v>940</v>
      </c>
      <c r="G31" t="s">
        <v>940</v>
      </c>
      <c r="H31" t="s">
        <v>3</v>
      </c>
      <c r="I31" t="s">
        <v>940</v>
      </c>
      <c r="J31" t="s">
        <v>940</v>
      </c>
      <c r="K31" t="s">
        <v>3</v>
      </c>
      <c r="L31" t="s">
        <v>3</v>
      </c>
      <c r="M31" t="s">
        <v>3</v>
      </c>
      <c r="N31" t="s">
        <v>3</v>
      </c>
      <c r="O31" t="s">
        <v>940</v>
      </c>
      <c r="P31" t="s">
        <v>3</v>
      </c>
      <c r="Q31" t="s">
        <v>3</v>
      </c>
      <c r="R31" t="s">
        <v>3</v>
      </c>
      <c r="S31" t="s">
        <v>941</v>
      </c>
      <c r="T31" t="s">
        <v>942</v>
      </c>
      <c r="U31" t="s">
        <v>943</v>
      </c>
    </row>
    <row r="32" spans="1:21" x14ac:dyDescent="0.2">
      <c r="A32">
        <v>94</v>
      </c>
      <c r="B32">
        <v>1</v>
      </c>
      <c r="C32" t="s">
        <v>3</v>
      </c>
      <c r="D32" t="s">
        <v>3</v>
      </c>
      <c r="E32" t="s">
        <v>940</v>
      </c>
      <c r="F32" t="s">
        <v>940</v>
      </c>
      <c r="G32" t="s">
        <v>940</v>
      </c>
      <c r="H32" t="s">
        <v>3</v>
      </c>
      <c r="I32" t="s">
        <v>940</v>
      </c>
      <c r="J32" t="s">
        <v>940</v>
      </c>
      <c r="K32" t="s">
        <v>3</v>
      </c>
      <c r="L32" t="s">
        <v>3</v>
      </c>
      <c r="M32" t="s">
        <v>3</v>
      </c>
      <c r="N32" t="s">
        <v>3</v>
      </c>
      <c r="O32" t="s">
        <v>940</v>
      </c>
      <c r="P32" t="s">
        <v>3</v>
      </c>
      <c r="Q32" t="s">
        <v>3</v>
      </c>
      <c r="R32" t="s">
        <v>3</v>
      </c>
      <c r="S32" t="s">
        <v>941</v>
      </c>
      <c r="T32" t="s">
        <v>942</v>
      </c>
      <c r="U32" t="s">
        <v>943</v>
      </c>
    </row>
    <row r="33" spans="1:21" x14ac:dyDescent="0.2">
      <c r="A33">
        <v>95</v>
      </c>
      <c r="B33">
        <v>1</v>
      </c>
      <c r="C33" t="s">
        <v>3</v>
      </c>
      <c r="D33" t="s">
        <v>3</v>
      </c>
      <c r="E33" t="s">
        <v>940</v>
      </c>
      <c r="F33" t="s">
        <v>940</v>
      </c>
      <c r="G33" t="s">
        <v>940</v>
      </c>
      <c r="H33" t="s">
        <v>3</v>
      </c>
      <c r="I33" t="s">
        <v>940</v>
      </c>
      <c r="J33" t="s">
        <v>940</v>
      </c>
      <c r="K33" t="s">
        <v>3</v>
      </c>
      <c r="L33" t="s">
        <v>3</v>
      </c>
      <c r="M33" t="s">
        <v>3</v>
      </c>
      <c r="N33" t="s">
        <v>3</v>
      </c>
      <c r="O33" t="s">
        <v>940</v>
      </c>
      <c r="P33" t="s">
        <v>3</v>
      </c>
      <c r="Q33" t="s">
        <v>3</v>
      </c>
      <c r="R33" t="s">
        <v>3</v>
      </c>
      <c r="S33" t="s">
        <v>941</v>
      </c>
      <c r="T33" t="s">
        <v>942</v>
      </c>
      <c r="U33" t="s">
        <v>943</v>
      </c>
    </row>
    <row r="34" spans="1:21" x14ac:dyDescent="0.2">
      <c r="A34">
        <v>96</v>
      </c>
      <c r="B34">
        <v>1</v>
      </c>
      <c r="C34" t="s">
        <v>3</v>
      </c>
      <c r="D34" t="s">
        <v>3</v>
      </c>
      <c r="E34" t="s">
        <v>940</v>
      </c>
      <c r="F34" t="s">
        <v>940</v>
      </c>
      <c r="G34" t="s">
        <v>940</v>
      </c>
      <c r="H34" t="s">
        <v>3</v>
      </c>
      <c r="I34" t="s">
        <v>940</v>
      </c>
      <c r="J34" t="s">
        <v>940</v>
      </c>
      <c r="K34" t="s">
        <v>3</v>
      </c>
      <c r="L34" t="s">
        <v>3</v>
      </c>
      <c r="M34" t="s">
        <v>3</v>
      </c>
      <c r="N34" t="s">
        <v>3</v>
      </c>
      <c r="O34" t="s">
        <v>940</v>
      </c>
      <c r="P34" t="s">
        <v>3</v>
      </c>
      <c r="Q34" t="s">
        <v>3</v>
      </c>
      <c r="R34" t="s">
        <v>3</v>
      </c>
      <c r="S34" t="s">
        <v>941</v>
      </c>
      <c r="T34" t="s">
        <v>942</v>
      </c>
      <c r="U34" t="s">
        <v>943</v>
      </c>
    </row>
    <row r="35" spans="1:21" x14ac:dyDescent="0.2">
      <c r="A35">
        <v>99</v>
      </c>
      <c r="B35">
        <v>1</v>
      </c>
      <c r="C35" t="s">
        <v>3</v>
      </c>
      <c r="D35" t="s">
        <v>3</v>
      </c>
      <c r="E35" t="s">
        <v>940</v>
      </c>
      <c r="F35" t="s">
        <v>940</v>
      </c>
      <c r="G35" t="s">
        <v>940</v>
      </c>
      <c r="H35" t="s">
        <v>3</v>
      </c>
      <c r="I35" t="s">
        <v>940</v>
      </c>
      <c r="J35" t="s">
        <v>940</v>
      </c>
      <c r="K35" t="s">
        <v>3</v>
      </c>
      <c r="L35" t="s">
        <v>3</v>
      </c>
      <c r="M35" t="s">
        <v>3</v>
      </c>
      <c r="N35" t="s">
        <v>3</v>
      </c>
      <c r="O35" t="s">
        <v>940</v>
      </c>
      <c r="P35" t="s">
        <v>3</v>
      </c>
      <c r="Q35" t="s">
        <v>3</v>
      </c>
      <c r="R35" t="s">
        <v>3</v>
      </c>
      <c r="S35" t="s">
        <v>941</v>
      </c>
      <c r="T35" t="s">
        <v>942</v>
      </c>
      <c r="U35" t="s">
        <v>943</v>
      </c>
    </row>
    <row r="36" spans="1:21" x14ac:dyDescent="0.2">
      <c r="A36">
        <v>100</v>
      </c>
      <c r="B36">
        <v>1</v>
      </c>
      <c r="C36" t="s">
        <v>3</v>
      </c>
      <c r="D36" t="s">
        <v>3</v>
      </c>
      <c r="E36" t="s">
        <v>940</v>
      </c>
      <c r="F36" t="s">
        <v>940</v>
      </c>
      <c r="G36" t="s">
        <v>940</v>
      </c>
      <c r="H36" t="s">
        <v>3</v>
      </c>
      <c r="I36" t="s">
        <v>940</v>
      </c>
      <c r="J36" t="s">
        <v>940</v>
      </c>
      <c r="K36" t="s">
        <v>3</v>
      </c>
      <c r="L36" t="s">
        <v>3</v>
      </c>
      <c r="M36" t="s">
        <v>3</v>
      </c>
      <c r="N36" t="s">
        <v>3</v>
      </c>
      <c r="O36" t="s">
        <v>940</v>
      </c>
      <c r="P36" t="s">
        <v>3</v>
      </c>
      <c r="Q36" t="s">
        <v>3</v>
      </c>
      <c r="R36" t="s">
        <v>3</v>
      </c>
      <c r="S36" t="s">
        <v>941</v>
      </c>
      <c r="T36" t="s">
        <v>942</v>
      </c>
      <c r="U36" t="s">
        <v>943</v>
      </c>
    </row>
    <row r="37" spans="1:21" x14ac:dyDescent="0.2">
      <c r="A37">
        <v>101</v>
      </c>
      <c r="B37">
        <v>1</v>
      </c>
      <c r="C37" t="s">
        <v>3</v>
      </c>
      <c r="D37" t="s">
        <v>3</v>
      </c>
      <c r="E37" t="s">
        <v>940</v>
      </c>
      <c r="F37" t="s">
        <v>940</v>
      </c>
      <c r="G37" t="s">
        <v>940</v>
      </c>
      <c r="H37" t="s">
        <v>3</v>
      </c>
      <c r="I37" t="s">
        <v>940</v>
      </c>
      <c r="J37" t="s">
        <v>940</v>
      </c>
      <c r="K37" t="s">
        <v>3</v>
      </c>
      <c r="L37" t="s">
        <v>3</v>
      </c>
      <c r="M37" t="s">
        <v>3</v>
      </c>
      <c r="N37" t="s">
        <v>3</v>
      </c>
      <c r="O37" t="s">
        <v>940</v>
      </c>
      <c r="P37" t="s">
        <v>3</v>
      </c>
      <c r="Q37" t="s">
        <v>3</v>
      </c>
      <c r="R37" t="s">
        <v>3</v>
      </c>
      <c r="S37" t="s">
        <v>941</v>
      </c>
      <c r="T37" t="s">
        <v>942</v>
      </c>
      <c r="U37" t="s">
        <v>943</v>
      </c>
    </row>
    <row r="38" spans="1:21" x14ac:dyDescent="0.2">
      <c r="A38">
        <v>102</v>
      </c>
      <c r="B38">
        <v>1</v>
      </c>
      <c r="C38" t="s">
        <v>3</v>
      </c>
      <c r="D38" t="s">
        <v>3</v>
      </c>
      <c r="E38" t="s">
        <v>940</v>
      </c>
      <c r="F38" t="s">
        <v>940</v>
      </c>
      <c r="G38" t="s">
        <v>940</v>
      </c>
      <c r="H38" t="s">
        <v>3</v>
      </c>
      <c r="I38" t="s">
        <v>940</v>
      </c>
      <c r="J38" t="s">
        <v>940</v>
      </c>
      <c r="K38" t="s">
        <v>3</v>
      </c>
      <c r="L38" t="s">
        <v>3</v>
      </c>
      <c r="M38" t="s">
        <v>3</v>
      </c>
      <c r="N38" t="s">
        <v>3</v>
      </c>
      <c r="O38" t="s">
        <v>940</v>
      </c>
      <c r="P38" t="s">
        <v>3</v>
      </c>
      <c r="Q38" t="s">
        <v>3</v>
      </c>
      <c r="R38" t="s">
        <v>3</v>
      </c>
      <c r="S38" t="s">
        <v>941</v>
      </c>
      <c r="T38" t="s">
        <v>942</v>
      </c>
      <c r="U38" t="s">
        <v>943</v>
      </c>
    </row>
    <row r="39" spans="1:21" x14ac:dyDescent="0.2">
      <c r="A39">
        <v>140</v>
      </c>
      <c r="B39">
        <v>1</v>
      </c>
      <c r="C39" t="s">
        <v>3</v>
      </c>
      <c r="D39" t="s">
        <v>3</v>
      </c>
      <c r="E39" t="s">
        <v>940</v>
      </c>
      <c r="F39" t="s">
        <v>940</v>
      </c>
      <c r="G39" t="s">
        <v>940</v>
      </c>
      <c r="H39" t="s">
        <v>3</v>
      </c>
      <c r="I39" t="s">
        <v>940</v>
      </c>
      <c r="J39" t="s">
        <v>940</v>
      </c>
      <c r="K39" t="s">
        <v>3</v>
      </c>
      <c r="L39" t="s">
        <v>3</v>
      </c>
      <c r="M39" t="s">
        <v>3</v>
      </c>
      <c r="N39" t="s">
        <v>3</v>
      </c>
      <c r="O39" t="s">
        <v>940</v>
      </c>
      <c r="P39" t="s">
        <v>3</v>
      </c>
      <c r="Q39" t="s">
        <v>3</v>
      </c>
      <c r="R39" t="s">
        <v>3</v>
      </c>
      <c r="S39" t="s">
        <v>941</v>
      </c>
      <c r="T39" t="s">
        <v>942</v>
      </c>
      <c r="U39" t="s">
        <v>943</v>
      </c>
    </row>
    <row r="40" spans="1:21" x14ac:dyDescent="0.2">
      <c r="A40">
        <v>141</v>
      </c>
      <c r="B40">
        <v>1</v>
      </c>
      <c r="C40" t="s">
        <v>3</v>
      </c>
      <c r="D40" t="s">
        <v>3</v>
      </c>
      <c r="E40" t="s">
        <v>940</v>
      </c>
      <c r="F40" t="s">
        <v>940</v>
      </c>
      <c r="G40" t="s">
        <v>940</v>
      </c>
      <c r="H40" t="s">
        <v>3</v>
      </c>
      <c r="I40" t="s">
        <v>940</v>
      </c>
      <c r="J40" t="s">
        <v>940</v>
      </c>
      <c r="K40" t="s">
        <v>3</v>
      </c>
      <c r="L40" t="s">
        <v>3</v>
      </c>
      <c r="M40" t="s">
        <v>3</v>
      </c>
      <c r="N40" t="s">
        <v>3</v>
      </c>
      <c r="O40" t="s">
        <v>940</v>
      </c>
      <c r="P40" t="s">
        <v>3</v>
      </c>
      <c r="Q40" t="s">
        <v>3</v>
      </c>
      <c r="R40" t="s">
        <v>3</v>
      </c>
      <c r="S40" t="s">
        <v>941</v>
      </c>
      <c r="T40" t="s">
        <v>942</v>
      </c>
      <c r="U40" t="s">
        <v>943</v>
      </c>
    </row>
    <row r="41" spans="1:21" x14ac:dyDescent="0.2">
      <c r="A41">
        <v>142</v>
      </c>
      <c r="B41">
        <v>1</v>
      </c>
      <c r="C41" t="s">
        <v>3</v>
      </c>
      <c r="D41" t="s">
        <v>3</v>
      </c>
      <c r="E41" t="s">
        <v>940</v>
      </c>
      <c r="F41" t="s">
        <v>940</v>
      </c>
      <c r="G41" t="s">
        <v>940</v>
      </c>
      <c r="H41" t="s">
        <v>3</v>
      </c>
      <c r="I41" t="s">
        <v>940</v>
      </c>
      <c r="J41" t="s">
        <v>940</v>
      </c>
      <c r="K41" t="s">
        <v>3</v>
      </c>
      <c r="L41" t="s">
        <v>3</v>
      </c>
      <c r="M41" t="s">
        <v>3</v>
      </c>
      <c r="N41" t="s">
        <v>3</v>
      </c>
      <c r="O41" t="s">
        <v>940</v>
      </c>
      <c r="P41" t="s">
        <v>3</v>
      </c>
      <c r="Q41" t="s">
        <v>3</v>
      </c>
      <c r="R41" t="s">
        <v>3</v>
      </c>
      <c r="S41" t="s">
        <v>941</v>
      </c>
      <c r="T41" t="s">
        <v>942</v>
      </c>
      <c r="U41" t="s">
        <v>943</v>
      </c>
    </row>
    <row r="42" spans="1:21" x14ac:dyDescent="0.2">
      <c r="A42">
        <v>143</v>
      </c>
      <c r="B42">
        <v>1</v>
      </c>
      <c r="C42" t="s">
        <v>3</v>
      </c>
      <c r="D42" t="s">
        <v>3</v>
      </c>
      <c r="E42" t="s">
        <v>940</v>
      </c>
      <c r="F42" t="s">
        <v>940</v>
      </c>
      <c r="G42" t="s">
        <v>940</v>
      </c>
      <c r="H42" t="s">
        <v>3</v>
      </c>
      <c r="I42" t="s">
        <v>940</v>
      </c>
      <c r="J42" t="s">
        <v>940</v>
      </c>
      <c r="K42" t="s">
        <v>3</v>
      </c>
      <c r="L42" t="s">
        <v>3</v>
      </c>
      <c r="M42" t="s">
        <v>3</v>
      </c>
      <c r="N42" t="s">
        <v>3</v>
      </c>
      <c r="O42" t="s">
        <v>940</v>
      </c>
      <c r="P42" t="s">
        <v>3</v>
      </c>
      <c r="Q42" t="s">
        <v>3</v>
      </c>
      <c r="R42" t="s">
        <v>3</v>
      </c>
      <c r="S42" t="s">
        <v>941</v>
      </c>
      <c r="T42" t="s">
        <v>942</v>
      </c>
      <c r="U42" t="s">
        <v>943</v>
      </c>
    </row>
    <row r="43" spans="1:21" x14ac:dyDescent="0.2">
      <c r="A43">
        <v>144</v>
      </c>
      <c r="B43">
        <v>1</v>
      </c>
      <c r="C43" t="s">
        <v>3</v>
      </c>
      <c r="D43" t="s">
        <v>3</v>
      </c>
      <c r="E43" t="s">
        <v>940</v>
      </c>
      <c r="F43" t="s">
        <v>940</v>
      </c>
      <c r="G43" t="s">
        <v>940</v>
      </c>
      <c r="H43" t="s">
        <v>3</v>
      </c>
      <c r="I43" t="s">
        <v>940</v>
      </c>
      <c r="J43" t="s">
        <v>940</v>
      </c>
      <c r="K43" t="s">
        <v>3</v>
      </c>
      <c r="L43" t="s">
        <v>3</v>
      </c>
      <c r="M43" t="s">
        <v>3</v>
      </c>
      <c r="N43" t="s">
        <v>3</v>
      </c>
      <c r="O43" t="s">
        <v>940</v>
      </c>
      <c r="P43" t="s">
        <v>3</v>
      </c>
      <c r="Q43" t="s">
        <v>3</v>
      </c>
      <c r="R43" t="s">
        <v>3</v>
      </c>
      <c r="S43" t="s">
        <v>941</v>
      </c>
      <c r="T43" t="s">
        <v>942</v>
      </c>
      <c r="U43" t="s">
        <v>943</v>
      </c>
    </row>
    <row r="44" spans="1:21" x14ac:dyDescent="0.2">
      <c r="A44">
        <v>145</v>
      </c>
      <c r="B44">
        <v>1</v>
      </c>
      <c r="C44" t="s">
        <v>3</v>
      </c>
      <c r="D44" t="s">
        <v>3</v>
      </c>
      <c r="E44" t="s">
        <v>940</v>
      </c>
      <c r="F44" t="s">
        <v>940</v>
      </c>
      <c r="G44" t="s">
        <v>940</v>
      </c>
      <c r="H44" t="s">
        <v>3</v>
      </c>
      <c r="I44" t="s">
        <v>940</v>
      </c>
      <c r="J44" t="s">
        <v>940</v>
      </c>
      <c r="K44" t="s">
        <v>3</v>
      </c>
      <c r="L44" t="s">
        <v>3</v>
      </c>
      <c r="M44" t="s">
        <v>3</v>
      </c>
      <c r="N44" t="s">
        <v>3</v>
      </c>
      <c r="O44" t="s">
        <v>940</v>
      </c>
      <c r="P44" t="s">
        <v>3</v>
      </c>
      <c r="Q44" t="s">
        <v>3</v>
      </c>
      <c r="R44" t="s">
        <v>3</v>
      </c>
      <c r="S44" t="s">
        <v>941</v>
      </c>
      <c r="T44" t="s">
        <v>942</v>
      </c>
      <c r="U44" t="s">
        <v>943</v>
      </c>
    </row>
    <row r="45" spans="1:21" x14ac:dyDescent="0.2">
      <c r="A45">
        <v>150</v>
      </c>
      <c r="B45">
        <v>1</v>
      </c>
      <c r="C45" t="s">
        <v>3</v>
      </c>
      <c r="D45" t="s">
        <v>3</v>
      </c>
      <c r="E45" t="s">
        <v>940</v>
      </c>
      <c r="F45" t="s">
        <v>940</v>
      </c>
      <c r="G45" t="s">
        <v>940</v>
      </c>
      <c r="H45" t="s">
        <v>3</v>
      </c>
      <c r="I45" t="s">
        <v>940</v>
      </c>
      <c r="J45" t="s">
        <v>940</v>
      </c>
      <c r="K45" t="s">
        <v>3</v>
      </c>
      <c r="L45" t="s">
        <v>3</v>
      </c>
      <c r="M45" t="s">
        <v>3</v>
      </c>
      <c r="N45" t="s">
        <v>3</v>
      </c>
      <c r="O45" t="s">
        <v>940</v>
      </c>
      <c r="P45" t="s">
        <v>3</v>
      </c>
      <c r="Q45" t="s">
        <v>3</v>
      </c>
      <c r="R45" t="s">
        <v>3</v>
      </c>
      <c r="S45" t="s">
        <v>941</v>
      </c>
      <c r="T45" t="s">
        <v>942</v>
      </c>
      <c r="U45" t="s">
        <v>943</v>
      </c>
    </row>
    <row r="46" spans="1:21" x14ac:dyDescent="0.2">
      <c r="A46">
        <v>151</v>
      </c>
      <c r="B46">
        <v>1</v>
      </c>
      <c r="C46" t="s">
        <v>3</v>
      </c>
      <c r="D46" t="s">
        <v>3</v>
      </c>
      <c r="E46" t="s">
        <v>940</v>
      </c>
      <c r="F46" t="s">
        <v>940</v>
      </c>
      <c r="G46" t="s">
        <v>940</v>
      </c>
      <c r="H46" t="s">
        <v>3</v>
      </c>
      <c r="I46" t="s">
        <v>940</v>
      </c>
      <c r="J46" t="s">
        <v>940</v>
      </c>
      <c r="K46" t="s">
        <v>3</v>
      </c>
      <c r="L46" t="s">
        <v>3</v>
      </c>
      <c r="M46" t="s">
        <v>3</v>
      </c>
      <c r="N46" t="s">
        <v>3</v>
      </c>
      <c r="O46" t="s">
        <v>940</v>
      </c>
      <c r="P46" t="s">
        <v>3</v>
      </c>
      <c r="Q46" t="s">
        <v>3</v>
      </c>
      <c r="R46" t="s">
        <v>3</v>
      </c>
      <c r="S46" t="s">
        <v>941</v>
      </c>
      <c r="T46" t="s">
        <v>942</v>
      </c>
      <c r="U46" t="s">
        <v>943</v>
      </c>
    </row>
    <row r="47" spans="1:21" x14ac:dyDescent="0.2">
      <c r="A47">
        <v>156</v>
      </c>
      <c r="B47">
        <v>1</v>
      </c>
      <c r="C47" t="s">
        <v>3</v>
      </c>
      <c r="D47" t="s">
        <v>3</v>
      </c>
      <c r="E47" t="s">
        <v>940</v>
      </c>
      <c r="F47" t="s">
        <v>940</v>
      </c>
      <c r="G47" t="s">
        <v>940</v>
      </c>
      <c r="H47" t="s">
        <v>3</v>
      </c>
      <c r="I47" t="s">
        <v>940</v>
      </c>
      <c r="J47" t="s">
        <v>940</v>
      </c>
      <c r="K47" t="s">
        <v>3</v>
      </c>
      <c r="L47" t="s">
        <v>3</v>
      </c>
      <c r="M47" t="s">
        <v>3</v>
      </c>
      <c r="N47" t="s">
        <v>3</v>
      </c>
      <c r="O47" t="s">
        <v>940</v>
      </c>
      <c r="P47" t="s">
        <v>3</v>
      </c>
      <c r="Q47" t="s">
        <v>3</v>
      </c>
      <c r="R47" t="s">
        <v>3</v>
      </c>
      <c r="S47" t="s">
        <v>941</v>
      </c>
      <c r="T47" t="s">
        <v>942</v>
      </c>
      <c r="U47" t="s">
        <v>943</v>
      </c>
    </row>
    <row r="48" spans="1:21" x14ac:dyDescent="0.2">
      <c r="A48">
        <v>157</v>
      </c>
      <c r="B48">
        <v>1</v>
      </c>
      <c r="C48" t="s">
        <v>3</v>
      </c>
      <c r="D48" t="s">
        <v>3</v>
      </c>
      <c r="E48" t="s">
        <v>940</v>
      </c>
      <c r="F48" t="s">
        <v>940</v>
      </c>
      <c r="G48" t="s">
        <v>940</v>
      </c>
      <c r="H48" t="s">
        <v>3</v>
      </c>
      <c r="I48" t="s">
        <v>940</v>
      </c>
      <c r="J48" t="s">
        <v>940</v>
      </c>
      <c r="K48" t="s">
        <v>3</v>
      </c>
      <c r="L48" t="s">
        <v>3</v>
      </c>
      <c r="M48" t="s">
        <v>3</v>
      </c>
      <c r="N48" t="s">
        <v>3</v>
      </c>
      <c r="O48" t="s">
        <v>940</v>
      </c>
      <c r="P48" t="s">
        <v>3</v>
      </c>
      <c r="Q48" t="s">
        <v>3</v>
      </c>
      <c r="R48" t="s">
        <v>3</v>
      </c>
      <c r="S48" t="s">
        <v>941</v>
      </c>
      <c r="T48" t="s">
        <v>942</v>
      </c>
      <c r="U48" t="s">
        <v>943</v>
      </c>
    </row>
    <row r="49" spans="1:21" x14ac:dyDescent="0.2">
      <c r="A49">
        <v>162</v>
      </c>
      <c r="B49">
        <v>1</v>
      </c>
      <c r="C49" t="s">
        <v>3</v>
      </c>
      <c r="D49" t="s">
        <v>3</v>
      </c>
      <c r="E49" t="s">
        <v>940</v>
      </c>
      <c r="F49" t="s">
        <v>940</v>
      </c>
      <c r="G49" t="s">
        <v>940</v>
      </c>
      <c r="H49" t="s">
        <v>3</v>
      </c>
      <c r="I49" t="s">
        <v>940</v>
      </c>
      <c r="J49" t="s">
        <v>940</v>
      </c>
      <c r="K49" t="s">
        <v>3</v>
      </c>
      <c r="L49" t="s">
        <v>3</v>
      </c>
      <c r="M49" t="s">
        <v>3</v>
      </c>
      <c r="N49" t="s">
        <v>3</v>
      </c>
      <c r="O49" t="s">
        <v>940</v>
      </c>
      <c r="P49" t="s">
        <v>3</v>
      </c>
      <c r="Q49" t="s">
        <v>3</v>
      </c>
      <c r="R49" t="s">
        <v>3</v>
      </c>
      <c r="S49" t="s">
        <v>941</v>
      </c>
      <c r="T49" t="s">
        <v>942</v>
      </c>
      <c r="U49" t="s">
        <v>943</v>
      </c>
    </row>
    <row r="50" spans="1:21" x14ac:dyDescent="0.2">
      <c r="A50">
        <v>163</v>
      </c>
      <c r="B50">
        <v>1</v>
      </c>
      <c r="C50" t="s">
        <v>3</v>
      </c>
      <c r="D50" t="s">
        <v>3</v>
      </c>
      <c r="E50" t="s">
        <v>940</v>
      </c>
      <c r="F50" t="s">
        <v>940</v>
      </c>
      <c r="G50" t="s">
        <v>940</v>
      </c>
      <c r="H50" t="s">
        <v>3</v>
      </c>
      <c r="I50" t="s">
        <v>940</v>
      </c>
      <c r="J50" t="s">
        <v>940</v>
      </c>
      <c r="K50" t="s">
        <v>3</v>
      </c>
      <c r="L50" t="s">
        <v>3</v>
      </c>
      <c r="M50" t="s">
        <v>3</v>
      </c>
      <c r="N50" t="s">
        <v>3</v>
      </c>
      <c r="O50" t="s">
        <v>940</v>
      </c>
      <c r="P50" t="s">
        <v>3</v>
      </c>
      <c r="Q50" t="s">
        <v>3</v>
      </c>
      <c r="R50" t="s">
        <v>3</v>
      </c>
      <c r="S50" t="s">
        <v>941</v>
      </c>
      <c r="T50" t="s">
        <v>942</v>
      </c>
      <c r="U50" t="s">
        <v>943</v>
      </c>
    </row>
    <row r="51" spans="1:21" x14ac:dyDescent="0.2">
      <c r="A51">
        <v>390</v>
      </c>
      <c r="B51">
        <v>1</v>
      </c>
      <c r="C51" t="s">
        <v>3</v>
      </c>
      <c r="D51" t="s">
        <v>3</v>
      </c>
      <c r="E51" t="s">
        <v>940</v>
      </c>
      <c r="F51" t="s">
        <v>940</v>
      </c>
      <c r="G51" t="s">
        <v>940</v>
      </c>
      <c r="H51" t="s">
        <v>3</v>
      </c>
      <c r="I51" t="s">
        <v>940</v>
      </c>
      <c r="J51" t="s">
        <v>940</v>
      </c>
      <c r="K51" t="s">
        <v>3</v>
      </c>
      <c r="L51" t="s">
        <v>3</v>
      </c>
      <c r="M51" t="s">
        <v>3</v>
      </c>
      <c r="N51" t="s">
        <v>3</v>
      </c>
      <c r="O51" t="s">
        <v>940</v>
      </c>
      <c r="P51" t="s">
        <v>3</v>
      </c>
      <c r="Q51" t="s">
        <v>3</v>
      </c>
      <c r="R51" t="s">
        <v>3</v>
      </c>
      <c r="S51" t="s">
        <v>941</v>
      </c>
      <c r="T51" t="s">
        <v>942</v>
      </c>
      <c r="U51" t="s">
        <v>943</v>
      </c>
    </row>
    <row r="52" spans="1:21" x14ac:dyDescent="0.2">
      <c r="A52">
        <v>391</v>
      </c>
      <c r="B52">
        <v>1</v>
      </c>
      <c r="C52" t="s">
        <v>3</v>
      </c>
      <c r="D52" t="s">
        <v>3</v>
      </c>
      <c r="E52" t="s">
        <v>940</v>
      </c>
      <c r="F52" t="s">
        <v>940</v>
      </c>
      <c r="G52" t="s">
        <v>940</v>
      </c>
      <c r="H52" t="s">
        <v>3</v>
      </c>
      <c r="I52" t="s">
        <v>940</v>
      </c>
      <c r="J52" t="s">
        <v>940</v>
      </c>
      <c r="K52" t="s">
        <v>3</v>
      </c>
      <c r="L52" t="s">
        <v>3</v>
      </c>
      <c r="M52" t="s">
        <v>3</v>
      </c>
      <c r="N52" t="s">
        <v>3</v>
      </c>
      <c r="O52" t="s">
        <v>940</v>
      </c>
      <c r="P52" t="s">
        <v>3</v>
      </c>
      <c r="Q52" t="s">
        <v>3</v>
      </c>
      <c r="R52" t="s">
        <v>3</v>
      </c>
      <c r="S52" t="s">
        <v>941</v>
      </c>
      <c r="T52" t="s">
        <v>942</v>
      </c>
      <c r="U52" t="s">
        <v>943</v>
      </c>
    </row>
    <row r="53" spans="1:21" x14ac:dyDescent="0.2">
      <c r="A53">
        <v>392</v>
      </c>
      <c r="B53">
        <v>1</v>
      </c>
      <c r="C53" t="s">
        <v>3</v>
      </c>
      <c r="D53" t="s">
        <v>3</v>
      </c>
      <c r="E53" t="s">
        <v>940</v>
      </c>
      <c r="F53" t="s">
        <v>940</v>
      </c>
      <c r="G53" t="s">
        <v>940</v>
      </c>
      <c r="H53" t="s">
        <v>3</v>
      </c>
      <c r="I53" t="s">
        <v>940</v>
      </c>
      <c r="J53" t="s">
        <v>940</v>
      </c>
      <c r="K53" t="s">
        <v>3</v>
      </c>
      <c r="L53" t="s">
        <v>3</v>
      </c>
      <c r="M53" t="s">
        <v>3</v>
      </c>
      <c r="N53" t="s">
        <v>3</v>
      </c>
      <c r="O53" t="s">
        <v>940</v>
      </c>
      <c r="P53" t="s">
        <v>3</v>
      </c>
      <c r="Q53" t="s">
        <v>3</v>
      </c>
      <c r="R53" t="s">
        <v>3</v>
      </c>
      <c r="S53" t="s">
        <v>941</v>
      </c>
      <c r="T53" t="s">
        <v>942</v>
      </c>
      <c r="U53" t="s">
        <v>943</v>
      </c>
    </row>
    <row r="54" spans="1:21" x14ac:dyDescent="0.2">
      <c r="A54">
        <v>393</v>
      </c>
      <c r="B54">
        <v>1</v>
      </c>
      <c r="C54" t="s">
        <v>3</v>
      </c>
      <c r="D54" t="s">
        <v>3</v>
      </c>
      <c r="E54" t="s">
        <v>940</v>
      </c>
      <c r="F54" t="s">
        <v>940</v>
      </c>
      <c r="G54" t="s">
        <v>940</v>
      </c>
      <c r="H54" t="s">
        <v>3</v>
      </c>
      <c r="I54" t="s">
        <v>940</v>
      </c>
      <c r="J54" t="s">
        <v>940</v>
      </c>
      <c r="K54" t="s">
        <v>3</v>
      </c>
      <c r="L54" t="s">
        <v>3</v>
      </c>
      <c r="M54" t="s">
        <v>3</v>
      </c>
      <c r="N54" t="s">
        <v>3</v>
      </c>
      <c r="O54" t="s">
        <v>940</v>
      </c>
      <c r="P54" t="s">
        <v>3</v>
      </c>
      <c r="Q54" t="s">
        <v>3</v>
      </c>
      <c r="R54" t="s">
        <v>3</v>
      </c>
      <c r="S54" t="s">
        <v>941</v>
      </c>
      <c r="T54" t="s">
        <v>942</v>
      </c>
      <c r="U54" t="s">
        <v>943</v>
      </c>
    </row>
    <row r="55" spans="1:21" x14ac:dyDescent="0.2">
      <c r="A55">
        <v>394</v>
      </c>
      <c r="B55">
        <v>1</v>
      </c>
      <c r="C55" t="s">
        <v>3</v>
      </c>
      <c r="D55" t="s">
        <v>3</v>
      </c>
      <c r="E55" t="s">
        <v>940</v>
      </c>
      <c r="F55" t="s">
        <v>940</v>
      </c>
      <c r="G55" t="s">
        <v>940</v>
      </c>
      <c r="H55" t="s">
        <v>3</v>
      </c>
      <c r="I55" t="s">
        <v>940</v>
      </c>
      <c r="J55" t="s">
        <v>940</v>
      </c>
      <c r="K55" t="s">
        <v>3</v>
      </c>
      <c r="L55" t="s">
        <v>3</v>
      </c>
      <c r="M55" t="s">
        <v>3</v>
      </c>
      <c r="N55" t="s">
        <v>3</v>
      </c>
      <c r="O55" t="s">
        <v>940</v>
      </c>
      <c r="P55" t="s">
        <v>3</v>
      </c>
      <c r="Q55" t="s">
        <v>3</v>
      </c>
      <c r="R55" t="s">
        <v>3</v>
      </c>
      <c r="S55" t="s">
        <v>941</v>
      </c>
      <c r="T55" t="s">
        <v>942</v>
      </c>
      <c r="U55" t="s">
        <v>943</v>
      </c>
    </row>
    <row r="56" spans="1:21" x14ac:dyDescent="0.2">
      <c r="A56">
        <v>395</v>
      </c>
      <c r="B56">
        <v>1</v>
      </c>
      <c r="C56" t="s">
        <v>3</v>
      </c>
      <c r="D56" t="s">
        <v>3</v>
      </c>
      <c r="E56" t="s">
        <v>940</v>
      </c>
      <c r="F56" t="s">
        <v>940</v>
      </c>
      <c r="G56" t="s">
        <v>940</v>
      </c>
      <c r="H56" t="s">
        <v>3</v>
      </c>
      <c r="I56" t="s">
        <v>940</v>
      </c>
      <c r="J56" t="s">
        <v>940</v>
      </c>
      <c r="K56" t="s">
        <v>3</v>
      </c>
      <c r="L56" t="s">
        <v>3</v>
      </c>
      <c r="M56" t="s">
        <v>3</v>
      </c>
      <c r="N56" t="s">
        <v>3</v>
      </c>
      <c r="O56" t="s">
        <v>940</v>
      </c>
      <c r="P56" t="s">
        <v>3</v>
      </c>
      <c r="Q56" t="s">
        <v>3</v>
      </c>
      <c r="R56" t="s">
        <v>3</v>
      </c>
      <c r="S56" t="s">
        <v>941</v>
      </c>
      <c r="T56" t="s">
        <v>942</v>
      </c>
      <c r="U56" t="s">
        <v>943</v>
      </c>
    </row>
    <row r="57" spans="1:21" x14ac:dyDescent="0.2">
      <c r="A57">
        <v>396</v>
      </c>
      <c r="B57">
        <v>1</v>
      </c>
      <c r="C57" t="s">
        <v>3</v>
      </c>
      <c r="D57" t="s">
        <v>3</v>
      </c>
      <c r="E57" t="s">
        <v>940</v>
      </c>
      <c r="F57" t="s">
        <v>940</v>
      </c>
      <c r="G57" t="s">
        <v>940</v>
      </c>
      <c r="H57" t="s">
        <v>3</v>
      </c>
      <c r="I57" t="s">
        <v>940</v>
      </c>
      <c r="J57" t="s">
        <v>940</v>
      </c>
      <c r="K57" t="s">
        <v>3</v>
      </c>
      <c r="L57" t="s">
        <v>3</v>
      </c>
      <c r="M57" t="s">
        <v>3</v>
      </c>
      <c r="N57" t="s">
        <v>3</v>
      </c>
      <c r="O57" t="s">
        <v>940</v>
      </c>
      <c r="P57" t="s">
        <v>3</v>
      </c>
      <c r="Q57" t="s">
        <v>3</v>
      </c>
      <c r="R57" t="s">
        <v>3</v>
      </c>
      <c r="S57" t="s">
        <v>941</v>
      </c>
      <c r="T57" t="s">
        <v>942</v>
      </c>
      <c r="U57" t="s">
        <v>943</v>
      </c>
    </row>
    <row r="58" spans="1:21" x14ac:dyDescent="0.2">
      <c r="A58">
        <v>397</v>
      </c>
      <c r="B58">
        <v>1</v>
      </c>
      <c r="C58" t="s">
        <v>3</v>
      </c>
      <c r="D58" t="s">
        <v>3</v>
      </c>
      <c r="E58" t="s">
        <v>940</v>
      </c>
      <c r="F58" t="s">
        <v>940</v>
      </c>
      <c r="G58" t="s">
        <v>940</v>
      </c>
      <c r="H58" t="s">
        <v>3</v>
      </c>
      <c r="I58" t="s">
        <v>940</v>
      </c>
      <c r="J58" t="s">
        <v>940</v>
      </c>
      <c r="K58" t="s">
        <v>3</v>
      </c>
      <c r="L58" t="s">
        <v>3</v>
      </c>
      <c r="M58" t="s">
        <v>3</v>
      </c>
      <c r="N58" t="s">
        <v>3</v>
      </c>
      <c r="O58" t="s">
        <v>940</v>
      </c>
      <c r="P58" t="s">
        <v>3</v>
      </c>
      <c r="Q58" t="s">
        <v>3</v>
      </c>
      <c r="R58" t="s">
        <v>3</v>
      </c>
      <c r="S58" t="s">
        <v>941</v>
      </c>
      <c r="T58" t="s">
        <v>942</v>
      </c>
      <c r="U58" t="s">
        <v>943</v>
      </c>
    </row>
    <row r="59" spans="1:21" x14ac:dyDescent="0.2">
      <c r="A59">
        <v>398</v>
      </c>
      <c r="B59">
        <v>1</v>
      </c>
      <c r="C59" t="s">
        <v>3</v>
      </c>
      <c r="D59" t="s">
        <v>3</v>
      </c>
      <c r="E59" t="s">
        <v>940</v>
      </c>
      <c r="F59" t="s">
        <v>940</v>
      </c>
      <c r="G59" t="s">
        <v>940</v>
      </c>
      <c r="H59" t="s">
        <v>3</v>
      </c>
      <c r="I59" t="s">
        <v>940</v>
      </c>
      <c r="J59" t="s">
        <v>940</v>
      </c>
      <c r="K59" t="s">
        <v>3</v>
      </c>
      <c r="L59" t="s">
        <v>3</v>
      </c>
      <c r="M59" t="s">
        <v>3</v>
      </c>
      <c r="N59" t="s">
        <v>3</v>
      </c>
      <c r="O59" t="s">
        <v>940</v>
      </c>
      <c r="P59" t="s">
        <v>3</v>
      </c>
      <c r="Q59" t="s">
        <v>3</v>
      </c>
      <c r="R59" t="s">
        <v>3</v>
      </c>
      <c r="S59" t="s">
        <v>941</v>
      </c>
      <c r="T59" t="s">
        <v>942</v>
      </c>
      <c r="U59" t="s">
        <v>943</v>
      </c>
    </row>
    <row r="60" spans="1:21" x14ac:dyDescent="0.2">
      <c r="A60">
        <v>399</v>
      </c>
      <c r="B60">
        <v>1</v>
      </c>
      <c r="C60" t="s">
        <v>3</v>
      </c>
      <c r="D60" t="s">
        <v>3</v>
      </c>
      <c r="E60" t="s">
        <v>940</v>
      </c>
      <c r="F60" t="s">
        <v>940</v>
      </c>
      <c r="G60" t="s">
        <v>940</v>
      </c>
      <c r="H60" t="s">
        <v>3</v>
      </c>
      <c r="I60" t="s">
        <v>940</v>
      </c>
      <c r="J60" t="s">
        <v>940</v>
      </c>
      <c r="K60" t="s">
        <v>3</v>
      </c>
      <c r="L60" t="s">
        <v>3</v>
      </c>
      <c r="M60" t="s">
        <v>3</v>
      </c>
      <c r="N60" t="s">
        <v>3</v>
      </c>
      <c r="O60" t="s">
        <v>940</v>
      </c>
      <c r="P60" t="s">
        <v>3</v>
      </c>
      <c r="Q60" t="s">
        <v>3</v>
      </c>
      <c r="R60" t="s">
        <v>3</v>
      </c>
      <c r="S60" t="s">
        <v>941</v>
      </c>
      <c r="T60" t="s">
        <v>942</v>
      </c>
      <c r="U60" t="s">
        <v>943</v>
      </c>
    </row>
    <row r="61" spans="1:21" x14ac:dyDescent="0.2">
      <c r="A61">
        <v>400</v>
      </c>
      <c r="B61">
        <v>1</v>
      </c>
      <c r="C61" t="s">
        <v>3</v>
      </c>
      <c r="D61" t="s">
        <v>3</v>
      </c>
      <c r="E61" t="s">
        <v>940</v>
      </c>
      <c r="F61" t="s">
        <v>940</v>
      </c>
      <c r="G61" t="s">
        <v>940</v>
      </c>
      <c r="H61" t="s">
        <v>3</v>
      </c>
      <c r="I61" t="s">
        <v>940</v>
      </c>
      <c r="J61" t="s">
        <v>940</v>
      </c>
      <c r="K61" t="s">
        <v>3</v>
      </c>
      <c r="L61" t="s">
        <v>3</v>
      </c>
      <c r="M61" t="s">
        <v>3</v>
      </c>
      <c r="N61" t="s">
        <v>3</v>
      </c>
      <c r="O61" t="s">
        <v>940</v>
      </c>
      <c r="P61" t="s">
        <v>3</v>
      </c>
      <c r="Q61" t="s">
        <v>3</v>
      </c>
      <c r="R61" t="s">
        <v>3</v>
      </c>
      <c r="S61" t="s">
        <v>941</v>
      </c>
      <c r="T61" t="s">
        <v>942</v>
      </c>
      <c r="U61" t="s">
        <v>943</v>
      </c>
    </row>
    <row r="62" spans="1:21" x14ac:dyDescent="0.2">
      <c r="A62">
        <v>401</v>
      </c>
      <c r="B62">
        <v>1</v>
      </c>
      <c r="C62" t="s">
        <v>3</v>
      </c>
      <c r="D62" t="s">
        <v>3</v>
      </c>
      <c r="E62" t="s">
        <v>940</v>
      </c>
      <c r="F62" t="s">
        <v>940</v>
      </c>
      <c r="G62" t="s">
        <v>940</v>
      </c>
      <c r="H62" t="s">
        <v>3</v>
      </c>
      <c r="I62" t="s">
        <v>940</v>
      </c>
      <c r="J62" t="s">
        <v>940</v>
      </c>
      <c r="K62" t="s">
        <v>3</v>
      </c>
      <c r="L62" t="s">
        <v>3</v>
      </c>
      <c r="M62" t="s">
        <v>3</v>
      </c>
      <c r="N62" t="s">
        <v>3</v>
      </c>
      <c r="O62" t="s">
        <v>940</v>
      </c>
      <c r="P62" t="s">
        <v>3</v>
      </c>
      <c r="Q62" t="s">
        <v>3</v>
      </c>
      <c r="R62" t="s">
        <v>3</v>
      </c>
      <c r="S62" t="s">
        <v>941</v>
      </c>
      <c r="T62" t="s">
        <v>942</v>
      </c>
      <c r="U62" t="s">
        <v>943</v>
      </c>
    </row>
    <row r="63" spans="1:21" x14ac:dyDescent="0.2">
      <c r="A63">
        <v>402</v>
      </c>
      <c r="B63">
        <v>1</v>
      </c>
      <c r="C63" t="s">
        <v>3</v>
      </c>
      <c r="D63" t="s">
        <v>3</v>
      </c>
      <c r="E63" t="s">
        <v>940</v>
      </c>
      <c r="F63" t="s">
        <v>940</v>
      </c>
      <c r="G63" t="s">
        <v>940</v>
      </c>
      <c r="H63" t="s">
        <v>3</v>
      </c>
      <c r="I63" t="s">
        <v>940</v>
      </c>
      <c r="J63" t="s">
        <v>940</v>
      </c>
      <c r="K63" t="s">
        <v>3</v>
      </c>
      <c r="L63" t="s">
        <v>3</v>
      </c>
      <c r="M63" t="s">
        <v>3</v>
      </c>
      <c r="N63" t="s">
        <v>3</v>
      </c>
      <c r="O63" t="s">
        <v>940</v>
      </c>
      <c r="P63" t="s">
        <v>3</v>
      </c>
      <c r="Q63" t="s">
        <v>3</v>
      </c>
      <c r="R63" t="s">
        <v>3</v>
      </c>
      <c r="S63" t="s">
        <v>941</v>
      </c>
      <c r="T63" t="s">
        <v>942</v>
      </c>
      <c r="U63" t="s">
        <v>943</v>
      </c>
    </row>
    <row r="64" spans="1:21" x14ac:dyDescent="0.2">
      <c r="A64">
        <v>403</v>
      </c>
      <c r="B64">
        <v>1</v>
      </c>
      <c r="C64" t="s">
        <v>3</v>
      </c>
      <c r="D64" t="s">
        <v>3</v>
      </c>
      <c r="E64" t="s">
        <v>940</v>
      </c>
      <c r="F64" t="s">
        <v>940</v>
      </c>
      <c r="G64" t="s">
        <v>940</v>
      </c>
      <c r="H64" t="s">
        <v>3</v>
      </c>
      <c r="I64" t="s">
        <v>940</v>
      </c>
      <c r="J64" t="s">
        <v>940</v>
      </c>
      <c r="K64" t="s">
        <v>3</v>
      </c>
      <c r="L64" t="s">
        <v>3</v>
      </c>
      <c r="M64" t="s">
        <v>3</v>
      </c>
      <c r="N64" t="s">
        <v>3</v>
      </c>
      <c r="O64" t="s">
        <v>940</v>
      </c>
      <c r="P64" t="s">
        <v>3</v>
      </c>
      <c r="Q64" t="s">
        <v>3</v>
      </c>
      <c r="R64" t="s">
        <v>3</v>
      </c>
      <c r="S64" t="s">
        <v>941</v>
      </c>
      <c r="T64" t="s">
        <v>942</v>
      </c>
      <c r="U64" t="s">
        <v>943</v>
      </c>
    </row>
    <row r="65" spans="1:21" x14ac:dyDescent="0.2">
      <c r="A65">
        <v>404</v>
      </c>
      <c r="B65">
        <v>1</v>
      </c>
      <c r="C65" t="s">
        <v>3</v>
      </c>
      <c r="D65" t="s">
        <v>3</v>
      </c>
      <c r="E65" t="s">
        <v>940</v>
      </c>
      <c r="F65" t="s">
        <v>940</v>
      </c>
      <c r="G65" t="s">
        <v>940</v>
      </c>
      <c r="H65" t="s">
        <v>3</v>
      </c>
      <c r="I65" t="s">
        <v>940</v>
      </c>
      <c r="J65" t="s">
        <v>940</v>
      </c>
      <c r="K65" t="s">
        <v>3</v>
      </c>
      <c r="L65" t="s">
        <v>3</v>
      </c>
      <c r="M65" t="s">
        <v>3</v>
      </c>
      <c r="N65" t="s">
        <v>3</v>
      </c>
      <c r="O65" t="s">
        <v>940</v>
      </c>
      <c r="P65" t="s">
        <v>3</v>
      </c>
      <c r="Q65" t="s">
        <v>3</v>
      </c>
      <c r="R65" t="s">
        <v>3</v>
      </c>
      <c r="S65" t="s">
        <v>941</v>
      </c>
      <c r="T65" t="s">
        <v>942</v>
      </c>
      <c r="U65" t="s">
        <v>943</v>
      </c>
    </row>
    <row r="66" spans="1:21" x14ac:dyDescent="0.2">
      <c r="A66">
        <v>405</v>
      </c>
      <c r="B66">
        <v>1</v>
      </c>
      <c r="C66" t="s">
        <v>3</v>
      </c>
      <c r="D66" t="s">
        <v>3</v>
      </c>
      <c r="E66" t="s">
        <v>940</v>
      </c>
      <c r="F66" t="s">
        <v>940</v>
      </c>
      <c r="G66" t="s">
        <v>940</v>
      </c>
      <c r="H66" t="s">
        <v>3</v>
      </c>
      <c r="I66" t="s">
        <v>940</v>
      </c>
      <c r="J66" t="s">
        <v>940</v>
      </c>
      <c r="K66" t="s">
        <v>3</v>
      </c>
      <c r="L66" t="s">
        <v>3</v>
      </c>
      <c r="M66" t="s">
        <v>3</v>
      </c>
      <c r="N66" t="s">
        <v>3</v>
      </c>
      <c r="O66" t="s">
        <v>940</v>
      </c>
      <c r="P66" t="s">
        <v>3</v>
      </c>
      <c r="Q66" t="s">
        <v>3</v>
      </c>
      <c r="R66" t="s">
        <v>3</v>
      </c>
      <c r="S66" t="s">
        <v>941</v>
      </c>
      <c r="T66" t="s">
        <v>942</v>
      </c>
      <c r="U66" t="s">
        <v>943</v>
      </c>
    </row>
    <row r="67" spans="1:21" x14ac:dyDescent="0.2">
      <c r="A67">
        <v>406</v>
      </c>
      <c r="B67">
        <v>1</v>
      </c>
      <c r="C67" t="s">
        <v>3</v>
      </c>
      <c r="D67" t="s">
        <v>3</v>
      </c>
      <c r="E67" t="s">
        <v>940</v>
      </c>
      <c r="F67" t="s">
        <v>940</v>
      </c>
      <c r="G67" t="s">
        <v>940</v>
      </c>
      <c r="H67" t="s">
        <v>3</v>
      </c>
      <c r="I67" t="s">
        <v>940</v>
      </c>
      <c r="J67" t="s">
        <v>940</v>
      </c>
      <c r="K67" t="s">
        <v>3</v>
      </c>
      <c r="L67" t="s">
        <v>3</v>
      </c>
      <c r="M67" t="s">
        <v>3</v>
      </c>
      <c r="N67" t="s">
        <v>3</v>
      </c>
      <c r="O67" t="s">
        <v>940</v>
      </c>
      <c r="P67" t="s">
        <v>3</v>
      </c>
      <c r="Q67" t="s">
        <v>3</v>
      </c>
      <c r="R67" t="s">
        <v>3</v>
      </c>
      <c r="S67" t="s">
        <v>941</v>
      </c>
      <c r="T67" t="s">
        <v>942</v>
      </c>
      <c r="U67" t="s">
        <v>943</v>
      </c>
    </row>
    <row r="68" spans="1:21" x14ac:dyDescent="0.2">
      <c r="A68">
        <v>407</v>
      </c>
      <c r="B68">
        <v>1</v>
      </c>
      <c r="C68" t="s">
        <v>3</v>
      </c>
      <c r="D68" t="s">
        <v>3</v>
      </c>
      <c r="E68" t="s">
        <v>940</v>
      </c>
      <c r="F68" t="s">
        <v>940</v>
      </c>
      <c r="G68" t="s">
        <v>940</v>
      </c>
      <c r="H68" t="s">
        <v>3</v>
      </c>
      <c r="I68" t="s">
        <v>940</v>
      </c>
      <c r="J68" t="s">
        <v>940</v>
      </c>
      <c r="K68" t="s">
        <v>3</v>
      </c>
      <c r="L68" t="s">
        <v>3</v>
      </c>
      <c r="M68" t="s">
        <v>3</v>
      </c>
      <c r="N68" t="s">
        <v>3</v>
      </c>
      <c r="O68" t="s">
        <v>940</v>
      </c>
      <c r="P68" t="s">
        <v>3</v>
      </c>
      <c r="Q68" t="s">
        <v>3</v>
      </c>
      <c r="R68" t="s">
        <v>3</v>
      </c>
      <c r="S68" t="s">
        <v>941</v>
      </c>
      <c r="T68" t="s">
        <v>942</v>
      </c>
      <c r="U68" t="s">
        <v>943</v>
      </c>
    </row>
    <row r="69" spans="1:21" x14ac:dyDescent="0.2">
      <c r="A69">
        <v>408</v>
      </c>
      <c r="B69">
        <v>1</v>
      </c>
      <c r="C69" t="s">
        <v>3</v>
      </c>
      <c r="D69" t="s">
        <v>3</v>
      </c>
      <c r="E69" t="s">
        <v>940</v>
      </c>
      <c r="F69" t="s">
        <v>940</v>
      </c>
      <c r="G69" t="s">
        <v>940</v>
      </c>
      <c r="H69" t="s">
        <v>3</v>
      </c>
      <c r="I69" t="s">
        <v>940</v>
      </c>
      <c r="J69" t="s">
        <v>940</v>
      </c>
      <c r="K69" t="s">
        <v>3</v>
      </c>
      <c r="L69" t="s">
        <v>3</v>
      </c>
      <c r="M69" t="s">
        <v>3</v>
      </c>
      <c r="N69" t="s">
        <v>3</v>
      </c>
      <c r="O69" t="s">
        <v>940</v>
      </c>
      <c r="P69" t="s">
        <v>3</v>
      </c>
      <c r="Q69" t="s">
        <v>3</v>
      </c>
      <c r="R69" t="s">
        <v>3</v>
      </c>
      <c r="S69" t="s">
        <v>941</v>
      </c>
      <c r="T69" t="s">
        <v>942</v>
      </c>
      <c r="U69" t="s">
        <v>943</v>
      </c>
    </row>
    <row r="70" spans="1:21" x14ac:dyDescent="0.2">
      <c r="A70">
        <v>409</v>
      </c>
      <c r="B70">
        <v>1</v>
      </c>
      <c r="C70" t="s">
        <v>3</v>
      </c>
      <c r="D70" t="s">
        <v>3</v>
      </c>
      <c r="E70" t="s">
        <v>940</v>
      </c>
      <c r="F70" t="s">
        <v>940</v>
      </c>
      <c r="G70" t="s">
        <v>940</v>
      </c>
      <c r="H70" t="s">
        <v>3</v>
      </c>
      <c r="I70" t="s">
        <v>940</v>
      </c>
      <c r="J70" t="s">
        <v>940</v>
      </c>
      <c r="K70" t="s">
        <v>3</v>
      </c>
      <c r="L70" t="s">
        <v>3</v>
      </c>
      <c r="M70" t="s">
        <v>3</v>
      </c>
      <c r="N70" t="s">
        <v>3</v>
      </c>
      <c r="O70" t="s">
        <v>940</v>
      </c>
      <c r="P70" t="s">
        <v>3</v>
      </c>
      <c r="Q70" t="s">
        <v>3</v>
      </c>
      <c r="R70" t="s">
        <v>3</v>
      </c>
      <c r="S70" t="s">
        <v>941</v>
      </c>
      <c r="T70" t="s">
        <v>942</v>
      </c>
      <c r="U70" t="s">
        <v>943</v>
      </c>
    </row>
    <row r="71" spans="1:21" x14ac:dyDescent="0.2">
      <c r="A71">
        <v>410</v>
      </c>
      <c r="B71">
        <v>1</v>
      </c>
      <c r="C71" t="s">
        <v>3</v>
      </c>
      <c r="D71" t="s">
        <v>3</v>
      </c>
      <c r="E71" t="s">
        <v>940</v>
      </c>
      <c r="F71" t="s">
        <v>940</v>
      </c>
      <c r="G71" t="s">
        <v>940</v>
      </c>
      <c r="H71" t="s">
        <v>3</v>
      </c>
      <c r="I71" t="s">
        <v>940</v>
      </c>
      <c r="J71" t="s">
        <v>940</v>
      </c>
      <c r="K71" t="s">
        <v>3</v>
      </c>
      <c r="L71" t="s">
        <v>3</v>
      </c>
      <c r="M71" t="s">
        <v>3</v>
      </c>
      <c r="N71" t="s">
        <v>3</v>
      </c>
      <c r="O71" t="s">
        <v>940</v>
      </c>
      <c r="P71" t="s">
        <v>3</v>
      </c>
      <c r="Q71" t="s">
        <v>3</v>
      </c>
      <c r="R71" t="s">
        <v>3</v>
      </c>
      <c r="S71" t="s">
        <v>941</v>
      </c>
      <c r="T71" t="s">
        <v>942</v>
      </c>
      <c r="U71" t="s">
        <v>943</v>
      </c>
    </row>
    <row r="72" spans="1:21" x14ac:dyDescent="0.2">
      <c r="A72">
        <v>411</v>
      </c>
      <c r="B72">
        <v>1</v>
      </c>
      <c r="C72" t="s">
        <v>3</v>
      </c>
      <c r="D72" t="s">
        <v>3</v>
      </c>
      <c r="E72" t="s">
        <v>940</v>
      </c>
      <c r="F72" t="s">
        <v>940</v>
      </c>
      <c r="G72" t="s">
        <v>940</v>
      </c>
      <c r="H72" t="s">
        <v>3</v>
      </c>
      <c r="I72" t="s">
        <v>940</v>
      </c>
      <c r="J72" t="s">
        <v>940</v>
      </c>
      <c r="K72" t="s">
        <v>3</v>
      </c>
      <c r="L72" t="s">
        <v>3</v>
      </c>
      <c r="M72" t="s">
        <v>3</v>
      </c>
      <c r="N72" t="s">
        <v>3</v>
      </c>
      <c r="O72" t="s">
        <v>940</v>
      </c>
      <c r="P72" t="s">
        <v>3</v>
      </c>
      <c r="Q72" t="s">
        <v>3</v>
      </c>
      <c r="R72" t="s">
        <v>3</v>
      </c>
      <c r="S72" t="s">
        <v>941</v>
      </c>
      <c r="T72" t="s">
        <v>942</v>
      </c>
      <c r="U72" t="s">
        <v>943</v>
      </c>
    </row>
    <row r="73" spans="1:21" x14ac:dyDescent="0.2">
      <c r="A73">
        <v>412</v>
      </c>
      <c r="B73">
        <v>1</v>
      </c>
      <c r="C73" t="s">
        <v>3</v>
      </c>
      <c r="D73" t="s">
        <v>3</v>
      </c>
      <c r="E73" t="s">
        <v>940</v>
      </c>
      <c r="F73" t="s">
        <v>940</v>
      </c>
      <c r="G73" t="s">
        <v>940</v>
      </c>
      <c r="H73" t="s">
        <v>3</v>
      </c>
      <c r="I73" t="s">
        <v>940</v>
      </c>
      <c r="J73" t="s">
        <v>940</v>
      </c>
      <c r="K73" t="s">
        <v>3</v>
      </c>
      <c r="L73" t="s">
        <v>3</v>
      </c>
      <c r="M73" t="s">
        <v>3</v>
      </c>
      <c r="N73" t="s">
        <v>3</v>
      </c>
      <c r="O73" t="s">
        <v>940</v>
      </c>
      <c r="P73" t="s">
        <v>3</v>
      </c>
      <c r="Q73" t="s">
        <v>3</v>
      </c>
      <c r="R73" t="s">
        <v>3</v>
      </c>
      <c r="S73" t="s">
        <v>941</v>
      </c>
      <c r="T73" t="s">
        <v>942</v>
      </c>
      <c r="U73" t="s">
        <v>943</v>
      </c>
    </row>
    <row r="74" spans="1:21" x14ac:dyDescent="0.2">
      <c r="A74">
        <v>413</v>
      </c>
      <c r="B74">
        <v>1</v>
      </c>
      <c r="C74" t="s">
        <v>3</v>
      </c>
      <c r="D74" t="s">
        <v>3</v>
      </c>
      <c r="E74" t="s">
        <v>940</v>
      </c>
      <c r="F74" t="s">
        <v>940</v>
      </c>
      <c r="G74" t="s">
        <v>940</v>
      </c>
      <c r="H74" t="s">
        <v>3</v>
      </c>
      <c r="I74" t="s">
        <v>940</v>
      </c>
      <c r="J74" t="s">
        <v>940</v>
      </c>
      <c r="K74" t="s">
        <v>3</v>
      </c>
      <c r="L74" t="s">
        <v>3</v>
      </c>
      <c r="M74" t="s">
        <v>3</v>
      </c>
      <c r="N74" t="s">
        <v>3</v>
      </c>
      <c r="O74" t="s">
        <v>940</v>
      </c>
      <c r="P74" t="s">
        <v>3</v>
      </c>
      <c r="Q74" t="s">
        <v>3</v>
      </c>
      <c r="R74" t="s">
        <v>3</v>
      </c>
      <c r="S74" t="s">
        <v>941</v>
      </c>
      <c r="T74" t="s">
        <v>942</v>
      </c>
      <c r="U74" t="s">
        <v>943</v>
      </c>
    </row>
    <row r="75" spans="1:21" x14ac:dyDescent="0.2">
      <c r="A75">
        <v>414</v>
      </c>
      <c r="B75">
        <v>1</v>
      </c>
      <c r="C75" t="s">
        <v>3</v>
      </c>
      <c r="D75" t="s">
        <v>3</v>
      </c>
      <c r="E75" t="s">
        <v>940</v>
      </c>
      <c r="F75" t="s">
        <v>940</v>
      </c>
      <c r="G75" t="s">
        <v>940</v>
      </c>
      <c r="H75" t="s">
        <v>3</v>
      </c>
      <c r="I75" t="s">
        <v>940</v>
      </c>
      <c r="J75" t="s">
        <v>940</v>
      </c>
      <c r="K75" t="s">
        <v>3</v>
      </c>
      <c r="L75" t="s">
        <v>3</v>
      </c>
      <c r="M75" t="s">
        <v>3</v>
      </c>
      <c r="N75" t="s">
        <v>3</v>
      </c>
      <c r="O75" t="s">
        <v>940</v>
      </c>
      <c r="P75" t="s">
        <v>3</v>
      </c>
      <c r="Q75" t="s">
        <v>3</v>
      </c>
      <c r="R75" t="s">
        <v>3</v>
      </c>
      <c r="S75" t="s">
        <v>941</v>
      </c>
      <c r="T75" t="s">
        <v>942</v>
      </c>
      <c r="U75" t="s">
        <v>943</v>
      </c>
    </row>
    <row r="76" spans="1:21" x14ac:dyDescent="0.2">
      <c r="A76">
        <v>415</v>
      </c>
      <c r="B76">
        <v>1</v>
      </c>
      <c r="C76" t="s">
        <v>3</v>
      </c>
      <c r="D76" t="s">
        <v>3</v>
      </c>
      <c r="E76" t="s">
        <v>940</v>
      </c>
      <c r="F76" t="s">
        <v>940</v>
      </c>
      <c r="G76" t="s">
        <v>940</v>
      </c>
      <c r="H76" t="s">
        <v>3</v>
      </c>
      <c r="I76" t="s">
        <v>940</v>
      </c>
      <c r="J76" t="s">
        <v>940</v>
      </c>
      <c r="K76" t="s">
        <v>3</v>
      </c>
      <c r="L76" t="s">
        <v>3</v>
      </c>
      <c r="M76" t="s">
        <v>3</v>
      </c>
      <c r="N76" t="s">
        <v>3</v>
      </c>
      <c r="O76" t="s">
        <v>940</v>
      </c>
      <c r="P76" t="s">
        <v>3</v>
      </c>
      <c r="Q76" t="s">
        <v>3</v>
      </c>
      <c r="R76" t="s">
        <v>3</v>
      </c>
      <c r="S76" t="s">
        <v>941</v>
      </c>
      <c r="T76" t="s">
        <v>942</v>
      </c>
      <c r="U76" t="s">
        <v>943</v>
      </c>
    </row>
    <row r="77" spans="1:21" x14ac:dyDescent="0.2">
      <c r="A77">
        <v>418</v>
      </c>
      <c r="B77">
        <v>1</v>
      </c>
      <c r="C77" t="s">
        <v>3</v>
      </c>
      <c r="D77" t="s">
        <v>3</v>
      </c>
      <c r="E77" t="s">
        <v>940</v>
      </c>
      <c r="F77" t="s">
        <v>940</v>
      </c>
      <c r="G77" t="s">
        <v>940</v>
      </c>
      <c r="H77" t="s">
        <v>3</v>
      </c>
      <c r="I77" t="s">
        <v>940</v>
      </c>
      <c r="J77" t="s">
        <v>940</v>
      </c>
      <c r="K77" t="s">
        <v>3</v>
      </c>
      <c r="L77" t="s">
        <v>3</v>
      </c>
      <c r="M77" t="s">
        <v>3</v>
      </c>
      <c r="N77" t="s">
        <v>3</v>
      </c>
      <c r="O77" t="s">
        <v>940</v>
      </c>
      <c r="P77" t="s">
        <v>3</v>
      </c>
      <c r="Q77" t="s">
        <v>3</v>
      </c>
      <c r="R77" t="s">
        <v>3</v>
      </c>
      <c r="S77" t="s">
        <v>941</v>
      </c>
      <c r="T77" t="s">
        <v>942</v>
      </c>
      <c r="U77" t="s">
        <v>943</v>
      </c>
    </row>
    <row r="78" spans="1:21" x14ac:dyDescent="0.2">
      <c r="A78">
        <v>419</v>
      </c>
      <c r="B78">
        <v>1</v>
      </c>
      <c r="C78" t="s">
        <v>3</v>
      </c>
      <c r="D78" t="s">
        <v>3</v>
      </c>
      <c r="E78" t="s">
        <v>940</v>
      </c>
      <c r="F78" t="s">
        <v>940</v>
      </c>
      <c r="G78" t="s">
        <v>940</v>
      </c>
      <c r="H78" t="s">
        <v>3</v>
      </c>
      <c r="I78" t="s">
        <v>940</v>
      </c>
      <c r="J78" t="s">
        <v>940</v>
      </c>
      <c r="K78" t="s">
        <v>3</v>
      </c>
      <c r="L78" t="s">
        <v>3</v>
      </c>
      <c r="M78" t="s">
        <v>3</v>
      </c>
      <c r="N78" t="s">
        <v>3</v>
      </c>
      <c r="O78" t="s">
        <v>940</v>
      </c>
      <c r="P78" t="s">
        <v>3</v>
      </c>
      <c r="Q78" t="s">
        <v>3</v>
      </c>
      <c r="R78" t="s">
        <v>3</v>
      </c>
      <c r="S78" t="s">
        <v>941</v>
      </c>
      <c r="T78" t="s">
        <v>942</v>
      </c>
      <c r="U78" t="s">
        <v>943</v>
      </c>
    </row>
    <row r="79" spans="1:21" x14ac:dyDescent="0.2">
      <c r="A79">
        <v>422</v>
      </c>
      <c r="B79">
        <v>1</v>
      </c>
      <c r="C79" t="s">
        <v>3</v>
      </c>
      <c r="D79" t="s">
        <v>3</v>
      </c>
      <c r="E79" t="s">
        <v>940</v>
      </c>
      <c r="F79" t="s">
        <v>940</v>
      </c>
      <c r="G79" t="s">
        <v>940</v>
      </c>
      <c r="H79" t="s">
        <v>3</v>
      </c>
      <c r="I79" t="s">
        <v>940</v>
      </c>
      <c r="J79" t="s">
        <v>940</v>
      </c>
      <c r="K79" t="s">
        <v>3</v>
      </c>
      <c r="L79" t="s">
        <v>3</v>
      </c>
      <c r="M79" t="s">
        <v>3</v>
      </c>
      <c r="N79" t="s">
        <v>3</v>
      </c>
      <c r="O79" t="s">
        <v>940</v>
      </c>
      <c r="P79" t="s">
        <v>3</v>
      </c>
      <c r="Q79" t="s">
        <v>3</v>
      </c>
      <c r="R79" t="s">
        <v>3</v>
      </c>
      <c r="S79" t="s">
        <v>941</v>
      </c>
      <c r="T79" t="s">
        <v>942</v>
      </c>
      <c r="U79" t="s">
        <v>943</v>
      </c>
    </row>
    <row r="80" spans="1:21" x14ac:dyDescent="0.2">
      <c r="A80">
        <v>423</v>
      </c>
      <c r="B80">
        <v>1</v>
      </c>
      <c r="C80" t="s">
        <v>3</v>
      </c>
      <c r="D80" t="s">
        <v>3</v>
      </c>
      <c r="E80" t="s">
        <v>940</v>
      </c>
      <c r="F80" t="s">
        <v>940</v>
      </c>
      <c r="G80" t="s">
        <v>940</v>
      </c>
      <c r="H80" t="s">
        <v>3</v>
      </c>
      <c r="I80" t="s">
        <v>940</v>
      </c>
      <c r="J80" t="s">
        <v>940</v>
      </c>
      <c r="K80" t="s">
        <v>3</v>
      </c>
      <c r="L80" t="s">
        <v>3</v>
      </c>
      <c r="M80" t="s">
        <v>3</v>
      </c>
      <c r="N80" t="s">
        <v>3</v>
      </c>
      <c r="O80" t="s">
        <v>940</v>
      </c>
      <c r="P80" t="s">
        <v>3</v>
      </c>
      <c r="Q80" t="s">
        <v>3</v>
      </c>
      <c r="R80" t="s">
        <v>3</v>
      </c>
      <c r="S80" t="s">
        <v>941</v>
      </c>
      <c r="T80" t="s">
        <v>942</v>
      </c>
      <c r="U80" t="s">
        <v>943</v>
      </c>
    </row>
    <row r="81" spans="1:21" x14ac:dyDescent="0.2">
      <c r="A81">
        <v>426</v>
      </c>
      <c r="B81">
        <v>1</v>
      </c>
      <c r="C81" t="s">
        <v>3</v>
      </c>
      <c r="D81" t="s">
        <v>3</v>
      </c>
      <c r="E81" t="s">
        <v>940</v>
      </c>
      <c r="F81" t="s">
        <v>940</v>
      </c>
      <c r="G81" t="s">
        <v>940</v>
      </c>
      <c r="H81" t="s">
        <v>3</v>
      </c>
      <c r="I81" t="s">
        <v>940</v>
      </c>
      <c r="J81" t="s">
        <v>940</v>
      </c>
      <c r="K81" t="s">
        <v>3</v>
      </c>
      <c r="L81" t="s">
        <v>3</v>
      </c>
      <c r="M81" t="s">
        <v>3</v>
      </c>
      <c r="N81" t="s">
        <v>3</v>
      </c>
      <c r="O81" t="s">
        <v>940</v>
      </c>
      <c r="P81" t="s">
        <v>3</v>
      </c>
      <c r="Q81" t="s">
        <v>3</v>
      </c>
      <c r="R81" t="s">
        <v>3</v>
      </c>
      <c r="S81" t="s">
        <v>941</v>
      </c>
      <c r="T81" t="s">
        <v>942</v>
      </c>
      <c r="U81" t="s">
        <v>943</v>
      </c>
    </row>
    <row r="82" spans="1:21" x14ac:dyDescent="0.2">
      <c r="A82">
        <v>427</v>
      </c>
      <c r="B82">
        <v>1</v>
      </c>
      <c r="C82" t="s">
        <v>3</v>
      </c>
      <c r="D82" t="s">
        <v>3</v>
      </c>
      <c r="E82" t="s">
        <v>940</v>
      </c>
      <c r="F82" t="s">
        <v>940</v>
      </c>
      <c r="G82" t="s">
        <v>940</v>
      </c>
      <c r="H82" t="s">
        <v>3</v>
      </c>
      <c r="I82" t="s">
        <v>940</v>
      </c>
      <c r="J82" t="s">
        <v>940</v>
      </c>
      <c r="K82" t="s">
        <v>3</v>
      </c>
      <c r="L82" t="s">
        <v>3</v>
      </c>
      <c r="M82" t="s">
        <v>3</v>
      </c>
      <c r="N82" t="s">
        <v>3</v>
      </c>
      <c r="O82" t="s">
        <v>940</v>
      </c>
      <c r="P82" t="s">
        <v>3</v>
      </c>
      <c r="Q82" t="s">
        <v>3</v>
      </c>
      <c r="R82" t="s">
        <v>3</v>
      </c>
      <c r="S82" t="s">
        <v>941</v>
      </c>
      <c r="T82" t="s">
        <v>942</v>
      </c>
      <c r="U82" t="s">
        <v>943</v>
      </c>
    </row>
    <row r="83" spans="1:21" x14ac:dyDescent="0.2">
      <c r="A83">
        <v>465</v>
      </c>
      <c r="B83">
        <v>1</v>
      </c>
      <c r="C83" t="s">
        <v>3</v>
      </c>
      <c r="D83" t="s">
        <v>3</v>
      </c>
      <c r="E83" t="s">
        <v>940</v>
      </c>
      <c r="F83" t="s">
        <v>940</v>
      </c>
      <c r="G83" t="s">
        <v>940</v>
      </c>
      <c r="H83" t="s">
        <v>3</v>
      </c>
      <c r="I83" t="s">
        <v>940</v>
      </c>
      <c r="J83" t="s">
        <v>940</v>
      </c>
      <c r="K83" t="s">
        <v>3</v>
      </c>
      <c r="L83" t="s">
        <v>3</v>
      </c>
      <c r="M83" t="s">
        <v>3</v>
      </c>
      <c r="N83" t="s">
        <v>3</v>
      </c>
      <c r="O83" t="s">
        <v>940</v>
      </c>
      <c r="P83" t="s">
        <v>3</v>
      </c>
      <c r="Q83" t="s">
        <v>3</v>
      </c>
      <c r="R83" t="s">
        <v>3</v>
      </c>
      <c r="S83" t="s">
        <v>941</v>
      </c>
      <c r="T83" t="s">
        <v>942</v>
      </c>
      <c r="U83" t="s">
        <v>943</v>
      </c>
    </row>
    <row r="84" spans="1:21" x14ac:dyDescent="0.2">
      <c r="A84">
        <v>466</v>
      </c>
      <c r="B84">
        <v>1</v>
      </c>
      <c r="C84" t="s">
        <v>3</v>
      </c>
      <c r="D84" t="s">
        <v>3</v>
      </c>
      <c r="E84" t="s">
        <v>940</v>
      </c>
      <c r="F84" t="s">
        <v>940</v>
      </c>
      <c r="G84" t="s">
        <v>940</v>
      </c>
      <c r="H84" t="s">
        <v>3</v>
      </c>
      <c r="I84" t="s">
        <v>940</v>
      </c>
      <c r="J84" t="s">
        <v>940</v>
      </c>
      <c r="K84" t="s">
        <v>3</v>
      </c>
      <c r="L84" t="s">
        <v>3</v>
      </c>
      <c r="M84" t="s">
        <v>3</v>
      </c>
      <c r="N84" t="s">
        <v>3</v>
      </c>
      <c r="O84" t="s">
        <v>940</v>
      </c>
      <c r="P84" t="s">
        <v>3</v>
      </c>
      <c r="Q84" t="s">
        <v>3</v>
      </c>
      <c r="R84" t="s">
        <v>3</v>
      </c>
      <c r="S84" t="s">
        <v>941</v>
      </c>
      <c r="T84" t="s">
        <v>942</v>
      </c>
      <c r="U84" t="s">
        <v>943</v>
      </c>
    </row>
    <row r="85" spans="1:21" x14ac:dyDescent="0.2">
      <c r="A85">
        <v>467</v>
      </c>
      <c r="B85">
        <v>1</v>
      </c>
      <c r="C85" t="s">
        <v>3</v>
      </c>
      <c r="D85" t="s">
        <v>3</v>
      </c>
      <c r="E85" t="s">
        <v>940</v>
      </c>
      <c r="F85" t="s">
        <v>940</v>
      </c>
      <c r="G85" t="s">
        <v>940</v>
      </c>
      <c r="H85" t="s">
        <v>3</v>
      </c>
      <c r="I85" t="s">
        <v>940</v>
      </c>
      <c r="J85" t="s">
        <v>940</v>
      </c>
      <c r="K85" t="s">
        <v>3</v>
      </c>
      <c r="L85" t="s">
        <v>3</v>
      </c>
      <c r="M85" t="s">
        <v>3</v>
      </c>
      <c r="N85" t="s">
        <v>3</v>
      </c>
      <c r="O85" t="s">
        <v>940</v>
      </c>
      <c r="P85" t="s">
        <v>3</v>
      </c>
      <c r="Q85" t="s">
        <v>3</v>
      </c>
      <c r="R85" t="s">
        <v>3</v>
      </c>
      <c r="S85" t="s">
        <v>941</v>
      </c>
      <c r="T85" t="s">
        <v>942</v>
      </c>
      <c r="U85" t="s">
        <v>943</v>
      </c>
    </row>
    <row r="86" spans="1:21" x14ac:dyDescent="0.2">
      <c r="A86">
        <v>468</v>
      </c>
      <c r="B86">
        <v>1</v>
      </c>
      <c r="C86" t="s">
        <v>3</v>
      </c>
      <c r="D86" t="s">
        <v>3</v>
      </c>
      <c r="E86" t="s">
        <v>940</v>
      </c>
      <c r="F86" t="s">
        <v>940</v>
      </c>
      <c r="G86" t="s">
        <v>940</v>
      </c>
      <c r="H86" t="s">
        <v>3</v>
      </c>
      <c r="I86" t="s">
        <v>940</v>
      </c>
      <c r="J86" t="s">
        <v>940</v>
      </c>
      <c r="K86" t="s">
        <v>3</v>
      </c>
      <c r="L86" t="s">
        <v>3</v>
      </c>
      <c r="M86" t="s">
        <v>3</v>
      </c>
      <c r="N86" t="s">
        <v>3</v>
      </c>
      <c r="O86" t="s">
        <v>940</v>
      </c>
      <c r="P86" t="s">
        <v>3</v>
      </c>
      <c r="Q86" t="s">
        <v>3</v>
      </c>
      <c r="R86" t="s">
        <v>3</v>
      </c>
      <c r="S86" t="s">
        <v>941</v>
      </c>
      <c r="T86" t="s">
        <v>942</v>
      </c>
      <c r="U86" t="s">
        <v>943</v>
      </c>
    </row>
    <row r="87" spans="1:21" x14ac:dyDescent="0.2">
      <c r="A87">
        <v>469</v>
      </c>
      <c r="B87">
        <v>1</v>
      </c>
      <c r="C87" t="s">
        <v>3</v>
      </c>
      <c r="D87" t="s">
        <v>3</v>
      </c>
      <c r="E87" t="s">
        <v>940</v>
      </c>
      <c r="F87" t="s">
        <v>940</v>
      </c>
      <c r="G87" t="s">
        <v>940</v>
      </c>
      <c r="H87" t="s">
        <v>3</v>
      </c>
      <c r="I87" t="s">
        <v>940</v>
      </c>
      <c r="J87" t="s">
        <v>940</v>
      </c>
      <c r="K87" t="s">
        <v>3</v>
      </c>
      <c r="L87" t="s">
        <v>3</v>
      </c>
      <c r="M87" t="s">
        <v>3</v>
      </c>
      <c r="N87" t="s">
        <v>3</v>
      </c>
      <c r="O87" t="s">
        <v>940</v>
      </c>
      <c r="P87" t="s">
        <v>3</v>
      </c>
      <c r="Q87" t="s">
        <v>3</v>
      </c>
      <c r="R87" t="s">
        <v>3</v>
      </c>
      <c r="S87" t="s">
        <v>941</v>
      </c>
      <c r="T87" t="s">
        <v>942</v>
      </c>
      <c r="U87" t="s">
        <v>943</v>
      </c>
    </row>
    <row r="88" spans="1:21" x14ac:dyDescent="0.2">
      <c r="A88">
        <v>470</v>
      </c>
      <c r="B88">
        <v>1</v>
      </c>
      <c r="C88" t="s">
        <v>3</v>
      </c>
      <c r="D88" t="s">
        <v>3</v>
      </c>
      <c r="E88" t="s">
        <v>940</v>
      </c>
      <c r="F88" t="s">
        <v>940</v>
      </c>
      <c r="G88" t="s">
        <v>940</v>
      </c>
      <c r="H88" t="s">
        <v>3</v>
      </c>
      <c r="I88" t="s">
        <v>940</v>
      </c>
      <c r="J88" t="s">
        <v>940</v>
      </c>
      <c r="K88" t="s">
        <v>3</v>
      </c>
      <c r="L88" t="s">
        <v>3</v>
      </c>
      <c r="M88" t="s">
        <v>3</v>
      </c>
      <c r="N88" t="s">
        <v>3</v>
      </c>
      <c r="O88" t="s">
        <v>940</v>
      </c>
      <c r="P88" t="s">
        <v>3</v>
      </c>
      <c r="Q88" t="s">
        <v>3</v>
      </c>
      <c r="R88" t="s">
        <v>3</v>
      </c>
      <c r="S88" t="s">
        <v>941</v>
      </c>
      <c r="T88" t="s">
        <v>942</v>
      </c>
      <c r="U88" t="s">
        <v>943</v>
      </c>
    </row>
    <row r="89" spans="1:21" x14ac:dyDescent="0.2">
      <c r="A89">
        <v>475</v>
      </c>
      <c r="B89">
        <v>1</v>
      </c>
      <c r="C89" t="s">
        <v>3</v>
      </c>
      <c r="D89" t="s">
        <v>3</v>
      </c>
      <c r="E89" t="s">
        <v>940</v>
      </c>
      <c r="F89" t="s">
        <v>940</v>
      </c>
      <c r="G89" t="s">
        <v>940</v>
      </c>
      <c r="H89" t="s">
        <v>3</v>
      </c>
      <c r="I89" t="s">
        <v>940</v>
      </c>
      <c r="J89" t="s">
        <v>940</v>
      </c>
      <c r="K89" t="s">
        <v>3</v>
      </c>
      <c r="L89" t="s">
        <v>3</v>
      </c>
      <c r="M89" t="s">
        <v>3</v>
      </c>
      <c r="N89" t="s">
        <v>3</v>
      </c>
      <c r="O89" t="s">
        <v>940</v>
      </c>
      <c r="P89" t="s">
        <v>3</v>
      </c>
      <c r="Q89" t="s">
        <v>3</v>
      </c>
      <c r="R89" t="s">
        <v>3</v>
      </c>
      <c r="S89" t="s">
        <v>941</v>
      </c>
      <c r="T89" t="s">
        <v>942</v>
      </c>
      <c r="U89" t="s">
        <v>943</v>
      </c>
    </row>
    <row r="90" spans="1:21" x14ac:dyDescent="0.2">
      <c r="A90">
        <v>476</v>
      </c>
      <c r="B90">
        <v>1</v>
      </c>
      <c r="C90" t="s">
        <v>3</v>
      </c>
      <c r="D90" t="s">
        <v>3</v>
      </c>
      <c r="E90" t="s">
        <v>940</v>
      </c>
      <c r="F90" t="s">
        <v>940</v>
      </c>
      <c r="G90" t="s">
        <v>940</v>
      </c>
      <c r="H90" t="s">
        <v>3</v>
      </c>
      <c r="I90" t="s">
        <v>940</v>
      </c>
      <c r="J90" t="s">
        <v>940</v>
      </c>
      <c r="K90" t="s">
        <v>3</v>
      </c>
      <c r="L90" t="s">
        <v>3</v>
      </c>
      <c r="M90" t="s">
        <v>3</v>
      </c>
      <c r="N90" t="s">
        <v>3</v>
      </c>
      <c r="O90" t="s">
        <v>940</v>
      </c>
      <c r="P90" t="s">
        <v>3</v>
      </c>
      <c r="Q90" t="s">
        <v>3</v>
      </c>
      <c r="R90" t="s">
        <v>3</v>
      </c>
      <c r="S90" t="s">
        <v>941</v>
      </c>
      <c r="T90" t="s">
        <v>942</v>
      </c>
      <c r="U90" t="s">
        <v>943</v>
      </c>
    </row>
    <row r="91" spans="1:21" x14ac:dyDescent="0.2">
      <c r="A91">
        <v>481</v>
      </c>
      <c r="B91">
        <v>1</v>
      </c>
      <c r="C91" t="s">
        <v>3</v>
      </c>
      <c r="D91" t="s">
        <v>3</v>
      </c>
      <c r="E91" t="s">
        <v>940</v>
      </c>
      <c r="F91" t="s">
        <v>940</v>
      </c>
      <c r="G91" t="s">
        <v>940</v>
      </c>
      <c r="H91" t="s">
        <v>3</v>
      </c>
      <c r="I91" t="s">
        <v>940</v>
      </c>
      <c r="J91" t="s">
        <v>940</v>
      </c>
      <c r="K91" t="s">
        <v>3</v>
      </c>
      <c r="L91" t="s">
        <v>3</v>
      </c>
      <c r="M91" t="s">
        <v>3</v>
      </c>
      <c r="N91" t="s">
        <v>3</v>
      </c>
      <c r="O91" t="s">
        <v>940</v>
      </c>
      <c r="P91" t="s">
        <v>3</v>
      </c>
      <c r="Q91" t="s">
        <v>3</v>
      </c>
      <c r="R91" t="s">
        <v>3</v>
      </c>
      <c r="S91" t="s">
        <v>941</v>
      </c>
      <c r="T91" t="s">
        <v>942</v>
      </c>
      <c r="U91" t="s">
        <v>943</v>
      </c>
    </row>
    <row r="92" spans="1:21" x14ac:dyDescent="0.2">
      <c r="A92">
        <v>482</v>
      </c>
      <c r="B92">
        <v>1</v>
      </c>
      <c r="C92" t="s">
        <v>3</v>
      </c>
      <c r="D92" t="s">
        <v>3</v>
      </c>
      <c r="E92" t="s">
        <v>940</v>
      </c>
      <c r="F92" t="s">
        <v>940</v>
      </c>
      <c r="G92" t="s">
        <v>940</v>
      </c>
      <c r="H92" t="s">
        <v>3</v>
      </c>
      <c r="I92" t="s">
        <v>940</v>
      </c>
      <c r="J92" t="s">
        <v>940</v>
      </c>
      <c r="K92" t="s">
        <v>3</v>
      </c>
      <c r="L92" t="s">
        <v>3</v>
      </c>
      <c r="M92" t="s">
        <v>3</v>
      </c>
      <c r="N92" t="s">
        <v>3</v>
      </c>
      <c r="O92" t="s">
        <v>940</v>
      </c>
      <c r="P92" t="s">
        <v>3</v>
      </c>
      <c r="Q92" t="s">
        <v>3</v>
      </c>
      <c r="R92" t="s">
        <v>3</v>
      </c>
      <c r="S92" t="s">
        <v>941</v>
      </c>
      <c r="T92" t="s">
        <v>942</v>
      </c>
      <c r="U92" t="s">
        <v>943</v>
      </c>
    </row>
    <row r="93" spans="1:21" x14ac:dyDescent="0.2">
      <c r="A93">
        <v>487</v>
      </c>
      <c r="B93">
        <v>1</v>
      </c>
      <c r="C93" t="s">
        <v>3</v>
      </c>
      <c r="D93" t="s">
        <v>3</v>
      </c>
      <c r="E93" t="s">
        <v>940</v>
      </c>
      <c r="F93" t="s">
        <v>940</v>
      </c>
      <c r="G93" t="s">
        <v>940</v>
      </c>
      <c r="H93" t="s">
        <v>3</v>
      </c>
      <c r="I93" t="s">
        <v>940</v>
      </c>
      <c r="J93" t="s">
        <v>940</v>
      </c>
      <c r="K93" t="s">
        <v>3</v>
      </c>
      <c r="L93" t="s">
        <v>3</v>
      </c>
      <c r="M93" t="s">
        <v>3</v>
      </c>
      <c r="N93" t="s">
        <v>3</v>
      </c>
      <c r="O93" t="s">
        <v>940</v>
      </c>
      <c r="P93" t="s">
        <v>3</v>
      </c>
      <c r="Q93" t="s">
        <v>3</v>
      </c>
      <c r="R93" t="s">
        <v>3</v>
      </c>
      <c r="S93" t="s">
        <v>941</v>
      </c>
      <c r="T93" t="s">
        <v>942</v>
      </c>
      <c r="U93" t="s">
        <v>943</v>
      </c>
    </row>
    <row r="94" spans="1:21" x14ac:dyDescent="0.2">
      <c r="A94">
        <v>488</v>
      </c>
      <c r="B94">
        <v>1</v>
      </c>
      <c r="C94" t="s">
        <v>3</v>
      </c>
      <c r="D94" t="s">
        <v>3</v>
      </c>
      <c r="E94" t="s">
        <v>940</v>
      </c>
      <c r="F94" t="s">
        <v>940</v>
      </c>
      <c r="G94" t="s">
        <v>940</v>
      </c>
      <c r="H94" t="s">
        <v>3</v>
      </c>
      <c r="I94" t="s">
        <v>940</v>
      </c>
      <c r="J94" t="s">
        <v>940</v>
      </c>
      <c r="K94" t="s">
        <v>3</v>
      </c>
      <c r="L94" t="s">
        <v>3</v>
      </c>
      <c r="M94" t="s">
        <v>3</v>
      </c>
      <c r="N94" t="s">
        <v>3</v>
      </c>
      <c r="O94" t="s">
        <v>940</v>
      </c>
      <c r="P94" t="s">
        <v>3</v>
      </c>
      <c r="Q94" t="s">
        <v>3</v>
      </c>
      <c r="R94" t="s">
        <v>3</v>
      </c>
      <c r="S94" t="s">
        <v>941</v>
      </c>
      <c r="T94" t="s">
        <v>942</v>
      </c>
      <c r="U94" t="s">
        <v>943</v>
      </c>
    </row>
    <row r="95" spans="1:21" x14ac:dyDescent="0.2">
      <c r="A95">
        <v>493</v>
      </c>
      <c r="B95">
        <v>1</v>
      </c>
      <c r="C95" t="s">
        <v>3</v>
      </c>
      <c r="D95" t="s">
        <v>3</v>
      </c>
      <c r="E95" t="s">
        <v>940</v>
      </c>
      <c r="F95" t="s">
        <v>940</v>
      </c>
      <c r="G95" t="s">
        <v>940</v>
      </c>
      <c r="H95" t="s">
        <v>3</v>
      </c>
      <c r="I95" t="s">
        <v>940</v>
      </c>
      <c r="J95" t="s">
        <v>940</v>
      </c>
      <c r="K95" t="s">
        <v>3</v>
      </c>
      <c r="L95" t="s">
        <v>3</v>
      </c>
      <c r="M95" t="s">
        <v>3</v>
      </c>
      <c r="N95" t="s">
        <v>3</v>
      </c>
      <c r="O95" t="s">
        <v>940</v>
      </c>
      <c r="P95" t="s">
        <v>3</v>
      </c>
      <c r="Q95" t="s">
        <v>3</v>
      </c>
      <c r="R95" t="s">
        <v>3</v>
      </c>
      <c r="S95" t="s">
        <v>941</v>
      </c>
      <c r="T95" t="s">
        <v>942</v>
      </c>
      <c r="U95" t="s">
        <v>943</v>
      </c>
    </row>
    <row r="96" spans="1:21" x14ac:dyDescent="0.2">
      <c r="A96">
        <v>494</v>
      </c>
      <c r="B96">
        <v>1</v>
      </c>
      <c r="C96" t="s">
        <v>3</v>
      </c>
      <c r="D96" t="s">
        <v>3</v>
      </c>
      <c r="E96" t="s">
        <v>940</v>
      </c>
      <c r="F96" t="s">
        <v>940</v>
      </c>
      <c r="G96" t="s">
        <v>940</v>
      </c>
      <c r="H96" t="s">
        <v>3</v>
      </c>
      <c r="I96" t="s">
        <v>940</v>
      </c>
      <c r="J96" t="s">
        <v>940</v>
      </c>
      <c r="K96" t="s">
        <v>3</v>
      </c>
      <c r="L96" t="s">
        <v>3</v>
      </c>
      <c r="M96" t="s">
        <v>3</v>
      </c>
      <c r="N96" t="s">
        <v>3</v>
      </c>
      <c r="O96" t="s">
        <v>940</v>
      </c>
      <c r="P96" t="s">
        <v>3</v>
      </c>
      <c r="Q96" t="s">
        <v>3</v>
      </c>
      <c r="R96" t="s">
        <v>3</v>
      </c>
      <c r="S96" t="s">
        <v>941</v>
      </c>
      <c r="T96" t="s">
        <v>942</v>
      </c>
      <c r="U96" t="s">
        <v>943</v>
      </c>
    </row>
    <row r="97" spans="1:21" x14ac:dyDescent="0.2">
      <c r="A97">
        <v>750</v>
      </c>
      <c r="B97">
        <v>1</v>
      </c>
      <c r="C97" t="s">
        <v>3</v>
      </c>
      <c r="D97" t="s">
        <v>3</v>
      </c>
      <c r="E97" t="s">
        <v>940</v>
      </c>
      <c r="F97" t="s">
        <v>940</v>
      </c>
      <c r="G97" t="s">
        <v>940</v>
      </c>
      <c r="H97" t="s">
        <v>3</v>
      </c>
      <c r="I97" t="s">
        <v>940</v>
      </c>
      <c r="J97" t="s">
        <v>940</v>
      </c>
      <c r="K97" t="s">
        <v>3</v>
      </c>
      <c r="L97" t="s">
        <v>3</v>
      </c>
      <c r="M97" t="s">
        <v>3</v>
      </c>
      <c r="N97" t="s">
        <v>3</v>
      </c>
      <c r="O97" t="s">
        <v>940</v>
      </c>
      <c r="P97" t="s">
        <v>3</v>
      </c>
      <c r="Q97" t="s">
        <v>3</v>
      </c>
      <c r="R97" t="s">
        <v>3</v>
      </c>
      <c r="S97" t="s">
        <v>941</v>
      </c>
      <c r="T97" t="s">
        <v>942</v>
      </c>
      <c r="U97" t="s">
        <v>943</v>
      </c>
    </row>
    <row r="98" spans="1:21" x14ac:dyDescent="0.2">
      <c r="A98">
        <v>751</v>
      </c>
      <c r="B98">
        <v>1</v>
      </c>
      <c r="C98" t="s">
        <v>3</v>
      </c>
      <c r="D98" t="s">
        <v>3</v>
      </c>
      <c r="E98" t="s">
        <v>940</v>
      </c>
      <c r="F98" t="s">
        <v>940</v>
      </c>
      <c r="G98" t="s">
        <v>940</v>
      </c>
      <c r="H98" t="s">
        <v>3</v>
      </c>
      <c r="I98" t="s">
        <v>940</v>
      </c>
      <c r="J98" t="s">
        <v>940</v>
      </c>
      <c r="K98" t="s">
        <v>3</v>
      </c>
      <c r="L98" t="s">
        <v>3</v>
      </c>
      <c r="M98" t="s">
        <v>3</v>
      </c>
      <c r="N98" t="s">
        <v>3</v>
      </c>
      <c r="O98" t="s">
        <v>940</v>
      </c>
      <c r="P98" t="s">
        <v>3</v>
      </c>
      <c r="Q98" t="s">
        <v>3</v>
      </c>
      <c r="R98" t="s">
        <v>3</v>
      </c>
      <c r="S98" t="s">
        <v>941</v>
      </c>
      <c r="T98" t="s">
        <v>942</v>
      </c>
      <c r="U98" t="s">
        <v>943</v>
      </c>
    </row>
    <row r="99" spans="1:21" x14ac:dyDescent="0.2">
      <c r="A99">
        <v>752</v>
      </c>
      <c r="B99">
        <v>1</v>
      </c>
      <c r="C99" t="s">
        <v>3</v>
      </c>
      <c r="D99" t="s">
        <v>3</v>
      </c>
      <c r="E99" t="s">
        <v>940</v>
      </c>
      <c r="F99" t="s">
        <v>940</v>
      </c>
      <c r="G99" t="s">
        <v>940</v>
      </c>
      <c r="H99" t="s">
        <v>3</v>
      </c>
      <c r="I99" t="s">
        <v>940</v>
      </c>
      <c r="J99" t="s">
        <v>940</v>
      </c>
      <c r="K99" t="s">
        <v>3</v>
      </c>
      <c r="L99" t="s">
        <v>3</v>
      </c>
      <c r="M99" t="s">
        <v>3</v>
      </c>
      <c r="N99" t="s">
        <v>3</v>
      </c>
      <c r="O99" t="s">
        <v>940</v>
      </c>
      <c r="P99" t="s">
        <v>3</v>
      </c>
      <c r="Q99" t="s">
        <v>3</v>
      </c>
      <c r="R99" t="s">
        <v>3</v>
      </c>
      <c r="S99" t="s">
        <v>941</v>
      </c>
      <c r="T99" t="s">
        <v>942</v>
      </c>
      <c r="U99" t="s">
        <v>943</v>
      </c>
    </row>
    <row r="100" spans="1:21" x14ac:dyDescent="0.2">
      <c r="A100">
        <v>753</v>
      </c>
      <c r="B100">
        <v>1</v>
      </c>
      <c r="C100" t="s">
        <v>3</v>
      </c>
      <c r="D100" t="s">
        <v>3</v>
      </c>
      <c r="E100" t="s">
        <v>940</v>
      </c>
      <c r="F100" t="s">
        <v>940</v>
      </c>
      <c r="G100" t="s">
        <v>940</v>
      </c>
      <c r="H100" t="s">
        <v>3</v>
      </c>
      <c r="I100" t="s">
        <v>940</v>
      </c>
      <c r="J100" t="s">
        <v>940</v>
      </c>
      <c r="K100" t="s">
        <v>3</v>
      </c>
      <c r="L100" t="s">
        <v>3</v>
      </c>
      <c r="M100" t="s">
        <v>3</v>
      </c>
      <c r="N100" t="s">
        <v>3</v>
      </c>
      <c r="O100" t="s">
        <v>940</v>
      </c>
      <c r="P100" t="s">
        <v>3</v>
      </c>
      <c r="Q100" t="s">
        <v>3</v>
      </c>
      <c r="R100" t="s">
        <v>3</v>
      </c>
      <c r="S100" t="s">
        <v>941</v>
      </c>
      <c r="T100" t="s">
        <v>942</v>
      </c>
      <c r="U100" t="s">
        <v>943</v>
      </c>
    </row>
    <row r="101" spans="1:21" x14ac:dyDescent="0.2">
      <c r="A101">
        <v>754</v>
      </c>
      <c r="B101">
        <v>1</v>
      </c>
      <c r="C101" t="s">
        <v>3</v>
      </c>
      <c r="D101" t="s">
        <v>3</v>
      </c>
      <c r="E101" t="s">
        <v>940</v>
      </c>
      <c r="F101" t="s">
        <v>940</v>
      </c>
      <c r="G101" t="s">
        <v>940</v>
      </c>
      <c r="H101" t="s">
        <v>3</v>
      </c>
      <c r="I101" t="s">
        <v>940</v>
      </c>
      <c r="J101" t="s">
        <v>940</v>
      </c>
      <c r="K101" t="s">
        <v>3</v>
      </c>
      <c r="L101" t="s">
        <v>3</v>
      </c>
      <c r="M101" t="s">
        <v>3</v>
      </c>
      <c r="N101" t="s">
        <v>3</v>
      </c>
      <c r="O101" t="s">
        <v>940</v>
      </c>
      <c r="P101" t="s">
        <v>3</v>
      </c>
      <c r="Q101" t="s">
        <v>3</v>
      </c>
      <c r="R101" t="s">
        <v>3</v>
      </c>
      <c r="S101" t="s">
        <v>941</v>
      </c>
      <c r="T101" t="s">
        <v>942</v>
      </c>
      <c r="U101" t="s">
        <v>943</v>
      </c>
    </row>
    <row r="102" spans="1:21" x14ac:dyDescent="0.2">
      <c r="A102">
        <v>755</v>
      </c>
      <c r="B102">
        <v>1</v>
      </c>
      <c r="C102" t="s">
        <v>3</v>
      </c>
      <c r="D102" t="s">
        <v>3</v>
      </c>
      <c r="E102" t="s">
        <v>940</v>
      </c>
      <c r="F102" t="s">
        <v>940</v>
      </c>
      <c r="G102" t="s">
        <v>940</v>
      </c>
      <c r="H102" t="s">
        <v>3</v>
      </c>
      <c r="I102" t="s">
        <v>940</v>
      </c>
      <c r="J102" t="s">
        <v>940</v>
      </c>
      <c r="K102" t="s">
        <v>3</v>
      </c>
      <c r="L102" t="s">
        <v>3</v>
      </c>
      <c r="M102" t="s">
        <v>3</v>
      </c>
      <c r="N102" t="s">
        <v>3</v>
      </c>
      <c r="O102" t="s">
        <v>940</v>
      </c>
      <c r="P102" t="s">
        <v>3</v>
      </c>
      <c r="Q102" t="s">
        <v>3</v>
      </c>
      <c r="R102" t="s">
        <v>3</v>
      </c>
      <c r="S102" t="s">
        <v>941</v>
      </c>
      <c r="T102" t="s">
        <v>942</v>
      </c>
      <c r="U102" t="s">
        <v>943</v>
      </c>
    </row>
    <row r="103" spans="1:21" x14ac:dyDescent="0.2">
      <c r="A103">
        <v>756</v>
      </c>
      <c r="B103">
        <v>1</v>
      </c>
      <c r="C103" t="s">
        <v>3</v>
      </c>
      <c r="D103" t="s">
        <v>3</v>
      </c>
      <c r="E103" t="s">
        <v>940</v>
      </c>
      <c r="F103" t="s">
        <v>940</v>
      </c>
      <c r="G103" t="s">
        <v>940</v>
      </c>
      <c r="H103" t="s">
        <v>3</v>
      </c>
      <c r="I103" t="s">
        <v>940</v>
      </c>
      <c r="J103" t="s">
        <v>940</v>
      </c>
      <c r="K103" t="s">
        <v>3</v>
      </c>
      <c r="L103" t="s">
        <v>3</v>
      </c>
      <c r="M103" t="s">
        <v>3</v>
      </c>
      <c r="N103" t="s">
        <v>3</v>
      </c>
      <c r="O103" t="s">
        <v>940</v>
      </c>
      <c r="P103" t="s">
        <v>3</v>
      </c>
      <c r="Q103" t="s">
        <v>3</v>
      </c>
      <c r="R103" t="s">
        <v>3</v>
      </c>
      <c r="S103" t="s">
        <v>941</v>
      </c>
      <c r="T103" t="s">
        <v>942</v>
      </c>
      <c r="U103" t="s">
        <v>943</v>
      </c>
    </row>
    <row r="104" spans="1:21" x14ac:dyDescent="0.2">
      <c r="A104">
        <v>757</v>
      </c>
      <c r="B104">
        <v>1</v>
      </c>
      <c r="C104" t="s">
        <v>3</v>
      </c>
      <c r="D104" t="s">
        <v>3</v>
      </c>
      <c r="E104" t="s">
        <v>940</v>
      </c>
      <c r="F104" t="s">
        <v>940</v>
      </c>
      <c r="G104" t="s">
        <v>940</v>
      </c>
      <c r="H104" t="s">
        <v>3</v>
      </c>
      <c r="I104" t="s">
        <v>940</v>
      </c>
      <c r="J104" t="s">
        <v>940</v>
      </c>
      <c r="K104" t="s">
        <v>3</v>
      </c>
      <c r="L104" t="s">
        <v>3</v>
      </c>
      <c r="M104" t="s">
        <v>3</v>
      </c>
      <c r="N104" t="s">
        <v>3</v>
      </c>
      <c r="O104" t="s">
        <v>940</v>
      </c>
      <c r="P104" t="s">
        <v>3</v>
      </c>
      <c r="Q104" t="s">
        <v>3</v>
      </c>
      <c r="R104" t="s">
        <v>3</v>
      </c>
      <c r="S104" t="s">
        <v>941</v>
      </c>
      <c r="T104" t="s">
        <v>942</v>
      </c>
      <c r="U104" t="s">
        <v>943</v>
      </c>
    </row>
    <row r="105" spans="1:21" x14ac:dyDescent="0.2">
      <c r="A105">
        <v>758</v>
      </c>
      <c r="B105">
        <v>1</v>
      </c>
      <c r="C105" t="s">
        <v>3</v>
      </c>
      <c r="D105" t="s">
        <v>3</v>
      </c>
      <c r="E105" t="s">
        <v>940</v>
      </c>
      <c r="F105" t="s">
        <v>940</v>
      </c>
      <c r="G105" t="s">
        <v>940</v>
      </c>
      <c r="H105" t="s">
        <v>3</v>
      </c>
      <c r="I105" t="s">
        <v>940</v>
      </c>
      <c r="J105" t="s">
        <v>940</v>
      </c>
      <c r="K105" t="s">
        <v>3</v>
      </c>
      <c r="L105" t="s">
        <v>3</v>
      </c>
      <c r="M105" t="s">
        <v>3</v>
      </c>
      <c r="N105" t="s">
        <v>3</v>
      </c>
      <c r="O105" t="s">
        <v>940</v>
      </c>
      <c r="P105" t="s">
        <v>3</v>
      </c>
      <c r="Q105" t="s">
        <v>3</v>
      </c>
      <c r="R105" t="s">
        <v>3</v>
      </c>
      <c r="S105" t="s">
        <v>941</v>
      </c>
      <c r="T105" t="s">
        <v>942</v>
      </c>
      <c r="U105" t="s">
        <v>943</v>
      </c>
    </row>
    <row r="106" spans="1:21" x14ac:dyDescent="0.2">
      <c r="A106">
        <v>759</v>
      </c>
      <c r="B106">
        <v>1</v>
      </c>
      <c r="C106" t="s">
        <v>3</v>
      </c>
      <c r="D106" t="s">
        <v>3</v>
      </c>
      <c r="E106" t="s">
        <v>940</v>
      </c>
      <c r="F106" t="s">
        <v>940</v>
      </c>
      <c r="G106" t="s">
        <v>940</v>
      </c>
      <c r="H106" t="s">
        <v>3</v>
      </c>
      <c r="I106" t="s">
        <v>940</v>
      </c>
      <c r="J106" t="s">
        <v>940</v>
      </c>
      <c r="K106" t="s">
        <v>3</v>
      </c>
      <c r="L106" t="s">
        <v>3</v>
      </c>
      <c r="M106" t="s">
        <v>3</v>
      </c>
      <c r="N106" t="s">
        <v>3</v>
      </c>
      <c r="O106" t="s">
        <v>940</v>
      </c>
      <c r="P106" t="s">
        <v>3</v>
      </c>
      <c r="Q106" t="s">
        <v>3</v>
      </c>
      <c r="R106" t="s">
        <v>3</v>
      </c>
      <c r="S106" t="s">
        <v>941</v>
      </c>
      <c r="T106" t="s">
        <v>942</v>
      </c>
      <c r="U106" t="s">
        <v>943</v>
      </c>
    </row>
    <row r="107" spans="1:21" x14ac:dyDescent="0.2">
      <c r="A107">
        <v>760</v>
      </c>
      <c r="B107">
        <v>1</v>
      </c>
      <c r="C107" t="s">
        <v>3</v>
      </c>
      <c r="D107" t="s">
        <v>3</v>
      </c>
      <c r="E107" t="s">
        <v>940</v>
      </c>
      <c r="F107" t="s">
        <v>940</v>
      </c>
      <c r="G107" t="s">
        <v>940</v>
      </c>
      <c r="H107" t="s">
        <v>3</v>
      </c>
      <c r="I107" t="s">
        <v>940</v>
      </c>
      <c r="J107" t="s">
        <v>940</v>
      </c>
      <c r="K107" t="s">
        <v>3</v>
      </c>
      <c r="L107" t="s">
        <v>3</v>
      </c>
      <c r="M107" t="s">
        <v>3</v>
      </c>
      <c r="N107" t="s">
        <v>3</v>
      </c>
      <c r="O107" t="s">
        <v>940</v>
      </c>
      <c r="P107" t="s">
        <v>3</v>
      </c>
      <c r="Q107" t="s">
        <v>3</v>
      </c>
      <c r="R107" t="s">
        <v>3</v>
      </c>
      <c r="S107" t="s">
        <v>941</v>
      </c>
      <c r="T107" t="s">
        <v>942</v>
      </c>
      <c r="U107" t="s">
        <v>943</v>
      </c>
    </row>
    <row r="108" spans="1:21" x14ac:dyDescent="0.2">
      <c r="A108">
        <v>761</v>
      </c>
      <c r="B108">
        <v>1</v>
      </c>
      <c r="C108" t="s">
        <v>3</v>
      </c>
      <c r="D108" t="s">
        <v>3</v>
      </c>
      <c r="E108" t="s">
        <v>940</v>
      </c>
      <c r="F108" t="s">
        <v>940</v>
      </c>
      <c r="G108" t="s">
        <v>940</v>
      </c>
      <c r="H108" t="s">
        <v>3</v>
      </c>
      <c r="I108" t="s">
        <v>940</v>
      </c>
      <c r="J108" t="s">
        <v>940</v>
      </c>
      <c r="K108" t="s">
        <v>3</v>
      </c>
      <c r="L108" t="s">
        <v>3</v>
      </c>
      <c r="M108" t="s">
        <v>3</v>
      </c>
      <c r="N108" t="s">
        <v>3</v>
      </c>
      <c r="O108" t="s">
        <v>940</v>
      </c>
      <c r="P108" t="s">
        <v>3</v>
      </c>
      <c r="Q108" t="s">
        <v>3</v>
      </c>
      <c r="R108" t="s">
        <v>3</v>
      </c>
      <c r="S108" t="s">
        <v>941</v>
      </c>
      <c r="T108" t="s">
        <v>942</v>
      </c>
      <c r="U108" t="s">
        <v>943</v>
      </c>
    </row>
    <row r="109" spans="1:21" x14ac:dyDescent="0.2">
      <c r="A109">
        <v>764</v>
      </c>
      <c r="B109">
        <v>1</v>
      </c>
      <c r="C109" t="s">
        <v>3</v>
      </c>
      <c r="D109" t="s">
        <v>3</v>
      </c>
      <c r="E109" t="s">
        <v>940</v>
      </c>
      <c r="F109" t="s">
        <v>940</v>
      </c>
      <c r="G109" t="s">
        <v>940</v>
      </c>
      <c r="H109" t="s">
        <v>3</v>
      </c>
      <c r="I109" t="s">
        <v>940</v>
      </c>
      <c r="J109" t="s">
        <v>940</v>
      </c>
      <c r="K109" t="s">
        <v>3</v>
      </c>
      <c r="L109" t="s">
        <v>3</v>
      </c>
      <c r="M109" t="s">
        <v>3</v>
      </c>
      <c r="N109" t="s">
        <v>3</v>
      </c>
      <c r="O109" t="s">
        <v>940</v>
      </c>
      <c r="P109" t="s">
        <v>3</v>
      </c>
      <c r="Q109" t="s">
        <v>3</v>
      </c>
      <c r="R109" t="s">
        <v>3</v>
      </c>
      <c r="S109" t="s">
        <v>941</v>
      </c>
      <c r="T109" t="s">
        <v>942</v>
      </c>
      <c r="U109" t="s">
        <v>943</v>
      </c>
    </row>
    <row r="110" spans="1:21" x14ac:dyDescent="0.2">
      <c r="A110">
        <v>765</v>
      </c>
      <c r="B110">
        <v>1</v>
      </c>
      <c r="C110" t="s">
        <v>3</v>
      </c>
      <c r="D110" t="s">
        <v>3</v>
      </c>
      <c r="E110" t="s">
        <v>940</v>
      </c>
      <c r="F110" t="s">
        <v>940</v>
      </c>
      <c r="G110" t="s">
        <v>940</v>
      </c>
      <c r="H110" t="s">
        <v>3</v>
      </c>
      <c r="I110" t="s">
        <v>940</v>
      </c>
      <c r="J110" t="s">
        <v>940</v>
      </c>
      <c r="K110" t="s">
        <v>3</v>
      </c>
      <c r="L110" t="s">
        <v>3</v>
      </c>
      <c r="M110" t="s">
        <v>3</v>
      </c>
      <c r="N110" t="s">
        <v>3</v>
      </c>
      <c r="O110" t="s">
        <v>940</v>
      </c>
      <c r="P110" t="s">
        <v>3</v>
      </c>
      <c r="Q110" t="s">
        <v>3</v>
      </c>
      <c r="R110" t="s">
        <v>3</v>
      </c>
      <c r="S110" t="s">
        <v>941</v>
      </c>
      <c r="T110" t="s">
        <v>942</v>
      </c>
      <c r="U110" t="s">
        <v>943</v>
      </c>
    </row>
    <row r="111" spans="1:21" x14ac:dyDescent="0.2">
      <c r="A111">
        <v>766</v>
      </c>
      <c r="B111">
        <v>1</v>
      </c>
      <c r="C111" t="s">
        <v>3</v>
      </c>
      <c r="D111" t="s">
        <v>3</v>
      </c>
      <c r="E111" t="s">
        <v>940</v>
      </c>
      <c r="F111" t="s">
        <v>940</v>
      </c>
      <c r="G111" t="s">
        <v>940</v>
      </c>
      <c r="H111" t="s">
        <v>3</v>
      </c>
      <c r="I111" t="s">
        <v>940</v>
      </c>
      <c r="J111" t="s">
        <v>940</v>
      </c>
      <c r="K111" t="s">
        <v>3</v>
      </c>
      <c r="L111" t="s">
        <v>3</v>
      </c>
      <c r="M111" t="s">
        <v>3</v>
      </c>
      <c r="N111" t="s">
        <v>3</v>
      </c>
      <c r="O111" t="s">
        <v>940</v>
      </c>
      <c r="P111" t="s">
        <v>3</v>
      </c>
      <c r="Q111" t="s">
        <v>3</v>
      </c>
      <c r="R111" t="s">
        <v>3</v>
      </c>
      <c r="S111" t="s">
        <v>941</v>
      </c>
      <c r="T111" t="s">
        <v>942</v>
      </c>
      <c r="U111" t="s">
        <v>943</v>
      </c>
    </row>
    <row r="112" spans="1:21" x14ac:dyDescent="0.2">
      <c r="A112">
        <v>767</v>
      </c>
      <c r="B112">
        <v>1</v>
      </c>
      <c r="C112" t="s">
        <v>3</v>
      </c>
      <c r="D112" t="s">
        <v>3</v>
      </c>
      <c r="E112" t="s">
        <v>940</v>
      </c>
      <c r="F112" t="s">
        <v>940</v>
      </c>
      <c r="G112" t="s">
        <v>940</v>
      </c>
      <c r="H112" t="s">
        <v>3</v>
      </c>
      <c r="I112" t="s">
        <v>940</v>
      </c>
      <c r="J112" t="s">
        <v>940</v>
      </c>
      <c r="K112" t="s">
        <v>3</v>
      </c>
      <c r="L112" t="s">
        <v>3</v>
      </c>
      <c r="M112" t="s">
        <v>3</v>
      </c>
      <c r="N112" t="s">
        <v>3</v>
      </c>
      <c r="O112" t="s">
        <v>940</v>
      </c>
      <c r="P112" t="s">
        <v>3</v>
      </c>
      <c r="Q112" t="s">
        <v>3</v>
      </c>
      <c r="R112" t="s">
        <v>3</v>
      </c>
      <c r="S112" t="s">
        <v>941</v>
      </c>
      <c r="T112" t="s">
        <v>942</v>
      </c>
      <c r="U112" t="s">
        <v>943</v>
      </c>
    </row>
    <row r="113" spans="1:21" x14ac:dyDescent="0.2">
      <c r="A113">
        <v>770</v>
      </c>
      <c r="B113">
        <v>1</v>
      </c>
      <c r="C113" t="s">
        <v>3</v>
      </c>
      <c r="D113" t="s">
        <v>3</v>
      </c>
      <c r="E113" t="s">
        <v>940</v>
      </c>
      <c r="F113" t="s">
        <v>940</v>
      </c>
      <c r="G113" t="s">
        <v>940</v>
      </c>
      <c r="H113" t="s">
        <v>3</v>
      </c>
      <c r="I113" t="s">
        <v>940</v>
      </c>
      <c r="J113" t="s">
        <v>940</v>
      </c>
      <c r="K113" t="s">
        <v>3</v>
      </c>
      <c r="L113" t="s">
        <v>3</v>
      </c>
      <c r="M113" t="s">
        <v>3</v>
      </c>
      <c r="N113" t="s">
        <v>3</v>
      </c>
      <c r="O113" t="s">
        <v>940</v>
      </c>
      <c r="P113" t="s">
        <v>3</v>
      </c>
      <c r="Q113" t="s">
        <v>3</v>
      </c>
      <c r="R113" t="s">
        <v>3</v>
      </c>
      <c r="S113" t="s">
        <v>941</v>
      </c>
      <c r="T113" t="s">
        <v>942</v>
      </c>
      <c r="U113" t="s">
        <v>943</v>
      </c>
    </row>
    <row r="114" spans="1:21" x14ac:dyDescent="0.2">
      <c r="A114">
        <v>771</v>
      </c>
      <c r="B114">
        <v>1</v>
      </c>
      <c r="C114" t="s">
        <v>3</v>
      </c>
      <c r="D114" t="s">
        <v>3</v>
      </c>
      <c r="E114" t="s">
        <v>940</v>
      </c>
      <c r="F114" t="s">
        <v>940</v>
      </c>
      <c r="G114" t="s">
        <v>940</v>
      </c>
      <c r="H114" t="s">
        <v>3</v>
      </c>
      <c r="I114" t="s">
        <v>940</v>
      </c>
      <c r="J114" t="s">
        <v>940</v>
      </c>
      <c r="K114" t="s">
        <v>3</v>
      </c>
      <c r="L114" t="s">
        <v>3</v>
      </c>
      <c r="M114" t="s">
        <v>3</v>
      </c>
      <c r="N114" t="s">
        <v>3</v>
      </c>
      <c r="O114" t="s">
        <v>940</v>
      </c>
      <c r="P114" t="s">
        <v>3</v>
      </c>
      <c r="Q114" t="s">
        <v>3</v>
      </c>
      <c r="R114" t="s">
        <v>3</v>
      </c>
      <c r="S114" t="s">
        <v>941</v>
      </c>
      <c r="T114" t="s">
        <v>942</v>
      </c>
      <c r="U114" t="s">
        <v>943</v>
      </c>
    </row>
    <row r="115" spans="1:21" x14ac:dyDescent="0.2">
      <c r="A115">
        <v>774</v>
      </c>
      <c r="B115">
        <v>1</v>
      </c>
      <c r="C115" t="s">
        <v>3</v>
      </c>
      <c r="D115" t="s">
        <v>3</v>
      </c>
      <c r="E115" t="s">
        <v>940</v>
      </c>
      <c r="F115" t="s">
        <v>940</v>
      </c>
      <c r="G115" t="s">
        <v>940</v>
      </c>
      <c r="H115" t="s">
        <v>3</v>
      </c>
      <c r="I115" t="s">
        <v>940</v>
      </c>
      <c r="J115" t="s">
        <v>940</v>
      </c>
      <c r="K115" t="s">
        <v>3</v>
      </c>
      <c r="L115" t="s">
        <v>3</v>
      </c>
      <c r="M115" t="s">
        <v>3</v>
      </c>
      <c r="N115" t="s">
        <v>3</v>
      </c>
      <c r="O115" t="s">
        <v>940</v>
      </c>
      <c r="P115" t="s">
        <v>3</v>
      </c>
      <c r="Q115" t="s">
        <v>3</v>
      </c>
      <c r="R115" t="s">
        <v>3</v>
      </c>
      <c r="S115" t="s">
        <v>941</v>
      </c>
      <c r="T115" t="s">
        <v>942</v>
      </c>
      <c r="U115" t="s">
        <v>943</v>
      </c>
    </row>
    <row r="116" spans="1:21" x14ac:dyDescent="0.2">
      <c r="A116">
        <v>775</v>
      </c>
      <c r="B116">
        <v>1</v>
      </c>
      <c r="C116" t="s">
        <v>3</v>
      </c>
      <c r="D116" t="s">
        <v>3</v>
      </c>
      <c r="E116" t="s">
        <v>940</v>
      </c>
      <c r="F116" t="s">
        <v>940</v>
      </c>
      <c r="G116" t="s">
        <v>940</v>
      </c>
      <c r="H116" t="s">
        <v>3</v>
      </c>
      <c r="I116" t="s">
        <v>940</v>
      </c>
      <c r="J116" t="s">
        <v>940</v>
      </c>
      <c r="K116" t="s">
        <v>3</v>
      </c>
      <c r="L116" t="s">
        <v>3</v>
      </c>
      <c r="M116" t="s">
        <v>3</v>
      </c>
      <c r="N116" t="s">
        <v>3</v>
      </c>
      <c r="O116" t="s">
        <v>940</v>
      </c>
      <c r="P116" t="s">
        <v>3</v>
      </c>
      <c r="Q116" t="s">
        <v>3</v>
      </c>
      <c r="R116" t="s">
        <v>3</v>
      </c>
      <c r="S116" t="s">
        <v>941</v>
      </c>
      <c r="T116" t="s">
        <v>942</v>
      </c>
      <c r="U116" t="s">
        <v>943</v>
      </c>
    </row>
    <row r="117" spans="1:21" x14ac:dyDescent="0.2">
      <c r="A117">
        <v>776</v>
      </c>
      <c r="B117">
        <v>1</v>
      </c>
      <c r="C117" t="s">
        <v>3</v>
      </c>
      <c r="D117" t="s">
        <v>3</v>
      </c>
      <c r="E117" t="s">
        <v>940</v>
      </c>
      <c r="F117" t="s">
        <v>940</v>
      </c>
      <c r="G117" t="s">
        <v>940</v>
      </c>
      <c r="H117" t="s">
        <v>3</v>
      </c>
      <c r="I117" t="s">
        <v>940</v>
      </c>
      <c r="J117" t="s">
        <v>940</v>
      </c>
      <c r="K117" t="s">
        <v>3</v>
      </c>
      <c r="L117" t="s">
        <v>3</v>
      </c>
      <c r="M117" t="s">
        <v>3</v>
      </c>
      <c r="N117" t="s">
        <v>3</v>
      </c>
      <c r="O117" t="s">
        <v>940</v>
      </c>
      <c r="P117" t="s">
        <v>3</v>
      </c>
      <c r="Q117" t="s">
        <v>3</v>
      </c>
      <c r="R117" t="s">
        <v>3</v>
      </c>
      <c r="S117" t="s">
        <v>941</v>
      </c>
      <c r="T117" t="s">
        <v>942</v>
      </c>
      <c r="U117" t="s">
        <v>943</v>
      </c>
    </row>
    <row r="118" spans="1:21" x14ac:dyDescent="0.2">
      <c r="A118">
        <v>777</v>
      </c>
      <c r="B118">
        <v>1</v>
      </c>
      <c r="C118" t="s">
        <v>3</v>
      </c>
      <c r="D118" t="s">
        <v>3</v>
      </c>
      <c r="E118" t="s">
        <v>940</v>
      </c>
      <c r="F118" t="s">
        <v>940</v>
      </c>
      <c r="G118" t="s">
        <v>940</v>
      </c>
      <c r="H118" t="s">
        <v>3</v>
      </c>
      <c r="I118" t="s">
        <v>940</v>
      </c>
      <c r="J118" t="s">
        <v>940</v>
      </c>
      <c r="K118" t="s">
        <v>3</v>
      </c>
      <c r="L118" t="s">
        <v>3</v>
      </c>
      <c r="M118" t="s">
        <v>3</v>
      </c>
      <c r="N118" t="s">
        <v>3</v>
      </c>
      <c r="O118" t="s">
        <v>940</v>
      </c>
      <c r="P118" t="s">
        <v>3</v>
      </c>
      <c r="Q118" t="s">
        <v>3</v>
      </c>
      <c r="R118" t="s">
        <v>3</v>
      </c>
      <c r="S118" t="s">
        <v>941</v>
      </c>
      <c r="T118" t="s">
        <v>942</v>
      </c>
      <c r="U118" t="s">
        <v>943</v>
      </c>
    </row>
    <row r="119" spans="1:21" x14ac:dyDescent="0.2">
      <c r="A119">
        <v>815</v>
      </c>
      <c r="B119">
        <v>1</v>
      </c>
      <c r="C119" t="s">
        <v>3</v>
      </c>
      <c r="D119" t="s">
        <v>3</v>
      </c>
      <c r="E119" t="s">
        <v>940</v>
      </c>
      <c r="F119" t="s">
        <v>940</v>
      </c>
      <c r="G119" t="s">
        <v>940</v>
      </c>
      <c r="H119" t="s">
        <v>3</v>
      </c>
      <c r="I119" t="s">
        <v>940</v>
      </c>
      <c r="J119" t="s">
        <v>940</v>
      </c>
      <c r="K119" t="s">
        <v>3</v>
      </c>
      <c r="L119" t="s">
        <v>3</v>
      </c>
      <c r="M119" t="s">
        <v>3</v>
      </c>
      <c r="N119" t="s">
        <v>3</v>
      </c>
      <c r="O119" t="s">
        <v>940</v>
      </c>
      <c r="P119" t="s">
        <v>3</v>
      </c>
      <c r="Q119" t="s">
        <v>3</v>
      </c>
      <c r="R119" t="s">
        <v>3</v>
      </c>
      <c r="S119" t="s">
        <v>941</v>
      </c>
      <c r="T119" t="s">
        <v>942</v>
      </c>
      <c r="U119" t="s">
        <v>943</v>
      </c>
    </row>
    <row r="120" spans="1:21" x14ac:dyDescent="0.2">
      <c r="A120">
        <v>816</v>
      </c>
      <c r="B120">
        <v>1</v>
      </c>
      <c r="C120" t="s">
        <v>3</v>
      </c>
      <c r="D120" t="s">
        <v>3</v>
      </c>
      <c r="E120" t="s">
        <v>940</v>
      </c>
      <c r="F120" t="s">
        <v>940</v>
      </c>
      <c r="G120" t="s">
        <v>940</v>
      </c>
      <c r="H120" t="s">
        <v>3</v>
      </c>
      <c r="I120" t="s">
        <v>940</v>
      </c>
      <c r="J120" t="s">
        <v>940</v>
      </c>
      <c r="K120" t="s">
        <v>3</v>
      </c>
      <c r="L120" t="s">
        <v>3</v>
      </c>
      <c r="M120" t="s">
        <v>3</v>
      </c>
      <c r="N120" t="s">
        <v>3</v>
      </c>
      <c r="O120" t="s">
        <v>940</v>
      </c>
      <c r="P120" t="s">
        <v>3</v>
      </c>
      <c r="Q120" t="s">
        <v>3</v>
      </c>
      <c r="R120" t="s">
        <v>3</v>
      </c>
      <c r="S120" t="s">
        <v>941</v>
      </c>
      <c r="T120" t="s">
        <v>942</v>
      </c>
      <c r="U120" t="s">
        <v>943</v>
      </c>
    </row>
    <row r="121" spans="1:21" x14ac:dyDescent="0.2">
      <c r="A121">
        <v>817</v>
      </c>
      <c r="B121">
        <v>1</v>
      </c>
      <c r="C121" t="s">
        <v>3</v>
      </c>
      <c r="D121" t="s">
        <v>3</v>
      </c>
      <c r="E121" t="s">
        <v>940</v>
      </c>
      <c r="F121" t="s">
        <v>940</v>
      </c>
      <c r="G121" t="s">
        <v>940</v>
      </c>
      <c r="H121" t="s">
        <v>3</v>
      </c>
      <c r="I121" t="s">
        <v>940</v>
      </c>
      <c r="J121" t="s">
        <v>940</v>
      </c>
      <c r="K121" t="s">
        <v>3</v>
      </c>
      <c r="L121" t="s">
        <v>3</v>
      </c>
      <c r="M121" t="s">
        <v>3</v>
      </c>
      <c r="N121" t="s">
        <v>3</v>
      </c>
      <c r="O121" t="s">
        <v>940</v>
      </c>
      <c r="P121" t="s">
        <v>3</v>
      </c>
      <c r="Q121" t="s">
        <v>3</v>
      </c>
      <c r="R121" t="s">
        <v>3</v>
      </c>
      <c r="S121" t="s">
        <v>941</v>
      </c>
      <c r="T121" t="s">
        <v>942</v>
      </c>
      <c r="U121" t="s">
        <v>943</v>
      </c>
    </row>
    <row r="122" spans="1:21" x14ac:dyDescent="0.2">
      <c r="A122">
        <v>818</v>
      </c>
      <c r="B122">
        <v>1</v>
      </c>
      <c r="C122" t="s">
        <v>3</v>
      </c>
      <c r="D122" t="s">
        <v>3</v>
      </c>
      <c r="E122" t="s">
        <v>940</v>
      </c>
      <c r="F122" t="s">
        <v>940</v>
      </c>
      <c r="G122" t="s">
        <v>940</v>
      </c>
      <c r="H122" t="s">
        <v>3</v>
      </c>
      <c r="I122" t="s">
        <v>940</v>
      </c>
      <c r="J122" t="s">
        <v>940</v>
      </c>
      <c r="K122" t="s">
        <v>3</v>
      </c>
      <c r="L122" t="s">
        <v>3</v>
      </c>
      <c r="M122" t="s">
        <v>3</v>
      </c>
      <c r="N122" t="s">
        <v>3</v>
      </c>
      <c r="O122" t="s">
        <v>940</v>
      </c>
      <c r="P122" t="s">
        <v>3</v>
      </c>
      <c r="Q122" t="s">
        <v>3</v>
      </c>
      <c r="R122" t="s">
        <v>3</v>
      </c>
      <c r="S122" t="s">
        <v>941</v>
      </c>
      <c r="T122" t="s">
        <v>942</v>
      </c>
      <c r="U122" t="s">
        <v>943</v>
      </c>
    </row>
    <row r="123" spans="1:21" x14ac:dyDescent="0.2">
      <c r="A123">
        <v>819</v>
      </c>
      <c r="B123">
        <v>1</v>
      </c>
      <c r="C123" t="s">
        <v>3</v>
      </c>
      <c r="D123" t="s">
        <v>3</v>
      </c>
      <c r="E123" t="s">
        <v>940</v>
      </c>
      <c r="F123" t="s">
        <v>940</v>
      </c>
      <c r="G123" t="s">
        <v>940</v>
      </c>
      <c r="H123" t="s">
        <v>3</v>
      </c>
      <c r="I123" t="s">
        <v>940</v>
      </c>
      <c r="J123" t="s">
        <v>940</v>
      </c>
      <c r="K123" t="s">
        <v>3</v>
      </c>
      <c r="L123" t="s">
        <v>3</v>
      </c>
      <c r="M123" t="s">
        <v>3</v>
      </c>
      <c r="N123" t="s">
        <v>3</v>
      </c>
      <c r="O123" t="s">
        <v>940</v>
      </c>
      <c r="P123" t="s">
        <v>3</v>
      </c>
      <c r="Q123" t="s">
        <v>3</v>
      </c>
      <c r="R123" t="s">
        <v>3</v>
      </c>
      <c r="S123" t="s">
        <v>941</v>
      </c>
      <c r="T123" t="s">
        <v>942</v>
      </c>
      <c r="U123" t="s">
        <v>943</v>
      </c>
    </row>
    <row r="124" spans="1:21" x14ac:dyDescent="0.2">
      <c r="A124">
        <v>820</v>
      </c>
      <c r="B124">
        <v>1</v>
      </c>
      <c r="C124" t="s">
        <v>3</v>
      </c>
      <c r="D124" t="s">
        <v>3</v>
      </c>
      <c r="E124" t="s">
        <v>940</v>
      </c>
      <c r="F124" t="s">
        <v>940</v>
      </c>
      <c r="G124" t="s">
        <v>940</v>
      </c>
      <c r="H124" t="s">
        <v>3</v>
      </c>
      <c r="I124" t="s">
        <v>940</v>
      </c>
      <c r="J124" t="s">
        <v>940</v>
      </c>
      <c r="K124" t="s">
        <v>3</v>
      </c>
      <c r="L124" t="s">
        <v>3</v>
      </c>
      <c r="M124" t="s">
        <v>3</v>
      </c>
      <c r="N124" t="s">
        <v>3</v>
      </c>
      <c r="O124" t="s">
        <v>940</v>
      </c>
      <c r="P124" t="s">
        <v>3</v>
      </c>
      <c r="Q124" t="s">
        <v>3</v>
      </c>
      <c r="R124" t="s">
        <v>3</v>
      </c>
      <c r="S124" t="s">
        <v>941</v>
      </c>
      <c r="T124" t="s">
        <v>942</v>
      </c>
      <c r="U124" t="s">
        <v>943</v>
      </c>
    </row>
    <row r="125" spans="1:21" x14ac:dyDescent="0.2">
      <c r="A125">
        <v>825</v>
      </c>
      <c r="B125">
        <v>1</v>
      </c>
      <c r="C125" t="s">
        <v>3</v>
      </c>
      <c r="D125" t="s">
        <v>3</v>
      </c>
      <c r="E125" t="s">
        <v>940</v>
      </c>
      <c r="F125" t="s">
        <v>940</v>
      </c>
      <c r="G125" t="s">
        <v>940</v>
      </c>
      <c r="H125" t="s">
        <v>3</v>
      </c>
      <c r="I125" t="s">
        <v>940</v>
      </c>
      <c r="J125" t="s">
        <v>940</v>
      </c>
      <c r="K125" t="s">
        <v>3</v>
      </c>
      <c r="L125" t="s">
        <v>3</v>
      </c>
      <c r="M125" t="s">
        <v>3</v>
      </c>
      <c r="N125" t="s">
        <v>3</v>
      </c>
      <c r="O125" t="s">
        <v>940</v>
      </c>
      <c r="P125" t="s">
        <v>3</v>
      </c>
      <c r="Q125" t="s">
        <v>3</v>
      </c>
      <c r="R125" t="s">
        <v>3</v>
      </c>
      <c r="S125" t="s">
        <v>941</v>
      </c>
      <c r="T125" t="s">
        <v>942</v>
      </c>
      <c r="U125" t="s">
        <v>943</v>
      </c>
    </row>
    <row r="126" spans="1:21" x14ac:dyDescent="0.2">
      <c r="A126">
        <v>826</v>
      </c>
      <c r="B126">
        <v>1</v>
      </c>
      <c r="C126" t="s">
        <v>3</v>
      </c>
      <c r="D126" t="s">
        <v>3</v>
      </c>
      <c r="E126" t="s">
        <v>940</v>
      </c>
      <c r="F126" t="s">
        <v>940</v>
      </c>
      <c r="G126" t="s">
        <v>940</v>
      </c>
      <c r="H126" t="s">
        <v>3</v>
      </c>
      <c r="I126" t="s">
        <v>940</v>
      </c>
      <c r="J126" t="s">
        <v>940</v>
      </c>
      <c r="K126" t="s">
        <v>3</v>
      </c>
      <c r="L126" t="s">
        <v>3</v>
      </c>
      <c r="M126" t="s">
        <v>3</v>
      </c>
      <c r="N126" t="s">
        <v>3</v>
      </c>
      <c r="O126" t="s">
        <v>940</v>
      </c>
      <c r="P126" t="s">
        <v>3</v>
      </c>
      <c r="Q126" t="s">
        <v>3</v>
      </c>
      <c r="R126" t="s">
        <v>3</v>
      </c>
      <c r="S126" t="s">
        <v>941</v>
      </c>
      <c r="T126" t="s">
        <v>942</v>
      </c>
      <c r="U126" t="s">
        <v>943</v>
      </c>
    </row>
    <row r="127" spans="1:21" x14ac:dyDescent="0.2">
      <c r="A127">
        <v>831</v>
      </c>
      <c r="B127">
        <v>1</v>
      </c>
      <c r="C127" t="s">
        <v>3</v>
      </c>
      <c r="D127" t="s">
        <v>3</v>
      </c>
      <c r="E127" t="s">
        <v>940</v>
      </c>
      <c r="F127" t="s">
        <v>940</v>
      </c>
      <c r="G127" t="s">
        <v>940</v>
      </c>
      <c r="H127" t="s">
        <v>3</v>
      </c>
      <c r="I127" t="s">
        <v>940</v>
      </c>
      <c r="J127" t="s">
        <v>940</v>
      </c>
      <c r="K127" t="s">
        <v>3</v>
      </c>
      <c r="L127" t="s">
        <v>3</v>
      </c>
      <c r="M127" t="s">
        <v>3</v>
      </c>
      <c r="N127" t="s">
        <v>3</v>
      </c>
      <c r="O127" t="s">
        <v>940</v>
      </c>
      <c r="P127" t="s">
        <v>3</v>
      </c>
      <c r="Q127" t="s">
        <v>3</v>
      </c>
      <c r="R127" t="s">
        <v>3</v>
      </c>
      <c r="S127" t="s">
        <v>941</v>
      </c>
      <c r="T127" t="s">
        <v>942</v>
      </c>
      <c r="U127" t="s">
        <v>943</v>
      </c>
    </row>
    <row r="128" spans="1:21" x14ac:dyDescent="0.2">
      <c r="A128">
        <v>832</v>
      </c>
      <c r="B128">
        <v>1</v>
      </c>
      <c r="C128" t="s">
        <v>3</v>
      </c>
      <c r="D128" t="s">
        <v>3</v>
      </c>
      <c r="E128" t="s">
        <v>940</v>
      </c>
      <c r="F128" t="s">
        <v>940</v>
      </c>
      <c r="G128" t="s">
        <v>940</v>
      </c>
      <c r="H128" t="s">
        <v>3</v>
      </c>
      <c r="I128" t="s">
        <v>940</v>
      </c>
      <c r="J128" t="s">
        <v>940</v>
      </c>
      <c r="K128" t="s">
        <v>3</v>
      </c>
      <c r="L128" t="s">
        <v>3</v>
      </c>
      <c r="M128" t="s">
        <v>3</v>
      </c>
      <c r="N128" t="s">
        <v>3</v>
      </c>
      <c r="O128" t="s">
        <v>940</v>
      </c>
      <c r="P128" t="s">
        <v>3</v>
      </c>
      <c r="Q128" t="s">
        <v>3</v>
      </c>
      <c r="R128" t="s">
        <v>3</v>
      </c>
      <c r="S128" t="s">
        <v>941</v>
      </c>
      <c r="T128" t="s">
        <v>942</v>
      </c>
      <c r="U128" t="s">
        <v>943</v>
      </c>
    </row>
    <row r="129" spans="1:21" x14ac:dyDescent="0.2">
      <c r="A129">
        <v>837</v>
      </c>
      <c r="B129">
        <v>1</v>
      </c>
      <c r="C129" t="s">
        <v>3</v>
      </c>
      <c r="D129" t="s">
        <v>3</v>
      </c>
      <c r="E129" t="s">
        <v>940</v>
      </c>
      <c r="F129" t="s">
        <v>940</v>
      </c>
      <c r="G129" t="s">
        <v>940</v>
      </c>
      <c r="H129" t="s">
        <v>3</v>
      </c>
      <c r="I129" t="s">
        <v>940</v>
      </c>
      <c r="J129" t="s">
        <v>940</v>
      </c>
      <c r="K129" t="s">
        <v>3</v>
      </c>
      <c r="L129" t="s">
        <v>3</v>
      </c>
      <c r="M129" t="s">
        <v>3</v>
      </c>
      <c r="N129" t="s">
        <v>3</v>
      </c>
      <c r="O129" t="s">
        <v>940</v>
      </c>
      <c r="P129" t="s">
        <v>3</v>
      </c>
      <c r="Q129" t="s">
        <v>3</v>
      </c>
      <c r="R129" t="s">
        <v>3</v>
      </c>
      <c r="S129" t="s">
        <v>941</v>
      </c>
      <c r="T129" t="s">
        <v>942</v>
      </c>
      <c r="U129" t="s">
        <v>943</v>
      </c>
    </row>
    <row r="130" spans="1:21" x14ac:dyDescent="0.2">
      <c r="A130">
        <v>838</v>
      </c>
      <c r="B130">
        <v>1</v>
      </c>
      <c r="C130" t="s">
        <v>3</v>
      </c>
      <c r="D130" t="s">
        <v>3</v>
      </c>
      <c r="E130" t="s">
        <v>940</v>
      </c>
      <c r="F130" t="s">
        <v>940</v>
      </c>
      <c r="G130" t="s">
        <v>940</v>
      </c>
      <c r="H130" t="s">
        <v>3</v>
      </c>
      <c r="I130" t="s">
        <v>940</v>
      </c>
      <c r="J130" t="s">
        <v>940</v>
      </c>
      <c r="K130" t="s">
        <v>3</v>
      </c>
      <c r="L130" t="s">
        <v>3</v>
      </c>
      <c r="M130" t="s">
        <v>3</v>
      </c>
      <c r="N130" t="s">
        <v>3</v>
      </c>
      <c r="O130" t="s">
        <v>940</v>
      </c>
      <c r="P130" t="s">
        <v>3</v>
      </c>
      <c r="Q130" t="s">
        <v>3</v>
      </c>
      <c r="R130" t="s">
        <v>3</v>
      </c>
      <c r="S130" t="s">
        <v>941</v>
      </c>
      <c r="T130" t="s">
        <v>942</v>
      </c>
      <c r="U130" t="s">
        <v>943</v>
      </c>
    </row>
    <row r="131" spans="1:21" x14ac:dyDescent="0.2">
      <c r="A131">
        <v>843</v>
      </c>
      <c r="B131">
        <v>1</v>
      </c>
      <c r="C131" t="s">
        <v>3</v>
      </c>
      <c r="D131" t="s">
        <v>3</v>
      </c>
      <c r="E131" t="s">
        <v>940</v>
      </c>
      <c r="F131" t="s">
        <v>940</v>
      </c>
      <c r="G131" t="s">
        <v>940</v>
      </c>
      <c r="H131" t="s">
        <v>3</v>
      </c>
      <c r="I131" t="s">
        <v>940</v>
      </c>
      <c r="J131" t="s">
        <v>940</v>
      </c>
      <c r="K131" t="s">
        <v>3</v>
      </c>
      <c r="L131" t="s">
        <v>3</v>
      </c>
      <c r="M131" t="s">
        <v>3</v>
      </c>
      <c r="N131" t="s">
        <v>3</v>
      </c>
      <c r="O131" t="s">
        <v>940</v>
      </c>
      <c r="P131" t="s">
        <v>3</v>
      </c>
      <c r="Q131" t="s">
        <v>3</v>
      </c>
      <c r="R131" t="s">
        <v>3</v>
      </c>
      <c r="S131" t="s">
        <v>941</v>
      </c>
      <c r="T131" t="s">
        <v>942</v>
      </c>
      <c r="U131" t="s">
        <v>943</v>
      </c>
    </row>
    <row r="132" spans="1:21" x14ac:dyDescent="0.2">
      <c r="A132">
        <v>844</v>
      </c>
      <c r="B132">
        <v>1</v>
      </c>
      <c r="C132" t="s">
        <v>3</v>
      </c>
      <c r="D132" t="s">
        <v>3</v>
      </c>
      <c r="E132" t="s">
        <v>940</v>
      </c>
      <c r="F132" t="s">
        <v>940</v>
      </c>
      <c r="G132" t="s">
        <v>940</v>
      </c>
      <c r="H132" t="s">
        <v>3</v>
      </c>
      <c r="I132" t="s">
        <v>940</v>
      </c>
      <c r="J132" t="s">
        <v>940</v>
      </c>
      <c r="K132" t="s">
        <v>3</v>
      </c>
      <c r="L132" t="s">
        <v>3</v>
      </c>
      <c r="M132" t="s">
        <v>3</v>
      </c>
      <c r="N132" t="s">
        <v>3</v>
      </c>
      <c r="O132" t="s">
        <v>940</v>
      </c>
      <c r="P132" t="s">
        <v>3</v>
      </c>
      <c r="Q132" t="s">
        <v>3</v>
      </c>
      <c r="R132" t="s">
        <v>3</v>
      </c>
      <c r="S132" t="s">
        <v>941</v>
      </c>
      <c r="T132" t="s">
        <v>942</v>
      </c>
      <c r="U132" t="s">
        <v>943</v>
      </c>
    </row>
    <row r="133" spans="1:21" x14ac:dyDescent="0.2">
      <c r="A133">
        <v>1056</v>
      </c>
      <c r="B133">
        <v>1</v>
      </c>
      <c r="C133" t="s">
        <v>3</v>
      </c>
      <c r="D133" t="s">
        <v>3</v>
      </c>
      <c r="E133" t="s">
        <v>944</v>
      </c>
      <c r="F133" t="s">
        <v>944</v>
      </c>
      <c r="G133" t="s">
        <v>944</v>
      </c>
      <c r="H133" t="s">
        <v>3</v>
      </c>
      <c r="I133" t="s">
        <v>944</v>
      </c>
      <c r="J133" t="s">
        <v>944</v>
      </c>
      <c r="K133" t="s">
        <v>3</v>
      </c>
      <c r="L133" t="s">
        <v>3</v>
      </c>
      <c r="M133" t="s">
        <v>3</v>
      </c>
      <c r="N133" t="s">
        <v>3</v>
      </c>
      <c r="O133" t="s">
        <v>944</v>
      </c>
      <c r="P133" t="s">
        <v>3</v>
      </c>
      <c r="Q133" t="s">
        <v>3</v>
      </c>
      <c r="R133" t="s">
        <v>3</v>
      </c>
      <c r="S133" t="s">
        <v>945</v>
      </c>
      <c r="T133" t="s">
        <v>946</v>
      </c>
      <c r="U133" t="s">
        <v>947</v>
      </c>
    </row>
    <row r="134" spans="1:21" x14ac:dyDescent="0.2">
      <c r="A134">
        <v>1057</v>
      </c>
      <c r="B134">
        <v>1</v>
      </c>
      <c r="C134" t="s">
        <v>3</v>
      </c>
      <c r="D134" t="s">
        <v>3</v>
      </c>
      <c r="E134" t="s">
        <v>944</v>
      </c>
      <c r="F134" t="s">
        <v>944</v>
      </c>
      <c r="G134" t="s">
        <v>944</v>
      </c>
      <c r="H134" t="s">
        <v>3</v>
      </c>
      <c r="I134" t="s">
        <v>944</v>
      </c>
      <c r="J134" t="s">
        <v>944</v>
      </c>
      <c r="K134" t="s">
        <v>3</v>
      </c>
      <c r="L134" t="s">
        <v>3</v>
      </c>
      <c r="M134" t="s">
        <v>3</v>
      </c>
      <c r="N134" t="s">
        <v>3</v>
      </c>
      <c r="O134" t="s">
        <v>944</v>
      </c>
      <c r="P134" t="s">
        <v>3</v>
      </c>
      <c r="Q134" t="s">
        <v>3</v>
      </c>
      <c r="R134" t="s">
        <v>3</v>
      </c>
      <c r="S134" t="s">
        <v>945</v>
      </c>
      <c r="T134" t="s">
        <v>946</v>
      </c>
      <c r="U134" t="s">
        <v>947</v>
      </c>
    </row>
    <row r="135" spans="1:21" x14ac:dyDescent="0.2">
      <c r="A135">
        <v>1058</v>
      </c>
      <c r="B135">
        <v>1</v>
      </c>
      <c r="C135" t="s">
        <v>3</v>
      </c>
      <c r="D135" t="s">
        <v>3</v>
      </c>
      <c r="E135" t="s">
        <v>944</v>
      </c>
      <c r="F135" t="s">
        <v>944</v>
      </c>
      <c r="G135" t="s">
        <v>944</v>
      </c>
      <c r="H135" t="s">
        <v>3</v>
      </c>
      <c r="I135" t="s">
        <v>944</v>
      </c>
      <c r="J135" t="s">
        <v>944</v>
      </c>
      <c r="K135" t="s">
        <v>3</v>
      </c>
      <c r="L135" t="s">
        <v>3</v>
      </c>
      <c r="M135" t="s">
        <v>3</v>
      </c>
      <c r="N135" t="s">
        <v>3</v>
      </c>
      <c r="O135" t="s">
        <v>944</v>
      </c>
      <c r="P135" t="s">
        <v>3</v>
      </c>
      <c r="Q135" t="s">
        <v>3</v>
      </c>
      <c r="R135" t="s">
        <v>3</v>
      </c>
      <c r="S135" t="s">
        <v>945</v>
      </c>
      <c r="T135" t="s">
        <v>946</v>
      </c>
      <c r="U135" t="s">
        <v>947</v>
      </c>
    </row>
    <row r="136" spans="1:21" x14ac:dyDescent="0.2">
      <c r="A136">
        <v>1059</v>
      </c>
      <c r="B136">
        <v>1</v>
      </c>
      <c r="C136" t="s">
        <v>3</v>
      </c>
      <c r="D136" t="s">
        <v>3</v>
      </c>
      <c r="E136" t="s">
        <v>944</v>
      </c>
      <c r="F136" t="s">
        <v>944</v>
      </c>
      <c r="G136" t="s">
        <v>944</v>
      </c>
      <c r="H136" t="s">
        <v>3</v>
      </c>
      <c r="I136" t="s">
        <v>944</v>
      </c>
      <c r="J136" t="s">
        <v>944</v>
      </c>
      <c r="K136" t="s">
        <v>3</v>
      </c>
      <c r="L136" t="s">
        <v>3</v>
      </c>
      <c r="M136" t="s">
        <v>3</v>
      </c>
      <c r="N136" t="s">
        <v>3</v>
      </c>
      <c r="O136" t="s">
        <v>944</v>
      </c>
      <c r="P136" t="s">
        <v>3</v>
      </c>
      <c r="Q136" t="s">
        <v>3</v>
      </c>
      <c r="R136" t="s">
        <v>3</v>
      </c>
      <c r="S136" t="s">
        <v>945</v>
      </c>
      <c r="T136" t="s">
        <v>946</v>
      </c>
      <c r="U136" t="s">
        <v>947</v>
      </c>
    </row>
    <row r="137" spans="1:21" x14ac:dyDescent="0.2">
      <c r="A137">
        <v>1060</v>
      </c>
      <c r="B137">
        <v>1</v>
      </c>
      <c r="C137" t="s">
        <v>3</v>
      </c>
      <c r="D137" t="s">
        <v>3</v>
      </c>
      <c r="E137" t="s">
        <v>944</v>
      </c>
      <c r="F137" t="s">
        <v>944</v>
      </c>
      <c r="G137" t="s">
        <v>944</v>
      </c>
      <c r="H137" t="s">
        <v>3</v>
      </c>
      <c r="I137" t="s">
        <v>944</v>
      </c>
      <c r="J137" t="s">
        <v>944</v>
      </c>
      <c r="K137" t="s">
        <v>3</v>
      </c>
      <c r="L137" t="s">
        <v>3</v>
      </c>
      <c r="M137" t="s">
        <v>3</v>
      </c>
      <c r="N137" t="s">
        <v>3</v>
      </c>
      <c r="O137" t="s">
        <v>944</v>
      </c>
      <c r="P137" t="s">
        <v>3</v>
      </c>
      <c r="Q137" t="s">
        <v>3</v>
      </c>
      <c r="R137" t="s">
        <v>3</v>
      </c>
      <c r="S137" t="s">
        <v>945</v>
      </c>
      <c r="T137" t="s">
        <v>946</v>
      </c>
      <c r="U137" t="s">
        <v>947</v>
      </c>
    </row>
    <row r="138" spans="1:21" x14ac:dyDescent="0.2">
      <c r="A138">
        <v>1061</v>
      </c>
      <c r="B138">
        <v>1</v>
      </c>
      <c r="C138" t="s">
        <v>3</v>
      </c>
      <c r="D138" t="s">
        <v>3</v>
      </c>
      <c r="E138" t="s">
        <v>944</v>
      </c>
      <c r="F138" t="s">
        <v>944</v>
      </c>
      <c r="G138" t="s">
        <v>944</v>
      </c>
      <c r="H138" t="s">
        <v>3</v>
      </c>
      <c r="I138" t="s">
        <v>944</v>
      </c>
      <c r="J138" t="s">
        <v>944</v>
      </c>
      <c r="K138" t="s">
        <v>3</v>
      </c>
      <c r="L138" t="s">
        <v>3</v>
      </c>
      <c r="M138" t="s">
        <v>3</v>
      </c>
      <c r="N138" t="s">
        <v>3</v>
      </c>
      <c r="O138" t="s">
        <v>944</v>
      </c>
      <c r="P138" t="s">
        <v>3</v>
      </c>
      <c r="Q138" t="s">
        <v>3</v>
      </c>
      <c r="R138" t="s">
        <v>3</v>
      </c>
      <c r="S138" t="s">
        <v>945</v>
      </c>
      <c r="T138" t="s">
        <v>946</v>
      </c>
      <c r="U138" t="s">
        <v>947</v>
      </c>
    </row>
    <row r="139" spans="1:21" x14ac:dyDescent="0.2">
      <c r="A139">
        <v>1062</v>
      </c>
      <c r="B139">
        <v>1</v>
      </c>
      <c r="C139" t="s">
        <v>3</v>
      </c>
      <c r="D139" t="s">
        <v>3</v>
      </c>
      <c r="E139" t="s">
        <v>944</v>
      </c>
      <c r="F139" t="s">
        <v>944</v>
      </c>
      <c r="G139" t="s">
        <v>944</v>
      </c>
      <c r="H139" t="s">
        <v>3</v>
      </c>
      <c r="I139" t="s">
        <v>944</v>
      </c>
      <c r="J139" t="s">
        <v>944</v>
      </c>
      <c r="K139" t="s">
        <v>3</v>
      </c>
      <c r="L139" t="s">
        <v>3</v>
      </c>
      <c r="M139" t="s">
        <v>3</v>
      </c>
      <c r="N139" t="s">
        <v>3</v>
      </c>
      <c r="O139" t="s">
        <v>944</v>
      </c>
      <c r="P139" t="s">
        <v>3</v>
      </c>
      <c r="Q139" t="s">
        <v>3</v>
      </c>
      <c r="R139" t="s">
        <v>3</v>
      </c>
      <c r="S139" t="s">
        <v>945</v>
      </c>
      <c r="T139" t="s">
        <v>946</v>
      </c>
      <c r="U139" t="s">
        <v>947</v>
      </c>
    </row>
    <row r="140" spans="1:21" x14ac:dyDescent="0.2">
      <c r="A140">
        <v>1063</v>
      </c>
      <c r="B140">
        <v>1</v>
      </c>
      <c r="C140" t="s">
        <v>3</v>
      </c>
      <c r="D140" t="s">
        <v>3</v>
      </c>
      <c r="E140" t="s">
        <v>944</v>
      </c>
      <c r="F140" t="s">
        <v>944</v>
      </c>
      <c r="G140" t="s">
        <v>944</v>
      </c>
      <c r="H140" t="s">
        <v>3</v>
      </c>
      <c r="I140" t="s">
        <v>944</v>
      </c>
      <c r="J140" t="s">
        <v>944</v>
      </c>
      <c r="K140" t="s">
        <v>3</v>
      </c>
      <c r="L140" t="s">
        <v>3</v>
      </c>
      <c r="M140" t="s">
        <v>3</v>
      </c>
      <c r="N140" t="s">
        <v>3</v>
      </c>
      <c r="O140" t="s">
        <v>944</v>
      </c>
      <c r="P140" t="s">
        <v>3</v>
      </c>
      <c r="Q140" t="s">
        <v>3</v>
      </c>
      <c r="R140" t="s">
        <v>3</v>
      </c>
      <c r="S140" t="s">
        <v>945</v>
      </c>
      <c r="T140" t="s">
        <v>946</v>
      </c>
      <c r="U140" t="s">
        <v>947</v>
      </c>
    </row>
    <row r="141" spans="1:21" x14ac:dyDescent="0.2">
      <c r="A141">
        <v>1064</v>
      </c>
      <c r="B141">
        <v>1</v>
      </c>
      <c r="C141" t="s">
        <v>3</v>
      </c>
      <c r="D141" t="s">
        <v>3</v>
      </c>
      <c r="E141" t="s">
        <v>944</v>
      </c>
      <c r="F141" t="s">
        <v>944</v>
      </c>
      <c r="G141" t="s">
        <v>944</v>
      </c>
      <c r="H141" t="s">
        <v>3</v>
      </c>
      <c r="I141" t="s">
        <v>944</v>
      </c>
      <c r="J141" t="s">
        <v>944</v>
      </c>
      <c r="K141" t="s">
        <v>3</v>
      </c>
      <c r="L141" t="s">
        <v>3</v>
      </c>
      <c r="M141" t="s">
        <v>3</v>
      </c>
      <c r="N141" t="s">
        <v>3</v>
      </c>
      <c r="O141" t="s">
        <v>944</v>
      </c>
      <c r="P141" t="s">
        <v>3</v>
      </c>
      <c r="Q141" t="s">
        <v>3</v>
      </c>
      <c r="R141" t="s">
        <v>3</v>
      </c>
      <c r="S141" t="s">
        <v>945</v>
      </c>
      <c r="T141" t="s">
        <v>946</v>
      </c>
      <c r="U141" t="s">
        <v>947</v>
      </c>
    </row>
    <row r="142" spans="1:21" x14ac:dyDescent="0.2">
      <c r="A142">
        <v>1065</v>
      </c>
      <c r="B142">
        <v>1</v>
      </c>
      <c r="C142" t="s">
        <v>3</v>
      </c>
      <c r="D142" t="s">
        <v>3</v>
      </c>
      <c r="E142" t="s">
        <v>944</v>
      </c>
      <c r="F142" t="s">
        <v>944</v>
      </c>
      <c r="G142" t="s">
        <v>944</v>
      </c>
      <c r="H142" t="s">
        <v>3</v>
      </c>
      <c r="I142" t="s">
        <v>944</v>
      </c>
      <c r="J142" t="s">
        <v>944</v>
      </c>
      <c r="K142" t="s">
        <v>3</v>
      </c>
      <c r="L142" t="s">
        <v>3</v>
      </c>
      <c r="M142" t="s">
        <v>3</v>
      </c>
      <c r="N142" t="s">
        <v>3</v>
      </c>
      <c r="O142" t="s">
        <v>944</v>
      </c>
      <c r="P142" t="s">
        <v>3</v>
      </c>
      <c r="Q142" t="s">
        <v>3</v>
      </c>
      <c r="R142" t="s">
        <v>3</v>
      </c>
      <c r="S142" t="s">
        <v>945</v>
      </c>
      <c r="T142" t="s">
        <v>946</v>
      </c>
      <c r="U142" t="s">
        <v>947</v>
      </c>
    </row>
    <row r="143" spans="1:21" x14ac:dyDescent="0.2">
      <c r="A143">
        <v>1147</v>
      </c>
      <c r="B143">
        <v>1</v>
      </c>
      <c r="C143" t="s">
        <v>3</v>
      </c>
      <c r="D143" t="s">
        <v>3</v>
      </c>
      <c r="E143" t="s">
        <v>944</v>
      </c>
      <c r="F143" t="s">
        <v>944</v>
      </c>
      <c r="G143" t="s">
        <v>944</v>
      </c>
      <c r="H143" t="s">
        <v>3</v>
      </c>
      <c r="I143" t="s">
        <v>944</v>
      </c>
      <c r="J143" t="s">
        <v>944</v>
      </c>
      <c r="K143" t="s">
        <v>3</v>
      </c>
      <c r="L143" t="s">
        <v>3</v>
      </c>
      <c r="M143" t="s">
        <v>3</v>
      </c>
      <c r="N143" t="s">
        <v>3</v>
      </c>
      <c r="O143" t="s">
        <v>944</v>
      </c>
      <c r="P143" t="s">
        <v>3</v>
      </c>
      <c r="Q143" t="s">
        <v>3</v>
      </c>
      <c r="R143" t="s">
        <v>3</v>
      </c>
      <c r="S143" t="s">
        <v>945</v>
      </c>
      <c r="T143" t="s">
        <v>946</v>
      </c>
      <c r="U143" t="s">
        <v>947</v>
      </c>
    </row>
    <row r="144" spans="1:21" x14ac:dyDescent="0.2">
      <c r="A144">
        <v>1148</v>
      </c>
      <c r="B144">
        <v>1</v>
      </c>
      <c r="C144" t="s">
        <v>3</v>
      </c>
      <c r="D144" t="s">
        <v>3</v>
      </c>
      <c r="E144" t="s">
        <v>944</v>
      </c>
      <c r="F144" t="s">
        <v>944</v>
      </c>
      <c r="G144" t="s">
        <v>944</v>
      </c>
      <c r="H144" t="s">
        <v>3</v>
      </c>
      <c r="I144" t="s">
        <v>944</v>
      </c>
      <c r="J144" t="s">
        <v>944</v>
      </c>
      <c r="K144" t="s">
        <v>3</v>
      </c>
      <c r="L144" t="s">
        <v>3</v>
      </c>
      <c r="M144" t="s">
        <v>3</v>
      </c>
      <c r="N144" t="s">
        <v>3</v>
      </c>
      <c r="O144" t="s">
        <v>944</v>
      </c>
      <c r="P144" t="s">
        <v>3</v>
      </c>
      <c r="Q144" t="s">
        <v>3</v>
      </c>
      <c r="R144" t="s">
        <v>3</v>
      </c>
      <c r="S144" t="s">
        <v>945</v>
      </c>
      <c r="T144" t="s">
        <v>946</v>
      </c>
      <c r="U144" t="s">
        <v>947</v>
      </c>
    </row>
    <row r="145" spans="1:21" x14ac:dyDescent="0.2">
      <c r="A145">
        <v>1149</v>
      </c>
      <c r="B145">
        <v>1</v>
      </c>
      <c r="C145" t="s">
        <v>3</v>
      </c>
      <c r="D145" t="s">
        <v>3</v>
      </c>
      <c r="E145" t="s">
        <v>944</v>
      </c>
      <c r="F145" t="s">
        <v>944</v>
      </c>
      <c r="G145" t="s">
        <v>944</v>
      </c>
      <c r="H145" t="s">
        <v>3</v>
      </c>
      <c r="I145" t="s">
        <v>944</v>
      </c>
      <c r="J145" t="s">
        <v>944</v>
      </c>
      <c r="K145" t="s">
        <v>3</v>
      </c>
      <c r="L145" t="s">
        <v>3</v>
      </c>
      <c r="M145" t="s">
        <v>3</v>
      </c>
      <c r="N145" t="s">
        <v>3</v>
      </c>
      <c r="O145" t="s">
        <v>944</v>
      </c>
      <c r="P145" t="s">
        <v>3</v>
      </c>
      <c r="Q145" t="s">
        <v>3</v>
      </c>
      <c r="R145" t="s">
        <v>3</v>
      </c>
      <c r="S145" t="s">
        <v>945</v>
      </c>
      <c r="T145" t="s">
        <v>946</v>
      </c>
      <c r="U145" t="s">
        <v>947</v>
      </c>
    </row>
    <row r="146" spans="1:21" x14ac:dyDescent="0.2">
      <c r="A146">
        <v>1150</v>
      </c>
      <c r="B146">
        <v>1</v>
      </c>
      <c r="C146" t="s">
        <v>3</v>
      </c>
      <c r="D146" t="s">
        <v>3</v>
      </c>
      <c r="E146" t="s">
        <v>944</v>
      </c>
      <c r="F146" t="s">
        <v>944</v>
      </c>
      <c r="G146" t="s">
        <v>944</v>
      </c>
      <c r="H146" t="s">
        <v>3</v>
      </c>
      <c r="I146" t="s">
        <v>944</v>
      </c>
      <c r="J146" t="s">
        <v>944</v>
      </c>
      <c r="K146" t="s">
        <v>3</v>
      </c>
      <c r="L146" t="s">
        <v>3</v>
      </c>
      <c r="M146" t="s">
        <v>3</v>
      </c>
      <c r="N146" t="s">
        <v>3</v>
      </c>
      <c r="O146" t="s">
        <v>944</v>
      </c>
      <c r="P146" t="s">
        <v>3</v>
      </c>
      <c r="Q146" t="s">
        <v>3</v>
      </c>
      <c r="R146" t="s">
        <v>3</v>
      </c>
      <c r="S146" t="s">
        <v>945</v>
      </c>
      <c r="T146" t="s">
        <v>946</v>
      </c>
      <c r="U146" t="s">
        <v>947</v>
      </c>
    </row>
    <row r="147" spans="1:21" x14ac:dyDescent="0.2">
      <c r="A147">
        <v>1151</v>
      </c>
      <c r="B147">
        <v>1</v>
      </c>
      <c r="C147" t="s">
        <v>3</v>
      </c>
      <c r="D147" t="s">
        <v>3</v>
      </c>
      <c r="E147" t="s">
        <v>944</v>
      </c>
      <c r="F147" t="s">
        <v>944</v>
      </c>
      <c r="G147" t="s">
        <v>944</v>
      </c>
      <c r="H147" t="s">
        <v>3</v>
      </c>
      <c r="I147" t="s">
        <v>944</v>
      </c>
      <c r="J147" t="s">
        <v>944</v>
      </c>
      <c r="K147" t="s">
        <v>3</v>
      </c>
      <c r="L147" t="s">
        <v>3</v>
      </c>
      <c r="M147" t="s">
        <v>3</v>
      </c>
      <c r="N147" t="s">
        <v>3</v>
      </c>
      <c r="O147" t="s">
        <v>944</v>
      </c>
      <c r="P147" t="s">
        <v>3</v>
      </c>
      <c r="Q147" t="s">
        <v>3</v>
      </c>
      <c r="R147" t="s">
        <v>3</v>
      </c>
      <c r="S147" t="s">
        <v>945</v>
      </c>
      <c r="T147" t="s">
        <v>946</v>
      </c>
      <c r="U147" t="s">
        <v>947</v>
      </c>
    </row>
    <row r="148" spans="1:21" x14ac:dyDescent="0.2">
      <c r="A148">
        <v>1152</v>
      </c>
      <c r="B148">
        <v>1</v>
      </c>
      <c r="C148" t="s">
        <v>3</v>
      </c>
      <c r="D148" t="s">
        <v>3</v>
      </c>
      <c r="E148" t="s">
        <v>944</v>
      </c>
      <c r="F148" t="s">
        <v>944</v>
      </c>
      <c r="G148" t="s">
        <v>944</v>
      </c>
      <c r="H148" t="s">
        <v>3</v>
      </c>
      <c r="I148" t="s">
        <v>944</v>
      </c>
      <c r="J148" t="s">
        <v>944</v>
      </c>
      <c r="K148" t="s">
        <v>3</v>
      </c>
      <c r="L148" t="s">
        <v>3</v>
      </c>
      <c r="M148" t="s">
        <v>3</v>
      </c>
      <c r="N148" t="s">
        <v>3</v>
      </c>
      <c r="O148" t="s">
        <v>944</v>
      </c>
      <c r="P148" t="s">
        <v>3</v>
      </c>
      <c r="Q148" t="s">
        <v>3</v>
      </c>
      <c r="R148" t="s">
        <v>3</v>
      </c>
      <c r="S148" t="s">
        <v>945</v>
      </c>
      <c r="T148" t="s">
        <v>946</v>
      </c>
      <c r="U148" t="s">
        <v>947</v>
      </c>
    </row>
    <row r="149" spans="1:21" x14ac:dyDescent="0.2">
      <c r="A149">
        <v>1153</v>
      </c>
      <c r="B149">
        <v>1</v>
      </c>
      <c r="C149" t="s">
        <v>3</v>
      </c>
      <c r="D149" t="s">
        <v>3</v>
      </c>
      <c r="E149" t="s">
        <v>944</v>
      </c>
      <c r="F149" t="s">
        <v>944</v>
      </c>
      <c r="G149" t="s">
        <v>944</v>
      </c>
      <c r="H149" t="s">
        <v>3</v>
      </c>
      <c r="I149" t="s">
        <v>944</v>
      </c>
      <c r="J149" t="s">
        <v>944</v>
      </c>
      <c r="K149" t="s">
        <v>3</v>
      </c>
      <c r="L149" t="s">
        <v>3</v>
      </c>
      <c r="M149" t="s">
        <v>3</v>
      </c>
      <c r="N149" t="s">
        <v>3</v>
      </c>
      <c r="O149" t="s">
        <v>944</v>
      </c>
      <c r="P149" t="s">
        <v>3</v>
      </c>
      <c r="Q149" t="s">
        <v>3</v>
      </c>
      <c r="R149" t="s">
        <v>3</v>
      </c>
      <c r="S149" t="s">
        <v>945</v>
      </c>
      <c r="T149" t="s">
        <v>946</v>
      </c>
      <c r="U149" t="s">
        <v>947</v>
      </c>
    </row>
    <row r="150" spans="1:21" x14ac:dyDescent="0.2">
      <c r="A150">
        <v>1154</v>
      </c>
      <c r="B150">
        <v>1</v>
      </c>
      <c r="C150" t="s">
        <v>3</v>
      </c>
      <c r="D150" t="s">
        <v>3</v>
      </c>
      <c r="E150" t="s">
        <v>944</v>
      </c>
      <c r="F150" t="s">
        <v>944</v>
      </c>
      <c r="G150" t="s">
        <v>944</v>
      </c>
      <c r="H150" t="s">
        <v>3</v>
      </c>
      <c r="I150" t="s">
        <v>944</v>
      </c>
      <c r="J150" t="s">
        <v>944</v>
      </c>
      <c r="K150" t="s">
        <v>3</v>
      </c>
      <c r="L150" t="s">
        <v>3</v>
      </c>
      <c r="M150" t="s">
        <v>3</v>
      </c>
      <c r="N150" t="s">
        <v>3</v>
      </c>
      <c r="O150" t="s">
        <v>944</v>
      </c>
      <c r="P150" t="s">
        <v>3</v>
      </c>
      <c r="Q150" t="s">
        <v>3</v>
      </c>
      <c r="R150" t="s">
        <v>3</v>
      </c>
      <c r="S150" t="s">
        <v>945</v>
      </c>
      <c r="T150" t="s">
        <v>946</v>
      </c>
      <c r="U150" t="s">
        <v>947</v>
      </c>
    </row>
    <row r="151" spans="1:21" x14ac:dyDescent="0.2">
      <c r="A151">
        <v>1236</v>
      </c>
      <c r="B151">
        <v>1</v>
      </c>
      <c r="C151" t="s">
        <v>3</v>
      </c>
      <c r="D151" t="s">
        <v>3</v>
      </c>
      <c r="E151" t="s">
        <v>944</v>
      </c>
      <c r="F151" t="s">
        <v>944</v>
      </c>
      <c r="G151" t="s">
        <v>944</v>
      </c>
      <c r="H151" t="s">
        <v>3</v>
      </c>
      <c r="I151" t="s">
        <v>944</v>
      </c>
      <c r="J151" t="s">
        <v>944</v>
      </c>
      <c r="K151" t="s">
        <v>3</v>
      </c>
      <c r="L151" t="s">
        <v>3</v>
      </c>
      <c r="M151" t="s">
        <v>3</v>
      </c>
      <c r="N151" t="s">
        <v>3</v>
      </c>
      <c r="O151" t="s">
        <v>944</v>
      </c>
      <c r="P151" t="s">
        <v>3</v>
      </c>
      <c r="Q151" t="s">
        <v>3</v>
      </c>
      <c r="R151" t="s">
        <v>3</v>
      </c>
      <c r="S151" t="s">
        <v>945</v>
      </c>
      <c r="T151" t="s">
        <v>946</v>
      </c>
      <c r="U151" t="s">
        <v>947</v>
      </c>
    </row>
    <row r="152" spans="1:21" x14ac:dyDescent="0.2">
      <c r="A152">
        <v>1237</v>
      </c>
      <c r="B152">
        <v>1</v>
      </c>
      <c r="C152" t="s">
        <v>3</v>
      </c>
      <c r="D152" t="s">
        <v>3</v>
      </c>
      <c r="E152" t="s">
        <v>944</v>
      </c>
      <c r="F152" t="s">
        <v>944</v>
      </c>
      <c r="G152" t="s">
        <v>944</v>
      </c>
      <c r="H152" t="s">
        <v>3</v>
      </c>
      <c r="I152" t="s">
        <v>944</v>
      </c>
      <c r="J152" t="s">
        <v>944</v>
      </c>
      <c r="K152" t="s">
        <v>3</v>
      </c>
      <c r="L152" t="s">
        <v>3</v>
      </c>
      <c r="M152" t="s">
        <v>3</v>
      </c>
      <c r="N152" t="s">
        <v>3</v>
      </c>
      <c r="O152" t="s">
        <v>944</v>
      </c>
      <c r="P152" t="s">
        <v>3</v>
      </c>
      <c r="Q152" t="s">
        <v>3</v>
      </c>
      <c r="R152" t="s">
        <v>3</v>
      </c>
      <c r="S152" t="s">
        <v>945</v>
      </c>
      <c r="T152" t="s">
        <v>946</v>
      </c>
      <c r="U152" t="s">
        <v>947</v>
      </c>
    </row>
    <row r="153" spans="1:21" x14ac:dyDescent="0.2">
      <c r="A153">
        <v>1238</v>
      </c>
      <c r="B153">
        <v>1</v>
      </c>
      <c r="C153" t="s">
        <v>3</v>
      </c>
      <c r="D153" t="s">
        <v>3</v>
      </c>
      <c r="E153" t="s">
        <v>944</v>
      </c>
      <c r="F153" t="s">
        <v>944</v>
      </c>
      <c r="G153" t="s">
        <v>944</v>
      </c>
      <c r="H153" t="s">
        <v>3</v>
      </c>
      <c r="I153" t="s">
        <v>944</v>
      </c>
      <c r="J153" t="s">
        <v>944</v>
      </c>
      <c r="K153" t="s">
        <v>3</v>
      </c>
      <c r="L153" t="s">
        <v>3</v>
      </c>
      <c r="M153" t="s">
        <v>3</v>
      </c>
      <c r="N153" t="s">
        <v>3</v>
      </c>
      <c r="O153" t="s">
        <v>944</v>
      </c>
      <c r="P153" t="s">
        <v>3</v>
      </c>
      <c r="Q153" t="s">
        <v>3</v>
      </c>
      <c r="R153" t="s">
        <v>3</v>
      </c>
      <c r="S153" t="s">
        <v>945</v>
      </c>
      <c r="T153" t="s">
        <v>946</v>
      </c>
      <c r="U153" t="s">
        <v>947</v>
      </c>
    </row>
    <row r="154" spans="1:21" x14ac:dyDescent="0.2">
      <c r="A154">
        <v>1239</v>
      </c>
      <c r="B154">
        <v>1</v>
      </c>
      <c r="C154" t="s">
        <v>3</v>
      </c>
      <c r="D154" t="s">
        <v>3</v>
      </c>
      <c r="E154" t="s">
        <v>944</v>
      </c>
      <c r="F154" t="s">
        <v>944</v>
      </c>
      <c r="G154" t="s">
        <v>944</v>
      </c>
      <c r="H154" t="s">
        <v>3</v>
      </c>
      <c r="I154" t="s">
        <v>944</v>
      </c>
      <c r="J154" t="s">
        <v>944</v>
      </c>
      <c r="K154" t="s">
        <v>3</v>
      </c>
      <c r="L154" t="s">
        <v>3</v>
      </c>
      <c r="M154" t="s">
        <v>3</v>
      </c>
      <c r="N154" t="s">
        <v>3</v>
      </c>
      <c r="O154" t="s">
        <v>944</v>
      </c>
      <c r="P154" t="s">
        <v>3</v>
      </c>
      <c r="Q154" t="s">
        <v>3</v>
      </c>
      <c r="R154" t="s">
        <v>3</v>
      </c>
      <c r="S154" t="s">
        <v>945</v>
      </c>
      <c r="T154" t="s">
        <v>946</v>
      </c>
      <c r="U154" t="s">
        <v>947</v>
      </c>
    </row>
    <row r="155" spans="1:21" x14ac:dyDescent="0.2">
      <c r="A155">
        <v>1240</v>
      </c>
      <c r="B155">
        <v>1</v>
      </c>
      <c r="C155" t="s">
        <v>3</v>
      </c>
      <c r="D155" t="s">
        <v>3</v>
      </c>
      <c r="E155" t="s">
        <v>944</v>
      </c>
      <c r="F155" t="s">
        <v>944</v>
      </c>
      <c r="G155" t="s">
        <v>944</v>
      </c>
      <c r="H155" t="s">
        <v>3</v>
      </c>
      <c r="I155" t="s">
        <v>944</v>
      </c>
      <c r="J155" t="s">
        <v>944</v>
      </c>
      <c r="K155" t="s">
        <v>3</v>
      </c>
      <c r="L155" t="s">
        <v>3</v>
      </c>
      <c r="M155" t="s">
        <v>3</v>
      </c>
      <c r="N155" t="s">
        <v>3</v>
      </c>
      <c r="O155" t="s">
        <v>944</v>
      </c>
      <c r="P155" t="s">
        <v>3</v>
      </c>
      <c r="Q155" t="s">
        <v>3</v>
      </c>
      <c r="R155" t="s">
        <v>3</v>
      </c>
      <c r="S155" t="s">
        <v>945</v>
      </c>
      <c r="T155" t="s">
        <v>946</v>
      </c>
      <c r="U155" t="s">
        <v>947</v>
      </c>
    </row>
    <row r="156" spans="1:21" x14ac:dyDescent="0.2">
      <c r="A156">
        <v>1241</v>
      </c>
      <c r="B156">
        <v>1</v>
      </c>
      <c r="C156" t="s">
        <v>3</v>
      </c>
      <c r="D156" t="s">
        <v>3</v>
      </c>
      <c r="E156" t="s">
        <v>944</v>
      </c>
      <c r="F156" t="s">
        <v>944</v>
      </c>
      <c r="G156" t="s">
        <v>944</v>
      </c>
      <c r="H156" t="s">
        <v>3</v>
      </c>
      <c r="I156" t="s">
        <v>944</v>
      </c>
      <c r="J156" t="s">
        <v>944</v>
      </c>
      <c r="K156" t="s">
        <v>3</v>
      </c>
      <c r="L156" t="s">
        <v>3</v>
      </c>
      <c r="M156" t="s">
        <v>3</v>
      </c>
      <c r="N156" t="s">
        <v>3</v>
      </c>
      <c r="O156" t="s">
        <v>944</v>
      </c>
      <c r="P156" t="s">
        <v>3</v>
      </c>
      <c r="Q156" t="s">
        <v>3</v>
      </c>
      <c r="R156" t="s">
        <v>3</v>
      </c>
      <c r="S156" t="s">
        <v>945</v>
      </c>
      <c r="T156" t="s">
        <v>946</v>
      </c>
      <c r="U156" t="s">
        <v>947</v>
      </c>
    </row>
    <row r="157" spans="1:21" x14ac:dyDescent="0.2">
      <c r="A157">
        <v>1242</v>
      </c>
      <c r="B157">
        <v>1</v>
      </c>
      <c r="C157" t="s">
        <v>3</v>
      </c>
      <c r="D157" t="s">
        <v>3</v>
      </c>
      <c r="E157" t="s">
        <v>944</v>
      </c>
      <c r="F157" t="s">
        <v>944</v>
      </c>
      <c r="G157" t="s">
        <v>944</v>
      </c>
      <c r="H157" t="s">
        <v>3</v>
      </c>
      <c r="I157" t="s">
        <v>944</v>
      </c>
      <c r="J157" t="s">
        <v>944</v>
      </c>
      <c r="K157" t="s">
        <v>3</v>
      </c>
      <c r="L157" t="s">
        <v>3</v>
      </c>
      <c r="M157" t="s">
        <v>3</v>
      </c>
      <c r="N157" t="s">
        <v>3</v>
      </c>
      <c r="O157" t="s">
        <v>944</v>
      </c>
      <c r="P157" t="s">
        <v>3</v>
      </c>
      <c r="Q157" t="s">
        <v>3</v>
      </c>
      <c r="R157" t="s">
        <v>3</v>
      </c>
      <c r="S157" t="s">
        <v>945</v>
      </c>
      <c r="T157" t="s">
        <v>946</v>
      </c>
      <c r="U157" t="s">
        <v>947</v>
      </c>
    </row>
    <row r="158" spans="1:21" x14ac:dyDescent="0.2">
      <c r="A158">
        <v>1243</v>
      </c>
      <c r="B158">
        <v>1</v>
      </c>
      <c r="C158" t="s">
        <v>3</v>
      </c>
      <c r="D158" t="s">
        <v>3</v>
      </c>
      <c r="E158" t="s">
        <v>944</v>
      </c>
      <c r="F158" t="s">
        <v>944</v>
      </c>
      <c r="G158" t="s">
        <v>944</v>
      </c>
      <c r="H158" t="s">
        <v>3</v>
      </c>
      <c r="I158" t="s">
        <v>944</v>
      </c>
      <c r="J158" t="s">
        <v>944</v>
      </c>
      <c r="K158" t="s">
        <v>3</v>
      </c>
      <c r="L158" t="s">
        <v>3</v>
      </c>
      <c r="M158" t="s">
        <v>3</v>
      </c>
      <c r="N158" t="s">
        <v>3</v>
      </c>
      <c r="O158" t="s">
        <v>944</v>
      </c>
      <c r="P158" t="s">
        <v>3</v>
      </c>
      <c r="Q158" t="s">
        <v>3</v>
      </c>
      <c r="R158" t="s">
        <v>3</v>
      </c>
      <c r="S158" t="s">
        <v>945</v>
      </c>
      <c r="T158" t="s">
        <v>946</v>
      </c>
      <c r="U158" t="s">
        <v>947</v>
      </c>
    </row>
    <row r="159" spans="1:21" x14ac:dyDescent="0.2">
      <c r="A159">
        <v>1244</v>
      </c>
      <c r="B159">
        <v>1</v>
      </c>
      <c r="C159" t="s">
        <v>3</v>
      </c>
      <c r="D159" t="s">
        <v>3</v>
      </c>
      <c r="E159" t="s">
        <v>944</v>
      </c>
      <c r="F159" t="s">
        <v>944</v>
      </c>
      <c r="G159" t="s">
        <v>944</v>
      </c>
      <c r="H159" t="s">
        <v>3</v>
      </c>
      <c r="I159" t="s">
        <v>944</v>
      </c>
      <c r="J159" t="s">
        <v>944</v>
      </c>
      <c r="K159" t="s">
        <v>3</v>
      </c>
      <c r="L159" t="s">
        <v>3</v>
      </c>
      <c r="M159" t="s">
        <v>3</v>
      </c>
      <c r="N159" t="s">
        <v>3</v>
      </c>
      <c r="O159" t="s">
        <v>944</v>
      </c>
      <c r="P159" t="s">
        <v>3</v>
      </c>
      <c r="Q159" t="s">
        <v>3</v>
      </c>
      <c r="R159" t="s">
        <v>3</v>
      </c>
      <c r="S159" t="s">
        <v>945</v>
      </c>
      <c r="T159" t="s">
        <v>946</v>
      </c>
      <c r="U159" t="s">
        <v>947</v>
      </c>
    </row>
    <row r="160" spans="1:21" x14ac:dyDescent="0.2">
      <c r="A160">
        <v>1245</v>
      </c>
      <c r="B160">
        <v>1</v>
      </c>
      <c r="C160" t="s">
        <v>3</v>
      </c>
      <c r="D160" t="s">
        <v>3</v>
      </c>
      <c r="E160" t="s">
        <v>944</v>
      </c>
      <c r="F160" t="s">
        <v>944</v>
      </c>
      <c r="G160" t="s">
        <v>944</v>
      </c>
      <c r="H160" t="s">
        <v>3</v>
      </c>
      <c r="I160" t="s">
        <v>944</v>
      </c>
      <c r="J160" t="s">
        <v>944</v>
      </c>
      <c r="K160" t="s">
        <v>3</v>
      </c>
      <c r="L160" t="s">
        <v>3</v>
      </c>
      <c r="M160" t="s">
        <v>3</v>
      </c>
      <c r="N160" t="s">
        <v>3</v>
      </c>
      <c r="O160" t="s">
        <v>944</v>
      </c>
      <c r="P160" t="s">
        <v>3</v>
      </c>
      <c r="Q160" t="s">
        <v>3</v>
      </c>
      <c r="R160" t="s">
        <v>3</v>
      </c>
      <c r="S160" t="s">
        <v>945</v>
      </c>
      <c r="T160" t="s">
        <v>946</v>
      </c>
      <c r="U160" t="s">
        <v>947</v>
      </c>
    </row>
    <row r="161" spans="1:21" x14ac:dyDescent="0.2">
      <c r="A161">
        <v>1246</v>
      </c>
      <c r="B161">
        <v>1</v>
      </c>
      <c r="C161" t="s">
        <v>3</v>
      </c>
      <c r="D161" t="s">
        <v>3</v>
      </c>
      <c r="E161" t="s">
        <v>944</v>
      </c>
      <c r="F161" t="s">
        <v>944</v>
      </c>
      <c r="G161" t="s">
        <v>944</v>
      </c>
      <c r="H161" t="s">
        <v>3</v>
      </c>
      <c r="I161" t="s">
        <v>944</v>
      </c>
      <c r="J161" t="s">
        <v>944</v>
      </c>
      <c r="K161" t="s">
        <v>3</v>
      </c>
      <c r="L161" t="s">
        <v>3</v>
      </c>
      <c r="M161" t="s">
        <v>3</v>
      </c>
      <c r="N161" t="s">
        <v>3</v>
      </c>
      <c r="O161" t="s">
        <v>944</v>
      </c>
      <c r="P161" t="s">
        <v>3</v>
      </c>
      <c r="Q161" t="s">
        <v>3</v>
      </c>
      <c r="R161" t="s">
        <v>3</v>
      </c>
      <c r="S161" t="s">
        <v>945</v>
      </c>
      <c r="T161" t="s">
        <v>946</v>
      </c>
      <c r="U161" t="s">
        <v>947</v>
      </c>
    </row>
    <row r="162" spans="1:21" x14ac:dyDescent="0.2">
      <c r="A162">
        <v>1247</v>
      </c>
      <c r="B162">
        <v>1</v>
      </c>
      <c r="C162" t="s">
        <v>3</v>
      </c>
      <c r="D162" t="s">
        <v>3</v>
      </c>
      <c r="E162" t="s">
        <v>944</v>
      </c>
      <c r="F162" t="s">
        <v>944</v>
      </c>
      <c r="G162" t="s">
        <v>944</v>
      </c>
      <c r="H162" t="s">
        <v>3</v>
      </c>
      <c r="I162" t="s">
        <v>944</v>
      </c>
      <c r="J162" t="s">
        <v>944</v>
      </c>
      <c r="K162" t="s">
        <v>3</v>
      </c>
      <c r="L162" t="s">
        <v>3</v>
      </c>
      <c r="M162" t="s">
        <v>3</v>
      </c>
      <c r="N162" t="s">
        <v>3</v>
      </c>
      <c r="O162" t="s">
        <v>944</v>
      </c>
      <c r="P162" t="s">
        <v>3</v>
      </c>
      <c r="Q162" t="s">
        <v>3</v>
      </c>
      <c r="R162" t="s">
        <v>3</v>
      </c>
      <c r="S162" t="s">
        <v>945</v>
      </c>
      <c r="T162" t="s">
        <v>946</v>
      </c>
      <c r="U162" t="s">
        <v>947</v>
      </c>
    </row>
    <row r="163" spans="1:21" x14ac:dyDescent="0.2">
      <c r="A163">
        <v>1248</v>
      </c>
      <c r="B163">
        <v>1</v>
      </c>
      <c r="C163" t="s">
        <v>3</v>
      </c>
      <c r="D163" t="s">
        <v>3</v>
      </c>
      <c r="E163" t="s">
        <v>944</v>
      </c>
      <c r="F163" t="s">
        <v>944</v>
      </c>
      <c r="G163" t="s">
        <v>944</v>
      </c>
      <c r="H163" t="s">
        <v>3</v>
      </c>
      <c r="I163" t="s">
        <v>944</v>
      </c>
      <c r="J163" t="s">
        <v>944</v>
      </c>
      <c r="K163" t="s">
        <v>3</v>
      </c>
      <c r="L163" t="s">
        <v>3</v>
      </c>
      <c r="M163" t="s">
        <v>3</v>
      </c>
      <c r="N163" t="s">
        <v>3</v>
      </c>
      <c r="O163" t="s">
        <v>944</v>
      </c>
      <c r="P163" t="s">
        <v>3</v>
      </c>
      <c r="Q163" t="s">
        <v>3</v>
      </c>
      <c r="R163" t="s">
        <v>3</v>
      </c>
      <c r="S163" t="s">
        <v>945</v>
      </c>
      <c r="T163" t="s">
        <v>946</v>
      </c>
      <c r="U163" t="s">
        <v>947</v>
      </c>
    </row>
    <row r="164" spans="1:21" x14ac:dyDescent="0.2">
      <c r="A164">
        <v>1249</v>
      </c>
      <c r="B164">
        <v>1</v>
      </c>
      <c r="C164" t="s">
        <v>3</v>
      </c>
      <c r="D164" t="s">
        <v>3</v>
      </c>
      <c r="E164" t="s">
        <v>944</v>
      </c>
      <c r="F164" t="s">
        <v>944</v>
      </c>
      <c r="G164" t="s">
        <v>944</v>
      </c>
      <c r="H164" t="s">
        <v>3</v>
      </c>
      <c r="I164" t="s">
        <v>944</v>
      </c>
      <c r="J164" t="s">
        <v>944</v>
      </c>
      <c r="K164" t="s">
        <v>3</v>
      </c>
      <c r="L164" t="s">
        <v>3</v>
      </c>
      <c r="M164" t="s">
        <v>3</v>
      </c>
      <c r="N164" t="s">
        <v>3</v>
      </c>
      <c r="O164" t="s">
        <v>944</v>
      </c>
      <c r="P164" t="s">
        <v>3</v>
      </c>
      <c r="Q164" t="s">
        <v>3</v>
      </c>
      <c r="R164" t="s">
        <v>3</v>
      </c>
      <c r="S164" t="s">
        <v>945</v>
      </c>
      <c r="T164" t="s">
        <v>946</v>
      </c>
      <c r="U164" t="s">
        <v>947</v>
      </c>
    </row>
    <row r="165" spans="1:21" x14ac:dyDescent="0.2">
      <c r="A165">
        <v>1250</v>
      </c>
      <c r="B165">
        <v>1</v>
      </c>
      <c r="C165" t="s">
        <v>3</v>
      </c>
      <c r="D165" t="s">
        <v>3</v>
      </c>
      <c r="E165" t="s">
        <v>944</v>
      </c>
      <c r="F165" t="s">
        <v>944</v>
      </c>
      <c r="G165" t="s">
        <v>944</v>
      </c>
      <c r="H165" t="s">
        <v>3</v>
      </c>
      <c r="I165" t="s">
        <v>944</v>
      </c>
      <c r="J165" t="s">
        <v>944</v>
      </c>
      <c r="K165" t="s">
        <v>3</v>
      </c>
      <c r="L165" t="s">
        <v>3</v>
      </c>
      <c r="M165" t="s">
        <v>3</v>
      </c>
      <c r="N165" t="s">
        <v>3</v>
      </c>
      <c r="O165" t="s">
        <v>944</v>
      </c>
      <c r="P165" t="s">
        <v>3</v>
      </c>
      <c r="Q165" t="s">
        <v>3</v>
      </c>
      <c r="R165" t="s">
        <v>3</v>
      </c>
      <c r="S165" t="s">
        <v>945</v>
      </c>
      <c r="T165" t="s">
        <v>946</v>
      </c>
      <c r="U165" t="s">
        <v>947</v>
      </c>
    </row>
    <row r="166" spans="1:21" x14ac:dyDescent="0.2">
      <c r="A166">
        <v>1251</v>
      </c>
      <c r="B166">
        <v>1</v>
      </c>
      <c r="C166" t="s">
        <v>3</v>
      </c>
      <c r="D166" t="s">
        <v>3</v>
      </c>
      <c r="E166" t="s">
        <v>944</v>
      </c>
      <c r="F166" t="s">
        <v>944</v>
      </c>
      <c r="G166" t="s">
        <v>944</v>
      </c>
      <c r="H166" t="s">
        <v>3</v>
      </c>
      <c r="I166" t="s">
        <v>944</v>
      </c>
      <c r="J166" t="s">
        <v>944</v>
      </c>
      <c r="K166" t="s">
        <v>3</v>
      </c>
      <c r="L166" t="s">
        <v>3</v>
      </c>
      <c r="M166" t="s">
        <v>3</v>
      </c>
      <c r="N166" t="s">
        <v>3</v>
      </c>
      <c r="O166" t="s">
        <v>944</v>
      </c>
      <c r="P166" t="s">
        <v>3</v>
      </c>
      <c r="Q166" t="s">
        <v>3</v>
      </c>
      <c r="R166" t="s">
        <v>3</v>
      </c>
      <c r="S166" t="s">
        <v>945</v>
      </c>
      <c r="T166" t="s">
        <v>946</v>
      </c>
      <c r="U166" t="s">
        <v>947</v>
      </c>
    </row>
    <row r="167" spans="1:21" x14ac:dyDescent="0.2">
      <c r="A167">
        <v>1252</v>
      </c>
      <c r="B167">
        <v>1</v>
      </c>
      <c r="C167" t="s">
        <v>3</v>
      </c>
      <c r="D167" t="s">
        <v>3</v>
      </c>
      <c r="E167" t="s">
        <v>944</v>
      </c>
      <c r="F167" t="s">
        <v>944</v>
      </c>
      <c r="G167" t="s">
        <v>944</v>
      </c>
      <c r="H167" t="s">
        <v>3</v>
      </c>
      <c r="I167" t="s">
        <v>944</v>
      </c>
      <c r="J167" t="s">
        <v>944</v>
      </c>
      <c r="K167" t="s">
        <v>3</v>
      </c>
      <c r="L167" t="s">
        <v>3</v>
      </c>
      <c r="M167" t="s">
        <v>3</v>
      </c>
      <c r="N167" t="s">
        <v>3</v>
      </c>
      <c r="O167" t="s">
        <v>944</v>
      </c>
      <c r="P167" t="s">
        <v>3</v>
      </c>
      <c r="Q167" t="s">
        <v>3</v>
      </c>
      <c r="R167" t="s">
        <v>3</v>
      </c>
      <c r="S167" t="s">
        <v>945</v>
      </c>
      <c r="T167" t="s">
        <v>946</v>
      </c>
      <c r="U167" t="s">
        <v>947</v>
      </c>
    </row>
    <row r="168" spans="1:21" x14ac:dyDescent="0.2">
      <c r="A168">
        <v>1253</v>
      </c>
      <c r="B168">
        <v>1</v>
      </c>
      <c r="C168" t="s">
        <v>3</v>
      </c>
      <c r="D168" t="s">
        <v>3</v>
      </c>
      <c r="E168" t="s">
        <v>944</v>
      </c>
      <c r="F168" t="s">
        <v>944</v>
      </c>
      <c r="G168" t="s">
        <v>944</v>
      </c>
      <c r="H168" t="s">
        <v>3</v>
      </c>
      <c r="I168" t="s">
        <v>944</v>
      </c>
      <c r="J168" t="s">
        <v>944</v>
      </c>
      <c r="K168" t="s">
        <v>3</v>
      </c>
      <c r="L168" t="s">
        <v>3</v>
      </c>
      <c r="M168" t="s">
        <v>3</v>
      </c>
      <c r="N168" t="s">
        <v>3</v>
      </c>
      <c r="O168" t="s">
        <v>944</v>
      </c>
      <c r="P168" t="s">
        <v>3</v>
      </c>
      <c r="Q168" t="s">
        <v>3</v>
      </c>
      <c r="R168" t="s">
        <v>3</v>
      </c>
      <c r="S168" t="s">
        <v>945</v>
      </c>
      <c r="T168" t="s">
        <v>946</v>
      </c>
      <c r="U168" t="s">
        <v>947</v>
      </c>
    </row>
    <row r="169" spans="1:21" x14ac:dyDescent="0.2">
      <c r="A169">
        <v>1254</v>
      </c>
      <c r="B169">
        <v>1</v>
      </c>
      <c r="C169" t="s">
        <v>3</v>
      </c>
      <c r="D169" t="s">
        <v>3</v>
      </c>
      <c r="E169" t="s">
        <v>944</v>
      </c>
      <c r="F169" t="s">
        <v>944</v>
      </c>
      <c r="G169" t="s">
        <v>944</v>
      </c>
      <c r="H169" t="s">
        <v>3</v>
      </c>
      <c r="I169" t="s">
        <v>944</v>
      </c>
      <c r="J169" t="s">
        <v>944</v>
      </c>
      <c r="K169" t="s">
        <v>3</v>
      </c>
      <c r="L169" t="s">
        <v>3</v>
      </c>
      <c r="M169" t="s">
        <v>3</v>
      </c>
      <c r="N169" t="s">
        <v>3</v>
      </c>
      <c r="O169" t="s">
        <v>944</v>
      </c>
      <c r="P169" t="s">
        <v>3</v>
      </c>
      <c r="Q169" t="s">
        <v>3</v>
      </c>
      <c r="R169" t="s">
        <v>3</v>
      </c>
      <c r="S169" t="s">
        <v>945</v>
      </c>
      <c r="T169" t="s">
        <v>946</v>
      </c>
      <c r="U169" t="s">
        <v>947</v>
      </c>
    </row>
    <row r="170" spans="1:21" x14ac:dyDescent="0.2">
      <c r="A170">
        <v>1255</v>
      </c>
      <c r="B170">
        <v>1</v>
      </c>
      <c r="C170" t="s">
        <v>3</v>
      </c>
      <c r="D170" t="s">
        <v>3</v>
      </c>
      <c r="E170" t="s">
        <v>944</v>
      </c>
      <c r="F170" t="s">
        <v>944</v>
      </c>
      <c r="G170" t="s">
        <v>944</v>
      </c>
      <c r="H170" t="s">
        <v>3</v>
      </c>
      <c r="I170" t="s">
        <v>944</v>
      </c>
      <c r="J170" t="s">
        <v>944</v>
      </c>
      <c r="K170" t="s">
        <v>3</v>
      </c>
      <c r="L170" t="s">
        <v>3</v>
      </c>
      <c r="M170" t="s">
        <v>3</v>
      </c>
      <c r="N170" t="s">
        <v>3</v>
      </c>
      <c r="O170" t="s">
        <v>944</v>
      </c>
      <c r="P170" t="s">
        <v>3</v>
      </c>
      <c r="Q170" t="s">
        <v>3</v>
      </c>
      <c r="R170" t="s">
        <v>3</v>
      </c>
      <c r="S170" t="s">
        <v>945</v>
      </c>
      <c r="T170" t="s">
        <v>946</v>
      </c>
      <c r="U170" t="s">
        <v>947</v>
      </c>
    </row>
    <row r="171" spans="1:21" x14ac:dyDescent="0.2">
      <c r="A171">
        <v>1256</v>
      </c>
      <c r="B171">
        <v>1</v>
      </c>
      <c r="C171" t="s">
        <v>3</v>
      </c>
      <c r="D171" t="s">
        <v>3</v>
      </c>
      <c r="E171" t="s">
        <v>944</v>
      </c>
      <c r="F171" t="s">
        <v>944</v>
      </c>
      <c r="G171" t="s">
        <v>944</v>
      </c>
      <c r="H171" t="s">
        <v>3</v>
      </c>
      <c r="I171" t="s">
        <v>944</v>
      </c>
      <c r="J171" t="s">
        <v>944</v>
      </c>
      <c r="K171" t="s">
        <v>3</v>
      </c>
      <c r="L171" t="s">
        <v>3</v>
      </c>
      <c r="M171" t="s">
        <v>3</v>
      </c>
      <c r="N171" t="s">
        <v>3</v>
      </c>
      <c r="O171" t="s">
        <v>944</v>
      </c>
      <c r="P171" t="s">
        <v>3</v>
      </c>
      <c r="Q171" t="s">
        <v>3</v>
      </c>
      <c r="R171" t="s">
        <v>3</v>
      </c>
      <c r="S171" t="s">
        <v>945</v>
      </c>
      <c r="T171" t="s">
        <v>946</v>
      </c>
      <c r="U171" t="s">
        <v>947</v>
      </c>
    </row>
    <row r="172" spans="1:21" x14ac:dyDescent="0.2">
      <c r="A172">
        <v>1257</v>
      </c>
      <c r="B172">
        <v>1</v>
      </c>
      <c r="C172" t="s">
        <v>3</v>
      </c>
      <c r="D172" t="s">
        <v>3</v>
      </c>
      <c r="E172" t="s">
        <v>944</v>
      </c>
      <c r="F172" t="s">
        <v>944</v>
      </c>
      <c r="G172" t="s">
        <v>944</v>
      </c>
      <c r="H172" t="s">
        <v>3</v>
      </c>
      <c r="I172" t="s">
        <v>944</v>
      </c>
      <c r="J172" t="s">
        <v>944</v>
      </c>
      <c r="K172" t="s">
        <v>3</v>
      </c>
      <c r="L172" t="s">
        <v>3</v>
      </c>
      <c r="M172" t="s">
        <v>3</v>
      </c>
      <c r="N172" t="s">
        <v>3</v>
      </c>
      <c r="O172" t="s">
        <v>944</v>
      </c>
      <c r="P172" t="s">
        <v>3</v>
      </c>
      <c r="Q172" t="s">
        <v>3</v>
      </c>
      <c r="R172" t="s">
        <v>3</v>
      </c>
      <c r="S172" t="s">
        <v>945</v>
      </c>
      <c r="T172" t="s">
        <v>946</v>
      </c>
      <c r="U172" t="s">
        <v>947</v>
      </c>
    </row>
    <row r="173" spans="1:21" x14ac:dyDescent="0.2">
      <c r="A173">
        <v>1258</v>
      </c>
      <c r="B173">
        <v>1</v>
      </c>
      <c r="C173" t="s">
        <v>3</v>
      </c>
      <c r="D173" t="s">
        <v>3</v>
      </c>
      <c r="E173" t="s">
        <v>944</v>
      </c>
      <c r="F173" t="s">
        <v>944</v>
      </c>
      <c r="G173" t="s">
        <v>944</v>
      </c>
      <c r="H173" t="s">
        <v>3</v>
      </c>
      <c r="I173" t="s">
        <v>944</v>
      </c>
      <c r="J173" t="s">
        <v>944</v>
      </c>
      <c r="K173" t="s">
        <v>3</v>
      </c>
      <c r="L173" t="s">
        <v>3</v>
      </c>
      <c r="M173" t="s">
        <v>3</v>
      </c>
      <c r="N173" t="s">
        <v>3</v>
      </c>
      <c r="O173" t="s">
        <v>944</v>
      </c>
      <c r="P173" t="s">
        <v>3</v>
      </c>
      <c r="Q173" t="s">
        <v>3</v>
      </c>
      <c r="R173" t="s">
        <v>3</v>
      </c>
      <c r="S173" t="s">
        <v>945</v>
      </c>
      <c r="T173" t="s">
        <v>946</v>
      </c>
      <c r="U173" t="s">
        <v>947</v>
      </c>
    </row>
    <row r="174" spans="1:21" x14ac:dyDescent="0.2">
      <c r="A174">
        <v>1259</v>
      </c>
      <c r="B174">
        <v>1</v>
      </c>
      <c r="C174" t="s">
        <v>3</v>
      </c>
      <c r="D174" t="s">
        <v>3</v>
      </c>
      <c r="E174" t="s">
        <v>944</v>
      </c>
      <c r="F174" t="s">
        <v>944</v>
      </c>
      <c r="G174" t="s">
        <v>944</v>
      </c>
      <c r="H174" t="s">
        <v>3</v>
      </c>
      <c r="I174" t="s">
        <v>944</v>
      </c>
      <c r="J174" t="s">
        <v>944</v>
      </c>
      <c r="K174" t="s">
        <v>3</v>
      </c>
      <c r="L174" t="s">
        <v>3</v>
      </c>
      <c r="M174" t="s">
        <v>3</v>
      </c>
      <c r="N174" t="s">
        <v>3</v>
      </c>
      <c r="O174" t="s">
        <v>944</v>
      </c>
      <c r="P174" t="s">
        <v>3</v>
      </c>
      <c r="Q174" t="s">
        <v>3</v>
      </c>
      <c r="R174" t="s">
        <v>3</v>
      </c>
      <c r="S174" t="s">
        <v>945</v>
      </c>
      <c r="T174" t="s">
        <v>946</v>
      </c>
      <c r="U174" t="s">
        <v>947</v>
      </c>
    </row>
    <row r="175" spans="1:21" x14ac:dyDescent="0.2">
      <c r="A175">
        <v>1260</v>
      </c>
      <c r="B175">
        <v>1</v>
      </c>
      <c r="C175" t="s">
        <v>3</v>
      </c>
      <c r="D175" t="s">
        <v>3</v>
      </c>
      <c r="E175" t="s">
        <v>944</v>
      </c>
      <c r="F175" t="s">
        <v>944</v>
      </c>
      <c r="G175" t="s">
        <v>944</v>
      </c>
      <c r="H175" t="s">
        <v>3</v>
      </c>
      <c r="I175" t="s">
        <v>944</v>
      </c>
      <c r="J175" t="s">
        <v>944</v>
      </c>
      <c r="K175" t="s">
        <v>3</v>
      </c>
      <c r="L175" t="s">
        <v>3</v>
      </c>
      <c r="M175" t="s">
        <v>3</v>
      </c>
      <c r="N175" t="s">
        <v>3</v>
      </c>
      <c r="O175" t="s">
        <v>944</v>
      </c>
      <c r="P175" t="s">
        <v>3</v>
      </c>
      <c r="Q175" t="s">
        <v>3</v>
      </c>
      <c r="R175" t="s">
        <v>3</v>
      </c>
      <c r="S175" t="s">
        <v>945</v>
      </c>
      <c r="T175" t="s">
        <v>946</v>
      </c>
      <c r="U175" t="s">
        <v>947</v>
      </c>
    </row>
    <row r="176" spans="1:21" x14ac:dyDescent="0.2">
      <c r="A176">
        <v>1261</v>
      </c>
      <c r="B176">
        <v>1</v>
      </c>
      <c r="C176" t="s">
        <v>3</v>
      </c>
      <c r="D176" t="s">
        <v>3</v>
      </c>
      <c r="E176" t="s">
        <v>944</v>
      </c>
      <c r="F176" t="s">
        <v>944</v>
      </c>
      <c r="G176" t="s">
        <v>944</v>
      </c>
      <c r="H176" t="s">
        <v>3</v>
      </c>
      <c r="I176" t="s">
        <v>944</v>
      </c>
      <c r="J176" t="s">
        <v>944</v>
      </c>
      <c r="K176" t="s">
        <v>3</v>
      </c>
      <c r="L176" t="s">
        <v>3</v>
      </c>
      <c r="M176" t="s">
        <v>3</v>
      </c>
      <c r="N176" t="s">
        <v>3</v>
      </c>
      <c r="O176" t="s">
        <v>944</v>
      </c>
      <c r="P176" t="s">
        <v>3</v>
      </c>
      <c r="Q176" t="s">
        <v>3</v>
      </c>
      <c r="R176" t="s">
        <v>3</v>
      </c>
      <c r="S176" t="s">
        <v>945</v>
      </c>
      <c r="T176" t="s">
        <v>946</v>
      </c>
      <c r="U176" t="s">
        <v>947</v>
      </c>
    </row>
    <row r="177" spans="1:21" x14ac:dyDescent="0.2">
      <c r="A177">
        <v>1262</v>
      </c>
      <c r="B177">
        <v>1</v>
      </c>
      <c r="C177" t="s">
        <v>3</v>
      </c>
      <c r="D177" t="s">
        <v>3</v>
      </c>
      <c r="E177" t="s">
        <v>944</v>
      </c>
      <c r="F177" t="s">
        <v>944</v>
      </c>
      <c r="G177" t="s">
        <v>944</v>
      </c>
      <c r="H177" t="s">
        <v>3</v>
      </c>
      <c r="I177" t="s">
        <v>944</v>
      </c>
      <c r="J177" t="s">
        <v>944</v>
      </c>
      <c r="K177" t="s">
        <v>3</v>
      </c>
      <c r="L177" t="s">
        <v>3</v>
      </c>
      <c r="M177" t="s">
        <v>3</v>
      </c>
      <c r="N177" t="s">
        <v>3</v>
      </c>
      <c r="O177" t="s">
        <v>944</v>
      </c>
      <c r="P177" t="s">
        <v>3</v>
      </c>
      <c r="Q177" t="s">
        <v>3</v>
      </c>
      <c r="R177" t="s">
        <v>3</v>
      </c>
      <c r="S177" t="s">
        <v>945</v>
      </c>
      <c r="T177" t="s">
        <v>946</v>
      </c>
      <c r="U177" t="s">
        <v>947</v>
      </c>
    </row>
    <row r="178" spans="1:21" x14ac:dyDescent="0.2">
      <c r="A178">
        <v>1263</v>
      </c>
      <c r="B178">
        <v>1</v>
      </c>
      <c r="C178" t="s">
        <v>3</v>
      </c>
      <c r="D178" t="s">
        <v>3</v>
      </c>
      <c r="E178" t="s">
        <v>944</v>
      </c>
      <c r="F178" t="s">
        <v>944</v>
      </c>
      <c r="G178" t="s">
        <v>944</v>
      </c>
      <c r="H178" t="s">
        <v>3</v>
      </c>
      <c r="I178" t="s">
        <v>944</v>
      </c>
      <c r="J178" t="s">
        <v>944</v>
      </c>
      <c r="K178" t="s">
        <v>3</v>
      </c>
      <c r="L178" t="s">
        <v>3</v>
      </c>
      <c r="M178" t="s">
        <v>3</v>
      </c>
      <c r="N178" t="s">
        <v>3</v>
      </c>
      <c r="O178" t="s">
        <v>944</v>
      </c>
      <c r="P178" t="s">
        <v>3</v>
      </c>
      <c r="Q178" t="s">
        <v>3</v>
      </c>
      <c r="R178" t="s">
        <v>3</v>
      </c>
      <c r="S178" t="s">
        <v>945</v>
      </c>
      <c r="T178" t="s">
        <v>946</v>
      </c>
      <c r="U178" t="s">
        <v>947</v>
      </c>
    </row>
    <row r="179" spans="1:21" x14ac:dyDescent="0.2">
      <c r="A179">
        <v>1264</v>
      </c>
      <c r="B179">
        <v>1</v>
      </c>
      <c r="C179" t="s">
        <v>3</v>
      </c>
      <c r="D179" t="s">
        <v>3</v>
      </c>
      <c r="E179" t="s">
        <v>944</v>
      </c>
      <c r="F179" t="s">
        <v>944</v>
      </c>
      <c r="G179" t="s">
        <v>944</v>
      </c>
      <c r="H179" t="s">
        <v>3</v>
      </c>
      <c r="I179" t="s">
        <v>944</v>
      </c>
      <c r="J179" t="s">
        <v>944</v>
      </c>
      <c r="K179" t="s">
        <v>3</v>
      </c>
      <c r="L179" t="s">
        <v>3</v>
      </c>
      <c r="M179" t="s">
        <v>3</v>
      </c>
      <c r="N179" t="s">
        <v>3</v>
      </c>
      <c r="O179" t="s">
        <v>944</v>
      </c>
      <c r="P179" t="s">
        <v>3</v>
      </c>
      <c r="Q179" t="s">
        <v>3</v>
      </c>
      <c r="R179" t="s">
        <v>3</v>
      </c>
      <c r="S179" t="s">
        <v>945</v>
      </c>
      <c r="T179" t="s">
        <v>946</v>
      </c>
      <c r="U179" t="s">
        <v>947</v>
      </c>
    </row>
    <row r="180" spans="1:21" x14ac:dyDescent="0.2">
      <c r="A180">
        <v>1265</v>
      </c>
      <c r="B180">
        <v>1</v>
      </c>
      <c r="C180" t="s">
        <v>3</v>
      </c>
      <c r="D180" t="s">
        <v>3</v>
      </c>
      <c r="E180" t="s">
        <v>944</v>
      </c>
      <c r="F180" t="s">
        <v>944</v>
      </c>
      <c r="G180" t="s">
        <v>944</v>
      </c>
      <c r="H180" t="s">
        <v>3</v>
      </c>
      <c r="I180" t="s">
        <v>944</v>
      </c>
      <c r="J180" t="s">
        <v>944</v>
      </c>
      <c r="K180" t="s">
        <v>3</v>
      </c>
      <c r="L180" t="s">
        <v>3</v>
      </c>
      <c r="M180" t="s">
        <v>3</v>
      </c>
      <c r="N180" t="s">
        <v>3</v>
      </c>
      <c r="O180" t="s">
        <v>944</v>
      </c>
      <c r="P180" t="s">
        <v>3</v>
      </c>
      <c r="Q180" t="s">
        <v>3</v>
      </c>
      <c r="R180" t="s">
        <v>3</v>
      </c>
      <c r="S180" t="s">
        <v>945</v>
      </c>
      <c r="T180" t="s">
        <v>946</v>
      </c>
      <c r="U180" t="s">
        <v>947</v>
      </c>
    </row>
    <row r="181" spans="1:21" x14ac:dyDescent="0.2">
      <c r="A181">
        <v>1266</v>
      </c>
      <c r="B181">
        <v>1</v>
      </c>
      <c r="C181" t="s">
        <v>3</v>
      </c>
      <c r="D181" t="s">
        <v>3</v>
      </c>
      <c r="E181" t="s">
        <v>944</v>
      </c>
      <c r="F181" t="s">
        <v>944</v>
      </c>
      <c r="G181" t="s">
        <v>944</v>
      </c>
      <c r="H181" t="s">
        <v>3</v>
      </c>
      <c r="I181" t="s">
        <v>944</v>
      </c>
      <c r="J181" t="s">
        <v>944</v>
      </c>
      <c r="K181" t="s">
        <v>3</v>
      </c>
      <c r="L181" t="s">
        <v>3</v>
      </c>
      <c r="M181" t="s">
        <v>3</v>
      </c>
      <c r="N181" t="s">
        <v>3</v>
      </c>
      <c r="O181" t="s">
        <v>944</v>
      </c>
      <c r="P181" t="s">
        <v>3</v>
      </c>
      <c r="Q181" t="s">
        <v>3</v>
      </c>
      <c r="R181" t="s">
        <v>3</v>
      </c>
      <c r="S181" t="s">
        <v>945</v>
      </c>
      <c r="T181" t="s">
        <v>946</v>
      </c>
      <c r="U181" t="s">
        <v>947</v>
      </c>
    </row>
    <row r="182" spans="1:21" x14ac:dyDescent="0.2">
      <c r="A182">
        <v>1267</v>
      </c>
      <c r="B182">
        <v>1</v>
      </c>
      <c r="C182" t="s">
        <v>3</v>
      </c>
      <c r="D182" t="s">
        <v>3</v>
      </c>
      <c r="E182" t="s">
        <v>944</v>
      </c>
      <c r="F182" t="s">
        <v>944</v>
      </c>
      <c r="G182" t="s">
        <v>944</v>
      </c>
      <c r="H182" t="s">
        <v>3</v>
      </c>
      <c r="I182" t="s">
        <v>944</v>
      </c>
      <c r="J182" t="s">
        <v>944</v>
      </c>
      <c r="K182" t="s">
        <v>3</v>
      </c>
      <c r="L182" t="s">
        <v>3</v>
      </c>
      <c r="M182" t="s">
        <v>3</v>
      </c>
      <c r="N182" t="s">
        <v>3</v>
      </c>
      <c r="O182" t="s">
        <v>944</v>
      </c>
      <c r="P182" t="s">
        <v>3</v>
      </c>
      <c r="Q182" t="s">
        <v>3</v>
      </c>
      <c r="R182" t="s">
        <v>3</v>
      </c>
      <c r="S182" t="s">
        <v>945</v>
      </c>
      <c r="T182" t="s">
        <v>946</v>
      </c>
      <c r="U182" t="s">
        <v>947</v>
      </c>
    </row>
    <row r="183" spans="1:21" x14ac:dyDescent="0.2">
      <c r="A183">
        <v>1268</v>
      </c>
      <c r="B183">
        <v>1</v>
      </c>
      <c r="C183" t="s">
        <v>3</v>
      </c>
      <c r="D183" t="s">
        <v>3</v>
      </c>
      <c r="E183" t="s">
        <v>944</v>
      </c>
      <c r="F183" t="s">
        <v>944</v>
      </c>
      <c r="G183" t="s">
        <v>944</v>
      </c>
      <c r="H183" t="s">
        <v>3</v>
      </c>
      <c r="I183" t="s">
        <v>944</v>
      </c>
      <c r="J183" t="s">
        <v>944</v>
      </c>
      <c r="K183" t="s">
        <v>3</v>
      </c>
      <c r="L183" t="s">
        <v>3</v>
      </c>
      <c r="M183" t="s">
        <v>3</v>
      </c>
      <c r="N183" t="s">
        <v>3</v>
      </c>
      <c r="O183" t="s">
        <v>944</v>
      </c>
      <c r="P183" t="s">
        <v>3</v>
      </c>
      <c r="Q183" t="s">
        <v>3</v>
      </c>
      <c r="R183" t="s">
        <v>3</v>
      </c>
      <c r="S183" t="s">
        <v>945</v>
      </c>
      <c r="T183" t="s">
        <v>946</v>
      </c>
      <c r="U183" t="s">
        <v>947</v>
      </c>
    </row>
    <row r="184" spans="1:21" x14ac:dyDescent="0.2">
      <c r="A184">
        <v>1269</v>
      </c>
      <c r="B184">
        <v>1</v>
      </c>
      <c r="C184" t="s">
        <v>3</v>
      </c>
      <c r="D184" t="s">
        <v>3</v>
      </c>
      <c r="E184" t="s">
        <v>944</v>
      </c>
      <c r="F184" t="s">
        <v>944</v>
      </c>
      <c r="G184" t="s">
        <v>944</v>
      </c>
      <c r="H184" t="s">
        <v>3</v>
      </c>
      <c r="I184" t="s">
        <v>944</v>
      </c>
      <c r="J184" t="s">
        <v>944</v>
      </c>
      <c r="K184" t="s">
        <v>3</v>
      </c>
      <c r="L184" t="s">
        <v>3</v>
      </c>
      <c r="M184" t="s">
        <v>3</v>
      </c>
      <c r="N184" t="s">
        <v>3</v>
      </c>
      <c r="O184" t="s">
        <v>944</v>
      </c>
      <c r="P184" t="s">
        <v>3</v>
      </c>
      <c r="Q184" t="s">
        <v>3</v>
      </c>
      <c r="R184" t="s">
        <v>3</v>
      </c>
      <c r="S184" t="s">
        <v>945</v>
      </c>
      <c r="T184" t="s">
        <v>946</v>
      </c>
      <c r="U184" t="s">
        <v>947</v>
      </c>
    </row>
    <row r="185" spans="1:21" x14ac:dyDescent="0.2">
      <c r="A185">
        <v>1270</v>
      </c>
      <c r="B185">
        <v>1</v>
      </c>
      <c r="C185" t="s">
        <v>3</v>
      </c>
      <c r="D185" t="s">
        <v>3</v>
      </c>
      <c r="E185" t="s">
        <v>944</v>
      </c>
      <c r="F185" t="s">
        <v>944</v>
      </c>
      <c r="G185" t="s">
        <v>944</v>
      </c>
      <c r="H185" t="s">
        <v>3</v>
      </c>
      <c r="I185" t="s">
        <v>944</v>
      </c>
      <c r="J185" t="s">
        <v>944</v>
      </c>
      <c r="K185" t="s">
        <v>3</v>
      </c>
      <c r="L185" t="s">
        <v>3</v>
      </c>
      <c r="M185" t="s">
        <v>3</v>
      </c>
      <c r="N185" t="s">
        <v>3</v>
      </c>
      <c r="O185" t="s">
        <v>944</v>
      </c>
      <c r="P185" t="s">
        <v>3</v>
      </c>
      <c r="Q185" t="s">
        <v>3</v>
      </c>
      <c r="R185" t="s">
        <v>3</v>
      </c>
      <c r="S185" t="s">
        <v>945</v>
      </c>
      <c r="T185" t="s">
        <v>946</v>
      </c>
      <c r="U185" t="s">
        <v>947</v>
      </c>
    </row>
    <row r="186" spans="1:21" x14ac:dyDescent="0.2">
      <c r="A186">
        <v>1271</v>
      </c>
      <c r="B186">
        <v>1</v>
      </c>
      <c r="C186" t="s">
        <v>3</v>
      </c>
      <c r="D186" t="s">
        <v>3</v>
      </c>
      <c r="E186" t="s">
        <v>944</v>
      </c>
      <c r="F186" t="s">
        <v>944</v>
      </c>
      <c r="G186" t="s">
        <v>944</v>
      </c>
      <c r="H186" t="s">
        <v>3</v>
      </c>
      <c r="I186" t="s">
        <v>944</v>
      </c>
      <c r="J186" t="s">
        <v>944</v>
      </c>
      <c r="K186" t="s">
        <v>3</v>
      </c>
      <c r="L186" t="s">
        <v>3</v>
      </c>
      <c r="M186" t="s">
        <v>3</v>
      </c>
      <c r="N186" t="s">
        <v>3</v>
      </c>
      <c r="O186" t="s">
        <v>944</v>
      </c>
      <c r="P186" t="s">
        <v>3</v>
      </c>
      <c r="Q186" t="s">
        <v>3</v>
      </c>
      <c r="R186" t="s">
        <v>3</v>
      </c>
      <c r="S186" t="s">
        <v>945</v>
      </c>
      <c r="T186" t="s">
        <v>946</v>
      </c>
      <c r="U186" t="s">
        <v>947</v>
      </c>
    </row>
    <row r="187" spans="1:21" x14ac:dyDescent="0.2">
      <c r="A187">
        <v>1272</v>
      </c>
      <c r="B187">
        <v>1</v>
      </c>
      <c r="C187" t="s">
        <v>3</v>
      </c>
      <c r="D187" t="s">
        <v>3</v>
      </c>
      <c r="E187" t="s">
        <v>944</v>
      </c>
      <c r="F187" t="s">
        <v>944</v>
      </c>
      <c r="G187" t="s">
        <v>944</v>
      </c>
      <c r="H187" t="s">
        <v>3</v>
      </c>
      <c r="I187" t="s">
        <v>944</v>
      </c>
      <c r="J187" t="s">
        <v>944</v>
      </c>
      <c r="K187" t="s">
        <v>3</v>
      </c>
      <c r="L187" t="s">
        <v>3</v>
      </c>
      <c r="M187" t="s">
        <v>3</v>
      </c>
      <c r="N187" t="s">
        <v>3</v>
      </c>
      <c r="O187" t="s">
        <v>944</v>
      </c>
      <c r="P187" t="s">
        <v>3</v>
      </c>
      <c r="Q187" t="s">
        <v>3</v>
      </c>
      <c r="R187" t="s">
        <v>3</v>
      </c>
      <c r="S187" t="s">
        <v>945</v>
      </c>
      <c r="T187" t="s">
        <v>946</v>
      </c>
      <c r="U187" t="s">
        <v>947</v>
      </c>
    </row>
    <row r="188" spans="1:21" x14ac:dyDescent="0.2">
      <c r="A188">
        <v>1273</v>
      </c>
      <c r="B188">
        <v>1</v>
      </c>
      <c r="C188" t="s">
        <v>3</v>
      </c>
      <c r="D188" t="s">
        <v>3</v>
      </c>
      <c r="E188" t="s">
        <v>944</v>
      </c>
      <c r="F188" t="s">
        <v>944</v>
      </c>
      <c r="G188" t="s">
        <v>944</v>
      </c>
      <c r="H188" t="s">
        <v>3</v>
      </c>
      <c r="I188" t="s">
        <v>944</v>
      </c>
      <c r="J188" t="s">
        <v>944</v>
      </c>
      <c r="K188" t="s">
        <v>3</v>
      </c>
      <c r="L188" t="s">
        <v>3</v>
      </c>
      <c r="M188" t="s">
        <v>3</v>
      </c>
      <c r="N188" t="s">
        <v>3</v>
      </c>
      <c r="O188" t="s">
        <v>944</v>
      </c>
      <c r="P188" t="s">
        <v>3</v>
      </c>
      <c r="Q188" t="s">
        <v>3</v>
      </c>
      <c r="R188" t="s">
        <v>3</v>
      </c>
      <c r="S188" t="s">
        <v>945</v>
      </c>
      <c r="T188" t="s">
        <v>946</v>
      </c>
      <c r="U188" t="s">
        <v>947</v>
      </c>
    </row>
    <row r="189" spans="1:21" x14ac:dyDescent="0.2">
      <c r="A189">
        <v>1274</v>
      </c>
      <c r="B189">
        <v>1</v>
      </c>
      <c r="C189" t="s">
        <v>3</v>
      </c>
      <c r="D189" t="s">
        <v>3</v>
      </c>
      <c r="E189" t="s">
        <v>944</v>
      </c>
      <c r="F189" t="s">
        <v>944</v>
      </c>
      <c r="G189" t="s">
        <v>944</v>
      </c>
      <c r="H189" t="s">
        <v>3</v>
      </c>
      <c r="I189" t="s">
        <v>944</v>
      </c>
      <c r="J189" t="s">
        <v>944</v>
      </c>
      <c r="K189" t="s">
        <v>3</v>
      </c>
      <c r="L189" t="s">
        <v>3</v>
      </c>
      <c r="M189" t="s">
        <v>3</v>
      </c>
      <c r="N189" t="s">
        <v>3</v>
      </c>
      <c r="O189" t="s">
        <v>944</v>
      </c>
      <c r="P189" t="s">
        <v>3</v>
      </c>
      <c r="Q189" t="s">
        <v>3</v>
      </c>
      <c r="R189" t="s">
        <v>3</v>
      </c>
      <c r="S189" t="s">
        <v>945</v>
      </c>
      <c r="T189" t="s">
        <v>946</v>
      </c>
      <c r="U189" t="s">
        <v>947</v>
      </c>
    </row>
    <row r="190" spans="1:21" x14ac:dyDescent="0.2">
      <c r="A190">
        <v>1275</v>
      </c>
      <c r="B190">
        <v>1</v>
      </c>
      <c r="C190" t="s">
        <v>3</v>
      </c>
      <c r="D190" t="s">
        <v>3</v>
      </c>
      <c r="E190" t="s">
        <v>944</v>
      </c>
      <c r="F190" t="s">
        <v>944</v>
      </c>
      <c r="G190" t="s">
        <v>944</v>
      </c>
      <c r="H190" t="s">
        <v>3</v>
      </c>
      <c r="I190" t="s">
        <v>944</v>
      </c>
      <c r="J190" t="s">
        <v>944</v>
      </c>
      <c r="K190" t="s">
        <v>3</v>
      </c>
      <c r="L190" t="s">
        <v>3</v>
      </c>
      <c r="M190" t="s">
        <v>3</v>
      </c>
      <c r="N190" t="s">
        <v>3</v>
      </c>
      <c r="O190" t="s">
        <v>944</v>
      </c>
      <c r="P190" t="s">
        <v>3</v>
      </c>
      <c r="Q190" t="s">
        <v>3</v>
      </c>
      <c r="R190" t="s">
        <v>3</v>
      </c>
      <c r="S190" t="s">
        <v>945</v>
      </c>
      <c r="T190" t="s">
        <v>946</v>
      </c>
      <c r="U190" t="s">
        <v>947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68758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/>
      </c>
      <c r="G12" t="str">
        <f>Source!G12</f>
        <v>Строительство ТП-160-10/0,4 кВ, ЛЭП-10 кВ от cущ. ВЛ-10 кВ ф.20, ПС №607 "Рыболово", ЛР-10 кВ, ЛЭП-0,4 кВ, в т.ч. ПИР, МО, р-н Раменский, д Старниково Ю8-25-302-260245(296015)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02-01-01</vt:lpstr>
      <vt:lpstr>09-01-01</vt:lpstr>
      <vt:lpstr>09-01-02</vt:lpstr>
      <vt:lpstr>09-01-03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'09-01-01'!Заголовки_для_печати</vt:lpstr>
      <vt:lpstr>'09-01-02'!Заголовки_для_печати</vt:lpstr>
      <vt:lpstr>'09-01-03'!Заголовки_для_печати</vt:lpstr>
      <vt:lpstr>'02-01-01'!Область_печати</vt:lpstr>
      <vt:lpstr>'09-01-01'!Область_печати</vt:lpstr>
      <vt:lpstr>'09-01-02'!Область_печати</vt:lpstr>
      <vt:lpstr>'09-01-03'!Область_печати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Marina</cp:lastModifiedBy>
  <dcterms:created xsi:type="dcterms:W3CDTF">2026-02-11T15:21:00Z</dcterms:created>
  <dcterms:modified xsi:type="dcterms:W3CDTF">2026-02-11T15:22:54Z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36C5A77BAFBA4F359BE5A81D879574DA_13</vt:lpwstr>
  </property>
  <property fmtid="{D5CDD505-2E9C-101B-9397-08002B2CF9AE}" pid="3" name="KSOProductBuildVer">
    <vt:lpwstr>1049-12.2.0.23196</vt:lpwstr>
  </property>
</Properties>
</file>